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rive\AD.GIM\04_Acompanhamento de empreendimentos\UOE\Pátios Multiuso\02_Instrumentos\_SEDE\_SEDE_Licitação_SRP\6 Movimentacao - 13_02_2026\"/>
    </mc:Choice>
  </mc:AlternateContent>
  <xr:revisionPtr revIDLastSave="0" documentId="13_ncr:1_{E79D472A-29C7-46A4-8FB0-E69930FA6A2E}" xr6:coauthVersionLast="47" xr6:coauthVersionMax="47" xr10:uidLastSave="{00000000-0000-0000-0000-000000000000}"/>
  <bookViews>
    <workbookView xWindow="-120" yWindow="-120" windowWidth="24240" windowHeight="13140" tabRatio="742" xr2:uid="{00000000-000D-0000-FFFF-FFFF00000000}"/>
  </bookViews>
  <sheets>
    <sheet name="RESUMO" sheetId="17" r:id="rId1"/>
    <sheet name="Orçamento Sintético_CONT001" sheetId="12" r:id="rId2"/>
    <sheet name="Orçamento Sintético_CONT002" sheetId="13" r:id="rId3"/>
    <sheet name="Orçamento Sintético_CONT003" sheetId="14" r:id="rId4"/>
    <sheet name="Orçamento Sintético_CONT004" sheetId="16" r:id="rId5"/>
    <sheet name="CFF_CONT001" sheetId="24" r:id="rId6"/>
    <sheet name="CFF_CONT002" sheetId="25" r:id="rId7"/>
    <sheet name="CFF_CONT003" sheetId="26" r:id="rId8"/>
    <sheet name="CFF_CONT004" sheetId="27" r:id="rId9"/>
    <sheet name="CPU-GERAL" sheetId="11" state="hidden" r:id="rId10"/>
    <sheet name="BDI" sheetId="28" r:id="rId11"/>
    <sheet name="ENCARGOS SOCIAIS" sheetId="29" r:id="rId12"/>
    <sheet name="ABC - SEM COBERTURA" sheetId="30" state="hidden" r:id="rId13"/>
    <sheet name="ABC - COM COBERTURA" sheetId="31" state="hidden" r:id="rId14"/>
    <sheet name="Comp-SINAPI25" sheetId="10" state="hidden" r:id="rId15"/>
    <sheet name="Insumos-SINAPI25" sheetId="9" state="hidden" r:id="rId16"/>
  </sheets>
  <definedNames>
    <definedName name="_xlnm._FilterDatabase" localSheetId="13" hidden="1">'ABC - COM COBERTURA'!$A$12:$J$272</definedName>
    <definedName name="_xlnm._FilterDatabase" localSheetId="12" hidden="1">'ABC - SEM COBERTURA'!$A$12:$J$250</definedName>
    <definedName name="_xlnm._FilterDatabase" localSheetId="8" hidden="1">CFF_CONT004!$A$7:$M$55</definedName>
    <definedName name="_xlnm._FilterDatabase" localSheetId="14" hidden="1">'Comp-SINAPI25'!$A$2:$J$10283</definedName>
    <definedName name="_xlnm._FilterDatabase" localSheetId="9" hidden="1">'CPU-GERAL'!$A$11:$I$4001</definedName>
    <definedName name="_xlnm._FilterDatabase" localSheetId="15" hidden="1">'Insumos-SINAPI25'!$A$2:$L$4894</definedName>
    <definedName name="_xlnm._FilterDatabase" localSheetId="1" hidden="1">'Orçamento Sintético_CONT001'!$A$11:$M$81</definedName>
    <definedName name="_xlnm._FilterDatabase" localSheetId="2" hidden="1">'Orçamento Sintético_CONT002'!$A$11:$M$38</definedName>
    <definedName name="_xlnm._FilterDatabase" localSheetId="3" hidden="1">'Orçamento Sintético_CONT003'!$A$11:$N$239</definedName>
    <definedName name="_xlnm._FilterDatabase" localSheetId="4" hidden="1">'Orçamento Sintético_CONT004'!$A$11:$O$328</definedName>
    <definedName name="_xlnm._FilterDatabase" hidden="1">#REF!</definedName>
    <definedName name="_Order1" hidden="1">255</definedName>
    <definedName name="_Order2" hidden="1">255</definedName>
    <definedName name="_xlnm.Print_Area" localSheetId="13">'ABC - COM COBERTURA'!$A$1:$J$272</definedName>
    <definedName name="_xlnm.Print_Area" localSheetId="12">'ABC - SEM COBERTURA'!$A$1:$J$250</definedName>
    <definedName name="_xlnm.Print_Area" localSheetId="5">CFF_CONT001!$A$1:$I$25</definedName>
    <definedName name="_xlnm.Print_Area" localSheetId="6">CFF_CONT002!$A$1:$I$17</definedName>
    <definedName name="_xlnm.Print_Area" localSheetId="7">CFF_CONT003!$A:$I</definedName>
    <definedName name="_xlnm.Print_Area" localSheetId="8">CFF_CONT004!$A:$M</definedName>
    <definedName name="_xlnm.Print_Area" localSheetId="9">'CPU-GERAL'!$A$1:$I$3719</definedName>
    <definedName name="_xlnm.Print_Area" localSheetId="11">'ENCARGOS SOCIAIS'!$A$1:$H$76</definedName>
    <definedName name="_xlnm.Print_Area" localSheetId="1">'Orçamento Sintético_CONT001'!$A$1:$M$82</definedName>
    <definedName name="_xlnm.Print_Area" localSheetId="2">'Orçamento Sintético_CONT002'!$A$1:$M$39</definedName>
    <definedName name="_xlnm.Print_Area" localSheetId="3">'Orçamento Sintético_CONT003'!$A$1:$M$240</definedName>
    <definedName name="_xlnm.Print_Area" localSheetId="4">'Orçamento Sintético_CONT004'!$A$1:$M$329</definedName>
    <definedName name="_xlnm.Print_Area" localSheetId="0">RESUMO!$A$1:$L$16</definedName>
    <definedName name="Indices_Reajuste">RESUMO!#REF!</definedName>
    <definedName name="NAmbFuncional">RESUMO!$E$14</definedName>
    <definedName name="NArquibancada">RESUMO!$E$13</definedName>
    <definedName name="NPatiosComCobertura">RESUMO!$E$15</definedName>
    <definedName name="NPatiosSemCobertura">RESUMO!$E$12</definedName>
    <definedName name="_xlnm.Print_Titles" localSheetId="13">'ABC - COM COBERTURA'!$1:$12</definedName>
    <definedName name="_xlnm.Print_Titles" localSheetId="12">'ABC - SEM COBERTURA'!$1:$12</definedName>
    <definedName name="_xlnm.Print_Titles" localSheetId="10">BDI!$1:$9</definedName>
    <definedName name="_xlnm.Print_Titles" localSheetId="5">CFF_CONT001!$1:$7</definedName>
    <definedName name="_xlnm.Print_Titles" localSheetId="6">CFF_CONT002!$1:$7</definedName>
    <definedName name="_xlnm.Print_Titles" localSheetId="7">CFF_CONT003!$1:$7</definedName>
    <definedName name="_xlnm.Print_Titles" localSheetId="8">CFF_CONT004!$1:$7</definedName>
    <definedName name="_xlnm.Print_Titles" localSheetId="9">'CPU-GERAL'!$1:$12</definedName>
    <definedName name="_xlnm.Print_Titles" localSheetId="11">'ENCARGOS SOCIAIS'!$1:$9</definedName>
    <definedName name="_xlnm.Print_Titles" localSheetId="1">'Orçamento Sintético_CONT001'!$1:$11</definedName>
    <definedName name="_xlnm.Print_Titles" localSheetId="2">'Orçamento Sintético_CONT002'!$1:$11</definedName>
    <definedName name="_xlnm.Print_Titles" localSheetId="3">'Orçamento Sintético_CONT003'!$1:$11</definedName>
    <definedName name="_xlnm.Print_Titles" localSheetId="4">'Orçamento Sintético_CONT004'!$1:$11</definedName>
    <definedName name="_xlnm.Print_Titles" localSheetId="0">RESUMO!$1:$11</definedName>
    <definedName name="wrn.relext." hidden="1">{#N/A,#N/A,TRUE,"Plan1"}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329" i="16" l="1"/>
  <c r="L329" i="16"/>
  <c r="M328" i="16"/>
  <c r="L328" i="16"/>
  <c r="K328" i="16"/>
  <c r="M327" i="16"/>
  <c r="L327" i="16"/>
  <c r="K327" i="16"/>
  <c r="M326" i="16"/>
  <c r="L326" i="16"/>
  <c r="M325" i="16"/>
  <c r="L325" i="16"/>
  <c r="K325" i="16"/>
  <c r="M324" i="16"/>
  <c r="L324" i="16"/>
  <c r="M323" i="16"/>
  <c r="L323" i="16"/>
  <c r="K323" i="16"/>
  <c r="M322" i="16"/>
  <c r="L322" i="16"/>
  <c r="K322" i="16"/>
  <c r="M321" i="16"/>
  <c r="L321" i="16"/>
  <c r="K321" i="16"/>
  <c r="M320" i="16"/>
  <c r="L320" i="16"/>
  <c r="K320" i="16"/>
  <c r="M319" i="16"/>
  <c r="L319" i="16"/>
  <c r="K319" i="16"/>
  <c r="M318" i="16"/>
  <c r="L318" i="16"/>
  <c r="K318" i="16"/>
  <c r="M317" i="16"/>
  <c r="L317" i="16"/>
  <c r="M316" i="16"/>
  <c r="L316" i="16"/>
  <c r="K316" i="16"/>
  <c r="M315" i="16"/>
  <c r="L315" i="16"/>
  <c r="K315" i="16"/>
  <c r="M314" i="16"/>
  <c r="L314" i="16"/>
  <c r="K314" i="16"/>
  <c r="M313" i="16"/>
  <c r="L313" i="16"/>
  <c r="K313" i="16"/>
  <c r="M312" i="16"/>
  <c r="L312" i="16"/>
  <c r="K312" i="16"/>
  <c r="M311" i="16"/>
  <c r="L311" i="16"/>
  <c r="K311" i="16"/>
  <c r="M310" i="16"/>
  <c r="L310" i="16"/>
  <c r="M309" i="16"/>
  <c r="L309" i="16"/>
  <c r="K309" i="16"/>
  <c r="M308" i="16"/>
  <c r="L308" i="16"/>
  <c r="K308" i="16"/>
  <c r="M307" i="16"/>
  <c r="L307" i="16"/>
  <c r="K307" i="16"/>
  <c r="M306" i="16"/>
  <c r="L306" i="16"/>
  <c r="K306" i="16"/>
  <c r="M305" i="16"/>
  <c r="L305" i="16"/>
  <c r="K305" i="16"/>
  <c r="M304" i="16"/>
  <c r="L304" i="16"/>
  <c r="K304" i="16"/>
  <c r="M303" i="16"/>
  <c r="L303" i="16"/>
  <c r="K303" i="16"/>
  <c r="M302" i="16"/>
  <c r="L302" i="16"/>
  <c r="K302" i="16"/>
  <c r="M301" i="16"/>
  <c r="L301" i="16"/>
  <c r="K301" i="16"/>
  <c r="M300" i="16"/>
  <c r="L300" i="16"/>
  <c r="M299" i="16"/>
  <c r="L299" i="16"/>
  <c r="K299" i="16"/>
  <c r="M298" i="16"/>
  <c r="L298" i="16"/>
  <c r="K298" i="16"/>
  <c r="M297" i="16"/>
  <c r="L297" i="16"/>
  <c r="K297" i="16"/>
  <c r="M296" i="16"/>
  <c r="L296" i="16"/>
  <c r="K296" i="16"/>
  <c r="M295" i="16"/>
  <c r="L295" i="16"/>
  <c r="M294" i="16"/>
  <c r="L294" i="16"/>
  <c r="K294" i="16"/>
  <c r="M293" i="16"/>
  <c r="L293" i="16"/>
  <c r="K293" i="16"/>
  <c r="M292" i="16"/>
  <c r="L292" i="16"/>
  <c r="K292" i="16"/>
  <c r="M291" i="16"/>
  <c r="L291" i="16"/>
  <c r="K291" i="16"/>
  <c r="M290" i="16"/>
  <c r="L290" i="16"/>
  <c r="K290" i="16"/>
  <c r="M289" i="16"/>
  <c r="L289" i="16"/>
  <c r="K289" i="16"/>
  <c r="M288" i="16"/>
  <c r="L288" i="16"/>
  <c r="K288" i="16"/>
  <c r="M287" i="16"/>
  <c r="L287" i="16"/>
  <c r="K287" i="16"/>
  <c r="M286" i="16"/>
  <c r="L286" i="16"/>
  <c r="K286" i="16"/>
  <c r="M285" i="16"/>
  <c r="L285" i="16"/>
  <c r="K285" i="16"/>
  <c r="M284" i="16"/>
  <c r="L284" i="16"/>
  <c r="K284" i="16"/>
  <c r="M283" i="16"/>
  <c r="L283" i="16"/>
  <c r="M282" i="16"/>
  <c r="L282" i="16"/>
  <c r="K282" i="16"/>
  <c r="M281" i="16"/>
  <c r="L281" i="16"/>
  <c r="K281" i="16"/>
  <c r="M280" i="16"/>
  <c r="L280" i="16"/>
  <c r="K280" i="16"/>
  <c r="M279" i="16"/>
  <c r="L279" i="16"/>
  <c r="K279" i="16"/>
  <c r="M278" i="16"/>
  <c r="L278" i="16"/>
  <c r="K278" i="16"/>
  <c r="M277" i="16"/>
  <c r="L277" i="16"/>
  <c r="K277" i="16"/>
  <c r="M276" i="16"/>
  <c r="L276" i="16"/>
  <c r="K276" i="16"/>
  <c r="M275" i="16"/>
  <c r="L275" i="16"/>
  <c r="M274" i="16"/>
  <c r="L274" i="16"/>
  <c r="K274" i="16"/>
  <c r="M273" i="16"/>
  <c r="L273" i="16"/>
  <c r="K273" i="16"/>
  <c r="M272" i="16"/>
  <c r="L272" i="16"/>
  <c r="K272" i="16"/>
  <c r="M271" i="16"/>
  <c r="L271" i="16"/>
  <c r="M270" i="16"/>
  <c r="L270" i="16"/>
  <c r="M269" i="16"/>
  <c r="L269" i="16"/>
  <c r="K269" i="16"/>
  <c r="M268" i="16"/>
  <c r="L268" i="16"/>
  <c r="K268" i="16"/>
  <c r="M267" i="16"/>
  <c r="L267" i="16"/>
  <c r="K267" i="16"/>
  <c r="M266" i="16"/>
  <c r="L266" i="16"/>
  <c r="K266" i="16"/>
  <c r="M265" i="16"/>
  <c r="L265" i="16"/>
  <c r="M264" i="16"/>
  <c r="L264" i="16"/>
  <c r="K264" i="16"/>
  <c r="M263" i="16"/>
  <c r="L263" i="16"/>
  <c r="K263" i="16"/>
  <c r="M262" i="16"/>
  <c r="L262" i="16"/>
  <c r="K262" i="16"/>
  <c r="M261" i="16"/>
  <c r="L261" i="16"/>
  <c r="K261" i="16"/>
  <c r="M260" i="16"/>
  <c r="L260" i="16"/>
  <c r="K260" i="16"/>
  <c r="M259" i="16"/>
  <c r="L259" i="16"/>
  <c r="K259" i="16"/>
  <c r="M258" i="16"/>
  <c r="L258" i="16"/>
  <c r="K258" i="16"/>
  <c r="M257" i="16"/>
  <c r="L257" i="16"/>
  <c r="K257" i="16"/>
  <c r="M256" i="16"/>
  <c r="L256" i="16"/>
  <c r="K256" i="16"/>
  <c r="M255" i="16"/>
  <c r="L255" i="16"/>
  <c r="K255" i="16"/>
  <c r="M254" i="16"/>
  <c r="L254" i="16"/>
  <c r="K254" i="16"/>
  <c r="M253" i="16"/>
  <c r="L253" i="16"/>
  <c r="K253" i="16"/>
  <c r="M252" i="16"/>
  <c r="L252" i="16"/>
  <c r="K252" i="16"/>
  <c r="M251" i="16"/>
  <c r="L251" i="16"/>
  <c r="K251" i="16"/>
  <c r="M250" i="16"/>
  <c r="L250" i="16"/>
  <c r="K250" i="16"/>
  <c r="M249" i="16"/>
  <c r="L249" i="16"/>
  <c r="K249" i="16"/>
  <c r="M248" i="16"/>
  <c r="L248" i="16"/>
  <c r="K248" i="16"/>
  <c r="M247" i="16"/>
  <c r="L247" i="16"/>
  <c r="K247" i="16"/>
  <c r="M246" i="16"/>
  <c r="L246" i="16"/>
  <c r="K246" i="16"/>
  <c r="M245" i="16"/>
  <c r="L245" i="16"/>
  <c r="K245" i="16"/>
  <c r="M244" i="16"/>
  <c r="L244" i="16"/>
  <c r="K244" i="16"/>
  <c r="M243" i="16"/>
  <c r="L243" i="16"/>
  <c r="K243" i="16"/>
  <c r="M242" i="16"/>
  <c r="L242" i="16"/>
  <c r="M241" i="16"/>
  <c r="L241" i="16"/>
  <c r="K241" i="16"/>
  <c r="M240" i="16"/>
  <c r="L240" i="16"/>
  <c r="K240" i="16"/>
  <c r="M239" i="16"/>
  <c r="L239" i="16"/>
  <c r="K239" i="16"/>
  <c r="M238" i="16"/>
  <c r="L238" i="16"/>
  <c r="K238" i="16"/>
  <c r="M237" i="16"/>
  <c r="L237" i="16"/>
  <c r="K237" i="16"/>
  <c r="M236" i="16"/>
  <c r="L236" i="16"/>
  <c r="K236" i="16"/>
  <c r="M235" i="16"/>
  <c r="L235" i="16"/>
  <c r="K235" i="16"/>
  <c r="M234" i="16"/>
  <c r="L234" i="16"/>
  <c r="K234" i="16"/>
  <c r="M233" i="16"/>
  <c r="L233" i="16"/>
  <c r="K233" i="16"/>
  <c r="M232" i="16"/>
  <c r="L232" i="16"/>
  <c r="K232" i="16"/>
  <c r="M231" i="16"/>
  <c r="L231" i="16"/>
  <c r="K231" i="16"/>
  <c r="M230" i="16"/>
  <c r="L230" i="16"/>
  <c r="K230" i="16"/>
  <c r="M229" i="16"/>
  <c r="L229" i="16"/>
  <c r="K229" i="16"/>
  <c r="M228" i="16"/>
  <c r="L228" i="16"/>
  <c r="K228" i="16"/>
  <c r="M227" i="16"/>
  <c r="L227" i="16"/>
  <c r="K227" i="16"/>
  <c r="M226" i="16"/>
  <c r="L226" i="16"/>
  <c r="K226" i="16"/>
  <c r="M225" i="16"/>
  <c r="L225" i="16"/>
  <c r="K225" i="16"/>
  <c r="M224" i="16"/>
  <c r="L224" i="16"/>
  <c r="K224" i="16"/>
  <c r="M223" i="16"/>
  <c r="L223" i="16"/>
  <c r="K223" i="16"/>
  <c r="M222" i="16"/>
  <c r="L222" i="16"/>
  <c r="K222" i="16"/>
  <c r="M221" i="16"/>
  <c r="L221" i="16"/>
  <c r="K221" i="16"/>
  <c r="M220" i="16"/>
  <c r="L220" i="16"/>
  <c r="K220" i="16"/>
  <c r="M219" i="16"/>
  <c r="L219" i="16"/>
  <c r="K219" i="16"/>
  <c r="M218" i="16"/>
  <c r="L218" i="16"/>
  <c r="K218" i="16"/>
  <c r="M217" i="16"/>
  <c r="L217" i="16"/>
  <c r="K217" i="16"/>
  <c r="M216" i="16"/>
  <c r="L216" i="16"/>
  <c r="K216" i="16"/>
  <c r="M215" i="16"/>
  <c r="L215" i="16"/>
  <c r="K215" i="16"/>
  <c r="M214" i="16"/>
  <c r="L214" i="16"/>
  <c r="K214" i="16"/>
  <c r="M213" i="16"/>
  <c r="L213" i="16"/>
  <c r="M212" i="16"/>
  <c r="L212" i="16"/>
  <c r="K212" i="16"/>
  <c r="M211" i="16"/>
  <c r="L211" i="16"/>
  <c r="M210" i="16"/>
  <c r="L210" i="16"/>
  <c r="K210" i="16"/>
  <c r="M209" i="16"/>
  <c r="L209" i="16"/>
  <c r="K209" i="16"/>
  <c r="M208" i="16"/>
  <c r="L208" i="16"/>
  <c r="K208" i="16"/>
  <c r="M207" i="16"/>
  <c r="L207" i="16"/>
  <c r="K207" i="16"/>
  <c r="M206" i="16"/>
  <c r="L206" i="16"/>
  <c r="K206" i="16"/>
  <c r="M205" i="16"/>
  <c r="L205" i="16"/>
  <c r="K205" i="16"/>
  <c r="M204" i="16"/>
  <c r="L204" i="16"/>
  <c r="M203" i="16"/>
  <c r="L203" i="16"/>
  <c r="M202" i="16"/>
  <c r="L202" i="16"/>
  <c r="K202" i="16"/>
  <c r="M201" i="16"/>
  <c r="L201" i="16"/>
  <c r="K201" i="16"/>
  <c r="M200" i="16"/>
  <c r="L200" i="16"/>
  <c r="K200" i="16"/>
  <c r="M199" i="16"/>
  <c r="L199" i="16"/>
  <c r="K199" i="16"/>
  <c r="M198" i="16"/>
  <c r="L198" i="16"/>
  <c r="K198" i="16"/>
  <c r="M197" i="16"/>
  <c r="L197" i="16"/>
  <c r="K197" i="16"/>
  <c r="M196" i="16"/>
  <c r="L196" i="16"/>
  <c r="K196" i="16"/>
  <c r="M195" i="16"/>
  <c r="L195" i="16"/>
  <c r="K195" i="16"/>
  <c r="M194" i="16"/>
  <c r="L194" i="16"/>
  <c r="K194" i="16"/>
  <c r="M193" i="16"/>
  <c r="L193" i="16"/>
  <c r="K193" i="16"/>
  <c r="M192" i="16"/>
  <c r="L192" i="16"/>
  <c r="K192" i="16"/>
  <c r="M191" i="16"/>
  <c r="L191" i="16"/>
  <c r="K191" i="16"/>
  <c r="M190" i="16"/>
  <c r="L190" i="16"/>
  <c r="K190" i="16"/>
  <c r="M189" i="16"/>
  <c r="L189" i="16"/>
  <c r="K189" i="16"/>
  <c r="M188" i="16"/>
  <c r="L188" i="16"/>
  <c r="K188" i="16"/>
  <c r="M187" i="16"/>
  <c r="L187" i="16"/>
  <c r="K187" i="16"/>
  <c r="M186" i="16"/>
  <c r="L186" i="16"/>
  <c r="K186" i="16"/>
  <c r="M185" i="16"/>
  <c r="L185" i="16"/>
  <c r="K185" i="16"/>
  <c r="M184" i="16"/>
  <c r="L184" i="16"/>
  <c r="K184" i="16"/>
  <c r="M183" i="16"/>
  <c r="L183" i="16"/>
  <c r="K183" i="16"/>
  <c r="M182" i="16"/>
  <c r="L182" i="16"/>
  <c r="K182" i="16"/>
  <c r="M181" i="16"/>
  <c r="L181" i="16"/>
  <c r="K181" i="16"/>
  <c r="M180" i="16"/>
  <c r="L180" i="16"/>
  <c r="K180" i="16"/>
  <c r="M179" i="16"/>
  <c r="L179" i="16"/>
  <c r="K179" i="16"/>
  <c r="M178" i="16"/>
  <c r="L178" i="16"/>
  <c r="K178" i="16"/>
  <c r="M177" i="16"/>
  <c r="L177" i="16"/>
  <c r="K177" i="16"/>
  <c r="M176" i="16"/>
  <c r="L176" i="16"/>
  <c r="K176" i="16"/>
  <c r="M175" i="16"/>
  <c r="L175" i="16"/>
  <c r="K175" i="16"/>
  <c r="M174" i="16"/>
  <c r="L174" i="16"/>
  <c r="K174" i="16"/>
  <c r="M173" i="16"/>
  <c r="L173" i="16"/>
  <c r="K173" i="16"/>
  <c r="M172" i="16"/>
  <c r="L172" i="16"/>
  <c r="K172" i="16"/>
  <c r="M171" i="16"/>
  <c r="L171" i="16"/>
  <c r="K171" i="16"/>
  <c r="M170" i="16"/>
  <c r="L170" i="16"/>
  <c r="K170" i="16"/>
  <c r="M169" i="16"/>
  <c r="L169" i="16"/>
  <c r="K169" i="16"/>
  <c r="M168" i="16"/>
  <c r="L168" i="16"/>
  <c r="K168" i="16"/>
  <c r="M167" i="16"/>
  <c r="L167" i="16"/>
  <c r="K167" i="16"/>
  <c r="M166" i="16"/>
  <c r="L166" i="16"/>
  <c r="K166" i="16"/>
  <c r="M165" i="16"/>
  <c r="L165" i="16"/>
  <c r="K165" i="16"/>
  <c r="M164" i="16"/>
  <c r="L164" i="16"/>
  <c r="K164" i="16"/>
  <c r="M163" i="16"/>
  <c r="L163" i="16"/>
  <c r="M162" i="16"/>
  <c r="L162" i="16"/>
  <c r="K162" i="16"/>
  <c r="M161" i="16"/>
  <c r="L161" i="16"/>
  <c r="K161" i="16"/>
  <c r="M160" i="16"/>
  <c r="L160" i="16"/>
  <c r="K160" i="16"/>
  <c r="M159" i="16"/>
  <c r="L159" i="16"/>
  <c r="K159" i="16"/>
  <c r="M158" i="16"/>
  <c r="L158" i="16"/>
  <c r="K158" i="16"/>
  <c r="M157" i="16"/>
  <c r="L157" i="16"/>
  <c r="K157" i="16"/>
  <c r="M156" i="16"/>
  <c r="L156" i="16"/>
  <c r="K156" i="16"/>
  <c r="M155" i="16"/>
  <c r="L155" i="16"/>
  <c r="K155" i="16"/>
  <c r="M154" i="16"/>
  <c r="L154" i="16"/>
  <c r="K154" i="16"/>
  <c r="M153" i="16"/>
  <c r="L153" i="16"/>
  <c r="K153" i="16"/>
  <c r="M152" i="16"/>
  <c r="L152" i="16"/>
  <c r="K152" i="16"/>
  <c r="M151" i="16"/>
  <c r="L151" i="16"/>
  <c r="K151" i="16"/>
  <c r="M150" i="16"/>
  <c r="L150" i="16"/>
  <c r="K150" i="16"/>
  <c r="M149" i="16"/>
  <c r="L149" i="16"/>
  <c r="K149" i="16"/>
  <c r="M148" i="16"/>
  <c r="L148" i="16"/>
  <c r="K148" i="16"/>
  <c r="M147" i="16"/>
  <c r="L147" i="16"/>
  <c r="K147" i="16"/>
  <c r="M146" i="16"/>
  <c r="L146" i="16"/>
  <c r="M145" i="16"/>
  <c r="L145" i="16"/>
  <c r="K145" i="16"/>
  <c r="M144" i="16"/>
  <c r="L144" i="16"/>
  <c r="K144" i="16"/>
  <c r="M143" i="16"/>
  <c r="L143" i="16"/>
  <c r="K143" i="16"/>
  <c r="M142" i="16"/>
  <c r="L142" i="16"/>
  <c r="K142" i="16"/>
  <c r="M141" i="16"/>
  <c r="L141" i="16"/>
  <c r="K141" i="16"/>
  <c r="M140" i="16"/>
  <c r="L140" i="16"/>
  <c r="K140" i="16"/>
  <c r="M139" i="16"/>
  <c r="L139" i="16"/>
  <c r="M138" i="16"/>
  <c r="L138" i="16"/>
  <c r="K138" i="16"/>
  <c r="M137" i="16"/>
  <c r="L137" i="16"/>
  <c r="K137" i="16"/>
  <c r="M136" i="16"/>
  <c r="L136" i="16"/>
  <c r="K136" i="16"/>
  <c r="M135" i="16"/>
  <c r="L135" i="16"/>
  <c r="K135" i="16"/>
  <c r="M134" i="16"/>
  <c r="L134" i="16"/>
  <c r="K134" i="16"/>
  <c r="M133" i="16"/>
  <c r="L133" i="16"/>
  <c r="K133" i="16"/>
  <c r="M132" i="16"/>
  <c r="L132" i="16"/>
  <c r="K132" i="16"/>
  <c r="M131" i="16"/>
  <c r="L131" i="16"/>
  <c r="K131" i="16"/>
  <c r="M130" i="16"/>
  <c r="L130" i="16"/>
  <c r="M129" i="16"/>
  <c r="L129" i="16"/>
  <c r="K129" i="16"/>
  <c r="M128" i="16"/>
  <c r="L128" i="16"/>
  <c r="K128" i="16"/>
  <c r="M127" i="16"/>
  <c r="L127" i="16"/>
  <c r="K127" i="16"/>
  <c r="M126" i="16"/>
  <c r="L126" i="16"/>
  <c r="M125" i="16"/>
  <c r="L125" i="16"/>
  <c r="K125" i="16"/>
  <c r="M124" i="16"/>
  <c r="L124" i="16"/>
  <c r="K124" i="16"/>
  <c r="M123" i="16"/>
  <c r="L123" i="16"/>
  <c r="K123" i="16"/>
  <c r="M122" i="16"/>
  <c r="L122" i="16"/>
  <c r="K122" i="16"/>
  <c r="M121" i="16"/>
  <c r="L121" i="16"/>
  <c r="K121" i="16"/>
  <c r="M120" i="16"/>
  <c r="L120" i="16"/>
  <c r="K120" i="16"/>
  <c r="M119" i="16"/>
  <c r="L119" i="16"/>
  <c r="K119" i="16"/>
  <c r="M118" i="16"/>
  <c r="L118" i="16"/>
  <c r="K118" i="16"/>
  <c r="M117" i="16"/>
  <c r="L117" i="16"/>
  <c r="M116" i="16"/>
  <c r="L116" i="16"/>
  <c r="K116" i="16"/>
  <c r="M115" i="16"/>
  <c r="L115" i="16"/>
  <c r="K115" i="16"/>
  <c r="M114" i="16"/>
  <c r="L114" i="16"/>
  <c r="K114" i="16"/>
  <c r="M113" i="16"/>
  <c r="L113" i="16"/>
  <c r="M112" i="16"/>
  <c r="L112" i="16"/>
  <c r="K112" i="16"/>
  <c r="M111" i="16"/>
  <c r="L111" i="16"/>
  <c r="K111" i="16"/>
  <c r="M110" i="16"/>
  <c r="L110" i="16"/>
  <c r="K110" i="16"/>
  <c r="M109" i="16"/>
  <c r="L109" i="16"/>
  <c r="K109" i="16"/>
  <c r="M108" i="16"/>
  <c r="L108" i="16"/>
  <c r="K108" i="16"/>
  <c r="M107" i="16"/>
  <c r="L107" i="16"/>
  <c r="K107" i="16"/>
  <c r="M106" i="16"/>
  <c r="L106" i="16"/>
  <c r="M105" i="16"/>
  <c r="L105" i="16"/>
  <c r="K105" i="16"/>
  <c r="M104" i="16"/>
  <c r="L104" i="16"/>
  <c r="K104" i="16"/>
  <c r="M103" i="16"/>
  <c r="L103" i="16"/>
  <c r="K103" i="16"/>
  <c r="M102" i="16"/>
  <c r="L102" i="16"/>
  <c r="M101" i="16"/>
  <c r="L101" i="16"/>
  <c r="K101" i="16"/>
  <c r="M100" i="16"/>
  <c r="L100" i="16"/>
  <c r="M99" i="16"/>
  <c r="L99" i="16"/>
  <c r="M98" i="16"/>
  <c r="L98" i="16"/>
  <c r="K98" i="16"/>
  <c r="M97" i="16"/>
  <c r="L97" i="16"/>
  <c r="K97" i="16"/>
  <c r="M96" i="16"/>
  <c r="L96" i="16"/>
  <c r="M95" i="16"/>
  <c r="L95" i="16"/>
  <c r="K95" i="16"/>
  <c r="M94" i="16"/>
  <c r="L94" i="16"/>
  <c r="K94" i="16"/>
  <c r="M93" i="16"/>
  <c r="L93" i="16"/>
  <c r="M92" i="16"/>
  <c r="L92" i="16"/>
  <c r="K92" i="16"/>
  <c r="M91" i="16"/>
  <c r="L91" i="16"/>
  <c r="M90" i="16"/>
  <c r="L90" i="16"/>
  <c r="M89" i="16"/>
  <c r="L89" i="16"/>
  <c r="K89" i="16"/>
  <c r="M88" i="16"/>
  <c r="L88" i="16"/>
  <c r="M87" i="16"/>
  <c r="L87" i="16"/>
  <c r="K87" i="16"/>
  <c r="M86" i="16"/>
  <c r="L86" i="16"/>
  <c r="K86" i="16"/>
  <c r="M85" i="16"/>
  <c r="L85" i="16"/>
  <c r="K85" i="16"/>
  <c r="M84" i="16"/>
  <c r="L84" i="16"/>
  <c r="K84" i="16"/>
  <c r="M83" i="16"/>
  <c r="L83" i="16"/>
  <c r="K83" i="16"/>
  <c r="M82" i="16"/>
  <c r="L82" i="16"/>
  <c r="K82" i="16"/>
  <c r="M81" i="16"/>
  <c r="L81" i="16"/>
  <c r="M80" i="16"/>
  <c r="L80" i="16"/>
  <c r="K80" i="16"/>
  <c r="M79" i="16"/>
  <c r="L79" i="16"/>
  <c r="K79" i="16"/>
  <c r="M78" i="16"/>
  <c r="L78" i="16"/>
  <c r="K78" i="16"/>
  <c r="M77" i="16"/>
  <c r="L77" i="16"/>
  <c r="K77" i="16"/>
  <c r="M76" i="16"/>
  <c r="L76" i="16"/>
  <c r="M75" i="16"/>
  <c r="L75" i="16"/>
  <c r="K75" i="16"/>
  <c r="M74" i="16"/>
  <c r="L74" i="16"/>
  <c r="K74" i="16"/>
  <c r="M73" i="16"/>
  <c r="L73" i="16"/>
  <c r="M72" i="16"/>
  <c r="L72" i="16"/>
  <c r="K72" i="16"/>
  <c r="M71" i="16"/>
  <c r="L71" i="16"/>
  <c r="K71" i="16"/>
  <c r="M70" i="16"/>
  <c r="L70" i="16"/>
  <c r="K70" i="16"/>
  <c r="M69" i="16"/>
  <c r="L69" i="16"/>
  <c r="K69" i="16"/>
  <c r="M68" i="16"/>
  <c r="L68" i="16"/>
  <c r="K68" i="16"/>
  <c r="M67" i="16"/>
  <c r="L67" i="16"/>
  <c r="K67" i="16"/>
  <c r="M66" i="16"/>
  <c r="L66" i="16"/>
  <c r="K66" i="16"/>
  <c r="M65" i="16"/>
  <c r="L65" i="16"/>
  <c r="M64" i="16"/>
  <c r="L64" i="16"/>
  <c r="K64" i="16"/>
  <c r="M63" i="16"/>
  <c r="L63" i="16"/>
  <c r="K63" i="16"/>
  <c r="M62" i="16"/>
  <c r="L62" i="16"/>
  <c r="K62" i="16"/>
  <c r="M61" i="16"/>
  <c r="L61" i="16"/>
  <c r="K61" i="16"/>
  <c r="M60" i="16"/>
  <c r="L60" i="16"/>
  <c r="K60" i="16"/>
  <c r="M59" i="16"/>
  <c r="L59" i="16"/>
  <c r="K59" i="16"/>
  <c r="M58" i="16"/>
  <c r="L58" i="16"/>
  <c r="M57" i="16"/>
  <c r="L57" i="16"/>
  <c r="M56" i="16"/>
  <c r="L56" i="16"/>
  <c r="K56" i="16"/>
  <c r="M55" i="16"/>
  <c r="L55" i="16"/>
  <c r="K55" i="16"/>
  <c r="M54" i="16"/>
  <c r="L54" i="16"/>
  <c r="K54" i="16"/>
  <c r="M53" i="16"/>
  <c r="L53" i="16"/>
  <c r="K53" i="16"/>
  <c r="M52" i="16"/>
  <c r="L52" i="16"/>
  <c r="K52" i="16"/>
  <c r="M51" i="16"/>
  <c r="L51" i="16"/>
  <c r="K51" i="16"/>
  <c r="M50" i="16"/>
  <c r="L50" i="16"/>
  <c r="K50" i="16"/>
  <c r="M49" i="16"/>
  <c r="L49" i="16"/>
  <c r="K49" i="16"/>
  <c r="M48" i="16"/>
  <c r="L48" i="16"/>
  <c r="K48" i="16"/>
  <c r="M47" i="16"/>
  <c r="L47" i="16"/>
  <c r="M46" i="16"/>
  <c r="L46" i="16"/>
  <c r="K46" i="16"/>
  <c r="M45" i="16"/>
  <c r="L45" i="16"/>
  <c r="K45" i="16"/>
  <c r="M44" i="16"/>
  <c r="L44" i="16"/>
  <c r="K44" i="16"/>
  <c r="M43" i="16"/>
  <c r="L43" i="16"/>
  <c r="K43" i="16"/>
  <c r="M42" i="16"/>
  <c r="L42" i="16"/>
  <c r="K42" i="16"/>
  <c r="M41" i="16"/>
  <c r="L41" i="16"/>
  <c r="K41" i="16"/>
  <c r="M40" i="16"/>
  <c r="L40" i="16"/>
  <c r="K40" i="16"/>
  <c r="M39" i="16"/>
  <c r="L39" i="16"/>
  <c r="K39" i="16"/>
  <c r="M38" i="16"/>
  <c r="L38" i="16"/>
  <c r="M37" i="16"/>
  <c r="L37" i="16"/>
  <c r="M36" i="16"/>
  <c r="L36" i="16"/>
  <c r="K36" i="16"/>
  <c r="M35" i="16"/>
  <c r="L35" i="16"/>
  <c r="K35" i="16"/>
  <c r="M34" i="16"/>
  <c r="L34" i="16"/>
  <c r="K34" i="16"/>
  <c r="M33" i="16"/>
  <c r="L33" i="16"/>
  <c r="K33" i="16"/>
  <c r="M32" i="16"/>
  <c r="L32" i="16"/>
  <c r="M31" i="16"/>
  <c r="L31" i="16"/>
  <c r="K31" i="16"/>
  <c r="M30" i="16"/>
  <c r="L30" i="16"/>
  <c r="K30" i="16"/>
  <c r="M29" i="16"/>
  <c r="L29" i="16"/>
  <c r="K29" i="16"/>
  <c r="M28" i="16"/>
  <c r="L28" i="16"/>
  <c r="K28" i="16"/>
  <c r="M27" i="16"/>
  <c r="L27" i="16"/>
  <c r="K27" i="16"/>
  <c r="M26" i="16"/>
  <c r="L26" i="16"/>
  <c r="K26" i="16"/>
  <c r="M25" i="16"/>
  <c r="L25" i="16"/>
  <c r="K25" i="16"/>
  <c r="M24" i="16"/>
  <c r="L24" i="16"/>
  <c r="K24" i="16"/>
  <c r="M23" i="16"/>
  <c r="L23" i="16"/>
  <c r="K23" i="16"/>
  <c r="M22" i="16"/>
  <c r="L22" i="16"/>
  <c r="K22" i="16"/>
  <c r="M21" i="16"/>
  <c r="L21" i="16"/>
  <c r="K21" i="16"/>
  <c r="M20" i="16"/>
  <c r="L20" i="16"/>
  <c r="K20" i="16"/>
  <c r="M19" i="16"/>
  <c r="L19" i="16"/>
  <c r="K19" i="16"/>
  <c r="M18" i="16"/>
  <c r="L18" i="16"/>
  <c r="K18" i="16"/>
  <c r="M17" i="16"/>
  <c r="L17" i="16"/>
  <c r="M16" i="16"/>
  <c r="L16" i="16"/>
  <c r="K16" i="16"/>
  <c r="M15" i="16"/>
  <c r="L15" i="16"/>
  <c r="K15" i="16"/>
  <c r="M14" i="16"/>
  <c r="L14" i="16"/>
  <c r="K14" i="16"/>
  <c r="M13" i="16"/>
  <c r="L13" i="16"/>
  <c r="K13" i="16"/>
  <c r="M12" i="16"/>
  <c r="L12" i="16"/>
  <c r="M240" i="14"/>
  <c r="L240" i="14"/>
  <c r="M239" i="14"/>
  <c r="L239" i="14"/>
  <c r="K239" i="14"/>
  <c r="M238" i="14"/>
  <c r="L238" i="14"/>
  <c r="K238" i="14"/>
  <c r="M237" i="14"/>
  <c r="L237" i="14"/>
  <c r="M236" i="14"/>
  <c r="L236" i="14"/>
  <c r="K236" i="14"/>
  <c r="M235" i="14"/>
  <c r="L235" i="14"/>
  <c r="M234" i="14"/>
  <c r="L234" i="14"/>
  <c r="K234" i="14"/>
  <c r="M233" i="14"/>
  <c r="L233" i="14"/>
  <c r="K233" i="14"/>
  <c r="M232" i="14"/>
  <c r="L232" i="14"/>
  <c r="K232" i="14"/>
  <c r="M231" i="14"/>
  <c r="L231" i="14"/>
  <c r="K231" i="14"/>
  <c r="M230" i="14"/>
  <c r="L230" i="14"/>
  <c r="M229" i="14"/>
  <c r="L229" i="14"/>
  <c r="K229" i="14"/>
  <c r="M228" i="14"/>
  <c r="L228" i="14"/>
  <c r="K228" i="14"/>
  <c r="M227" i="14"/>
  <c r="L227" i="14"/>
  <c r="K227" i="14"/>
  <c r="M226" i="14"/>
  <c r="L226" i="14"/>
  <c r="K226" i="14"/>
  <c r="M225" i="14"/>
  <c r="L225" i="14"/>
  <c r="K225" i="14"/>
  <c r="M224" i="14"/>
  <c r="L224" i="14"/>
  <c r="K224" i="14"/>
  <c r="M223" i="14"/>
  <c r="L223" i="14"/>
  <c r="K223" i="14"/>
  <c r="M222" i="14"/>
  <c r="L222" i="14"/>
  <c r="K222" i="14"/>
  <c r="M221" i="14"/>
  <c r="L221" i="14"/>
  <c r="M220" i="14"/>
  <c r="L220" i="14"/>
  <c r="K220" i="14"/>
  <c r="M219" i="14"/>
  <c r="L219" i="14"/>
  <c r="K219" i="14"/>
  <c r="M218" i="14"/>
  <c r="L218" i="14"/>
  <c r="K218" i="14"/>
  <c r="M217" i="14"/>
  <c r="L217" i="14"/>
  <c r="K217" i="14"/>
  <c r="M216" i="14"/>
  <c r="L216" i="14"/>
  <c r="M215" i="14"/>
  <c r="L215" i="14"/>
  <c r="K215" i="14"/>
  <c r="M214" i="14"/>
  <c r="L214" i="14"/>
  <c r="K214" i="14"/>
  <c r="M213" i="14"/>
  <c r="L213" i="14"/>
  <c r="K213" i="14"/>
  <c r="M212" i="14"/>
  <c r="L212" i="14"/>
  <c r="K212" i="14"/>
  <c r="M211" i="14"/>
  <c r="L211" i="14"/>
  <c r="K211" i="14"/>
  <c r="M210" i="14"/>
  <c r="L210" i="14"/>
  <c r="K210" i="14"/>
  <c r="M209" i="14"/>
  <c r="L209" i="14"/>
  <c r="K209" i="14"/>
  <c r="M208" i="14"/>
  <c r="L208" i="14"/>
  <c r="K208" i="14"/>
  <c r="M207" i="14"/>
  <c r="L207" i="14"/>
  <c r="K207" i="14"/>
  <c r="M206" i="14"/>
  <c r="L206" i="14"/>
  <c r="M205" i="14"/>
  <c r="L205" i="14"/>
  <c r="K205" i="14"/>
  <c r="M204" i="14"/>
  <c r="L204" i="14"/>
  <c r="K204" i="14"/>
  <c r="M203" i="14"/>
  <c r="L203" i="14"/>
  <c r="K203" i="14"/>
  <c r="M202" i="14"/>
  <c r="L202" i="14"/>
  <c r="K202" i="14"/>
  <c r="M201" i="14"/>
  <c r="L201" i="14"/>
  <c r="K201" i="14"/>
  <c r="M200" i="14"/>
  <c r="L200" i="14"/>
  <c r="M199" i="14"/>
  <c r="L199" i="14"/>
  <c r="K199" i="14"/>
  <c r="M198" i="14"/>
  <c r="L198" i="14"/>
  <c r="M197" i="14"/>
  <c r="L197" i="14"/>
  <c r="M196" i="14"/>
  <c r="L196" i="14"/>
  <c r="K196" i="14"/>
  <c r="M195" i="14"/>
  <c r="L195" i="14"/>
  <c r="K195" i="14"/>
  <c r="M194" i="14"/>
  <c r="L194" i="14"/>
  <c r="K194" i="14"/>
  <c r="M193" i="14"/>
  <c r="L193" i="14"/>
  <c r="M192" i="14"/>
  <c r="L192" i="14"/>
  <c r="K192" i="14"/>
  <c r="M191" i="14"/>
  <c r="L191" i="14"/>
  <c r="K191" i="14"/>
  <c r="M190" i="14"/>
  <c r="L190" i="14"/>
  <c r="K190" i="14"/>
  <c r="M189" i="14"/>
  <c r="L189" i="14"/>
  <c r="K189" i="14"/>
  <c r="M188" i="14"/>
  <c r="L188" i="14"/>
  <c r="K188" i="14"/>
  <c r="M187" i="14"/>
  <c r="L187" i="14"/>
  <c r="K187" i="14"/>
  <c r="M186" i="14"/>
  <c r="L186" i="14"/>
  <c r="K186" i="14"/>
  <c r="M185" i="14"/>
  <c r="L185" i="14"/>
  <c r="K185" i="14"/>
  <c r="M184" i="14"/>
  <c r="L184" i="14"/>
  <c r="K184" i="14"/>
  <c r="M183" i="14"/>
  <c r="L183" i="14"/>
  <c r="K183" i="14"/>
  <c r="M182" i="14"/>
  <c r="L182" i="14"/>
  <c r="K182" i="14"/>
  <c r="M181" i="14"/>
  <c r="L181" i="14"/>
  <c r="K181" i="14"/>
  <c r="M180" i="14"/>
  <c r="L180" i="14"/>
  <c r="K180" i="14"/>
  <c r="M179" i="14"/>
  <c r="L179" i="14"/>
  <c r="K179" i="14"/>
  <c r="M178" i="14"/>
  <c r="L178" i="14"/>
  <c r="K178" i="14"/>
  <c r="M177" i="14"/>
  <c r="L177" i="14"/>
  <c r="K177" i="14"/>
  <c r="M176" i="14"/>
  <c r="L176" i="14"/>
  <c r="K176" i="14"/>
  <c r="M175" i="14"/>
  <c r="L175" i="14"/>
  <c r="K175" i="14"/>
  <c r="M174" i="14"/>
  <c r="L174" i="14"/>
  <c r="K174" i="14"/>
  <c r="M173" i="14"/>
  <c r="L173" i="14"/>
  <c r="K173" i="14"/>
  <c r="M172" i="14"/>
  <c r="L172" i="14"/>
  <c r="K172" i="14"/>
  <c r="M171" i="14"/>
  <c r="L171" i="14"/>
  <c r="K171" i="14"/>
  <c r="M170" i="14"/>
  <c r="L170" i="14"/>
  <c r="M169" i="14"/>
  <c r="L169" i="14"/>
  <c r="K169" i="14"/>
  <c r="M168" i="14"/>
  <c r="L168" i="14"/>
  <c r="K168" i="14"/>
  <c r="M167" i="14"/>
  <c r="L167" i="14"/>
  <c r="K167" i="14"/>
  <c r="M166" i="14"/>
  <c r="L166" i="14"/>
  <c r="K166" i="14"/>
  <c r="M165" i="14"/>
  <c r="L165" i="14"/>
  <c r="K165" i="14"/>
  <c r="M164" i="14"/>
  <c r="L164" i="14"/>
  <c r="K164" i="14"/>
  <c r="M163" i="14"/>
  <c r="L163" i="14"/>
  <c r="K163" i="14"/>
  <c r="M162" i="14"/>
  <c r="L162" i="14"/>
  <c r="K162" i="14"/>
  <c r="M161" i="14"/>
  <c r="L161" i="14"/>
  <c r="K161" i="14"/>
  <c r="M160" i="14"/>
  <c r="L160" i="14"/>
  <c r="K160" i="14"/>
  <c r="M159" i="14"/>
  <c r="L159" i="14"/>
  <c r="K159" i="14"/>
  <c r="M158" i="14"/>
  <c r="L158" i="14"/>
  <c r="K158" i="14"/>
  <c r="M157" i="14"/>
  <c r="L157" i="14"/>
  <c r="K157" i="14"/>
  <c r="M156" i="14"/>
  <c r="L156" i="14"/>
  <c r="K156" i="14"/>
  <c r="M155" i="14"/>
  <c r="L155" i="14"/>
  <c r="K155" i="14"/>
  <c r="M154" i="14"/>
  <c r="L154" i="14"/>
  <c r="K154" i="14"/>
  <c r="M153" i="14"/>
  <c r="L153" i="14"/>
  <c r="K153" i="14"/>
  <c r="M152" i="14"/>
  <c r="L152" i="14"/>
  <c r="K152" i="14"/>
  <c r="M151" i="14"/>
  <c r="L151" i="14"/>
  <c r="K151" i="14"/>
  <c r="M150" i="14"/>
  <c r="L150" i="14"/>
  <c r="K150" i="14"/>
  <c r="M149" i="14"/>
  <c r="L149" i="14"/>
  <c r="K149" i="14"/>
  <c r="M148" i="14"/>
  <c r="L148" i="14"/>
  <c r="K148" i="14"/>
  <c r="M147" i="14"/>
  <c r="L147" i="14"/>
  <c r="K147" i="14"/>
  <c r="M146" i="14"/>
  <c r="L146" i="14"/>
  <c r="K146" i="14"/>
  <c r="M145" i="14"/>
  <c r="L145" i="14"/>
  <c r="K145" i="14"/>
  <c r="M144" i="14"/>
  <c r="L144" i="14"/>
  <c r="K144" i="14"/>
  <c r="M143" i="14"/>
  <c r="L143" i="14"/>
  <c r="K143" i="14"/>
  <c r="M142" i="14"/>
  <c r="L142" i="14"/>
  <c r="K142" i="14"/>
  <c r="M141" i="14"/>
  <c r="L141" i="14"/>
  <c r="M140" i="14"/>
  <c r="L140" i="14"/>
  <c r="K140" i="14"/>
  <c r="M139" i="14"/>
  <c r="L139" i="14"/>
  <c r="M138" i="14"/>
  <c r="L138" i="14"/>
  <c r="K138" i="14"/>
  <c r="M137" i="14"/>
  <c r="L137" i="14"/>
  <c r="K137" i="14"/>
  <c r="M136" i="14"/>
  <c r="L136" i="14"/>
  <c r="K136" i="14"/>
  <c r="M135" i="14"/>
  <c r="L135" i="14"/>
  <c r="K135" i="14"/>
  <c r="M134" i="14"/>
  <c r="L134" i="14"/>
  <c r="K134" i="14"/>
  <c r="M133" i="14"/>
  <c r="L133" i="14"/>
  <c r="K133" i="14"/>
  <c r="M132" i="14"/>
  <c r="L132" i="14"/>
  <c r="K132" i="14"/>
  <c r="M131" i="14"/>
  <c r="L131" i="14"/>
  <c r="K131" i="14"/>
  <c r="M130" i="14"/>
  <c r="L130" i="14"/>
  <c r="K130" i="14"/>
  <c r="M129" i="14"/>
  <c r="L129" i="14"/>
  <c r="K129" i="14"/>
  <c r="M128" i="14"/>
  <c r="L128" i="14"/>
  <c r="M127" i="14"/>
  <c r="L127" i="14"/>
  <c r="M126" i="14"/>
  <c r="L126" i="14"/>
  <c r="K126" i="14"/>
  <c r="M125" i="14"/>
  <c r="L125" i="14"/>
  <c r="K125" i="14"/>
  <c r="M124" i="14"/>
  <c r="L124" i="14"/>
  <c r="K124" i="14"/>
  <c r="M123" i="14"/>
  <c r="L123" i="14"/>
  <c r="K123" i="14"/>
  <c r="M122" i="14"/>
  <c r="L122" i="14"/>
  <c r="K122" i="14"/>
  <c r="M121" i="14"/>
  <c r="L121" i="14"/>
  <c r="K121" i="14"/>
  <c r="M120" i="14"/>
  <c r="L120" i="14"/>
  <c r="K120" i="14"/>
  <c r="M119" i="14"/>
  <c r="L119" i="14"/>
  <c r="K119" i="14"/>
  <c r="M118" i="14"/>
  <c r="L118" i="14"/>
  <c r="K118" i="14"/>
  <c r="M117" i="14"/>
  <c r="L117" i="14"/>
  <c r="K117" i="14"/>
  <c r="M116" i="14"/>
  <c r="L116" i="14"/>
  <c r="K116" i="14"/>
  <c r="M115" i="14"/>
  <c r="L115" i="14"/>
  <c r="K115" i="14"/>
  <c r="M114" i="14"/>
  <c r="L114" i="14"/>
  <c r="K114" i="14"/>
  <c r="M113" i="14"/>
  <c r="L113" i="14"/>
  <c r="K113" i="14"/>
  <c r="M112" i="14"/>
  <c r="L112" i="14"/>
  <c r="K112" i="14"/>
  <c r="M111" i="14"/>
  <c r="L111" i="14"/>
  <c r="K111" i="14"/>
  <c r="M110" i="14"/>
  <c r="L110" i="14"/>
  <c r="K110" i="14"/>
  <c r="M109" i="14"/>
  <c r="L109" i="14"/>
  <c r="K109" i="14"/>
  <c r="M108" i="14"/>
  <c r="L108" i="14"/>
  <c r="K108" i="14"/>
  <c r="M107" i="14"/>
  <c r="L107" i="14"/>
  <c r="K107" i="14"/>
  <c r="M106" i="14"/>
  <c r="L106" i="14"/>
  <c r="K106" i="14"/>
  <c r="M105" i="14"/>
  <c r="L105" i="14"/>
  <c r="K105" i="14"/>
  <c r="M104" i="14"/>
  <c r="L104" i="14"/>
  <c r="K104" i="14"/>
  <c r="M103" i="14"/>
  <c r="L103" i="14"/>
  <c r="K103" i="14"/>
  <c r="M102" i="14"/>
  <c r="L102" i="14"/>
  <c r="K102" i="14"/>
  <c r="M101" i="14"/>
  <c r="L101" i="14"/>
  <c r="K101" i="14"/>
  <c r="M100" i="14"/>
  <c r="L100" i="14"/>
  <c r="K100" i="14"/>
  <c r="M99" i="14"/>
  <c r="L99" i="14"/>
  <c r="K99" i="14"/>
  <c r="M98" i="14"/>
  <c r="L98" i="14"/>
  <c r="K98" i="14"/>
  <c r="M97" i="14"/>
  <c r="L97" i="14"/>
  <c r="K97" i="14"/>
  <c r="M96" i="14"/>
  <c r="L96" i="14"/>
  <c r="K96" i="14"/>
  <c r="M95" i="14"/>
  <c r="L95" i="14"/>
  <c r="K95" i="14"/>
  <c r="M94" i="14"/>
  <c r="L94" i="14"/>
  <c r="K94" i="14"/>
  <c r="M93" i="14"/>
  <c r="L93" i="14"/>
  <c r="K93" i="14"/>
  <c r="M92" i="14"/>
  <c r="L92" i="14"/>
  <c r="K92" i="14"/>
  <c r="M91" i="14"/>
  <c r="L91" i="14"/>
  <c r="K91" i="14"/>
  <c r="M90" i="14"/>
  <c r="L90" i="14"/>
  <c r="K90" i="14"/>
  <c r="M89" i="14"/>
  <c r="L89" i="14"/>
  <c r="K89" i="14"/>
  <c r="M88" i="14"/>
  <c r="L88" i="14"/>
  <c r="K88" i="14"/>
  <c r="M87" i="14"/>
  <c r="L87" i="14"/>
  <c r="M86" i="14"/>
  <c r="L86" i="14"/>
  <c r="K86" i="14"/>
  <c r="M85" i="14"/>
  <c r="L85" i="14"/>
  <c r="K85" i="14"/>
  <c r="M84" i="14"/>
  <c r="L84" i="14"/>
  <c r="K84" i="14"/>
  <c r="M83" i="14"/>
  <c r="L83" i="14"/>
  <c r="K83" i="14"/>
  <c r="M82" i="14"/>
  <c r="L82" i="14"/>
  <c r="M81" i="14"/>
  <c r="L81" i="14"/>
  <c r="K81" i="14"/>
  <c r="M80" i="14"/>
  <c r="L80" i="14"/>
  <c r="K80" i="14"/>
  <c r="M79" i="14"/>
  <c r="L79" i="14"/>
  <c r="K79" i="14"/>
  <c r="M78" i="14"/>
  <c r="L78" i="14"/>
  <c r="K78" i="14"/>
  <c r="M77" i="14"/>
  <c r="L77" i="14"/>
  <c r="M76" i="14"/>
  <c r="L76" i="14"/>
  <c r="K76" i="14"/>
  <c r="M75" i="14"/>
  <c r="L75" i="14"/>
  <c r="K75" i="14"/>
  <c r="M74" i="14"/>
  <c r="L74" i="14"/>
  <c r="K74" i="14"/>
  <c r="M73" i="14"/>
  <c r="L73" i="14"/>
  <c r="K73" i="14"/>
  <c r="M72" i="14"/>
  <c r="L72" i="14"/>
  <c r="K72" i="14"/>
  <c r="M71" i="14"/>
  <c r="L71" i="14"/>
  <c r="M70" i="14"/>
  <c r="L70" i="14"/>
  <c r="K70" i="14"/>
  <c r="M69" i="14"/>
  <c r="L69" i="14"/>
  <c r="M68" i="14"/>
  <c r="L68" i="14"/>
  <c r="K68" i="14"/>
  <c r="M67" i="14"/>
  <c r="L67" i="14"/>
  <c r="M66" i="14"/>
  <c r="L66" i="14"/>
  <c r="K66" i="14"/>
  <c r="M65" i="14"/>
  <c r="L65" i="14"/>
  <c r="K65" i="14"/>
  <c r="M64" i="14"/>
  <c r="L64" i="14"/>
  <c r="M63" i="14"/>
  <c r="L63" i="14"/>
  <c r="K63" i="14"/>
  <c r="M62" i="14"/>
  <c r="L62" i="14"/>
  <c r="K62" i="14"/>
  <c r="M61" i="14"/>
  <c r="L61" i="14"/>
  <c r="K61" i="14"/>
  <c r="M60" i="14"/>
  <c r="L60" i="14"/>
  <c r="K60" i="14"/>
  <c r="M59" i="14"/>
  <c r="L59" i="14"/>
  <c r="K59" i="14"/>
  <c r="M58" i="14"/>
  <c r="L58" i="14"/>
  <c r="K58" i="14"/>
  <c r="M57" i="14"/>
  <c r="L57" i="14"/>
  <c r="M56" i="14"/>
  <c r="L56" i="14"/>
  <c r="K56" i="14"/>
  <c r="M55" i="14"/>
  <c r="L55" i="14"/>
  <c r="K55" i="14"/>
  <c r="M54" i="14"/>
  <c r="L54" i="14"/>
  <c r="K54" i="14"/>
  <c r="M53" i="14"/>
  <c r="L53" i="14"/>
  <c r="M52" i="14"/>
  <c r="L52" i="14"/>
  <c r="K52" i="14"/>
  <c r="M51" i="14"/>
  <c r="L51" i="14"/>
  <c r="M50" i="14"/>
  <c r="L50" i="14"/>
  <c r="M49" i="14"/>
  <c r="L49" i="14"/>
  <c r="K49" i="14"/>
  <c r="M48" i="14"/>
  <c r="L48" i="14"/>
  <c r="M47" i="14"/>
  <c r="L47" i="14"/>
  <c r="K47" i="14"/>
  <c r="M46" i="14"/>
  <c r="L46" i="14"/>
  <c r="K46" i="14"/>
  <c r="M45" i="14"/>
  <c r="L45" i="14"/>
  <c r="M44" i="14"/>
  <c r="L44" i="14"/>
  <c r="M43" i="14"/>
  <c r="L43" i="14"/>
  <c r="K43" i="14"/>
  <c r="M42" i="14"/>
  <c r="L42" i="14"/>
  <c r="K42" i="14"/>
  <c r="M41" i="14"/>
  <c r="L41" i="14"/>
  <c r="K41" i="14"/>
  <c r="M40" i="14"/>
  <c r="L40" i="14"/>
  <c r="K40" i="14"/>
  <c r="M39" i="14"/>
  <c r="L39" i="14"/>
  <c r="K39" i="14"/>
  <c r="M38" i="14"/>
  <c r="L38" i="14"/>
  <c r="M37" i="14"/>
  <c r="L37" i="14"/>
  <c r="K37" i="14"/>
  <c r="M36" i="14"/>
  <c r="L36" i="14"/>
  <c r="K36" i="14"/>
  <c r="M35" i="14"/>
  <c r="L35" i="14"/>
  <c r="M34" i="14"/>
  <c r="L34" i="14"/>
  <c r="K34" i="14"/>
  <c r="M33" i="14"/>
  <c r="L33" i="14"/>
  <c r="K33" i="14"/>
  <c r="M32" i="14"/>
  <c r="L32" i="14"/>
  <c r="K32" i="14"/>
  <c r="M31" i="14"/>
  <c r="L31" i="14"/>
  <c r="K31" i="14"/>
  <c r="M30" i="14"/>
  <c r="L30" i="14"/>
  <c r="K30" i="14"/>
  <c r="M29" i="14"/>
  <c r="L29" i="14"/>
  <c r="K29" i="14"/>
  <c r="M28" i="14"/>
  <c r="L28" i="14"/>
  <c r="K28" i="14"/>
  <c r="M27" i="14"/>
  <c r="L27" i="14"/>
  <c r="M26" i="14"/>
  <c r="L26" i="14"/>
  <c r="M25" i="14"/>
  <c r="L25" i="14"/>
  <c r="K25" i="14"/>
  <c r="M24" i="14"/>
  <c r="L24" i="14"/>
  <c r="K24" i="14"/>
  <c r="M23" i="14"/>
  <c r="L23" i="14"/>
  <c r="K23" i="14"/>
  <c r="M22" i="14"/>
  <c r="L22" i="14"/>
  <c r="K22" i="14"/>
  <c r="M21" i="14"/>
  <c r="L21" i="14"/>
  <c r="K21" i="14"/>
  <c r="M20" i="14"/>
  <c r="L20" i="14"/>
  <c r="K20" i="14"/>
  <c r="M19" i="14"/>
  <c r="L19" i="14"/>
  <c r="K19" i="14"/>
  <c r="M18" i="14"/>
  <c r="L18" i="14"/>
  <c r="K18" i="14"/>
  <c r="M17" i="14"/>
  <c r="L17" i="14"/>
  <c r="K17" i="14"/>
  <c r="M16" i="14"/>
  <c r="L16" i="14"/>
  <c r="K16" i="14"/>
  <c r="M15" i="14"/>
  <c r="L15" i="14"/>
  <c r="K15" i="14"/>
  <c r="M14" i="14"/>
  <c r="L14" i="14"/>
  <c r="M13" i="14"/>
  <c r="L13" i="14"/>
  <c r="K13" i="14"/>
  <c r="M12" i="14"/>
  <c r="L12" i="14"/>
  <c r="M39" i="13"/>
  <c r="L39" i="13"/>
  <c r="M38" i="13"/>
  <c r="L38" i="13"/>
  <c r="K38" i="13"/>
  <c r="M37" i="13"/>
  <c r="L37" i="13"/>
  <c r="K37" i="13"/>
  <c r="M36" i="13"/>
  <c r="L36" i="13"/>
  <c r="K36" i="13"/>
  <c r="M35" i="13"/>
  <c r="L35" i="13"/>
  <c r="K35" i="13"/>
  <c r="M34" i="13"/>
  <c r="L34" i="13"/>
  <c r="K34" i="13"/>
  <c r="M33" i="13"/>
  <c r="L33" i="13"/>
  <c r="K33" i="13"/>
  <c r="M32" i="13"/>
  <c r="L32" i="13"/>
  <c r="M31" i="13"/>
  <c r="L31" i="13"/>
  <c r="K31" i="13"/>
  <c r="M30" i="13"/>
  <c r="L30" i="13"/>
  <c r="K30" i="13"/>
  <c r="M29" i="13"/>
  <c r="L29" i="13"/>
  <c r="K29" i="13"/>
  <c r="M28" i="13"/>
  <c r="L28" i="13"/>
  <c r="K28" i="13"/>
  <c r="M27" i="13"/>
  <c r="L27" i="13"/>
  <c r="K27" i="13"/>
  <c r="M26" i="13"/>
  <c r="L26" i="13"/>
  <c r="K26" i="13"/>
  <c r="M25" i="13"/>
  <c r="L25" i="13"/>
  <c r="M24" i="13"/>
  <c r="L24" i="13"/>
  <c r="K24" i="13"/>
  <c r="M23" i="13"/>
  <c r="L23" i="13"/>
  <c r="K23" i="13"/>
  <c r="M22" i="13"/>
  <c r="L22" i="13"/>
  <c r="K22" i="13"/>
  <c r="M21" i="13"/>
  <c r="L21" i="13"/>
  <c r="K21" i="13"/>
  <c r="M20" i="13"/>
  <c r="L20" i="13"/>
  <c r="K20" i="13"/>
  <c r="M19" i="13"/>
  <c r="L19" i="13"/>
  <c r="K19" i="13"/>
  <c r="M18" i="13"/>
  <c r="L18" i="13"/>
  <c r="K18" i="13"/>
  <c r="M17" i="13"/>
  <c r="L17" i="13"/>
  <c r="K17" i="13"/>
  <c r="M16" i="13"/>
  <c r="L16" i="13"/>
  <c r="K16" i="13"/>
  <c r="M15" i="13"/>
  <c r="L15" i="13"/>
  <c r="K15" i="13"/>
  <c r="M14" i="13"/>
  <c r="L14" i="13"/>
  <c r="K14" i="13"/>
  <c r="M13" i="13"/>
  <c r="L13" i="13"/>
  <c r="K13" i="13"/>
  <c r="M12" i="13"/>
  <c r="L12" i="13"/>
  <c r="M82" i="12"/>
  <c r="L82" i="12"/>
  <c r="M81" i="12"/>
  <c r="L81" i="12"/>
  <c r="K81" i="12"/>
  <c r="M80" i="12"/>
  <c r="L80" i="12"/>
  <c r="K80" i="12"/>
  <c r="M79" i="12"/>
  <c r="L79" i="12"/>
  <c r="K79" i="12"/>
  <c r="M78" i="12"/>
  <c r="L78" i="12"/>
  <c r="K78" i="12"/>
  <c r="M77" i="12"/>
  <c r="L77" i="12"/>
  <c r="K77" i="12"/>
  <c r="M76" i="12"/>
  <c r="L76" i="12"/>
  <c r="K76" i="12"/>
  <c r="M75" i="12"/>
  <c r="L75" i="12"/>
  <c r="K75" i="12"/>
  <c r="M74" i="12"/>
  <c r="L74" i="12"/>
  <c r="K74" i="12"/>
  <c r="M73" i="12"/>
  <c r="L73" i="12"/>
  <c r="K73" i="12"/>
  <c r="M72" i="12"/>
  <c r="L72" i="12"/>
  <c r="K72" i="12"/>
  <c r="M71" i="12"/>
  <c r="L71" i="12"/>
  <c r="K71" i="12"/>
  <c r="M70" i="12"/>
  <c r="L70" i="12"/>
  <c r="K70" i="12"/>
  <c r="M69" i="12"/>
  <c r="L69" i="12"/>
  <c r="K69" i="12"/>
  <c r="M68" i="12"/>
  <c r="L68" i="12"/>
  <c r="M67" i="12"/>
  <c r="L67" i="12"/>
  <c r="K67" i="12"/>
  <c r="M66" i="12"/>
  <c r="L66" i="12"/>
  <c r="K66" i="12"/>
  <c r="M65" i="12"/>
  <c r="L65" i="12"/>
  <c r="K65" i="12"/>
  <c r="M64" i="12"/>
  <c r="L64" i="12"/>
  <c r="K64" i="12"/>
  <c r="M63" i="12"/>
  <c r="L63" i="12"/>
  <c r="K63" i="12"/>
  <c r="M62" i="12"/>
  <c r="L62" i="12"/>
  <c r="K62" i="12"/>
  <c r="M61" i="12"/>
  <c r="L61" i="12"/>
  <c r="M60" i="12"/>
  <c r="L60" i="12"/>
  <c r="K60" i="12"/>
  <c r="M59" i="12"/>
  <c r="L59" i="12"/>
  <c r="K59" i="12"/>
  <c r="M58" i="12"/>
  <c r="L58" i="12"/>
  <c r="K58" i="12"/>
  <c r="M57" i="12"/>
  <c r="L57" i="12"/>
  <c r="K57" i="12"/>
  <c r="M56" i="12"/>
  <c r="L56" i="12"/>
  <c r="K56" i="12"/>
  <c r="M55" i="12"/>
  <c r="L55" i="12"/>
  <c r="K55" i="12"/>
  <c r="M54" i="12"/>
  <c r="L54" i="12"/>
  <c r="K54" i="12"/>
  <c r="M53" i="12"/>
  <c r="L53" i="12"/>
  <c r="K53" i="12"/>
  <c r="M52" i="12"/>
  <c r="L52" i="12"/>
  <c r="K52" i="12"/>
  <c r="M51" i="12"/>
  <c r="L51" i="12"/>
  <c r="M50" i="12"/>
  <c r="L50" i="12"/>
  <c r="K50" i="12"/>
  <c r="M49" i="12"/>
  <c r="L49" i="12"/>
  <c r="K49" i="12"/>
  <c r="M48" i="12"/>
  <c r="L48" i="12"/>
  <c r="K48" i="12"/>
  <c r="M47" i="12"/>
  <c r="L47" i="12"/>
  <c r="K47" i="12"/>
  <c r="M46" i="12"/>
  <c r="L46" i="12"/>
  <c r="K46" i="12"/>
  <c r="M45" i="12"/>
  <c r="L45" i="12"/>
  <c r="K45" i="12"/>
  <c r="M44" i="12"/>
  <c r="L44" i="12"/>
  <c r="M43" i="12"/>
  <c r="L43" i="12"/>
  <c r="K43" i="12"/>
  <c r="M42" i="12"/>
  <c r="L42" i="12"/>
  <c r="K42" i="12"/>
  <c r="M41" i="12"/>
  <c r="L41" i="12"/>
  <c r="K41" i="12"/>
  <c r="M40" i="12"/>
  <c r="L40" i="12"/>
  <c r="K40" i="12"/>
  <c r="M39" i="12"/>
  <c r="L39" i="12"/>
  <c r="K39" i="12"/>
  <c r="M38" i="12"/>
  <c r="L38" i="12"/>
  <c r="K38" i="12"/>
  <c r="M37" i="12"/>
  <c r="L37" i="12"/>
  <c r="K37" i="12"/>
  <c r="M36" i="12"/>
  <c r="L36" i="12"/>
  <c r="K36" i="12"/>
  <c r="M35" i="12"/>
  <c r="L35" i="12"/>
  <c r="K35" i="12"/>
  <c r="M34" i="12"/>
  <c r="L34" i="12"/>
  <c r="K34" i="12"/>
  <c r="M33" i="12"/>
  <c r="L33" i="12"/>
  <c r="K33" i="12"/>
  <c r="M32" i="12"/>
  <c r="L32" i="12"/>
  <c r="M31" i="12"/>
  <c r="L31" i="12"/>
  <c r="K31" i="12"/>
  <c r="M30" i="12"/>
  <c r="L30" i="12"/>
  <c r="K30" i="12"/>
  <c r="M29" i="12"/>
  <c r="L29" i="12"/>
  <c r="K29" i="12"/>
  <c r="M28" i="12"/>
  <c r="L28" i="12"/>
  <c r="K28" i="12"/>
  <c r="M27" i="12"/>
  <c r="L27" i="12"/>
  <c r="K27" i="12"/>
  <c r="M26" i="12"/>
  <c r="L26" i="12"/>
  <c r="K26" i="12"/>
  <c r="M25" i="12"/>
  <c r="L25" i="12"/>
  <c r="K25" i="12"/>
  <c r="M24" i="12"/>
  <c r="L24" i="12"/>
  <c r="K24" i="12"/>
  <c r="M23" i="12"/>
  <c r="L23" i="12"/>
  <c r="K23" i="12"/>
  <c r="M22" i="12"/>
  <c r="L22" i="12"/>
  <c r="K22" i="12"/>
  <c r="M21" i="12"/>
  <c r="L21" i="12"/>
  <c r="K21" i="12"/>
  <c r="M20" i="12"/>
  <c r="L20" i="12"/>
  <c r="K20" i="12"/>
  <c r="M19" i="12"/>
  <c r="L19" i="12"/>
  <c r="K19" i="12"/>
  <c r="M18" i="12"/>
  <c r="L18" i="12"/>
  <c r="K18" i="12"/>
  <c r="M17" i="12"/>
  <c r="L17" i="12"/>
  <c r="M16" i="12"/>
  <c r="L16" i="12"/>
  <c r="K16" i="12"/>
  <c r="M15" i="12"/>
  <c r="L15" i="12"/>
  <c r="K15" i="12"/>
  <c r="M14" i="12"/>
  <c r="L14" i="12"/>
  <c r="K14" i="12"/>
  <c r="M13" i="12"/>
  <c r="L13" i="12"/>
  <c r="K13" i="12"/>
  <c r="M12" i="12"/>
  <c r="L12" i="12"/>
  <c r="K15" i="17"/>
  <c r="K14" i="17"/>
  <c r="K13" i="17"/>
  <c r="K12" i="17"/>
  <c r="J12" i="17"/>
  <c r="K16" i="17" l="1" a="1"/>
  <c r="K16" i="17" s="1"/>
  <c r="L14" i="17" s="1"/>
  <c r="L12" i="17"/>
  <c r="J13" i="17"/>
  <c r="J14" i="17"/>
  <c r="J15" i="17"/>
  <c r="L16" i="17" l="1"/>
  <c r="L13" i="17"/>
  <c r="L15" i="17"/>
  <c r="B4" i="16" l="1"/>
  <c r="B4" i="14"/>
  <c r="B4" i="13"/>
  <c r="B4" i="12"/>
  <c r="F13" i="17"/>
  <c r="L5" i="13" s="1"/>
  <c r="F123" i="30"/>
  <c r="F14" i="17"/>
  <c r="L5" i="14" s="1"/>
  <c r="L5" i="16"/>
  <c r="L5" i="12"/>
  <c r="F99" i="31" l="1"/>
  <c r="H2195" i="11"/>
  <c r="I2195" i="11" s="1"/>
  <c r="H2194" i="11"/>
  <c r="I2194" i="11" s="1"/>
  <c r="G34" i="11"/>
  <c r="G33" i="11"/>
  <c r="G32" i="11"/>
  <c r="G24" i="11"/>
  <c r="I10391" i="10" l="1"/>
  <c r="I10390" i="10"/>
  <c r="I10389" i="10"/>
  <c r="J10389" i="10" s="1"/>
  <c r="I10388" i="10"/>
  <c r="J10388" i="10" s="1"/>
  <c r="I10387" i="10"/>
  <c r="J10387" i="10" s="1"/>
  <c r="I10386" i="10"/>
  <c r="J10386" i="10" s="1"/>
  <c r="I10385" i="10"/>
  <c r="I10384" i="10"/>
  <c r="I10383" i="10"/>
  <c r="J10383" i="10" s="1"/>
  <c r="I10382" i="10"/>
  <c r="J10382" i="10" s="1"/>
  <c r="I10381" i="10"/>
  <c r="J10381" i="10" s="1"/>
  <c r="I10380" i="10"/>
  <c r="J10380" i="10" s="1"/>
  <c r="I10379" i="10"/>
  <c r="I10378" i="10"/>
  <c r="I10377" i="10"/>
  <c r="J10377" i="10" s="1"/>
  <c r="I10376" i="10"/>
  <c r="J10376" i="10" s="1"/>
  <c r="I10375" i="10"/>
  <c r="J10375" i="10" s="1"/>
  <c r="I10373" i="10"/>
  <c r="I10371" i="10"/>
  <c r="I10370" i="10"/>
  <c r="I10368" i="10"/>
  <c r="I10367" i="10"/>
  <c r="J10367" i="10" s="1"/>
  <c r="I10365" i="10"/>
  <c r="I10363" i="10"/>
  <c r="I10362" i="10"/>
  <c r="I10361" i="10"/>
  <c r="I10360" i="10"/>
  <c r="J10360" i="10" s="1"/>
  <c r="I10359" i="10"/>
  <c r="J10359" i="10" s="1"/>
  <c r="I10358" i="10"/>
  <c r="J10358" i="10" s="1"/>
  <c r="I10357" i="10"/>
  <c r="I10355" i="10"/>
  <c r="I10351" i="10"/>
  <c r="I10349" i="10"/>
  <c r="J10349" i="10" s="1"/>
  <c r="I10348" i="10"/>
  <c r="J10348" i="10" s="1"/>
  <c r="I10347" i="10"/>
  <c r="J10347" i="10" s="1"/>
  <c r="I10346" i="10"/>
  <c r="J10346" i="10" s="1"/>
  <c r="I10345" i="10"/>
  <c r="I10344" i="10"/>
  <c r="I10342" i="10"/>
  <c r="J10342" i="10" s="1"/>
  <c r="I10340" i="10"/>
  <c r="J10340" i="10" s="1"/>
  <c r="I10337" i="10"/>
  <c r="J10337" i="10" s="1"/>
  <c r="I10336" i="10"/>
  <c r="J10336" i="10" s="1"/>
  <c r="I10330" i="10"/>
  <c r="I10323" i="10"/>
  <c r="I10321" i="10"/>
  <c r="J10321" i="10" s="1"/>
  <c r="I10316" i="10"/>
  <c r="J10316" i="10" s="1"/>
  <c r="I10315" i="10"/>
  <c r="J10315" i="10" s="1"/>
  <c r="I10314" i="10"/>
  <c r="J10314" i="10" s="1"/>
  <c r="I10313" i="10"/>
  <c r="I10312" i="10"/>
  <c r="I10311" i="10"/>
  <c r="J10311" i="10" s="1"/>
  <c r="I10310" i="10"/>
  <c r="J10310" i="10" s="1"/>
  <c r="I10309" i="10"/>
  <c r="J10309" i="10" s="1"/>
  <c r="I10308" i="10"/>
  <c r="J10308" i="10" s="1"/>
  <c r="I10306" i="10"/>
  <c r="I10304" i="10"/>
  <c r="I10303" i="10"/>
  <c r="J10303" i="10" s="1"/>
  <c r="I10302" i="10"/>
  <c r="J10302" i="10" s="1"/>
  <c r="I10301" i="10"/>
  <c r="J10301" i="10" s="1"/>
  <c r="I10300" i="10"/>
  <c r="J10300" i="10" s="1"/>
  <c r="I10299" i="10"/>
  <c r="I10298" i="10"/>
  <c r="I10297" i="10"/>
  <c r="J10297" i="10" s="1"/>
  <c r="I10296" i="10"/>
  <c r="J10296" i="10" s="1"/>
  <c r="I10295" i="10"/>
  <c r="J10295" i="10" s="1"/>
  <c r="I10291" i="10"/>
  <c r="I10290" i="10"/>
  <c r="I10289" i="10"/>
  <c r="I10288" i="10"/>
  <c r="I10287" i="10"/>
  <c r="I10286" i="10"/>
  <c r="I10285" i="10"/>
  <c r="I10284" i="10"/>
  <c r="I10283" i="10"/>
  <c r="I10282" i="10"/>
  <c r="I10281" i="10"/>
  <c r="I10280" i="10"/>
  <c r="I10279" i="10"/>
  <c r="I10278" i="10"/>
  <c r="I10277" i="10"/>
  <c r="I10276" i="10"/>
  <c r="I10275" i="10"/>
  <c r="I10274" i="10"/>
  <c r="I10273" i="10"/>
  <c r="I10272" i="10"/>
  <c r="I10271" i="10"/>
  <c r="I10270" i="10"/>
  <c r="I10269" i="10"/>
  <c r="I10268" i="10"/>
  <c r="I10267" i="10"/>
  <c r="I10266" i="10"/>
  <c r="I10265" i="10"/>
  <c r="I10264" i="10"/>
  <c r="I10263" i="10"/>
  <c r="I10262" i="10"/>
  <c r="I10261" i="10"/>
  <c r="I10260" i="10"/>
  <c r="I10259" i="10"/>
  <c r="I10258" i="10"/>
  <c r="I10257" i="10"/>
  <c r="I10256" i="10"/>
  <c r="I10255" i="10"/>
  <c r="I10254" i="10"/>
  <c r="I10253" i="10"/>
  <c r="I10252" i="10"/>
  <c r="I10251" i="10"/>
  <c r="I10250" i="10"/>
  <c r="I10249" i="10"/>
  <c r="I10248" i="10"/>
  <c r="I10247" i="10"/>
  <c r="I10246" i="10"/>
  <c r="I10245" i="10"/>
  <c r="I10244" i="10"/>
  <c r="I10243" i="10"/>
  <c r="I10242" i="10"/>
  <c r="I10241" i="10"/>
  <c r="I10240" i="10"/>
  <c r="I10239" i="10"/>
  <c r="I10238" i="10"/>
  <c r="I10237" i="10"/>
  <c r="I10236" i="10"/>
  <c r="I10235" i="10"/>
  <c r="I10234" i="10"/>
  <c r="I10233" i="10"/>
  <c r="I10232" i="10"/>
  <c r="I10231" i="10"/>
  <c r="I10230" i="10"/>
  <c r="I10229" i="10"/>
  <c r="I10228" i="10"/>
  <c r="I10227" i="10"/>
  <c r="I10226" i="10"/>
  <c r="I10225" i="10"/>
  <c r="I10224" i="10"/>
  <c r="I10223" i="10"/>
  <c r="I10222" i="10"/>
  <c r="I10221" i="10"/>
  <c r="I10220" i="10"/>
  <c r="I10219" i="10"/>
  <c r="I10218" i="10"/>
  <c r="I10217" i="10"/>
  <c r="I10216" i="10"/>
  <c r="I10215" i="10"/>
  <c r="I10214" i="10"/>
  <c r="I10213" i="10"/>
  <c r="I10212" i="10"/>
  <c r="I10211" i="10"/>
  <c r="I10210" i="10"/>
  <c r="I10209" i="10"/>
  <c r="I10208" i="10"/>
  <c r="I10207" i="10"/>
  <c r="I10206" i="10"/>
  <c r="I10205" i="10"/>
  <c r="I10204" i="10"/>
  <c r="I10203" i="10"/>
  <c r="I10202" i="10"/>
  <c r="I10201" i="10"/>
  <c r="I10200" i="10"/>
  <c r="I10199" i="10"/>
  <c r="I10198" i="10"/>
  <c r="I10197" i="10"/>
  <c r="I10196" i="10"/>
  <c r="I10195" i="10"/>
  <c r="I10194" i="10"/>
  <c r="I10193" i="10"/>
  <c r="I10192" i="10"/>
  <c r="I10191" i="10"/>
  <c r="I10190" i="10"/>
  <c r="I10189" i="10"/>
  <c r="I10188" i="10"/>
  <c r="I10187" i="10"/>
  <c r="I10186" i="10"/>
  <c r="I10185" i="10"/>
  <c r="I10184" i="10"/>
  <c r="I10183" i="10"/>
  <c r="I10182" i="10"/>
  <c r="I10181" i="10"/>
  <c r="I10180" i="10"/>
  <c r="I10179" i="10"/>
  <c r="I10178" i="10"/>
  <c r="I10177" i="10"/>
  <c r="I10176" i="10"/>
  <c r="I10175" i="10"/>
  <c r="I10174" i="10"/>
  <c r="I10173" i="10"/>
  <c r="I10172" i="10"/>
  <c r="I10171" i="10"/>
  <c r="I10170" i="10"/>
  <c r="I10169" i="10"/>
  <c r="I10168" i="10"/>
  <c r="I10167" i="10"/>
  <c r="I10166" i="10"/>
  <c r="I10165" i="10"/>
  <c r="I10164" i="10"/>
  <c r="I10163" i="10"/>
  <c r="I10162" i="10"/>
  <c r="I10161" i="10"/>
  <c r="I10160" i="10"/>
  <c r="I10159" i="10"/>
  <c r="I10158" i="10"/>
  <c r="I10157" i="10"/>
  <c r="I10156" i="10"/>
  <c r="I10155" i="10"/>
  <c r="I10154" i="10"/>
  <c r="I10153" i="10"/>
  <c r="I10152" i="10"/>
  <c r="I10151" i="10"/>
  <c r="I10150" i="10"/>
  <c r="I10149" i="10"/>
  <c r="I10148" i="10"/>
  <c r="I10147" i="10"/>
  <c r="I10146" i="10"/>
  <c r="I10145" i="10"/>
  <c r="I10144" i="10"/>
  <c r="I10143" i="10"/>
  <c r="J10143" i="10" s="1"/>
  <c r="I10142" i="10"/>
  <c r="J10142" i="10" s="1"/>
  <c r="I10141" i="10"/>
  <c r="J10141" i="10" s="1"/>
  <c r="I10140" i="10"/>
  <c r="J10140" i="10" s="1"/>
  <c r="I10139" i="10"/>
  <c r="J10139" i="10" s="1"/>
  <c r="I10138" i="10"/>
  <c r="J10138" i="10" s="1"/>
  <c r="I10137" i="10"/>
  <c r="J10137" i="10" s="1"/>
  <c r="I10136" i="10"/>
  <c r="J10136" i="10" s="1"/>
  <c r="I10135" i="10"/>
  <c r="J10135" i="10" s="1"/>
  <c r="I10134" i="10"/>
  <c r="I10131" i="10"/>
  <c r="I10130" i="10"/>
  <c r="J10130" i="10" s="1"/>
  <c r="I10129" i="10"/>
  <c r="J10129" i="10" s="1"/>
  <c r="I10127" i="10"/>
  <c r="J10127" i="10" s="1"/>
  <c r="I10126" i="10"/>
  <c r="J10126" i="10" s="1"/>
  <c r="I10125" i="10"/>
  <c r="J10125" i="10" s="1"/>
  <c r="I10123" i="10"/>
  <c r="J10123" i="10" s="1"/>
  <c r="I10122" i="10"/>
  <c r="J10122" i="10" s="1"/>
  <c r="I10121" i="10"/>
  <c r="J10121" i="10" s="1"/>
  <c r="I10120" i="10"/>
  <c r="J10120" i="10" s="1"/>
  <c r="I10119" i="10"/>
  <c r="J10119" i="10" s="1"/>
  <c r="I10118" i="10"/>
  <c r="J10118" i="10" s="1"/>
  <c r="I10116" i="10"/>
  <c r="I10115" i="10"/>
  <c r="J10115" i="10" s="1"/>
  <c r="I10114" i="10"/>
  <c r="J10114" i="10" s="1"/>
  <c r="I10113" i="10"/>
  <c r="J10113" i="10" s="1"/>
  <c r="I10112" i="10"/>
  <c r="J10112" i="10" s="1"/>
  <c r="I10111" i="10"/>
  <c r="I10110" i="10"/>
  <c r="J10110" i="10" s="1"/>
  <c r="I10108" i="10"/>
  <c r="J10108" i="10" s="1"/>
  <c r="I10107" i="10"/>
  <c r="J10107" i="10" s="1"/>
  <c r="I10106" i="10"/>
  <c r="J10106" i="10" s="1"/>
  <c r="I10105" i="10"/>
  <c r="J10105" i="10" s="1"/>
  <c r="I10104" i="10"/>
  <c r="J10104" i="10" s="1"/>
  <c r="I10103" i="10"/>
  <c r="I10102" i="10"/>
  <c r="J10102" i="10" s="1"/>
  <c r="I10101" i="10"/>
  <c r="J10101" i="10" s="1"/>
  <c r="I10100" i="10"/>
  <c r="J10100" i="10" s="1"/>
  <c r="I10099" i="10"/>
  <c r="J10099" i="10" s="1"/>
  <c r="I10098" i="10"/>
  <c r="J10098" i="10" s="1"/>
  <c r="I10097" i="10"/>
  <c r="J10097" i="10" s="1"/>
  <c r="I10096" i="10"/>
  <c r="J10096" i="10" s="1"/>
  <c r="I10095" i="10"/>
  <c r="J10095" i="10" s="1"/>
  <c r="I10094" i="10"/>
  <c r="J10094" i="10" s="1"/>
  <c r="I10093" i="10"/>
  <c r="J10093" i="10" s="1"/>
  <c r="I10092" i="10"/>
  <c r="I10091" i="10"/>
  <c r="I10090" i="10"/>
  <c r="J10090" i="10" s="1"/>
  <c r="I10089" i="10"/>
  <c r="J10089" i="10" s="1"/>
  <c r="I10088" i="10"/>
  <c r="J10088" i="10" s="1"/>
  <c r="I10087" i="10"/>
  <c r="J10087" i="10" s="1"/>
  <c r="I10086" i="10"/>
  <c r="J10086" i="10" s="1"/>
  <c r="I10085" i="10"/>
  <c r="J10085" i="10" s="1"/>
  <c r="I10084" i="10"/>
  <c r="J10084" i="10" s="1"/>
  <c r="I10083" i="10"/>
  <c r="J10083" i="10" s="1"/>
  <c r="I10082" i="10"/>
  <c r="J10082" i="10" s="1"/>
  <c r="I10081" i="10"/>
  <c r="J10081" i="10" s="1"/>
  <c r="I10080" i="10"/>
  <c r="J10080" i="10" s="1"/>
  <c r="I10079" i="10"/>
  <c r="I10078" i="10"/>
  <c r="J10078" i="10" s="1"/>
  <c r="I10077" i="10"/>
  <c r="J10077" i="10" s="1"/>
  <c r="I10076" i="10"/>
  <c r="J10076" i="10" s="1"/>
  <c r="I10075" i="10"/>
  <c r="J10075" i="10" s="1"/>
  <c r="I10074" i="10"/>
  <c r="I10073" i="10"/>
  <c r="I10072" i="10"/>
  <c r="J10072" i="10" s="1"/>
  <c r="I10071" i="10"/>
  <c r="J10071" i="10" s="1"/>
  <c r="I10070" i="10"/>
  <c r="J10070" i="10" s="1"/>
  <c r="I10069" i="10"/>
  <c r="J10069" i="10" s="1"/>
  <c r="I10068" i="10"/>
  <c r="J10068" i="10" s="1"/>
  <c r="I10067" i="10"/>
  <c r="I10066" i="10"/>
  <c r="J10066" i="10" s="1"/>
  <c r="I10065" i="10"/>
  <c r="J10065" i="10" s="1"/>
  <c r="I10064" i="10"/>
  <c r="J10064" i="10" s="1"/>
  <c r="I10063" i="10"/>
  <c r="J10063" i="10" s="1"/>
  <c r="I10062" i="10"/>
  <c r="J10062" i="10" s="1"/>
  <c r="I10061" i="10"/>
  <c r="I10060" i="10"/>
  <c r="J10060" i="10" s="1"/>
  <c r="I10059" i="10"/>
  <c r="J10059" i="10" s="1"/>
  <c r="I10058" i="10"/>
  <c r="J10058" i="10" s="1"/>
  <c r="I10057" i="10"/>
  <c r="J10057" i="10" s="1"/>
  <c r="I10056" i="10"/>
  <c r="I10055" i="10"/>
  <c r="I10054" i="10"/>
  <c r="J10054" i="10" s="1"/>
  <c r="I10053" i="10"/>
  <c r="J10053" i="10" s="1"/>
  <c r="I10052" i="10"/>
  <c r="J10052" i="10" s="1"/>
  <c r="I10051" i="10"/>
  <c r="J10051" i="10" s="1"/>
  <c r="I10050" i="10"/>
  <c r="J10050" i="10" s="1"/>
  <c r="I10049" i="10"/>
  <c r="J10049" i="10" s="1"/>
  <c r="I10048" i="10"/>
  <c r="J10048" i="10" s="1"/>
  <c r="I10047" i="10"/>
  <c r="J10047" i="10" s="1"/>
  <c r="I10046" i="10"/>
  <c r="J10046" i="10" s="1"/>
  <c r="I10045" i="10"/>
  <c r="J10045" i="10" s="1"/>
  <c r="I10043" i="10"/>
  <c r="J10043" i="10" s="1"/>
  <c r="I10042" i="10"/>
  <c r="I10041" i="10"/>
  <c r="J10041" i="10" s="1"/>
  <c r="I10040" i="10"/>
  <c r="J10040" i="10" s="1"/>
  <c r="I10039" i="10"/>
  <c r="J10039" i="10" s="1"/>
  <c r="I10038" i="10"/>
  <c r="J10038" i="10" s="1"/>
  <c r="I10037" i="10"/>
  <c r="I10036" i="10"/>
  <c r="J10036" i="10" s="1"/>
  <c r="I10035" i="10"/>
  <c r="J10035" i="10" s="1"/>
  <c r="I10034" i="10"/>
  <c r="J10034" i="10" s="1"/>
  <c r="I10033" i="10"/>
  <c r="J10033" i="10" s="1"/>
  <c r="I10032" i="10"/>
  <c r="J10032" i="10" s="1"/>
  <c r="I10030" i="10"/>
  <c r="J10030" i="10" s="1"/>
  <c r="I10028" i="10"/>
  <c r="I10027" i="10"/>
  <c r="J10027" i="10" s="1"/>
  <c r="I10026" i="10"/>
  <c r="J10026" i="10" s="1"/>
  <c r="I10025" i="10"/>
  <c r="J10025" i="10" s="1"/>
  <c r="I10024" i="10"/>
  <c r="J10024" i="10" s="1"/>
  <c r="I10023" i="10"/>
  <c r="J10023" i="10" s="1"/>
  <c r="I10022" i="10"/>
  <c r="J10022" i="10" s="1"/>
  <c r="I10021" i="10"/>
  <c r="J10021" i="10" s="1"/>
  <c r="I10020" i="10"/>
  <c r="J10020" i="10" s="1"/>
  <c r="I10019" i="10"/>
  <c r="J10019" i="10" s="1"/>
  <c r="I10018" i="10"/>
  <c r="J10018" i="10" s="1"/>
  <c r="I10017" i="10"/>
  <c r="I10016" i="10"/>
  <c r="I10015" i="10"/>
  <c r="J10015" i="10" s="1"/>
  <c r="I10014" i="10"/>
  <c r="J10014" i="10" s="1"/>
  <c r="I10013" i="10"/>
  <c r="J10013" i="10" s="1"/>
  <c r="I10012" i="10"/>
  <c r="J10012" i="10" s="1"/>
  <c r="I10011" i="10"/>
  <c r="J10011" i="10" s="1"/>
  <c r="I10010" i="10"/>
  <c r="J10010" i="10" s="1"/>
  <c r="I10009" i="10"/>
  <c r="J10009" i="10" s="1"/>
  <c r="I10008" i="10"/>
  <c r="J10008" i="10" s="1"/>
  <c r="I10007" i="10"/>
  <c r="J10007" i="10" s="1"/>
  <c r="I10006" i="10"/>
  <c r="J10006" i="10" s="1"/>
  <c r="I10005" i="10"/>
  <c r="J10005" i="10" s="1"/>
  <c r="I10004" i="10"/>
  <c r="I10003" i="10"/>
  <c r="J10003" i="10" s="1"/>
  <c r="I10002" i="10"/>
  <c r="J10002" i="10" s="1"/>
  <c r="I10001" i="10"/>
  <c r="J10001" i="10" s="1"/>
  <c r="I10000" i="10"/>
  <c r="J10000" i="10" s="1"/>
  <c r="I9999" i="10"/>
  <c r="I9998" i="10"/>
  <c r="J9998" i="10" s="1"/>
  <c r="I9997" i="10"/>
  <c r="J9997" i="10" s="1"/>
  <c r="I9996" i="10"/>
  <c r="J9996" i="10" s="1"/>
  <c r="I9995" i="10"/>
  <c r="J9995" i="10" s="1"/>
  <c r="I9994" i="10"/>
  <c r="J9994" i="10" s="1"/>
  <c r="I9993" i="10"/>
  <c r="J9993" i="10" s="1"/>
  <c r="I9992" i="10"/>
  <c r="I9991" i="10"/>
  <c r="J9991" i="10" s="1"/>
  <c r="I9990" i="10"/>
  <c r="J9990" i="10" s="1"/>
  <c r="I9989" i="10"/>
  <c r="J9989" i="10" s="1"/>
  <c r="I9988" i="10"/>
  <c r="J9988" i="10" s="1"/>
  <c r="I9987" i="10"/>
  <c r="J9987" i="10" s="1"/>
  <c r="I9986" i="10"/>
  <c r="J9986" i="10" s="1"/>
  <c r="I9985" i="10"/>
  <c r="J9985" i="10" s="1"/>
  <c r="I9984" i="10"/>
  <c r="J9984" i="10" s="1"/>
  <c r="I9983" i="10"/>
  <c r="J9983" i="10" s="1"/>
  <c r="I9982" i="10"/>
  <c r="J9982" i="10" s="1"/>
  <c r="I9981" i="10"/>
  <c r="I9980" i="10"/>
  <c r="I9979" i="10"/>
  <c r="J9979" i="10" s="1"/>
  <c r="I9978" i="10"/>
  <c r="J9978" i="10" s="1"/>
  <c r="I9977" i="10"/>
  <c r="J9977" i="10" s="1"/>
  <c r="I9976" i="10"/>
  <c r="J9976" i="10" s="1"/>
  <c r="I9975" i="10"/>
  <c r="J9975" i="10" s="1"/>
  <c r="I9974" i="10"/>
  <c r="J9974" i="10" s="1"/>
  <c r="I9973" i="10"/>
  <c r="J9973" i="10" s="1"/>
  <c r="I9972" i="10"/>
  <c r="J9972" i="10" s="1"/>
  <c r="I9971" i="10"/>
  <c r="J9971" i="10" s="1"/>
  <c r="I9970" i="10"/>
  <c r="J9970" i="10" s="1"/>
  <c r="I9969" i="10"/>
  <c r="J9969" i="10" s="1"/>
  <c r="I9968" i="10"/>
  <c r="I9967" i="10"/>
  <c r="J9967" i="10" s="1"/>
  <c r="I9966" i="10"/>
  <c r="J9966" i="10" s="1"/>
  <c r="I9965" i="10"/>
  <c r="J9965" i="10" s="1"/>
  <c r="I9964" i="10"/>
  <c r="J9964" i="10" s="1"/>
  <c r="I9963" i="10"/>
  <c r="I9962" i="10"/>
  <c r="I9961" i="10"/>
  <c r="J9961" i="10" s="1"/>
  <c r="I9960" i="10"/>
  <c r="J9960" i="10" s="1"/>
  <c r="I9959" i="10"/>
  <c r="J9959" i="10" s="1"/>
  <c r="I9958" i="10"/>
  <c r="J9958" i="10" s="1"/>
  <c r="I9957" i="10"/>
  <c r="J9957" i="10" s="1"/>
  <c r="I9956" i="10"/>
  <c r="I9955" i="10"/>
  <c r="J9955" i="10" s="1"/>
  <c r="I9954" i="10"/>
  <c r="J9954" i="10" s="1"/>
  <c r="I9953" i="10"/>
  <c r="J9953" i="10" s="1"/>
  <c r="I9952" i="10"/>
  <c r="J9952" i="10" s="1"/>
  <c r="I9951" i="10"/>
  <c r="J9951" i="10" s="1"/>
  <c r="I9950" i="10"/>
  <c r="I9949" i="10"/>
  <c r="J9949" i="10" s="1"/>
  <c r="I9948" i="10"/>
  <c r="J9948" i="10" s="1"/>
  <c r="I9947" i="10"/>
  <c r="J9947" i="10" s="1"/>
  <c r="I9946" i="10"/>
  <c r="J9946" i="10" s="1"/>
  <c r="I9945" i="10"/>
  <c r="I9944" i="10"/>
  <c r="I9943" i="10"/>
  <c r="J9943" i="10" s="1"/>
  <c r="I9942" i="10"/>
  <c r="J9942" i="10" s="1"/>
  <c r="I9941" i="10"/>
  <c r="J9941" i="10" s="1"/>
  <c r="I9940" i="10"/>
  <c r="J9940" i="10" s="1"/>
  <c r="I9939" i="10"/>
  <c r="J9939" i="10" s="1"/>
  <c r="I9938" i="10"/>
  <c r="J9938" i="10" s="1"/>
  <c r="I9937" i="10"/>
  <c r="J9937" i="10" s="1"/>
  <c r="I9936" i="10"/>
  <c r="J9936" i="10" s="1"/>
  <c r="I9935" i="10"/>
  <c r="J9935" i="10" s="1"/>
  <c r="I9934" i="10"/>
  <c r="J9934" i="10" s="1"/>
  <c r="I9933" i="10"/>
  <c r="J9933" i="10" s="1"/>
  <c r="I9932" i="10"/>
  <c r="I9931" i="10"/>
  <c r="J9931" i="10" s="1"/>
  <c r="I9930" i="10"/>
  <c r="J9930" i="10" s="1"/>
  <c r="I9929" i="10"/>
  <c r="J9929" i="10" s="1"/>
  <c r="I9928" i="10"/>
  <c r="J9928" i="10" s="1"/>
  <c r="I9927" i="10"/>
  <c r="I9926" i="10"/>
  <c r="J9926" i="10" s="1"/>
  <c r="I9925" i="10"/>
  <c r="J9925" i="10" s="1"/>
  <c r="I9924" i="10"/>
  <c r="J9924" i="10" s="1"/>
  <c r="I9923" i="10"/>
  <c r="J9923" i="10" s="1"/>
  <c r="I9922" i="10"/>
  <c r="J9922" i="10" s="1"/>
  <c r="I9921" i="10"/>
  <c r="J9921" i="10" s="1"/>
  <c r="I9920" i="10"/>
  <c r="I9919" i="10"/>
  <c r="J9919" i="10" s="1"/>
  <c r="I9918" i="10"/>
  <c r="J9918" i="10" s="1"/>
  <c r="I9917" i="10"/>
  <c r="J9917" i="10" s="1"/>
  <c r="I9916" i="10"/>
  <c r="J9916" i="10" s="1"/>
  <c r="I9915" i="10"/>
  <c r="J9915" i="10" s="1"/>
  <c r="I9914" i="10"/>
  <c r="J9914" i="10" s="1"/>
  <c r="I9913" i="10"/>
  <c r="J9913" i="10" s="1"/>
  <c r="I9912" i="10"/>
  <c r="J9912" i="10" s="1"/>
  <c r="I9911" i="10"/>
  <c r="J9911" i="10" s="1"/>
  <c r="I9910" i="10"/>
  <c r="J9910" i="10" s="1"/>
  <c r="I9909" i="10"/>
  <c r="I9908" i="10"/>
  <c r="I9907" i="10"/>
  <c r="J9907" i="10" s="1"/>
  <c r="I9906" i="10"/>
  <c r="J9906" i="10" s="1"/>
  <c r="I9905" i="10"/>
  <c r="J9905" i="10" s="1"/>
  <c r="I9904" i="10"/>
  <c r="J9904" i="10" s="1"/>
  <c r="I9903" i="10"/>
  <c r="J9903" i="10" s="1"/>
  <c r="I9902" i="10"/>
  <c r="J9902" i="10" s="1"/>
  <c r="I9901" i="10"/>
  <c r="J9901" i="10" s="1"/>
  <c r="I9900" i="10"/>
  <c r="J9900" i="10" s="1"/>
  <c r="I9899" i="10"/>
  <c r="J9899" i="10" s="1"/>
  <c r="I9898" i="10"/>
  <c r="J9898" i="10" s="1"/>
  <c r="I9897" i="10"/>
  <c r="J9897" i="10" s="1"/>
  <c r="I9896" i="10"/>
  <c r="I9895" i="10"/>
  <c r="J9895" i="10" s="1"/>
  <c r="I9894" i="10"/>
  <c r="J9894" i="10" s="1"/>
  <c r="I9893" i="10"/>
  <c r="J9893" i="10" s="1"/>
  <c r="I9892" i="10"/>
  <c r="J9892" i="10" s="1"/>
  <c r="I9891" i="10"/>
  <c r="I9890" i="10"/>
  <c r="J9890" i="10" s="1"/>
  <c r="I9889" i="10"/>
  <c r="J9889" i="10" s="1"/>
  <c r="I9888" i="10"/>
  <c r="J9888" i="10" s="1"/>
  <c r="I9887" i="10"/>
  <c r="J9887" i="10" s="1"/>
  <c r="I9886" i="10"/>
  <c r="J9886" i="10" s="1"/>
  <c r="I9885" i="10"/>
  <c r="J9885" i="10" s="1"/>
  <c r="I9884" i="10"/>
  <c r="I9883" i="10"/>
  <c r="J9883" i="10" s="1"/>
  <c r="I9882" i="10"/>
  <c r="J9882" i="10" s="1"/>
  <c r="I9881" i="10"/>
  <c r="J9881" i="10" s="1"/>
  <c r="I9880" i="10"/>
  <c r="J9880" i="10" s="1"/>
  <c r="I9879" i="10"/>
  <c r="J9879" i="10" s="1"/>
  <c r="I9878" i="10"/>
  <c r="J9878" i="10" s="1"/>
  <c r="I9877" i="10"/>
  <c r="J9877" i="10" s="1"/>
  <c r="I9876" i="10"/>
  <c r="J9876" i="10" s="1"/>
  <c r="I9875" i="10"/>
  <c r="J9875" i="10" s="1"/>
  <c r="I9874" i="10"/>
  <c r="J9874" i="10" s="1"/>
  <c r="I9873" i="10"/>
  <c r="I9872" i="10"/>
  <c r="I9871" i="10"/>
  <c r="J9871" i="10" s="1"/>
  <c r="I9870" i="10"/>
  <c r="J9870" i="10" s="1"/>
  <c r="I9869" i="10"/>
  <c r="J9869" i="10" s="1"/>
  <c r="I9868" i="10"/>
  <c r="J9868" i="10" s="1"/>
  <c r="I9867" i="10"/>
  <c r="J9867" i="10" s="1"/>
  <c r="I9866" i="10"/>
  <c r="J9866" i="10" s="1"/>
  <c r="I9865" i="10"/>
  <c r="J9865" i="10" s="1"/>
  <c r="I9864" i="10"/>
  <c r="J9864" i="10" s="1"/>
  <c r="I9863" i="10"/>
  <c r="J9863" i="10" s="1"/>
  <c r="I9862" i="10"/>
  <c r="J9862" i="10" s="1"/>
  <c r="I9861" i="10"/>
  <c r="J9861" i="10" s="1"/>
  <c r="I9860" i="10"/>
  <c r="I9859" i="10"/>
  <c r="J9859" i="10" s="1"/>
  <c r="I9858" i="10"/>
  <c r="J9858" i="10" s="1"/>
  <c r="I9857" i="10"/>
  <c r="J9857" i="10" s="1"/>
  <c r="I9856" i="10"/>
  <c r="J9856" i="10" s="1"/>
  <c r="I9855" i="10"/>
  <c r="J9855" i="10" s="1"/>
  <c r="I9854" i="10"/>
  <c r="J9854" i="10" s="1"/>
  <c r="I9853" i="10"/>
  <c r="J9853" i="10" s="1"/>
  <c r="I9852" i="10"/>
  <c r="J9852" i="10" s="1"/>
  <c r="I9851" i="10"/>
  <c r="J9851" i="10" s="1"/>
  <c r="I9850" i="10"/>
  <c r="J9850" i="10" s="1"/>
  <c r="I9849" i="10"/>
  <c r="J9849" i="10" s="1"/>
  <c r="I9848" i="10"/>
  <c r="I9847" i="10"/>
  <c r="J9847" i="10" s="1"/>
  <c r="I9846" i="10"/>
  <c r="J9846" i="10" s="1"/>
  <c r="I9845" i="10"/>
  <c r="J9845" i="10" s="1"/>
  <c r="I9844" i="10"/>
  <c r="J9844" i="10" s="1"/>
  <c r="I9843" i="10"/>
  <c r="J9843" i="10" s="1"/>
  <c r="I9842" i="10"/>
  <c r="J9842" i="10" s="1"/>
  <c r="I9841" i="10"/>
  <c r="J9841" i="10" s="1"/>
  <c r="I9840" i="10"/>
  <c r="J9840" i="10" s="1"/>
  <c r="I9839" i="10"/>
  <c r="J9839" i="10" s="1"/>
  <c r="I9838" i="10"/>
  <c r="J9838" i="10" s="1"/>
  <c r="I9837" i="10"/>
  <c r="I9836" i="10"/>
  <c r="I9835" i="10"/>
  <c r="J9835" i="10" s="1"/>
  <c r="I9834" i="10"/>
  <c r="J9834" i="10" s="1"/>
  <c r="I9833" i="10"/>
  <c r="J9833" i="10" s="1"/>
  <c r="I9832" i="10"/>
  <c r="J9832" i="10" s="1"/>
  <c r="I9831" i="10"/>
  <c r="J9831" i="10" s="1"/>
  <c r="I9830" i="10"/>
  <c r="J9830" i="10" s="1"/>
  <c r="I9829" i="10"/>
  <c r="J9829" i="10" s="1"/>
  <c r="I9828" i="10"/>
  <c r="J9828" i="10" s="1"/>
  <c r="I9827" i="10"/>
  <c r="J9827" i="10" s="1"/>
  <c r="I9826" i="10"/>
  <c r="J9826" i="10" s="1"/>
  <c r="I9825" i="10"/>
  <c r="J9825" i="10" s="1"/>
  <c r="I9824" i="10"/>
  <c r="I9823" i="10"/>
  <c r="J9823" i="10" s="1"/>
  <c r="I9822" i="10"/>
  <c r="J9822" i="10" s="1"/>
  <c r="I9821" i="10"/>
  <c r="J9821" i="10" s="1"/>
  <c r="I9820" i="10"/>
  <c r="J9820" i="10" s="1"/>
  <c r="I9819" i="10"/>
  <c r="I9818" i="10"/>
  <c r="J9818" i="10" s="1"/>
  <c r="I9817" i="10"/>
  <c r="J9817" i="10" s="1"/>
  <c r="I9816" i="10"/>
  <c r="J9816" i="10" s="1"/>
  <c r="I9815" i="10"/>
  <c r="J9815" i="10" s="1"/>
  <c r="I9814" i="10"/>
  <c r="J9814" i="10" s="1"/>
  <c r="I9813" i="10"/>
  <c r="J9813" i="10" s="1"/>
  <c r="I9812" i="10"/>
  <c r="I9811" i="10"/>
  <c r="J9811" i="10" s="1"/>
  <c r="I9810" i="10"/>
  <c r="J9810" i="10" s="1"/>
  <c r="I9809" i="10"/>
  <c r="J9809" i="10" s="1"/>
  <c r="I9808" i="10"/>
  <c r="J9808" i="10" s="1"/>
  <c r="I9807" i="10"/>
  <c r="J9807" i="10" s="1"/>
  <c r="I9806" i="10"/>
  <c r="J9806" i="10" s="1"/>
  <c r="I9805" i="10"/>
  <c r="J9805" i="10" s="1"/>
  <c r="I9804" i="10"/>
  <c r="J9804" i="10" s="1"/>
  <c r="I9803" i="10"/>
  <c r="J9803" i="10" s="1"/>
  <c r="I9802" i="10"/>
  <c r="J9802" i="10" s="1"/>
  <c r="I9801" i="10"/>
  <c r="J9801" i="10" s="1"/>
  <c r="I9800" i="10"/>
  <c r="I9799" i="10"/>
  <c r="J9799" i="10" s="1"/>
  <c r="I9798" i="10"/>
  <c r="J9798" i="10" s="1"/>
  <c r="I9797" i="10"/>
  <c r="J9797" i="10" s="1"/>
  <c r="I9796" i="10"/>
  <c r="J9796" i="10" s="1"/>
  <c r="I9795" i="10"/>
  <c r="J9795" i="10" s="1"/>
  <c r="I9794" i="10"/>
  <c r="J9794" i="10" s="1"/>
  <c r="I9793" i="10"/>
  <c r="J9793" i="10" s="1"/>
  <c r="I9792" i="10"/>
  <c r="J9792" i="10" s="1"/>
  <c r="I9791" i="10"/>
  <c r="J9791" i="10" s="1"/>
  <c r="I9790" i="10"/>
  <c r="J9790" i="10" s="1"/>
  <c r="I9789" i="10"/>
  <c r="J9789" i="10" s="1"/>
  <c r="I9788" i="10"/>
  <c r="I9787" i="10"/>
  <c r="J9787" i="10" s="1"/>
  <c r="I9786" i="10"/>
  <c r="J9786" i="10" s="1"/>
  <c r="I9785" i="10"/>
  <c r="J9785" i="10" s="1"/>
  <c r="I9784" i="10"/>
  <c r="J9784" i="10" s="1"/>
  <c r="I9783" i="10"/>
  <c r="I9782" i="10"/>
  <c r="I9781" i="10"/>
  <c r="J9781" i="10" s="1"/>
  <c r="I9780" i="10"/>
  <c r="J9780" i="10" s="1"/>
  <c r="I9779" i="10"/>
  <c r="J9779" i="10" s="1"/>
  <c r="I9778" i="10"/>
  <c r="J9778" i="10" s="1"/>
  <c r="I9777" i="10"/>
  <c r="J9777" i="10" s="1"/>
  <c r="I9776" i="10"/>
  <c r="I9775" i="10"/>
  <c r="J9775" i="10" s="1"/>
  <c r="I9774" i="10"/>
  <c r="J9774" i="10" s="1"/>
  <c r="I9773" i="10"/>
  <c r="J9773" i="10" s="1"/>
  <c r="I9772" i="10"/>
  <c r="J9772" i="10" s="1"/>
  <c r="I9771" i="10"/>
  <c r="J9771" i="10" s="1"/>
  <c r="I9770" i="10"/>
  <c r="J9770" i="10" s="1"/>
  <c r="I9769" i="10"/>
  <c r="J9769" i="10" s="1"/>
  <c r="I9768" i="10"/>
  <c r="J9768" i="10" s="1"/>
  <c r="I9767" i="10"/>
  <c r="J9767" i="10" s="1"/>
  <c r="I9766" i="10"/>
  <c r="J9766" i="10" s="1"/>
  <c r="I9765" i="10"/>
  <c r="I9764" i="10"/>
  <c r="I9763" i="10"/>
  <c r="J9763" i="10" s="1"/>
  <c r="I9762" i="10"/>
  <c r="J9762" i="10" s="1"/>
  <c r="I9761" i="10"/>
  <c r="J9761" i="10" s="1"/>
  <c r="I9760" i="10"/>
  <c r="J9760" i="10" s="1"/>
  <c r="I9759" i="10"/>
  <c r="J9759" i="10" s="1"/>
  <c r="I9758" i="10"/>
  <c r="J9758" i="10" s="1"/>
  <c r="I9757" i="10"/>
  <c r="J9757" i="10" s="1"/>
  <c r="I9756" i="10"/>
  <c r="J9756" i="10" s="1"/>
  <c r="I9755" i="10"/>
  <c r="J9755" i="10" s="1"/>
  <c r="I9754" i="10"/>
  <c r="J9754" i="10" s="1"/>
  <c r="I9753" i="10"/>
  <c r="J9753" i="10" s="1"/>
  <c r="I9752" i="10"/>
  <c r="I9751" i="10"/>
  <c r="J9751" i="10" s="1"/>
  <c r="I9750" i="10"/>
  <c r="J9750" i="10" s="1"/>
  <c r="I9749" i="10"/>
  <c r="J9749" i="10" s="1"/>
  <c r="I9748" i="10"/>
  <c r="J9748" i="10" s="1"/>
  <c r="I9747" i="10"/>
  <c r="J9747" i="10" s="1"/>
  <c r="I9746" i="10"/>
  <c r="J9746" i="10" s="1"/>
  <c r="I9745" i="10"/>
  <c r="J9745" i="10" s="1"/>
  <c r="I9744" i="10"/>
  <c r="J9744" i="10" s="1"/>
  <c r="I9743" i="10"/>
  <c r="J9743" i="10" s="1"/>
  <c r="I9742" i="10"/>
  <c r="J9742" i="10" s="1"/>
  <c r="I9741" i="10"/>
  <c r="J9741" i="10" s="1"/>
  <c r="I9740" i="10"/>
  <c r="I9739" i="10"/>
  <c r="J9739" i="10" s="1"/>
  <c r="I9738" i="10"/>
  <c r="J9738" i="10" s="1"/>
  <c r="I9737" i="10"/>
  <c r="J9737" i="10" s="1"/>
  <c r="I9736" i="10"/>
  <c r="J9736" i="10" s="1"/>
  <c r="I9735" i="10"/>
  <c r="J9735" i="10" s="1"/>
  <c r="I9734" i="10"/>
  <c r="J9734" i="10" s="1"/>
  <c r="I9733" i="10"/>
  <c r="J9733" i="10" s="1"/>
  <c r="I9732" i="10"/>
  <c r="J9732" i="10" s="1"/>
  <c r="I9731" i="10"/>
  <c r="J9731" i="10" s="1"/>
  <c r="I9730" i="10"/>
  <c r="J9730" i="10" s="1"/>
  <c r="I9729" i="10"/>
  <c r="I9728" i="10"/>
  <c r="I9727" i="10"/>
  <c r="J9727" i="10" s="1"/>
  <c r="I9726" i="10"/>
  <c r="J9726" i="10" s="1"/>
  <c r="I9725" i="10"/>
  <c r="J9725" i="10" s="1"/>
  <c r="I9724" i="10"/>
  <c r="J9724" i="10" s="1"/>
  <c r="I9723" i="10"/>
  <c r="J9723" i="10" s="1"/>
  <c r="I9722" i="10"/>
  <c r="I9721" i="10"/>
  <c r="J9721" i="10" s="1"/>
  <c r="I9720" i="10"/>
  <c r="J9720" i="10" s="1"/>
  <c r="I9719" i="10"/>
  <c r="J9719" i="10" s="1"/>
  <c r="I9718" i="10"/>
  <c r="J9718" i="10" s="1"/>
  <c r="I9717" i="10"/>
  <c r="J9717" i="10" s="1"/>
  <c r="I9716" i="10"/>
  <c r="I9715" i="10"/>
  <c r="J9715" i="10" s="1"/>
  <c r="I9714" i="10"/>
  <c r="J9714" i="10" s="1"/>
  <c r="I9713" i="10"/>
  <c r="J9713" i="10" s="1"/>
  <c r="I9712" i="10"/>
  <c r="J9712" i="10" s="1"/>
  <c r="I9711" i="10"/>
  <c r="I9710" i="10"/>
  <c r="J9710" i="10" s="1"/>
  <c r="I9709" i="10"/>
  <c r="J9709" i="10" s="1"/>
  <c r="I9708" i="10"/>
  <c r="J9708" i="10" s="1"/>
  <c r="I9707" i="10"/>
  <c r="J9707" i="10" s="1"/>
  <c r="I9706" i="10"/>
  <c r="J9706" i="10" s="1"/>
  <c r="I9705" i="10"/>
  <c r="J9705" i="10" s="1"/>
  <c r="I9704" i="10"/>
  <c r="I9703" i="10"/>
  <c r="J9703" i="10" s="1"/>
  <c r="I9702" i="10"/>
  <c r="J9702" i="10" s="1"/>
  <c r="I9701" i="10"/>
  <c r="J9701" i="10" s="1"/>
  <c r="I9700" i="10"/>
  <c r="J9700" i="10" s="1"/>
  <c r="I9699" i="10"/>
  <c r="J9699" i="10" s="1"/>
  <c r="I9698" i="10"/>
  <c r="J9698" i="10" s="1"/>
  <c r="I9697" i="10"/>
  <c r="J9697" i="10" s="1"/>
  <c r="I9696" i="10"/>
  <c r="J9696" i="10" s="1"/>
  <c r="I9695" i="10"/>
  <c r="J9695" i="10" s="1"/>
  <c r="I9694" i="10"/>
  <c r="J9694" i="10" s="1"/>
  <c r="I9693" i="10"/>
  <c r="J9693" i="10" s="1"/>
  <c r="I9692" i="10"/>
  <c r="I9691" i="10"/>
  <c r="J9691" i="10" s="1"/>
  <c r="I9690" i="10"/>
  <c r="J9690" i="10" s="1"/>
  <c r="I9689" i="10"/>
  <c r="J9689" i="10" s="1"/>
  <c r="I9688" i="10"/>
  <c r="J9688" i="10" s="1"/>
  <c r="I9687" i="10"/>
  <c r="J9687" i="10" s="1"/>
  <c r="I9686" i="10"/>
  <c r="J9686" i="10" s="1"/>
  <c r="I9685" i="10"/>
  <c r="J9685" i="10" s="1"/>
  <c r="I9684" i="10"/>
  <c r="J9684" i="10" s="1"/>
  <c r="I9683" i="10"/>
  <c r="J9683" i="10" s="1"/>
  <c r="I9682" i="10"/>
  <c r="J9682" i="10" s="1"/>
  <c r="I9681" i="10"/>
  <c r="J9681" i="10" s="1"/>
  <c r="I9680" i="10"/>
  <c r="I9679" i="10"/>
  <c r="J9679" i="10" s="1"/>
  <c r="I9678" i="10"/>
  <c r="J9678" i="10" s="1"/>
  <c r="I9677" i="10"/>
  <c r="J9677" i="10" s="1"/>
  <c r="I9676" i="10"/>
  <c r="J9676" i="10" s="1"/>
  <c r="I9675" i="10"/>
  <c r="I9674" i="10"/>
  <c r="I9673" i="10"/>
  <c r="J9673" i="10" s="1"/>
  <c r="I9672" i="10"/>
  <c r="J9672" i="10" s="1"/>
  <c r="I9671" i="10"/>
  <c r="J9671" i="10" s="1"/>
  <c r="I9670" i="10"/>
  <c r="J9670" i="10" s="1"/>
  <c r="I9669" i="10"/>
  <c r="J9669" i="10" s="1"/>
  <c r="I9668" i="10"/>
  <c r="I9667" i="10"/>
  <c r="J9667" i="10" s="1"/>
  <c r="I9666" i="10"/>
  <c r="J9666" i="10" s="1"/>
  <c r="I9665" i="10"/>
  <c r="J9665" i="10" s="1"/>
  <c r="I9664" i="10"/>
  <c r="J9664" i="10" s="1"/>
  <c r="I9663" i="10"/>
  <c r="J9663" i="10" s="1"/>
  <c r="I9662" i="10"/>
  <c r="I9661" i="10"/>
  <c r="J9661" i="10" s="1"/>
  <c r="I9660" i="10"/>
  <c r="J9660" i="10" s="1"/>
  <c r="I9659" i="10"/>
  <c r="J9659" i="10" s="1"/>
  <c r="I9658" i="10"/>
  <c r="J9658" i="10" s="1"/>
  <c r="I9657" i="10"/>
  <c r="I9656" i="10"/>
  <c r="I9655" i="10"/>
  <c r="J9655" i="10" s="1"/>
  <c r="I9654" i="10"/>
  <c r="J9654" i="10" s="1"/>
  <c r="I9653" i="10"/>
  <c r="J9653" i="10" s="1"/>
  <c r="I9652" i="10"/>
  <c r="J9652" i="10" s="1"/>
  <c r="I9651" i="10"/>
  <c r="J9651" i="10" s="1"/>
  <c r="I9650" i="10"/>
  <c r="J9650" i="10" s="1"/>
  <c r="I9649" i="10"/>
  <c r="J9649" i="10" s="1"/>
  <c r="I9648" i="10"/>
  <c r="J9648" i="10" s="1"/>
  <c r="I9647" i="10"/>
  <c r="J9647" i="10" s="1"/>
  <c r="I9646" i="10"/>
  <c r="J9646" i="10" s="1"/>
  <c r="I9645" i="10"/>
  <c r="J9645" i="10" s="1"/>
  <c r="I9644" i="10"/>
  <c r="I9643" i="10"/>
  <c r="J9643" i="10" s="1"/>
  <c r="I9642" i="10"/>
  <c r="J9642" i="10" s="1"/>
  <c r="I9641" i="10"/>
  <c r="J9641" i="10" s="1"/>
  <c r="I9640" i="10"/>
  <c r="J9640" i="10" s="1"/>
  <c r="I9639" i="10"/>
  <c r="J9639" i="10" s="1"/>
  <c r="I9638" i="10"/>
  <c r="J9638" i="10" s="1"/>
  <c r="I9637" i="10"/>
  <c r="J9637" i="10" s="1"/>
  <c r="I9636" i="10"/>
  <c r="J9636" i="10" s="1"/>
  <c r="I9635" i="10"/>
  <c r="J9635" i="10" s="1"/>
  <c r="I9634" i="10"/>
  <c r="J9634" i="10" s="1"/>
  <c r="I9633" i="10"/>
  <c r="J9633" i="10" s="1"/>
  <c r="I9632" i="10"/>
  <c r="I9631" i="10"/>
  <c r="J9631" i="10" s="1"/>
  <c r="I9630" i="10"/>
  <c r="J9630" i="10" s="1"/>
  <c r="I9629" i="10"/>
  <c r="J9629" i="10" s="1"/>
  <c r="I9628" i="10"/>
  <c r="J9628" i="10" s="1"/>
  <c r="I9627" i="10"/>
  <c r="J9627" i="10" s="1"/>
  <c r="I9626" i="10"/>
  <c r="J9626" i="10" s="1"/>
  <c r="I9625" i="10"/>
  <c r="J9625" i="10" s="1"/>
  <c r="I9624" i="10"/>
  <c r="J9624" i="10" s="1"/>
  <c r="I9623" i="10"/>
  <c r="J9623" i="10" s="1"/>
  <c r="I9622" i="10"/>
  <c r="J9622" i="10" s="1"/>
  <c r="I9621" i="10"/>
  <c r="I9620" i="10"/>
  <c r="I9619" i="10"/>
  <c r="J9619" i="10" s="1"/>
  <c r="I9618" i="10"/>
  <c r="J9618" i="10" s="1"/>
  <c r="I9617" i="10"/>
  <c r="J9617" i="10" s="1"/>
  <c r="I9616" i="10"/>
  <c r="J9616" i="10" s="1"/>
  <c r="I9615" i="10"/>
  <c r="J9615" i="10" s="1"/>
  <c r="I9614" i="10"/>
  <c r="I9613" i="10"/>
  <c r="J9613" i="10" s="1"/>
  <c r="I9612" i="10"/>
  <c r="J9612" i="10" s="1"/>
  <c r="I9611" i="10"/>
  <c r="J9611" i="10" s="1"/>
  <c r="I9610" i="10"/>
  <c r="J9610" i="10" s="1"/>
  <c r="I9609" i="10"/>
  <c r="J9609" i="10" s="1"/>
  <c r="I9608" i="10"/>
  <c r="I9607" i="10"/>
  <c r="J9607" i="10" s="1"/>
  <c r="I9606" i="10"/>
  <c r="J9606" i="10" s="1"/>
  <c r="I9605" i="10"/>
  <c r="J9605" i="10" s="1"/>
  <c r="I9604" i="10"/>
  <c r="J9604" i="10" s="1"/>
  <c r="I9603" i="10"/>
  <c r="I9602" i="10"/>
  <c r="J9602" i="10" s="1"/>
  <c r="I9601" i="10"/>
  <c r="J9601" i="10" s="1"/>
  <c r="I9600" i="10"/>
  <c r="J9600" i="10" s="1"/>
  <c r="I9599" i="10"/>
  <c r="J9599" i="10" s="1"/>
  <c r="I9598" i="10"/>
  <c r="J9598" i="10" s="1"/>
  <c r="I9597" i="10"/>
  <c r="J9597" i="10" s="1"/>
  <c r="I9596" i="10"/>
  <c r="I9595" i="10"/>
  <c r="J9595" i="10" s="1"/>
  <c r="I9594" i="10"/>
  <c r="J9594" i="10" s="1"/>
  <c r="I9593" i="10"/>
  <c r="J9593" i="10" s="1"/>
  <c r="I9592" i="10"/>
  <c r="J9592" i="10" s="1"/>
  <c r="I9591" i="10"/>
  <c r="J9591" i="10" s="1"/>
  <c r="I9590" i="10"/>
  <c r="J9590" i="10" s="1"/>
  <c r="I9589" i="10"/>
  <c r="J9589" i="10" s="1"/>
  <c r="I9588" i="10"/>
  <c r="J9588" i="10" s="1"/>
  <c r="I9587" i="10"/>
  <c r="J9587" i="10" s="1"/>
  <c r="I9586" i="10"/>
  <c r="J9586" i="10" s="1"/>
  <c r="I9585" i="10"/>
  <c r="J9585" i="10" s="1"/>
  <c r="I9584" i="10"/>
  <c r="I9583" i="10"/>
  <c r="J9583" i="10" s="1"/>
  <c r="I9582" i="10"/>
  <c r="J9582" i="10" s="1"/>
  <c r="I9581" i="10"/>
  <c r="J9581" i="10" s="1"/>
  <c r="I9580" i="10"/>
  <c r="J9580" i="10" s="1"/>
  <c r="I9579" i="10"/>
  <c r="J9579" i="10" s="1"/>
  <c r="I9578" i="10"/>
  <c r="J9578" i="10" s="1"/>
  <c r="I9577" i="10"/>
  <c r="J9577" i="10" s="1"/>
  <c r="I9576" i="10"/>
  <c r="J9576" i="10" s="1"/>
  <c r="I9575" i="10"/>
  <c r="J9575" i="10" s="1"/>
  <c r="I9574" i="10"/>
  <c r="J9574" i="10" s="1"/>
  <c r="I9573" i="10"/>
  <c r="J9573" i="10" s="1"/>
  <c r="I9572" i="10"/>
  <c r="I9571" i="10"/>
  <c r="J9571" i="10" s="1"/>
  <c r="I9570" i="10"/>
  <c r="J9570" i="10" s="1"/>
  <c r="I9569" i="10"/>
  <c r="J9569" i="10" s="1"/>
  <c r="I9568" i="10"/>
  <c r="J9568" i="10" s="1"/>
  <c r="I9567" i="10"/>
  <c r="I9566" i="10"/>
  <c r="J9566" i="10" s="1"/>
  <c r="I9565" i="10"/>
  <c r="J9565" i="10" s="1"/>
  <c r="I9564" i="10"/>
  <c r="J9564" i="10" s="1"/>
  <c r="I9563" i="10"/>
  <c r="J9563" i="10" s="1"/>
  <c r="I9562" i="10"/>
  <c r="J9562" i="10" s="1"/>
  <c r="I9561" i="10"/>
  <c r="J9561" i="10" s="1"/>
  <c r="I9560" i="10"/>
  <c r="I9559" i="10"/>
  <c r="J9559" i="10" s="1"/>
  <c r="I9558" i="10"/>
  <c r="J9558" i="10" s="1"/>
  <c r="I9557" i="10"/>
  <c r="J9557" i="10" s="1"/>
  <c r="I9556" i="10"/>
  <c r="J9556" i="10" s="1"/>
  <c r="I9555" i="10"/>
  <c r="J9555" i="10" s="1"/>
  <c r="I9554" i="10"/>
  <c r="I9553" i="10"/>
  <c r="J9553" i="10" s="1"/>
  <c r="I9552" i="10"/>
  <c r="J9552" i="10" s="1"/>
  <c r="I9551" i="10"/>
  <c r="J9551" i="10" s="1"/>
  <c r="I9550" i="10"/>
  <c r="J9550" i="10" s="1"/>
  <c r="I9549" i="10"/>
  <c r="I9548" i="10"/>
  <c r="I9547" i="10"/>
  <c r="J9547" i="10" s="1"/>
  <c r="I9546" i="10"/>
  <c r="J9546" i="10" s="1"/>
  <c r="I9545" i="10"/>
  <c r="J9545" i="10" s="1"/>
  <c r="I9544" i="10"/>
  <c r="J9544" i="10" s="1"/>
  <c r="I9543" i="10"/>
  <c r="J9543" i="10" s="1"/>
  <c r="I9542" i="10"/>
  <c r="J9542" i="10" s="1"/>
  <c r="I9541" i="10"/>
  <c r="J9541" i="10" s="1"/>
  <c r="I9540" i="10"/>
  <c r="J9540" i="10" s="1"/>
  <c r="I9539" i="10"/>
  <c r="J9539" i="10" s="1"/>
  <c r="I9538" i="10"/>
  <c r="J9538" i="10" s="1"/>
  <c r="I9537" i="10"/>
  <c r="J9537" i="10" s="1"/>
  <c r="I9536" i="10"/>
  <c r="I9535" i="10"/>
  <c r="J9535" i="10" s="1"/>
  <c r="I9534" i="10"/>
  <c r="J9534" i="10" s="1"/>
  <c r="I9533" i="10"/>
  <c r="J9533" i="10" s="1"/>
  <c r="I9532" i="10"/>
  <c r="J9532" i="10" s="1"/>
  <c r="I9531" i="10"/>
  <c r="J9531" i="10" s="1"/>
  <c r="I9530" i="10"/>
  <c r="J9530" i="10" s="1"/>
  <c r="I9529" i="10"/>
  <c r="J9529" i="10" s="1"/>
  <c r="I9528" i="10"/>
  <c r="J9528" i="10" s="1"/>
  <c r="I9527" i="10"/>
  <c r="J9527" i="10" s="1"/>
  <c r="I9526" i="10"/>
  <c r="J9526" i="10" s="1"/>
  <c r="I9525" i="10"/>
  <c r="J9525" i="10" s="1"/>
  <c r="I9524" i="10"/>
  <c r="I9523" i="10"/>
  <c r="J9523" i="10" s="1"/>
  <c r="I9522" i="10"/>
  <c r="J9522" i="10" s="1"/>
  <c r="I9521" i="10"/>
  <c r="J9521" i="10" s="1"/>
  <c r="I9520" i="10"/>
  <c r="J9520" i="10" s="1"/>
  <c r="I9519" i="10"/>
  <c r="J9519" i="10" s="1"/>
  <c r="I9518" i="10"/>
  <c r="J9518" i="10" s="1"/>
  <c r="I9517" i="10"/>
  <c r="J9517" i="10" s="1"/>
  <c r="I9516" i="10"/>
  <c r="J9516" i="10" s="1"/>
  <c r="I9515" i="10"/>
  <c r="J9515" i="10" s="1"/>
  <c r="I9514" i="10"/>
  <c r="J9514" i="10" s="1"/>
  <c r="I9513" i="10"/>
  <c r="I9512" i="10"/>
  <c r="I9511" i="10"/>
  <c r="J9511" i="10" s="1"/>
  <c r="I9510" i="10"/>
  <c r="J9510" i="10" s="1"/>
  <c r="I9509" i="10"/>
  <c r="J9509" i="10" s="1"/>
  <c r="I9508" i="10"/>
  <c r="J9508" i="10" s="1"/>
  <c r="I9507" i="10"/>
  <c r="J9507" i="10" s="1"/>
  <c r="I9506" i="10"/>
  <c r="J9506" i="10" s="1"/>
  <c r="I9505" i="10"/>
  <c r="J9505" i="10" s="1"/>
  <c r="I9504" i="10"/>
  <c r="J9504" i="10" s="1"/>
  <c r="I9503" i="10"/>
  <c r="J9503" i="10" s="1"/>
  <c r="I9502" i="10"/>
  <c r="J9502" i="10" s="1"/>
  <c r="I9501" i="10"/>
  <c r="J9501" i="10" s="1"/>
  <c r="I9500" i="10"/>
  <c r="I9499" i="10"/>
  <c r="J9499" i="10" s="1"/>
  <c r="I9498" i="10"/>
  <c r="I9497" i="10"/>
  <c r="J9497" i="10" s="1"/>
  <c r="I9496" i="10"/>
  <c r="J9496" i="10" s="1"/>
  <c r="I9495" i="10"/>
  <c r="J9495" i="10" s="1"/>
  <c r="I9494" i="10"/>
  <c r="J9494" i="10" s="1"/>
  <c r="I9493" i="10"/>
  <c r="J9493" i="10" s="1"/>
  <c r="I9491" i="10"/>
  <c r="J9491" i="10" s="1"/>
  <c r="I9490" i="10"/>
  <c r="J9490" i="10" s="1"/>
  <c r="I9488" i="10"/>
  <c r="J9488" i="10" s="1"/>
  <c r="I9487" i="10"/>
  <c r="J9487" i="10" s="1"/>
  <c r="I9486" i="10"/>
  <c r="I9484" i="10"/>
  <c r="J9484" i="10" s="1"/>
  <c r="I9483" i="10"/>
  <c r="J9483" i="10" s="1"/>
  <c r="I9482" i="10"/>
  <c r="J9482" i="10" s="1"/>
  <c r="I9481" i="10"/>
  <c r="J9481" i="10" s="1"/>
  <c r="I9480" i="10"/>
  <c r="J9480" i="10" s="1"/>
  <c r="I9479" i="10"/>
  <c r="J9479" i="10" s="1"/>
  <c r="I9478" i="10"/>
  <c r="J9478" i="10" s="1"/>
  <c r="I9477" i="10"/>
  <c r="J9477" i="10" s="1"/>
  <c r="I9476" i="10"/>
  <c r="J9476" i="10" s="1"/>
  <c r="I9475" i="10"/>
  <c r="J9475" i="10" s="1"/>
  <c r="I9474" i="10"/>
  <c r="I9473" i="10"/>
  <c r="I9472" i="10"/>
  <c r="J9472" i="10" s="1"/>
  <c r="I9471" i="10"/>
  <c r="J9471" i="10" s="1"/>
  <c r="I9470" i="10"/>
  <c r="J9470" i="10" s="1"/>
  <c r="I9469" i="10"/>
  <c r="J9469" i="10" s="1"/>
  <c r="I9468" i="10"/>
  <c r="J9468" i="10" s="1"/>
  <c r="I9467" i="10"/>
  <c r="J9467" i="10" s="1"/>
  <c r="I9466" i="10"/>
  <c r="J9466" i="10" s="1"/>
  <c r="I9465" i="10"/>
  <c r="J9465" i="10" s="1"/>
  <c r="I9464" i="10"/>
  <c r="J9464" i="10" s="1"/>
  <c r="I9463" i="10"/>
  <c r="J9463" i="10" s="1"/>
  <c r="I9462" i="10"/>
  <c r="J9462" i="10" s="1"/>
  <c r="I9461" i="10"/>
  <c r="I9460" i="10"/>
  <c r="J9460" i="10" s="1"/>
  <c r="I9459" i="10"/>
  <c r="J9459" i="10" s="1"/>
  <c r="I9458" i="10"/>
  <c r="J9458" i="10" s="1"/>
  <c r="I9457" i="10"/>
  <c r="J9457" i="10" s="1"/>
  <c r="I9456" i="10"/>
  <c r="J9456" i="10" s="1"/>
  <c r="I9455" i="10"/>
  <c r="J9455" i="10" s="1"/>
  <c r="I9454" i="10"/>
  <c r="J9454" i="10" s="1"/>
  <c r="I9453" i="10"/>
  <c r="J9453" i="10" s="1"/>
  <c r="I9452" i="10"/>
  <c r="J9452" i="10" s="1"/>
  <c r="I9451" i="10"/>
  <c r="J9451" i="10" s="1"/>
  <c r="I9450" i="10"/>
  <c r="J9450" i="10" s="1"/>
  <c r="I9449" i="10"/>
  <c r="I9448" i="10"/>
  <c r="J9448" i="10" s="1"/>
  <c r="I9447" i="10"/>
  <c r="J9447" i="10" s="1"/>
  <c r="I9446" i="10"/>
  <c r="J9446" i="10" s="1"/>
  <c r="I9445" i="10"/>
  <c r="J9445" i="10" s="1"/>
  <c r="I9444" i="10"/>
  <c r="J9444" i="10" s="1"/>
  <c r="I9443" i="10"/>
  <c r="J9443" i="10" s="1"/>
  <c r="I9441" i="10"/>
  <c r="J9441" i="10" s="1"/>
  <c r="I9440" i="10"/>
  <c r="J9440" i="10" s="1"/>
  <c r="I9439" i="10"/>
  <c r="J9439" i="10" s="1"/>
  <c r="I9438" i="10"/>
  <c r="J9438" i="10" s="1"/>
  <c r="I9437" i="10"/>
  <c r="J9437" i="10" s="1"/>
  <c r="I9436" i="10"/>
  <c r="I9435" i="10"/>
  <c r="J9435" i="10" s="1"/>
  <c r="I9434" i="10"/>
  <c r="J9434" i="10" s="1"/>
  <c r="I9433" i="10"/>
  <c r="J9433" i="10" s="1"/>
  <c r="I9432" i="10"/>
  <c r="J9432" i="10" s="1"/>
  <c r="I9431" i="10"/>
  <c r="J9431" i="10" s="1"/>
  <c r="I9430" i="10"/>
  <c r="I9429" i="10"/>
  <c r="J9429" i="10" s="1"/>
  <c r="I9428" i="10"/>
  <c r="J9428" i="10" s="1"/>
  <c r="I9427" i="10"/>
  <c r="J9427" i="10" s="1"/>
  <c r="I9426" i="10"/>
  <c r="J9426" i="10" s="1"/>
  <c r="I9425" i="10"/>
  <c r="J9425" i="10" s="1"/>
  <c r="I9424" i="10"/>
  <c r="I9423" i="10"/>
  <c r="J9423" i="10" s="1"/>
  <c r="I9422" i="10"/>
  <c r="J9422" i="10" s="1"/>
  <c r="I9421" i="10"/>
  <c r="J9421" i="10" s="1"/>
  <c r="I9420" i="10"/>
  <c r="J9420" i="10" s="1"/>
  <c r="I9419" i="10"/>
  <c r="I9418" i="10"/>
  <c r="J9418" i="10" s="1"/>
  <c r="I9417" i="10"/>
  <c r="J9417" i="10" s="1"/>
  <c r="I9416" i="10"/>
  <c r="J9416" i="10" s="1"/>
  <c r="I9415" i="10"/>
  <c r="J9415" i="10" s="1"/>
  <c r="I9414" i="10"/>
  <c r="J9414" i="10" s="1"/>
  <c r="I9413" i="10"/>
  <c r="J9413" i="10" s="1"/>
  <c r="I9412" i="10"/>
  <c r="I9411" i="10"/>
  <c r="J9411" i="10" s="1"/>
  <c r="I9410" i="10"/>
  <c r="J9410" i="10" s="1"/>
  <c r="I9409" i="10"/>
  <c r="J9409" i="10" s="1"/>
  <c r="I9408" i="10"/>
  <c r="J9408" i="10" s="1"/>
  <c r="I9407" i="10"/>
  <c r="J9407" i="10" s="1"/>
  <c r="I9406" i="10"/>
  <c r="J9406" i="10" s="1"/>
  <c r="I9405" i="10"/>
  <c r="J9405" i="10" s="1"/>
  <c r="I9404" i="10"/>
  <c r="J9404" i="10" s="1"/>
  <c r="I9403" i="10"/>
  <c r="J9403" i="10" s="1"/>
  <c r="I9402" i="10"/>
  <c r="J9402" i="10" s="1"/>
  <c r="I9401" i="10"/>
  <c r="J9401" i="10" s="1"/>
  <c r="I9400" i="10"/>
  <c r="I9399" i="10"/>
  <c r="J9399" i="10" s="1"/>
  <c r="I9398" i="10"/>
  <c r="J9398" i="10" s="1"/>
  <c r="I9397" i="10"/>
  <c r="J9397" i="10" s="1"/>
  <c r="I9396" i="10"/>
  <c r="J9396" i="10" s="1"/>
  <c r="I9395" i="10"/>
  <c r="J9395" i="10" s="1"/>
  <c r="I9394" i="10"/>
  <c r="J9394" i="10" s="1"/>
  <c r="I9393" i="10"/>
  <c r="J9393" i="10" s="1"/>
  <c r="I9392" i="10"/>
  <c r="J9392" i="10" s="1"/>
  <c r="I9391" i="10"/>
  <c r="J9391" i="10" s="1"/>
  <c r="I9390" i="10"/>
  <c r="J9390" i="10" s="1"/>
  <c r="I9389" i="10"/>
  <c r="J9389" i="10" s="1"/>
  <c r="I9388" i="10"/>
  <c r="I9387" i="10"/>
  <c r="J9387" i="10" s="1"/>
  <c r="I9386" i="10"/>
  <c r="J9386" i="10" s="1"/>
  <c r="I9385" i="10"/>
  <c r="J9385" i="10" s="1"/>
  <c r="I9384" i="10"/>
  <c r="J9384" i="10" s="1"/>
  <c r="I9383" i="10"/>
  <c r="J9383" i="10" s="1"/>
  <c r="I9382" i="10"/>
  <c r="J9382" i="10" s="1"/>
  <c r="I9381" i="10"/>
  <c r="J9381" i="10" s="1"/>
  <c r="I9380" i="10"/>
  <c r="J9380" i="10" s="1"/>
  <c r="I9379" i="10"/>
  <c r="J9379" i="10" s="1"/>
  <c r="I9378" i="10"/>
  <c r="J9378" i="10" s="1"/>
  <c r="I9377" i="10"/>
  <c r="J9377" i="10" s="1"/>
  <c r="I9376" i="10"/>
  <c r="I9374" i="10"/>
  <c r="J9374" i="10" s="1"/>
  <c r="I9373" i="10"/>
  <c r="J9373" i="10" s="1"/>
  <c r="I9372" i="10"/>
  <c r="J9372" i="10" s="1"/>
  <c r="I9371" i="10"/>
  <c r="J9371" i="10" s="1"/>
  <c r="I9370" i="10"/>
  <c r="J9370" i="10" s="1"/>
  <c r="I9367" i="10"/>
  <c r="J9367" i="10" s="1"/>
  <c r="I9366" i="10"/>
  <c r="J9366" i="10" s="1"/>
  <c r="I9365" i="10"/>
  <c r="J9365" i="10" s="1"/>
  <c r="I9364" i="10"/>
  <c r="J9364" i="10" s="1"/>
  <c r="I9363" i="10"/>
  <c r="J9363" i="10" s="1"/>
  <c r="I9362" i="10"/>
  <c r="I9361" i="10"/>
  <c r="I9360" i="10"/>
  <c r="J9360" i="10" s="1"/>
  <c r="I9357" i="10"/>
  <c r="J9357" i="10" s="1"/>
  <c r="I9356" i="10"/>
  <c r="J9356" i="10" s="1"/>
  <c r="I9355" i="10"/>
  <c r="J9355" i="10" s="1"/>
  <c r="I9354" i="10"/>
  <c r="J9354" i="10" s="1"/>
  <c r="I9353" i="10"/>
  <c r="I9352" i="10"/>
  <c r="J9352" i="10" s="1"/>
  <c r="I9351" i="10"/>
  <c r="J9351" i="10" s="1"/>
  <c r="I9350" i="10"/>
  <c r="J9350" i="10" s="1"/>
  <c r="I9349" i="10"/>
  <c r="J9349" i="10" s="1"/>
  <c r="I9348" i="10"/>
  <c r="J9348" i="10" s="1"/>
  <c r="I9347" i="10"/>
  <c r="I9346" i="10"/>
  <c r="J9346" i="10" s="1"/>
  <c r="I9345" i="10"/>
  <c r="J9345" i="10" s="1"/>
  <c r="I9344" i="10"/>
  <c r="J9344" i="10" s="1"/>
  <c r="I9342" i="10"/>
  <c r="J9342" i="10" s="1"/>
  <c r="I9341" i="10"/>
  <c r="J9341" i="10" s="1"/>
  <c r="I9340" i="10"/>
  <c r="J9340" i="10" s="1"/>
  <c r="I9339" i="10"/>
  <c r="J9339" i="10" s="1"/>
  <c r="I9338" i="10"/>
  <c r="J9338" i="10" s="1"/>
  <c r="I9337" i="10"/>
  <c r="J9337" i="10" s="1"/>
  <c r="I9336" i="10"/>
  <c r="J9336" i="10" s="1"/>
  <c r="I9335" i="10"/>
  <c r="J9335" i="10" s="1"/>
  <c r="I9334" i="10"/>
  <c r="I9333" i="10"/>
  <c r="J9333" i="10" s="1"/>
  <c r="I9332" i="10"/>
  <c r="J9332" i="10" s="1"/>
  <c r="I9331" i="10"/>
  <c r="J9331" i="10" s="1"/>
  <c r="I9330" i="10"/>
  <c r="J9330" i="10" s="1"/>
  <c r="I9329" i="10"/>
  <c r="J9329" i="10" s="1"/>
  <c r="I9328" i="10"/>
  <c r="J9328" i="10" s="1"/>
  <c r="I9327" i="10"/>
  <c r="J9327" i="10" s="1"/>
  <c r="I9326" i="10"/>
  <c r="J9326" i="10" s="1"/>
  <c r="I9325" i="10"/>
  <c r="J9325" i="10" s="1"/>
  <c r="I9324" i="10"/>
  <c r="J9324" i="10" s="1"/>
  <c r="I9323" i="10"/>
  <c r="J9323" i="10" s="1"/>
  <c r="I9322" i="10"/>
  <c r="I9321" i="10"/>
  <c r="J9321" i="10" s="1"/>
  <c r="I9320" i="10"/>
  <c r="J9320" i="10" s="1"/>
  <c r="I9319" i="10"/>
  <c r="J9319" i="10" s="1"/>
  <c r="I9318" i="10"/>
  <c r="J9318" i="10" s="1"/>
  <c r="I9317" i="10"/>
  <c r="J9317" i="10" s="1"/>
  <c r="I9316" i="10"/>
  <c r="J9316" i="10" s="1"/>
  <c r="I9315" i="10"/>
  <c r="J9315" i="10" s="1"/>
  <c r="I9314" i="10"/>
  <c r="J9314" i="10" s="1"/>
  <c r="I9313" i="10"/>
  <c r="J9313" i="10" s="1"/>
  <c r="I9312" i="10"/>
  <c r="J9312" i="10" s="1"/>
  <c r="I9311" i="10"/>
  <c r="J9311" i="10" s="1"/>
  <c r="I9310" i="10"/>
  <c r="I9309" i="10"/>
  <c r="J9309" i="10" s="1"/>
  <c r="I9308" i="10"/>
  <c r="J9308" i="10" s="1"/>
  <c r="I9307" i="10"/>
  <c r="J9307" i="10" s="1"/>
  <c r="I9306" i="10"/>
  <c r="J9306" i="10" s="1"/>
  <c r="I9305" i="10"/>
  <c r="I9304" i="10"/>
  <c r="J9304" i="10" s="1"/>
  <c r="I9303" i="10"/>
  <c r="J9303" i="10" s="1"/>
  <c r="I9302" i="10"/>
  <c r="J9302" i="10" s="1"/>
  <c r="I9301" i="10"/>
  <c r="J9301" i="10" s="1"/>
  <c r="I9300" i="10"/>
  <c r="J9300" i="10" s="1"/>
  <c r="I9299" i="10"/>
  <c r="J9299" i="10" s="1"/>
  <c r="I9298" i="10"/>
  <c r="I9297" i="10"/>
  <c r="J9297" i="10" s="1"/>
  <c r="I9295" i="10"/>
  <c r="J9295" i="10" s="1"/>
  <c r="I9294" i="10"/>
  <c r="J9294" i="10" s="1"/>
  <c r="I9293" i="10"/>
  <c r="J9293" i="10" s="1"/>
  <c r="I9292" i="10"/>
  <c r="J9292" i="10" s="1"/>
  <c r="I9291" i="10"/>
  <c r="J9291" i="10" s="1"/>
  <c r="I9290" i="10"/>
  <c r="J9290" i="10" s="1"/>
  <c r="I9289" i="10"/>
  <c r="J9289" i="10" s="1"/>
  <c r="I9288" i="10"/>
  <c r="J9288" i="10" s="1"/>
  <c r="I9287" i="10"/>
  <c r="J9287" i="10" s="1"/>
  <c r="I9286" i="10"/>
  <c r="J9286" i="10" s="1"/>
  <c r="I9285" i="10"/>
  <c r="I9284" i="10"/>
  <c r="J9284" i="10" s="1"/>
  <c r="I9283" i="10"/>
  <c r="J9283" i="10" s="1"/>
  <c r="I9282" i="10"/>
  <c r="J9282" i="10" s="1"/>
  <c r="I9281" i="10"/>
  <c r="J9281" i="10" s="1"/>
  <c r="I9280" i="10"/>
  <c r="J9280" i="10" s="1"/>
  <c r="I9279" i="10"/>
  <c r="J9279" i="10" s="1"/>
  <c r="I9278" i="10"/>
  <c r="J9278" i="10" s="1"/>
  <c r="I9277" i="10"/>
  <c r="J9277" i="10" s="1"/>
  <c r="I9276" i="10"/>
  <c r="J9276" i="10" s="1"/>
  <c r="I9275" i="10"/>
  <c r="J9275" i="10" s="1"/>
  <c r="I9274" i="10"/>
  <c r="J9274" i="10" s="1"/>
  <c r="I9273" i="10"/>
  <c r="I9272" i="10"/>
  <c r="J9272" i="10" s="1"/>
  <c r="I9271" i="10"/>
  <c r="J9271" i="10" s="1"/>
  <c r="I9270" i="10"/>
  <c r="J9270" i="10" s="1"/>
  <c r="I9269" i="10"/>
  <c r="J9269" i="10" s="1"/>
  <c r="I9267" i="10"/>
  <c r="J9267" i="10" s="1"/>
  <c r="I9266" i="10"/>
  <c r="J9266" i="10" s="1"/>
  <c r="I9265" i="10"/>
  <c r="J9265" i="10" s="1"/>
  <c r="I9264" i="10"/>
  <c r="J9264" i="10" s="1"/>
  <c r="I9263" i="10"/>
  <c r="J9263" i="10" s="1"/>
  <c r="I9262" i="10"/>
  <c r="J9262" i="10" s="1"/>
  <c r="I9261" i="10"/>
  <c r="J9261" i="10" s="1"/>
  <c r="I9260" i="10"/>
  <c r="I9259" i="10"/>
  <c r="J9259" i="10" s="1"/>
  <c r="I9258" i="10"/>
  <c r="J9258" i="10" s="1"/>
  <c r="I9257" i="10"/>
  <c r="J9257" i="10" s="1"/>
  <c r="I9256" i="10"/>
  <c r="J9256" i="10" s="1"/>
  <c r="I9255" i="10"/>
  <c r="J9255" i="10" s="1"/>
  <c r="I9254" i="10"/>
  <c r="J9254" i="10" s="1"/>
  <c r="I9253" i="10"/>
  <c r="J9253" i="10" s="1"/>
  <c r="I9252" i="10"/>
  <c r="J9252" i="10" s="1"/>
  <c r="I9251" i="10"/>
  <c r="J9251" i="10" s="1"/>
  <c r="I9249" i="10"/>
  <c r="J9249" i="10" s="1"/>
  <c r="I9248" i="10"/>
  <c r="I9247" i="10"/>
  <c r="I9246" i="10"/>
  <c r="J9246" i="10" s="1"/>
  <c r="I9245" i="10"/>
  <c r="J9245" i="10" s="1"/>
  <c r="I9244" i="10"/>
  <c r="J9244" i="10" s="1"/>
  <c r="I9242" i="10"/>
  <c r="J9242" i="10" s="1"/>
  <c r="I9241" i="10"/>
  <c r="J9241" i="10" s="1"/>
  <c r="I9240" i="10"/>
  <c r="J9240" i="10" s="1"/>
  <c r="I9239" i="10"/>
  <c r="J9239" i="10" s="1"/>
  <c r="I9238" i="10"/>
  <c r="J9238" i="10" s="1"/>
  <c r="I9237" i="10"/>
  <c r="J9237" i="10" s="1"/>
  <c r="I9235" i="10"/>
  <c r="J9235" i="10" s="1"/>
  <c r="I9234" i="10"/>
  <c r="J9234" i="10" s="1"/>
  <c r="I9233" i="10"/>
  <c r="I9232" i="10"/>
  <c r="J9232" i="10" s="1"/>
  <c r="I9231" i="10"/>
  <c r="J9231" i="10" s="1"/>
  <c r="I9230" i="10"/>
  <c r="J9230" i="10" s="1"/>
  <c r="I9229" i="10"/>
  <c r="J9229" i="10" s="1"/>
  <c r="I9228" i="10"/>
  <c r="J9228" i="10" s="1"/>
  <c r="I9227" i="10"/>
  <c r="I9226" i="10"/>
  <c r="J9226" i="10" s="1"/>
  <c r="I9225" i="10"/>
  <c r="J9225" i="10" s="1"/>
  <c r="I9223" i="10"/>
  <c r="J9223" i="10" s="1"/>
  <c r="I9222" i="10"/>
  <c r="J9222" i="10" s="1"/>
  <c r="I9221" i="10"/>
  <c r="J9221" i="10" s="1"/>
  <c r="I9220" i="10"/>
  <c r="I9219" i="10"/>
  <c r="J9219" i="10" s="1"/>
  <c r="I9218" i="10"/>
  <c r="J9218" i="10" s="1"/>
  <c r="I9217" i="10"/>
  <c r="J9217" i="10" s="1"/>
  <c r="I9216" i="10"/>
  <c r="J9216" i="10" s="1"/>
  <c r="I9215" i="10"/>
  <c r="J9215" i="10" s="1"/>
  <c r="I9214" i="10"/>
  <c r="I9213" i="10"/>
  <c r="J9213" i="10" s="1"/>
  <c r="I9212" i="10"/>
  <c r="J9212" i="10" s="1"/>
  <c r="I9211" i="10"/>
  <c r="J9211" i="10" s="1"/>
  <c r="I9210" i="10"/>
  <c r="J9210" i="10" s="1"/>
  <c r="I9209" i="10"/>
  <c r="J9209" i="10" s="1"/>
  <c r="I9208" i="10"/>
  <c r="I9207" i="10"/>
  <c r="J9207" i="10" s="1"/>
  <c r="I9206" i="10"/>
  <c r="J9206" i="10" s="1"/>
  <c r="I9205" i="10"/>
  <c r="J9205" i="10" s="1"/>
  <c r="I9204" i="10"/>
  <c r="J9204" i="10" s="1"/>
  <c r="I9203" i="10"/>
  <c r="J9203" i="10" s="1"/>
  <c r="I9202" i="10"/>
  <c r="J9202" i="10" s="1"/>
  <c r="I9201" i="10"/>
  <c r="J9201" i="10" s="1"/>
  <c r="I9200" i="10"/>
  <c r="J9200" i="10" s="1"/>
  <c r="I9199" i="10"/>
  <c r="J9199" i="10" s="1"/>
  <c r="I9198" i="10"/>
  <c r="J9198" i="10" s="1"/>
  <c r="I9197" i="10"/>
  <c r="J9197" i="10" s="1"/>
  <c r="I9196" i="10"/>
  <c r="I9195" i="10"/>
  <c r="J9195" i="10" s="1"/>
  <c r="I9194" i="10"/>
  <c r="J9194" i="10" s="1"/>
  <c r="I9193" i="10"/>
  <c r="J9193" i="10" s="1"/>
  <c r="I9192" i="10"/>
  <c r="J9192" i="10" s="1"/>
  <c r="I9191" i="10"/>
  <c r="I9190" i="10"/>
  <c r="J9190" i="10" s="1"/>
  <c r="I9189" i="10"/>
  <c r="J9189" i="10" s="1"/>
  <c r="I9188" i="10"/>
  <c r="J9188" i="10" s="1"/>
  <c r="I9187" i="10"/>
  <c r="J9187" i="10" s="1"/>
  <c r="I9186" i="10"/>
  <c r="J9186" i="10" s="1"/>
  <c r="I9185" i="10"/>
  <c r="J9185" i="10" s="1"/>
  <c r="I9184" i="10"/>
  <c r="I9183" i="10"/>
  <c r="J9183" i="10" s="1"/>
  <c r="I9182" i="10"/>
  <c r="J9182" i="10" s="1"/>
  <c r="I9181" i="10"/>
  <c r="J9181" i="10" s="1"/>
  <c r="I9180" i="10"/>
  <c r="J9180" i="10" s="1"/>
  <c r="I9179" i="10"/>
  <c r="J9179" i="10" s="1"/>
  <c r="I9178" i="10"/>
  <c r="J9178" i="10" s="1"/>
  <c r="I9177" i="10"/>
  <c r="J9177" i="10" s="1"/>
  <c r="I9176" i="10"/>
  <c r="J9176" i="10" s="1"/>
  <c r="I9175" i="10"/>
  <c r="J9175" i="10" s="1"/>
  <c r="I9174" i="10"/>
  <c r="J9174" i="10" s="1"/>
  <c r="I9173" i="10"/>
  <c r="J9173" i="10" s="1"/>
  <c r="I9172" i="10"/>
  <c r="I9171" i="10"/>
  <c r="J9171" i="10" s="1"/>
  <c r="I9170" i="10"/>
  <c r="J9170" i="10" s="1"/>
  <c r="I9169" i="10"/>
  <c r="J9169" i="10" s="1"/>
  <c r="I9168" i="10"/>
  <c r="J9168" i="10" s="1"/>
  <c r="I9167" i="10"/>
  <c r="J9167" i="10" s="1"/>
  <c r="I9166" i="10"/>
  <c r="J9166" i="10" s="1"/>
  <c r="I9165" i="10"/>
  <c r="J9165" i="10" s="1"/>
  <c r="I9164" i="10"/>
  <c r="J9164" i="10" s="1"/>
  <c r="I9163" i="10"/>
  <c r="J9163" i="10" s="1"/>
  <c r="I9162" i="10"/>
  <c r="J9162" i="10" s="1"/>
  <c r="I9161" i="10"/>
  <c r="J9161" i="10" s="1"/>
  <c r="I9160" i="10"/>
  <c r="I9159" i="10"/>
  <c r="J9159" i="10" s="1"/>
  <c r="I9158" i="10"/>
  <c r="J9158" i="10" s="1"/>
  <c r="I9157" i="10"/>
  <c r="J9157" i="10" s="1"/>
  <c r="I9156" i="10"/>
  <c r="J9156" i="10" s="1"/>
  <c r="I9155" i="10"/>
  <c r="J9155" i="10" s="1"/>
  <c r="I9154" i="10"/>
  <c r="J9154" i="10" s="1"/>
  <c r="I9153" i="10"/>
  <c r="J9153" i="10" s="1"/>
  <c r="I9152" i="10"/>
  <c r="J9152" i="10" s="1"/>
  <c r="I9151" i="10"/>
  <c r="J9151" i="10" s="1"/>
  <c r="I9150" i="10"/>
  <c r="J9150" i="10" s="1"/>
  <c r="I9149" i="10"/>
  <c r="J9149" i="10" s="1"/>
  <c r="I9148" i="10"/>
  <c r="I9147" i="10"/>
  <c r="J9147" i="10" s="1"/>
  <c r="I9146" i="10"/>
  <c r="J9146" i="10" s="1"/>
  <c r="I9145" i="10"/>
  <c r="J9145" i="10" s="1"/>
  <c r="I9144" i="10"/>
  <c r="J9144" i="10" s="1"/>
  <c r="I9143" i="10"/>
  <c r="J9143" i="10" s="1"/>
  <c r="I9142" i="10"/>
  <c r="J9142" i="10" s="1"/>
  <c r="I9141" i="10"/>
  <c r="J9141" i="10" s="1"/>
  <c r="I9140" i="10"/>
  <c r="J9140" i="10" s="1"/>
  <c r="I9139" i="10"/>
  <c r="J9139" i="10" s="1"/>
  <c r="I9138" i="10"/>
  <c r="J9138" i="10" s="1"/>
  <c r="I9137" i="10"/>
  <c r="I9136" i="10"/>
  <c r="I9135" i="10"/>
  <c r="J9135" i="10" s="1"/>
  <c r="I9134" i="10"/>
  <c r="J9134" i="10" s="1"/>
  <c r="I9133" i="10"/>
  <c r="J9133" i="10" s="1"/>
  <c r="I9132" i="10"/>
  <c r="J9132" i="10" s="1"/>
  <c r="I9131" i="10"/>
  <c r="J9131" i="10" s="1"/>
  <c r="I9130" i="10"/>
  <c r="J9130" i="10" s="1"/>
  <c r="I9129" i="10"/>
  <c r="J9129" i="10" s="1"/>
  <c r="I9128" i="10"/>
  <c r="J9128" i="10" s="1"/>
  <c r="I9127" i="10"/>
  <c r="J9127" i="10" s="1"/>
  <c r="I9126" i="10"/>
  <c r="J9126" i="10" s="1"/>
  <c r="I9125" i="10"/>
  <c r="J9125" i="10" s="1"/>
  <c r="I9124" i="10"/>
  <c r="I9123" i="10"/>
  <c r="J9123" i="10" s="1"/>
  <c r="I9122" i="10"/>
  <c r="J9122" i="10" s="1"/>
  <c r="I9121" i="10"/>
  <c r="J9121" i="10" s="1"/>
  <c r="I9120" i="10"/>
  <c r="J9120" i="10" s="1"/>
  <c r="I9119" i="10"/>
  <c r="J9119" i="10" s="1"/>
  <c r="I9118" i="10"/>
  <c r="J9118" i="10" s="1"/>
  <c r="I9117" i="10"/>
  <c r="J9117" i="10" s="1"/>
  <c r="I9116" i="10"/>
  <c r="J9116" i="10" s="1"/>
  <c r="I9115" i="10"/>
  <c r="J9115" i="10" s="1"/>
  <c r="I9114" i="10"/>
  <c r="J9114" i="10" s="1"/>
  <c r="I9113" i="10"/>
  <c r="J9113" i="10" s="1"/>
  <c r="I9112" i="10"/>
  <c r="I9111" i="10"/>
  <c r="J9111" i="10" s="1"/>
  <c r="I9110" i="10"/>
  <c r="J9110" i="10" s="1"/>
  <c r="I9109" i="10"/>
  <c r="J9109" i="10" s="1"/>
  <c r="I9108" i="10"/>
  <c r="J9108" i="10" s="1"/>
  <c r="I9107" i="10"/>
  <c r="J9107" i="10" s="1"/>
  <c r="I9106" i="10"/>
  <c r="J9106" i="10" s="1"/>
  <c r="I9105" i="10"/>
  <c r="J9105" i="10" s="1"/>
  <c r="I9104" i="10"/>
  <c r="J9104" i="10" s="1"/>
  <c r="I9103" i="10"/>
  <c r="J9103" i="10" s="1"/>
  <c r="I9102" i="10"/>
  <c r="J9102" i="10" s="1"/>
  <c r="I9101" i="10"/>
  <c r="J9101" i="10" s="1"/>
  <c r="I9100" i="10"/>
  <c r="I9099" i="10"/>
  <c r="J9099" i="10" s="1"/>
  <c r="I9098" i="10"/>
  <c r="J9098" i="10" s="1"/>
  <c r="I9097" i="10"/>
  <c r="J9097" i="10" s="1"/>
  <c r="I9096" i="10"/>
  <c r="J9096" i="10" s="1"/>
  <c r="I9095" i="10"/>
  <c r="J9095" i="10" s="1"/>
  <c r="I9094" i="10"/>
  <c r="I9093" i="10"/>
  <c r="J9093" i="10" s="1"/>
  <c r="I9092" i="10"/>
  <c r="J9092" i="10" s="1"/>
  <c r="I9091" i="10"/>
  <c r="J9091" i="10" s="1"/>
  <c r="I9090" i="10"/>
  <c r="J9090" i="10" s="1"/>
  <c r="I9089" i="10"/>
  <c r="J9089" i="10" s="1"/>
  <c r="I9088" i="10"/>
  <c r="I9087" i="10"/>
  <c r="J9087" i="10" s="1"/>
  <c r="I9086" i="10"/>
  <c r="J9086" i="10" s="1"/>
  <c r="I9085" i="10"/>
  <c r="J9085" i="10" s="1"/>
  <c r="I9084" i="10"/>
  <c r="J9084" i="10" s="1"/>
  <c r="I9083" i="10"/>
  <c r="I9082" i="10"/>
  <c r="J9082" i="10" s="1"/>
  <c r="I9081" i="10"/>
  <c r="J9081" i="10" s="1"/>
  <c r="I9080" i="10"/>
  <c r="J9080" i="10" s="1"/>
  <c r="I9079" i="10"/>
  <c r="J9079" i="10" s="1"/>
  <c r="I9078" i="10"/>
  <c r="J9078" i="10" s="1"/>
  <c r="I9077" i="10"/>
  <c r="J9077" i="10" s="1"/>
  <c r="I9076" i="10"/>
  <c r="I9075" i="10"/>
  <c r="J9075" i="10" s="1"/>
  <c r="I9074" i="10"/>
  <c r="J9074" i="10" s="1"/>
  <c r="I9073" i="10"/>
  <c r="J9073" i="10" s="1"/>
  <c r="I9072" i="10"/>
  <c r="J9072" i="10" s="1"/>
  <c r="I9071" i="10"/>
  <c r="J9071" i="10" s="1"/>
  <c r="I9070" i="10"/>
  <c r="J9070" i="10" s="1"/>
  <c r="I9069" i="10"/>
  <c r="J9069" i="10" s="1"/>
  <c r="I9068" i="10"/>
  <c r="J9068" i="10" s="1"/>
  <c r="I9067" i="10"/>
  <c r="J9067" i="10" s="1"/>
  <c r="I9066" i="10"/>
  <c r="J9066" i="10" s="1"/>
  <c r="I9065" i="10"/>
  <c r="J9065" i="10" s="1"/>
  <c r="I9064" i="10"/>
  <c r="I9063" i="10"/>
  <c r="J9063" i="10" s="1"/>
  <c r="I9062" i="10"/>
  <c r="J9062" i="10" s="1"/>
  <c r="I9061" i="10"/>
  <c r="J9061" i="10" s="1"/>
  <c r="I9060" i="10"/>
  <c r="J9060" i="10" s="1"/>
  <c r="I9059" i="10"/>
  <c r="J9059" i="10" s="1"/>
  <c r="I9058" i="10"/>
  <c r="J9058" i="10" s="1"/>
  <c r="I9057" i="10"/>
  <c r="J9057" i="10" s="1"/>
  <c r="I9056" i="10"/>
  <c r="J9056" i="10" s="1"/>
  <c r="I9055" i="10"/>
  <c r="J9055" i="10" s="1"/>
  <c r="I9054" i="10"/>
  <c r="J9054" i="10" s="1"/>
  <c r="I9053" i="10"/>
  <c r="J9053" i="10" s="1"/>
  <c r="I9052" i="10"/>
  <c r="I9051" i="10"/>
  <c r="J9051" i="10" s="1"/>
  <c r="I9050" i="10"/>
  <c r="J9050" i="10" s="1"/>
  <c r="I9049" i="10"/>
  <c r="J9049" i="10" s="1"/>
  <c r="I9048" i="10"/>
  <c r="J9048" i="10" s="1"/>
  <c r="I9047" i="10"/>
  <c r="J9047" i="10" s="1"/>
  <c r="I9046" i="10"/>
  <c r="J9046" i="10" s="1"/>
  <c r="I9045" i="10"/>
  <c r="J9045" i="10" s="1"/>
  <c r="I9044" i="10"/>
  <c r="J9044" i="10" s="1"/>
  <c r="I9043" i="10"/>
  <c r="J9043" i="10" s="1"/>
  <c r="I9042" i="10"/>
  <c r="J9042" i="10" s="1"/>
  <c r="I9041" i="10"/>
  <c r="J9041" i="10" s="1"/>
  <c r="I9040" i="10"/>
  <c r="I9039" i="10"/>
  <c r="J9039" i="10" s="1"/>
  <c r="I9038" i="10"/>
  <c r="J9038" i="10" s="1"/>
  <c r="I9037" i="10"/>
  <c r="J9037" i="10" s="1"/>
  <c r="I9036" i="10"/>
  <c r="J9036" i="10" s="1"/>
  <c r="I9035" i="10"/>
  <c r="J9035" i="10" s="1"/>
  <c r="I9034" i="10"/>
  <c r="J9034" i="10" s="1"/>
  <c r="I9032" i="10"/>
  <c r="J9032" i="10" s="1"/>
  <c r="I9031" i="10"/>
  <c r="J9031" i="10" s="1"/>
  <c r="I9030" i="10"/>
  <c r="J9030" i="10" s="1"/>
  <c r="I9029" i="10"/>
  <c r="J9029" i="10" s="1"/>
  <c r="I9028" i="10"/>
  <c r="I9027" i="10"/>
  <c r="I9026" i="10"/>
  <c r="J9026" i="10" s="1"/>
  <c r="I9025" i="10"/>
  <c r="J9025" i="10" s="1"/>
  <c r="I9024" i="10"/>
  <c r="J9024" i="10" s="1"/>
  <c r="I9023" i="10"/>
  <c r="J9023" i="10" s="1"/>
  <c r="I9022" i="10"/>
  <c r="J9022" i="10" s="1"/>
  <c r="I9021" i="10"/>
  <c r="I9020" i="10"/>
  <c r="J9020" i="10" s="1"/>
  <c r="I9019" i="10"/>
  <c r="J9019" i="10" s="1"/>
  <c r="I9018" i="10"/>
  <c r="J9018" i="10" s="1"/>
  <c r="I9017" i="10"/>
  <c r="J9017" i="10" s="1"/>
  <c r="I9016" i="10"/>
  <c r="J9016" i="10" s="1"/>
  <c r="I9015" i="10"/>
  <c r="I9014" i="10"/>
  <c r="J9014" i="10" s="1"/>
  <c r="I9013" i="10"/>
  <c r="J9013" i="10" s="1"/>
  <c r="I9012" i="10"/>
  <c r="J9012" i="10" s="1"/>
  <c r="I9011" i="10"/>
  <c r="J9011" i="10" s="1"/>
  <c r="I9010" i="10"/>
  <c r="J9010" i="10" s="1"/>
  <c r="I9009" i="10"/>
  <c r="J9009" i="10" s="1"/>
  <c r="I9008" i="10"/>
  <c r="J9008" i="10" s="1"/>
  <c r="I9006" i="10"/>
  <c r="J9006" i="10" s="1"/>
  <c r="I9005" i="10"/>
  <c r="J9005" i="10" s="1"/>
  <c r="I9004" i="10"/>
  <c r="J9004" i="10" s="1"/>
  <c r="I9003" i="10"/>
  <c r="J9003" i="10" s="1"/>
  <c r="I9002" i="10"/>
  <c r="I9001" i="10"/>
  <c r="J9001" i="10" s="1"/>
  <c r="I9000" i="10"/>
  <c r="J9000" i="10" s="1"/>
  <c r="I8999" i="10"/>
  <c r="J8999" i="10" s="1"/>
  <c r="I8998" i="10"/>
  <c r="J8998" i="10" s="1"/>
  <c r="I8997" i="10"/>
  <c r="J8997" i="10" s="1"/>
  <c r="I8996" i="10"/>
  <c r="J8996" i="10" s="1"/>
  <c r="I8995" i="10"/>
  <c r="J8995" i="10" s="1"/>
  <c r="I8994" i="10"/>
  <c r="J8994" i="10" s="1"/>
  <c r="I8993" i="10"/>
  <c r="J8993" i="10" s="1"/>
  <c r="I8992" i="10"/>
  <c r="J8992" i="10" s="1"/>
  <c r="I8991" i="10"/>
  <c r="J8991" i="10" s="1"/>
  <c r="I8990" i="10"/>
  <c r="I8989" i="10"/>
  <c r="J8989" i="10" s="1"/>
  <c r="I8988" i="10"/>
  <c r="J8988" i="10" s="1"/>
  <c r="I8987" i="10"/>
  <c r="J8987" i="10" s="1"/>
  <c r="I8986" i="10"/>
  <c r="J8986" i="10" s="1"/>
  <c r="I8985" i="10"/>
  <c r="J8985" i="10" s="1"/>
  <c r="I8983" i="10"/>
  <c r="J8983" i="10" s="1"/>
  <c r="I8982" i="10"/>
  <c r="J8982" i="10" s="1"/>
  <c r="I8981" i="10"/>
  <c r="J8981" i="10" s="1"/>
  <c r="I8980" i="10"/>
  <c r="J8980" i="10" s="1"/>
  <c r="I8979" i="10"/>
  <c r="J8979" i="10" s="1"/>
  <c r="I8977" i="10"/>
  <c r="J8977" i="10" s="1"/>
  <c r="I8976" i="10"/>
  <c r="I8975" i="10"/>
  <c r="J8975" i="10" s="1"/>
  <c r="I8974" i="10"/>
  <c r="J8974" i="10" s="1"/>
  <c r="I8973" i="10"/>
  <c r="J8973" i="10" s="1"/>
  <c r="I8972" i="10"/>
  <c r="J8972" i="10" s="1"/>
  <c r="I8971" i="10"/>
  <c r="I8970" i="10"/>
  <c r="J8970" i="10" s="1"/>
  <c r="I8969" i="10"/>
  <c r="J8969" i="10" s="1"/>
  <c r="I8968" i="10"/>
  <c r="J8968" i="10" s="1"/>
  <c r="I8967" i="10"/>
  <c r="J8967" i="10" s="1"/>
  <c r="I8966" i="10"/>
  <c r="J8966" i="10" s="1"/>
  <c r="I8965" i="10"/>
  <c r="J8965" i="10" s="1"/>
  <c r="I8964" i="10"/>
  <c r="I8963" i="10"/>
  <c r="J8963" i="10" s="1"/>
  <c r="I8962" i="10"/>
  <c r="J8962" i="10" s="1"/>
  <c r="I8961" i="10"/>
  <c r="J8961" i="10" s="1"/>
  <c r="I8960" i="10"/>
  <c r="J8960" i="10" s="1"/>
  <c r="I8959" i="10"/>
  <c r="J8959" i="10" s="1"/>
  <c r="I8958" i="10"/>
  <c r="J8958" i="10" s="1"/>
  <c r="I8957" i="10"/>
  <c r="J8957" i="10" s="1"/>
  <c r="I8956" i="10"/>
  <c r="J8956" i="10" s="1"/>
  <c r="I8955" i="10"/>
  <c r="J8955" i="10" s="1"/>
  <c r="I8954" i="10"/>
  <c r="J8954" i="10" s="1"/>
  <c r="I8953" i="10"/>
  <c r="J8953" i="10" s="1"/>
  <c r="I8952" i="10"/>
  <c r="I8951" i="10"/>
  <c r="J8951" i="10" s="1"/>
  <c r="I8950" i="10"/>
  <c r="J8950" i="10" s="1"/>
  <c r="I8949" i="10"/>
  <c r="J8949" i="10" s="1"/>
  <c r="I8948" i="10"/>
  <c r="J8948" i="10" s="1"/>
  <c r="I8947" i="10"/>
  <c r="J8947" i="10" s="1"/>
  <c r="I8946" i="10"/>
  <c r="J8946" i="10" s="1"/>
  <c r="I8945" i="10"/>
  <c r="J8945" i="10" s="1"/>
  <c r="I8944" i="10"/>
  <c r="J8944" i="10" s="1"/>
  <c r="I8943" i="10"/>
  <c r="J8943" i="10" s="1"/>
  <c r="I8942" i="10"/>
  <c r="J8942" i="10" s="1"/>
  <c r="I8941" i="10"/>
  <c r="J8941" i="10" s="1"/>
  <c r="I8940" i="10"/>
  <c r="I8939" i="10"/>
  <c r="J8939" i="10" s="1"/>
  <c r="I8938" i="10"/>
  <c r="J8938" i="10" s="1"/>
  <c r="I8937" i="10"/>
  <c r="J8937" i="10" s="1"/>
  <c r="I8936" i="10"/>
  <c r="J8936" i="10" s="1"/>
  <c r="I8935" i="10"/>
  <c r="J8935" i="10" s="1"/>
  <c r="I8934" i="10"/>
  <c r="J8934" i="10" s="1"/>
  <c r="I8933" i="10"/>
  <c r="J8933" i="10" s="1"/>
  <c r="I8932" i="10"/>
  <c r="J8932" i="10" s="1"/>
  <c r="I8931" i="10"/>
  <c r="J8931" i="10" s="1"/>
  <c r="I8930" i="10"/>
  <c r="J8930" i="10" s="1"/>
  <c r="I8929" i="10"/>
  <c r="J8929" i="10" s="1"/>
  <c r="I8928" i="10"/>
  <c r="I8927" i="10"/>
  <c r="J8927" i="10" s="1"/>
  <c r="I8926" i="10"/>
  <c r="J8926" i="10" s="1"/>
  <c r="I8925" i="10"/>
  <c r="J8925" i="10" s="1"/>
  <c r="I8924" i="10"/>
  <c r="J8924" i="10" s="1"/>
  <c r="I8923" i="10"/>
  <c r="J8923" i="10" s="1"/>
  <c r="I8922" i="10"/>
  <c r="J8922" i="10" s="1"/>
  <c r="I8921" i="10"/>
  <c r="J8921" i="10" s="1"/>
  <c r="I8920" i="10"/>
  <c r="J8920" i="10" s="1"/>
  <c r="I8919" i="10"/>
  <c r="J8919" i="10" s="1"/>
  <c r="I8918" i="10"/>
  <c r="J8918" i="10" s="1"/>
  <c r="I8917" i="10"/>
  <c r="I8916" i="10"/>
  <c r="I8915" i="10"/>
  <c r="J8915" i="10" s="1"/>
  <c r="I8914" i="10"/>
  <c r="J8914" i="10" s="1"/>
  <c r="I8913" i="10"/>
  <c r="J8913" i="10" s="1"/>
  <c r="I8912" i="10"/>
  <c r="J8912" i="10" s="1"/>
  <c r="I8911" i="10"/>
  <c r="J8911" i="10" s="1"/>
  <c r="I8910" i="10"/>
  <c r="J8910" i="10" s="1"/>
  <c r="I8909" i="10"/>
  <c r="J8909" i="10" s="1"/>
  <c r="I8908" i="10"/>
  <c r="J8908" i="10" s="1"/>
  <c r="I8907" i="10"/>
  <c r="J8907" i="10" s="1"/>
  <c r="I8906" i="10"/>
  <c r="J8906" i="10" s="1"/>
  <c r="I8905" i="10"/>
  <c r="J8905" i="10" s="1"/>
  <c r="I8904" i="10"/>
  <c r="I8903" i="10"/>
  <c r="J8903" i="10" s="1"/>
  <c r="I8902" i="10"/>
  <c r="J8902" i="10" s="1"/>
  <c r="I8901" i="10"/>
  <c r="J8901" i="10" s="1"/>
  <c r="I8900" i="10"/>
  <c r="J8900" i="10" s="1"/>
  <c r="I8899" i="10"/>
  <c r="J8899" i="10" s="1"/>
  <c r="I8898" i="10"/>
  <c r="I8897" i="10"/>
  <c r="J8897" i="10" s="1"/>
  <c r="I8896" i="10"/>
  <c r="J8896" i="10" s="1"/>
  <c r="I8895" i="10"/>
  <c r="J8895" i="10" s="1"/>
  <c r="I8894" i="10"/>
  <c r="J8894" i="10" s="1"/>
  <c r="I8893" i="10"/>
  <c r="J8893" i="10" s="1"/>
  <c r="I8892" i="10"/>
  <c r="I8891" i="10"/>
  <c r="J8891" i="10" s="1"/>
  <c r="I8890" i="10"/>
  <c r="J8890" i="10" s="1"/>
  <c r="I8889" i="10"/>
  <c r="J8889" i="10" s="1"/>
  <c r="I8888" i="10"/>
  <c r="J8888" i="10" s="1"/>
  <c r="I8887" i="10"/>
  <c r="J8887" i="10" s="1"/>
  <c r="I8886" i="10"/>
  <c r="I8885" i="10"/>
  <c r="J8885" i="10" s="1"/>
  <c r="I8884" i="10"/>
  <c r="J8884" i="10" s="1"/>
  <c r="I8883" i="10"/>
  <c r="J8883" i="10" s="1"/>
  <c r="I8882" i="10"/>
  <c r="J8882" i="10" s="1"/>
  <c r="I8881" i="10"/>
  <c r="J8881" i="10" s="1"/>
  <c r="I8880" i="10"/>
  <c r="I8879" i="10"/>
  <c r="J8879" i="10" s="1"/>
  <c r="I8878" i="10"/>
  <c r="J8878" i="10" s="1"/>
  <c r="I8877" i="10"/>
  <c r="J8877" i="10" s="1"/>
  <c r="I8876" i="10"/>
  <c r="J8876" i="10" s="1"/>
  <c r="I8875" i="10"/>
  <c r="J8875" i="10" s="1"/>
  <c r="I8874" i="10"/>
  <c r="J8874" i="10" s="1"/>
  <c r="I8873" i="10"/>
  <c r="J8873" i="10" s="1"/>
  <c r="I8872" i="10"/>
  <c r="J8872" i="10" s="1"/>
  <c r="I8871" i="10"/>
  <c r="J8871" i="10" s="1"/>
  <c r="I8870" i="10"/>
  <c r="J8870" i="10" s="1"/>
  <c r="I8869" i="10"/>
  <c r="J8869" i="10" s="1"/>
  <c r="I8868" i="10"/>
  <c r="I8867" i="10"/>
  <c r="J8867" i="10" s="1"/>
  <c r="I8866" i="10"/>
  <c r="J8866" i="10" s="1"/>
  <c r="I8865" i="10"/>
  <c r="J8865" i="10" s="1"/>
  <c r="I8864" i="10"/>
  <c r="J8864" i="10" s="1"/>
  <c r="I8862" i="10"/>
  <c r="I8861" i="10"/>
  <c r="J8861" i="10" s="1"/>
  <c r="I8860" i="10"/>
  <c r="J8860" i="10" s="1"/>
  <c r="I8859" i="10"/>
  <c r="J8859" i="10" s="1"/>
  <c r="I8858" i="10"/>
  <c r="J8858" i="10" s="1"/>
  <c r="I8857" i="10"/>
  <c r="J8857" i="10" s="1"/>
  <c r="I8856" i="10"/>
  <c r="J8856" i="10" s="1"/>
  <c r="I8855" i="10"/>
  <c r="I8854" i="10"/>
  <c r="J8854" i="10" s="1"/>
  <c r="I8853" i="10"/>
  <c r="J8853" i="10" s="1"/>
  <c r="I8852" i="10"/>
  <c r="J8852" i="10" s="1"/>
  <c r="I8851" i="10"/>
  <c r="J8851" i="10" s="1"/>
  <c r="I8850" i="10"/>
  <c r="J8850" i="10" s="1"/>
  <c r="I8849" i="10"/>
  <c r="J8849" i="10" s="1"/>
  <c r="I8848" i="10"/>
  <c r="J8848" i="10" s="1"/>
  <c r="I8847" i="10"/>
  <c r="J8847" i="10" s="1"/>
  <c r="I8846" i="10"/>
  <c r="J8846" i="10" s="1"/>
  <c r="I8845" i="10"/>
  <c r="J8845" i="10" s="1"/>
  <c r="I8844" i="10"/>
  <c r="J8844" i="10" s="1"/>
  <c r="I8843" i="10"/>
  <c r="I8842" i="10"/>
  <c r="J8842" i="10" s="1"/>
  <c r="I8841" i="10"/>
  <c r="J8841" i="10" s="1"/>
  <c r="I8840" i="10"/>
  <c r="J8840" i="10" s="1"/>
  <c r="I8839" i="10"/>
  <c r="J8839" i="10" s="1"/>
  <c r="I8838" i="10"/>
  <c r="J8838" i="10" s="1"/>
  <c r="I8837" i="10"/>
  <c r="J8837" i="10" s="1"/>
  <c r="I8836" i="10"/>
  <c r="J8836" i="10" s="1"/>
  <c r="I8835" i="10"/>
  <c r="J8835" i="10" s="1"/>
  <c r="I8834" i="10"/>
  <c r="J8834" i="10" s="1"/>
  <c r="I8833" i="10"/>
  <c r="J8833" i="10" s="1"/>
  <c r="I8832" i="10"/>
  <c r="J8832" i="10" s="1"/>
  <c r="I8831" i="10"/>
  <c r="I8830" i="10"/>
  <c r="J8830" i="10" s="1"/>
  <c r="I8829" i="10"/>
  <c r="J8829" i="10" s="1"/>
  <c r="I8828" i="10"/>
  <c r="J8828" i="10" s="1"/>
  <c r="I8827" i="10"/>
  <c r="J8827" i="10" s="1"/>
  <c r="I8826" i="10"/>
  <c r="J8826" i="10" s="1"/>
  <c r="I8825" i="10"/>
  <c r="J8825" i="10" s="1"/>
  <c r="I8823" i="10"/>
  <c r="J8823" i="10" s="1"/>
  <c r="I8822" i="10"/>
  <c r="J8822" i="10" s="1"/>
  <c r="I8821" i="10"/>
  <c r="J8821" i="10" s="1"/>
  <c r="I8820" i="10"/>
  <c r="J8820" i="10" s="1"/>
  <c r="I8819" i="10"/>
  <c r="J8819" i="10" s="1"/>
  <c r="I8817" i="10"/>
  <c r="I8816" i="10"/>
  <c r="J8816" i="10" s="1"/>
  <c r="I8815" i="10"/>
  <c r="J8815" i="10" s="1"/>
  <c r="I8814" i="10"/>
  <c r="J8814" i="10" s="1"/>
  <c r="I8813" i="10"/>
  <c r="J8813" i="10" s="1"/>
  <c r="I8812" i="10"/>
  <c r="J8812" i="10" s="1"/>
  <c r="I8811" i="10"/>
  <c r="J8811" i="10" s="1"/>
  <c r="I8810" i="10"/>
  <c r="J8810" i="10" s="1"/>
  <c r="I8809" i="10"/>
  <c r="J8809" i="10" s="1"/>
  <c r="I8808" i="10"/>
  <c r="J8808" i="10" s="1"/>
  <c r="I8807" i="10"/>
  <c r="J8807" i="10" s="1"/>
  <c r="I8806" i="10"/>
  <c r="I8805" i="10"/>
  <c r="I8804" i="10"/>
  <c r="J8804" i="10" s="1"/>
  <c r="I8803" i="10"/>
  <c r="J8803" i="10" s="1"/>
  <c r="I8802" i="10"/>
  <c r="J8802" i="10" s="1"/>
  <c r="I8801" i="10"/>
  <c r="J8801" i="10" s="1"/>
  <c r="I8800" i="10"/>
  <c r="J8800" i="10" s="1"/>
  <c r="I8799" i="10"/>
  <c r="J8799" i="10" s="1"/>
  <c r="I8798" i="10"/>
  <c r="J8798" i="10" s="1"/>
  <c r="I8796" i="10"/>
  <c r="J8796" i="10" s="1"/>
  <c r="I8795" i="10"/>
  <c r="J8795" i="10" s="1"/>
  <c r="I8794" i="10"/>
  <c r="J8794" i="10" s="1"/>
  <c r="I8793" i="10"/>
  <c r="J8793" i="10" s="1"/>
  <c r="I8792" i="10"/>
  <c r="I8791" i="10"/>
  <c r="J8791" i="10" s="1"/>
  <c r="I8790" i="10"/>
  <c r="J8790" i="10" s="1"/>
  <c r="I8789" i="10"/>
  <c r="J8789" i="10" s="1"/>
  <c r="I8788" i="10"/>
  <c r="J8788" i="10" s="1"/>
  <c r="I8787" i="10"/>
  <c r="J8787" i="10" s="1"/>
  <c r="I8786" i="10"/>
  <c r="J8786" i="10" s="1"/>
  <c r="I8785" i="10"/>
  <c r="J8785" i="10" s="1"/>
  <c r="I8784" i="10"/>
  <c r="J8784" i="10" s="1"/>
  <c r="I8783" i="10"/>
  <c r="J8783" i="10" s="1"/>
  <c r="I8782" i="10"/>
  <c r="J8782" i="10" s="1"/>
  <c r="I8781" i="10"/>
  <c r="J8781" i="10" s="1"/>
  <c r="I8780" i="10"/>
  <c r="I8779" i="10"/>
  <c r="J8779" i="10" s="1"/>
  <c r="I8778" i="10"/>
  <c r="J8778" i="10" s="1"/>
  <c r="I8777" i="10"/>
  <c r="J8777" i="10" s="1"/>
  <c r="I8776" i="10"/>
  <c r="J8776" i="10" s="1"/>
  <c r="I8775" i="10"/>
  <c r="J8775" i="10" s="1"/>
  <c r="I8774" i="10"/>
  <c r="J8774" i="10" s="1"/>
  <c r="I8773" i="10"/>
  <c r="J8773" i="10" s="1"/>
  <c r="I8772" i="10"/>
  <c r="J8772" i="10" s="1"/>
  <c r="I8771" i="10"/>
  <c r="J8771" i="10" s="1"/>
  <c r="I8770" i="10"/>
  <c r="J8770" i="10" s="1"/>
  <c r="I8769" i="10"/>
  <c r="J8769" i="10" s="1"/>
  <c r="I8768" i="10"/>
  <c r="I8767" i="10"/>
  <c r="J8767" i="10" s="1"/>
  <c r="I8766" i="10"/>
  <c r="J8766" i="10" s="1"/>
  <c r="I8765" i="10"/>
  <c r="J8765" i="10" s="1"/>
  <c r="I8764" i="10"/>
  <c r="J8764" i="10" s="1"/>
  <c r="I8763" i="10"/>
  <c r="J8763" i="10" s="1"/>
  <c r="I8762" i="10"/>
  <c r="I8761" i="10"/>
  <c r="J8761" i="10" s="1"/>
  <c r="I8760" i="10"/>
  <c r="J8760" i="10" s="1"/>
  <c r="I8759" i="10"/>
  <c r="J8759" i="10" s="1"/>
  <c r="I8758" i="10"/>
  <c r="J8758" i="10" s="1"/>
  <c r="I8757" i="10"/>
  <c r="J8757" i="10" s="1"/>
  <c r="I8755" i="10"/>
  <c r="I8754" i="10"/>
  <c r="J8754" i="10" s="1"/>
  <c r="I8753" i="10"/>
  <c r="J8753" i="10" s="1"/>
  <c r="I8752" i="10"/>
  <c r="J8752" i="10" s="1"/>
  <c r="I8751" i="10"/>
  <c r="J8751" i="10" s="1"/>
  <c r="I8750" i="10"/>
  <c r="I8749" i="10"/>
  <c r="J8749" i="10" s="1"/>
  <c r="I8748" i="10"/>
  <c r="J8748" i="10" s="1"/>
  <c r="I8746" i="10"/>
  <c r="J8746" i="10" s="1"/>
  <c r="I8745" i="10"/>
  <c r="J8745" i="10" s="1"/>
  <c r="I8744" i="10"/>
  <c r="J8744" i="10" s="1"/>
  <c r="I8743" i="10"/>
  <c r="J8743" i="10" s="1"/>
  <c r="I8742" i="10"/>
  <c r="I8741" i="10"/>
  <c r="J8741" i="10" s="1"/>
  <c r="I8740" i="10"/>
  <c r="J8740" i="10" s="1"/>
  <c r="I8739" i="10"/>
  <c r="J8739" i="10" s="1"/>
  <c r="I8738" i="10"/>
  <c r="J8738" i="10" s="1"/>
  <c r="I8737" i="10"/>
  <c r="J8737" i="10" s="1"/>
  <c r="I8736" i="10"/>
  <c r="J8736" i="10" s="1"/>
  <c r="I8735" i="10"/>
  <c r="J8735" i="10" s="1"/>
  <c r="I8734" i="10"/>
  <c r="J8734" i="10" s="1"/>
  <c r="I8733" i="10"/>
  <c r="J8733" i="10" s="1"/>
  <c r="I8732" i="10"/>
  <c r="J8732" i="10" s="1"/>
  <c r="I8731" i="10"/>
  <c r="J8731" i="10" s="1"/>
  <c r="I8730" i="10"/>
  <c r="I8729" i="10"/>
  <c r="J8729" i="10" s="1"/>
  <c r="I8728" i="10"/>
  <c r="J8728" i="10" s="1"/>
  <c r="I8727" i="10"/>
  <c r="J8727" i="10" s="1"/>
  <c r="I8726" i="10"/>
  <c r="J8726" i="10" s="1"/>
  <c r="I8725" i="10"/>
  <c r="J8725" i="10" s="1"/>
  <c r="I8724" i="10"/>
  <c r="J8724" i="10" s="1"/>
  <c r="I8723" i="10"/>
  <c r="J8723" i="10" s="1"/>
  <c r="I8722" i="10"/>
  <c r="J8722" i="10" s="1"/>
  <c r="I8721" i="10"/>
  <c r="J8721" i="10" s="1"/>
  <c r="I8720" i="10"/>
  <c r="J8720" i="10" s="1"/>
  <c r="I8719" i="10"/>
  <c r="J8719" i="10" s="1"/>
  <c r="I8718" i="10"/>
  <c r="I8717" i="10"/>
  <c r="J8717" i="10" s="1"/>
  <c r="I8716" i="10"/>
  <c r="J8716" i="10" s="1"/>
  <c r="I8715" i="10"/>
  <c r="J8715" i="10" s="1"/>
  <c r="I8714" i="10"/>
  <c r="J8714" i="10" s="1"/>
  <c r="I8713" i="10"/>
  <c r="J8713" i="10" s="1"/>
  <c r="I8712" i="10"/>
  <c r="J8712" i="10" s="1"/>
  <c r="I8711" i="10"/>
  <c r="J8711" i="10" s="1"/>
  <c r="I8710" i="10"/>
  <c r="J8710" i="10" s="1"/>
  <c r="I8709" i="10"/>
  <c r="J8709" i="10" s="1"/>
  <c r="I8708" i="10"/>
  <c r="J8708" i="10" s="1"/>
  <c r="I8707" i="10"/>
  <c r="J8707" i="10" s="1"/>
  <c r="I8706" i="10"/>
  <c r="I8705" i="10"/>
  <c r="J8705" i="10" s="1"/>
  <c r="I8704" i="10"/>
  <c r="J8704" i="10" s="1"/>
  <c r="I8703" i="10"/>
  <c r="J8703" i="10" s="1"/>
  <c r="I8702" i="10"/>
  <c r="J8702" i="10" s="1"/>
  <c r="I8701" i="10"/>
  <c r="J8701" i="10" s="1"/>
  <c r="I8700" i="10"/>
  <c r="J8700" i="10" s="1"/>
  <c r="I8699" i="10"/>
  <c r="J8699" i="10" s="1"/>
  <c r="I8698" i="10"/>
  <c r="J8698" i="10" s="1"/>
  <c r="I8697" i="10"/>
  <c r="J8697" i="10" s="1"/>
  <c r="I8696" i="10"/>
  <c r="J8696" i="10" s="1"/>
  <c r="I8695" i="10"/>
  <c r="I8694" i="10"/>
  <c r="I8693" i="10"/>
  <c r="J8693" i="10" s="1"/>
  <c r="I8692" i="10"/>
  <c r="J8692" i="10" s="1"/>
  <c r="I8691" i="10"/>
  <c r="J8691" i="10" s="1"/>
  <c r="I8690" i="10"/>
  <c r="J8690" i="10" s="1"/>
  <c r="I8689" i="10"/>
  <c r="J8689" i="10" s="1"/>
  <c r="I8688" i="10"/>
  <c r="I8687" i="10"/>
  <c r="J8687" i="10" s="1"/>
  <c r="I8686" i="10"/>
  <c r="J8686" i="10" s="1"/>
  <c r="I8685" i="10"/>
  <c r="J8685" i="10" s="1"/>
  <c r="I8684" i="10"/>
  <c r="J8684" i="10" s="1"/>
  <c r="I8683" i="10"/>
  <c r="J8683" i="10" s="1"/>
  <c r="I8682" i="10"/>
  <c r="I8681" i="10"/>
  <c r="J8681" i="10" s="1"/>
  <c r="I8680" i="10"/>
  <c r="J8680" i="10" s="1"/>
  <c r="I8679" i="10"/>
  <c r="J8679" i="10" s="1"/>
  <c r="I8678" i="10"/>
  <c r="J8678" i="10" s="1"/>
  <c r="I8677" i="10"/>
  <c r="J8677" i="10" s="1"/>
  <c r="I8676" i="10"/>
  <c r="J8676" i="10" s="1"/>
  <c r="I8675" i="10"/>
  <c r="J8675" i="10" s="1"/>
  <c r="I8674" i="10"/>
  <c r="J8674" i="10" s="1"/>
  <c r="I8673" i="10"/>
  <c r="J8673" i="10" s="1"/>
  <c r="I8672" i="10"/>
  <c r="J8672" i="10" s="1"/>
  <c r="I8671" i="10"/>
  <c r="J8671" i="10" s="1"/>
  <c r="I8670" i="10"/>
  <c r="I8669" i="10"/>
  <c r="J8669" i="10" s="1"/>
  <c r="I8668" i="10"/>
  <c r="J8668" i="10" s="1"/>
  <c r="I8667" i="10"/>
  <c r="J8667" i="10" s="1"/>
  <c r="I8663" i="10"/>
  <c r="J8663" i="10" s="1"/>
  <c r="I8662" i="10"/>
  <c r="J8662" i="10" s="1"/>
  <c r="I8661" i="10"/>
  <c r="J8661" i="10" s="1"/>
  <c r="I8660" i="10"/>
  <c r="J8660" i="10" s="1"/>
  <c r="I8659" i="10"/>
  <c r="J8659" i="10" s="1"/>
  <c r="I8658" i="10"/>
  <c r="J8658" i="10" s="1"/>
  <c r="I8657" i="10"/>
  <c r="J8657" i="10" s="1"/>
  <c r="I8656" i="10"/>
  <c r="J8656" i="10" s="1"/>
  <c r="I8655" i="10"/>
  <c r="I8653" i="10"/>
  <c r="J8653" i="10" s="1"/>
  <c r="I8652" i="10"/>
  <c r="J8652" i="10" s="1"/>
  <c r="I8649" i="10"/>
  <c r="J8649" i="10" s="1"/>
  <c r="I8648" i="10"/>
  <c r="J8648" i="10" s="1"/>
  <c r="I8647" i="10"/>
  <c r="J8647" i="10" s="1"/>
  <c r="I8646" i="10"/>
  <c r="J8646" i="10" s="1"/>
  <c r="I8645" i="10"/>
  <c r="J8645" i="10" s="1"/>
  <c r="I8644" i="10"/>
  <c r="J8644" i="10" s="1"/>
  <c r="I8643" i="10"/>
  <c r="J8643" i="10" s="1"/>
  <c r="I8642" i="10"/>
  <c r="J8642" i="10" s="1"/>
  <c r="I8641" i="10"/>
  <c r="J8641" i="10" s="1"/>
  <c r="I8640" i="10"/>
  <c r="I8639" i="10"/>
  <c r="J8639" i="10" s="1"/>
  <c r="I8638" i="10"/>
  <c r="J8638" i="10" s="1"/>
  <c r="I8637" i="10"/>
  <c r="J8637" i="10" s="1"/>
  <c r="I8636" i="10"/>
  <c r="J8636" i="10" s="1"/>
  <c r="I8635" i="10"/>
  <c r="I8634" i="10"/>
  <c r="J8634" i="10" s="1"/>
  <c r="I8633" i="10"/>
  <c r="J8633" i="10" s="1"/>
  <c r="I8632" i="10"/>
  <c r="J8632" i="10" s="1"/>
  <c r="I8631" i="10"/>
  <c r="J8631" i="10" s="1"/>
  <c r="I8630" i="10"/>
  <c r="J8630" i="10" s="1"/>
  <c r="I8629" i="10"/>
  <c r="J8629" i="10" s="1"/>
  <c r="I8628" i="10"/>
  <c r="I8627" i="10"/>
  <c r="J8627" i="10" s="1"/>
  <c r="I8626" i="10"/>
  <c r="J8626" i="10" s="1"/>
  <c r="I8625" i="10"/>
  <c r="J8625" i="10" s="1"/>
  <c r="I8624" i="10"/>
  <c r="J8624" i="10" s="1"/>
  <c r="I8623" i="10"/>
  <c r="J8623" i="10" s="1"/>
  <c r="I8622" i="10"/>
  <c r="J8622" i="10" s="1"/>
  <c r="I8621" i="10"/>
  <c r="J8621" i="10" s="1"/>
  <c r="I8620" i="10"/>
  <c r="J8620" i="10" s="1"/>
  <c r="I8619" i="10"/>
  <c r="J8619" i="10" s="1"/>
  <c r="I8618" i="10"/>
  <c r="J8618" i="10" s="1"/>
  <c r="I8617" i="10"/>
  <c r="J8617" i="10" s="1"/>
  <c r="I8616" i="10"/>
  <c r="I8615" i="10"/>
  <c r="J8615" i="10" s="1"/>
  <c r="I8614" i="10"/>
  <c r="J8614" i="10" s="1"/>
  <c r="I8613" i="10"/>
  <c r="J8613" i="10" s="1"/>
  <c r="I8612" i="10"/>
  <c r="J8612" i="10" s="1"/>
  <c r="I8611" i="10"/>
  <c r="J8611" i="10" s="1"/>
  <c r="I8610" i="10"/>
  <c r="J8610" i="10" s="1"/>
  <c r="I8609" i="10"/>
  <c r="J8609" i="10" s="1"/>
  <c r="I8608" i="10"/>
  <c r="J8608" i="10" s="1"/>
  <c r="I8607" i="10"/>
  <c r="J8607" i="10" s="1"/>
  <c r="I8606" i="10"/>
  <c r="J8606" i="10" s="1"/>
  <c r="I8605" i="10"/>
  <c r="J8605" i="10" s="1"/>
  <c r="I8604" i="10"/>
  <c r="I8603" i="10"/>
  <c r="J8603" i="10" s="1"/>
  <c r="I8602" i="10"/>
  <c r="J8602" i="10" s="1"/>
  <c r="I8601" i="10"/>
  <c r="J8601" i="10" s="1"/>
  <c r="I8600" i="10"/>
  <c r="J8600" i="10" s="1"/>
  <c r="I8599" i="10"/>
  <c r="J8599" i="10" s="1"/>
  <c r="I8598" i="10"/>
  <c r="J8598" i="10" s="1"/>
  <c r="I8597" i="10"/>
  <c r="J8597" i="10" s="1"/>
  <c r="I8596" i="10"/>
  <c r="J8596" i="10" s="1"/>
  <c r="I8595" i="10"/>
  <c r="J8595" i="10" s="1"/>
  <c r="I8594" i="10"/>
  <c r="J8594" i="10" s="1"/>
  <c r="I8593" i="10"/>
  <c r="J8593" i="10" s="1"/>
  <c r="I8592" i="10"/>
  <c r="I8591" i="10"/>
  <c r="J8591" i="10" s="1"/>
  <c r="I8590" i="10"/>
  <c r="J8590" i="10" s="1"/>
  <c r="I8589" i="10"/>
  <c r="J8589" i="10" s="1"/>
  <c r="I8588" i="10"/>
  <c r="J8588" i="10" s="1"/>
  <c r="I8587" i="10"/>
  <c r="J8587" i="10" s="1"/>
  <c r="I8586" i="10"/>
  <c r="J8586" i="10" s="1"/>
  <c r="I8585" i="10"/>
  <c r="J8585" i="10" s="1"/>
  <c r="I8584" i="10"/>
  <c r="J8584" i="10" s="1"/>
  <c r="I8583" i="10"/>
  <c r="J8583" i="10" s="1"/>
  <c r="I8582" i="10"/>
  <c r="J8582" i="10" s="1"/>
  <c r="I8581" i="10"/>
  <c r="I8580" i="10"/>
  <c r="I8579" i="10"/>
  <c r="J8579" i="10" s="1"/>
  <c r="I8578" i="10"/>
  <c r="J8578" i="10" s="1"/>
  <c r="I8577" i="10"/>
  <c r="J8577" i="10" s="1"/>
  <c r="I8576" i="10"/>
  <c r="J8576" i="10" s="1"/>
  <c r="I8575" i="10"/>
  <c r="J8575" i="10" s="1"/>
  <c r="I8574" i="10"/>
  <c r="J8574" i="10" s="1"/>
  <c r="I8573" i="10"/>
  <c r="J8573" i="10" s="1"/>
  <c r="I8572" i="10"/>
  <c r="J8572" i="10" s="1"/>
  <c r="I8571" i="10"/>
  <c r="J8571" i="10" s="1"/>
  <c r="I8570" i="10"/>
  <c r="J8570" i="10" s="1"/>
  <c r="I8569" i="10"/>
  <c r="J8569" i="10" s="1"/>
  <c r="I8568" i="10"/>
  <c r="I8567" i="10"/>
  <c r="J8567" i="10" s="1"/>
  <c r="I8566" i="10"/>
  <c r="J8566" i="10" s="1"/>
  <c r="I8565" i="10"/>
  <c r="J8565" i="10" s="1"/>
  <c r="I8564" i="10"/>
  <c r="J8564" i="10" s="1"/>
  <c r="I8563" i="10"/>
  <c r="J8563" i="10" s="1"/>
  <c r="I8562" i="10"/>
  <c r="I8561" i="10"/>
  <c r="J8561" i="10" s="1"/>
  <c r="I8560" i="10"/>
  <c r="J8560" i="10" s="1"/>
  <c r="I8559" i="10"/>
  <c r="J8559" i="10" s="1"/>
  <c r="I8558" i="10"/>
  <c r="J8558" i="10" s="1"/>
  <c r="I8557" i="10"/>
  <c r="J8557" i="10" s="1"/>
  <c r="I8556" i="10"/>
  <c r="I8555" i="10"/>
  <c r="J8555" i="10" s="1"/>
  <c r="I8554" i="10"/>
  <c r="J8554" i="10" s="1"/>
  <c r="I8553" i="10"/>
  <c r="J8553" i="10" s="1"/>
  <c r="I8552" i="10"/>
  <c r="J8552" i="10" s="1"/>
  <c r="I8551" i="10"/>
  <c r="J8551" i="10" s="1"/>
  <c r="I8550" i="10"/>
  <c r="I8549" i="10"/>
  <c r="J8549" i="10" s="1"/>
  <c r="I8548" i="10"/>
  <c r="J8548" i="10" s="1"/>
  <c r="I8547" i="10"/>
  <c r="J8547" i="10" s="1"/>
  <c r="I8546" i="10"/>
  <c r="J8546" i="10" s="1"/>
  <c r="I8545" i="10"/>
  <c r="J8545" i="10" s="1"/>
  <c r="I8544" i="10"/>
  <c r="I8543" i="10"/>
  <c r="J8543" i="10" s="1"/>
  <c r="I8542" i="10"/>
  <c r="J8542" i="10" s="1"/>
  <c r="I8541" i="10"/>
  <c r="J8541" i="10" s="1"/>
  <c r="I8540" i="10"/>
  <c r="J8540" i="10" s="1"/>
  <c r="I8539" i="10"/>
  <c r="J8539" i="10" s="1"/>
  <c r="I8538" i="10"/>
  <c r="J8538" i="10" s="1"/>
  <c r="I8537" i="10"/>
  <c r="J8537" i="10" s="1"/>
  <c r="I8536" i="10"/>
  <c r="J8536" i="10" s="1"/>
  <c r="I8535" i="10"/>
  <c r="J8535" i="10" s="1"/>
  <c r="I8534" i="10"/>
  <c r="J8534" i="10" s="1"/>
  <c r="I8533" i="10"/>
  <c r="J8533" i="10" s="1"/>
  <c r="I8532" i="10"/>
  <c r="I8531" i="10"/>
  <c r="J8531" i="10" s="1"/>
  <c r="I8530" i="10"/>
  <c r="J8530" i="10" s="1"/>
  <c r="I8529" i="10"/>
  <c r="J8529" i="10" s="1"/>
  <c r="I8528" i="10"/>
  <c r="J8528" i="10" s="1"/>
  <c r="I8527" i="10"/>
  <c r="I8526" i="10"/>
  <c r="J8526" i="10" s="1"/>
  <c r="I8525" i="10"/>
  <c r="J8525" i="10" s="1"/>
  <c r="I8524" i="10"/>
  <c r="J8524" i="10" s="1"/>
  <c r="I8523" i="10"/>
  <c r="J8523" i="10" s="1"/>
  <c r="I8522" i="10"/>
  <c r="J8522" i="10" s="1"/>
  <c r="I8521" i="10"/>
  <c r="J8521" i="10" s="1"/>
  <c r="I8520" i="10"/>
  <c r="I8519" i="10"/>
  <c r="J8519" i="10" s="1"/>
  <c r="I8518" i="10"/>
  <c r="J8518" i="10" s="1"/>
  <c r="I8517" i="10"/>
  <c r="J8517" i="10" s="1"/>
  <c r="I8516" i="10"/>
  <c r="J8516" i="10" s="1"/>
  <c r="I8515" i="10"/>
  <c r="J8515" i="10" s="1"/>
  <c r="I8514" i="10"/>
  <c r="J8514" i="10" s="1"/>
  <c r="I8513" i="10"/>
  <c r="J8513" i="10" s="1"/>
  <c r="I8512" i="10"/>
  <c r="J8512" i="10" s="1"/>
  <c r="I8511" i="10"/>
  <c r="J8511" i="10" s="1"/>
  <c r="I8510" i="10"/>
  <c r="J8510" i="10" s="1"/>
  <c r="I8509" i="10"/>
  <c r="J8509" i="10" s="1"/>
  <c r="I8508" i="10"/>
  <c r="I8507" i="10"/>
  <c r="J8507" i="10" s="1"/>
  <c r="I8506" i="10"/>
  <c r="J8506" i="10" s="1"/>
  <c r="I8505" i="10"/>
  <c r="J8505" i="10" s="1"/>
  <c r="I8504" i="10"/>
  <c r="J8504" i="10" s="1"/>
  <c r="I8503" i="10"/>
  <c r="J8503" i="10" s="1"/>
  <c r="I8502" i="10"/>
  <c r="J8502" i="10" s="1"/>
  <c r="I8501" i="10"/>
  <c r="J8501" i="10" s="1"/>
  <c r="I8500" i="10"/>
  <c r="J8500" i="10" s="1"/>
  <c r="I8499" i="10"/>
  <c r="J8499" i="10" s="1"/>
  <c r="I8498" i="10"/>
  <c r="J8498" i="10" s="1"/>
  <c r="I8497" i="10"/>
  <c r="J8497" i="10" s="1"/>
  <c r="I8496" i="10"/>
  <c r="I8495" i="10"/>
  <c r="J8495" i="10" s="1"/>
  <c r="I8494" i="10"/>
  <c r="J8494" i="10" s="1"/>
  <c r="I8493" i="10"/>
  <c r="J8493" i="10" s="1"/>
  <c r="I8492" i="10"/>
  <c r="J8492" i="10" s="1"/>
  <c r="I8491" i="10"/>
  <c r="J8491" i="10" s="1"/>
  <c r="I8490" i="10"/>
  <c r="J8490" i="10" s="1"/>
  <c r="I8489" i="10"/>
  <c r="J8489" i="10" s="1"/>
  <c r="I8488" i="10"/>
  <c r="J8488" i="10" s="1"/>
  <c r="I8487" i="10"/>
  <c r="J8487" i="10" s="1"/>
  <c r="I8486" i="10"/>
  <c r="J8486" i="10" s="1"/>
  <c r="I8485" i="10"/>
  <c r="J8485" i="10" s="1"/>
  <c r="I8484" i="10"/>
  <c r="I8483" i="10"/>
  <c r="J8483" i="10" s="1"/>
  <c r="I8482" i="10"/>
  <c r="J8482" i="10" s="1"/>
  <c r="I8481" i="10"/>
  <c r="J8481" i="10" s="1"/>
  <c r="I8480" i="10"/>
  <c r="J8480" i="10" s="1"/>
  <c r="I8479" i="10"/>
  <c r="J8479" i="10" s="1"/>
  <c r="I8478" i="10"/>
  <c r="J8478" i="10" s="1"/>
  <c r="I8477" i="10"/>
  <c r="J8477" i="10" s="1"/>
  <c r="I8476" i="10"/>
  <c r="J8476" i="10" s="1"/>
  <c r="I8475" i="10"/>
  <c r="J8475" i="10" s="1"/>
  <c r="I8474" i="10"/>
  <c r="J8474" i="10" s="1"/>
  <c r="I8473" i="10"/>
  <c r="I8472" i="10"/>
  <c r="I8471" i="10"/>
  <c r="J8471" i="10" s="1"/>
  <c r="I8470" i="10"/>
  <c r="J8470" i="10" s="1"/>
  <c r="I8469" i="10"/>
  <c r="J8469" i="10" s="1"/>
  <c r="I8468" i="10"/>
  <c r="J8468" i="10" s="1"/>
  <c r="I8467" i="10"/>
  <c r="J8467" i="10" s="1"/>
  <c r="I8466" i="10"/>
  <c r="J8466" i="10" s="1"/>
  <c r="I8465" i="10"/>
  <c r="J8465" i="10" s="1"/>
  <c r="I8464" i="10"/>
  <c r="J8464" i="10" s="1"/>
  <c r="I8463" i="10"/>
  <c r="J8463" i="10" s="1"/>
  <c r="I8462" i="10"/>
  <c r="J8462" i="10" s="1"/>
  <c r="I8461" i="10"/>
  <c r="J8461" i="10" s="1"/>
  <c r="I8460" i="10"/>
  <c r="I8459" i="10"/>
  <c r="J8459" i="10" s="1"/>
  <c r="I8458" i="10"/>
  <c r="J8458" i="10" s="1"/>
  <c r="I8457" i="10"/>
  <c r="J8457" i="10" s="1"/>
  <c r="I8456" i="10"/>
  <c r="J8456" i="10" s="1"/>
  <c r="I8455" i="10"/>
  <c r="J8455" i="10" s="1"/>
  <c r="I8454" i="10"/>
  <c r="J8454" i="10" s="1"/>
  <c r="I8453" i="10"/>
  <c r="J8453" i="10" s="1"/>
  <c r="I8452" i="10"/>
  <c r="J8452" i="10" s="1"/>
  <c r="I8451" i="10"/>
  <c r="J8451" i="10" s="1"/>
  <c r="I8450" i="10"/>
  <c r="J8450" i="10" s="1"/>
  <c r="I8449" i="10"/>
  <c r="J8449" i="10" s="1"/>
  <c r="I8448" i="10"/>
  <c r="I8447" i="10"/>
  <c r="J8447" i="10" s="1"/>
  <c r="I8446" i="10"/>
  <c r="J8446" i="10" s="1"/>
  <c r="I8445" i="10"/>
  <c r="J8445" i="10" s="1"/>
  <c r="I8444" i="10"/>
  <c r="J8444" i="10" s="1"/>
  <c r="I8443" i="10"/>
  <c r="J8443" i="10" s="1"/>
  <c r="I8442" i="10"/>
  <c r="J8442" i="10" s="1"/>
  <c r="I8441" i="10"/>
  <c r="J8441" i="10" s="1"/>
  <c r="I8440" i="10"/>
  <c r="J8440" i="10" s="1"/>
  <c r="I8439" i="10"/>
  <c r="J8439" i="10" s="1"/>
  <c r="I8438" i="10"/>
  <c r="J8438" i="10" s="1"/>
  <c r="I8437" i="10"/>
  <c r="J8437" i="10" s="1"/>
  <c r="I8436" i="10"/>
  <c r="I8435" i="10"/>
  <c r="J8435" i="10" s="1"/>
  <c r="I8434" i="10"/>
  <c r="J8434" i="10" s="1"/>
  <c r="I8433" i="10"/>
  <c r="J8433" i="10" s="1"/>
  <c r="I8432" i="10"/>
  <c r="J8432" i="10" s="1"/>
  <c r="I8431" i="10"/>
  <c r="J8431" i="10" s="1"/>
  <c r="I8430" i="10"/>
  <c r="I8429" i="10"/>
  <c r="J8429" i="10" s="1"/>
  <c r="I8428" i="10"/>
  <c r="J8428" i="10" s="1"/>
  <c r="I8426" i="10"/>
  <c r="J8426" i="10" s="1"/>
  <c r="I8425" i="10"/>
  <c r="J8425" i="10" s="1"/>
  <c r="I8424" i="10"/>
  <c r="J8424" i="10" s="1"/>
  <c r="I8423" i="10"/>
  <c r="I8422" i="10"/>
  <c r="J8422" i="10" s="1"/>
  <c r="I8421" i="10"/>
  <c r="J8421" i="10" s="1"/>
  <c r="I8420" i="10"/>
  <c r="J8420" i="10" s="1"/>
  <c r="I8419" i="10"/>
  <c r="J8419" i="10" s="1"/>
  <c r="I8418" i="10"/>
  <c r="J8418" i="10" s="1"/>
  <c r="I8417" i="10"/>
  <c r="I8416" i="10"/>
  <c r="J8416" i="10" s="1"/>
  <c r="I8415" i="10"/>
  <c r="J8415" i="10" s="1"/>
  <c r="I8414" i="10"/>
  <c r="J8414" i="10" s="1"/>
  <c r="I8413" i="10"/>
  <c r="J8413" i="10" s="1"/>
  <c r="I8412" i="10"/>
  <c r="J8412" i="10" s="1"/>
  <c r="I8411" i="10"/>
  <c r="I8410" i="10"/>
  <c r="J8410" i="10" s="1"/>
  <c r="I8409" i="10"/>
  <c r="J8409" i="10" s="1"/>
  <c r="I8408" i="10"/>
  <c r="J8408" i="10" s="1"/>
  <c r="I8407" i="10"/>
  <c r="J8407" i="10" s="1"/>
  <c r="I8406" i="10"/>
  <c r="J8406" i="10" s="1"/>
  <c r="I8405" i="10"/>
  <c r="J8405" i="10" s="1"/>
  <c r="I8404" i="10"/>
  <c r="J8404" i="10" s="1"/>
  <c r="I8403" i="10"/>
  <c r="J8403" i="10" s="1"/>
  <c r="I8402" i="10"/>
  <c r="J8402" i="10" s="1"/>
  <c r="I8401" i="10"/>
  <c r="J8401" i="10" s="1"/>
  <c r="I8400" i="10"/>
  <c r="J8400" i="10" s="1"/>
  <c r="I8399" i="10"/>
  <c r="I8398" i="10"/>
  <c r="I8397" i="10"/>
  <c r="J8397" i="10" s="1"/>
  <c r="I8396" i="10"/>
  <c r="J8396" i="10" s="1"/>
  <c r="I8395" i="10"/>
  <c r="J8395" i="10" s="1"/>
  <c r="I8394" i="10"/>
  <c r="J8394" i="10" s="1"/>
  <c r="I8393" i="10"/>
  <c r="J8393" i="10" s="1"/>
  <c r="I8392" i="10"/>
  <c r="J8392" i="10" s="1"/>
  <c r="I8391" i="10"/>
  <c r="J8391" i="10" s="1"/>
  <c r="I8390" i="10"/>
  <c r="J8390" i="10" s="1"/>
  <c r="I8389" i="10"/>
  <c r="J8389" i="10" s="1"/>
  <c r="I8388" i="10"/>
  <c r="I8387" i="10"/>
  <c r="I8386" i="10"/>
  <c r="J8386" i="10" s="1"/>
  <c r="I8384" i="10"/>
  <c r="J8384" i="10" s="1"/>
  <c r="I8383" i="10"/>
  <c r="J8383" i="10" s="1"/>
  <c r="I8382" i="10"/>
  <c r="J8382" i="10" s="1"/>
  <c r="I8381" i="10"/>
  <c r="J8381" i="10" s="1"/>
  <c r="I8380" i="10"/>
  <c r="J8380" i="10" s="1"/>
  <c r="I8379" i="10"/>
  <c r="J8379" i="10" s="1"/>
  <c r="I8378" i="10"/>
  <c r="J8378" i="10" s="1"/>
  <c r="I8377" i="10"/>
  <c r="J8377" i="10" s="1"/>
  <c r="I8376" i="10"/>
  <c r="J8376" i="10" s="1"/>
  <c r="I8375" i="10"/>
  <c r="J8375" i="10" s="1"/>
  <c r="I8374" i="10"/>
  <c r="I8373" i="10"/>
  <c r="J8373" i="10" s="1"/>
  <c r="I8372" i="10"/>
  <c r="J8372" i="10" s="1"/>
  <c r="I8371" i="10"/>
  <c r="J8371" i="10" s="1"/>
  <c r="I8370" i="10"/>
  <c r="J8370" i="10" s="1"/>
  <c r="I8369" i="10"/>
  <c r="J8369" i="10" s="1"/>
  <c r="I8368" i="10"/>
  <c r="I8367" i="10"/>
  <c r="J8367" i="10" s="1"/>
  <c r="I8366" i="10"/>
  <c r="J8366" i="10" s="1"/>
  <c r="I8365" i="10"/>
  <c r="J8365" i="10" s="1"/>
  <c r="I8364" i="10"/>
  <c r="J8364" i="10" s="1"/>
  <c r="I8363" i="10"/>
  <c r="J8363" i="10" s="1"/>
  <c r="I8362" i="10"/>
  <c r="I8361" i="10"/>
  <c r="J8361" i="10" s="1"/>
  <c r="I8360" i="10"/>
  <c r="J8360" i="10" s="1"/>
  <c r="I8359" i="10"/>
  <c r="J8359" i="10" s="1"/>
  <c r="I8358" i="10"/>
  <c r="J8358" i="10" s="1"/>
  <c r="I8357" i="10"/>
  <c r="J8357" i="10" s="1"/>
  <c r="I8356" i="10"/>
  <c r="I8355" i="10"/>
  <c r="J8355" i="10" s="1"/>
  <c r="I8354" i="10"/>
  <c r="J8354" i="10" s="1"/>
  <c r="I8353" i="10"/>
  <c r="J8353" i="10" s="1"/>
  <c r="I8352" i="10"/>
  <c r="J8352" i="10" s="1"/>
  <c r="I8351" i="10"/>
  <c r="J8351" i="10" s="1"/>
  <c r="I8350" i="10"/>
  <c r="I8349" i="10"/>
  <c r="J8349" i="10" s="1"/>
  <c r="I8348" i="10"/>
  <c r="J8348" i="10" s="1"/>
  <c r="I8347" i="10"/>
  <c r="J8347" i="10" s="1"/>
  <c r="I8346" i="10"/>
  <c r="J8346" i="10" s="1"/>
  <c r="I8345" i="10"/>
  <c r="J8345" i="10" s="1"/>
  <c r="I8344" i="10"/>
  <c r="J8344" i="10" s="1"/>
  <c r="I8343" i="10"/>
  <c r="J8343" i="10" s="1"/>
  <c r="I8342" i="10"/>
  <c r="J8342" i="10" s="1"/>
  <c r="I8341" i="10"/>
  <c r="J8341" i="10" s="1"/>
  <c r="I8339" i="10"/>
  <c r="J8339" i="10" s="1"/>
  <c r="I8338" i="10"/>
  <c r="J8338" i="10" s="1"/>
  <c r="I8337" i="10"/>
  <c r="I8336" i="10"/>
  <c r="J8336" i="10" s="1"/>
  <c r="I8335" i="10"/>
  <c r="J8335" i="10" s="1"/>
  <c r="I8334" i="10"/>
  <c r="J8334" i="10" s="1"/>
  <c r="I8333" i="10"/>
  <c r="J8333" i="10" s="1"/>
  <c r="I8332" i="10"/>
  <c r="I8331" i="10"/>
  <c r="J8331" i="10" s="1"/>
  <c r="I8330" i="10"/>
  <c r="J8330" i="10" s="1"/>
  <c r="I8329" i="10"/>
  <c r="J8329" i="10" s="1"/>
  <c r="I8328" i="10"/>
  <c r="J8328" i="10" s="1"/>
  <c r="I8327" i="10"/>
  <c r="J8327" i="10" s="1"/>
  <c r="I8326" i="10"/>
  <c r="J8326" i="10" s="1"/>
  <c r="I8325" i="10"/>
  <c r="I8324" i="10"/>
  <c r="J8324" i="10" s="1"/>
  <c r="I8323" i="10"/>
  <c r="J8323" i="10" s="1"/>
  <c r="I8322" i="10"/>
  <c r="J8322" i="10" s="1"/>
  <c r="I8320" i="10"/>
  <c r="J8320" i="10" s="1"/>
  <c r="I8319" i="10"/>
  <c r="J8319" i="10" s="1"/>
  <c r="I8318" i="10"/>
  <c r="J8318" i="10" s="1"/>
  <c r="I8317" i="10"/>
  <c r="J8317" i="10" s="1"/>
  <c r="I8316" i="10"/>
  <c r="J8316" i="10" s="1"/>
  <c r="I8315" i="10"/>
  <c r="J8315" i="10" s="1"/>
  <c r="I8314" i="10"/>
  <c r="J8314" i="10" s="1"/>
  <c r="I8313" i="10"/>
  <c r="J8313" i="10" s="1"/>
  <c r="I8312" i="10"/>
  <c r="I8311" i="10"/>
  <c r="J8311" i="10" s="1"/>
  <c r="I8310" i="10"/>
  <c r="J8310" i="10" s="1"/>
  <c r="I8309" i="10"/>
  <c r="J8309" i="10" s="1"/>
  <c r="I8308" i="10"/>
  <c r="J8308" i="10" s="1"/>
  <c r="I8307" i="10"/>
  <c r="J8307" i="10" s="1"/>
  <c r="I8306" i="10"/>
  <c r="J8306" i="10" s="1"/>
  <c r="I8305" i="10"/>
  <c r="J8305" i="10" s="1"/>
  <c r="I8304" i="10"/>
  <c r="J8304" i="10" s="1"/>
  <c r="I8303" i="10"/>
  <c r="J8303" i="10" s="1"/>
  <c r="I8302" i="10"/>
  <c r="J8302" i="10" s="1"/>
  <c r="I8301" i="10"/>
  <c r="J8301" i="10" s="1"/>
  <c r="I8300" i="10"/>
  <c r="I8299" i="10"/>
  <c r="J8299" i="10" s="1"/>
  <c r="I8298" i="10"/>
  <c r="J8298" i="10" s="1"/>
  <c r="I8297" i="10"/>
  <c r="J8297" i="10" s="1"/>
  <c r="I8296" i="10"/>
  <c r="J8296" i="10" s="1"/>
  <c r="I8295" i="10"/>
  <c r="J8295" i="10" s="1"/>
  <c r="I8294" i="10"/>
  <c r="J8294" i="10" s="1"/>
  <c r="I8293" i="10"/>
  <c r="J8293" i="10" s="1"/>
  <c r="I8292" i="10"/>
  <c r="J8292" i="10" s="1"/>
  <c r="I8291" i="10"/>
  <c r="J8291" i="10" s="1"/>
  <c r="I8290" i="10"/>
  <c r="J8290" i="10" s="1"/>
  <c r="I8289" i="10"/>
  <c r="J8289" i="10" s="1"/>
  <c r="I8288" i="10"/>
  <c r="I8287" i="10"/>
  <c r="J8287" i="10" s="1"/>
  <c r="I8286" i="10"/>
  <c r="J8286" i="10" s="1"/>
  <c r="I8285" i="10"/>
  <c r="J8285" i="10" s="1"/>
  <c r="I8284" i="10"/>
  <c r="J8284" i="10" s="1"/>
  <c r="I8283" i="10"/>
  <c r="J8283" i="10" s="1"/>
  <c r="I8282" i="10"/>
  <c r="J8282" i="10" s="1"/>
  <c r="I8281" i="10"/>
  <c r="J8281" i="10" s="1"/>
  <c r="I8280" i="10"/>
  <c r="J8280" i="10" s="1"/>
  <c r="I8279" i="10"/>
  <c r="J8279" i="10" s="1"/>
  <c r="I8278" i="10"/>
  <c r="J8278" i="10" s="1"/>
  <c r="I8277" i="10"/>
  <c r="I8276" i="10"/>
  <c r="I8275" i="10"/>
  <c r="J8275" i="10" s="1"/>
  <c r="I8274" i="10"/>
  <c r="J8274" i="10" s="1"/>
  <c r="I8273" i="10"/>
  <c r="J8273" i="10" s="1"/>
  <c r="I8272" i="10"/>
  <c r="J8272" i="10" s="1"/>
  <c r="I8271" i="10"/>
  <c r="J8271" i="10" s="1"/>
  <c r="I8270" i="10"/>
  <c r="J8270" i="10" s="1"/>
  <c r="I8269" i="10"/>
  <c r="J8269" i="10" s="1"/>
  <c r="I8268" i="10"/>
  <c r="J8268" i="10" s="1"/>
  <c r="I8267" i="10"/>
  <c r="J8267" i="10" s="1"/>
  <c r="I8266" i="10"/>
  <c r="J8266" i="10" s="1"/>
  <c r="I8265" i="10"/>
  <c r="J8265" i="10" s="1"/>
  <c r="I8264" i="10"/>
  <c r="I8263" i="10"/>
  <c r="J8263" i="10" s="1"/>
  <c r="I8262" i="10"/>
  <c r="J8262" i="10" s="1"/>
  <c r="I8261" i="10"/>
  <c r="J8261" i="10" s="1"/>
  <c r="I8260" i="10"/>
  <c r="J8260" i="10" s="1"/>
  <c r="I8259" i="10"/>
  <c r="J8259" i="10" s="1"/>
  <c r="I8258" i="10"/>
  <c r="J8258" i="10" s="1"/>
  <c r="I8257" i="10"/>
  <c r="J8257" i="10" s="1"/>
  <c r="I8256" i="10"/>
  <c r="J8256" i="10" s="1"/>
  <c r="I8255" i="10"/>
  <c r="J8255" i="10" s="1"/>
  <c r="I8254" i="10"/>
  <c r="J8254" i="10" s="1"/>
  <c r="I8253" i="10"/>
  <c r="J8253" i="10" s="1"/>
  <c r="I8252" i="10"/>
  <c r="I8251" i="10"/>
  <c r="J8251" i="10" s="1"/>
  <c r="I8250" i="10"/>
  <c r="J8250" i="10" s="1"/>
  <c r="I8249" i="10"/>
  <c r="J8249" i="10" s="1"/>
  <c r="I8248" i="10"/>
  <c r="J8248" i="10" s="1"/>
  <c r="I8247" i="10"/>
  <c r="J8247" i="10" s="1"/>
  <c r="I8246" i="10"/>
  <c r="J8246" i="10" s="1"/>
  <c r="I8245" i="10"/>
  <c r="J8245" i="10" s="1"/>
  <c r="I8244" i="10"/>
  <c r="J8244" i="10" s="1"/>
  <c r="I8243" i="10"/>
  <c r="J8243" i="10" s="1"/>
  <c r="I8242" i="10"/>
  <c r="J8242" i="10" s="1"/>
  <c r="I8241" i="10"/>
  <c r="J8241" i="10" s="1"/>
  <c r="I8240" i="10"/>
  <c r="I8239" i="10"/>
  <c r="J8239" i="10" s="1"/>
  <c r="I8238" i="10"/>
  <c r="J8238" i="10" s="1"/>
  <c r="I8237" i="10"/>
  <c r="J8237" i="10" s="1"/>
  <c r="I8236" i="10"/>
  <c r="J8236" i="10" s="1"/>
  <c r="I8235" i="10"/>
  <c r="J8235" i="10" s="1"/>
  <c r="I8234" i="10"/>
  <c r="J8234" i="10" s="1"/>
  <c r="I8233" i="10"/>
  <c r="J8233" i="10" s="1"/>
  <c r="I8232" i="10"/>
  <c r="J8232" i="10" s="1"/>
  <c r="I8231" i="10"/>
  <c r="J8231" i="10" s="1"/>
  <c r="I8230" i="10"/>
  <c r="J8230" i="10" s="1"/>
  <c r="I8229" i="10"/>
  <c r="J8229" i="10" s="1"/>
  <c r="I8228" i="10"/>
  <c r="I8226" i="10"/>
  <c r="J8226" i="10" s="1"/>
  <c r="I8225" i="10"/>
  <c r="J8225" i="10" s="1"/>
  <c r="I8224" i="10"/>
  <c r="J8224" i="10" s="1"/>
  <c r="I8223" i="10"/>
  <c r="J8223" i="10" s="1"/>
  <c r="I8222" i="10"/>
  <c r="I8221" i="10"/>
  <c r="J8221" i="10" s="1"/>
  <c r="I8220" i="10"/>
  <c r="J8220" i="10" s="1"/>
  <c r="I8219" i="10"/>
  <c r="J8219" i="10" s="1"/>
  <c r="I8218" i="10"/>
  <c r="J8218" i="10" s="1"/>
  <c r="I8217" i="10"/>
  <c r="J8217" i="10" s="1"/>
  <c r="I8216" i="10"/>
  <c r="J8216" i="10" s="1"/>
  <c r="I8215" i="10"/>
  <c r="I8214" i="10"/>
  <c r="J8214" i="10" s="1"/>
  <c r="I8213" i="10"/>
  <c r="J8213" i="10" s="1"/>
  <c r="I8212" i="10"/>
  <c r="J8212" i="10" s="1"/>
  <c r="I8211" i="10"/>
  <c r="J8211" i="10" s="1"/>
  <c r="I8209" i="10"/>
  <c r="J8209" i="10" s="1"/>
  <c r="I8208" i="10"/>
  <c r="J8208" i="10" s="1"/>
  <c r="I8207" i="10"/>
  <c r="J8207" i="10" s="1"/>
  <c r="I8206" i="10"/>
  <c r="J8206" i="10" s="1"/>
  <c r="I8205" i="10"/>
  <c r="J8205" i="10" s="1"/>
  <c r="I8204" i="10"/>
  <c r="J8204" i="10" s="1"/>
  <c r="I8203" i="10"/>
  <c r="J8203" i="10" s="1"/>
  <c r="I8202" i="10"/>
  <c r="I8201" i="10"/>
  <c r="J8201" i="10" s="1"/>
  <c r="I8200" i="10"/>
  <c r="J8200" i="10" s="1"/>
  <c r="I8199" i="10"/>
  <c r="J8199" i="10" s="1"/>
  <c r="I8198" i="10"/>
  <c r="J8198" i="10" s="1"/>
  <c r="I8197" i="10"/>
  <c r="J8197" i="10" s="1"/>
  <c r="I8196" i="10"/>
  <c r="J8196" i="10" s="1"/>
  <c r="I8195" i="10"/>
  <c r="J8195" i="10" s="1"/>
  <c r="I8193" i="10"/>
  <c r="J8193" i="10" s="1"/>
  <c r="I8192" i="10"/>
  <c r="J8192" i="10" s="1"/>
  <c r="I8191" i="10"/>
  <c r="J8191" i="10" s="1"/>
  <c r="I8190" i="10"/>
  <c r="J8190" i="10" s="1"/>
  <c r="I8189" i="10"/>
  <c r="I8188" i="10"/>
  <c r="J8188" i="10" s="1"/>
  <c r="I8187" i="10"/>
  <c r="J8187" i="10" s="1"/>
  <c r="I8186" i="10"/>
  <c r="J8186" i="10" s="1"/>
  <c r="I8185" i="10"/>
  <c r="J8185" i="10" s="1"/>
  <c r="I8184" i="10"/>
  <c r="J8184" i="10" s="1"/>
  <c r="I8183" i="10"/>
  <c r="J8183" i="10" s="1"/>
  <c r="I8182" i="10"/>
  <c r="J8182" i="10" s="1"/>
  <c r="I8181" i="10"/>
  <c r="J8181" i="10" s="1"/>
  <c r="I8180" i="10"/>
  <c r="J8180" i="10" s="1"/>
  <c r="I8179" i="10"/>
  <c r="J8179" i="10" s="1"/>
  <c r="I8178" i="10"/>
  <c r="J8178" i="10" s="1"/>
  <c r="I8177" i="10"/>
  <c r="I8176" i="10"/>
  <c r="J8176" i="10" s="1"/>
  <c r="I8175" i="10"/>
  <c r="J8175" i="10" s="1"/>
  <c r="I8174" i="10"/>
  <c r="J8174" i="10" s="1"/>
  <c r="I8173" i="10"/>
  <c r="J8173" i="10" s="1"/>
  <c r="I8172" i="10"/>
  <c r="J8172" i="10" s="1"/>
  <c r="I8171" i="10"/>
  <c r="J8171" i="10" s="1"/>
  <c r="I8170" i="10"/>
  <c r="J8170" i="10" s="1"/>
  <c r="I8169" i="10"/>
  <c r="J8169" i="10" s="1"/>
  <c r="I8168" i="10"/>
  <c r="J8168" i="10" s="1"/>
  <c r="I8167" i="10"/>
  <c r="J8167" i="10" s="1"/>
  <c r="I8166" i="10"/>
  <c r="I8164" i="10"/>
  <c r="I8163" i="10"/>
  <c r="J8163" i="10" s="1"/>
  <c r="I8162" i="10"/>
  <c r="J8162" i="10" s="1"/>
  <c r="I8161" i="10"/>
  <c r="J8161" i="10" s="1"/>
  <c r="I8160" i="10"/>
  <c r="J8160" i="10" s="1"/>
  <c r="I8159" i="10"/>
  <c r="J8159" i="10" s="1"/>
  <c r="I8158" i="10"/>
  <c r="I8157" i="10"/>
  <c r="J8157" i="10" s="1"/>
  <c r="I8156" i="10"/>
  <c r="J8156" i="10" s="1"/>
  <c r="I8155" i="10"/>
  <c r="J8155" i="10" s="1"/>
  <c r="I8154" i="10"/>
  <c r="J8154" i="10" s="1"/>
  <c r="I8153" i="10"/>
  <c r="J8153" i="10" s="1"/>
  <c r="I8152" i="10"/>
  <c r="I8151" i="10"/>
  <c r="J8151" i="10" s="1"/>
  <c r="I8150" i="10"/>
  <c r="J8150" i="10" s="1"/>
  <c r="I8149" i="10"/>
  <c r="J8149" i="10" s="1"/>
  <c r="I8148" i="10"/>
  <c r="J8148" i="10" s="1"/>
  <c r="I8147" i="10"/>
  <c r="J8147" i="10" s="1"/>
  <c r="I8146" i="10"/>
  <c r="J8146" i="10" s="1"/>
  <c r="I8145" i="10"/>
  <c r="J8145" i="10" s="1"/>
  <c r="I8144" i="10"/>
  <c r="J8144" i="10" s="1"/>
  <c r="I8143" i="10"/>
  <c r="J8143" i="10" s="1"/>
  <c r="I8142" i="10"/>
  <c r="J8142" i="10" s="1"/>
  <c r="I8141" i="10"/>
  <c r="J8141" i="10" s="1"/>
  <c r="I8140" i="10"/>
  <c r="I8139" i="10"/>
  <c r="J8139" i="10" s="1"/>
  <c r="I8138" i="10"/>
  <c r="J8138" i="10" s="1"/>
  <c r="I8137" i="10"/>
  <c r="J8137" i="10" s="1"/>
  <c r="I8136" i="10"/>
  <c r="J8136" i="10" s="1"/>
  <c r="I8135" i="10"/>
  <c r="J8135" i="10" s="1"/>
  <c r="I8134" i="10"/>
  <c r="J8134" i="10" s="1"/>
  <c r="I8133" i="10"/>
  <c r="J8133" i="10" s="1"/>
  <c r="I8132" i="10"/>
  <c r="J8132" i="10" s="1"/>
  <c r="I8131" i="10"/>
  <c r="J8131" i="10" s="1"/>
  <c r="I8130" i="10"/>
  <c r="J8130" i="10" s="1"/>
  <c r="I8129" i="10"/>
  <c r="J8129" i="10" s="1"/>
  <c r="I8128" i="10"/>
  <c r="I8127" i="10"/>
  <c r="J8127" i="10" s="1"/>
  <c r="I8126" i="10"/>
  <c r="J8126" i="10" s="1"/>
  <c r="I8125" i="10"/>
  <c r="J8125" i="10" s="1"/>
  <c r="I8124" i="10"/>
  <c r="J8124" i="10" s="1"/>
  <c r="I8123" i="10"/>
  <c r="J8123" i="10" s="1"/>
  <c r="I8122" i="10"/>
  <c r="J8122" i="10" s="1"/>
  <c r="I8121" i="10"/>
  <c r="J8121" i="10" s="1"/>
  <c r="I8120" i="10"/>
  <c r="J8120" i="10" s="1"/>
  <c r="I8119" i="10"/>
  <c r="J8119" i="10" s="1"/>
  <c r="I8118" i="10"/>
  <c r="J8118" i="10" s="1"/>
  <c r="I8117" i="10"/>
  <c r="J8117" i="10" s="1"/>
  <c r="I8116" i="10"/>
  <c r="I8115" i="10"/>
  <c r="J8115" i="10" s="1"/>
  <c r="I8114" i="10"/>
  <c r="J8114" i="10" s="1"/>
  <c r="I8113" i="10"/>
  <c r="J8113" i="10" s="1"/>
  <c r="I8112" i="10"/>
  <c r="J8112" i="10" s="1"/>
  <c r="I8111" i="10"/>
  <c r="I8110" i="10"/>
  <c r="J8110" i="10" s="1"/>
  <c r="I8109" i="10"/>
  <c r="J8109" i="10" s="1"/>
  <c r="I8108" i="10"/>
  <c r="J8108" i="10" s="1"/>
  <c r="I8107" i="10"/>
  <c r="J8107" i="10" s="1"/>
  <c r="I8106" i="10"/>
  <c r="J8106" i="10" s="1"/>
  <c r="I8105" i="10"/>
  <c r="J8105" i="10" s="1"/>
  <c r="I8104" i="10"/>
  <c r="I8103" i="10"/>
  <c r="J8103" i="10" s="1"/>
  <c r="I8102" i="10"/>
  <c r="J8102" i="10" s="1"/>
  <c r="I8101" i="10"/>
  <c r="J8101" i="10" s="1"/>
  <c r="I8100" i="10"/>
  <c r="J8100" i="10" s="1"/>
  <c r="I8099" i="10"/>
  <c r="J8099" i="10" s="1"/>
  <c r="I8098" i="10"/>
  <c r="J8098" i="10" s="1"/>
  <c r="I8097" i="10"/>
  <c r="J8097" i="10" s="1"/>
  <c r="I8096" i="10"/>
  <c r="J8096" i="10" s="1"/>
  <c r="I8095" i="10"/>
  <c r="J8095" i="10" s="1"/>
  <c r="I8094" i="10"/>
  <c r="J8094" i="10" s="1"/>
  <c r="I8093" i="10"/>
  <c r="J8093" i="10" s="1"/>
  <c r="I8092" i="10"/>
  <c r="I8091" i="10"/>
  <c r="J8091" i="10" s="1"/>
  <c r="I8090" i="10"/>
  <c r="J8090" i="10" s="1"/>
  <c r="I8089" i="10"/>
  <c r="J8089" i="10" s="1"/>
  <c r="I8087" i="10"/>
  <c r="J8087" i="10" s="1"/>
  <c r="I8086" i="10"/>
  <c r="J8086" i="10" s="1"/>
  <c r="I8085" i="10"/>
  <c r="J8085" i="10" s="1"/>
  <c r="I8084" i="10"/>
  <c r="J8084" i="10" s="1"/>
  <c r="I8083" i="10"/>
  <c r="J8083" i="10" s="1"/>
  <c r="I8082" i="10"/>
  <c r="J8082" i="10" s="1"/>
  <c r="I8081" i="10"/>
  <c r="J8081" i="10" s="1"/>
  <c r="I8080" i="10"/>
  <c r="J8080" i="10" s="1"/>
  <c r="I8079" i="10"/>
  <c r="I8078" i="10"/>
  <c r="J8078" i="10" s="1"/>
  <c r="I8077" i="10"/>
  <c r="J8077" i="10" s="1"/>
  <c r="I8076" i="10"/>
  <c r="J8076" i="10" s="1"/>
  <c r="I8075" i="10"/>
  <c r="J8075" i="10" s="1"/>
  <c r="I8074" i="10"/>
  <c r="J8074" i="10" s="1"/>
  <c r="I8073" i="10"/>
  <c r="J8073" i="10" s="1"/>
  <c r="I8072" i="10"/>
  <c r="J8072" i="10" s="1"/>
  <c r="I8071" i="10"/>
  <c r="J8071" i="10" s="1"/>
  <c r="I8070" i="10"/>
  <c r="J8070" i="10" s="1"/>
  <c r="I8069" i="10"/>
  <c r="J8069" i="10" s="1"/>
  <c r="I8068" i="10"/>
  <c r="J8068" i="10" s="1"/>
  <c r="I8067" i="10"/>
  <c r="I8066" i="10"/>
  <c r="J8066" i="10" s="1"/>
  <c r="I8065" i="10"/>
  <c r="J8065" i="10" s="1"/>
  <c r="I8064" i="10"/>
  <c r="J8064" i="10" s="1"/>
  <c r="I8063" i="10"/>
  <c r="J8063" i="10" s="1"/>
  <c r="I8062" i="10"/>
  <c r="J8062" i="10" s="1"/>
  <c r="I8061" i="10"/>
  <c r="J8061" i="10" s="1"/>
  <c r="I8060" i="10"/>
  <c r="J8060" i="10" s="1"/>
  <c r="I8059" i="10"/>
  <c r="J8059" i="10" s="1"/>
  <c r="I8058" i="10"/>
  <c r="J8058" i="10" s="1"/>
  <c r="I8057" i="10"/>
  <c r="J8057" i="10" s="1"/>
  <c r="I8056" i="10"/>
  <c r="I8055" i="10"/>
  <c r="I8054" i="10"/>
  <c r="J8054" i="10" s="1"/>
  <c r="I8053" i="10"/>
  <c r="J8053" i="10" s="1"/>
  <c r="I8052" i="10"/>
  <c r="J8052" i="10" s="1"/>
  <c r="I8051" i="10"/>
  <c r="J8051" i="10" s="1"/>
  <c r="I8050" i="10"/>
  <c r="J8050" i="10" s="1"/>
  <c r="I8049" i="10"/>
  <c r="J8049" i="10" s="1"/>
  <c r="I8048" i="10"/>
  <c r="J8048" i="10" s="1"/>
  <c r="I8047" i="10"/>
  <c r="J8047" i="10" s="1"/>
  <c r="I8046" i="10"/>
  <c r="J8046" i="10" s="1"/>
  <c r="I8045" i="10"/>
  <c r="J8045" i="10" s="1"/>
  <c r="I8044" i="10"/>
  <c r="J8044" i="10" s="1"/>
  <c r="I8043" i="10"/>
  <c r="I8042" i="10"/>
  <c r="J8042" i="10" s="1"/>
  <c r="I8041" i="10"/>
  <c r="J8041" i="10" s="1"/>
  <c r="I8040" i="10"/>
  <c r="J8040" i="10" s="1"/>
  <c r="I8039" i="10"/>
  <c r="J8039" i="10" s="1"/>
  <c r="I8038" i="10"/>
  <c r="J8038" i="10" s="1"/>
  <c r="I8037" i="10"/>
  <c r="J8037" i="10" s="1"/>
  <c r="I8036" i="10"/>
  <c r="J8036" i="10" s="1"/>
  <c r="I8035" i="10"/>
  <c r="J8035" i="10" s="1"/>
  <c r="I8034" i="10"/>
  <c r="J8034" i="10" s="1"/>
  <c r="I8033" i="10"/>
  <c r="J8033" i="10" s="1"/>
  <c r="I8032" i="10"/>
  <c r="J8032" i="10" s="1"/>
  <c r="I8031" i="10"/>
  <c r="I8030" i="10"/>
  <c r="J8030" i="10" s="1"/>
  <c r="I8029" i="10"/>
  <c r="J8029" i="10" s="1"/>
  <c r="I8028" i="10"/>
  <c r="J8028" i="10" s="1"/>
  <c r="I8027" i="10"/>
  <c r="J8027" i="10" s="1"/>
  <c r="I8026" i="10"/>
  <c r="J8026" i="10" s="1"/>
  <c r="I8025" i="10"/>
  <c r="I8024" i="10"/>
  <c r="J8024" i="10" s="1"/>
  <c r="I8023" i="10"/>
  <c r="J8023" i="10" s="1"/>
  <c r="I8022" i="10"/>
  <c r="J8022" i="10" s="1"/>
  <c r="I8021" i="10"/>
  <c r="J8021" i="10" s="1"/>
  <c r="I8020" i="10"/>
  <c r="J8020" i="10" s="1"/>
  <c r="I8019" i="10"/>
  <c r="I8018" i="10"/>
  <c r="J8018" i="10" s="1"/>
  <c r="I8017" i="10"/>
  <c r="J8017" i="10" s="1"/>
  <c r="I8016" i="10"/>
  <c r="J8016" i="10" s="1"/>
  <c r="I8015" i="10"/>
  <c r="J8015" i="10" s="1"/>
  <c r="I8014" i="10"/>
  <c r="J8014" i="10" s="1"/>
  <c r="I8013" i="10"/>
  <c r="J8013" i="10" s="1"/>
  <c r="I8012" i="10"/>
  <c r="J8012" i="10" s="1"/>
  <c r="I8011" i="10"/>
  <c r="J8011" i="10" s="1"/>
  <c r="I8010" i="10"/>
  <c r="J8010" i="10" s="1"/>
  <c r="I8009" i="10"/>
  <c r="J8009" i="10" s="1"/>
  <c r="I8008" i="10"/>
  <c r="J8008" i="10" s="1"/>
  <c r="I8007" i="10"/>
  <c r="I8006" i="10"/>
  <c r="J8006" i="10" s="1"/>
  <c r="I8005" i="10"/>
  <c r="J8005" i="10" s="1"/>
  <c r="I8004" i="10"/>
  <c r="J8004" i="10" s="1"/>
  <c r="I8003" i="10"/>
  <c r="J8003" i="10" s="1"/>
  <c r="I8001" i="10"/>
  <c r="I8000" i="10"/>
  <c r="J8000" i="10" s="1"/>
  <c r="I7999" i="10"/>
  <c r="J7999" i="10" s="1"/>
  <c r="I7998" i="10"/>
  <c r="J7998" i="10" s="1"/>
  <c r="I7997" i="10"/>
  <c r="J7997" i="10" s="1"/>
  <c r="I7996" i="10"/>
  <c r="J7996" i="10" s="1"/>
  <c r="I7995" i="10"/>
  <c r="J7995" i="10" s="1"/>
  <c r="I7994" i="10"/>
  <c r="I7993" i="10"/>
  <c r="J7993" i="10" s="1"/>
  <c r="I7992" i="10"/>
  <c r="J7992" i="10" s="1"/>
  <c r="I7991" i="10"/>
  <c r="J7991" i="10" s="1"/>
  <c r="I7990" i="10"/>
  <c r="J7990" i="10" s="1"/>
  <c r="I7989" i="10"/>
  <c r="J7989" i="10" s="1"/>
  <c r="I7988" i="10"/>
  <c r="J7988" i="10" s="1"/>
  <c r="I7987" i="10"/>
  <c r="J7987" i="10" s="1"/>
  <c r="I7986" i="10"/>
  <c r="J7986" i="10" s="1"/>
  <c r="I7985" i="10"/>
  <c r="J7985" i="10" s="1"/>
  <c r="I7984" i="10"/>
  <c r="J7984" i="10" s="1"/>
  <c r="I7983" i="10"/>
  <c r="J7983" i="10" s="1"/>
  <c r="I7982" i="10"/>
  <c r="I7981" i="10"/>
  <c r="J7981" i="10" s="1"/>
  <c r="I7980" i="10"/>
  <c r="J7980" i="10" s="1"/>
  <c r="I7979" i="10"/>
  <c r="J7979" i="10" s="1"/>
  <c r="I7978" i="10"/>
  <c r="J7978" i="10" s="1"/>
  <c r="I7977" i="10"/>
  <c r="J7977" i="10" s="1"/>
  <c r="I7976" i="10"/>
  <c r="J7976" i="10" s="1"/>
  <c r="I7975" i="10"/>
  <c r="J7975" i="10" s="1"/>
  <c r="I7974" i="10"/>
  <c r="J7974" i="10" s="1"/>
  <c r="I7973" i="10"/>
  <c r="J7973" i="10" s="1"/>
  <c r="I7972" i="10"/>
  <c r="J7972" i="10" s="1"/>
  <c r="I7971" i="10"/>
  <c r="J7971" i="10" s="1"/>
  <c r="I7970" i="10"/>
  <c r="I7969" i="10"/>
  <c r="J7969" i="10" s="1"/>
  <c r="I7968" i="10"/>
  <c r="J7968" i="10" s="1"/>
  <c r="I7967" i="10"/>
  <c r="J7967" i="10" s="1"/>
  <c r="I7966" i="10"/>
  <c r="J7966" i="10" s="1"/>
  <c r="I7965" i="10"/>
  <c r="J7965" i="10" s="1"/>
  <c r="I7964" i="10"/>
  <c r="J7964" i="10" s="1"/>
  <c r="I7963" i="10"/>
  <c r="J7963" i="10" s="1"/>
  <c r="I7962" i="10"/>
  <c r="J7962" i="10" s="1"/>
  <c r="I7961" i="10"/>
  <c r="J7961" i="10" s="1"/>
  <c r="I7960" i="10"/>
  <c r="J7960" i="10" s="1"/>
  <c r="I7959" i="10"/>
  <c r="J7959" i="10" s="1"/>
  <c r="I7958" i="10"/>
  <c r="I7957" i="10"/>
  <c r="J7957" i="10" s="1"/>
  <c r="I7956" i="10"/>
  <c r="J7956" i="10" s="1"/>
  <c r="I7955" i="10"/>
  <c r="J7955" i="10" s="1"/>
  <c r="I7954" i="10"/>
  <c r="J7954" i="10" s="1"/>
  <c r="I7953" i="10"/>
  <c r="J7953" i="10" s="1"/>
  <c r="I7952" i="10"/>
  <c r="J7952" i="10" s="1"/>
  <c r="I7951" i="10"/>
  <c r="J7951" i="10" s="1"/>
  <c r="I7950" i="10"/>
  <c r="J7950" i="10" s="1"/>
  <c r="I7949" i="10"/>
  <c r="J7949" i="10" s="1"/>
  <c r="I7948" i="10"/>
  <c r="J7948" i="10" s="1"/>
  <c r="I7947" i="10"/>
  <c r="I7946" i="10"/>
  <c r="I7945" i="10"/>
  <c r="J7945" i="10" s="1"/>
  <c r="I7944" i="10"/>
  <c r="J7944" i="10" s="1"/>
  <c r="I7943" i="10"/>
  <c r="J7943" i="10" s="1"/>
  <c r="I7942" i="10"/>
  <c r="J7942" i="10" s="1"/>
  <c r="I7941" i="10"/>
  <c r="J7941" i="10" s="1"/>
  <c r="I7940" i="10"/>
  <c r="J7940" i="10" s="1"/>
  <c r="I7939" i="10"/>
  <c r="J7939" i="10" s="1"/>
  <c r="I7938" i="10"/>
  <c r="J7938" i="10" s="1"/>
  <c r="I7937" i="10"/>
  <c r="J7937" i="10" s="1"/>
  <c r="I7936" i="10"/>
  <c r="J7936" i="10" s="1"/>
  <c r="I7935" i="10"/>
  <c r="J7935" i="10" s="1"/>
  <c r="I7934" i="10"/>
  <c r="I7933" i="10"/>
  <c r="J7933" i="10" s="1"/>
  <c r="I7932" i="10"/>
  <c r="J7932" i="10" s="1"/>
  <c r="I7931" i="10"/>
  <c r="J7931" i="10" s="1"/>
  <c r="I7930" i="10"/>
  <c r="J7930" i="10" s="1"/>
  <c r="I7929" i="10"/>
  <c r="J7929" i="10" s="1"/>
  <c r="I7928" i="10"/>
  <c r="J7928" i="10" s="1"/>
  <c r="I7927" i="10"/>
  <c r="J7927" i="10" s="1"/>
  <c r="I7926" i="10"/>
  <c r="J7926" i="10" s="1"/>
  <c r="I7925" i="10"/>
  <c r="J7925" i="10" s="1"/>
  <c r="I7924" i="10"/>
  <c r="J7924" i="10" s="1"/>
  <c r="I7923" i="10"/>
  <c r="J7923" i="10" s="1"/>
  <c r="I7922" i="10"/>
  <c r="I7921" i="10"/>
  <c r="J7921" i="10" s="1"/>
  <c r="I7920" i="10"/>
  <c r="J7920" i="10" s="1"/>
  <c r="I7919" i="10"/>
  <c r="J7919" i="10" s="1"/>
  <c r="I7918" i="10"/>
  <c r="J7918" i="10" s="1"/>
  <c r="I7917" i="10"/>
  <c r="I7916" i="10"/>
  <c r="J7916" i="10" s="1"/>
  <c r="I7915" i="10"/>
  <c r="J7915" i="10" s="1"/>
  <c r="I7914" i="10"/>
  <c r="J7914" i="10" s="1"/>
  <c r="I7913" i="10"/>
  <c r="J7913" i="10" s="1"/>
  <c r="I7912" i="10"/>
  <c r="J7912" i="10" s="1"/>
  <c r="I7911" i="10"/>
  <c r="J7911" i="10" s="1"/>
  <c r="I7910" i="10"/>
  <c r="I7909" i="10"/>
  <c r="J7909" i="10" s="1"/>
  <c r="I7908" i="10"/>
  <c r="J7908" i="10" s="1"/>
  <c r="I7907" i="10"/>
  <c r="J7907" i="10" s="1"/>
  <c r="I7906" i="10"/>
  <c r="J7906" i="10" s="1"/>
  <c r="I7905" i="10"/>
  <c r="J7905" i="10" s="1"/>
  <c r="I7904" i="10"/>
  <c r="J7904" i="10" s="1"/>
  <c r="I7903" i="10"/>
  <c r="J7903" i="10" s="1"/>
  <c r="I7902" i="10"/>
  <c r="J7902" i="10" s="1"/>
  <c r="I7901" i="10"/>
  <c r="J7901" i="10" s="1"/>
  <c r="I7900" i="10"/>
  <c r="J7900" i="10" s="1"/>
  <c r="I7899" i="10"/>
  <c r="J7899" i="10" s="1"/>
  <c r="I7898" i="10"/>
  <c r="I7897" i="10"/>
  <c r="J7897" i="10" s="1"/>
  <c r="I7896" i="10"/>
  <c r="J7896" i="10" s="1"/>
  <c r="I7895" i="10"/>
  <c r="J7895" i="10" s="1"/>
  <c r="I7894" i="10"/>
  <c r="J7894" i="10" s="1"/>
  <c r="I7893" i="10"/>
  <c r="J7893" i="10" s="1"/>
  <c r="I7892" i="10"/>
  <c r="J7892" i="10" s="1"/>
  <c r="I7891" i="10"/>
  <c r="J7891" i="10" s="1"/>
  <c r="I7890" i="10"/>
  <c r="J7890" i="10" s="1"/>
  <c r="I7889" i="10"/>
  <c r="J7889" i="10" s="1"/>
  <c r="I7888" i="10"/>
  <c r="J7888" i="10" s="1"/>
  <c r="I7887" i="10"/>
  <c r="J7887" i="10" s="1"/>
  <c r="I7886" i="10"/>
  <c r="I7885" i="10"/>
  <c r="J7885" i="10" s="1"/>
  <c r="I7884" i="10"/>
  <c r="J7884" i="10" s="1"/>
  <c r="I7883" i="10"/>
  <c r="J7883" i="10" s="1"/>
  <c r="I7882" i="10"/>
  <c r="J7882" i="10" s="1"/>
  <c r="I7881" i="10"/>
  <c r="J7881" i="10" s="1"/>
  <c r="I7880" i="10"/>
  <c r="J7880" i="10" s="1"/>
  <c r="I7879" i="10"/>
  <c r="J7879" i="10" s="1"/>
  <c r="I7878" i="10"/>
  <c r="J7878" i="10" s="1"/>
  <c r="I7877" i="10"/>
  <c r="J7877" i="10" s="1"/>
  <c r="I7876" i="10"/>
  <c r="J7876" i="10" s="1"/>
  <c r="I7875" i="10"/>
  <c r="J7875" i="10" s="1"/>
  <c r="I7874" i="10"/>
  <c r="I7873" i="10"/>
  <c r="J7873" i="10" s="1"/>
  <c r="I7872" i="10"/>
  <c r="J7872" i="10" s="1"/>
  <c r="I7871" i="10"/>
  <c r="J7871" i="10" s="1"/>
  <c r="I7870" i="10"/>
  <c r="J7870" i="10" s="1"/>
  <c r="I7869" i="10"/>
  <c r="J7869" i="10" s="1"/>
  <c r="I7868" i="10"/>
  <c r="J7868" i="10" s="1"/>
  <c r="I7867" i="10"/>
  <c r="J7867" i="10" s="1"/>
  <c r="I7866" i="10"/>
  <c r="J7866" i="10" s="1"/>
  <c r="I7865" i="10"/>
  <c r="J7865" i="10" s="1"/>
  <c r="I7864" i="10"/>
  <c r="J7864" i="10" s="1"/>
  <c r="I7863" i="10"/>
  <c r="I7862" i="10"/>
  <c r="I7861" i="10"/>
  <c r="J7861" i="10" s="1"/>
  <c r="I7860" i="10"/>
  <c r="J7860" i="10" s="1"/>
  <c r="I7859" i="10"/>
  <c r="J7859" i="10" s="1"/>
  <c r="I7858" i="10"/>
  <c r="J7858" i="10" s="1"/>
  <c r="I7857" i="10"/>
  <c r="J7857" i="10" s="1"/>
  <c r="I7856" i="10"/>
  <c r="J7856" i="10" s="1"/>
  <c r="I7855" i="10"/>
  <c r="J7855" i="10" s="1"/>
  <c r="I7854" i="10"/>
  <c r="J7854" i="10" s="1"/>
  <c r="I7853" i="10"/>
  <c r="J7853" i="10" s="1"/>
  <c r="I7852" i="10"/>
  <c r="J7852" i="10" s="1"/>
  <c r="I7851" i="10"/>
  <c r="J7851" i="10" s="1"/>
  <c r="I7850" i="10"/>
  <c r="I7849" i="10"/>
  <c r="J7849" i="10" s="1"/>
  <c r="I7848" i="10"/>
  <c r="J7848" i="10" s="1"/>
  <c r="I7847" i="10"/>
  <c r="J7847" i="10" s="1"/>
  <c r="I7846" i="10"/>
  <c r="J7846" i="10" s="1"/>
  <c r="I7845" i="10"/>
  <c r="J7845" i="10" s="1"/>
  <c r="I7844" i="10"/>
  <c r="J7844" i="10" s="1"/>
  <c r="I7843" i="10"/>
  <c r="J7843" i="10" s="1"/>
  <c r="I7842" i="10"/>
  <c r="J7842" i="10" s="1"/>
  <c r="I7841" i="10"/>
  <c r="J7841" i="10" s="1"/>
  <c r="I7840" i="10"/>
  <c r="J7840" i="10" s="1"/>
  <c r="I7839" i="10"/>
  <c r="J7839" i="10" s="1"/>
  <c r="I7838" i="10"/>
  <c r="I7837" i="10"/>
  <c r="J7837" i="10" s="1"/>
  <c r="I7836" i="10"/>
  <c r="J7836" i="10" s="1"/>
  <c r="I7835" i="10"/>
  <c r="J7835" i="10" s="1"/>
  <c r="I7834" i="10"/>
  <c r="J7834" i="10" s="1"/>
  <c r="I7833" i="10"/>
  <c r="J7833" i="10" s="1"/>
  <c r="I7832" i="10"/>
  <c r="I7831" i="10"/>
  <c r="J7831" i="10" s="1"/>
  <c r="I7830" i="10"/>
  <c r="J7830" i="10" s="1"/>
  <c r="I7829" i="10"/>
  <c r="J7829" i="10" s="1"/>
  <c r="I7828" i="10"/>
  <c r="J7828" i="10" s="1"/>
  <c r="I7827" i="10"/>
  <c r="J7827" i="10" s="1"/>
  <c r="I7826" i="10"/>
  <c r="I7825" i="10"/>
  <c r="J7825" i="10" s="1"/>
  <c r="I7824" i="10"/>
  <c r="J7824" i="10" s="1"/>
  <c r="I7823" i="10"/>
  <c r="J7823" i="10" s="1"/>
  <c r="I7822" i="10"/>
  <c r="J7822" i="10" s="1"/>
  <c r="I7821" i="10"/>
  <c r="J7821" i="10" s="1"/>
  <c r="I7820" i="10"/>
  <c r="J7820" i="10" s="1"/>
  <c r="I7819" i="10"/>
  <c r="J7819" i="10" s="1"/>
  <c r="I7818" i="10"/>
  <c r="J7818" i="10" s="1"/>
  <c r="I7817" i="10"/>
  <c r="J7817" i="10" s="1"/>
  <c r="I7816" i="10"/>
  <c r="J7816" i="10" s="1"/>
  <c r="I7815" i="10"/>
  <c r="J7815" i="10" s="1"/>
  <c r="I7814" i="10"/>
  <c r="I7813" i="10"/>
  <c r="J7813" i="10" s="1"/>
  <c r="I7812" i="10"/>
  <c r="J7812" i="10" s="1"/>
  <c r="I7811" i="10"/>
  <c r="J7811" i="10" s="1"/>
  <c r="I7810" i="10"/>
  <c r="J7810" i="10" s="1"/>
  <c r="I7809" i="10"/>
  <c r="J7809" i="10" s="1"/>
  <c r="I7808" i="10"/>
  <c r="J7808" i="10" s="1"/>
  <c r="I7807" i="10"/>
  <c r="J7807" i="10" s="1"/>
  <c r="I7806" i="10"/>
  <c r="J7806" i="10" s="1"/>
  <c r="I7805" i="10"/>
  <c r="J7805" i="10" s="1"/>
  <c r="I7804" i="10"/>
  <c r="J7804" i="10" s="1"/>
  <c r="I7803" i="10"/>
  <c r="J7803" i="10" s="1"/>
  <c r="I7802" i="10"/>
  <c r="I7801" i="10"/>
  <c r="J7801" i="10" s="1"/>
  <c r="I7800" i="10"/>
  <c r="J7800" i="10" s="1"/>
  <c r="I7799" i="10"/>
  <c r="J7799" i="10" s="1"/>
  <c r="I7798" i="10"/>
  <c r="J7798" i="10" s="1"/>
  <c r="I7797" i="10"/>
  <c r="J7797" i="10" s="1"/>
  <c r="I7796" i="10"/>
  <c r="J7796" i="10" s="1"/>
  <c r="I7795" i="10"/>
  <c r="J7795" i="10" s="1"/>
  <c r="I7794" i="10"/>
  <c r="J7794" i="10" s="1"/>
  <c r="I7793" i="10"/>
  <c r="J7793" i="10" s="1"/>
  <c r="I7792" i="10"/>
  <c r="J7792" i="10" s="1"/>
  <c r="I7791" i="10"/>
  <c r="J7791" i="10" s="1"/>
  <c r="I7790" i="10"/>
  <c r="I7789" i="10"/>
  <c r="J7789" i="10" s="1"/>
  <c r="I7788" i="10"/>
  <c r="J7788" i="10" s="1"/>
  <c r="I7787" i="10"/>
  <c r="J7787" i="10" s="1"/>
  <c r="I7786" i="10"/>
  <c r="J7786" i="10" s="1"/>
  <c r="I7785" i="10"/>
  <c r="J7785" i="10" s="1"/>
  <c r="I7784" i="10"/>
  <c r="J7784" i="10" s="1"/>
  <c r="I7783" i="10"/>
  <c r="J7783" i="10" s="1"/>
  <c r="I7782" i="10"/>
  <c r="J7782" i="10" s="1"/>
  <c r="I7781" i="10"/>
  <c r="J7781" i="10" s="1"/>
  <c r="I7780" i="10"/>
  <c r="J7780" i="10" s="1"/>
  <c r="I7779" i="10"/>
  <c r="J7779" i="10" s="1"/>
  <c r="I7778" i="10"/>
  <c r="I7777" i="10"/>
  <c r="J7777" i="10" s="1"/>
  <c r="I7776" i="10"/>
  <c r="J7776" i="10" s="1"/>
  <c r="I7775" i="10"/>
  <c r="J7775" i="10" s="1"/>
  <c r="I7774" i="10"/>
  <c r="J7774" i="10" s="1"/>
  <c r="I7773" i="10"/>
  <c r="J7773" i="10" s="1"/>
  <c r="I7772" i="10"/>
  <c r="J7772" i="10" s="1"/>
  <c r="I7771" i="10"/>
  <c r="J7771" i="10" s="1"/>
  <c r="I7770" i="10"/>
  <c r="J7770" i="10" s="1"/>
  <c r="I7769" i="10"/>
  <c r="J7769" i="10" s="1"/>
  <c r="I7768" i="10"/>
  <c r="J7768" i="10" s="1"/>
  <c r="I7767" i="10"/>
  <c r="J7767" i="10" s="1"/>
  <c r="I7766" i="10"/>
  <c r="I7765" i="10"/>
  <c r="J7765" i="10" s="1"/>
  <c r="I7764" i="10"/>
  <c r="J7764" i="10" s="1"/>
  <c r="I7763" i="10"/>
  <c r="J7763" i="10" s="1"/>
  <c r="I7762" i="10"/>
  <c r="J7762" i="10" s="1"/>
  <c r="I7761" i="10"/>
  <c r="J7761" i="10" s="1"/>
  <c r="I7760" i="10"/>
  <c r="I7759" i="10"/>
  <c r="J7759" i="10" s="1"/>
  <c r="I7758" i="10"/>
  <c r="J7758" i="10" s="1"/>
  <c r="I7757" i="10"/>
  <c r="J7757" i="10" s="1"/>
  <c r="I7756" i="10"/>
  <c r="J7756" i="10" s="1"/>
  <c r="I7755" i="10"/>
  <c r="J7755" i="10" s="1"/>
  <c r="I7754" i="10"/>
  <c r="I7753" i="10"/>
  <c r="J7753" i="10" s="1"/>
  <c r="I7752" i="10"/>
  <c r="J7752" i="10" s="1"/>
  <c r="I7751" i="10"/>
  <c r="J7751" i="10" s="1"/>
  <c r="I7750" i="10"/>
  <c r="J7750" i="10" s="1"/>
  <c r="I7749" i="10"/>
  <c r="J7749" i="10" s="1"/>
  <c r="I7748" i="10"/>
  <c r="J7748" i="10" s="1"/>
  <c r="I7747" i="10"/>
  <c r="J7747" i="10" s="1"/>
  <c r="I7746" i="10"/>
  <c r="J7746" i="10" s="1"/>
  <c r="I7745" i="10"/>
  <c r="J7745" i="10" s="1"/>
  <c r="I7744" i="10"/>
  <c r="J7744" i="10" s="1"/>
  <c r="I7743" i="10"/>
  <c r="J7743" i="10" s="1"/>
  <c r="I7742" i="10"/>
  <c r="I7741" i="10"/>
  <c r="J7741" i="10" s="1"/>
  <c r="I7740" i="10"/>
  <c r="J7740" i="10" s="1"/>
  <c r="I7739" i="10"/>
  <c r="J7739" i="10" s="1"/>
  <c r="I7738" i="10"/>
  <c r="J7738" i="10" s="1"/>
  <c r="I7737" i="10"/>
  <c r="J7737" i="10" s="1"/>
  <c r="I7736" i="10"/>
  <c r="J7736" i="10" s="1"/>
  <c r="I7735" i="10"/>
  <c r="J7735" i="10" s="1"/>
  <c r="I7734" i="10"/>
  <c r="J7734" i="10" s="1"/>
  <c r="I7733" i="10"/>
  <c r="J7733" i="10" s="1"/>
  <c r="I7732" i="10"/>
  <c r="J7732" i="10" s="1"/>
  <c r="I7731" i="10"/>
  <c r="J7731" i="10" s="1"/>
  <c r="I7730" i="10"/>
  <c r="I7729" i="10"/>
  <c r="J7729" i="10" s="1"/>
  <c r="I7728" i="10"/>
  <c r="J7728" i="10" s="1"/>
  <c r="I7727" i="10"/>
  <c r="J7727" i="10" s="1"/>
  <c r="I7726" i="10"/>
  <c r="J7726" i="10" s="1"/>
  <c r="I7725" i="10"/>
  <c r="J7725" i="10" s="1"/>
  <c r="I7724" i="10"/>
  <c r="J7724" i="10" s="1"/>
  <c r="I7723" i="10"/>
  <c r="J7723" i="10" s="1"/>
  <c r="I7722" i="10"/>
  <c r="J7722" i="10" s="1"/>
  <c r="I7721" i="10"/>
  <c r="J7721" i="10" s="1"/>
  <c r="I7720" i="10"/>
  <c r="J7720" i="10" s="1"/>
  <c r="I7719" i="10"/>
  <c r="J7719" i="10" s="1"/>
  <c r="I7718" i="10"/>
  <c r="I7717" i="10"/>
  <c r="J7717" i="10" s="1"/>
  <c r="I7716" i="10"/>
  <c r="J7716" i="10" s="1"/>
  <c r="I7715" i="10"/>
  <c r="J7715" i="10" s="1"/>
  <c r="I7714" i="10"/>
  <c r="J7714" i="10" s="1"/>
  <c r="I7713" i="10"/>
  <c r="J7713" i="10" s="1"/>
  <c r="I7712" i="10"/>
  <c r="J7712" i="10" s="1"/>
  <c r="I7711" i="10"/>
  <c r="J7711" i="10" s="1"/>
  <c r="I7710" i="10"/>
  <c r="J7710" i="10" s="1"/>
  <c r="I7709" i="10"/>
  <c r="J7709" i="10" s="1"/>
  <c r="I7708" i="10"/>
  <c r="J7708" i="10" s="1"/>
  <c r="I7707" i="10"/>
  <c r="J7707" i="10" s="1"/>
  <c r="I7706" i="10"/>
  <c r="I7705" i="10"/>
  <c r="J7705" i="10" s="1"/>
  <c r="I7704" i="10"/>
  <c r="J7704" i="10" s="1"/>
  <c r="I7703" i="10"/>
  <c r="J7703" i="10" s="1"/>
  <c r="I7702" i="10"/>
  <c r="J7702" i="10" s="1"/>
  <c r="I7701" i="10"/>
  <c r="J7701" i="10" s="1"/>
  <c r="I7700" i="10"/>
  <c r="J7700" i="10" s="1"/>
  <c r="I7699" i="10"/>
  <c r="J7699" i="10" s="1"/>
  <c r="I7698" i="10"/>
  <c r="J7698" i="10" s="1"/>
  <c r="I7697" i="10"/>
  <c r="J7697" i="10" s="1"/>
  <c r="I7696" i="10"/>
  <c r="J7696" i="10" s="1"/>
  <c r="I7695" i="10"/>
  <c r="J7695" i="10" s="1"/>
  <c r="I7694" i="10"/>
  <c r="I7693" i="10"/>
  <c r="J7693" i="10" s="1"/>
  <c r="I7692" i="10"/>
  <c r="J7692" i="10" s="1"/>
  <c r="I7691" i="10"/>
  <c r="J7691" i="10" s="1"/>
  <c r="I7690" i="10"/>
  <c r="J7690" i="10" s="1"/>
  <c r="I7689" i="10"/>
  <c r="J7689" i="10" s="1"/>
  <c r="I7688" i="10"/>
  <c r="I7687" i="10"/>
  <c r="J7687" i="10" s="1"/>
  <c r="I7685" i="10"/>
  <c r="J7685" i="10" s="1"/>
  <c r="I7684" i="10"/>
  <c r="J7684" i="10" s="1"/>
  <c r="I7683" i="10"/>
  <c r="J7683" i="10" s="1"/>
  <c r="I7682" i="10"/>
  <c r="J7682" i="10" s="1"/>
  <c r="I7681" i="10"/>
  <c r="I7680" i="10"/>
  <c r="J7680" i="10" s="1"/>
  <c r="I7678" i="10"/>
  <c r="J7678" i="10" s="1"/>
  <c r="I7677" i="10"/>
  <c r="J7677" i="10" s="1"/>
  <c r="I7676" i="10"/>
  <c r="J7676" i="10" s="1"/>
  <c r="I7675" i="10"/>
  <c r="I7674" i="10"/>
  <c r="J7674" i="10" s="1"/>
  <c r="I7672" i="10"/>
  <c r="J7672" i="10" s="1"/>
  <c r="I7671" i="10"/>
  <c r="J7671" i="10" s="1"/>
  <c r="I7670" i="10"/>
  <c r="J7670" i="10" s="1"/>
  <c r="I7669" i="10"/>
  <c r="J7669" i="10" s="1"/>
  <c r="I7668" i="10"/>
  <c r="J7668" i="10" s="1"/>
  <c r="I7667" i="10"/>
  <c r="I7666" i="10"/>
  <c r="J7666" i="10" s="1"/>
  <c r="I7665" i="10"/>
  <c r="J7665" i="10" s="1"/>
  <c r="I7664" i="10"/>
  <c r="J7664" i="10" s="1"/>
  <c r="I7663" i="10"/>
  <c r="J7663" i="10" s="1"/>
  <c r="I7662" i="10"/>
  <c r="J7662" i="10" s="1"/>
  <c r="I7661" i="10"/>
  <c r="J7661" i="10" s="1"/>
  <c r="I7660" i="10"/>
  <c r="J7660" i="10" s="1"/>
  <c r="I7659" i="10"/>
  <c r="J7659" i="10" s="1"/>
  <c r="I7658" i="10"/>
  <c r="J7658" i="10" s="1"/>
  <c r="I7657" i="10"/>
  <c r="J7657" i="10" s="1"/>
  <c r="I7656" i="10"/>
  <c r="J7656" i="10" s="1"/>
  <c r="I7655" i="10"/>
  <c r="I7654" i="10"/>
  <c r="J7654" i="10" s="1"/>
  <c r="I7653" i="10"/>
  <c r="J7653" i="10" s="1"/>
  <c r="I7652" i="10"/>
  <c r="J7652" i="10" s="1"/>
  <c r="I7651" i="10"/>
  <c r="J7651" i="10" s="1"/>
  <c r="I7650" i="10"/>
  <c r="J7650" i="10" s="1"/>
  <c r="I7649" i="10"/>
  <c r="J7649" i="10" s="1"/>
  <c r="I7647" i="10"/>
  <c r="J7647" i="10" s="1"/>
  <c r="I7646" i="10"/>
  <c r="J7646" i="10" s="1"/>
  <c r="I7645" i="10"/>
  <c r="J7645" i="10" s="1"/>
  <c r="I7644" i="10"/>
  <c r="J7644" i="10" s="1"/>
  <c r="I7643" i="10"/>
  <c r="J7643" i="10" s="1"/>
  <c r="I7642" i="10"/>
  <c r="I7641" i="10"/>
  <c r="J7641" i="10" s="1"/>
  <c r="I7640" i="10"/>
  <c r="J7640" i="10" s="1"/>
  <c r="I7639" i="10"/>
  <c r="J7639" i="10" s="1"/>
  <c r="I7638" i="10"/>
  <c r="J7638" i="10" s="1"/>
  <c r="I7637" i="10"/>
  <c r="J7637" i="10" s="1"/>
  <c r="I7636" i="10"/>
  <c r="J7636" i="10" s="1"/>
  <c r="I7635" i="10"/>
  <c r="J7635" i="10" s="1"/>
  <c r="I7634" i="10"/>
  <c r="J7634" i="10" s="1"/>
  <c r="I7633" i="10"/>
  <c r="J7633" i="10" s="1"/>
  <c r="I7632" i="10"/>
  <c r="J7632" i="10" s="1"/>
  <c r="I7631" i="10"/>
  <c r="J7631" i="10" s="1"/>
  <c r="I7630" i="10"/>
  <c r="I7629" i="10"/>
  <c r="J7629" i="10" s="1"/>
  <c r="I7628" i="10"/>
  <c r="J7628" i="10" s="1"/>
  <c r="I7627" i="10"/>
  <c r="J7627" i="10" s="1"/>
  <c r="I7626" i="10"/>
  <c r="J7626" i="10" s="1"/>
  <c r="I7625" i="10"/>
  <c r="J7625" i="10" s="1"/>
  <c r="I7624" i="10"/>
  <c r="J7624" i="10" s="1"/>
  <c r="I7623" i="10"/>
  <c r="J7623" i="10" s="1"/>
  <c r="I7622" i="10"/>
  <c r="J7622" i="10" s="1"/>
  <c r="I7621" i="10"/>
  <c r="J7621" i="10" s="1"/>
  <c r="I7620" i="10"/>
  <c r="J7620" i="10" s="1"/>
  <c r="I7619" i="10"/>
  <c r="J7619" i="10" s="1"/>
  <c r="I7618" i="10"/>
  <c r="I7617" i="10"/>
  <c r="J7617" i="10" s="1"/>
  <c r="I7616" i="10"/>
  <c r="J7616" i="10" s="1"/>
  <c r="I7615" i="10"/>
  <c r="J7615" i="10" s="1"/>
  <c r="I7614" i="10"/>
  <c r="J7614" i="10" s="1"/>
  <c r="I7613" i="10"/>
  <c r="J7613" i="10" s="1"/>
  <c r="I7612" i="10"/>
  <c r="J7612" i="10" s="1"/>
  <c r="I7611" i="10"/>
  <c r="J7611" i="10" s="1"/>
  <c r="I7610" i="10"/>
  <c r="J7610" i="10" s="1"/>
  <c r="I7609" i="10"/>
  <c r="J7609" i="10" s="1"/>
  <c r="I7608" i="10"/>
  <c r="J7608" i="10" s="1"/>
  <c r="I7607" i="10"/>
  <c r="J7607" i="10" s="1"/>
  <c r="I7606" i="10"/>
  <c r="I7605" i="10"/>
  <c r="J7605" i="10" s="1"/>
  <c r="I7604" i="10"/>
  <c r="J7604" i="10" s="1"/>
  <c r="I7603" i="10"/>
  <c r="J7603" i="10" s="1"/>
  <c r="I7602" i="10"/>
  <c r="J7602" i="10" s="1"/>
  <c r="I7601" i="10"/>
  <c r="J7601" i="10" s="1"/>
  <c r="I7600" i="10"/>
  <c r="J7600" i="10" s="1"/>
  <c r="I7599" i="10"/>
  <c r="J7599" i="10" s="1"/>
  <c r="I7598" i="10"/>
  <c r="J7598" i="10" s="1"/>
  <c r="I7597" i="10"/>
  <c r="J7597" i="10" s="1"/>
  <c r="I7596" i="10"/>
  <c r="J7596" i="10" s="1"/>
  <c r="I7595" i="10"/>
  <c r="J7595" i="10" s="1"/>
  <c r="I7594" i="10"/>
  <c r="I7593" i="10"/>
  <c r="J7593" i="10" s="1"/>
  <c r="I7592" i="10"/>
  <c r="J7592" i="10" s="1"/>
  <c r="I7591" i="10"/>
  <c r="J7591" i="10" s="1"/>
  <c r="I7590" i="10"/>
  <c r="J7590" i="10" s="1"/>
  <c r="I7589" i="10"/>
  <c r="J7589" i="10" s="1"/>
  <c r="I7588" i="10"/>
  <c r="J7588" i="10" s="1"/>
  <c r="I7587" i="10"/>
  <c r="J7587" i="10" s="1"/>
  <c r="I7586" i="10"/>
  <c r="J7586" i="10" s="1"/>
  <c r="I7585" i="10"/>
  <c r="J7585" i="10" s="1"/>
  <c r="I7584" i="10"/>
  <c r="J7584" i="10" s="1"/>
  <c r="I7583" i="10"/>
  <c r="J7583" i="10" s="1"/>
  <c r="I7582" i="10"/>
  <c r="I7581" i="10"/>
  <c r="J7581" i="10" s="1"/>
  <c r="I7580" i="10"/>
  <c r="J7580" i="10" s="1"/>
  <c r="I7579" i="10"/>
  <c r="J7579" i="10" s="1"/>
  <c r="I7577" i="10"/>
  <c r="J7577" i="10" s="1"/>
  <c r="I7576" i="10"/>
  <c r="J7576" i="10" s="1"/>
  <c r="I7575" i="10"/>
  <c r="J7575" i="10" s="1"/>
  <c r="I7574" i="10"/>
  <c r="J7574" i="10" s="1"/>
  <c r="I7573" i="10"/>
  <c r="J7573" i="10" s="1"/>
  <c r="I7572" i="10"/>
  <c r="J7572" i="10" s="1"/>
  <c r="I7571" i="10"/>
  <c r="J7571" i="10" s="1"/>
  <c r="I7570" i="10"/>
  <c r="J7570" i="10" s="1"/>
  <c r="I7569" i="10"/>
  <c r="I7568" i="10"/>
  <c r="J7568" i="10" s="1"/>
  <c r="I7567" i="10"/>
  <c r="J7567" i="10" s="1"/>
  <c r="I7566" i="10"/>
  <c r="J7566" i="10" s="1"/>
  <c r="I7565" i="10"/>
  <c r="J7565" i="10" s="1"/>
  <c r="I7564" i="10"/>
  <c r="J7564" i="10" s="1"/>
  <c r="I7563" i="10"/>
  <c r="J7563" i="10" s="1"/>
  <c r="I7562" i="10"/>
  <c r="J7562" i="10" s="1"/>
  <c r="I7561" i="10"/>
  <c r="J7561" i="10" s="1"/>
  <c r="I7560" i="10"/>
  <c r="J7560" i="10" s="1"/>
  <c r="I7559" i="10"/>
  <c r="J7559" i="10" s="1"/>
  <c r="I7558" i="10"/>
  <c r="J7558" i="10" s="1"/>
  <c r="I7557" i="10"/>
  <c r="I7556" i="10"/>
  <c r="J7556" i="10" s="1"/>
  <c r="I7555" i="10"/>
  <c r="J7555" i="10" s="1"/>
  <c r="I7554" i="10"/>
  <c r="J7554" i="10" s="1"/>
  <c r="I7553" i="10"/>
  <c r="J7553" i="10" s="1"/>
  <c r="I7552" i="10"/>
  <c r="J7552" i="10" s="1"/>
  <c r="I7551" i="10"/>
  <c r="J7551" i="10" s="1"/>
  <c r="I7550" i="10"/>
  <c r="J7550" i="10" s="1"/>
  <c r="I7549" i="10"/>
  <c r="J7549" i="10" s="1"/>
  <c r="I7548" i="10"/>
  <c r="J7548" i="10" s="1"/>
  <c r="I7547" i="10"/>
  <c r="J7547" i="10" s="1"/>
  <c r="I7546" i="10"/>
  <c r="J7546" i="10" s="1"/>
  <c r="I7545" i="10"/>
  <c r="I7544" i="10"/>
  <c r="J7544" i="10" s="1"/>
  <c r="I7543" i="10"/>
  <c r="J7543" i="10" s="1"/>
  <c r="I7542" i="10"/>
  <c r="J7542" i="10" s="1"/>
  <c r="I7541" i="10"/>
  <c r="J7541" i="10" s="1"/>
  <c r="I7540" i="10"/>
  <c r="J7540" i="10" s="1"/>
  <c r="I7539" i="10"/>
  <c r="J7539" i="10" s="1"/>
  <c r="I7538" i="10"/>
  <c r="J7538" i="10" s="1"/>
  <c r="I7537" i="10"/>
  <c r="J7537" i="10" s="1"/>
  <c r="I7536" i="10"/>
  <c r="J7536" i="10" s="1"/>
  <c r="I7535" i="10"/>
  <c r="J7535" i="10" s="1"/>
  <c r="I7534" i="10"/>
  <c r="J7534" i="10" s="1"/>
  <c r="I7533" i="10"/>
  <c r="I7532" i="10"/>
  <c r="J7532" i="10" s="1"/>
  <c r="I7531" i="10"/>
  <c r="J7531" i="10" s="1"/>
  <c r="I7530" i="10"/>
  <c r="J7530" i="10" s="1"/>
  <c r="I7529" i="10"/>
  <c r="J7529" i="10" s="1"/>
  <c r="I7528" i="10"/>
  <c r="J7528" i="10" s="1"/>
  <c r="I7527" i="10"/>
  <c r="J7527" i="10" s="1"/>
  <c r="I7526" i="10"/>
  <c r="J7526" i="10" s="1"/>
  <c r="I7525" i="10"/>
  <c r="J7525" i="10" s="1"/>
  <c r="I7524" i="10"/>
  <c r="J7524" i="10" s="1"/>
  <c r="I7523" i="10"/>
  <c r="J7523" i="10" s="1"/>
  <c r="I7522" i="10"/>
  <c r="J7522" i="10" s="1"/>
  <c r="I7521" i="10"/>
  <c r="I7520" i="10"/>
  <c r="J7520" i="10" s="1"/>
  <c r="I7519" i="10"/>
  <c r="J7519" i="10" s="1"/>
  <c r="I7518" i="10"/>
  <c r="J7518" i="10" s="1"/>
  <c r="I7517" i="10"/>
  <c r="J7517" i="10" s="1"/>
  <c r="I7516" i="10"/>
  <c r="J7516" i="10" s="1"/>
  <c r="I7515" i="10"/>
  <c r="J7515" i="10" s="1"/>
  <c r="I7514" i="10"/>
  <c r="J7514" i="10" s="1"/>
  <c r="I7513" i="10"/>
  <c r="J7513" i="10" s="1"/>
  <c r="I7511" i="10"/>
  <c r="J7511" i="10" s="1"/>
  <c r="I7510" i="10"/>
  <c r="J7510" i="10" s="1"/>
  <c r="I7509" i="10"/>
  <c r="J7509" i="10" s="1"/>
  <c r="I7506" i="10"/>
  <c r="I7505" i="10"/>
  <c r="J7505" i="10" s="1"/>
  <c r="I7504" i="10"/>
  <c r="J7504" i="10" s="1"/>
  <c r="I7503" i="10"/>
  <c r="J7503" i="10" s="1"/>
  <c r="I7502" i="10"/>
  <c r="J7502" i="10" s="1"/>
  <c r="I7501" i="10"/>
  <c r="J7501" i="10" s="1"/>
  <c r="I7500" i="10"/>
  <c r="J7500" i="10" s="1"/>
  <c r="I7499" i="10"/>
  <c r="J7499" i="10" s="1"/>
  <c r="I7498" i="10"/>
  <c r="J7498" i="10" s="1"/>
  <c r="I7497" i="10"/>
  <c r="J7497" i="10" s="1"/>
  <c r="I7496" i="10"/>
  <c r="J7496" i="10" s="1"/>
  <c r="I7495" i="10"/>
  <c r="J7495" i="10" s="1"/>
  <c r="I7494" i="10"/>
  <c r="I7493" i="10"/>
  <c r="J7493" i="10" s="1"/>
  <c r="I7492" i="10"/>
  <c r="J7492" i="10" s="1"/>
  <c r="I7491" i="10"/>
  <c r="J7491" i="10" s="1"/>
  <c r="I7490" i="10"/>
  <c r="J7490" i="10" s="1"/>
  <c r="I7489" i="10"/>
  <c r="J7489" i="10" s="1"/>
  <c r="I7488" i="10"/>
  <c r="J7488" i="10" s="1"/>
  <c r="I7487" i="10"/>
  <c r="J7487" i="10" s="1"/>
  <c r="I7486" i="10"/>
  <c r="J7486" i="10" s="1"/>
  <c r="I7485" i="10"/>
  <c r="J7485" i="10" s="1"/>
  <c r="I7484" i="10"/>
  <c r="J7484" i="10" s="1"/>
  <c r="I7483" i="10"/>
  <c r="J7483" i="10" s="1"/>
  <c r="I7482" i="10"/>
  <c r="I7481" i="10"/>
  <c r="J7481" i="10" s="1"/>
  <c r="I7480" i="10"/>
  <c r="J7480" i="10" s="1"/>
  <c r="I7479" i="10"/>
  <c r="J7479" i="10" s="1"/>
  <c r="I7478" i="10"/>
  <c r="J7478" i="10" s="1"/>
  <c r="I7477" i="10"/>
  <c r="J7477" i="10" s="1"/>
  <c r="I7475" i="10"/>
  <c r="J7475" i="10" s="1"/>
  <c r="I7474" i="10"/>
  <c r="J7474" i="10" s="1"/>
  <c r="I7473" i="10"/>
  <c r="J7473" i="10" s="1"/>
  <c r="I7472" i="10"/>
  <c r="J7472" i="10" s="1"/>
  <c r="I7471" i="10"/>
  <c r="J7471" i="10" s="1"/>
  <c r="I7470" i="10"/>
  <c r="J7470" i="10" s="1"/>
  <c r="I7469" i="10"/>
  <c r="I7467" i="10"/>
  <c r="J7467" i="10" s="1"/>
  <c r="I7466" i="10"/>
  <c r="J7466" i="10" s="1"/>
  <c r="I7464" i="10"/>
  <c r="J7464" i="10" s="1"/>
  <c r="I7463" i="10"/>
  <c r="J7463" i="10" s="1"/>
  <c r="I7462" i="10"/>
  <c r="J7462" i="10" s="1"/>
  <c r="I7461" i="10"/>
  <c r="J7461" i="10" s="1"/>
  <c r="I7460" i="10"/>
  <c r="J7460" i="10" s="1"/>
  <c r="I7459" i="10"/>
  <c r="J7459" i="10" s="1"/>
  <c r="I7458" i="10"/>
  <c r="J7458" i="10" s="1"/>
  <c r="I7457" i="10"/>
  <c r="J7457" i="10" s="1"/>
  <c r="I7455" i="10"/>
  <c r="J7455" i="10" s="1"/>
  <c r="I7454" i="10"/>
  <c r="I7453" i="10"/>
  <c r="J7453" i="10" s="1"/>
  <c r="I7452" i="10"/>
  <c r="J7452" i="10" s="1"/>
  <c r="I7451" i="10"/>
  <c r="J7451" i="10" s="1"/>
  <c r="I7450" i="10"/>
  <c r="J7450" i="10" s="1"/>
  <c r="I7448" i="10"/>
  <c r="J7448" i="10" s="1"/>
  <c r="I7447" i="10"/>
  <c r="J7447" i="10" s="1"/>
  <c r="I7445" i="10"/>
  <c r="J7445" i="10" s="1"/>
  <c r="I7444" i="10"/>
  <c r="J7444" i="10" s="1"/>
  <c r="I7443" i="10"/>
  <c r="J7443" i="10" s="1"/>
  <c r="I7442" i="10"/>
  <c r="J7442" i="10" s="1"/>
  <c r="I7441" i="10"/>
  <c r="J7441" i="10" s="1"/>
  <c r="I7438" i="10"/>
  <c r="I7437" i="10"/>
  <c r="J7437" i="10" s="1"/>
  <c r="I7436" i="10"/>
  <c r="J7436" i="10" s="1"/>
  <c r="I7435" i="10"/>
  <c r="J7435" i="10" s="1"/>
  <c r="I7433" i="10"/>
  <c r="J7433" i="10" s="1"/>
  <c r="I7432" i="10"/>
  <c r="J7432" i="10" s="1"/>
  <c r="I7431" i="10"/>
  <c r="J7431" i="10" s="1"/>
  <c r="I7430" i="10"/>
  <c r="J7430" i="10" s="1"/>
  <c r="I7429" i="10"/>
  <c r="J7429" i="10" s="1"/>
  <c r="I7428" i="10"/>
  <c r="J7428" i="10" s="1"/>
  <c r="I7426" i="10"/>
  <c r="J7426" i="10" s="1"/>
  <c r="I7425" i="10"/>
  <c r="J7425" i="10" s="1"/>
  <c r="I7424" i="10"/>
  <c r="I7423" i="10"/>
  <c r="J7423" i="10" s="1"/>
  <c r="I7422" i="10"/>
  <c r="J7422" i="10" s="1"/>
  <c r="I7421" i="10"/>
  <c r="J7421" i="10" s="1"/>
  <c r="I7419" i="10"/>
  <c r="J7419" i="10" s="1"/>
  <c r="I7418" i="10"/>
  <c r="J7418" i="10" s="1"/>
  <c r="I7417" i="10"/>
  <c r="J7417" i="10" s="1"/>
  <c r="I7416" i="10"/>
  <c r="J7416" i="10" s="1"/>
  <c r="I7415" i="10"/>
  <c r="J7415" i="10" s="1"/>
  <c r="I7414" i="10"/>
  <c r="J7414" i="10" s="1"/>
  <c r="I7413" i="10"/>
  <c r="J7413" i="10" s="1"/>
  <c r="I7412" i="10"/>
  <c r="J7412" i="10" s="1"/>
  <c r="I7411" i="10"/>
  <c r="I7409" i="10"/>
  <c r="J7409" i="10" s="1"/>
  <c r="I7408" i="10"/>
  <c r="J7408" i="10" s="1"/>
  <c r="I7407" i="10"/>
  <c r="J7407" i="10" s="1"/>
  <c r="I7406" i="10"/>
  <c r="J7406" i="10" s="1"/>
  <c r="I7405" i="10"/>
  <c r="J7405" i="10" s="1"/>
  <c r="I7404" i="10"/>
  <c r="J7404" i="10" s="1"/>
  <c r="I7403" i="10"/>
  <c r="J7403" i="10" s="1"/>
  <c r="I7402" i="10"/>
  <c r="J7402" i="10" s="1"/>
  <c r="I7401" i="10"/>
  <c r="J7401" i="10" s="1"/>
  <c r="I7400" i="10"/>
  <c r="J7400" i="10" s="1"/>
  <c r="I7399" i="10"/>
  <c r="J7399" i="10" s="1"/>
  <c r="I7398" i="10"/>
  <c r="I7397" i="10"/>
  <c r="J7397" i="10" s="1"/>
  <c r="I7396" i="10"/>
  <c r="J7396" i="10" s="1"/>
  <c r="I7394" i="10"/>
  <c r="J7394" i="10" s="1"/>
  <c r="I7393" i="10"/>
  <c r="J7393" i="10" s="1"/>
  <c r="I7391" i="10"/>
  <c r="J7391" i="10" s="1"/>
  <c r="I7389" i="10"/>
  <c r="J7389" i="10" s="1"/>
  <c r="I7388" i="10"/>
  <c r="I7387" i="10"/>
  <c r="J7387" i="10" s="1"/>
  <c r="I7386" i="10"/>
  <c r="J7386" i="10" s="1"/>
  <c r="I7385" i="10"/>
  <c r="J7385" i="10" s="1"/>
  <c r="I7384" i="10"/>
  <c r="J7384" i="10" s="1"/>
  <c r="I7383" i="10"/>
  <c r="I7381" i="10"/>
  <c r="J7381" i="10" s="1"/>
  <c r="I7379" i="10"/>
  <c r="J7379" i="10" s="1"/>
  <c r="I7378" i="10"/>
  <c r="J7378" i="10" s="1"/>
  <c r="I7377" i="10"/>
  <c r="J7377" i="10" s="1"/>
  <c r="I7376" i="10"/>
  <c r="J7376" i="10" s="1"/>
  <c r="I7375" i="10"/>
  <c r="J7375" i="10" s="1"/>
  <c r="I7374" i="10"/>
  <c r="J7374" i="10" s="1"/>
  <c r="I7373" i="10"/>
  <c r="J7373" i="10" s="1"/>
  <c r="I7372" i="10"/>
  <c r="J7372" i="10" s="1"/>
  <c r="I7370" i="10"/>
  <c r="J7370" i="10" s="1"/>
  <c r="I7368" i="10"/>
  <c r="J7368" i="10" s="1"/>
  <c r="I7367" i="10"/>
  <c r="I7366" i="10"/>
  <c r="J7366" i="10" s="1"/>
  <c r="I7365" i="10"/>
  <c r="J7365" i="10" s="1"/>
  <c r="I7364" i="10"/>
  <c r="J7364" i="10" s="1"/>
  <c r="I7363" i="10"/>
  <c r="J7363" i="10" s="1"/>
  <c r="I7362" i="10"/>
  <c r="J7362" i="10" s="1"/>
  <c r="I7361" i="10"/>
  <c r="J7361" i="10" s="1"/>
  <c r="I7360" i="10"/>
  <c r="J7360" i="10" s="1"/>
  <c r="I7359" i="10"/>
  <c r="J7359" i="10" s="1"/>
  <c r="I7358" i="10"/>
  <c r="J7358" i="10" s="1"/>
  <c r="I7357" i="10"/>
  <c r="J7357" i="10" s="1"/>
  <c r="I7356" i="10"/>
  <c r="J7356" i="10" s="1"/>
  <c r="I7355" i="10"/>
  <c r="I7354" i="10"/>
  <c r="J7354" i="10" s="1"/>
  <c r="I7353" i="10"/>
  <c r="J7353" i="10" s="1"/>
  <c r="I7352" i="10"/>
  <c r="J7352" i="10" s="1"/>
  <c r="I7351" i="10"/>
  <c r="J7351" i="10" s="1"/>
  <c r="I7350" i="10"/>
  <c r="J7350" i="10" s="1"/>
  <c r="I7349" i="10"/>
  <c r="J7349" i="10" s="1"/>
  <c r="I7348" i="10"/>
  <c r="J7348" i="10" s="1"/>
  <c r="I7347" i="10"/>
  <c r="J7347" i="10" s="1"/>
  <c r="I7346" i="10"/>
  <c r="J7346" i="10" s="1"/>
  <c r="I7345" i="10"/>
  <c r="J7345" i="10" s="1"/>
  <c r="I7344" i="10"/>
  <c r="J7344" i="10" s="1"/>
  <c r="I7343" i="10"/>
  <c r="I7342" i="10"/>
  <c r="J7342" i="10" s="1"/>
  <c r="I7341" i="10"/>
  <c r="J7341" i="10" s="1"/>
  <c r="I7340" i="10"/>
  <c r="J7340" i="10" s="1"/>
  <c r="I7339" i="10"/>
  <c r="J7339" i="10" s="1"/>
  <c r="I7338" i="10"/>
  <c r="J7338" i="10" s="1"/>
  <c r="I7336" i="10"/>
  <c r="J7336" i="10" s="1"/>
  <c r="I7335" i="10"/>
  <c r="J7335" i="10" s="1"/>
  <c r="I7334" i="10"/>
  <c r="J7334" i="10" s="1"/>
  <c r="I7333" i="10"/>
  <c r="J7333" i="10" s="1"/>
  <c r="I7332" i="10"/>
  <c r="J7332" i="10" s="1"/>
  <c r="I7331" i="10"/>
  <c r="J7331" i="10" s="1"/>
  <c r="I7330" i="10"/>
  <c r="I7329" i="10"/>
  <c r="J7329" i="10" s="1"/>
  <c r="I7328" i="10"/>
  <c r="J7328" i="10" s="1"/>
  <c r="I7327" i="10"/>
  <c r="J7327" i="10" s="1"/>
  <c r="I7326" i="10"/>
  <c r="J7326" i="10" s="1"/>
  <c r="I7325" i="10"/>
  <c r="J7325" i="10" s="1"/>
  <c r="I7324" i="10"/>
  <c r="J7324" i="10" s="1"/>
  <c r="I7323" i="10"/>
  <c r="J7323" i="10" s="1"/>
  <c r="I7322" i="10"/>
  <c r="J7322" i="10" s="1"/>
  <c r="I7321" i="10"/>
  <c r="J7321" i="10" s="1"/>
  <c r="I7320" i="10"/>
  <c r="J7320" i="10" s="1"/>
  <c r="I7319" i="10"/>
  <c r="J7319" i="10" s="1"/>
  <c r="I7318" i="10"/>
  <c r="I7317" i="10"/>
  <c r="J7317" i="10" s="1"/>
  <c r="I7316" i="10"/>
  <c r="J7316" i="10" s="1"/>
  <c r="I7315" i="10"/>
  <c r="J7315" i="10" s="1"/>
  <c r="I7314" i="10"/>
  <c r="J7314" i="10" s="1"/>
  <c r="I7313" i="10"/>
  <c r="J7313" i="10" s="1"/>
  <c r="I7311" i="10"/>
  <c r="I7310" i="10"/>
  <c r="J7310" i="10" s="1"/>
  <c r="I7309" i="10"/>
  <c r="J7309" i="10" s="1"/>
  <c r="I7308" i="10"/>
  <c r="J7308" i="10" s="1"/>
  <c r="I7307" i="10"/>
  <c r="J7307" i="10" s="1"/>
  <c r="I7306" i="10"/>
  <c r="J7306" i="10" s="1"/>
  <c r="I7304" i="10"/>
  <c r="I7303" i="10"/>
  <c r="J7303" i="10" s="1"/>
  <c r="I7302" i="10"/>
  <c r="J7302" i="10" s="1"/>
  <c r="I7301" i="10"/>
  <c r="J7301" i="10" s="1"/>
  <c r="I7300" i="10"/>
  <c r="J7300" i="10" s="1"/>
  <c r="I7298" i="10"/>
  <c r="J7298" i="10" s="1"/>
  <c r="I7297" i="10"/>
  <c r="J7297" i="10" s="1"/>
  <c r="I7296" i="10"/>
  <c r="J7296" i="10" s="1"/>
  <c r="I7294" i="10"/>
  <c r="J7294" i="10" s="1"/>
  <c r="I7293" i="10"/>
  <c r="J7293" i="10" s="1"/>
  <c r="I7292" i="10"/>
  <c r="J7292" i="10" s="1"/>
  <c r="I7291" i="10"/>
  <c r="J7291" i="10" s="1"/>
  <c r="I7290" i="10"/>
  <c r="I7288" i="10"/>
  <c r="J7288" i="10" s="1"/>
  <c r="I7286" i="10"/>
  <c r="J7286" i="10" s="1"/>
  <c r="I7285" i="10"/>
  <c r="J7285" i="10" s="1"/>
  <c r="I7284" i="10"/>
  <c r="J7284" i="10" s="1"/>
  <c r="I7282" i="10"/>
  <c r="J7282" i="10" s="1"/>
  <c r="I7281" i="10"/>
  <c r="J7281" i="10" s="1"/>
  <c r="I7280" i="10"/>
  <c r="J7280" i="10" s="1"/>
  <c r="I7278" i="10"/>
  <c r="J7278" i="10" s="1"/>
  <c r="I7277" i="10"/>
  <c r="J7277" i="10" s="1"/>
  <c r="I7276" i="10"/>
  <c r="J7276" i="10" s="1"/>
  <c r="I7275" i="10"/>
  <c r="J7275" i="10" s="1"/>
  <c r="I7274" i="10"/>
  <c r="I7273" i="10"/>
  <c r="J7273" i="10" s="1"/>
  <c r="I7272" i="10"/>
  <c r="J7272" i="10" s="1"/>
  <c r="I7271" i="10"/>
  <c r="J7271" i="10" s="1"/>
  <c r="I7270" i="10"/>
  <c r="J7270" i="10" s="1"/>
  <c r="I7269" i="10"/>
  <c r="J7269" i="10" s="1"/>
  <c r="I7268" i="10"/>
  <c r="J7268" i="10" s="1"/>
  <c r="I7267" i="10"/>
  <c r="J7267" i="10" s="1"/>
  <c r="I7266" i="10"/>
  <c r="J7266" i="10" s="1"/>
  <c r="I7265" i="10"/>
  <c r="J7265" i="10" s="1"/>
  <c r="I7264" i="10"/>
  <c r="J7264" i="10" s="1"/>
  <c r="I7263" i="10"/>
  <c r="J7263" i="10" s="1"/>
  <c r="I7262" i="10"/>
  <c r="I7261" i="10"/>
  <c r="J7261" i="10" s="1"/>
  <c r="I7260" i="10"/>
  <c r="J7260" i="10" s="1"/>
  <c r="I7259" i="10"/>
  <c r="J7259" i="10" s="1"/>
  <c r="I7258" i="10"/>
  <c r="J7258" i="10" s="1"/>
  <c r="I7257" i="10"/>
  <c r="J7257" i="10" s="1"/>
  <c r="I7256" i="10"/>
  <c r="J7256" i="10" s="1"/>
  <c r="I7255" i="10"/>
  <c r="J7255" i="10" s="1"/>
  <c r="I7254" i="10"/>
  <c r="J7254" i="10" s="1"/>
  <c r="I7253" i="10"/>
  <c r="J7253" i="10" s="1"/>
  <c r="I7252" i="10"/>
  <c r="J7252" i="10" s="1"/>
  <c r="I7251" i="10"/>
  <c r="J7251" i="10" s="1"/>
  <c r="I7250" i="10"/>
  <c r="I7249" i="10"/>
  <c r="J7249" i="10" s="1"/>
  <c r="I7248" i="10"/>
  <c r="J7248" i="10" s="1"/>
  <c r="I7247" i="10"/>
  <c r="J7247" i="10" s="1"/>
  <c r="I7246" i="10"/>
  <c r="J7246" i="10" s="1"/>
  <c r="I7245" i="10"/>
  <c r="J7245" i="10" s="1"/>
  <c r="I7244" i="10"/>
  <c r="J7244" i="10" s="1"/>
  <c r="I7243" i="10"/>
  <c r="J7243" i="10" s="1"/>
  <c r="I7242" i="10"/>
  <c r="J7242" i="10" s="1"/>
  <c r="I7241" i="10"/>
  <c r="J7241" i="10" s="1"/>
  <c r="I7240" i="10"/>
  <c r="J7240" i="10" s="1"/>
  <c r="I7239" i="10"/>
  <c r="J7239" i="10" s="1"/>
  <c r="I7238" i="10"/>
  <c r="I7237" i="10"/>
  <c r="J7237" i="10" s="1"/>
  <c r="I7236" i="10"/>
  <c r="J7236" i="10" s="1"/>
  <c r="I7235" i="10"/>
  <c r="J7235" i="10" s="1"/>
  <c r="I7234" i="10"/>
  <c r="J7234" i="10" s="1"/>
  <c r="I7233" i="10"/>
  <c r="J7233" i="10" s="1"/>
  <c r="I7232" i="10"/>
  <c r="I7231" i="10"/>
  <c r="J7231" i="10" s="1"/>
  <c r="I7230" i="10"/>
  <c r="J7230" i="10" s="1"/>
  <c r="I7229" i="10"/>
  <c r="J7229" i="10" s="1"/>
  <c r="I7228" i="10"/>
  <c r="J7228" i="10" s="1"/>
  <c r="I7227" i="10"/>
  <c r="J7227" i="10" s="1"/>
  <c r="I7226" i="10"/>
  <c r="I7225" i="10"/>
  <c r="J7225" i="10" s="1"/>
  <c r="I7224" i="10"/>
  <c r="J7224" i="10" s="1"/>
  <c r="I7223" i="10"/>
  <c r="J7223" i="10" s="1"/>
  <c r="I7222" i="10"/>
  <c r="J7222" i="10" s="1"/>
  <c r="I7221" i="10"/>
  <c r="J7221" i="10" s="1"/>
  <c r="I7220" i="10"/>
  <c r="J7220" i="10" s="1"/>
  <c r="I7219" i="10"/>
  <c r="J7219" i="10" s="1"/>
  <c r="I7218" i="10"/>
  <c r="J7218" i="10" s="1"/>
  <c r="I7217" i="10"/>
  <c r="J7217" i="10" s="1"/>
  <c r="I7216" i="10"/>
  <c r="J7216" i="10" s="1"/>
  <c r="I7215" i="10"/>
  <c r="J7215" i="10" s="1"/>
  <c r="I7214" i="10"/>
  <c r="I7213" i="10"/>
  <c r="J7213" i="10" s="1"/>
  <c r="I7212" i="10"/>
  <c r="J7212" i="10" s="1"/>
  <c r="I7211" i="10"/>
  <c r="J7211" i="10" s="1"/>
  <c r="I7210" i="10"/>
  <c r="J7210" i="10" s="1"/>
  <c r="I7209" i="10"/>
  <c r="J7209" i="10" s="1"/>
  <c r="I7208" i="10"/>
  <c r="J7208" i="10" s="1"/>
  <c r="I7207" i="10"/>
  <c r="J7207" i="10" s="1"/>
  <c r="I7206" i="10"/>
  <c r="J7206" i="10" s="1"/>
  <c r="I7205" i="10"/>
  <c r="J7205" i="10" s="1"/>
  <c r="I7204" i="10"/>
  <c r="J7204" i="10" s="1"/>
  <c r="I7203" i="10"/>
  <c r="J7203" i="10" s="1"/>
  <c r="I7202" i="10"/>
  <c r="I7201" i="10"/>
  <c r="J7201" i="10" s="1"/>
  <c r="I7200" i="10"/>
  <c r="J7200" i="10" s="1"/>
  <c r="I7199" i="10"/>
  <c r="J7199" i="10" s="1"/>
  <c r="I7198" i="10"/>
  <c r="J7198" i="10" s="1"/>
  <c r="I7197" i="10"/>
  <c r="J7197" i="10" s="1"/>
  <c r="I7196" i="10"/>
  <c r="J7196" i="10" s="1"/>
  <c r="I7195" i="10"/>
  <c r="J7195" i="10" s="1"/>
  <c r="I7194" i="10"/>
  <c r="J7194" i="10" s="1"/>
  <c r="I7193" i="10"/>
  <c r="J7193" i="10" s="1"/>
  <c r="I7192" i="10"/>
  <c r="J7192" i="10" s="1"/>
  <c r="I7191" i="10"/>
  <c r="J7191" i="10" s="1"/>
  <c r="I7190" i="10"/>
  <c r="I7189" i="10"/>
  <c r="J7189" i="10" s="1"/>
  <c r="I7188" i="10"/>
  <c r="J7188" i="10" s="1"/>
  <c r="I7187" i="10"/>
  <c r="J7187" i="10" s="1"/>
  <c r="I7186" i="10"/>
  <c r="J7186" i="10" s="1"/>
  <c r="I7185" i="10"/>
  <c r="J7185" i="10" s="1"/>
  <c r="I7184" i="10"/>
  <c r="J7184" i="10" s="1"/>
  <c r="I7183" i="10"/>
  <c r="J7183" i="10" s="1"/>
  <c r="I7182" i="10"/>
  <c r="J7182" i="10" s="1"/>
  <c r="I7181" i="10"/>
  <c r="J7181" i="10" s="1"/>
  <c r="I7180" i="10"/>
  <c r="J7180" i="10" s="1"/>
  <c r="I7179" i="10"/>
  <c r="J7179" i="10" s="1"/>
  <c r="I7178" i="10"/>
  <c r="I7177" i="10"/>
  <c r="J7177" i="10" s="1"/>
  <c r="I7176" i="10"/>
  <c r="J7176" i="10" s="1"/>
  <c r="I7175" i="10"/>
  <c r="J7175" i="10" s="1"/>
  <c r="I7174" i="10"/>
  <c r="J7174" i="10" s="1"/>
  <c r="I7173" i="10"/>
  <c r="J7173" i="10" s="1"/>
  <c r="I7172" i="10"/>
  <c r="J7172" i="10" s="1"/>
  <c r="I7171" i="10"/>
  <c r="J7171" i="10" s="1"/>
  <c r="I7170" i="10"/>
  <c r="J7170" i="10" s="1"/>
  <c r="I7169" i="10"/>
  <c r="J7169" i="10" s="1"/>
  <c r="I7168" i="10"/>
  <c r="J7168" i="10" s="1"/>
  <c r="I7167" i="10"/>
  <c r="J7167" i="10" s="1"/>
  <c r="I7166" i="10"/>
  <c r="I7165" i="10"/>
  <c r="J7165" i="10" s="1"/>
  <c r="I7164" i="10"/>
  <c r="J7164" i="10" s="1"/>
  <c r="I7163" i="10"/>
  <c r="J7163" i="10" s="1"/>
  <c r="I7162" i="10"/>
  <c r="J7162" i="10" s="1"/>
  <c r="I7161" i="10"/>
  <c r="J7161" i="10" s="1"/>
  <c r="I7160" i="10"/>
  <c r="I7159" i="10"/>
  <c r="J7159" i="10" s="1"/>
  <c r="I7158" i="10"/>
  <c r="J7158" i="10" s="1"/>
  <c r="I7157" i="10"/>
  <c r="J7157" i="10" s="1"/>
  <c r="I7156" i="10"/>
  <c r="J7156" i="10" s="1"/>
  <c r="I7155" i="10"/>
  <c r="J7155" i="10" s="1"/>
  <c r="I7154" i="10"/>
  <c r="I7153" i="10"/>
  <c r="J7153" i="10" s="1"/>
  <c r="I7152" i="10"/>
  <c r="J7152" i="10" s="1"/>
  <c r="I7151" i="10"/>
  <c r="J7151" i="10" s="1"/>
  <c r="I7150" i="10"/>
  <c r="J7150" i="10" s="1"/>
  <c r="I7149" i="10"/>
  <c r="J7149" i="10" s="1"/>
  <c r="I7148" i="10"/>
  <c r="J7148" i="10" s="1"/>
  <c r="I7147" i="10"/>
  <c r="J7147" i="10" s="1"/>
  <c r="I7146" i="10"/>
  <c r="J7146" i="10" s="1"/>
  <c r="I7145" i="10"/>
  <c r="J7145" i="10" s="1"/>
  <c r="I7144" i="10"/>
  <c r="J7144" i="10" s="1"/>
  <c r="I7143" i="10"/>
  <c r="J7143" i="10" s="1"/>
  <c r="I7142" i="10"/>
  <c r="I7141" i="10"/>
  <c r="J7141" i="10" s="1"/>
  <c r="I7140" i="10"/>
  <c r="J7140" i="10" s="1"/>
  <c r="I7139" i="10"/>
  <c r="J7139" i="10" s="1"/>
  <c r="I7138" i="10"/>
  <c r="J7138" i="10" s="1"/>
  <c r="I7137" i="10"/>
  <c r="J7137" i="10" s="1"/>
  <c r="I7136" i="10"/>
  <c r="J7136" i="10" s="1"/>
  <c r="I7135" i="10"/>
  <c r="J7135" i="10" s="1"/>
  <c r="I7134" i="10"/>
  <c r="J7134" i="10" s="1"/>
  <c r="I7133" i="10"/>
  <c r="J7133" i="10" s="1"/>
  <c r="I7132" i="10"/>
  <c r="J7132" i="10" s="1"/>
  <c r="I7131" i="10"/>
  <c r="I7130" i="10"/>
  <c r="I7129" i="10"/>
  <c r="J7129" i="10" s="1"/>
  <c r="I7128" i="10"/>
  <c r="J7128" i="10" s="1"/>
  <c r="I7127" i="10"/>
  <c r="J7127" i="10" s="1"/>
  <c r="I7126" i="10"/>
  <c r="J7126" i="10" s="1"/>
  <c r="I7125" i="10"/>
  <c r="J7125" i="10" s="1"/>
  <c r="I7124" i="10"/>
  <c r="J7124" i="10" s="1"/>
  <c r="I7123" i="10"/>
  <c r="J7123" i="10" s="1"/>
  <c r="I7122" i="10"/>
  <c r="J7122" i="10" s="1"/>
  <c r="I7121" i="10"/>
  <c r="J7121" i="10" s="1"/>
  <c r="I7120" i="10"/>
  <c r="J7120" i="10" s="1"/>
  <c r="I7119" i="10"/>
  <c r="J7119" i="10" s="1"/>
  <c r="I7118" i="10"/>
  <c r="I7117" i="10"/>
  <c r="J7117" i="10" s="1"/>
  <c r="I7116" i="10"/>
  <c r="J7116" i="10" s="1"/>
  <c r="I7115" i="10"/>
  <c r="J7115" i="10" s="1"/>
  <c r="I7114" i="10"/>
  <c r="J7114" i="10" s="1"/>
  <c r="I7113" i="10"/>
  <c r="J7113" i="10" s="1"/>
  <c r="I7112" i="10"/>
  <c r="J7112" i="10" s="1"/>
  <c r="I7111" i="10"/>
  <c r="J7111" i="10" s="1"/>
  <c r="I7110" i="10"/>
  <c r="J7110" i="10" s="1"/>
  <c r="I7109" i="10"/>
  <c r="J7109" i="10" s="1"/>
  <c r="I7108" i="10"/>
  <c r="J7108" i="10" s="1"/>
  <c r="I7107" i="10"/>
  <c r="J7107" i="10" s="1"/>
  <c r="I7106" i="10"/>
  <c r="I7105" i="10"/>
  <c r="J7105" i="10" s="1"/>
  <c r="I7104" i="10"/>
  <c r="J7104" i="10" s="1"/>
  <c r="I7103" i="10"/>
  <c r="J7103" i="10" s="1"/>
  <c r="I7102" i="10"/>
  <c r="J7102" i="10" s="1"/>
  <c r="I7101" i="10"/>
  <c r="J7101" i="10" s="1"/>
  <c r="I7100" i="10"/>
  <c r="J7100" i="10" s="1"/>
  <c r="I7099" i="10"/>
  <c r="J7099" i="10" s="1"/>
  <c r="I7098" i="10"/>
  <c r="J7098" i="10" s="1"/>
  <c r="I7097" i="10"/>
  <c r="J7097" i="10" s="1"/>
  <c r="I7096" i="10"/>
  <c r="J7096" i="10" s="1"/>
  <c r="I7095" i="10"/>
  <c r="J7095" i="10" s="1"/>
  <c r="I7094" i="10"/>
  <c r="I7093" i="10"/>
  <c r="J7093" i="10" s="1"/>
  <c r="I7092" i="10"/>
  <c r="J7092" i="10" s="1"/>
  <c r="I7091" i="10"/>
  <c r="J7091" i="10" s="1"/>
  <c r="I7090" i="10"/>
  <c r="J7090" i="10" s="1"/>
  <c r="I7089" i="10"/>
  <c r="J7089" i="10" s="1"/>
  <c r="I7088" i="10"/>
  <c r="J7088" i="10" s="1"/>
  <c r="I7087" i="10"/>
  <c r="J7087" i="10" s="1"/>
  <c r="I7086" i="10"/>
  <c r="J7086" i="10" s="1"/>
  <c r="I7084" i="10"/>
  <c r="J7084" i="10" s="1"/>
  <c r="I7083" i="10"/>
  <c r="J7083" i="10" s="1"/>
  <c r="I7082" i="10"/>
  <c r="J7082" i="10" s="1"/>
  <c r="I7081" i="10"/>
  <c r="I7080" i="10"/>
  <c r="J7080" i="10" s="1"/>
  <c r="I7079" i="10"/>
  <c r="J7079" i="10" s="1"/>
  <c r="I7078" i="10"/>
  <c r="J7078" i="10" s="1"/>
  <c r="I7077" i="10"/>
  <c r="J7077" i="10" s="1"/>
  <c r="I7075" i="10"/>
  <c r="J7075" i="10" s="1"/>
  <c r="I7074" i="10"/>
  <c r="J7074" i="10" s="1"/>
  <c r="I7073" i="10"/>
  <c r="J7073" i="10" s="1"/>
  <c r="I7071" i="10"/>
  <c r="J7071" i="10" s="1"/>
  <c r="I7070" i="10"/>
  <c r="J7070" i="10" s="1"/>
  <c r="I7069" i="10"/>
  <c r="J7069" i="10" s="1"/>
  <c r="I7068" i="10"/>
  <c r="J7068" i="10" s="1"/>
  <c r="I7067" i="10"/>
  <c r="I7066" i="10"/>
  <c r="J7066" i="10" s="1"/>
  <c r="I7065" i="10"/>
  <c r="J7065" i="10" s="1"/>
  <c r="I7064" i="10"/>
  <c r="J7064" i="10" s="1"/>
  <c r="I7063" i="10"/>
  <c r="J7063" i="10" s="1"/>
  <c r="I7062" i="10"/>
  <c r="J7062" i="10" s="1"/>
  <c r="I7061" i="10"/>
  <c r="J7061" i="10" s="1"/>
  <c r="I7058" i="10"/>
  <c r="J7058" i="10" s="1"/>
  <c r="I7057" i="10"/>
  <c r="J7057" i="10" s="1"/>
  <c r="I7056" i="10"/>
  <c r="J7056" i="10" s="1"/>
  <c r="I7055" i="10"/>
  <c r="J7055" i="10" s="1"/>
  <c r="I7054" i="10"/>
  <c r="J7054" i="10" s="1"/>
  <c r="I7053" i="10"/>
  <c r="I7052" i="10"/>
  <c r="J7052" i="10" s="1"/>
  <c r="I7051" i="10"/>
  <c r="J7051" i="10" s="1"/>
  <c r="I7050" i="10"/>
  <c r="J7050" i="10" s="1"/>
  <c r="I7049" i="10"/>
  <c r="J7049" i="10" s="1"/>
  <c r="I7048" i="10"/>
  <c r="J7048" i="10" s="1"/>
  <c r="I7046" i="10"/>
  <c r="J7046" i="10" s="1"/>
  <c r="I7045" i="10"/>
  <c r="J7045" i="10" s="1"/>
  <c r="I7044" i="10"/>
  <c r="J7044" i="10" s="1"/>
  <c r="I7043" i="10"/>
  <c r="J7043" i="10" s="1"/>
  <c r="I7042" i="10"/>
  <c r="J7042" i="10" s="1"/>
  <c r="I7040" i="10"/>
  <c r="J7040" i="10" s="1"/>
  <c r="I7039" i="10"/>
  <c r="I7038" i="10"/>
  <c r="J7038" i="10" s="1"/>
  <c r="I7037" i="10"/>
  <c r="J7037" i="10" s="1"/>
  <c r="I7036" i="10"/>
  <c r="J7036" i="10" s="1"/>
  <c r="I7035" i="10"/>
  <c r="J7035" i="10" s="1"/>
  <c r="I7034" i="10"/>
  <c r="J7034" i="10" s="1"/>
  <c r="I7033" i="10"/>
  <c r="J7033" i="10" s="1"/>
  <c r="I7032" i="10"/>
  <c r="J7032" i="10" s="1"/>
  <c r="I7030" i="10"/>
  <c r="J7030" i="10" s="1"/>
  <c r="I7028" i="10"/>
  <c r="J7028" i="10" s="1"/>
  <c r="I7027" i="10"/>
  <c r="J7027" i="10" s="1"/>
  <c r="I7026" i="10"/>
  <c r="I7025" i="10"/>
  <c r="I7024" i="10"/>
  <c r="J7024" i="10" s="1"/>
  <c r="I7023" i="10"/>
  <c r="J7023" i="10" s="1"/>
  <c r="I7022" i="10"/>
  <c r="J7022" i="10" s="1"/>
  <c r="I7021" i="10"/>
  <c r="J7021" i="10" s="1"/>
  <c r="I7020" i="10"/>
  <c r="J7020" i="10" s="1"/>
  <c r="I7019" i="10"/>
  <c r="I7018" i="10"/>
  <c r="J7018" i="10" s="1"/>
  <c r="I7017" i="10"/>
  <c r="J7017" i="10" s="1"/>
  <c r="I7016" i="10"/>
  <c r="J7016" i="10" s="1"/>
  <c r="I7015" i="10"/>
  <c r="J7015" i="10" s="1"/>
  <c r="I7014" i="10"/>
  <c r="J7014" i="10" s="1"/>
  <c r="I7013" i="10"/>
  <c r="I7012" i="10"/>
  <c r="J7012" i="10" s="1"/>
  <c r="I7010" i="10"/>
  <c r="J7010" i="10" s="1"/>
  <c r="I7009" i="10"/>
  <c r="J7009" i="10" s="1"/>
  <c r="I7008" i="10"/>
  <c r="J7008" i="10" s="1"/>
  <c r="I7007" i="10"/>
  <c r="J7007" i="10" s="1"/>
  <c r="I7006" i="10"/>
  <c r="J7006" i="10" s="1"/>
  <c r="I7005" i="10"/>
  <c r="J7005" i="10" s="1"/>
  <c r="I7004" i="10"/>
  <c r="J7004" i="10" s="1"/>
  <c r="I7003" i="10"/>
  <c r="J7003" i="10" s="1"/>
  <c r="I7002" i="10"/>
  <c r="J7002" i="10" s="1"/>
  <c r="I7001" i="10"/>
  <c r="J7001" i="10" s="1"/>
  <c r="I7000" i="10"/>
  <c r="I6999" i="10"/>
  <c r="J6999" i="10" s="1"/>
  <c r="I6998" i="10"/>
  <c r="J6998" i="10" s="1"/>
  <c r="I6997" i="10"/>
  <c r="J6997" i="10" s="1"/>
  <c r="I6996" i="10"/>
  <c r="J6996" i="10" s="1"/>
  <c r="I6995" i="10"/>
  <c r="J6995" i="10" s="1"/>
  <c r="I6994" i="10"/>
  <c r="J6994" i="10" s="1"/>
  <c r="I6993" i="10"/>
  <c r="J6993" i="10" s="1"/>
  <c r="I6992" i="10"/>
  <c r="J6992" i="10" s="1"/>
  <c r="I6991" i="10"/>
  <c r="J6991" i="10" s="1"/>
  <c r="I6990" i="10"/>
  <c r="J6990" i="10" s="1"/>
  <c r="I6989" i="10"/>
  <c r="J6989" i="10" s="1"/>
  <c r="I6988" i="10"/>
  <c r="I6987" i="10"/>
  <c r="J6987" i="10" s="1"/>
  <c r="I6986" i="10"/>
  <c r="J6986" i="10" s="1"/>
  <c r="I6985" i="10"/>
  <c r="J6985" i="10" s="1"/>
  <c r="I6984" i="10"/>
  <c r="J6984" i="10" s="1"/>
  <c r="I6983" i="10"/>
  <c r="J6983" i="10" s="1"/>
  <c r="I6982" i="10"/>
  <c r="J6982" i="10" s="1"/>
  <c r="I6981" i="10"/>
  <c r="J6981" i="10" s="1"/>
  <c r="I6980" i="10"/>
  <c r="J6980" i="10" s="1"/>
  <c r="I6979" i="10"/>
  <c r="J6979" i="10" s="1"/>
  <c r="I6978" i="10"/>
  <c r="J6978" i="10" s="1"/>
  <c r="I6977" i="10"/>
  <c r="J6977" i="10" s="1"/>
  <c r="I6976" i="10"/>
  <c r="I6975" i="10"/>
  <c r="J6975" i="10" s="1"/>
  <c r="I6974" i="10"/>
  <c r="J6974" i="10" s="1"/>
  <c r="I6973" i="10"/>
  <c r="J6973" i="10" s="1"/>
  <c r="I6972" i="10"/>
  <c r="J6972" i="10" s="1"/>
  <c r="I6971" i="10"/>
  <c r="J6971" i="10" s="1"/>
  <c r="I6970" i="10"/>
  <c r="J6970" i="10" s="1"/>
  <c r="I6969" i="10"/>
  <c r="J6969" i="10" s="1"/>
  <c r="I6968" i="10"/>
  <c r="J6968" i="10" s="1"/>
  <c r="I6967" i="10"/>
  <c r="J6967" i="10" s="1"/>
  <c r="I6966" i="10"/>
  <c r="J6966" i="10" s="1"/>
  <c r="I6965" i="10"/>
  <c r="J6965" i="10" s="1"/>
  <c r="I6964" i="10"/>
  <c r="I6963" i="10"/>
  <c r="J6963" i="10" s="1"/>
  <c r="I6962" i="10"/>
  <c r="J6962" i="10" s="1"/>
  <c r="I6961" i="10"/>
  <c r="J6961" i="10" s="1"/>
  <c r="I6960" i="10"/>
  <c r="J6960" i="10" s="1"/>
  <c r="I6959" i="10"/>
  <c r="J6959" i="10" s="1"/>
  <c r="I6958" i="10"/>
  <c r="J6958" i="10" s="1"/>
  <c r="I6957" i="10"/>
  <c r="J6957" i="10" s="1"/>
  <c r="I6956" i="10"/>
  <c r="J6956" i="10" s="1"/>
  <c r="I6955" i="10"/>
  <c r="J6955" i="10" s="1"/>
  <c r="I6952" i="10"/>
  <c r="J6952" i="10" s="1"/>
  <c r="I6949" i="10"/>
  <c r="J6949" i="10" s="1"/>
  <c r="I6947" i="10"/>
  <c r="I6946" i="10"/>
  <c r="J6946" i="10" s="1"/>
  <c r="I6945" i="10"/>
  <c r="J6945" i="10" s="1"/>
  <c r="I6944" i="10"/>
  <c r="J6944" i="10" s="1"/>
  <c r="I6943" i="10"/>
  <c r="J6943" i="10" s="1"/>
  <c r="I6942" i="10"/>
  <c r="J6942" i="10" s="1"/>
  <c r="I6941" i="10"/>
  <c r="I6940" i="10"/>
  <c r="J6940" i="10" s="1"/>
  <c r="I6939" i="10"/>
  <c r="J6939" i="10" s="1"/>
  <c r="I6938" i="10"/>
  <c r="J6938" i="10" s="1"/>
  <c r="I6937" i="10"/>
  <c r="J6937" i="10" s="1"/>
  <c r="I6936" i="10"/>
  <c r="J6936" i="10" s="1"/>
  <c r="I6935" i="10"/>
  <c r="I6934" i="10"/>
  <c r="J6934" i="10" s="1"/>
  <c r="I6933" i="10"/>
  <c r="J6933" i="10" s="1"/>
  <c r="I6932" i="10"/>
  <c r="J6932" i="10" s="1"/>
  <c r="I6931" i="10"/>
  <c r="J6931" i="10" s="1"/>
  <c r="I6930" i="10"/>
  <c r="J6930" i="10" s="1"/>
  <c r="I6928" i="10"/>
  <c r="J6928" i="10" s="1"/>
  <c r="I6927" i="10"/>
  <c r="J6927" i="10" s="1"/>
  <c r="I6926" i="10"/>
  <c r="J6926" i="10" s="1"/>
  <c r="I6925" i="10"/>
  <c r="J6925" i="10" s="1"/>
  <c r="I6924" i="10"/>
  <c r="J6924" i="10" s="1"/>
  <c r="I6923" i="10"/>
  <c r="J6923" i="10" s="1"/>
  <c r="I6922" i="10"/>
  <c r="I6921" i="10"/>
  <c r="J6921" i="10" s="1"/>
  <c r="I6920" i="10"/>
  <c r="J6920" i="10" s="1"/>
  <c r="I6919" i="10"/>
  <c r="J6919" i="10" s="1"/>
  <c r="I6918" i="10"/>
  <c r="J6918" i="10" s="1"/>
  <c r="I6917" i="10"/>
  <c r="J6917" i="10" s="1"/>
  <c r="I6916" i="10"/>
  <c r="J6916" i="10" s="1"/>
  <c r="I6915" i="10"/>
  <c r="J6915" i="10" s="1"/>
  <c r="I6914" i="10"/>
  <c r="J6914" i="10" s="1"/>
  <c r="I6913" i="10"/>
  <c r="J6913" i="10" s="1"/>
  <c r="I6912" i="10"/>
  <c r="J6912" i="10" s="1"/>
  <c r="I6911" i="10"/>
  <c r="J6911" i="10" s="1"/>
  <c r="I6910" i="10"/>
  <c r="I6909" i="10"/>
  <c r="J6909" i="10" s="1"/>
  <c r="I6908" i="10"/>
  <c r="J6908" i="10" s="1"/>
  <c r="I6907" i="10"/>
  <c r="J6907" i="10" s="1"/>
  <c r="I6906" i="10"/>
  <c r="J6906" i="10" s="1"/>
  <c r="I6905" i="10"/>
  <c r="J6905" i="10" s="1"/>
  <c r="I6904" i="10"/>
  <c r="J6904" i="10" s="1"/>
  <c r="I6903" i="10"/>
  <c r="J6903" i="10" s="1"/>
  <c r="I6902" i="10"/>
  <c r="J6902" i="10" s="1"/>
  <c r="I6901" i="10"/>
  <c r="J6901" i="10" s="1"/>
  <c r="I6900" i="10"/>
  <c r="J6900" i="10" s="1"/>
  <c r="I6899" i="10"/>
  <c r="J6899" i="10" s="1"/>
  <c r="I6898" i="10"/>
  <c r="I6897" i="10"/>
  <c r="J6897" i="10" s="1"/>
  <c r="I6896" i="10"/>
  <c r="J6896" i="10" s="1"/>
  <c r="I6895" i="10"/>
  <c r="J6895" i="10" s="1"/>
  <c r="I6894" i="10"/>
  <c r="J6894" i="10" s="1"/>
  <c r="I6893" i="10"/>
  <c r="J6893" i="10" s="1"/>
  <c r="I6892" i="10"/>
  <c r="J6892" i="10" s="1"/>
  <c r="I6891" i="10"/>
  <c r="J6891" i="10" s="1"/>
  <c r="I6890" i="10"/>
  <c r="J6890" i="10" s="1"/>
  <c r="I6889" i="10"/>
  <c r="J6889" i="10" s="1"/>
  <c r="I6888" i="10"/>
  <c r="J6888" i="10" s="1"/>
  <c r="I6887" i="10"/>
  <c r="J6887" i="10" s="1"/>
  <c r="I6886" i="10"/>
  <c r="I6885" i="10"/>
  <c r="J6885" i="10" s="1"/>
  <c r="I6884" i="10"/>
  <c r="J6884" i="10" s="1"/>
  <c r="I6883" i="10"/>
  <c r="J6883" i="10" s="1"/>
  <c r="I6882" i="10"/>
  <c r="J6882" i="10" s="1"/>
  <c r="I6875" i="10"/>
  <c r="J6875" i="10" s="1"/>
  <c r="I6873" i="10"/>
  <c r="J6873" i="10" s="1"/>
  <c r="I6872" i="10"/>
  <c r="J6872" i="10" s="1"/>
  <c r="I6870" i="10"/>
  <c r="J6870" i="10" s="1"/>
  <c r="I6869" i="10"/>
  <c r="J6869" i="10" s="1"/>
  <c r="I6868" i="10"/>
  <c r="J6868" i="10" s="1"/>
  <c r="I6867" i="10"/>
  <c r="J6867" i="10" s="1"/>
  <c r="I6866" i="10"/>
  <c r="I6865" i="10"/>
  <c r="J6865" i="10" s="1"/>
  <c r="I6864" i="10"/>
  <c r="J6864" i="10" s="1"/>
  <c r="I6863" i="10"/>
  <c r="J6863" i="10" s="1"/>
  <c r="I6862" i="10"/>
  <c r="J6862" i="10" s="1"/>
  <c r="I6861" i="10"/>
  <c r="J6861" i="10" s="1"/>
  <c r="I6860" i="10"/>
  <c r="I6859" i="10"/>
  <c r="J6859" i="10" s="1"/>
  <c r="I6858" i="10"/>
  <c r="J6858" i="10" s="1"/>
  <c r="I6857" i="10"/>
  <c r="J6857" i="10" s="1"/>
  <c r="I6856" i="10"/>
  <c r="J6856" i="10" s="1"/>
  <c r="I6855" i="10"/>
  <c r="J6855" i="10" s="1"/>
  <c r="I6854" i="10"/>
  <c r="I6853" i="10"/>
  <c r="J6853" i="10" s="1"/>
  <c r="I6852" i="10"/>
  <c r="J6852" i="10" s="1"/>
  <c r="I6851" i="10"/>
  <c r="J6851" i="10" s="1"/>
  <c r="I6850" i="10"/>
  <c r="J6850" i="10" s="1"/>
  <c r="I6849" i="10"/>
  <c r="J6849" i="10" s="1"/>
  <c r="I6848" i="10"/>
  <c r="J6848" i="10" s="1"/>
  <c r="I6847" i="10"/>
  <c r="J6847" i="10" s="1"/>
  <c r="I6846" i="10"/>
  <c r="J6846" i="10" s="1"/>
  <c r="I6845" i="10"/>
  <c r="J6845" i="10" s="1"/>
  <c r="I6844" i="10"/>
  <c r="J6844" i="10" s="1"/>
  <c r="I6843" i="10"/>
  <c r="J6843" i="10" s="1"/>
  <c r="I6842" i="10"/>
  <c r="I6841" i="10"/>
  <c r="J6841" i="10" s="1"/>
  <c r="I6840" i="10"/>
  <c r="J6840" i="10" s="1"/>
  <c r="I6839" i="10"/>
  <c r="J6839" i="10" s="1"/>
  <c r="I6838" i="10"/>
  <c r="J6838" i="10" s="1"/>
  <c r="I6837" i="10"/>
  <c r="J6837" i="10" s="1"/>
  <c r="I6836" i="10"/>
  <c r="J6836" i="10" s="1"/>
  <c r="I6835" i="10"/>
  <c r="J6835" i="10" s="1"/>
  <c r="I6834" i="10"/>
  <c r="J6834" i="10" s="1"/>
  <c r="I6833" i="10"/>
  <c r="J6833" i="10" s="1"/>
  <c r="I6832" i="10"/>
  <c r="J6832" i="10" s="1"/>
  <c r="I6831" i="10"/>
  <c r="J6831" i="10" s="1"/>
  <c r="I6830" i="10"/>
  <c r="I6829" i="10"/>
  <c r="J6829" i="10" s="1"/>
  <c r="I6828" i="10"/>
  <c r="J6828" i="10" s="1"/>
  <c r="I6827" i="10"/>
  <c r="J6827" i="10" s="1"/>
  <c r="I6826" i="10"/>
  <c r="J6826" i="10" s="1"/>
  <c r="I6825" i="10"/>
  <c r="J6825" i="10" s="1"/>
  <c r="I6824" i="10"/>
  <c r="J6824" i="10" s="1"/>
  <c r="I6823" i="10"/>
  <c r="J6823" i="10" s="1"/>
  <c r="I6822" i="10"/>
  <c r="J6822" i="10" s="1"/>
  <c r="I6821" i="10"/>
  <c r="J6821" i="10" s="1"/>
  <c r="I6820" i="10"/>
  <c r="J6820" i="10" s="1"/>
  <c r="I6819" i="10"/>
  <c r="J6819" i="10" s="1"/>
  <c r="I6818" i="10"/>
  <c r="I6817" i="10"/>
  <c r="J6817" i="10" s="1"/>
  <c r="I6816" i="10"/>
  <c r="J6816" i="10" s="1"/>
  <c r="I6815" i="10"/>
  <c r="J6815" i="10" s="1"/>
  <c r="I6814" i="10"/>
  <c r="J6814" i="10" s="1"/>
  <c r="I6813" i="10"/>
  <c r="J6813" i="10" s="1"/>
  <c r="I6812" i="10"/>
  <c r="J6812" i="10" s="1"/>
  <c r="I6811" i="10"/>
  <c r="J6811" i="10" s="1"/>
  <c r="I6810" i="10"/>
  <c r="J6810" i="10" s="1"/>
  <c r="I6809" i="10"/>
  <c r="J6809" i="10" s="1"/>
  <c r="I6808" i="10"/>
  <c r="J6808" i="10" s="1"/>
  <c r="I6807" i="10"/>
  <c r="J6807" i="10" s="1"/>
  <c r="I6806" i="10"/>
  <c r="I6805" i="10"/>
  <c r="J6805" i="10" s="1"/>
  <c r="I6804" i="10"/>
  <c r="J6804" i="10" s="1"/>
  <c r="I6803" i="10"/>
  <c r="J6803" i="10" s="1"/>
  <c r="I6802" i="10"/>
  <c r="J6802" i="10" s="1"/>
  <c r="I6801" i="10"/>
  <c r="J6801" i="10" s="1"/>
  <c r="I6800" i="10"/>
  <c r="J6800" i="10" s="1"/>
  <c r="I6799" i="10"/>
  <c r="J6799" i="10" s="1"/>
  <c r="I6798" i="10"/>
  <c r="J6798" i="10" s="1"/>
  <c r="I6797" i="10"/>
  <c r="J6797" i="10" s="1"/>
  <c r="I6796" i="10"/>
  <c r="J6796" i="10" s="1"/>
  <c r="I6795" i="10"/>
  <c r="J6795" i="10" s="1"/>
  <c r="I6794" i="10"/>
  <c r="I6793" i="10"/>
  <c r="J6793" i="10" s="1"/>
  <c r="I6792" i="10"/>
  <c r="J6792" i="10" s="1"/>
  <c r="I6791" i="10"/>
  <c r="J6791" i="10" s="1"/>
  <c r="I6790" i="10"/>
  <c r="J6790" i="10" s="1"/>
  <c r="I6789" i="10"/>
  <c r="J6789" i="10" s="1"/>
  <c r="I6788" i="10"/>
  <c r="I6787" i="10"/>
  <c r="J6787" i="10" s="1"/>
  <c r="I6786" i="10"/>
  <c r="J6786" i="10" s="1"/>
  <c r="I6785" i="10"/>
  <c r="J6785" i="10" s="1"/>
  <c r="I6784" i="10"/>
  <c r="J6784" i="10" s="1"/>
  <c r="I6783" i="10"/>
  <c r="J6783" i="10" s="1"/>
  <c r="I6782" i="10"/>
  <c r="I6781" i="10"/>
  <c r="J6781" i="10" s="1"/>
  <c r="I6780" i="10"/>
  <c r="J6780" i="10" s="1"/>
  <c r="I6779" i="10"/>
  <c r="J6779" i="10" s="1"/>
  <c r="I6778" i="10"/>
  <c r="J6778" i="10" s="1"/>
  <c r="I6777" i="10"/>
  <c r="J6777" i="10" s="1"/>
  <c r="I6776" i="10"/>
  <c r="J6776" i="10" s="1"/>
  <c r="I6775" i="10"/>
  <c r="J6775" i="10" s="1"/>
  <c r="I6774" i="10"/>
  <c r="J6774" i="10" s="1"/>
  <c r="I6773" i="10"/>
  <c r="J6773" i="10" s="1"/>
  <c r="I6772" i="10"/>
  <c r="J6772" i="10" s="1"/>
  <c r="I6771" i="10"/>
  <c r="J6771" i="10" s="1"/>
  <c r="I6770" i="10"/>
  <c r="I6769" i="10"/>
  <c r="J6769" i="10" s="1"/>
  <c r="I6768" i="10"/>
  <c r="J6768" i="10" s="1"/>
  <c r="I6767" i="10"/>
  <c r="J6767" i="10" s="1"/>
  <c r="I6766" i="10"/>
  <c r="J6766" i="10" s="1"/>
  <c r="I6765" i="10"/>
  <c r="J6765" i="10" s="1"/>
  <c r="I6764" i="10"/>
  <c r="J6764" i="10" s="1"/>
  <c r="I6763" i="10"/>
  <c r="J6763" i="10" s="1"/>
  <c r="I6762" i="10"/>
  <c r="J6762" i="10" s="1"/>
  <c r="I6761" i="10"/>
  <c r="J6761" i="10" s="1"/>
  <c r="I6760" i="10"/>
  <c r="J6760" i="10" s="1"/>
  <c r="I6759" i="10"/>
  <c r="J6759" i="10" s="1"/>
  <c r="I6758" i="10"/>
  <c r="I6757" i="10"/>
  <c r="J6757" i="10" s="1"/>
  <c r="I6756" i="10"/>
  <c r="J6756" i="10" s="1"/>
  <c r="I6755" i="10"/>
  <c r="J6755" i="10" s="1"/>
  <c r="I6754" i="10"/>
  <c r="J6754" i="10" s="1"/>
  <c r="I6753" i="10"/>
  <c r="J6753" i="10" s="1"/>
  <c r="I6752" i="10"/>
  <c r="J6752" i="10" s="1"/>
  <c r="I6751" i="10"/>
  <c r="J6751" i="10" s="1"/>
  <c r="I6750" i="10"/>
  <c r="J6750" i="10" s="1"/>
  <c r="I6749" i="10"/>
  <c r="J6749" i="10" s="1"/>
  <c r="I6748" i="10"/>
  <c r="J6748" i="10" s="1"/>
  <c r="I6747" i="10"/>
  <c r="J6747" i="10" s="1"/>
  <c r="I6746" i="10"/>
  <c r="I6745" i="10"/>
  <c r="J6745" i="10" s="1"/>
  <c r="I6744" i="10"/>
  <c r="J6744" i="10" s="1"/>
  <c r="I6743" i="10"/>
  <c r="J6743" i="10" s="1"/>
  <c r="I6742" i="10"/>
  <c r="J6742" i="10" s="1"/>
  <c r="I6741" i="10"/>
  <c r="J6741" i="10" s="1"/>
  <c r="I6740" i="10"/>
  <c r="J6740" i="10" s="1"/>
  <c r="I6739" i="10"/>
  <c r="J6739" i="10" s="1"/>
  <c r="I6738" i="10"/>
  <c r="J6738" i="10" s="1"/>
  <c r="I6737" i="10"/>
  <c r="J6737" i="10" s="1"/>
  <c r="I6736" i="10"/>
  <c r="J6736" i="10" s="1"/>
  <c r="I6735" i="10"/>
  <c r="J6735" i="10" s="1"/>
  <c r="I6734" i="10"/>
  <c r="I6733" i="10"/>
  <c r="J6733" i="10" s="1"/>
  <c r="I6732" i="10"/>
  <c r="J6732" i="10" s="1"/>
  <c r="I6731" i="10"/>
  <c r="J6731" i="10" s="1"/>
  <c r="I6730" i="10"/>
  <c r="J6730" i="10" s="1"/>
  <c r="I6729" i="10"/>
  <c r="J6729" i="10" s="1"/>
  <c r="I6728" i="10"/>
  <c r="J6728" i="10" s="1"/>
  <c r="I6727" i="10"/>
  <c r="J6727" i="10" s="1"/>
  <c r="I6726" i="10"/>
  <c r="J6726" i="10" s="1"/>
  <c r="I6725" i="10"/>
  <c r="J6725" i="10" s="1"/>
  <c r="I6724" i="10"/>
  <c r="J6724" i="10" s="1"/>
  <c r="I6723" i="10"/>
  <c r="J6723" i="10" s="1"/>
  <c r="I6722" i="10"/>
  <c r="I6721" i="10"/>
  <c r="J6721" i="10" s="1"/>
  <c r="I6720" i="10"/>
  <c r="J6720" i="10" s="1"/>
  <c r="I6719" i="10"/>
  <c r="J6719" i="10" s="1"/>
  <c r="I6718" i="10"/>
  <c r="J6718" i="10" s="1"/>
  <c r="I6717" i="10"/>
  <c r="J6717" i="10" s="1"/>
  <c r="I6716" i="10"/>
  <c r="I6715" i="10"/>
  <c r="J6715" i="10" s="1"/>
  <c r="I6714" i="10"/>
  <c r="J6714" i="10" s="1"/>
  <c r="I6713" i="10"/>
  <c r="J6713" i="10" s="1"/>
  <c r="I6712" i="10"/>
  <c r="J6712" i="10" s="1"/>
  <c r="I6711" i="10"/>
  <c r="J6711" i="10" s="1"/>
  <c r="I6710" i="10"/>
  <c r="I6709" i="10"/>
  <c r="J6709" i="10" s="1"/>
  <c r="I6708" i="10"/>
  <c r="J6708" i="10" s="1"/>
  <c r="I6707" i="10"/>
  <c r="J6707" i="10" s="1"/>
  <c r="I6706" i="10"/>
  <c r="J6706" i="10" s="1"/>
  <c r="I6705" i="10"/>
  <c r="J6705" i="10" s="1"/>
  <c r="I6704" i="10"/>
  <c r="J6704" i="10" s="1"/>
  <c r="I6703" i="10"/>
  <c r="J6703" i="10" s="1"/>
  <c r="I6702" i="10"/>
  <c r="J6702" i="10" s="1"/>
  <c r="I6701" i="10"/>
  <c r="J6701" i="10" s="1"/>
  <c r="I6700" i="10"/>
  <c r="J6700" i="10" s="1"/>
  <c r="I6699" i="10"/>
  <c r="J6699" i="10" s="1"/>
  <c r="I6698" i="10"/>
  <c r="I6697" i="10"/>
  <c r="J6697" i="10" s="1"/>
  <c r="I6696" i="10"/>
  <c r="J6696" i="10" s="1"/>
  <c r="I6695" i="10"/>
  <c r="J6695" i="10" s="1"/>
  <c r="I6694" i="10"/>
  <c r="J6694" i="10" s="1"/>
  <c r="I6693" i="10"/>
  <c r="J6693" i="10" s="1"/>
  <c r="I6692" i="10"/>
  <c r="J6692" i="10" s="1"/>
  <c r="I6691" i="10"/>
  <c r="J6691" i="10" s="1"/>
  <c r="I6690" i="10"/>
  <c r="J6690" i="10" s="1"/>
  <c r="I6689" i="10"/>
  <c r="J6689" i="10" s="1"/>
  <c r="I6688" i="10"/>
  <c r="J6688" i="10" s="1"/>
  <c r="I6687" i="10"/>
  <c r="J6687" i="10" s="1"/>
  <c r="I6686" i="10"/>
  <c r="I6685" i="10"/>
  <c r="J6685" i="10" s="1"/>
  <c r="I6684" i="10"/>
  <c r="J6684" i="10" s="1"/>
  <c r="I6683" i="10"/>
  <c r="J6683" i="10" s="1"/>
  <c r="I6682" i="10"/>
  <c r="J6682" i="10" s="1"/>
  <c r="I6681" i="10"/>
  <c r="J6681" i="10" s="1"/>
  <c r="I6680" i="10"/>
  <c r="J6680" i="10" s="1"/>
  <c r="I6679" i="10"/>
  <c r="J6679" i="10" s="1"/>
  <c r="I6678" i="10"/>
  <c r="J6678" i="10" s="1"/>
  <c r="I6677" i="10"/>
  <c r="J6677" i="10" s="1"/>
  <c r="I6676" i="10"/>
  <c r="J6676" i="10" s="1"/>
  <c r="I6675" i="10"/>
  <c r="I6674" i="10"/>
  <c r="I6673" i="10"/>
  <c r="J6673" i="10" s="1"/>
  <c r="I6672" i="10"/>
  <c r="J6672" i="10" s="1"/>
  <c r="I6671" i="10"/>
  <c r="J6671" i="10" s="1"/>
  <c r="I6670" i="10"/>
  <c r="J6670" i="10" s="1"/>
  <c r="I6669" i="10"/>
  <c r="J6669" i="10" s="1"/>
  <c r="I6668" i="10"/>
  <c r="J6668" i="10" s="1"/>
  <c r="I6667" i="10"/>
  <c r="J6667" i="10" s="1"/>
  <c r="I6666" i="10"/>
  <c r="J6666" i="10" s="1"/>
  <c r="I6665" i="10"/>
  <c r="J6665" i="10" s="1"/>
  <c r="I6664" i="10"/>
  <c r="J6664" i="10" s="1"/>
  <c r="I6663" i="10"/>
  <c r="J6663" i="10" s="1"/>
  <c r="I6662" i="10"/>
  <c r="I6661" i="10"/>
  <c r="J6661" i="10" s="1"/>
  <c r="I6660" i="10"/>
  <c r="J6660" i="10" s="1"/>
  <c r="I6659" i="10"/>
  <c r="J6659" i="10" s="1"/>
  <c r="I6658" i="10"/>
  <c r="J6658" i="10" s="1"/>
  <c r="I6657" i="10"/>
  <c r="J6657" i="10" s="1"/>
  <c r="I6656" i="10"/>
  <c r="J6656" i="10" s="1"/>
  <c r="I6655" i="10"/>
  <c r="J6655" i="10" s="1"/>
  <c r="I6654" i="10"/>
  <c r="J6654" i="10" s="1"/>
  <c r="I6653" i="10"/>
  <c r="J6653" i="10" s="1"/>
  <c r="I6652" i="10"/>
  <c r="J6652" i="10" s="1"/>
  <c r="I6651" i="10"/>
  <c r="J6651" i="10" s="1"/>
  <c r="I6650" i="10"/>
  <c r="I6649" i="10"/>
  <c r="J6649" i="10" s="1"/>
  <c r="I6648" i="10"/>
  <c r="J6648" i="10" s="1"/>
  <c r="I6647" i="10"/>
  <c r="J6647" i="10" s="1"/>
  <c r="I6646" i="10"/>
  <c r="J6646" i="10" s="1"/>
  <c r="I6645" i="10"/>
  <c r="J6645" i="10" s="1"/>
  <c r="I6644" i="10"/>
  <c r="J6644" i="10" s="1"/>
  <c r="I6643" i="10"/>
  <c r="J6643" i="10" s="1"/>
  <c r="I6642" i="10"/>
  <c r="J6642" i="10" s="1"/>
  <c r="I6641" i="10"/>
  <c r="J6641" i="10" s="1"/>
  <c r="I6640" i="10"/>
  <c r="J6640" i="10" s="1"/>
  <c r="I6639" i="10"/>
  <c r="J6639" i="10" s="1"/>
  <c r="I6638" i="10"/>
  <c r="I6637" i="10"/>
  <c r="J6637" i="10" s="1"/>
  <c r="I6636" i="10"/>
  <c r="J6636" i="10" s="1"/>
  <c r="I6635" i="10"/>
  <c r="J6635" i="10" s="1"/>
  <c r="I6634" i="10"/>
  <c r="J6634" i="10" s="1"/>
  <c r="I6633" i="10"/>
  <c r="J6633" i="10" s="1"/>
  <c r="I6632" i="10"/>
  <c r="J6632" i="10" s="1"/>
  <c r="I6631" i="10"/>
  <c r="J6631" i="10" s="1"/>
  <c r="I6630" i="10"/>
  <c r="J6630" i="10" s="1"/>
  <c r="I6629" i="10"/>
  <c r="J6629" i="10" s="1"/>
  <c r="I6628" i="10"/>
  <c r="J6628" i="10" s="1"/>
  <c r="I6627" i="10"/>
  <c r="J6627" i="10" s="1"/>
  <c r="I6626" i="10"/>
  <c r="I6625" i="10"/>
  <c r="J6625" i="10" s="1"/>
  <c r="I6624" i="10"/>
  <c r="J6624" i="10" s="1"/>
  <c r="I6623" i="10"/>
  <c r="J6623" i="10" s="1"/>
  <c r="I6622" i="10"/>
  <c r="J6622" i="10" s="1"/>
  <c r="I6621" i="10"/>
  <c r="J6621" i="10" s="1"/>
  <c r="I6620" i="10"/>
  <c r="J6620" i="10" s="1"/>
  <c r="I6619" i="10"/>
  <c r="J6619" i="10" s="1"/>
  <c r="I6618" i="10"/>
  <c r="J6618" i="10" s="1"/>
  <c r="I6617" i="10"/>
  <c r="J6617" i="10" s="1"/>
  <c r="I6616" i="10"/>
  <c r="J6616" i="10" s="1"/>
  <c r="I6615" i="10"/>
  <c r="J6615" i="10" s="1"/>
  <c r="I6614" i="10"/>
  <c r="I6613" i="10"/>
  <c r="J6613" i="10" s="1"/>
  <c r="I6612" i="10"/>
  <c r="J6612" i="10" s="1"/>
  <c r="I6611" i="10"/>
  <c r="J6611" i="10" s="1"/>
  <c r="I6610" i="10"/>
  <c r="J6610" i="10" s="1"/>
  <c r="I6609" i="10"/>
  <c r="J6609" i="10" s="1"/>
  <c r="I6608" i="10"/>
  <c r="J6608" i="10" s="1"/>
  <c r="I6607" i="10"/>
  <c r="J6607" i="10" s="1"/>
  <c r="I6606" i="10"/>
  <c r="J6606" i="10" s="1"/>
  <c r="I6605" i="10"/>
  <c r="J6605" i="10" s="1"/>
  <c r="I6604" i="10"/>
  <c r="J6604" i="10" s="1"/>
  <c r="I6603" i="10"/>
  <c r="J6603" i="10" s="1"/>
  <c r="I6602" i="10"/>
  <c r="I6601" i="10"/>
  <c r="J6601" i="10" s="1"/>
  <c r="I6600" i="10"/>
  <c r="J6600" i="10" s="1"/>
  <c r="I6599" i="10"/>
  <c r="J6599" i="10" s="1"/>
  <c r="I6598" i="10"/>
  <c r="J6598" i="10" s="1"/>
  <c r="I6597" i="10"/>
  <c r="J6597" i="10" s="1"/>
  <c r="I6596" i="10"/>
  <c r="J6596" i="10" s="1"/>
  <c r="I6595" i="10"/>
  <c r="J6595" i="10" s="1"/>
  <c r="I6594" i="10"/>
  <c r="J6594" i="10" s="1"/>
  <c r="I6593" i="10"/>
  <c r="J6593" i="10" s="1"/>
  <c r="I6592" i="10"/>
  <c r="J6592" i="10" s="1"/>
  <c r="I6591" i="10"/>
  <c r="J6591" i="10" s="1"/>
  <c r="I6590" i="10"/>
  <c r="I6589" i="10"/>
  <c r="J6589" i="10" s="1"/>
  <c r="I6588" i="10"/>
  <c r="J6588" i="10" s="1"/>
  <c r="I6587" i="10"/>
  <c r="J6587" i="10" s="1"/>
  <c r="I6586" i="10"/>
  <c r="J6586" i="10" s="1"/>
  <c r="I6585" i="10"/>
  <c r="J6585" i="10" s="1"/>
  <c r="I6584" i="10"/>
  <c r="J6584" i="10" s="1"/>
  <c r="I6583" i="10"/>
  <c r="J6583" i="10" s="1"/>
  <c r="I6582" i="10"/>
  <c r="J6582" i="10" s="1"/>
  <c r="I6581" i="10"/>
  <c r="J6581" i="10" s="1"/>
  <c r="I6580" i="10"/>
  <c r="J6580" i="10" s="1"/>
  <c r="I6579" i="10"/>
  <c r="J6579" i="10" s="1"/>
  <c r="I6578" i="10"/>
  <c r="I6577" i="10"/>
  <c r="J6577" i="10" s="1"/>
  <c r="I6576" i="10"/>
  <c r="J6576" i="10" s="1"/>
  <c r="I6575" i="10"/>
  <c r="J6575" i="10" s="1"/>
  <c r="I6574" i="10"/>
  <c r="J6574" i="10" s="1"/>
  <c r="I6573" i="10"/>
  <c r="J6573" i="10" s="1"/>
  <c r="I6572" i="10"/>
  <c r="J6572" i="10" s="1"/>
  <c r="I6571" i="10"/>
  <c r="J6571" i="10" s="1"/>
  <c r="I6570" i="10"/>
  <c r="J6570" i="10" s="1"/>
  <c r="I6569" i="10"/>
  <c r="J6569" i="10" s="1"/>
  <c r="I6568" i="10"/>
  <c r="J6568" i="10" s="1"/>
  <c r="I6567" i="10"/>
  <c r="J6567" i="10" s="1"/>
  <c r="I6566" i="10"/>
  <c r="I6565" i="10"/>
  <c r="J6565" i="10" s="1"/>
  <c r="I6564" i="10"/>
  <c r="J6564" i="10" s="1"/>
  <c r="I6563" i="10"/>
  <c r="J6563" i="10" s="1"/>
  <c r="I6562" i="10"/>
  <c r="J6562" i="10" s="1"/>
  <c r="I6561" i="10"/>
  <c r="J6561" i="10" s="1"/>
  <c r="I6560" i="10"/>
  <c r="J6560" i="10" s="1"/>
  <c r="I6559" i="10"/>
  <c r="J6559" i="10" s="1"/>
  <c r="I6558" i="10"/>
  <c r="J6558" i="10" s="1"/>
  <c r="I6557" i="10"/>
  <c r="J6557" i="10" s="1"/>
  <c r="I6556" i="10"/>
  <c r="J6556" i="10" s="1"/>
  <c r="I6555" i="10"/>
  <c r="J6555" i="10" s="1"/>
  <c r="I6554" i="10"/>
  <c r="I6553" i="10"/>
  <c r="J6553" i="10" s="1"/>
  <c r="I6552" i="10"/>
  <c r="J6552" i="10" s="1"/>
  <c r="I6551" i="10"/>
  <c r="J6551" i="10" s="1"/>
  <c r="I6550" i="10"/>
  <c r="J6550" i="10" s="1"/>
  <c r="I6549" i="10"/>
  <c r="J6549" i="10" s="1"/>
  <c r="I6548" i="10"/>
  <c r="J6548" i="10" s="1"/>
  <c r="I6547" i="10"/>
  <c r="J6547" i="10" s="1"/>
  <c r="I6546" i="10"/>
  <c r="J6546" i="10" s="1"/>
  <c r="I6545" i="10"/>
  <c r="J6545" i="10" s="1"/>
  <c r="I6544" i="10"/>
  <c r="J6544" i="10" s="1"/>
  <c r="I6543" i="10"/>
  <c r="J6543" i="10" s="1"/>
  <c r="I6542" i="10"/>
  <c r="I6541" i="10"/>
  <c r="J6541" i="10" s="1"/>
  <c r="I6540" i="10"/>
  <c r="J6540" i="10" s="1"/>
  <c r="I6539" i="10"/>
  <c r="J6539" i="10" s="1"/>
  <c r="I6538" i="10"/>
  <c r="J6538" i="10" s="1"/>
  <c r="I6537" i="10"/>
  <c r="J6537" i="10" s="1"/>
  <c r="I6536" i="10"/>
  <c r="J6536" i="10" s="1"/>
  <c r="I6535" i="10"/>
  <c r="J6535" i="10" s="1"/>
  <c r="I6534" i="10"/>
  <c r="J6534" i="10" s="1"/>
  <c r="I6533" i="10"/>
  <c r="J6533" i="10" s="1"/>
  <c r="I6532" i="10"/>
  <c r="J6532" i="10" s="1"/>
  <c r="I6531" i="10"/>
  <c r="J6531" i="10" s="1"/>
  <c r="I6530" i="10"/>
  <c r="I6529" i="10"/>
  <c r="J6529" i="10" s="1"/>
  <c r="I6528" i="10"/>
  <c r="J6528" i="10" s="1"/>
  <c r="I6527" i="10"/>
  <c r="J6527" i="10" s="1"/>
  <c r="I6526" i="10"/>
  <c r="J6526" i="10" s="1"/>
  <c r="I6525" i="10"/>
  <c r="J6525" i="10" s="1"/>
  <c r="I6524" i="10"/>
  <c r="J6524" i="10" s="1"/>
  <c r="I6523" i="10"/>
  <c r="J6523" i="10" s="1"/>
  <c r="I6522" i="10"/>
  <c r="J6522" i="10" s="1"/>
  <c r="I6521" i="10"/>
  <c r="J6521" i="10" s="1"/>
  <c r="I6520" i="10"/>
  <c r="J6520" i="10" s="1"/>
  <c r="I6519" i="10"/>
  <c r="J6519" i="10" s="1"/>
  <c r="I6518" i="10"/>
  <c r="I6517" i="10"/>
  <c r="J6517" i="10" s="1"/>
  <c r="I6516" i="10"/>
  <c r="J6516" i="10" s="1"/>
  <c r="I6515" i="10"/>
  <c r="J6515" i="10" s="1"/>
  <c r="I6514" i="10"/>
  <c r="J6514" i="10" s="1"/>
  <c r="I6513" i="10"/>
  <c r="J6513" i="10" s="1"/>
  <c r="I6512" i="10"/>
  <c r="J6512" i="10" s="1"/>
  <c r="I6511" i="10"/>
  <c r="J6511" i="10" s="1"/>
  <c r="I6510" i="10"/>
  <c r="J6510" i="10" s="1"/>
  <c r="I6509" i="10"/>
  <c r="J6509" i="10" s="1"/>
  <c r="I6508" i="10"/>
  <c r="J6508" i="10" s="1"/>
  <c r="I6507" i="10"/>
  <c r="J6507" i="10" s="1"/>
  <c r="I6506" i="10"/>
  <c r="I6505" i="10"/>
  <c r="J6505" i="10" s="1"/>
  <c r="I6504" i="10"/>
  <c r="J6504" i="10" s="1"/>
  <c r="I6503" i="10"/>
  <c r="J6503" i="10" s="1"/>
  <c r="I6502" i="10"/>
  <c r="J6502" i="10" s="1"/>
  <c r="I6501" i="10"/>
  <c r="J6501" i="10" s="1"/>
  <c r="I6500" i="10"/>
  <c r="J6500" i="10" s="1"/>
  <c r="I6499" i="10"/>
  <c r="J6499" i="10" s="1"/>
  <c r="I6498" i="10"/>
  <c r="J6498" i="10" s="1"/>
  <c r="I6497" i="10"/>
  <c r="J6497" i="10" s="1"/>
  <c r="I6496" i="10"/>
  <c r="J6496" i="10" s="1"/>
  <c r="I6495" i="10"/>
  <c r="J6495" i="10" s="1"/>
  <c r="I6494" i="10"/>
  <c r="I6493" i="10"/>
  <c r="J6493" i="10" s="1"/>
  <c r="I6492" i="10"/>
  <c r="J6492" i="10" s="1"/>
  <c r="I6491" i="10"/>
  <c r="J6491" i="10" s="1"/>
  <c r="I6490" i="10"/>
  <c r="J6490" i="10" s="1"/>
  <c r="I6489" i="10"/>
  <c r="J6489" i="10" s="1"/>
  <c r="I6488" i="10"/>
  <c r="J6488" i="10" s="1"/>
  <c r="I6487" i="10"/>
  <c r="J6487" i="10" s="1"/>
  <c r="I6486" i="10"/>
  <c r="J6486" i="10" s="1"/>
  <c r="I6485" i="10"/>
  <c r="J6485" i="10" s="1"/>
  <c r="I6484" i="10"/>
  <c r="J6484" i="10" s="1"/>
  <c r="I6483" i="10"/>
  <c r="J6483" i="10" s="1"/>
  <c r="I6482" i="10"/>
  <c r="I6481" i="10"/>
  <c r="J6481" i="10" s="1"/>
  <c r="I6480" i="10"/>
  <c r="J6480" i="10" s="1"/>
  <c r="I6479" i="10"/>
  <c r="J6479" i="10" s="1"/>
  <c r="I6478" i="10"/>
  <c r="J6478" i="10" s="1"/>
  <c r="I6477" i="10"/>
  <c r="J6477" i="10" s="1"/>
  <c r="I6476" i="10"/>
  <c r="J6476" i="10" s="1"/>
  <c r="I6475" i="10"/>
  <c r="J6475" i="10" s="1"/>
  <c r="I6474" i="10"/>
  <c r="J6474" i="10" s="1"/>
  <c r="I6473" i="10"/>
  <c r="J6473" i="10" s="1"/>
  <c r="I6472" i="10"/>
  <c r="J6472" i="10" s="1"/>
  <c r="I6471" i="10"/>
  <c r="J6471" i="10" s="1"/>
  <c r="I6470" i="10"/>
  <c r="I6469" i="10"/>
  <c r="J6469" i="10" s="1"/>
  <c r="I6468" i="10"/>
  <c r="J6468" i="10" s="1"/>
  <c r="I6467" i="10"/>
  <c r="J6467" i="10" s="1"/>
  <c r="I6466" i="10"/>
  <c r="J6466" i="10" s="1"/>
  <c r="I6465" i="10"/>
  <c r="J6465" i="10" s="1"/>
  <c r="I6464" i="10"/>
  <c r="J6464" i="10" s="1"/>
  <c r="I6463" i="10"/>
  <c r="J6463" i="10" s="1"/>
  <c r="I6462" i="10"/>
  <c r="J6462" i="10" s="1"/>
  <c r="I6461" i="10"/>
  <c r="J6461" i="10" s="1"/>
  <c r="I6460" i="10"/>
  <c r="J6460" i="10" s="1"/>
  <c r="I6459" i="10"/>
  <c r="J6459" i="10" s="1"/>
  <c r="I6458" i="10"/>
  <c r="I6457" i="10"/>
  <c r="J6457" i="10" s="1"/>
  <c r="I6456" i="10"/>
  <c r="J6456" i="10" s="1"/>
  <c r="I6455" i="10"/>
  <c r="J6455" i="10" s="1"/>
  <c r="I6454" i="10"/>
  <c r="J6454" i="10" s="1"/>
  <c r="I6453" i="10"/>
  <c r="J6453" i="10" s="1"/>
  <c r="I6452" i="10"/>
  <c r="J6452" i="10" s="1"/>
  <c r="I6451" i="10"/>
  <c r="J6451" i="10" s="1"/>
  <c r="I6450" i="10"/>
  <c r="J6450" i="10" s="1"/>
  <c r="I6449" i="10"/>
  <c r="J6449" i="10" s="1"/>
  <c r="I6448" i="10"/>
  <c r="J6448" i="10" s="1"/>
  <c r="I6447" i="10"/>
  <c r="J6447" i="10" s="1"/>
  <c r="I6446" i="10"/>
  <c r="I6445" i="10"/>
  <c r="J6445" i="10" s="1"/>
  <c r="I6444" i="10"/>
  <c r="J6444" i="10" s="1"/>
  <c r="I6443" i="10"/>
  <c r="J6443" i="10" s="1"/>
  <c r="I6442" i="10"/>
  <c r="J6442" i="10" s="1"/>
  <c r="I6441" i="10"/>
  <c r="J6441" i="10" s="1"/>
  <c r="I6440" i="10"/>
  <c r="J6440" i="10" s="1"/>
  <c r="I6439" i="10"/>
  <c r="J6439" i="10" s="1"/>
  <c r="I6438" i="10"/>
  <c r="J6438" i="10" s="1"/>
  <c r="I6437" i="10"/>
  <c r="J6437" i="10" s="1"/>
  <c r="I6436" i="10"/>
  <c r="J6436" i="10" s="1"/>
  <c r="I6435" i="10"/>
  <c r="J6435" i="10" s="1"/>
  <c r="I6434" i="10"/>
  <c r="I6433" i="10"/>
  <c r="J6433" i="10" s="1"/>
  <c r="I6432" i="10"/>
  <c r="J6432" i="10" s="1"/>
  <c r="I6431" i="10"/>
  <c r="J6431" i="10" s="1"/>
  <c r="I6430" i="10"/>
  <c r="J6430" i="10" s="1"/>
  <c r="I6429" i="10"/>
  <c r="J6429" i="10" s="1"/>
  <c r="I6428" i="10"/>
  <c r="J6428" i="10" s="1"/>
  <c r="I6427" i="10"/>
  <c r="J6427" i="10" s="1"/>
  <c r="I6426" i="10"/>
  <c r="J6426" i="10" s="1"/>
  <c r="I6425" i="10"/>
  <c r="J6425" i="10" s="1"/>
  <c r="I6424" i="10"/>
  <c r="J6424" i="10" s="1"/>
  <c r="I6423" i="10"/>
  <c r="J6423" i="10" s="1"/>
  <c r="I6422" i="10"/>
  <c r="I6421" i="10"/>
  <c r="J6421" i="10" s="1"/>
  <c r="I6420" i="10"/>
  <c r="J6420" i="10" s="1"/>
  <c r="I6419" i="10"/>
  <c r="J6419" i="10" s="1"/>
  <c r="I6418" i="10"/>
  <c r="J6418" i="10" s="1"/>
  <c r="I6417" i="10"/>
  <c r="J6417" i="10" s="1"/>
  <c r="I6416" i="10"/>
  <c r="J6416" i="10" s="1"/>
  <c r="I6415" i="10"/>
  <c r="J6415" i="10" s="1"/>
  <c r="I6414" i="10"/>
  <c r="J6414" i="10" s="1"/>
  <c r="I6413" i="10"/>
  <c r="J6413" i="10" s="1"/>
  <c r="I6412" i="10"/>
  <c r="J6412" i="10" s="1"/>
  <c r="I6411" i="10"/>
  <c r="J6411" i="10" s="1"/>
  <c r="I6410" i="10"/>
  <c r="I6409" i="10"/>
  <c r="J6409" i="10" s="1"/>
  <c r="I6408" i="10"/>
  <c r="J6408" i="10" s="1"/>
  <c r="I6407" i="10"/>
  <c r="J6407" i="10" s="1"/>
  <c r="I6406" i="10"/>
  <c r="J6406" i="10" s="1"/>
  <c r="I6405" i="10"/>
  <c r="J6405" i="10" s="1"/>
  <c r="I6404" i="10"/>
  <c r="J6404" i="10" s="1"/>
  <c r="I6403" i="10"/>
  <c r="J6403" i="10" s="1"/>
  <c r="I6402" i="10"/>
  <c r="J6402" i="10" s="1"/>
  <c r="I6401" i="10"/>
  <c r="J6401" i="10" s="1"/>
  <c r="I6400" i="10"/>
  <c r="J6400" i="10" s="1"/>
  <c r="I6399" i="10"/>
  <c r="J6399" i="10" s="1"/>
  <c r="I6398" i="10"/>
  <c r="I6397" i="10"/>
  <c r="J6397" i="10" s="1"/>
  <c r="I6396" i="10"/>
  <c r="J6396" i="10" s="1"/>
  <c r="I6395" i="10"/>
  <c r="J6395" i="10" s="1"/>
  <c r="I6394" i="10"/>
  <c r="J6394" i="10" s="1"/>
  <c r="I6393" i="10"/>
  <c r="J6393" i="10" s="1"/>
  <c r="I6392" i="10"/>
  <c r="J6392" i="10" s="1"/>
  <c r="I6391" i="10"/>
  <c r="J6391" i="10" s="1"/>
  <c r="I6390" i="10"/>
  <c r="J6390" i="10" s="1"/>
  <c r="I6389" i="10"/>
  <c r="J6389" i="10" s="1"/>
  <c r="I6388" i="10"/>
  <c r="J6388" i="10" s="1"/>
  <c r="I6387" i="10"/>
  <c r="J6387" i="10" s="1"/>
  <c r="I6386" i="10"/>
  <c r="I6385" i="10"/>
  <c r="J6385" i="10" s="1"/>
  <c r="I6384" i="10"/>
  <c r="J6384" i="10" s="1"/>
  <c r="I6383" i="10"/>
  <c r="J6383" i="10" s="1"/>
  <c r="I6382" i="10"/>
  <c r="J6382" i="10" s="1"/>
  <c r="I6381" i="10"/>
  <c r="J6381" i="10" s="1"/>
  <c r="I6380" i="10"/>
  <c r="J6380" i="10" s="1"/>
  <c r="I6379" i="10"/>
  <c r="J6379" i="10" s="1"/>
  <c r="I6378" i="10"/>
  <c r="J6378" i="10" s="1"/>
  <c r="I6377" i="10"/>
  <c r="J6377" i="10" s="1"/>
  <c r="I6376" i="10"/>
  <c r="J6376" i="10" s="1"/>
  <c r="I6375" i="10"/>
  <c r="J6375" i="10" s="1"/>
  <c r="I6374" i="10"/>
  <c r="I6373" i="10"/>
  <c r="J6373" i="10" s="1"/>
  <c r="I6372" i="10"/>
  <c r="J6372" i="10" s="1"/>
  <c r="I6371" i="10"/>
  <c r="J6371" i="10" s="1"/>
  <c r="I6370" i="10"/>
  <c r="J6370" i="10" s="1"/>
  <c r="I6369" i="10"/>
  <c r="J6369" i="10" s="1"/>
  <c r="I6368" i="10"/>
  <c r="J6368" i="10" s="1"/>
  <c r="I6367" i="10"/>
  <c r="J6367" i="10" s="1"/>
  <c r="I6366" i="10"/>
  <c r="J6366" i="10" s="1"/>
  <c r="I6365" i="10"/>
  <c r="J6365" i="10" s="1"/>
  <c r="I6364" i="10"/>
  <c r="J6364" i="10" s="1"/>
  <c r="I6363" i="10"/>
  <c r="J6363" i="10" s="1"/>
  <c r="I6362" i="10"/>
  <c r="I6361" i="10"/>
  <c r="J6361" i="10" s="1"/>
  <c r="I6360" i="10"/>
  <c r="J6360" i="10" s="1"/>
  <c r="I6359" i="10"/>
  <c r="J6359" i="10" s="1"/>
  <c r="I6358" i="10"/>
  <c r="J6358" i="10" s="1"/>
  <c r="I6357" i="10"/>
  <c r="J6357" i="10" s="1"/>
  <c r="I6356" i="10"/>
  <c r="J6356" i="10" s="1"/>
  <c r="I6355" i="10"/>
  <c r="J6355" i="10" s="1"/>
  <c r="I6354" i="10"/>
  <c r="J6354" i="10" s="1"/>
  <c r="I6353" i="10"/>
  <c r="J6353" i="10" s="1"/>
  <c r="I6352" i="10"/>
  <c r="J6352" i="10" s="1"/>
  <c r="I6351" i="10"/>
  <c r="J6351" i="10" s="1"/>
  <c r="I6350" i="10"/>
  <c r="I6349" i="10"/>
  <c r="J6349" i="10" s="1"/>
  <c r="I6348" i="10"/>
  <c r="J6348" i="10" s="1"/>
  <c r="I6347" i="10"/>
  <c r="J6347" i="10" s="1"/>
  <c r="I6346" i="10"/>
  <c r="J6346" i="10" s="1"/>
  <c r="I6345" i="10"/>
  <c r="J6345" i="10" s="1"/>
  <c r="I6344" i="10"/>
  <c r="J6344" i="10" s="1"/>
  <c r="I6343" i="10"/>
  <c r="J6343" i="10" s="1"/>
  <c r="I6342" i="10"/>
  <c r="J6342" i="10" s="1"/>
  <c r="I6341" i="10"/>
  <c r="J6341" i="10" s="1"/>
  <c r="I6340" i="10"/>
  <c r="J6340" i="10" s="1"/>
  <c r="I6339" i="10"/>
  <c r="J6339" i="10" s="1"/>
  <c r="I6338" i="10"/>
  <c r="I6337" i="10"/>
  <c r="J6337" i="10" s="1"/>
  <c r="I6336" i="10"/>
  <c r="J6336" i="10" s="1"/>
  <c r="I6335" i="10"/>
  <c r="J6335" i="10" s="1"/>
  <c r="I6334" i="10"/>
  <c r="J6334" i="10" s="1"/>
  <c r="I6333" i="10"/>
  <c r="J6333" i="10" s="1"/>
  <c r="I6332" i="10"/>
  <c r="J6332" i="10" s="1"/>
  <c r="I6331" i="10"/>
  <c r="J6331" i="10" s="1"/>
  <c r="I6330" i="10"/>
  <c r="J6330" i="10" s="1"/>
  <c r="I6329" i="10"/>
  <c r="J6329" i="10" s="1"/>
  <c r="I6328" i="10"/>
  <c r="J6328" i="10" s="1"/>
  <c r="I6327" i="10"/>
  <c r="J6327" i="10" s="1"/>
  <c r="I6326" i="10"/>
  <c r="I6325" i="10"/>
  <c r="J6325" i="10" s="1"/>
  <c r="I6324" i="10"/>
  <c r="J6324" i="10" s="1"/>
  <c r="I6323" i="10"/>
  <c r="J6323" i="10" s="1"/>
  <c r="I6322" i="10"/>
  <c r="J6322" i="10" s="1"/>
  <c r="I6321" i="10"/>
  <c r="J6321" i="10" s="1"/>
  <c r="I6320" i="10"/>
  <c r="J6320" i="10" s="1"/>
  <c r="I6319" i="10"/>
  <c r="J6319" i="10" s="1"/>
  <c r="I6318" i="10"/>
  <c r="J6318" i="10" s="1"/>
  <c r="I6317" i="10"/>
  <c r="J6317" i="10" s="1"/>
  <c r="I6316" i="10"/>
  <c r="J6316" i="10" s="1"/>
  <c r="I6315" i="10"/>
  <c r="J6315" i="10" s="1"/>
  <c r="I6314" i="10"/>
  <c r="I6313" i="10"/>
  <c r="J6313" i="10" s="1"/>
  <c r="I6312" i="10"/>
  <c r="J6312" i="10" s="1"/>
  <c r="I6311" i="10"/>
  <c r="J6311" i="10" s="1"/>
  <c r="I6310" i="10"/>
  <c r="J6310" i="10" s="1"/>
  <c r="I6309" i="10"/>
  <c r="J6309" i="10" s="1"/>
  <c r="I6308" i="10"/>
  <c r="J6308" i="10" s="1"/>
  <c r="I6307" i="10"/>
  <c r="J6307" i="10" s="1"/>
  <c r="I6306" i="10"/>
  <c r="J6306" i="10" s="1"/>
  <c r="I6305" i="10"/>
  <c r="J6305" i="10" s="1"/>
  <c r="I6304" i="10"/>
  <c r="J6304" i="10" s="1"/>
  <c r="I6303" i="10"/>
  <c r="J6303" i="10" s="1"/>
  <c r="I6302" i="10"/>
  <c r="I6301" i="10"/>
  <c r="J6301" i="10" s="1"/>
  <c r="I6300" i="10"/>
  <c r="J6300" i="10" s="1"/>
  <c r="I6299" i="10"/>
  <c r="J6299" i="10" s="1"/>
  <c r="I6298" i="10"/>
  <c r="J6298" i="10" s="1"/>
  <c r="I6297" i="10"/>
  <c r="J6297" i="10" s="1"/>
  <c r="I6296" i="10"/>
  <c r="J6296" i="10" s="1"/>
  <c r="I6295" i="10"/>
  <c r="J6295" i="10" s="1"/>
  <c r="I6294" i="10"/>
  <c r="J6294" i="10" s="1"/>
  <c r="I6293" i="10"/>
  <c r="J6293" i="10" s="1"/>
  <c r="I6292" i="10"/>
  <c r="J6292" i="10" s="1"/>
  <c r="I6291" i="10"/>
  <c r="J6291" i="10" s="1"/>
  <c r="I6290" i="10"/>
  <c r="I6289" i="10"/>
  <c r="J6289" i="10" s="1"/>
  <c r="I6288" i="10"/>
  <c r="J6288" i="10" s="1"/>
  <c r="I6287" i="10"/>
  <c r="J6287" i="10" s="1"/>
  <c r="I6286" i="10"/>
  <c r="J6286" i="10" s="1"/>
  <c r="I6285" i="10"/>
  <c r="J6285" i="10" s="1"/>
  <c r="I6284" i="10"/>
  <c r="J6284" i="10" s="1"/>
  <c r="I6283" i="10"/>
  <c r="J6283" i="10" s="1"/>
  <c r="I6282" i="10"/>
  <c r="J6282" i="10" s="1"/>
  <c r="I6281" i="10"/>
  <c r="J6281" i="10" s="1"/>
  <c r="I6280" i="10"/>
  <c r="J6280" i="10" s="1"/>
  <c r="I6279" i="10"/>
  <c r="J6279" i="10" s="1"/>
  <c r="I6278" i="10"/>
  <c r="I6277" i="10"/>
  <c r="J6277" i="10" s="1"/>
  <c r="I6276" i="10"/>
  <c r="J6276" i="10" s="1"/>
  <c r="I6275" i="10"/>
  <c r="J6275" i="10" s="1"/>
  <c r="I6274" i="10"/>
  <c r="J6274" i="10" s="1"/>
  <c r="I6273" i="10"/>
  <c r="J6273" i="10" s="1"/>
  <c r="I6272" i="10"/>
  <c r="J6272" i="10" s="1"/>
  <c r="I6271" i="10"/>
  <c r="J6271" i="10" s="1"/>
  <c r="I6270" i="10"/>
  <c r="J6270" i="10" s="1"/>
  <c r="I6269" i="10"/>
  <c r="J6269" i="10" s="1"/>
  <c r="I6268" i="10"/>
  <c r="J6268" i="10" s="1"/>
  <c r="I6267" i="10"/>
  <c r="J6267" i="10" s="1"/>
  <c r="I6266" i="10"/>
  <c r="I6265" i="10"/>
  <c r="J6265" i="10" s="1"/>
  <c r="I6264" i="10"/>
  <c r="J6264" i="10" s="1"/>
  <c r="I6263" i="10"/>
  <c r="J6263" i="10" s="1"/>
  <c r="I6262" i="10"/>
  <c r="J6262" i="10" s="1"/>
  <c r="I6261" i="10"/>
  <c r="J6261" i="10" s="1"/>
  <c r="I6260" i="10"/>
  <c r="J6260" i="10" s="1"/>
  <c r="I6259" i="10"/>
  <c r="J6259" i="10" s="1"/>
  <c r="I6258" i="10"/>
  <c r="J6258" i="10" s="1"/>
  <c r="I6257" i="10"/>
  <c r="J6257" i="10" s="1"/>
  <c r="I6256" i="10"/>
  <c r="J6256" i="10" s="1"/>
  <c r="I6255" i="10"/>
  <c r="J6255" i="10" s="1"/>
  <c r="I6254" i="10"/>
  <c r="I6253" i="10"/>
  <c r="J6253" i="10" s="1"/>
  <c r="I6252" i="10"/>
  <c r="J6252" i="10" s="1"/>
  <c r="I6251" i="10"/>
  <c r="J6251" i="10" s="1"/>
  <c r="I6250" i="10"/>
  <c r="J6250" i="10" s="1"/>
  <c r="I6249" i="10"/>
  <c r="J6249" i="10" s="1"/>
  <c r="I6248" i="10"/>
  <c r="J6248" i="10" s="1"/>
  <c r="I6247" i="10"/>
  <c r="J6247" i="10" s="1"/>
  <c r="I6246" i="10"/>
  <c r="J6246" i="10" s="1"/>
  <c r="I6245" i="10"/>
  <c r="J6245" i="10" s="1"/>
  <c r="I6244" i="10"/>
  <c r="J6244" i="10" s="1"/>
  <c r="I6243" i="10"/>
  <c r="J6243" i="10" s="1"/>
  <c r="I6242" i="10"/>
  <c r="I6241" i="10"/>
  <c r="J6241" i="10" s="1"/>
  <c r="I6240" i="10"/>
  <c r="J6240" i="10" s="1"/>
  <c r="I6239" i="10"/>
  <c r="J6239" i="10" s="1"/>
  <c r="I6238" i="10"/>
  <c r="J6238" i="10" s="1"/>
  <c r="I6237" i="10"/>
  <c r="J6237" i="10" s="1"/>
  <c r="I6236" i="10"/>
  <c r="J6236" i="10" s="1"/>
  <c r="I6235" i="10"/>
  <c r="J6235" i="10" s="1"/>
  <c r="I6234" i="10"/>
  <c r="J6234" i="10" s="1"/>
  <c r="I6233" i="10"/>
  <c r="J6233" i="10" s="1"/>
  <c r="I6232" i="10"/>
  <c r="J6232" i="10" s="1"/>
  <c r="I6231" i="10"/>
  <c r="J6231" i="10" s="1"/>
  <c r="I6230" i="10"/>
  <c r="I6229" i="10"/>
  <c r="J6229" i="10" s="1"/>
  <c r="I6228" i="10"/>
  <c r="J6228" i="10" s="1"/>
  <c r="I6227" i="10"/>
  <c r="J6227" i="10" s="1"/>
  <c r="I6226" i="10"/>
  <c r="J6226" i="10" s="1"/>
  <c r="I6225" i="10"/>
  <c r="J6225" i="10" s="1"/>
  <c r="I6224" i="10"/>
  <c r="J6224" i="10" s="1"/>
  <c r="I6223" i="10"/>
  <c r="J6223" i="10" s="1"/>
  <c r="I6222" i="10"/>
  <c r="J6222" i="10" s="1"/>
  <c r="I6221" i="10"/>
  <c r="J6221" i="10" s="1"/>
  <c r="I6220" i="10"/>
  <c r="J6220" i="10" s="1"/>
  <c r="I6219" i="10"/>
  <c r="J6219" i="10" s="1"/>
  <c r="I6218" i="10"/>
  <c r="I6217" i="10"/>
  <c r="J6217" i="10" s="1"/>
  <c r="I6216" i="10"/>
  <c r="J6216" i="10" s="1"/>
  <c r="I6215" i="10"/>
  <c r="J6215" i="10" s="1"/>
  <c r="I6214" i="10"/>
  <c r="J6214" i="10" s="1"/>
  <c r="I6213" i="10"/>
  <c r="J6213" i="10" s="1"/>
  <c r="I6212" i="10"/>
  <c r="J6212" i="10" s="1"/>
  <c r="I6211" i="10"/>
  <c r="J6211" i="10" s="1"/>
  <c r="I6210" i="10"/>
  <c r="J6210" i="10" s="1"/>
  <c r="I6209" i="10"/>
  <c r="J6209" i="10" s="1"/>
  <c r="I6208" i="10"/>
  <c r="J6208" i="10" s="1"/>
  <c r="I6207" i="10"/>
  <c r="J6207" i="10" s="1"/>
  <c r="I6206" i="10"/>
  <c r="I6205" i="10"/>
  <c r="J6205" i="10" s="1"/>
  <c r="I6204" i="10"/>
  <c r="J6204" i="10" s="1"/>
  <c r="I6203" i="10"/>
  <c r="J6203" i="10" s="1"/>
  <c r="I6202" i="10"/>
  <c r="J6202" i="10" s="1"/>
  <c r="I6201" i="10"/>
  <c r="J6201" i="10" s="1"/>
  <c r="I6200" i="10"/>
  <c r="J6200" i="10" s="1"/>
  <c r="I6199" i="10"/>
  <c r="J6199" i="10" s="1"/>
  <c r="I6198" i="10"/>
  <c r="J6198" i="10" s="1"/>
  <c r="I6197" i="10"/>
  <c r="J6197" i="10" s="1"/>
  <c r="I6196" i="10"/>
  <c r="J6196" i="10" s="1"/>
  <c r="I6195" i="10"/>
  <c r="J6195" i="10" s="1"/>
  <c r="I6194" i="10"/>
  <c r="I6193" i="10"/>
  <c r="J6193" i="10" s="1"/>
  <c r="I6192" i="10"/>
  <c r="J6192" i="10" s="1"/>
  <c r="I6191" i="10"/>
  <c r="J6191" i="10" s="1"/>
  <c r="I6190" i="10"/>
  <c r="J6190" i="10" s="1"/>
  <c r="I6189" i="10"/>
  <c r="J6189" i="10" s="1"/>
  <c r="I6188" i="10"/>
  <c r="J6188" i="10" s="1"/>
  <c r="I6187" i="10"/>
  <c r="J6187" i="10" s="1"/>
  <c r="I6186" i="10"/>
  <c r="J6186" i="10" s="1"/>
  <c r="I6185" i="10"/>
  <c r="J6185" i="10" s="1"/>
  <c r="I6184" i="10"/>
  <c r="J6184" i="10" s="1"/>
  <c r="I6183" i="10"/>
  <c r="J6183" i="10" s="1"/>
  <c r="I6182" i="10"/>
  <c r="I6181" i="10"/>
  <c r="J6181" i="10" s="1"/>
  <c r="I6180" i="10"/>
  <c r="J6180" i="10" s="1"/>
  <c r="I6179" i="10"/>
  <c r="J6179" i="10" s="1"/>
  <c r="I6178" i="10"/>
  <c r="J6178" i="10" s="1"/>
  <c r="I6177" i="10"/>
  <c r="J6177" i="10" s="1"/>
  <c r="I6176" i="10"/>
  <c r="J6176" i="10" s="1"/>
  <c r="I6175" i="10"/>
  <c r="J6175" i="10" s="1"/>
  <c r="I6174" i="10"/>
  <c r="J6174" i="10" s="1"/>
  <c r="I6173" i="10"/>
  <c r="J6173" i="10" s="1"/>
  <c r="I6172" i="10"/>
  <c r="J6172" i="10" s="1"/>
  <c r="I6171" i="10"/>
  <c r="J6171" i="10" s="1"/>
  <c r="I6170" i="10"/>
  <c r="I6169" i="10"/>
  <c r="J6169" i="10" s="1"/>
  <c r="I6168" i="10"/>
  <c r="J6168" i="10" s="1"/>
  <c r="I6167" i="10"/>
  <c r="J6167" i="10" s="1"/>
  <c r="I6166" i="10"/>
  <c r="J6166" i="10" s="1"/>
  <c r="I6165" i="10"/>
  <c r="J6165" i="10" s="1"/>
  <c r="I6164" i="10"/>
  <c r="J6164" i="10" s="1"/>
  <c r="I6163" i="10"/>
  <c r="J6163" i="10" s="1"/>
  <c r="I6162" i="10"/>
  <c r="J6162" i="10" s="1"/>
  <c r="I6161" i="10"/>
  <c r="J6161" i="10" s="1"/>
  <c r="I6160" i="10"/>
  <c r="J6160" i="10" s="1"/>
  <c r="I6159" i="10"/>
  <c r="J6159" i="10" s="1"/>
  <c r="I6158" i="10"/>
  <c r="I6156" i="10"/>
  <c r="J6156" i="10" s="1"/>
  <c r="I6155" i="10"/>
  <c r="J6155" i="10" s="1"/>
  <c r="I6154" i="10"/>
  <c r="J6154" i="10" s="1"/>
  <c r="I6153" i="10"/>
  <c r="J6153" i="10" s="1"/>
  <c r="I6152" i="10"/>
  <c r="J6152" i="10" s="1"/>
  <c r="I6151" i="10"/>
  <c r="J6151" i="10" s="1"/>
  <c r="I6150" i="10"/>
  <c r="J6150" i="10" s="1"/>
  <c r="I6149" i="10"/>
  <c r="J6149" i="10" s="1"/>
  <c r="I6147" i="10"/>
  <c r="J6147" i="10" s="1"/>
  <c r="I6146" i="10"/>
  <c r="J6146" i="10" s="1"/>
  <c r="I6145" i="10"/>
  <c r="J6145" i="10" s="1"/>
  <c r="I6144" i="10"/>
  <c r="I6143" i="10"/>
  <c r="J6143" i="10" s="1"/>
  <c r="I6142" i="10"/>
  <c r="J6142" i="10" s="1"/>
  <c r="I6141" i="10"/>
  <c r="J6141" i="10" s="1"/>
  <c r="I6140" i="10"/>
  <c r="J6140" i="10" s="1"/>
  <c r="I6139" i="10"/>
  <c r="J6139" i="10" s="1"/>
  <c r="I6138" i="10"/>
  <c r="J6138" i="10" s="1"/>
  <c r="I6137" i="10"/>
  <c r="J6137" i="10" s="1"/>
  <c r="I6136" i="10"/>
  <c r="J6136" i="10" s="1"/>
  <c r="I6135" i="10"/>
  <c r="J6135" i="10" s="1"/>
  <c r="I6134" i="10"/>
  <c r="J6134" i="10" s="1"/>
  <c r="I6133" i="10"/>
  <c r="J6133" i="10" s="1"/>
  <c r="I6131" i="10"/>
  <c r="I6130" i="10"/>
  <c r="J6130" i="10" s="1"/>
  <c r="I6129" i="10"/>
  <c r="J6129" i="10" s="1"/>
  <c r="I6128" i="10"/>
  <c r="J6128" i="10" s="1"/>
  <c r="I6126" i="10"/>
  <c r="J6126" i="10" s="1"/>
  <c r="I6124" i="10"/>
  <c r="J6124" i="10" s="1"/>
  <c r="I6123" i="10"/>
  <c r="J6123" i="10" s="1"/>
  <c r="I6122" i="10"/>
  <c r="J6122" i="10" s="1"/>
  <c r="I6120" i="10"/>
  <c r="J6120" i="10" s="1"/>
  <c r="I6119" i="10"/>
  <c r="J6119" i="10" s="1"/>
  <c r="I6118" i="10"/>
  <c r="J6118" i="10" s="1"/>
  <c r="I6117" i="10"/>
  <c r="J6117" i="10" s="1"/>
  <c r="I6116" i="10"/>
  <c r="I6115" i="10"/>
  <c r="J6115" i="10" s="1"/>
  <c r="I6114" i="10"/>
  <c r="J6114" i="10" s="1"/>
  <c r="I6113" i="10"/>
  <c r="J6113" i="10" s="1"/>
  <c r="I6112" i="10"/>
  <c r="J6112" i="10" s="1"/>
  <c r="I6111" i="10"/>
  <c r="J6111" i="10" s="1"/>
  <c r="I6110" i="10"/>
  <c r="J6110" i="10" s="1"/>
  <c r="I6109" i="10"/>
  <c r="J6109" i="10" s="1"/>
  <c r="I6108" i="10"/>
  <c r="J6108" i="10" s="1"/>
  <c r="I6107" i="10"/>
  <c r="J6107" i="10" s="1"/>
  <c r="I6106" i="10"/>
  <c r="J6106" i="10" s="1"/>
  <c r="I6105" i="10"/>
  <c r="J6105" i="10" s="1"/>
  <c r="I6104" i="10"/>
  <c r="I6103" i="10"/>
  <c r="J6103" i="10" s="1"/>
  <c r="I6102" i="10"/>
  <c r="J6102" i="10" s="1"/>
  <c r="I6100" i="10"/>
  <c r="J6100" i="10" s="1"/>
  <c r="I6099" i="10"/>
  <c r="J6099" i="10" s="1"/>
  <c r="I6098" i="10"/>
  <c r="J6098" i="10" s="1"/>
  <c r="I6097" i="10"/>
  <c r="J6097" i="10" s="1"/>
  <c r="I6096" i="10"/>
  <c r="J6096" i="10" s="1"/>
  <c r="I6095" i="10"/>
  <c r="J6095" i="10" s="1"/>
  <c r="I6092" i="10"/>
  <c r="J6092" i="10" s="1"/>
  <c r="I6090" i="10"/>
  <c r="J6090" i="10" s="1"/>
  <c r="I6089" i="10"/>
  <c r="J6089" i="10" s="1"/>
  <c r="I6088" i="10"/>
  <c r="I6087" i="10"/>
  <c r="J6087" i="10" s="1"/>
  <c r="I6086" i="10"/>
  <c r="J6086" i="10" s="1"/>
  <c r="I6085" i="10"/>
  <c r="J6085" i="10" s="1"/>
  <c r="I6084" i="10"/>
  <c r="J6084" i="10" s="1"/>
  <c r="I6083" i="10"/>
  <c r="J6083" i="10" s="1"/>
  <c r="I6082" i="10"/>
  <c r="J6082" i="10" s="1"/>
  <c r="I6081" i="10"/>
  <c r="J6081" i="10" s="1"/>
  <c r="I6080" i="10"/>
  <c r="J6080" i="10" s="1"/>
  <c r="I6079" i="10"/>
  <c r="J6079" i="10" s="1"/>
  <c r="I6078" i="10"/>
  <c r="J6078" i="10" s="1"/>
  <c r="I6077" i="10"/>
  <c r="J6077" i="10" s="1"/>
  <c r="I6076" i="10"/>
  <c r="J6076" i="10" s="1"/>
  <c r="I6075" i="10"/>
  <c r="J6075" i="10" s="1"/>
  <c r="I6074" i="10"/>
  <c r="J6074" i="10" s="1"/>
  <c r="I6073" i="10"/>
  <c r="J6073" i="10" s="1"/>
  <c r="I6072" i="10"/>
  <c r="J6072" i="10" s="1"/>
  <c r="I6071" i="10"/>
  <c r="J6071" i="10" s="1"/>
  <c r="I6070" i="10"/>
  <c r="J6070" i="10" s="1"/>
  <c r="I6069" i="10"/>
  <c r="J6069" i="10" s="1"/>
  <c r="I6068" i="10"/>
  <c r="J6068" i="10" s="1"/>
  <c r="I6067" i="10"/>
  <c r="J6067" i="10" s="1"/>
  <c r="I6066" i="10"/>
  <c r="J6066" i="10" s="1"/>
  <c r="I6065" i="10"/>
  <c r="J6065" i="10" s="1"/>
  <c r="I6063" i="10"/>
  <c r="J6063" i="10" s="1"/>
  <c r="I6062" i="10"/>
  <c r="J6062" i="10" s="1"/>
  <c r="I6061" i="10"/>
  <c r="J6061" i="10" s="1"/>
  <c r="I6060" i="10"/>
  <c r="J6060" i="10" s="1"/>
  <c r="I6059" i="10"/>
  <c r="J6059" i="10" s="1"/>
  <c r="I6058" i="10"/>
  <c r="J6058" i="10" s="1"/>
  <c r="I6057" i="10"/>
  <c r="J6057" i="10" s="1"/>
  <c r="I6056" i="10"/>
  <c r="J6056" i="10" s="1"/>
  <c r="I6055" i="10"/>
  <c r="J6055" i="10" s="1"/>
  <c r="I6054" i="10"/>
  <c r="J6054" i="10" s="1"/>
  <c r="I6053" i="10"/>
  <c r="J6053" i="10" s="1"/>
  <c r="I6052" i="10"/>
  <c r="J6052" i="10" s="1"/>
  <c r="I6051" i="10"/>
  <c r="I6050" i="10"/>
  <c r="J6050" i="10" s="1"/>
  <c r="I6049" i="10"/>
  <c r="J6049" i="10" s="1"/>
  <c r="I6048" i="10"/>
  <c r="J6048" i="10" s="1"/>
  <c r="I6047" i="10"/>
  <c r="J6047" i="10" s="1"/>
  <c r="I6046" i="10"/>
  <c r="J6046" i="10" s="1"/>
  <c r="I6045" i="10"/>
  <c r="J6045" i="10" s="1"/>
  <c r="I6044" i="10"/>
  <c r="J6044" i="10" s="1"/>
  <c r="I6043" i="10"/>
  <c r="J6043" i="10" s="1"/>
  <c r="I6042" i="10"/>
  <c r="J6042" i="10" s="1"/>
  <c r="I6041" i="10"/>
  <c r="J6041" i="10" s="1"/>
  <c r="I6040" i="10"/>
  <c r="J6040" i="10" s="1"/>
  <c r="I6039" i="10"/>
  <c r="J6039" i="10" s="1"/>
  <c r="I6038" i="10"/>
  <c r="J6038" i="10" s="1"/>
  <c r="I6037" i="10"/>
  <c r="J6037" i="10" s="1"/>
  <c r="I6036" i="10"/>
  <c r="J6036" i="10" s="1"/>
  <c r="I6035" i="10"/>
  <c r="J6035" i="10" s="1"/>
  <c r="I6034" i="10"/>
  <c r="J6034" i="10" s="1"/>
  <c r="I6033" i="10"/>
  <c r="J6033" i="10" s="1"/>
  <c r="I6032" i="10"/>
  <c r="J6032" i="10" s="1"/>
  <c r="I6031" i="10"/>
  <c r="J6031" i="10" s="1"/>
  <c r="I6030" i="10"/>
  <c r="J6030" i="10" s="1"/>
  <c r="I6029" i="10"/>
  <c r="J6029" i="10" s="1"/>
  <c r="I6028" i="10"/>
  <c r="J6028" i="10" s="1"/>
  <c r="I6027" i="10"/>
  <c r="J6027" i="10" s="1"/>
  <c r="I6026" i="10"/>
  <c r="J6026" i="10" s="1"/>
  <c r="I6025" i="10"/>
  <c r="J6025" i="10" s="1"/>
  <c r="I6024" i="10"/>
  <c r="J6024" i="10" s="1"/>
  <c r="I6023" i="10"/>
  <c r="J6023" i="10" s="1"/>
  <c r="I6022" i="10"/>
  <c r="J6022" i="10" s="1"/>
  <c r="I6021" i="10"/>
  <c r="J6021" i="10" s="1"/>
  <c r="I6020" i="10"/>
  <c r="J6020" i="10" s="1"/>
  <c r="I6019" i="10"/>
  <c r="J6019" i="10" s="1"/>
  <c r="I6018" i="10"/>
  <c r="J6018" i="10" s="1"/>
  <c r="I6017" i="10"/>
  <c r="J6017" i="10" s="1"/>
  <c r="I6016" i="10"/>
  <c r="J6016" i="10" s="1"/>
  <c r="I6015" i="10"/>
  <c r="I6014" i="10"/>
  <c r="J6014" i="10" s="1"/>
  <c r="I6013" i="10"/>
  <c r="J6013" i="10" s="1"/>
  <c r="I6012" i="10"/>
  <c r="J6012" i="10" s="1"/>
  <c r="I6011" i="10"/>
  <c r="J6011" i="10" s="1"/>
  <c r="I6010" i="10"/>
  <c r="J6010" i="10" s="1"/>
  <c r="I6009" i="10"/>
  <c r="J6009" i="10" s="1"/>
  <c r="I6008" i="10"/>
  <c r="J6008" i="10" s="1"/>
  <c r="I6007" i="10"/>
  <c r="J6007" i="10" s="1"/>
  <c r="I6006" i="10"/>
  <c r="J6006" i="10" s="1"/>
  <c r="I6005" i="10"/>
  <c r="J6005" i="10" s="1"/>
  <c r="I6004" i="10"/>
  <c r="J6004" i="10" s="1"/>
  <c r="I6003" i="10"/>
  <c r="J6003" i="10" s="1"/>
  <c r="I6002" i="10"/>
  <c r="J6002" i="10" s="1"/>
  <c r="I6001" i="10"/>
  <c r="J6001" i="10" s="1"/>
  <c r="I6000" i="10"/>
  <c r="J6000" i="10" s="1"/>
  <c r="I5999" i="10"/>
  <c r="J5999" i="10" s="1"/>
  <c r="I5998" i="10"/>
  <c r="J5998" i="10" s="1"/>
  <c r="I5997" i="10"/>
  <c r="J5997" i="10" s="1"/>
  <c r="I5996" i="10"/>
  <c r="J5996" i="10" s="1"/>
  <c r="I5995" i="10"/>
  <c r="J5995" i="10" s="1"/>
  <c r="I5994" i="10"/>
  <c r="J5994" i="10" s="1"/>
  <c r="I5993" i="10"/>
  <c r="J5993" i="10" s="1"/>
  <c r="I5992" i="10"/>
  <c r="J5992" i="10" s="1"/>
  <c r="I5991" i="10"/>
  <c r="J5991" i="10" s="1"/>
  <c r="I5990" i="10"/>
  <c r="J5990" i="10" s="1"/>
  <c r="I5989" i="10"/>
  <c r="J5989" i="10" s="1"/>
  <c r="I5988" i="10"/>
  <c r="J5988" i="10" s="1"/>
  <c r="I5987" i="10"/>
  <c r="J5987" i="10" s="1"/>
  <c r="I5986" i="10"/>
  <c r="J5986" i="10" s="1"/>
  <c r="I5985" i="10"/>
  <c r="J5985" i="10" s="1"/>
  <c r="I5984" i="10"/>
  <c r="J5984" i="10" s="1"/>
  <c r="I5983" i="10"/>
  <c r="J5983" i="10" s="1"/>
  <c r="I5982" i="10"/>
  <c r="J5982" i="10" s="1"/>
  <c r="I5981" i="10"/>
  <c r="J5981" i="10" s="1"/>
  <c r="I5980" i="10"/>
  <c r="J5980" i="10" s="1"/>
  <c r="I5979" i="10"/>
  <c r="I5978" i="10"/>
  <c r="J5978" i="10" s="1"/>
  <c r="I5977" i="10"/>
  <c r="J5977" i="10" s="1"/>
  <c r="I5976" i="10"/>
  <c r="J5976" i="10" s="1"/>
  <c r="I5975" i="10"/>
  <c r="J5975" i="10" s="1"/>
  <c r="I5974" i="10"/>
  <c r="J5974" i="10" s="1"/>
  <c r="I5973" i="10"/>
  <c r="J5973" i="10" s="1"/>
  <c r="I5972" i="10"/>
  <c r="J5972" i="10" s="1"/>
  <c r="I5971" i="10"/>
  <c r="J5971" i="10" s="1"/>
  <c r="I5970" i="10"/>
  <c r="J5970" i="10" s="1"/>
  <c r="I5969" i="10"/>
  <c r="J5969" i="10" s="1"/>
  <c r="I5968" i="10"/>
  <c r="J5968" i="10" s="1"/>
  <c r="I5967" i="10"/>
  <c r="J5967" i="10" s="1"/>
  <c r="I5966" i="10"/>
  <c r="J5966" i="10" s="1"/>
  <c r="I5965" i="10"/>
  <c r="J5965" i="10" s="1"/>
  <c r="I5964" i="10"/>
  <c r="J5964" i="10" s="1"/>
  <c r="I5963" i="10"/>
  <c r="J5963" i="10" s="1"/>
  <c r="I5962" i="10"/>
  <c r="J5962" i="10" s="1"/>
  <c r="I5961" i="10"/>
  <c r="J5961" i="10" s="1"/>
  <c r="I5960" i="10"/>
  <c r="J5960" i="10" s="1"/>
  <c r="I5959" i="10"/>
  <c r="J5959" i="10" s="1"/>
  <c r="I5958" i="10"/>
  <c r="J5958" i="10" s="1"/>
  <c r="I5957" i="10"/>
  <c r="J5957" i="10" s="1"/>
  <c r="I5956" i="10"/>
  <c r="J5956" i="10" s="1"/>
  <c r="I5955" i="10"/>
  <c r="J5955" i="10" s="1"/>
  <c r="I5954" i="10"/>
  <c r="J5954" i="10" s="1"/>
  <c r="I5953" i="10"/>
  <c r="J5953" i="10" s="1"/>
  <c r="I5952" i="10"/>
  <c r="J5952" i="10" s="1"/>
  <c r="I5951" i="10"/>
  <c r="J5951" i="10" s="1"/>
  <c r="I5950" i="10"/>
  <c r="J5950" i="10" s="1"/>
  <c r="I5949" i="10"/>
  <c r="J5949" i="10" s="1"/>
  <c r="I5948" i="10"/>
  <c r="J5948" i="10" s="1"/>
  <c r="I5947" i="10"/>
  <c r="J5947" i="10" s="1"/>
  <c r="I5946" i="10"/>
  <c r="J5946" i="10" s="1"/>
  <c r="I5945" i="10"/>
  <c r="J5945" i="10" s="1"/>
  <c r="I5944" i="10"/>
  <c r="J5944" i="10" s="1"/>
  <c r="I5943" i="10"/>
  <c r="I5942" i="10"/>
  <c r="J5942" i="10" s="1"/>
  <c r="I5941" i="10"/>
  <c r="J5941" i="10" s="1"/>
  <c r="I5940" i="10"/>
  <c r="J5940" i="10" s="1"/>
  <c r="I5939" i="10"/>
  <c r="J5939" i="10" s="1"/>
  <c r="I5938" i="10"/>
  <c r="J5938" i="10" s="1"/>
  <c r="I5937" i="10"/>
  <c r="J5937" i="10" s="1"/>
  <c r="I5936" i="10"/>
  <c r="J5936" i="10" s="1"/>
  <c r="I5935" i="10"/>
  <c r="J5935" i="10" s="1"/>
  <c r="I5934" i="10"/>
  <c r="J5934" i="10" s="1"/>
  <c r="I5933" i="10"/>
  <c r="J5933" i="10" s="1"/>
  <c r="I5932" i="10"/>
  <c r="J5932" i="10" s="1"/>
  <c r="I5931" i="10"/>
  <c r="J5931" i="10" s="1"/>
  <c r="I5930" i="10"/>
  <c r="J5930" i="10" s="1"/>
  <c r="I5929" i="10"/>
  <c r="J5929" i="10" s="1"/>
  <c r="I5928" i="10"/>
  <c r="J5928" i="10" s="1"/>
  <c r="I5927" i="10"/>
  <c r="J5927" i="10" s="1"/>
  <c r="I5926" i="10"/>
  <c r="J5926" i="10" s="1"/>
  <c r="I5925" i="10"/>
  <c r="J5925" i="10" s="1"/>
  <c r="I5924" i="10"/>
  <c r="J5924" i="10" s="1"/>
  <c r="I5923" i="10"/>
  <c r="J5923" i="10" s="1"/>
  <c r="I5922" i="10"/>
  <c r="J5922" i="10" s="1"/>
  <c r="I5921" i="10"/>
  <c r="J5921" i="10" s="1"/>
  <c r="I5920" i="10"/>
  <c r="J5920" i="10" s="1"/>
  <c r="I5919" i="10"/>
  <c r="J5919" i="10" s="1"/>
  <c r="I5918" i="10"/>
  <c r="J5918" i="10" s="1"/>
  <c r="I5917" i="10"/>
  <c r="J5917" i="10" s="1"/>
  <c r="I5916" i="10"/>
  <c r="J5916" i="10" s="1"/>
  <c r="I5915" i="10"/>
  <c r="J5915" i="10" s="1"/>
  <c r="I5914" i="10"/>
  <c r="J5914" i="10" s="1"/>
  <c r="I5913" i="10"/>
  <c r="J5913" i="10" s="1"/>
  <c r="I5912" i="10"/>
  <c r="J5912" i="10" s="1"/>
  <c r="I5911" i="10"/>
  <c r="J5911" i="10" s="1"/>
  <c r="I5910" i="10"/>
  <c r="J5910" i="10" s="1"/>
  <c r="I5909" i="10"/>
  <c r="J5909" i="10" s="1"/>
  <c r="I5908" i="10"/>
  <c r="J5908" i="10" s="1"/>
  <c r="I5907" i="10"/>
  <c r="I5905" i="10"/>
  <c r="J5905" i="10" s="1"/>
  <c r="I5904" i="10"/>
  <c r="J5904" i="10" s="1"/>
  <c r="I5903" i="10"/>
  <c r="J5903" i="10" s="1"/>
  <c r="I5902" i="10"/>
  <c r="J5902" i="10" s="1"/>
  <c r="I5901" i="10"/>
  <c r="J5901" i="10" s="1"/>
  <c r="I5900" i="10"/>
  <c r="J5900" i="10" s="1"/>
  <c r="I5899" i="10"/>
  <c r="J5899" i="10" s="1"/>
  <c r="I5898" i="10"/>
  <c r="J5898" i="10" s="1"/>
  <c r="I5897" i="10"/>
  <c r="J5897" i="10" s="1"/>
  <c r="I5895" i="10"/>
  <c r="J5895" i="10" s="1"/>
  <c r="I5894" i="10"/>
  <c r="J5894" i="10" s="1"/>
  <c r="I5893" i="10"/>
  <c r="J5893" i="10" s="1"/>
  <c r="I5890" i="10"/>
  <c r="J5890" i="10" s="1"/>
  <c r="I5888" i="10"/>
  <c r="J5888" i="10" s="1"/>
  <c r="I5886" i="10"/>
  <c r="J5886" i="10" s="1"/>
  <c r="I5885" i="10"/>
  <c r="J5885" i="10" s="1"/>
  <c r="I5884" i="10"/>
  <c r="J5884" i="10" s="1"/>
  <c r="I5883" i="10"/>
  <c r="J5883" i="10" s="1"/>
  <c r="I5882" i="10"/>
  <c r="J5882" i="10" s="1"/>
  <c r="I5880" i="10"/>
  <c r="J5880" i="10" s="1"/>
  <c r="I5879" i="10"/>
  <c r="J5879" i="10" s="1"/>
  <c r="I5878" i="10"/>
  <c r="J5878" i="10" s="1"/>
  <c r="I5875" i="10"/>
  <c r="J5875" i="10" s="1"/>
  <c r="I5873" i="10"/>
  <c r="J5873" i="10" s="1"/>
  <c r="I5872" i="10"/>
  <c r="J5872" i="10" s="1"/>
  <c r="I5871" i="10"/>
  <c r="J5871" i="10" s="1"/>
  <c r="I5870" i="10"/>
  <c r="J5870" i="10" s="1"/>
  <c r="I5869" i="10"/>
  <c r="J5869" i="10" s="1"/>
  <c r="I5867" i="10"/>
  <c r="J5867" i="10" s="1"/>
  <c r="I5866" i="10"/>
  <c r="J5866" i="10" s="1"/>
  <c r="I5865" i="10"/>
  <c r="J5865" i="10" s="1"/>
  <c r="I5864" i="10"/>
  <c r="J5864" i="10" s="1"/>
  <c r="I5863" i="10"/>
  <c r="J5863" i="10" s="1"/>
  <c r="I5862" i="10"/>
  <c r="J5862" i="10" s="1"/>
  <c r="I5861" i="10"/>
  <c r="J5861" i="10" s="1"/>
  <c r="I5860" i="10"/>
  <c r="I5859" i="10"/>
  <c r="J5859" i="10" s="1"/>
  <c r="I5858" i="10"/>
  <c r="J5858" i="10" s="1"/>
  <c r="I5857" i="10"/>
  <c r="J5857" i="10" s="1"/>
  <c r="I5856" i="10"/>
  <c r="J5856" i="10" s="1"/>
  <c r="I5855" i="10"/>
  <c r="J5855" i="10" s="1"/>
  <c r="I5854" i="10"/>
  <c r="J5854" i="10" s="1"/>
  <c r="I5853" i="10"/>
  <c r="J5853" i="10" s="1"/>
  <c r="I5852" i="10"/>
  <c r="J5852" i="10" s="1"/>
  <c r="I5851" i="10"/>
  <c r="J5851" i="10" s="1"/>
  <c r="I5850" i="10"/>
  <c r="J5850" i="10" s="1"/>
  <c r="I5849" i="10"/>
  <c r="J5849" i="10" s="1"/>
  <c r="I5848" i="10"/>
  <c r="J5848" i="10" s="1"/>
  <c r="I5847" i="10"/>
  <c r="J5847" i="10" s="1"/>
  <c r="I5846" i="10"/>
  <c r="J5846" i="10" s="1"/>
  <c r="I5845" i="10"/>
  <c r="J5845" i="10" s="1"/>
  <c r="I5844" i="10"/>
  <c r="J5844" i="10" s="1"/>
  <c r="I5843" i="10"/>
  <c r="J5843" i="10" s="1"/>
  <c r="I5842" i="10"/>
  <c r="J5842" i="10" s="1"/>
  <c r="I5841" i="10"/>
  <c r="J5841" i="10" s="1"/>
  <c r="I5840" i="10"/>
  <c r="J5840" i="10" s="1"/>
  <c r="I5839" i="10"/>
  <c r="J5839" i="10" s="1"/>
  <c r="I5838" i="10"/>
  <c r="J5838" i="10" s="1"/>
  <c r="I5837" i="10"/>
  <c r="J5837" i="10" s="1"/>
  <c r="I5836" i="10"/>
  <c r="J5836" i="10" s="1"/>
  <c r="I5835" i="10"/>
  <c r="J5835" i="10" s="1"/>
  <c r="I5834" i="10"/>
  <c r="J5834" i="10" s="1"/>
  <c r="I5833" i="10"/>
  <c r="J5833" i="10" s="1"/>
  <c r="I5832" i="10"/>
  <c r="J5832" i="10" s="1"/>
  <c r="I5831" i="10"/>
  <c r="J5831" i="10" s="1"/>
  <c r="I5830" i="10"/>
  <c r="J5830" i="10" s="1"/>
  <c r="I5829" i="10"/>
  <c r="J5829" i="10" s="1"/>
  <c r="I5828" i="10"/>
  <c r="J5828" i="10" s="1"/>
  <c r="I5827" i="10"/>
  <c r="J5827" i="10" s="1"/>
  <c r="I5826" i="10"/>
  <c r="J5826" i="10" s="1"/>
  <c r="I5825" i="10"/>
  <c r="J5825" i="10" s="1"/>
  <c r="I5824" i="10"/>
  <c r="I5823" i="10"/>
  <c r="J5823" i="10" s="1"/>
  <c r="I5822" i="10"/>
  <c r="J5822" i="10" s="1"/>
  <c r="I5821" i="10"/>
  <c r="J5821" i="10" s="1"/>
  <c r="I5820" i="10"/>
  <c r="J5820" i="10" s="1"/>
  <c r="I5819" i="10"/>
  <c r="J5819" i="10" s="1"/>
  <c r="I5818" i="10"/>
  <c r="J5818" i="10" s="1"/>
  <c r="I5817" i="10"/>
  <c r="J5817" i="10" s="1"/>
  <c r="I5816" i="10"/>
  <c r="J5816" i="10" s="1"/>
  <c r="I5815" i="10"/>
  <c r="J5815" i="10" s="1"/>
  <c r="I5814" i="10"/>
  <c r="J5814" i="10" s="1"/>
  <c r="I5813" i="10"/>
  <c r="J5813" i="10" s="1"/>
  <c r="I5812" i="10"/>
  <c r="J5812" i="10" s="1"/>
  <c r="I5811" i="10"/>
  <c r="J5811" i="10" s="1"/>
  <c r="I5810" i="10"/>
  <c r="J5810" i="10" s="1"/>
  <c r="I5809" i="10"/>
  <c r="J5809" i="10" s="1"/>
  <c r="I5808" i="10"/>
  <c r="J5808" i="10" s="1"/>
  <c r="I5807" i="10"/>
  <c r="J5807" i="10" s="1"/>
  <c r="I5806" i="10"/>
  <c r="J5806" i="10" s="1"/>
  <c r="I5805" i="10"/>
  <c r="J5805" i="10" s="1"/>
  <c r="I5804" i="10"/>
  <c r="J5804" i="10" s="1"/>
  <c r="I5803" i="10"/>
  <c r="J5803" i="10" s="1"/>
  <c r="I5802" i="10"/>
  <c r="J5802" i="10" s="1"/>
  <c r="I5801" i="10"/>
  <c r="J5801" i="10" s="1"/>
  <c r="I5800" i="10"/>
  <c r="J5800" i="10" s="1"/>
  <c r="I5799" i="10"/>
  <c r="J5799" i="10" s="1"/>
  <c r="I5797" i="10"/>
  <c r="J5797" i="10" s="1"/>
  <c r="I5795" i="10"/>
  <c r="J5795" i="10" s="1"/>
  <c r="I5794" i="10"/>
  <c r="J5794" i="10" s="1"/>
  <c r="I5793" i="10"/>
  <c r="J5793" i="10" s="1"/>
  <c r="I5792" i="10"/>
  <c r="J5792" i="10" s="1"/>
  <c r="I5791" i="10"/>
  <c r="J5791" i="10" s="1"/>
  <c r="I5790" i="10"/>
  <c r="J5790" i="10" s="1"/>
  <c r="I5788" i="10"/>
  <c r="J5788" i="10" s="1"/>
  <c r="I5787" i="10"/>
  <c r="J5787" i="10" s="1"/>
  <c r="I5786" i="10"/>
  <c r="J5786" i="10" s="1"/>
  <c r="I5785" i="10"/>
  <c r="J5785" i="10" s="1"/>
  <c r="I5784" i="10"/>
  <c r="J5784" i="10" s="1"/>
  <c r="I5782" i="10"/>
  <c r="J5782" i="10" s="1"/>
  <c r="I5780" i="10"/>
  <c r="J5780" i="10" s="1"/>
  <c r="I5779" i="10"/>
  <c r="J5779" i="10" s="1"/>
  <c r="I5778" i="10"/>
  <c r="J5778" i="10" s="1"/>
  <c r="I5777" i="10"/>
  <c r="I5776" i="10"/>
  <c r="J5776" i="10" s="1"/>
  <c r="I5775" i="10"/>
  <c r="J5775" i="10" s="1"/>
  <c r="I5774" i="10"/>
  <c r="J5774" i="10" s="1"/>
  <c r="I5773" i="10"/>
  <c r="J5773" i="10" s="1"/>
  <c r="I5772" i="10"/>
  <c r="J5772" i="10" s="1"/>
  <c r="I5771" i="10"/>
  <c r="J5771" i="10" s="1"/>
  <c r="I5769" i="10"/>
  <c r="J5769" i="10" s="1"/>
  <c r="I5768" i="10"/>
  <c r="J5768" i="10" s="1"/>
  <c r="I5767" i="10"/>
  <c r="J5767" i="10" s="1"/>
  <c r="I5766" i="10"/>
  <c r="J5766" i="10" s="1"/>
  <c r="I5765" i="10"/>
  <c r="J5765" i="10" s="1"/>
  <c r="I5764" i="10"/>
  <c r="J5764" i="10" s="1"/>
  <c r="I5763" i="10"/>
  <c r="J5763" i="10" s="1"/>
  <c r="I5762" i="10"/>
  <c r="J5762" i="10" s="1"/>
  <c r="I5761" i="10"/>
  <c r="J5761" i="10" s="1"/>
  <c r="I5760" i="10"/>
  <c r="J5760" i="10" s="1"/>
  <c r="I5759" i="10"/>
  <c r="J5759" i="10" s="1"/>
  <c r="I5758" i="10"/>
  <c r="J5758" i="10" s="1"/>
  <c r="I5757" i="10"/>
  <c r="J5757" i="10" s="1"/>
  <c r="I5756" i="10"/>
  <c r="J5756" i="10" s="1"/>
  <c r="I5755" i="10"/>
  <c r="J5755" i="10" s="1"/>
  <c r="I5754" i="10"/>
  <c r="J5754" i="10" s="1"/>
  <c r="I5753" i="10"/>
  <c r="J5753" i="10" s="1"/>
  <c r="I5752" i="10"/>
  <c r="J5752" i="10" s="1"/>
  <c r="I5751" i="10"/>
  <c r="J5751" i="10" s="1"/>
  <c r="I5750" i="10"/>
  <c r="J5750" i="10" s="1"/>
  <c r="I5749" i="10"/>
  <c r="J5749" i="10" s="1"/>
  <c r="I5748" i="10"/>
  <c r="J5748" i="10" s="1"/>
  <c r="I5747" i="10"/>
  <c r="J5747" i="10" s="1"/>
  <c r="I5746" i="10"/>
  <c r="J5746" i="10" s="1"/>
  <c r="I5745" i="10"/>
  <c r="J5745" i="10" s="1"/>
  <c r="I5744" i="10"/>
  <c r="J5744" i="10" s="1"/>
  <c r="I5743" i="10"/>
  <c r="J5743" i="10" s="1"/>
  <c r="I5742" i="10"/>
  <c r="J5742" i="10" s="1"/>
  <c r="I5741" i="10"/>
  <c r="J5741" i="10" s="1"/>
  <c r="I5740" i="10"/>
  <c r="J5740" i="10" s="1"/>
  <c r="I5739" i="10"/>
  <c r="J5739" i="10" s="1"/>
  <c r="I5738" i="10"/>
  <c r="J5738" i="10" s="1"/>
  <c r="I5737" i="10"/>
  <c r="J5737" i="10" s="1"/>
  <c r="I5736" i="10"/>
  <c r="J5736" i="10" s="1"/>
  <c r="I5735" i="10"/>
  <c r="J5735" i="10" s="1"/>
  <c r="I5734" i="10"/>
  <c r="J5734" i="10" s="1"/>
  <c r="I5733" i="10"/>
  <c r="J5733" i="10" s="1"/>
  <c r="I5732" i="10"/>
  <c r="J5732" i="10" s="1"/>
  <c r="I5731" i="10"/>
  <c r="J5731" i="10" s="1"/>
  <c r="I5730" i="10"/>
  <c r="J5730" i="10" s="1"/>
  <c r="I5729" i="10"/>
  <c r="J5729" i="10" s="1"/>
  <c r="I5728" i="10"/>
  <c r="J5728" i="10" s="1"/>
  <c r="I5727" i="10"/>
  <c r="J5727" i="10" s="1"/>
  <c r="I5726" i="10"/>
  <c r="J5726" i="10" s="1"/>
  <c r="I5725" i="10"/>
  <c r="J5725" i="10" s="1"/>
  <c r="I5724" i="10"/>
  <c r="J5724" i="10" s="1"/>
  <c r="I5723" i="10"/>
  <c r="J5723" i="10" s="1"/>
  <c r="I5722" i="10"/>
  <c r="J5722" i="10" s="1"/>
  <c r="I5721" i="10"/>
  <c r="J5721" i="10" s="1"/>
  <c r="I5720" i="10"/>
  <c r="J5720" i="10" s="1"/>
  <c r="I5719" i="10"/>
  <c r="J5719" i="10" s="1"/>
  <c r="I5718" i="10"/>
  <c r="J5718" i="10" s="1"/>
  <c r="I5717" i="10"/>
  <c r="J5717" i="10" s="1"/>
  <c r="I5716" i="10"/>
  <c r="J5716" i="10" s="1"/>
  <c r="I5715" i="10"/>
  <c r="J5715" i="10" s="1"/>
  <c r="I5714" i="10"/>
  <c r="J5714" i="10" s="1"/>
  <c r="I5713" i="10"/>
  <c r="J5713" i="10" s="1"/>
  <c r="I5712" i="10"/>
  <c r="J5712" i="10" s="1"/>
  <c r="I5711" i="10"/>
  <c r="J5711" i="10" s="1"/>
  <c r="I5710" i="10"/>
  <c r="J5710" i="10" s="1"/>
  <c r="I5709" i="10"/>
  <c r="J5709" i="10" s="1"/>
  <c r="I5708" i="10"/>
  <c r="J5708" i="10" s="1"/>
  <c r="I5707" i="10"/>
  <c r="J5707" i="10" s="1"/>
  <c r="I5706" i="10"/>
  <c r="J5706" i="10" s="1"/>
  <c r="I5705" i="10"/>
  <c r="J5705" i="10" s="1"/>
  <c r="I5704" i="10"/>
  <c r="J5704" i="10" s="1"/>
  <c r="I5703" i="10"/>
  <c r="J5703" i="10" s="1"/>
  <c r="I5702" i="10"/>
  <c r="J5702" i="10" s="1"/>
  <c r="I5701" i="10"/>
  <c r="J5701" i="10" s="1"/>
  <c r="I5700" i="10"/>
  <c r="J5700" i="10" s="1"/>
  <c r="I5699" i="10"/>
  <c r="J5699" i="10" s="1"/>
  <c r="I5698" i="10"/>
  <c r="J5698" i="10" s="1"/>
  <c r="I5697" i="10"/>
  <c r="J5697" i="10" s="1"/>
  <c r="I5696" i="10"/>
  <c r="J5696" i="10" s="1"/>
  <c r="I5695" i="10"/>
  <c r="J5695" i="10" s="1"/>
  <c r="I5694" i="10"/>
  <c r="J5694" i="10" s="1"/>
  <c r="I5693" i="10"/>
  <c r="J5693" i="10" s="1"/>
  <c r="I5692" i="10"/>
  <c r="J5692" i="10" s="1"/>
  <c r="I5691" i="10"/>
  <c r="J5691" i="10" s="1"/>
  <c r="I5690" i="10"/>
  <c r="J5690" i="10" s="1"/>
  <c r="I5689" i="10"/>
  <c r="J5689" i="10" s="1"/>
  <c r="I5687" i="10"/>
  <c r="J5687" i="10" s="1"/>
  <c r="I5685" i="10"/>
  <c r="J5685" i="10" s="1"/>
  <c r="I5684" i="10"/>
  <c r="J5684" i="10" s="1"/>
  <c r="I5682" i="10"/>
  <c r="J5682" i="10" s="1"/>
  <c r="I5681" i="10"/>
  <c r="J5681" i="10" s="1"/>
  <c r="I5680" i="10"/>
  <c r="J5680" i="10" s="1"/>
  <c r="I5679" i="10"/>
  <c r="J5679" i="10" s="1"/>
  <c r="I5678" i="10"/>
  <c r="J5678" i="10" s="1"/>
  <c r="I5677" i="10"/>
  <c r="J5677" i="10" s="1"/>
  <c r="I5676" i="10"/>
  <c r="J5676" i="10" s="1"/>
  <c r="I5675" i="10"/>
  <c r="J5675" i="10" s="1"/>
  <c r="I5674" i="10"/>
  <c r="J5674" i="10" s="1"/>
  <c r="I5673" i="10"/>
  <c r="J5673" i="10" s="1"/>
  <c r="I5671" i="10"/>
  <c r="J5671" i="10" s="1"/>
  <c r="I5670" i="10"/>
  <c r="J5670" i="10" s="1"/>
  <c r="I5669" i="10"/>
  <c r="J5669" i="10" s="1"/>
  <c r="I5667" i="10"/>
  <c r="J5667" i="10" s="1"/>
  <c r="I5666" i="10"/>
  <c r="J5666" i="10" s="1"/>
  <c r="I5665" i="10"/>
  <c r="J5665" i="10" s="1"/>
  <c r="I5664" i="10"/>
  <c r="J5664" i="10" s="1"/>
  <c r="I5663" i="10"/>
  <c r="J5663" i="10" s="1"/>
  <c r="I5662" i="10"/>
  <c r="J5662" i="10" s="1"/>
  <c r="I5661" i="10"/>
  <c r="J5661" i="10" s="1"/>
  <c r="I5660" i="10"/>
  <c r="J5660" i="10" s="1"/>
  <c r="I5659" i="10"/>
  <c r="J5659" i="10" s="1"/>
  <c r="I5658" i="10"/>
  <c r="J5658" i="10" s="1"/>
  <c r="I5657" i="10"/>
  <c r="J5657" i="10" s="1"/>
  <c r="I5656" i="10"/>
  <c r="J5656" i="10" s="1"/>
  <c r="I5655" i="10"/>
  <c r="J5655" i="10" s="1"/>
  <c r="I5654" i="10"/>
  <c r="J5654" i="10" s="1"/>
  <c r="I5653" i="10"/>
  <c r="J5653" i="10" s="1"/>
  <c r="I5652" i="10"/>
  <c r="J5652" i="10" s="1"/>
  <c r="I5651" i="10"/>
  <c r="J5651" i="10" s="1"/>
  <c r="I5650" i="10"/>
  <c r="J5650" i="10" s="1"/>
  <c r="I5649" i="10"/>
  <c r="J5649" i="10" s="1"/>
  <c r="I5647" i="10"/>
  <c r="J5647" i="10" s="1"/>
  <c r="I5646" i="10"/>
  <c r="J5646" i="10" s="1"/>
  <c r="I5645" i="10"/>
  <c r="J5645" i="10" s="1"/>
  <c r="I5644" i="10"/>
  <c r="J5644" i="10" s="1"/>
  <c r="I5643" i="10"/>
  <c r="J5643" i="10" s="1"/>
  <c r="I5642" i="10"/>
  <c r="J5642" i="10" s="1"/>
  <c r="I5641" i="10"/>
  <c r="J5641" i="10" s="1"/>
  <c r="I5640" i="10"/>
  <c r="J5640" i="10" s="1"/>
  <c r="I5639" i="10"/>
  <c r="J5639" i="10" s="1"/>
  <c r="I5638" i="10"/>
  <c r="J5638" i="10" s="1"/>
  <c r="I5637" i="10"/>
  <c r="J5637" i="10" s="1"/>
  <c r="I5636" i="10"/>
  <c r="J5636" i="10" s="1"/>
  <c r="I5635" i="10"/>
  <c r="J5635" i="10" s="1"/>
  <c r="I5633" i="10"/>
  <c r="J5633" i="10" s="1"/>
  <c r="I5631" i="10"/>
  <c r="J5631" i="10" s="1"/>
  <c r="I5630" i="10"/>
  <c r="J5630" i="10" s="1"/>
  <c r="I5629" i="10"/>
  <c r="J5629" i="10" s="1"/>
  <c r="I5628" i="10"/>
  <c r="J5628" i="10" s="1"/>
  <c r="I5627" i="10"/>
  <c r="J5627" i="10" s="1"/>
  <c r="I5626" i="10"/>
  <c r="J5626" i="10" s="1"/>
  <c r="I5624" i="10"/>
  <c r="J5624" i="10" s="1"/>
  <c r="I5622" i="10"/>
  <c r="J5622" i="10" s="1"/>
  <c r="I5621" i="10"/>
  <c r="J5621" i="10" s="1"/>
  <c r="I5619" i="10"/>
  <c r="J5619" i="10" s="1"/>
  <c r="I5617" i="10"/>
  <c r="J5617" i="10" s="1"/>
  <c r="I5615" i="10"/>
  <c r="J5615" i="10" s="1"/>
  <c r="I5614" i="10"/>
  <c r="J5614" i="10" s="1"/>
  <c r="I5613" i="10"/>
  <c r="J5613" i="10" s="1"/>
  <c r="I5612" i="10"/>
  <c r="J5612" i="10" s="1"/>
  <c r="I5611" i="10"/>
  <c r="J5611" i="10" s="1"/>
  <c r="I5610" i="10"/>
  <c r="J5610" i="10" s="1"/>
  <c r="I5609" i="10"/>
  <c r="J5609" i="10" s="1"/>
  <c r="I5608" i="10"/>
  <c r="J5608" i="10" s="1"/>
  <c r="I5607" i="10"/>
  <c r="J5607" i="10" s="1"/>
  <c r="I5605" i="10"/>
  <c r="J5605" i="10" s="1"/>
  <c r="I5603" i="10"/>
  <c r="J5603" i="10" s="1"/>
  <c r="I5602" i="10"/>
  <c r="J5602" i="10" s="1"/>
  <c r="I5601" i="10"/>
  <c r="J5601" i="10" s="1"/>
  <c r="I5599" i="10"/>
  <c r="J5599" i="10" s="1"/>
  <c r="I5598" i="10"/>
  <c r="J5598" i="10" s="1"/>
  <c r="I5597" i="10"/>
  <c r="J5597" i="10" s="1"/>
  <c r="I5596" i="10"/>
  <c r="J5596" i="10" s="1"/>
  <c r="I5593" i="10"/>
  <c r="J5593" i="10" s="1"/>
  <c r="I5592" i="10"/>
  <c r="J5592" i="10" s="1"/>
  <c r="I5591" i="10"/>
  <c r="J5591" i="10" s="1"/>
  <c r="I5590" i="10"/>
  <c r="J5590" i="10" s="1"/>
  <c r="I5589" i="10"/>
  <c r="J5589" i="10" s="1"/>
  <c r="I5588" i="10"/>
  <c r="J5588" i="10" s="1"/>
  <c r="I5587" i="10"/>
  <c r="J5587" i="10" s="1"/>
  <c r="I5586" i="10"/>
  <c r="J5586" i="10" s="1"/>
  <c r="I5585" i="10"/>
  <c r="J5585" i="10" s="1"/>
  <c r="I5584" i="10"/>
  <c r="J5584" i="10" s="1"/>
  <c r="I5583" i="10"/>
  <c r="J5583" i="10" s="1"/>
  <c r="I5582" i="10"/>
  <c r="J5582" i="10" s="1"/>
  <c r="I5581" i="10"/>
  <c r="J5581" i="10" s="1"/>
  <c r="I5580" i="10"/>
  <c r="J5580" i="10" s="1"/>
  <c r="I5579" i="10"/>
  <c r="J5579" i="10" s="1"/>
  <c r="I5578" i="10"/>
  <c r="J5578" i="10" s="1"/>
  <c r="I5577" i="10"/>
  <c r="J5577" i="10" s="1"/>
  <c r="I5576" i="10"/>
  <c r="J5576" i="10" s="1"/>
  <c r="I5575" i="10"/>
  <c r="J5575" i="10" s="1"/>
  <c r="I5574" i="10"/>
  <c r="J5574" i="10" s="1"/>
  <c r="I5573" i="10"/>
  <c r="J5573" i="10" s="1"/>
  <c r="I5572" i="10"/>
  <c r="J5572" i="10" s="1"/>
  <c r="I5571" i="10"/>
  <c r="J5571" i="10" s="1"/>
  <c r="I5570" i="10"/>
  <c r="J5570" i="10" s="1"/>
  <c r="I5569" i="10"/>
  <c r="J5569" i="10" s="1"/>
  <c r="I5568" i="10"/>
  <c r="J5568" i="10" s="1"/>
  <c r="I5567" i="10"/>
  <c r="J5567" i="10" s="1"/>
  <c r="I5566" i="10"/>
  <c r="J5566" i="10" s="1"/>
  <c r="I5565" i="10"/>
  <c r="J5565" i="10" s="1"/>
  <c r="I5564" i="10"/>
  <c r="J5564" i="10" s="1"/>
  <c r="I5563" i="10"/>
  <c r="J5563" i="10" s="1"/>
  <c r="I5562" i="10"/>
  <c r="J5562" i="10" s="1"/>
  <c r="I5561" i="10"/>
  <c r="J5561" i="10" s="1"/>
  <c r="I5560" i="10"/>
  <c r="J5560" i="10" s="1"/>
  <c r="I5559" i="10"/>
  <c r="J5559" i="10" s="1"/>
  <c r="I5558" i="10"/>
  <c r="J5558" i="10" s="1"/>
  <c r="I5557" i="10"/>
  <c r="J5557" i="10" s="1"/>
  <c r="I5556" i="10"/>
  <c r="J5556" i="10" s="1"/>
  <c r="I5555" i="10"/>
  <c r="J5555" i="10" s="1"/>
  <c r="I5554" i="10"/>
  <c r="J5554" i="10" s="1"/>
  <c r="I5553" i="10"/>
  <c r="J5553" i="10" s="1"/>
  <c r="I5552" i="10"/>
  <c r="J5552" i="10" s="1"/>
  <c r="I5551" i="10"/>
  <c r="J5551" i="10" s="1"/>
  <c r="I5550" i="10"/>
  <c r="J5550" i="10" s="1"/>
  <c r="I5549" i="10"/>
  <c r="J5549" i="10" s="1"/>
  <c r="I5548" i="10"/>
  <c r="J5548" i="10" s="1"/>
  <c r="I5547" i="10"/>
  <c r="J5547" i="10" s="1"/>
  <c r="I5546" i="10"/>
  <c r="J5546" i="10" s="1"/>
  <c r="I5545" i="10"/>
  <c r="J5545" i="10" s="1"/>
  <c r="I5544" i="10"/>
  <c r="J5544" i="10" s="1"/>
  <c r="I5543" i="10"/>
  <c r="J5543" i="10" s="1"/>
  <c r="I5542" i="10"/>
  <c r="J5542" i="10" s="1"/>
  <c r="I5541" i="10"/>
  <c r="J5541" i="10" s="1"/>
  <c r="I5540" i="10"/>
  <c r="J5540" i="10" s="1"/>
  <c r="I5539" i="10"/>
  <c r="J5539" i="10" s="1"/>
  <c r="I5538" i="10"/>
  <c r="J5538" i="10" s="1"/>
  <c r="I5537" i="10"/>
  <c r="J5537" i="10" s="1"/>
  <c r="I5536" i="10"/>
  <c r="J5536" i="10" s="1"/>
  <c r="I5535" i="10"/>
  <c r="J5535" i="10" s="1"/>
  <c r="I5534" i="10"/>
  <c r="J5534" i="10" s="1"/>
  <c r="I5533" i="10"/>
  <c r="J5533" i="10" s="1"/>
  <c r="I5532" i="10"/>
  <c r="J5532" i="10" s="1"/>
  <c r="I5531" i="10"/>
  <c r="J5531" i="10" s="1"/>
  <c r="I5530" i="10"/>
  <c r="J5530" i="10" s="1"/>
  <c r="I5529" i="10"/>
  <c r="J5529" i="10" s="1"/>
  <c r="I5528" i="10"/>
  <c r="J5528" i="10" s="1"/>
  <c r="I5527" i="10"/>
  <c r="J5527" i="10" s="1"/>
  <c r="I5526" i="10"/>
  <c r="J5526" i="10" s="1"/>
  <c r="I5525" i="10"/>
  <c r="J5525" i="10" s="1"/>
  <c r="I5524" i="10"/>
  <c r="J5524" i="10" s="1"/>
  <c r="I5523" i="10"/>
  <c r="J5523" i="10" s="1"/>
  <c r="I5522" i="10"/>
  <c r="J5522" i="10" s="1"/>
  <c r="I5521" i="10"/>
  <c r="J5521" i="10" s="1"/>
  <c r="I5520" i="10"/>
  <c r="J5520" i="10" s="1"/>
  <c r="I5519" i="10"/>
  <c r="J5519" i="10" s="1"/>
  <c r="I5518" i="10"/>
  <c r="J5518" i="10" s="1"/>
  <c r="I5517" i="10"/>
  <c r="J5517" i="10" s="1"/>
  <c r="I5516" i="10"/>
  <c r="J5516" i="10" s="1"/>
  <c r="I5515" i="10"/>
  <c r="J5515" i="10" s="1"/>
  <c r="I5514" i="10"/>
  <c r="J5514" i="10" s="1"/>
  <c r="I5513" i="10"/>
  <c r="J5513" i="10" s="1"/>
  <c r="I5512" i="10"/>
  <c r="J5512" i="10" s="1"/>
  <c r="I5511" i="10"/>
  <c r="J5511" i="10" s="1"/>
  <c r="I5510" i="10"/>
  <c r="J5510" i="10" s="1"/>
  <c r="I5509" i="10"/>
  <c r="J5509" i="10" s="1"/>
  <c r="I5508" i="10"/>
  <c r="J5508" i="10" s="1"/>
  <c r="I5507" i="10"/>
  <c r="J5507" i="10" s="1"/>
  <c r="I5506" i="10"/>
  <c r="J5506" i="10" s="1"/>
  <c r="I5505" i="10"/>
  <c r="J5505" i="10" s="1"/>
  <c r="I5504" i="10"/>
  <c r="J5504" i="10" s="1"/>
  <c r="I5503" i="10"/>
  <c r="J5503" i="10" s="1"/>
  <c r="I5502" i="10"/>
  <c r="J5502" i="10" s="1"/>
  <c r="I5501" i="10"/>
  <c r="J5501" i="10" s="1"/>
  <c r="I5500" i="10"/>
  <c r="J5500" i="10" s="1"/>
  <c r="I5499" i="10"/>
  <c r="J5499" i="10" s="1"/>
  <c r="I5498" i="10"/>
  <c r="J5498" i="10" s="1"/>
  <c r="I5497" i="10"/>
  <c r="J5497" i="10" s="1"/>
  <c r="I5496" i="10"/>
  <c r="J5496" i="10" s="1"/>
  <c r="I5495" i="10"/>
  <c r="J5495" i="10" s="1"/>
  <c r="I5494" i="10"/>
  <c r="J5494" i="10" s="1"/>
  <c r="I5493" i="10"/>
  <c r="J5493" i="10" s="1"/>
  <c r="I5492" i="10"/>
  <c r="J5492" i="10" s="1"/>
  <c r="I5491" i="10"/>
  <c r="J5491" i="10" s="1"/>
  <c r="I5490" i="10"/>
  <c r="J5490" i="10" s="1"/>
  <c r="I5489" i="10"/>
  <c r="J5489" i="10" s="1"/>
  <c r="I5488" i="10"/>
  <c r="J5488" i="10" s="1"/>
  <c r="I5487" i="10"/>
  <c r="J5487" i="10" s="1"/>
  <c r="I5486" i="10"/>
  <c r="J5486" i="10" s="1"/>
  <c r="I5485" i="10"/>
  <c r="J5485" i="10" s="1"/>
  <c r="I5484" i="10"/>
  <c r="J5484" i="10" s="1"/>
  <c r="I5483" i="10"/>
  <c r="J5483" i="10" s="1"/>
  <c r="I5482" i="10"/>
  <c r="J5482" i="10" s="1"/>
  <c r="I5481" i="10"/>
  <c r="J5481" i="10" s="1"/>
  <c r="I5480" i="10"/>
  <c r="J5480" i="10" s="1"/>
  <c r="I5479" i="10"/>
  <c r="J5479" i="10" s="1"/>
  <c r="I5478" i="10"/>
  <c r="J5478" i="10" s="1"/>
  <c r="I5477" i="10"/>
  <c r="J5477" i="10" s="1"/>
  <c r="I5476" i="10"/>
  <c r="J5476" i="10" s="1"/>
  <c r="I5475" i="10"/>
  <c r="J5475" i="10" s="1"/>
  <c r="I5474" i="10"/>
  <c r="J5474" i="10" s="1"/>
  <c r="I5473" i="10"/>
  <c r="J5473" i="10" s="1"/>
  <c r="I5472" i="10"/>
  <c r="J5472" i="10" s="1"/>
  <c r="I5471" i="10"/>
  <c r="J5471" i="10" s="1"/>
  <c r="I5470" i="10"/>
  <c r="J5470" i="10" s="1"/>
  <c r="I5469" i="10"/>
  <c r="J5469" i="10" s="1"/>
  <c r="I5468" i="10"/>
  <c r="J5468" i="10" s="1"/>
  <c r="I5467" i="10"/>
  <c r="J5467" i="10" s="1"/>
  <c r="I5466" i="10"/>
  <c r="J5466" i="10" s="1"/>
  <c r="I5465" i="10"/>
  <c r="J5465" i="10" s="1"/>
  <c r="I5464" i="10"/>
  <c r="J5464" i="10" s="1"/>
  <c r="I5463" i="10"/>
  <c r="J5463" i="10" s="1"/>
  <c r="I5462" i="10"/>
  <c r="J5462" i="10" s="1"/>
  <c r="I5461" i="10"/>
  <c r="J5461" i="10" s="1"/>
  <c r="I5460" i="10"/>
  <c r="J5460" i="10" s="1"/>
  <c r="I5459" i="10"/>
  <c r="J5459" i="10" s="1"/>
  <c r="I5458" i="10"/>
  <c r="J5458" i="10" s="1"/>
  <c r="I5457" i="10"/>
  <c r="J5457" i="10" s="1"/>
  <c r="I5456" i="10"/>
  <c r="J5456" i="10" s="1"/>
  <c r="I5455" i="10"/>
  <c r="J5455" i="10" s="1"/>
  <c r="I5454" i="10"/>
  <c r="J5454" i="10" s="1"/>
  <c r="I5453" i="10"/>
  <c r="J5453" i="10" s="1"/>
  <c r="I5452" i="10"/>
  <c r="J5452" i="10" s="1"/>
  <c r="I5451" i="10"/>
  <c r="J5451" i="10" s="1"/>
  <c r="I5450" i="10"/>
  <c r="J5450" i="10" s="1"/>
  <c r="I5449" i="10"/>
  <c r="J5449" i="10" s="1"/>
  <c r="I5448" i="10"/>
  <c r="J5448" i="10" s="1"/>
  <c r="I5447" i="10"/>
  <c r="J5447" i="10" s="1"/>
  <c r="I5446" i="10"/>
  <c r="J5446" i="10" s="1"/>
  <c r="I5445" i="10"/>
  <c r="J5445" i="10" s="1"/>
  <c r="I5444" i="10"/>
  <c r="J5444" i="10" s="1"/>
  <c r="I5443" i="10"/>
  <c r="J5443" i="10" s="1"/>
  <c r="I5442" i="10"/>
  <c r="J5442" i="10" s="1"/>
  <c r="I5441" i="10"/>
  <c r="J5441" i="10" s="1"/>
  <c r="I5440" i="10"/>
  <c r="J5440" i="10" s="1"/>
  <c r="I5439" i="10"/>
  <c r="J5439" i="10" s="1"/>
  <c r="I5438" i="10"/>
  <c r="J5438" i="10" s="1"/>
  <c r="I5437" i="10"/>
  <c r="J5437" i="10" s="1"/>
  <c r="I5436" i="10"/>
  <c r="J5436" i="10" s="1"/>
  <c r="I5435" i="10"/>
  <c r="J5435" i="10" s="1"/>
  <c r="I5434" i="10"/>
  <c r="J5434" i="10" s="1"/>
  <c r="I5433" i="10"/>
  <c r="J5433" i="10" s="1"/>
  <c r="I5432" i="10"/>
  <c r="J5432" i="10" s="1"/>
  <c r="I5431" i="10"/>
  <c r="J5431" i="10" s="1"/>
  <c r="I5430" i="10"/>
  <c r="J5430" i="10" s="1"/>
  <c r="I5429" i="10"/>
  <c r="J5429" i="10" s="1"/>
  <c r="I5428" i="10"/>
  <c r="J5428" i="10" s="1"/>
  <c r="I5427" i="10"/>
  <c r="J5427" i="10" s="1"/>
  <c r="I5426" i="10"/>
  <c r="J5426" i="10" s="1"/>
  <c r="I5425" i="10"/>
  <c r="J5425" i="10" s="1"/>
  <c r="I5424" i="10"/>
  <c r="J5424" i="10" s="1"/>
  <c r="I5423" i="10"/>
  <c r="J5423" i="10" s="1"/>
  <c r="I5422" i="10"/>
  <c r="J5422" i="10" s="1"/>
  <c r="I5421" i="10"/>
  <c r="J5421" i="10" s="1"/>
  <c r="I5420" i="10"/>
  <c r="J5420" i="10" s="1"/>
  <c r="I5419" i="10"/>
  <c r="J5419" i="10" s="1"/>
  <c r="I5418" i="10"/>
  <c r="J5418" i="10" s="1"/>
  <c r="I5417" i="10"/>
  <c r="J5417" i="10" s="1"/>
  <c r="I5416" i="10"/>
  <c r="J5416" i="10" s="1"/>
  <c r="I5415" i="10"/>
  <c r="J5415" i="10" s="1"/>
  <c r="I5414" i="10"/>
  <c r="J5414" i="10" s="1"/>
  <c r="I5413" i="10"/>
  <c r="J5413" i="10" s="1"/>
  <c r="I5412" i="10"/>
  <c r="J5412" i="10" s="1"/>
  <c r="I5411" i="10"/>
  <c r="J5411" i="10" s="1"/>
  <c r="I5410" i="10"/>
  <c r="J5410" i="10" s="1"/>
  <c r="I5409" i="10"/>
  <c r="J5409" i="10" s="1"/>
  <c r="I5408" i="10"/>
  <c r="J5408" i="10" s="1"/>
  <c r="I5407" i="10"/>
  <c r="J5407" i="10" s="1"/>
  <c r="I5406" i="10"/>
  <c r="J5406" i="10" s="1"/>
  <c r="I5405" i="10"/>
  <c r="J5405" i="10" s="1"/>
  <c r="I5404" i="10"/>
  <c r="J5404" i="10" s="1"/>
  <c r="I5403" i="10"/>
  <c r="J5403" i="10" s="1"/>
  <c r="I5402" i="10"/>
  <c r="J5402" i="10" s="1"/>
  <c r="I5401" i="10"/>
  <c r="J5401" i="10" s="1"/>
  <c r="I5400" i="10"/>
  <c r="J5400" i="10" s="1"/>
  <c r="I5399" i="10"/>
  <c r="J5399" i="10" s="1"/>
  <c r="I5398" i="10"/>
  <c r="J5398" i="10" s="1"/>
  <c r="I5397" i="10"/>
  <c r="J5397" i="10" s="1"/>
  <c r="I5396" i="10"/>
  <c r="J5396" i="10" s="1"/>
  <c r="I5395" i="10"/>
  <c r="J5395" i="10" s="1"/>
  <c r="I5394" i="10"/>
  <c r="J5394" i="10" s="1"/>
  <c r="I5393" i="10"/>
  <c r="J5393" i="10" s="1"/>
  <c r="I5392" i="10"/>
  <c r="J5392" i="10" s="1"/>
  <c r="I5391" i="10"/>
  <c r="J5391" i="10" s="1"/>
  <c r="I5390" i="10"/>
  <c r="J5390" i="10" s="1"/>
  <c r="I5389" i="10"/>
  <c r="J5389" i="10" s="1"/>
  <c r="I5388" i="10"/>
  <c r="J5388" i="10" s="1"/>
  <c r="I5387" i="10"/>
  <c r="J5387" i="10" s="1"/>
  <c r="I5386" i="10"/>
  <c r="J5386" i="10" s="1"/>
  <c r="I5385" i="10"/>
  <c r="J5385" i="10" s="1"/>
  <c r="I5384" i="10"/>
  <c r="J5384" i="10" s="1"/>
  <c r="I5383" i="10"/>
  <c r="J5383" i="10" s="1"/>
  <c r="I5382" i="10"/>
  <c r="J5382" i="10" s="1"/>
  <c r="I5381" i="10"/>
  <c r="J5381" i="10" s="1"/>
  <c r="I5380" i="10"/>
  <c r="J5380" i="10" s="1"/>
  <c r="I5379" i="10"/>
  <c r="J5379" i="10" s="1"/>
  <c r="I5378" i="10"/>
  <c r="J5378" i="10" s="1"/>
  <c r="I5377" i="10"/>
  <c r="J5377" i="10" s="1"/>
  <c r="I5376" i="10"/>
  <c r="J5376" i="10" s="1"/>
  <c r="I5375" i="10"/>
  <c r="J5375" i="10" s="1"/>
  <c r="I5374" i="10"/>
  <c r="J5374" i="10" s="1"/>
  <c r="I5373" i="10"/>
  <c r="J5373" i="10" s="1"/>
  <c r="I5372" i="10"/>
  <c r="J5372" i="10" s="1"/>
  <c r="I5371" i="10"/>
  <c r="J5371" i="10" s="1"/>
  <c r="I5370" i="10"/>
  <c r="J5370" i="10" s="1"/>
  <c r="I5369" i="10"/>
  <c r="J5369" i="10" s="1"/>
  <c r="I5368" i="10"/>
  <c r="J5368" i="10" s="1"/>
  <c r="I5367" i="10"/>
  <c r="J5367" i="10" s="1"/>
  <c r="I5366" i="10"/>
  <c r="J5366" i="10" s="1"/>
  <c r="I5365" i="10"/>
  <c r="J5365" i="10" s="1"/>
  <c r="I5364" i="10"/>
  <c r="J5364" i="10" s="1"/>
  <c r="I5363" i="10"/>
  <c r="J5363" i="10" s="1"/>
  <c r="I5362" i="10"/>
  <c r="J5362" i="10" s="1"/>
  <c r="I5361" i="10"/>
  <c r="J5361" i="10" s="1"/>
  <c r="I5360" i="10"/>
  <c r="J5360" i="10" s="1"/>
  <c r="I5359" i="10"/>
  <c r="J5359" i="10" s="1"/>
  <c r="I5358" i="10"/>
  <c r="J5358" i="10" s="1"/>
  <c r="I5357" i="10"/>
  <c r="J5357" i="10" s="1"/>
  <c r="I5356" i="10"/>
  <c r="J5356" i="10" s="1"/>
  <c r="I5355" i="10"/>
  <c r="J5355" i="10" s="1"/>
  <c r="I5354" i="10"/>
  <c r="J5354" i="10" s="1"/>
  <c r="I5353" i="10"/>
  <c r="J5353" i="10" s="1"/>
  <c r="I5352" i="10"/>
  <c r="J5352" i="10" s="1"/>
  <c r="I5351" i="10"/>
  <c r="J5351" i="10" s="1"/>
  <c r="I5350" i="10"/>
  <c r="J5350" i="10" s="1"/>
  <c r="I5349" i="10"/>
  <c r="J5349" i="10" s="1"/>
  <c r="I5348" i="10"/>
  <c r="J5348" i="10" s="1"/>
  <c r="I5347" i="10"/>
  <c r="J5347" i="10" s="1"/>
  <c r="I5346" i="10"/>
  <c r="J5346" i="10" s="1"/>
  <c r="I5345" i="10"/>
  <c r="J5345" i="10" s="1"/>
  <c r="I5344" i="10"/>
  <c r="J5344" i="10" s="1"/>
  <c r="I5343" i="10"/>
  <c r="J5343" i="10" s="1"/>
  <c r="I5342" i="10"/>
  <c r="J5342" i="10" s="1"/>
  <c r="I5341" i="10"/>
  <c r="J5341" i="10" s="1"/>
  <c r="I5340" i="10"/>
  <c r="J5340" i="10" s="1"/>
  <c r="I5339" i="10"/>
  <c r="J5339" i="10" s="1"/>
  <c r="I5338" i="10"/>
  <c r="J5338" i="10" s="1"/>
  <c r="I5337" i="10"/>
  <c r="J5337" i="10" s="1"/>
  <c r="I5336" i="10"/>
  <c r="J5336" i="10" s="1"/>
  <c r="I5335" i="10"/>
  <c r="J5335" i="10" s="1"/>
  <c r="I5334" i="10"/>
  <c r="J5334" i="10" s="1"/>
  <c r="I5333" i="10"/>
  <c r="J5333" i="10" s="1"/>
  <c r="I5332" i="10"/>
  <c r="J5332" i="10" s="1"/>
  <c r="I5331" i="10"/>
  <c r="J5331" i="10" s="1"/>
  <c r="I5330" i="10"/>
  <c r="J5330" i="10" s="1"/>
  <c r="I5329" i="10"/>
  <c r="J5329" i="10" s="1"/>
  <c r="I5328" i="10"/>
  <c r="J5328" i="10" s="1"/>
  <c r="I5327" i="10"/>
  <c r="J5327" i="10" s="1"/>
  <c r="I5326" i="10"/>
  <c r="I5325" i="10"/>
  <c r="J5325" i="10" s="1"/>
  <c r="I5324" i="10"/>
  <c r="J5324" i="10" s="1"/>
  <c r="I5323" i="10"/>
  <c r="J5323" i="10" s="1"/>
  <c r="I5322" i="10"/>
  <c r="J5322" i="10" s="1"/>
  <c r="I5321" i="10"/>
  <c r="J5321" i="10" s="1"/>
  <c r="I5320" i="10"/>
  <c r="J5320" i="10" s="1"/>
  <c r="I5319" i="10"/>
  <c r="J5319" i="10" s="1"/>
  <c r="I5318" i="10"/>
  <c r="J5318" i="10" s="1"/>
  <c r="I5317" i="10"/>
  <c r="J5317" i="10" s="1"/>
  <c r="I5316" i="10"/>
  <c r="J5316" i="10" s="1"/>
  <c r="I5315" i="10"/>
  <c r="J5315" i="10" s="1"/>
  <c r="I5314" i="10"/>
  <c r="J5314" i="10" s="1"/>
  <c r="I5313" i="10"/>
  <c r="J5313" i="10" s="1"/>
  <c r="I5312" i="10"/>
  <c r="J5312" i="10" s="1"/>
  <c r="I5311" i="10"/>
  <c r="J5311" i="10" s="1"/>
  <c r="I5310" i="10"/>
  <c r="J5310" i="10" s="1"/>
  <c r="I5309" i="10"/>
  <c r="J5309" i="10" s="1"/>
  <c r="I5308" i="10"/>
  <c r="J5308" i="10" s="1"/>
  <c r="I5307" i="10"/>
  <c r="J5307" i="10" s="1"/>
  <c r="I5306" i="10"/>
  <c r="J5306" i="10" s="1"/>
  <c r="I5305" i="10"/>
  <c r="J5305" i="10" s="1"/>
  <c r="I5304" i="10"/>
  <c r="J5304" i="10" s="1"/>
  <c r="I5303" i="10"/>
  <c r="J5303" i="10" s="1"/>
  <c r="I5302" i="10"/>
  <c r="J5302" i="10" s="1"/>
  <c r="I5301" i="10"/>
  <c r="J5301" i="10" s="1"/>
  <c r="I5300" i="10"/>
  <c r="J5300" i="10" s="1"/>
  <c r="I5299" i="10"/>
  <c r="J5299" i="10" s="1"/>
  <c r="I5298" i="10"/>
  <c r="J5298" i="10" s="1"/>
  <c r="I5297" i="10"/>
  <c r="J5297" i="10" s="1"/>
  <c r="I5296" i="10"/>
  <c r="J5296" i="10" s="1"/>
  <c r="I5295" i="10"/>
  <c r="J5295" i="10" s="1"/>
  <c r="I5294" i="10"/>
  <c r="J5294" i="10" s="1"/>
  <c r="I5293" i="10"/>
  <c r="J5293" i="10" s="1"/>
  <c r="I5292" i="10"/>
  <c r="J5292" i="10" s="1"/>
  <c r="I5291" i="10"/>
  <c r="J5291" i="10" s="1"/>
  <c r="I5290" i="10"/>
  <c r="J5290" i="10" s="1"/>
  <c r="I5289" i="10"/>
  <c r="J5289" i="10" s="1"/>
  <c r="I5288" i="10"/>
  <c r="J5288" i="10" s="1"/>
  <c r="I5287" i="10"/>
  <c r="J5287" i="10" s="1"/>
  <c r="I5286" i="10"/>
  <c r="J5286" i="10" s="1"/>
  <c r="I5285" i="10"/>
  <c r="J5285" i="10" s="1"/>
  <c r="I5284" i="10"/>
  <c r="J5284" i="10" s="1"/>
  <c r="I5283" i="10"/>
  <c r="J5283" i="10" s="1"/>
  <c r="I5282" i="10"/>
  <c r="J5282" i="10" s="1"/>
  <c r="I5281" i="10"/>
  <c r="J5281" i="10" s="1"/>
  <c r="I5280" i="10"/>
  <c r="J5280" i="10" s="1"/>
  <c r="I5279" i="10"/>
  <c r="J5279" i="10" s="1"/>
  <c r="I5278" i="10"/>
  <c r="J5278" i="10" s="1"/>
  <c r="I5277" i="10"/>
  <c r="J5277" i="10" s="1"/>
  <c r="I5276" i="10"/>
  <c r="J5276" i="10" s="1"/>
  <c r="I5275" i="10"/>
  <c r="J5275" i="10" s="1"/>
  <c r="I5274" i="10"/>
  <c r="J5274" i="10" s="1"/>
  <c r="I5273" i="10"/>
  <c r="J5273" i="10" s="1"/>
  <c r="I5272" i="10"/>
  <c r="J5272" i="10" s="1"/>
  <c r="I5271" i="10"/>
  <c r="J5271" i="10" s="1"/>
  <c r="I5270" i="10"/>
  <c r="J5270" i="10" s="1"/>
  <c r="I5269" i="10"/>
  <c r="J5269" i="10" s="1"/>
  <c r="I5268" i="10"/>
  <c r="J5268" i="10" s="1"/>
  <c r="I5267" i="10"/>
  <c r="J5267" i="10" s="1"/>
  <c r="I5266" i="10"/>
  <c r="J5266" i="10" s="1"/>
  <c r="I5265" i="10"/>
  <c r="J5265" i="10" s="1"/>
  <c r="I5264" i="10"/>
  <c r="J5264" i="10" s="1"/>
  <c r="I5263" i="10"/>
  <c r="J5263" i="10" s="1"/>
  <c r="I5262" i="10"/>
  <c r="J5262" i="10" s="1"/>
  <c r="I5261" i="10"/>
  <c r="J5261" i="10" s="1"/>
  <c r="I5260" i="10"/>
  <c r="J5260" i="10" s="1"/>
  <c r="I5259" i="10"/>
  <c r="J5259" i="10" s="1"/>
  <c r="I5258" i="10"/>
  <c r="J5258" i="10" s="1"/>
  <c r="I5257" i="10"/>
  <c r="J5257" i="10" s="1"/>
  <c r="I5256" i="10"/>
  <c r="J5256" i="10" s="1"/>
  <c r="I5255" i="10"/>
  <c r="J5255" i="10" s="1"/>
  <c r="I5254" i="10"/>
  <c r="J5254" i="10" s="1"/>
  <c r="I5253" i="10"/>
  <c r="J5253" i="10" s="1"/>
  <c r="I5252" i="10"/>
  <c r="J5252" i="10" s="1"/>
  <c r="I5251" i="10"/>
  <c r="J5251" i="10" s="1"/>
  <c r="I5250" i="10"/>
  <c r="J5250" i="10" s="1"/>
  <c r="I5249" i="10"/>
  <c r="J5249" i="10" s="1"/>
  <c r="I5248" i="10"/>
  <c r="J5248" i="10" s="1"/>
  <c r="I5247" i="10"/>
  <c r="J5247" i="10" s="1"/>
  <c r="I5246" i="10"/>
  <c r="J5246" i="10" s="1"/>
  <c r="I5245" i="10"/>
  <c r="J5245" i="10" s="1"/>
  <c r="I5244" i="10"/>
  <c r="J5244" i="10" s="1"/>
  <c r="I5243" i="10"/>
  <c r="J5243" i="10" s="1"/>
  <c r="I5242" i="10"/>
  <c r="J5242" i="10" s="1"/>
  <c r="I5241" i="10"/>
  <c r="J5241" i="10" s="1"/>
  <c r="I5240" i="10"/>
  <c r="J5240" i="10" s="1"/>
  <c r="I5239" i="10"/>
  <c r="J5239" i="10" s="1"/>
  <c r="I5238" i="10"/>
  <c r="J5238" i="10" s="1"/>
  <c r="I5237" i="10"/>
  <c r="J5237" i="10" s="1"/>
  <c r="I5236" i="10"/>
  <c r="J5236" i="10" s="1"/>
  <c r="I5235" i="10"/>
  <c r="J5235" i="10" s="1"/>
  <c r="I5234" i="10"/>
  <c r="J5234" i="10" s="1"/>
  <c r="I5233" i="10"/>
  <c r="J5233" i="10" s="1"/>
  <c r="I5232" i="10"/>
  <c r="J5232" i="10" s="1"/>
  <c r="I5231" i="10"/>
  <c r="J5231" i="10" s="1"/>
  <c r="I5230" i="10"/>
  <c r="J5230" i="10" s="1"/>
  <c r="I5229" i="10"/>
  <c r="J5229" i="10" s="1"/>
  <c r="I5228" i="10"/>
  <c r="J5228" i="10" s="1"/>
  <c r="I5227" i="10"/>
  <c r="J5227" i="10" s="1"/>
  <c r="I5226" i="10"/>
  <c r="J5226" i="10" s="1"/>
  <c r="I5225" i="10"/>
  <c r="J5225" i="10" s="1"/>
  <c r="I5224" i="10"/>
  <c r="J5224" i="10" s="1"/>
  <c r="I5223" i="10"/>
  <c r="J5223" i="10" s="1"/>
  <c r="I5222" i="10"/>
  <c r="J5222" i="10" s="1"/>
  <c r="I5221" i="10"/>
  <c r="J5221" i="10" s="1"/>
  <c r="I5220" i="10"/>
  <c r="J5220" i="10" s="1"/>
  <c r="I5219" i="10"/>
  <c r="J5219" i="10" s="1"/>
  <c r="I5218" i="10"/>
  <c r="J5218" i="10" s="1"/>
  <c r="I5217" i="10"/>
  <c r="J5217" i="10" s="1"/>
  <c r="I5216" i="10"/>
  <c r="J5216" i="10" s="1"/>
  <c r="I5215" i="10"/>
  <c r="J5215" i="10" s="1"/>
  <c r="I5214" i="10"/>
  <c r="J5214" i="10" s="1"/>
  <c r="I5213" i="10"/>
  <c r="J5213" i="10" s="1"/>
  <c r="I5212" i="10"/>
  <c r="J5212" i="10" s="1"/>
  <c r="I5211" i="10"/>
  <c r="J5211" i="10" s="1"/>
  <c r="I5210" i="10"/>
  <c r="J5210" i="10" s="1"/>
  <c r="I5209" i="10"/>
  <c r="J5209" i="10" s="1"/>
  <c r="I5208" i="10"/>
  <c r="J5208" i="10" s="1"/>
  <c r="I5207" i="10"/>
  <c r="J5207" i="10" s="1"/>
  <c r="I5206" i="10"/>
  <c r="J5206" i="10" s="1"/>
  <c r="I5205" i="10"/>
  <c r="J5205" i="10" s="1"/>
  <c r="I5204" i="10"/>
  <c r="J5204" i="10" s="1"/>
  <c r="I5203" i="10"/>
  <c r="J5203" i="10" s="1"/>
  <c r="I5202" i="10"/>
  <c r="J5202" i="10" s="1"/>
  <c r="I5201" i="10"/>
  <c r="J5201" i="10" s="1"/>
  <c r="I5200" i="10"/>
  <c r="J5200" i="10" s="1"/>
  <c r="I5199" i="10"/>
  <c r="J5199" i="10" s="1"/>
  <c r="I5198" i="10"/>
  <c r="J5198" i="10" s="1"/>
  <c r="I5197" i="10"/>
  <c r="J5197" i="10" s="1"/>
  <c r="I5196" i="10"/>
  <c r="J5196" i="10" s="1"/>
  <c r="I5195" i="10"/>
  <c r="J5195" i="10" s="1"/>
  <c r="I5194" i="10"/>
  <c r="J5194" i="10" s="1"/>
  <c r="I5193" i="10"/>
  <c r="J5193" i="10" s="1"/>
  <c r="I5192" i="10"/>
  <c r="J5192" i="10" s="1"/>
  <c r="I5191" i="10"/>
  <c r="J5191" i="10" s="1"/>
  <c r="I5190" i="10"/>
  <c r="J5190" i="10" s="1"/>
  <c r="I5189" i="10"/>
  <c r="J5189" i="10" s="1"/>
  <c r="I5188" i="10"/>
  <c r="J5188" i="10" s="1"/>
  <c r="I5187" i="10"/>
  <c r="J5187" i="10" s="1"/>
  <c r="I5186" i="10"/>
  <c r="J5186" i="10" s="1"/>
  <c r="I5185" i="10"/>
  <c r="J5185" i="10" s="1"/>
  <c r="I5184" i="10"/>
  <c r="J5184" i="10" s="1"/>
  <c r="I5183" i="10"/>
  <c r="J5183" i="10" s="1"/>
  <c r="I5182" i="10"/>
  <c r="J5182" i="10" s="1"/>
  <c r="I5181" i="10"/>
  <c r="J5181" i="10" s="1"/>
  <c r="I5180" i="10"/>
  <c r="J5180" i="10" s="1"/>
  <c r="I5179" i="10"/>
  <c r="J5179" i="10" s="1"/>
  <c r="I5178" i="10"/>
  <c r="J5178" i="10" s="1"/>
  <c r="I5177" i="10"/>
  <c r="J5177" i="10" s="1"/>
  <c r="I5176" i="10"/>
  <c r="J5176" i="10" s="1"/>
  <c r="I5175" i="10"/>
  <c r="J5175" i="10" s="1"/>
  <c r="I5174" i="10"/>
  <c r="J5174" i="10" s="1"/>
  <c r="I5173" i="10"/>
  <c r="J5173" i="10" s="1"/>
  <c r="I5172" i="10"/>
  <c r="J5172" i="10" s="1"/>
  <c r="I5171" i="10"/>
  <c r="J5171" i="10" s="1"/>
  <c r="I5170" i="10"/>
  <c r="J5170" i="10" s="1"/>
  <c r="I5169" i="10"/>
  <c r="J5169" i="10" s="1"/>
  <c r="I5168" i="10"/>
  <c r="J5168" i="10" s="1"/>
  <c r="I5167" i="10"/>
  <c r="J5167" i="10" s="1"/>
  <c r="I5166" i="10"/>
  <c r="J5166" i="10" s="1"/>
  <c r="I5165" i="10"/>
  <c r="J5165" i="10" s="1"/>
  <c r="I5164" i="10"/>
  <c r="J5164" i="10" s="1"/>
  <c r="I5163" i="10"/>
  <c r="J5163" i="10" s="1"/>
  <c r="I5162" i="10"/>
  <c r="J5162" i="10" s="1"/>
  <c r="I5161" i="10"/>
  <c r="J5161" i="10" s="1"/>
  <c r="I5160" i="10"/>
  <c r="J5160" i="10" s="1"/>
  <c r="I5159" i="10"/>
  <c r="J5159" i="10" s="1"/>
  <c r="I5158" i="10"/>
  <c r="J5158" i="10" s="1"/>
  <c r="I5157" i="10"/>
  <c r="J5157" i="10" s="1"/>
  <c r="I5156" i="10"/>
  <c r="J5156" i="10" s="1"/>
  <c r="I5155" i="10"/>
  <c r="J5155" i="10" s="1"/>
  <c r="I5154" i="10"/>
  <c r="J5154" i="10" s="1"/>
  <c r="I5153" i="10"/>
  <c r="J5153" i="10" s="1"/>
  <c r="I5152" i="10"/>
  <c r="J5152" i="10" s="1"/>
  <c r="I5151" i="10"/>
  <c r="J5151" i="10" s="1"/>
  <c r="I5150" i="10"/>
  <c r="J5150" i="10" s="1"/>
  <c r="I5149" i="10"/>
  <c r="J5149" i="10" s="1"/>
  <c r="I5148" i="10"/>
  <c r="J5148" i="10" s="1"/>
  <c r="I5147" i="10"/>
  <c r="J5147" i="10" s="1"/>
  <c r="I5146" i="10"/>
  <c r="J5146" i="10" s="1"/>
  <c r="I5145" i="10"/>
  <c r="J5145" i="10" s="1"/>
  <c r="I5144" i="10"/>
  <c r="J5144" i="10" s="1"/>
  <c r="I5143" i="10"/>
  <c r="J5143" i="10" s="1"/>
  <c r="I5142" i="10"/>
  <c r="J5142" i="10" s="1"/>
  <c r="I5141" i="10"/>
  <c r="J5141" i="10" s="1"/>
  <c r="I5140" i="10"/>
  <c r="J5140" i="10" s="1"/>
  <c r="I5139" i="10"/>
  <c r="J5139" i="10" s="1"/>
  <c r="I5138" i="10"/>
  <c r="J5138" i="10" s="1"/>
  <c r="I5137" i="10"/>
  <c r="J5137" i="10" s="1"/>
  <c r="I5136" i="10"/>
  <c r="J5136" i="10" s="1"/>
  <c r="I5135" i="10"/>
  <c r="J5135" i="10" s="1"/>
  <c r="I5134" i="10"/>
  <c r="J5134" i="10" s="1"/>
  <c r="I5133" i="10"/>
  <c r="J5133" i="10" s="1"/>
  <c r="I5132" i="10"/>
  <c r="J5132" i="10" s="1"/>
  <c r="I5131" i="10"/>
  <c r="J5131" i="10" s="1"/>
  <c r="I5130" i="10"/>
  <c r="J5130" i="10" s="1"/>
  <c r="I5129" i="10"/>
  <c r="J5129" i="10" s="1"/>
  <c r="I5128" i="10"/>
  <c r="J5128" i="10" s="1"/>
  <c r="I5127" i="10"/>
  <c r="J5127" i="10" s="1"/>
  <c r="I5126" i="10"/>
  <c r="J5126" i="10" s="1"/>
  <c r="I5125" i="10"/>
  <c r="J5125" i="10" s="1"/>
  <c r="I5124" i="10"/>
  <c r="J5124" i="10" s="1"/>
  <c r="I5123" i="10"/>
  <c r="J5123" i="10" s="1"/>
  <c r="I5122" i="10"/>
  <c r="J5122" i="10" s="1"/>
  <c r="I5121" i="10"/>
  <c r="J5121" i="10" s="1"/>
  <c r="I5120" i="10"/>
  <c r="J5120" i="10" s="1"/>
  <c r="I5119" i="10"/>
  <c r="J5119" i="10" s="1"/>
  <c r="I5118" i="10"/>
  <c r="J5118" i="10" s="1"/>
  <c r="I5117" i="10"/>
  <c r="J5117" i="10" s="1"/>
  <c r="I5116" i="10"/>
  <c r="J5116" i="10" s="1"/>
  <c r="I5115" i="10"/>
  <c r="J5115" i="10" s="1"/>
  <c r="I5114" i="10"/>
  <c r="J5114" i="10" s="1"/>
  <c r="I5113" i="10"/>
  <c r="J5113" i="10" s="1"/>
  <c r="I5112" i="10"/>
  <c r="J5112" i="10" s="1"/>
  <c r="I5111" i="10"/>
  <c r="J5111" i="10" s="1"/>
  <c r="I5110" i="10"/>
  <c r="J5110" i="10" s="1"/>
  <c r="I5109" i="10"/>
  <c r="J5109" i="10" s="1"/>
  <c r="I5108" i="10"/>
  <c r="J5108" i="10" s="1"/>
  <c r="I5107" i="10"/>
  <c r="J5107" i="10" s="1"/>
  <c r="I5106" i="10"/>
  <c r="J5106" i="10" s="1"/>
  <c r="I5105" i="10"/>
  <c r="J5105" i="10" s="1"/>
  <c r="I5104" i="10"/>
  <c r="J5104" i="10" s="1"/>
  <c r="I5103" i="10"/>
  <c r="J5103" i="10" s="1"/>
  <c r="I5102" i="10"/>
  <c r="J5102" i="10" s="1"/>
  <c r="I5101" i="10"/>
  <c r="J5101" i="10" s="1"/>
  <c r="I5100" i="10"/>
  <c r="J5100" i="10" s="1"/>
  <c r="I5099" i="10"/>
  <c r="J5099" i="10" s="1"/>
  <c r="I5098" i="10"/>
  <c r="J5098" i="10" s="1"/>
  <c r="I5097" i="10"/>
  <c r="J5097" i="10" s="1"/>
  <c r="I5096" i="10"/>
  <c r="J5096" i="10" s="1"/>
  <c r="I5095" i="10"/>
  <c r="J5095" i="10" s="1"/>
  <c r="I5094" i="10"/>
  <c r="J5094" i="10" s="1"/>
  <c r="I5093" i="10"/>
  <c r="J5093" i="10" s="1"/>
  <c r="I5092" i="10"/>
  <c r="J5092" i="10" s="1"/>
  <c r="I5091" i="10"/>
  <c r="J5091" i="10" s="1"/>
  <c r="I5090" i="10"/>
  <c r="J5090" i="10" s="1"/>
  <c r="I5089" i="10"/>
  <c r="J5089" i="10" s="1"/>
  <c r="I5088" i="10"/>
  <c r="J5088" i="10" s="1"/>
  <c r="I5087" i="10"/>
  <c r="J5087" i="10" s="1"/>
  <c r="I5086" i="10"/>
  <c r="J5086" i="10" s="1"/>
  <c r="I5085" i="10"/>
  <c r="J5085" i="10" s="1"/>
  <c r="I5084" i="10"/>
  <c r="J5084" i="10" s="1"/>
  <c r="I5083" i="10"/>
  <c r="J5083" i="10" s="1"/>
  <c r="I5082" i="10"/>
  <c r="J5082" i="10" s="1"/>
  <c r="I5081" i="10"/>
  <c r="J5081" i="10" s="1"/>
  <c r="I5080" i="10"/>
  <c r="J5080" i="10" s="1"/>
  <c r="I5079" i="10"/>
  <c r="J5079" i="10" s="1"/>
  <c r="I5078" i="10"/>
  <c r="J5078" i="10" s="1"/>
  <c r="I5077" i="10"/>
  <c r="J5077" i="10" s="1"/>
  <c r="I5076" i="10"/>
  <c r="J5076" i="10" s="1"/>
  <c r="I5075" i="10"/>
  <c r="J5075" i="10" s="1"/>
  <c r="I5074" i="10"/>
  <c r="J5074" i="10" s="1"/>
  <c r="I5073" i="10"/>
  <c r="J5073" i="10" s="1"/>
  <c r="I5072" i="10"/>
  <c r="J5072" i="10" s="1"/>
  <c r="I5071" i="10"/>
  <c r="J5071" i="10" s="1"/>
  <c r="I5070" i="10"/>
  <c r="J5070" i="10" s="1"/>
  <c r="I5069" i="10"/>
  <c r="J5069" i="10" s="1"/>
  <c r="I5068" i="10"/>
  <c r="J5068" i="10" s="1"/>
  <c r="I5067" i="10"/>
  <c r="J5067" i="10" s="1"/>
  <c r="I5065" i="10"/>
  <c r="J5065" i="10" s="1"/>
  <c r="I5064" i="10"/>
  <c r="J5064" i="10" s="1"/>
  <c r="I5063" i="10"/>
  <c r="J5063" i="10" s="1"/>
  <c r="I5062" i="10"/>
  <c r="J5062" i="10" s="1"/>
  <c r="I5061" i="10"/>
  <c r="J5061" i="10" s="1"/>
  <c r="I5060" i="10"/>
  <c r="J5060" i="10" s="1"/>
  <c r="I5059" i="10"/>
  <c r="J5059" i="10" s="1"/>
  <c r="I5058" i="10"/>
  <c r="J5058" i="10" s="1"/>
  <c r="I5057" i="10"/>
  <c r="J5057" i="10" s="1"/>
  <c r="I5056" i="10"/>
  <c r="J5056" i="10" s="1"/>
  <c r="I5055" i="10"/>
  <c r="J5055" i="10" s="1"/>
  <c r="I5054" i="10"/>
  <c r="J5054" i="10" s="1"/>
  <c r="I5053" i="10"/>
  <c r="J5053" i="10" s="1"/>
  <c r="I5052" i="10"/>
  <c r="J5052" i="10" s="1"/>
  <c r="I5051" i="10"/>
  <c r="J5051" i="10" s="1"/>
  <c r="I5050" i="10"/>
  <c r="J5050" i="10" s="1"/>
  <c r="I5049" i="10"/>
  <c r="J5049" i="10" s="1"/>
  <c r="I5048" i="10"/>
  <c r="J5048" i="10" s="1"/>
  <c r="I5047" i="10"/>
  <c r="J5047" i="10" s="1"/>
  <c r="I5046" i="10"/>
  <c r="J5046" i="10" s="1"/>
  <c r="I5045" i="10"/>
  <c r="J5045" i="10" s="1"/>
  <c r="I5044" i="10"/>
  <c r="J5044" i="10" s="1"/>
  <c r="I5043" i="10"/>
  <c r="J5043" i="10" s="1"/>
  <c r="I5042" i="10"/>
  <c r="J5042" i="10" s="1"/>
  <c r="I5041" i="10"/>
  <c r="J5041" i="10" s="1"/>
  <c r="I5040" i="10"/>
  <c r="J5040" i="10" s="1"/>
  <c r="I5039" i="10"/>
  <c r="J5039" i="10" s="1"/>
  <c r="I5038" i="10"/>
  <c r="J5038" i="10" s="1"/>
  <c r="I5037" i="10"/>
  <c r="J5037" i="10" s="1"/>
  <c r="I5036" i="10"/>
  <c r="J5036" i="10" s="1"/>
  <c r="I5035" i="10"/>
  <c r="J5035" i="10" s="1"/>
  <c r="I5034" i="10"/>
  <c r="J5034" i="10" s="1"/>
  <c r="I5033" i="10"/>
  <c r="J5033" i="10" s="1"/>
  <c r="I5032" i="10"/>
  <c r="J5032" i="10" s="1"/>
  <c r="I5031" i="10"/>
  <c r="J5031" i="10" s="1"/>
  <c r="I5030" i="10"/>
  <c r="J5030" i="10" s="1"/>
  <c r="I5029" i="10"/>
  <c r="J5029" i="10" s="1"/>
  <c r="I5028" i="10"/>
  <c r="J5028" i="10" s="1"/>
  <c r="I5027" i="10"/>
  <c r="J5027" i="10" s="1"/>
  <c r="I5026" i="10"/>
  <c r="J5026" i="10" s="1"/>
  <c r="I5025" i="10"/>
  <c r="J5025" i="10" s="1"/>
  <c r="I5024" i="10"/>
  <c r="J5024" i="10" s="1"/>
  <c r="I5023" i="10"/>
  <c r="J5023" i="10" s="1"/>
  <c r="I5022" i="10"/>
  <c r="J5022" i="10" s="1"/>
  <c r="I5021" i="10"/>
  <c r="J5021" i="10" s="1"/>
  <c r="I5020" i="10"/>
  <c r="J5020" i="10" s="1"/>
  <c r="I5019" i="10"/>
  <c r="J5019" i="10" s="1"/>
  <c r="I5018" i="10"/>
  <c r="J5018" i="10" s="1"/>
  <c r="I5017" i="10"/>
  <c r="J5017" i="10" s="1"/>
  <c r="I5016" i="10"/>
  <c r="J5016" i="10" s="1"/>
  <c r="I5015" i="10"/>
  <c r="J5015" i="10" s="1"/>
  <c r="I5014" i="10"/>
  <c r="J5014" i="10" s="1"/>
  <c r="I5013" i="10"/>
  <c r="J5013" i="10" s="1"/>
  <c r="I5012" i="10"/>
  <c r="J5012" i="10" s="1"/>
  <c r="I5011" i="10"/>
  <c r="J5011" i="10" s="1"/>
  <c r="I5010" i="10"/>
  <c r="J5010" i="10" s="1"/>
  <c r="I5009" i="10"/>
  <c r="J5009" i="10" s="1"/>
  <c r="I5008" i="10"/>
  <c r="J5008" i="10" s="1"/>
  <c r="I5007" i="10"/>
  <c r="J5007" i="10" s="1"/>
  <c r="I5006" i="10"/>
  <c r="J5006" i="10" s="1"/>
  <c r="I5005" i="10"/>
  <c r="J5005" i="10" s="1"/>
  <c r="I5004" i="10"/>
  <c r="J5004" i="10" s="1"/>
  <c r="I5003" i="10"/>
  <c r="J5003" i="10" s="1"/>
  <c r="I5001" i="10"/>
  <c r="J5001" i="10" s="1"/>
  <c r="I5000" i="10"/>
  <c r="J5000" i="10" s="1"/>
  <c r="I4999" i="10"/>
  <c r="J4999" i="10" s="1"/>
  <c r="I4998" i="10"/>
  <c r="J4998" i="10" s="1"/>
  <c r="I4997" i="10"/>
  <c r="J4997" i="10" s="1"/>
  <c r="I4996" i="10"/>
  <c r="J4996" i="10" s="1"/>
  <c r="I4995" i="10"/>
  <c r="J4995" i="10" s="1"/>
  <c r="I4994" i="10"/>
  <c r="J4994" i="10" s="1"/>
  <c r="I4993" i="10"/>
  <c r="J4993" i="10" s="1"/>
  <c r="I4992" i="10"/>
  <c r="J4992" i="10" s="1"/>
  <c r="I4991" i="10"/>
  <c r="J4991" i="10" s="1"/>
  <c r="I4990" i="10"/>
  <c r="J4990" i="10" s="1"/>
  <c r="I4989" i="10"/>
  <c r="J4989" i="10" s="1"/>
  <c r="I4988" i="10"/>
  <c r="J4988" i="10" s="1"/>
  <c r="I4987" i="10"/>
  <c r="J4987" i="10" s="1"/>
  <c r="I4986" i="10"/>
  <c r="J4986" i="10" s="1"/>
  <c r="I4985" i="10"/>
  <c r="J4985" i="10" s="1"/>
  <c r="I4984" i="10"/>
  <c r="J4984" i="10" s="1"/>
  <c r="I4983" i="10"/>
  <c r="J4983" i="10" s="1"/>
  <c r="I4982" i="10"/>
  <c r="J4982" i="10" s="1"/>
  <c r="I4981" i="10"/>
  <c r="J4981" i="10" s="1"/>
  <c r="I4980" i="10"/>
  <c r="J4980" i="10" s="1"/>
  <c r="I4979" i="10"/>
  <c r="J4979" i="10" s="1"/>
  <c r="I4978" i="10"/>
  <c r="J4978" i="10" s="1"/>
  <c r="I4977" i="10"/>
  <c r="J4977" i="10" s="1"/>
  <c r="I4975" i="10"/>
  <c r="J4975" i="10" s="1"/>
  <c r="I4974" i="10"/>
  <c r="J4974" i="10" s="1"/>
  <c r="I4973" i="10"/>
  <c r="J4973" i="10" s="1"/>
  <c r="I4972" i="10"/>
  <c r="J4972" i="10" s="1"/>
  <c r="I4971" i="10"/>
  <c r="J4971" i="10" s="1"/>
  <c r="I4970" i="10"/>
  <c r="J4970" i="10" s="1"/>
  <c r="I4969" i="10"/>
  <c r="J4969" i="10" s="1"/>
  <c r="I4968" i="10"/>
  <c r="J4968" i="10" s="1"/>
  <c r="I4967" i="10"/>
  <c r="J4967" i="10" s="1"/>
  <c r="I4966" i="10"/>
  <c r="J4966" i="10" s="1"/>
  <c r="I4965" i="10"/>
  <c r="J4965" i="10" s="1"/>
  <c r="I4964" i="10"/>
  <c r="J4964" i="10" s="1"/>
  <c r="I4963" i="10"/>
  <c r="J4963" i="10" s="1"/>
  <c r="I4962" i="10"/>
  <c r="J4962" i="10" s="1"/>
  <c r="I4961" i="10"/>
  <c r="J4961" i="10" s="1"/>
  <c r="I4960" i="10"/>
  <c r="J4960" i="10" s="1"/>
  <c r="I4959" i="10"/>
  <c r="J4959" i="10" s="1"/>
  <c r="I4958" i="10"/>
  <c r="J4958" i="10" s="1"/>
  <c r="I4957" i="10"/>
  <c r="J4957" i="10" s="1"/>
  <c r="I4956" i="10"/>
  <c r="J4956" i="10" s="1"/>
  <c r="I4955" i="10"/>
  <c r="J4955" i="10" s="1"/>
  <c r="I4954" i="10"/>
  <c r="J4954" i="10" s="1"/>
  <c r="I4953" i="10"/>
  <c r="J4953" i="10" s="1"/>
  <c r="I4952" i="10"/>
  <c r="J4952" i="10" s="1"/>
  <c r="I4951" i="10"/>
  <c r="J4951" i="10" s="1"/>
  <c r="I4950" i="10"/>
  <c r="J4950" i="10" s="1"/>
  <c r="I4949" i="10"/>
  <c r="J4949" i="10" s="1"/>
  <c r="I4948" i="10"/>
  <c r="J4948" i="10" s="1"/>
  <c r="I4947" i="10"/>
  <c r="J4947" i="10" s="1"/>
  <c r="I4946" i="10"/>
  <c r="J4946" i="10" s="1"/>
  <c r="I4945" i="10"/>
  <c r="J4945" i="10" s="1"/>
  <c r="I4944" i="10"/>
  <c r="J4944" i="10" s="1"/>
  <c r="I4943" i="10"/>
  <c r="J4943" i="10" s="1"/>
  <c r="I4942" i="10"/>
  <c r="J4942" i="10" s="1"/>
  <c r="I4941" i="10"/>
  <c r="J4941" i="10" s="1"/>
  <c r="I4940" i="10"/>
  <c r="J4940" i="10" s="1"/>
  <c r="I4939" i="10"/>
  <c r="J4939" i="10" s="1"/>
  <c r="I4938" i="10"/>
  <c r="J4938" i="10" s="1"/>
  <c r="I4936" i="10"/>
  <c r="J4936" i="10" s="1"/>
  <c r="I4935" i="10"/>
  <c r="J4935" i="10" s="1"/>
  <c r="I4934" i="10"/>
  <c r="J4934" i="10" s="1"/>
  <c r="I4933" i="10"/>
  <c r="J4933" i="10" s="1"/>
  <c r="I4932" i="10"/>
  <c r="J4932" i="10" s="1"/>
  <c r="I4931" i="10"/>
  <c r="J4931" i="10" s="1"/>
  <c r="I4930" i="10"/>
  <c r="J4930" i="10" s="1"/>
  <c r="I4929" i="10"/>
  <c r="J4929" i="10" s="1"/>
  <c r="I4928" i="10"/>
  <c r="J4928" i="10" s="1"/>
  <c r="I4927" i="10"/>
  <c r="J4927" i="10" s="1"/>
  <c r="I4926" i="10"/>
  <c r="J4926" i="10" s="1"/>
  <c r="I4925" i="10"/>
  <c r="J4925" i="10" s="1"/>
  <c r="I4922" i="10"/>
  <c r="J4922" i="10" s="1"/>
  <c r="I4921" i="10"/>
  <c r="J4921" i="10" s="1"/>
  <c r="I4920" i="10"/>
  <c r="J4920" i="10" s="1"/>
  <c r="I4919" i="10"/>
  <c r="J4919" i="10" s="1"/>
  <c r="I4918" i="10"/>
  <c r="J4918" i="10" s="1"/>
  <c r="I4917" i="10"/>
  <c r="J4917" i="10" s="1"/>
  <c r="I4916" i="10"/>
  <c r="J4916" i="10" s="1"/>
  <c r="I4915" i="10"/>
  <c r="J4915" i="10" s="1"/>
  <c r="I4914" i="10"/>
  <c r="J4914" i="10" s="1"/>
  <c r="I4913" i="10"/>
  <c r="J4913" i="10" s="1"/>
  <c r="I4912" i="10"/>
  <c r="J4912" i="10" s="1"/>
  <c r="I4911" i="10"/>
  <c r="J4911" i="10" s="1"/>
  <c r="I4910" i="10"/>
  <c r="J4910" i="10" s="1"/>
  <c r="I4909" i="10"/>
  <c r="J4909" i="10" s="1"/>
  <c r="I4908" i="10"/>
  <c r="J4908" i="10" s="1"/>
  <c r="I4907" i="10"/>
  <c r="J4907" i="10" s="1"/>
  <c r="I4905" i="10"/>
  <c r="J4905" i="10" s="1"/>
  <c r="I4904" i="10"/>
  <c r="J4904" i="10" s="1"/>
  <c r="I4903" i="10"/>
  <c r="J4903" i="10" s="1"/>
  <c r="I4901" i="10"/>
  <c r="J4901" i="10" s="1"/>
  <c r="I4900" i="10"/>
  <c r="J4900" i="10" s="1"/>
  <c r="I4899" i="10"/>
  <c r="J4899" i="10" s="1"/>
  <c r="I4898" i="10"/>
  <c r="J4898" i="10" s="1"/>
  <c r="I4897" i="10"/>
  <c r="J4897" i="10" s="1"/>
  <c r="I4896" i="10"/>
  <c r="J4896" i="10" s="1"/>
  <c r="I4895" i="10"/>
  <c r="J4895" i="10" s="1"/>
  <c r="I4894" i="10"/>
  <c r="J4894" i="10" s="1"/>
  <c r="I4893" i="10"/>
  <c r="J4893" i="10" s="1"/>
  <c r="I4892" i="10"/>
  <c r="J4892" i="10" s="1"/>
  <c r="I4891" i="10"/>
  <c r="J4891" i="10" s="1"/>
  <c r="I4889" i="10"/>
  <c r="J4889" i="10" s="1"/>
  <c r="I4888" i="10"/>
  <c r="J4888" i="10" s="1"/>
  <c r="I4887" i="10"/>
  <c r="J4887" i="10" s="1"/>
  <c r="I4885" i="10"/>
  <c r="J4885" i="10" s="1"/>
  <c r="I4884" i="10"/>
  <c r="I4881" i="10"/>
  <c r="J4881" i="10" s="1"/>
  <c r="I4880" i="10"/>
  <c r="J4880" i="10" s="1"/>
  <c r="I4879" i="10"/>
  <c r="J4879" i="10" s="1"/>
  <c r="I4878" i="10"/>
  <c r="J4878" i="10" s="1"/>
  <c r="I4877" i="10"/>
  <c r="J4877" i="10" s="1"/>
  <c r="I4873" i="10"/>
  <c r="J4873" i="10" s="1"/>
  <c r="I4872" i="10"/>
  <c r="J4872" i="10" s="1"/>
  <c r="I4871" i="10"/>
  <c r="J4871" i="10" s="1"/>
  <c r="I4870" i="10"/>
  <c r="J4870" i="10" s="1"/>
  <c r="I4869" i="10"/>
  <c r="J4869" i="10" s="1"/>
  <c r="I4868" i="10"/>
  <c r="J4868" i="10" s="1"/>
  <c r="I4867" i="10"/>
  <c r="J4867" i="10" s="1"/>
  <c r="I4866" i="10"/>
  <c r="J4866" i="10" s="1"/>
  <c r="I4865" i="10"/>
  <c r="J4865" i="10" s="1"/>
  <c r="I4864" i="10"/>
  <c r="J4864" i="10" s="1"/>
  <c r="I4863" i="10"/>
  <c r="J4863" i="10" s="1"/>
  <c r="I4862" i="10"/>
  <c r="J4862" i="10" s="1"/>
  <c r="I4861" i="10"/>
  <c r="J4861" i="10" s="1"/>
  <c r="I4860" i="10"/>
  <c r="J4860" i="10" s="1"/>
  <c r="I4859" i="10"/>
  <c r="J4859" i="10" s="1"/>
  <c r="I4858" i="10"/>
  <c r="J4858" i="10" s="1"/>
  <c r="I4857" i="10"/>
  <c r="J4857" i="10" s="1"/>
  <c r="I4856" i="10"/>
  <c r="J4856" i="10" s="1"/>
  <c r="I4854" i="10"/>
  <c r="J4854" i="10" s="1"/>
  <c r="I4853" i="10"/>
  <c r="J4853" i="10" s="1"/>
  <c r="I4852" i="10"/>
  <c r="J4852" i="10" s="1"/>
  <c r="I4851" i="10"/>
  <c r="J4851" i="10" s="1"/>
  <c r="I4850" i="10"/>
  <c r="J4850" i="10" s="1"/>
  <c r="I4849" i="10"/>
  <c r="J4849" i="10" s="1"/>
  <c r="I4848" i="10"/>
  <c r="J4848" i="10" s="1"/>
  <c r="I4847" i="10"/>
  <c r="J4847" i="10" s="1"/>
  <c r="I4846" i="10"/>
  <c r="J4846" i="10" s="1"/>
  <c r="I4845" i="10"/>
  <c r="J4845" i="10" s="1"/>
  <c r="I4844" i="10"/>
  <c r="J4844" i="10" s="1"/>
  <c r="I4843" i="10"/>
  <c r="J4843" i="10" s="1"/>
  <c r="I4842" i="10"/>
  <c r="J4842" i="10" s="1"/>
  <c r="I4841" i="10"/>
  <c r="J4841" i="10" s="1"/>
  <c r="I4840" i="10"/>
  <c r="J4840" i="10" s="1"/>
  <c r="I4839" i="10"/>
  <c r="J4839" i="10" s="1"/>
  <c r="I4838" i="10"/>
  <c r="J4838" i="10" s="1"/>
  <c r="I4837" i="10"/>
  <c r="J4837" i="10" s="1"/>
  <c r="I4836" i="10"/>
  <c r="J4836" i="10" s="1"/>
  <c r="I4835" i="10"/>
  <c r="J4835" i="10" s="1"/>
  <c r="I4834" i="10"/>
  <c r="J4834" i="10" s="1"/>
  <c r="I4833" i="10"/>
  <c r="J4833" i="10" s="1"/>
  <c r="I4832" i="10"/>
  <c r="J4832" i="10" s="1"/>
  <c r="I4831" i="10"/>
  <c r="J4831" i="10" s="1"/>
  <c r="I4830" i="10"/>
  <c r="J4830" i="10" s="1"/>
  <c r="I4829" i="10"/>
  <c r="J4829" i="10" s="1"/>
  <c r="I4828" i="10"/>
  <c r="J4828" i="10" s="1"/>
  <c r="I4827" i="10"/>
  <c r="J4827" i="10" s="1"/>
  <c r="I4826" i="10"/>
  <c r="J4826" i="10" s="1"/>
  <c r="I4825" i="10"/>
  <c r="J4825" i="10" s="1"/>
  <c r="I4824" i="10"/>
  <c r="J4824" i="10" s="1"/>
  <c r="I4823" i="10"/>
  <c r="J4823" i="10" s="1"/>
  <c r="I4822" i="10"/>
  <c r="J4822" i="10" s="1"/>
  <c r="I4821" i="10"/>
  <c r="J4821" i="10" s="1"/>
  <c r="I4820" i="10"/>
  <c r="J4820" i="10" s="1"/>
  <c r="I4819" i="10"/>
  <c r="J4819" i="10" s="1"/>
  <c r="I4818" i="10"/>
  <c r="J4818" i="10" s="1"/>
  <c r="I4817" i="10"/>
  <c r="J4817" i="10" s="1"/>
  <c r="I4816" i="10"/>
  <c r="J4816" i="10" s="1"/>
  <c r="I4814" i="10"/>
  <c r="J4814" i="10" s="1"/>
  <c r="I4813" i="10"/>
  <c r="J4813" i="10" s="1"/>
  <c r="I4811" i="10"/>
  <c r="J4811" i="10" s="1"/>
  <c r="I4810" i="10"/>
  <c r="J4810" i="10" s="1"/>
  <c r="I4809" i="10"/>
  <c r="J4809" i="10" s="1"/>
  <c r="I4808" i="10"/>
  <c r="J4808" i="10" s="1"/>
  <c r="I4807" i="10"/>
  <c r="J4807" i="10" s="1"/>
  <c r="I4806" i="10"/>
  <c r="J4806" i="10" s="1"/>
  <c r="I4805" i="10"/>
  <c r="J4805" i="10" s="1"/>
  <c r="I4804" i="10"/>
  <c r="J4804" i="10" s="1"/>
  <c r="I4803" i="10"/>
  <c r="J4803" i="10" s="1"/>
  <c r="I4802" i="10"/>
  <c r="J4802" i="10" s="1"/>
  <c r="I4800" i="10"/>
  <c r="J4800" i="10" s="1"/>
  <c r="I4799" i="10"/>
  <c r="J4799" i="10" s="1"/>
  <c r="I4798" i="10"/>
  <c r="J4798" i="10" s="1"/>
  <c r="I4797" i="10"/>
  <c r="J4797" i="10" s="1"/>
  <c r="I4796" i="10"/>
  <c r="J4796" i="10" s="1"/>
  <c r="I4795" i="10"/>
  <c r="J4795" i="10" s="1"/>
  <c r="I4794" i="10"/>
  <c r="J4794" i="10" s="1"/>
  <c r="I4793" i="10"/>
  <c r="J4793" i="10" s="1"/>
  <c r="I4791" i="10"/>
  <c r="J4791" i="10" s="1"/>
  <c r="I4790" i="10"/>
  <c r="J4790" i="10" s="1"/>
  <c r="I4789" i="10"/>
  <c r="J4789" i="10" s="1"/>
  <c r="I4788" i="10"/>
  <c r="J4788" i="10" s="1"/>
  <c r="I4787" i="10"/>
  <c r="J4787" i="10" s="1"/>
  <c r="I4786" i="10"/>
  <c r="J4786" i="10" s="1"/>
  <c r="I4785" i="10"/>
  <c r="J4785" i="10" s="1"/>
  <c r="I4784" i="10"/>
  <c r="J4784" i="10" s="1"/>
  <c r="I4783" i="10"/>
  <c r="J4783" i="10" s="1"/>
  <c r="I4782" i="10"/>
  <c r="J4782" i="10" s="1"/>
  <c r="I4781" i="10"/>
  <c r="J4781" i="10" s="1"/>
  <c r="I4780" i="10"/>
  <c r="J4780" i="10" s="1"/>
  <c r="I4779" i="10"/>
  <c r="J4779" i="10" s="1"/>
  <c r="I4778" i="10"/>
  <c r="J4778" i="10" s="1"/>
  <c r="I4777" i="10"/>
  <c r="J4777" i="10" s="1"/>
  <c r="I4776" i="10"/>
  <c r="J4776" i="10" s="1"/>
  <c r="I4775" i="10"/>
  <c r="J4775" i="10" s="1"/>
  <c r="I4774" i="10"/>
  <c r="J4774" i="10" s="1"/>
  <c r="I4773" i="10"/>
  <c r="J4773" i="10" s="1"/>
  <c r="I4772" i="10"/>
  <c r="J4772" i="10" s="1"/>
  <c r="I4771" i="10"/>
  <c r="J4771" i="10" s="1"/>
  <c r="I4770" i="10"/>
  <c r="J4770" i="10" s="1"/>
  <c r="I4769" i="10"/>
  <c r="J4769" i="10" s="1"/>
  <c r="I4768" i="10"/>
  <c r="J4768" i="10" s="1"/>
  <c r="I4767" i="10"/>
  <c r="J4767" i="10" s="1"/>
  <c r="I4766" i="10"/>
  <c r="J4766" i="10" s="1"/>
  <c r="I4765" i="10"/>
  <c r="J4765" i="10" s="1"/>
  <c r="I4764" i="10"/>
  <c r="J4764" i="10" s="1"/>
  <c r="I4763" i="10"/>
  <c r="J4763" i="10" s="1"/>
  <c r="I4762" i="10"/>
  <c r="J4762" i="10" s="1"/>
  <c r="I4761" i="10"/>
  <c r="J4761" i="10" s="1"/>
  <c r="I4760" i="10"/>
  <c r="J4760" i="10" s="1"/>
  <c r="I4759" i="10"/>
  <c r="J4759" i="10" s="1"/>
  <c r="I4758" i="10"/>
  <c r="J4758" i="10" s="1"/>
  <c r="I4757" i="10"/>
  <c r="J4757" i="10" s="1"/>
  <c r="I4756" i="10"/>
  <c r="J4756" i="10" s="1"/>
  <c r="I4755" i="10"/>
  <c r="J4755" i="10" s="1"/>
  <c r="I4754" i="10"/>
  <c r="J4754" i="10" s="1"/>
  <c r="I4751" i="10"/>
  <c r="J4751" i="10" s="1"/>
  <c r="I4750" i="10"/>
  <c r="J4750" i="10" s="1"/>
  <c r="I4749" i="10"/>
  <c r="J4749" i="10" s="1"/>
  <c r="I4748" i="10"/>
  <c r="J4748" i="10" s="1"/>
  <c r="I4747" i="10"/>
  <c r="J4747" i="10" s="1"/>
  <c r="I4746" i="10"/>
  <c r="J4746" i="10" s="1"/>
  <c r="I4745" i="10"/>
  <c r="J4745" i="10" s="1"/>
  <c r="I4744" i="10"/>
  <c r="J4744" i="10" s="1"/>
  <c r="I4743" i="10"/>
  <c r="J4743" i="10" s="1"/>
  <c r="I4742" i="10"/>
  <c r="J4742" i="10" s="1"/>
  <c r="I4741" i="10"/>
  <c r="J4741" i="10" s="1"/>
  <c r="I4739" i="10"/>
  <c r="J4739" i="10" s="1"/>
  <c r="I4738" i="10"/>
  <c r="J4738" i="10" s="1"/>
  <c r="I4737" i="10"/>
  <c r="J4737" i="10" s="1"/>
  <c r="I4735" i="10"/>
  <c r="J4735" i="10" s="1"/>
  <c r="I4734" i="10"/>
  <c r="J4734" i="10" s="1"/>
  <c r="I4733" i="10"/>
  <c r="J4733" i="10" s="1"/>
  <c r="I4732" i="10"/>
  <c r="J4732" i="10" s="1"/>
  <c r="I4731" i="10"/>
  <c r="J4731" i="10" s="1"/>
  <c r="I4730" i="10"/>
  <c r="J4730" i="10" s="1"/>
  <c r="I4729" i="10"/>
  <c r="J4729" i="10" s="1"/>
  <c r="I4727" i="10"/>
  <c r="J4727" i="10" s="1"/>
  <c r="I4724" i="10"/>
  <c r="J4724" i="10" s="1"/>
  <c r="I4723" i="10"/>
  <c r="J4723" i="10" s="1"/>
  <c r="I4721" i="10"/>
  <c r="J4721" i="10" s="1"/>
  <c r="I4720" i="10"/>
  <c r="J4720" i="10" s="1"/>
  <c r="I4718" i="10"/>
  <c r="J4718" i="10" s="1"/>
  <c r="I4715" i="10"/>
  <c r="J4715" i="10" s="1"/>
  <c r="I4714" i="10"/>
  <c r="J4714" i="10" s="1"/>
  <c r="I4713" i="10"/>
  <c r="J4713" i="10" s="1"/>
  <c r="I4712" i="10"/>
  <c r="J4712" i="10" s="1"/>
  <c r="I4711" i="10"/>
  <c r="J4711" i="10" s="1"/>
  <c r="I4710" i="10"/>
  <c r="J4710" i="10" s="1"/>
  <c r="I4709" i="10"/>
  <c r="J4709" i="10" s="1"/>
  <c r="I4707" i="10"/>
  <c r="J4707" i="10" s="1"/>
  <c r="I4706" i="10"/>
  <c r="J4706" i="10" s="1"/>
  <c r="I4705" i="10"/>
  <c r="J4705" i="10" s="1"/>
  <c r="I4703" i="10"/>
  <c r="J4703" i="10" s="1"/>
  <c r="I4702" i="10"/>
  <c r="J4702" i="10" s="1"/>
  <c r="I4701" i="10"/>
  <c r="J4701" i="10" s="1"/>
  <c r="I4700" i="10"/>
  <c r="J4700" i="10" s="1"/>
  <c r="I4699" i="10"/>
  <c r="J4699" i="10" s="1"/>
  <c r="I4698" i="10"/>
  <c r="J4698" i="10" s="1"/>
  <c r="I4697" i="10"/>
  <c r="J4697" i="10" s="1"/>
  <c r="I4696" i="10"/>
  <c r="J4696" i="10" s="1"/>
  <c r="I4693" i="10"/>
  <c r="J4693" i="10" s="1"/>
  <c r="I4692" i="10"/>
  <c r="J4692" i="10" s="1"/>
  <c r="I4691" i="10"/>
  <c r="J4691" i="10" s="1"/>
  <c r="I4690" i="10"/>
  <c r="J4690" i="10" s="1"/>
  <c r="I4689" i="10"/>
  <c r="J4689" i="10" s="1"/>
  <c r="I4688" i="10"/>
  <c r="J4688" i="10" s="1"/>
  <c r="I4687" i="10"/>
  <c r="J4687" i="10" s="1"/>
  <c r="I4685" i="10"/>
  <c r="J4685" i="10" s="1"/>
  <c r="I4684" i="10"/>
  <c r="J4684" i="10" s="1"/>
  <c r="I4683" i="10"/>
  <c r="J4683" i="10" s="1"/>
  <c r="I4682" i="10"/>
  <c r="J4682" i="10" s="1"/>
  <c r="I4681" i="10"/>
  <c r="J4681" i="10" s="1"/>
  <c r="I4680" i="10"/>
  <c r="J4680" i="10" s="1"/>
  <c r="I4679" i="10"/>
  <c r="J4679" i="10" s="1"/>
  <c r="I4678" i="10"/>
  <c r="J4678" i="10" s="1"/>
  <c r="I4677" i="10"/>
  <c r="J4677" i="10" s="1"/>
  <c r="I4676" i="10"/>
  <c r="J4676" i="10" s="1"/>
  <c r="I4675" i="10"/>
  <c r="J4675" i="10" s="1"/>
  <c r="I4674" i="10"/>
  <c r="J4674" i="10" s="1"/>
  <c r="I4673" i="10"/>
  <c r="J4673" i="10" s="1"/>
  <c r="I4672" i="10"/>
  <c r="J4672" i="10" s="1"/>
  <c r="I4671" i="10"/>
  <c r="J4671" i="10" s="1"/>
  <c r="I4670" i="10"/>
  <c r="J4670" i="10" s="1"/>
  <c r="I4669" i="10"/>
  <c r="J4669" i="10" s="1"/>
  <c r="I4668" i="10"/>
  <c r="J4668" i="10" s="1"/>
  <c r="I4667" i="10"/>
  <c r="J4667" i="10" s="1"/>
  <c r="I4666" i="10"/>
  <c r="J4666" i="10" s="1"/>
  <c r="I4664" i="10"/>
  <c r="J4664" i="10" s="1"/>
  <c r="I4663" i="10"/>
  <c r="J4663" i="10" s="1"/>
  <c r="I4661" i="10"/>
  <c r="J4661" i="10" s="1"/>
  <c r="I4660" i="10"/>
  <c r="J4660" i="10" s="1"/>
  <c r="I4658" i="10"/>
  <c r="J4658" i="10" s="1"/>
  <c r="I4655" i="10"/>
  <c r="J4655" i="10" s="1"/>
  <c r="I4653" i="10"/>
  <c r="J4653" i="10" s="1"/>
  <c r="I4652" i="10"/>
  <c r="J4652" i="10" s="1"/>
  <c r="I4651" i="10"/>
  <c r="J4651" i="10" s="1"/>
  <c r="I4650" i="10"/>
  <c r="J4650" i="10" s="1"/>
  <c r="I4649" i="10"/>
  <c r="J4649" i="10" s="1"/>
  <c r="I4648" i="10"/>
  <c r="J4648" i="10" s="1"/>
  <c r="I4647" i="10"/>
  <c r="J4647" i="10" s="1"/>
  <c r="I4646" i="10"/>
  <c r="J4646" i="10" s="1"/>
  <c r="I4645" i="10"/>
  <c r="J4645" i="10" s="1"/>
  <c r="I4642" i="10"/>
  <c r="J4642" i="10" s="1"/>
  <c r="I4641" i="10"/>
  <c r="J4641" i="10" s="1"/>
  <c r="I4640" i="10"/>
  <c r="J4640" i="10" s="1"/>
  <c r="I4639" i="10"/>
  <c r="J4639" i="10" s="1"/>
  <c r="I4638" i="10"/>
  <c r="J4638" i="10" s="1"/>
  <c r="I4637" i="10"/>
  <c r="J4637" i="10" s="1"/>
  <c r="I4636" i="10"/>
  <c r="J4636" i="10" s="1"/>
  <c r="I4635" i="10"/>
  <c r="J4635" i="10" s="1"/>
  <c r="I4634" i="10"/>
  <c r="J4634" i="10" s="1"/>
  <c r="I4633" i="10"/>
  <c r="J4633" i="10" s="1"/>
  <c r="I4632" i="10"/>
  <c r="J4632" i="10" s="1"/>
  <c r="I4631" i="10"/>
  <c r="J4631" i="10" s="1"/>
  <c r="I4630" i="10"/>
  <c r="J4630" i="10" s="1"/>
  <c r="I4629" i="10"/>
  <c r="J4629" i="10" s="1"/>
  <c r="I4628" i="10"/>
  <c r="J4628" i="10" s="1"/>
  <c r="I4627" i="10"/>
  <c r="J4627" i="10" s="1"/>
  <c r="I4626" i="10"/>
  <c r="J4626" i="10" s="1"/>
  <c r="I4625" i="10"/>
  <c r="J4625" i="10" s="1"/>
  <c r="I4623" i="10"/>
  <c r="J4623" i="10" s="1"/>
  <c r="I4622" i="10"/>
  <c r="J4622" i="10" s="1"/>
  <c r="I4620" i="10"/>
  <c r="J4620" i="10" s="1"/>
  <c r="I4619" i="10"/>
  <c r="J4619" i="10" s="1"/>
  <c r="I4618" i="10"/>
  <c r="J4618" i="10" s="1"/>
  <c r="I4617" i="10"/>
  <c r="J4617" i="10" s="1"/>
  <c r="I4614" i="10"/>
  <c r="J4614" i="10" s="1"/>
  <c r="I4613" i="10"/>
  <c r="J4613" i="10" s="1"/>
  <c r="I4612" i="10"/>
  <c r="J4612" i="10" s="1"/>
  <c r="I4611" i="10"/>
  <c r="J4611" i="10" s="1"/>
  <c r="I4610" i="10"/>
  <c r="J4610" i="10" s="1"/>
  <c r="I4608" i="10"/>
  <c r="J4608" i="10" s="1"/>
  <c r="I4607" i="10"/>
  <c r="J4607" i="10" s="1"/>
  <c r="I4606" i="10"/>
  <c r="J4606" i="10" s="1"/>
  <c r="I4605" i="10"/>
  <c r="J4605" i="10" s="1"/>
  <c r="I4604" i="10"/>
  <c r="J4604" i="10" s="1"/>
  <c r="I4602" i="10"/>
  <c r="J4602" i="10" s="1"/>
  <c r="I4601" i="10"/>
  <c r="J4601" i="10" s="1"/>
  <c r="I4600" i="10"/>
  <c r="J4600" i="10" s="1"/>
  <c r="I4599" i="10"/>
  <c r="J4599" i="10" s="1"/>
  <c r="I4598" i="10"/>
  <c r="J4598" i="10" s="1"/>
  <c r="I4597" i="10"/>
  <c r="J4597" i="10" s="1"/>
  <c r="I4596" i="10"/>
  <c r="J4596" i="10" s="1"/>
  <c r="I4595" i="10"/>
  <c r="J4595" i="10" s="1"/>
  <c r="I4593" i="10"/>
  <c r="J4593" i="10" s="1"/>
  <c r="I4592" i="10"/>
  <c r="J4592" i="10" s="1"/>
  <c r="I4591" i="10"/>
  <c r="J4591" i="10" s="1"/>
  <c r="I4590" i="10"/>
  <c r="J4590" i="10" s="1"/>
  <c r="I4589" i="10"/>
  <c r="J4589" i="10" s="1"/>
  <c r="I4588" i="10"/>
  <c r="J4588" i="10" s="1"/>
  <c r="I4587" i="10"/>
  <c r="J4587" i="10" s="1"/>
  <c r="I4586" i="10"/>
  <c r="J4586" i="10" s="1"/>
  <c r="I4585" i="10"/>
  <c r="J4585" i="10" s="1"/>
  <c r="I4584" i="10"/>
  <c r="J4584" i="10" s="1"/>
  <c r="I4583" i="10"/>
  <c r="J4583" i="10" s="1"/>
  <c r="I4582" i="10"/>
  <c r="J4582" i="10" s="1"/>
  <c r="I4579" i="10"/>
  <c r="J4579" i="10" s="1"/>
  <c r="I4578" i="10"/>
  <c r="J4578" i="10" s="1"/>
  <c r="I4577" i="10"/>
  <c r="J4577" i="10" s="1"/>
  <c r="I4576" i="10"/>
  <c r="J4576" i="10" s="1"/>
  <c r="I4575" i="10"/>
  <c r="J4575" i="10" s="1"/>
  <c r="I4574" i="10"/>
  <c r="J4574" i="10" s="1"/>
  <c r="I4572" i="10"/>
  <c r="J4572" i="10" s="1"/>
  <c r="I4568" i="10"/>
  <c r="J4568" i="10" s="1"/>
  <c r="I4566" i="10"/>
  <c r="J4566" i="10" s="1"/>
  <c r="I4565" i="10"/>
  <c r="J4565" i="10" s="1"/>
  <c r="I4562" i="10"/>
  <c r="J4562" i="10" s="1"/>
  <c r="I4561" i="10"/>
  <c r="J4561" i="10" s="1"/>
  <c r="I4560" i="10"/>
  <c r="J4560" i="10" s="1"/>
  <c r="I4559" i="10"/>
  <c r="J4559" i="10" s="1"/>
  <c r="I4558" i="10"/>
  <c r="J4558" i="10" s="1"/>
  <c r="I4557" i="10"/>
  <c r="J4557" i="10" s="1"/>
  <c r="I4556" i="10"/>
  <c r="J4556" i="10" s="1"/>
  <c r="I4555" i="10"/>
  <c r="J4555" i="10" s="1"/>
  <c r="I4554" i="10"/>
  <c r="J4554" i="10" s="1"/>
  <c r="I4553" i="10"/>
  <c r="J4553" i="10" s="1"/>
  <c r="I4552" i="10"/>
  <c r="I4551" i="10"/>
  <c r="J4551" i="10" s="1"/>
  <c r="I4550" i="10"/>
  <c r="J4550" i="10" s="1"/>
  <c r="I4549" i="10"/>
  <c r="J4549" i="10" s="1"/>
  <c r="I4548" i="10"/>
  <c r="J4548" i="10" s="1"/>
  <c r="I4547" i="10"/>
  <c r="J4547" i="10" s="1"/>
  <c r="I4546" i="10"/>
  <c r="J4546" i="10" s="1"/>
  <c r="I4545" i="10"/>
  <c r="J4545" i="10" s="1"/>
  <c r="I4544" i="10"/>
  <c r="J4544" i="10" s="1"/>
  <c r="I4543" i="10"/>
  <c r="J4543" i="10" s="1"/>
  <c r="I4542" i="10"/>
  <c r="J4542" i="10" s="1"/>
  <c r="I4541" i="10"/>
  <c r="J4541" i="10" s="1"/>
  <c r="I4540" i="10"/>
  <c r="J4540" i="10" s="1"/>
  <c r="I4539" i="10"/>
  <c r="J4539" i="10" s="1"/>
  <c r="I4538" i="10"/>
  <c r="J4538" i="10" s="1"/>
  <c r="I4536" i="10"/>
  <c r="J4536" i="10" s="1"/>
  <c r="I4535" i="10"/>
  <c r="J4535" i="10" s="1"/>
  <c r="I4534" i="10"/>
  <c r="J4534" i="10" s="1"/>
  <c r="I4533" i="10"/>
  <c r="J4533" i="10" s="1"/>
  <c r="I4532" i="10"/>
  <c r="J4532" i="10" s="1"/>
  <c r="I4531" i="10"/>
  <c r="J4531" i="10" s="1"/>
  <c r="I4530" i="10"/>
  <c r="J4530" i="10" s="1"/>
  <c r="I4529" i="10"/>
  <c r="J4529" i="10" s="1"/>
  <c r="I4528" i="10"/>
  <c r="J4528" i="10" s="1"/>
  <c r="I4527" i="10"/>
  <c r="J4527" i="10" s="1"/>
  <c r="I4526" i="10"/>
  <c r="J4526" i="10" s="1"/>
  <c r="I4525" i="10"/>
  <c r="J4525" i="10" s="1"/>
  <c r="I4524" i="10"/>
  <c r="J4524" i="10" s="1"/>
  <c r="I4522" i="10"/>
  <c r="J4522" i="10" s="1"/>
  <c r="I4521" i="10"/>
  <c r="J4521" i="10" s="1"/>
  <c r="I4520" i="10"/>
  <c r="J4520" i="10" s="1"/>
  <c r="I4519" i="10"/>
  <c r="J4519" i="10" s="1"/>
  <c r="I4518" i="10"/>
  <c r="J4518" i="10" s="1"/>
  <c r="I4517" i="10"/>
  <c r="J4517" i="10" s="1"/>
  <c r="I4516" i="10"/>
  <c r="J4516" i="10" s="1"/>
  <c r="I4515" i="10"/>
  <c r="J4515" i="10" s="1"/>
  <c r="I4514" i="10"/>
  <c r="I4513" i="10"/>
  <c r="J4513" i="10" s="1"/>
  <c r="I4512" i="10"/>
  <c r="J4512" i="10" s="1"/>
  <c r="I4511" i="10"/>
  <c r="J4511" i="10" s="1"/>
  <c r="I4510" i="10"/>
  <c r="J4510" i="10" s="1"/>
  <c r="I4509" i="10"/>
  <c r="J4509" i="10" s="1"/>
  <c r="I4508" i="10"/>
  <c r="J4508" i="10" s="1"/>
  <c r="I4507" i="10"/>
  <c r="J4507" i="10" s="1"/>
  <c r="I4506" i="10"/>
  <c r="J4506" i="10" s="1"/>
  <c r="I4505" i="10"/>
  <c r="J4505" i="10" s="1"/>
  <c r="I4504" i="10"/>
  <c r="J4504" i="10" s="1"/>
  <c r="I4503" i="10"/>
  <c r="J4503" i="10" s="1"/>
  <c r="I4502" i="10"/>
  <c r="J4502" i="10" s="1"/>
  <c r="I4501" i="10"/>
  <c r="J4501" i="10" s="1"/>
  <c r="I4500" i="10"/>
  <c r="J4500" i="10" s="1"/>
  <c r="I4498" i="10"/>
  <c r="J4498" i="10" s="1"/>
  <c r="I4497" i="10"/>
  <c r="J4497" i="10" s="1"/>
  <c r="I4496" i="10"/>
  <c r="J4496" i="10" s="1"/>
  <c r="I4495" i="10"/>
  <c r="J4495" i="10" s="1"/>
  <c r="I4494" i="10"/>
  <c r="J4494" i="10" s="1"/>
  <c r="I4493" i="10"/>
  <c r="J4493" i="10" s="1"/>
  <c r="I4492" i="10"/>
  <c r="J4492" i="10" s="1"/>
  <c r="I4491" i="10"/>
  <c r="J4491" i="10" s="1"/>
  <c r="I4490" i="10"/>
  <c r="J4490" i="10" s="1"/>
  <c r="I4489" i="10"/>
  <c r="J4489" i="10" s="1"/>
  <c r="I4488" i="10"/>
  <c r="J4488" i="10" s="1"/>
  <c r="I4487" i="10"/>
  <c r="J4487" i="10" s="1"/>
  <c r="I4486" i="10"/>
  <c r="J4486" i="10" s="1"/>
  <c r="I4485" i="10"/>
  <c r="J4485" i="10" s="1"/>
  <c r="I4484" i="10"/>
  <c r="J4484" i="10" s="1"/>
  <c r="I4483" i="10"/>
  <c r="J4483" i="10" s="1"/>
  <c r="I4482" i="10"/>
  <c r="J4482" i="10" s="1"/>
  <c r="I4481" i="10"/>
  <c r="J4481" i="10" s="1"/>
  <c r="I4480" i="10"/>
  <c r="J4480" i="10" s="1"/>
  <c r="I4479" i="10"/>
  <c r="J4479" i="10" s="1"/>
  <c r="I4478" i="10"/>
  <c r="J4478" i="10" s="1"/>
  <c r="I4477" i="10"/>
  <c r="I4476" i="10"/>
  <c r="J4476" i="10" s="1"/>
  <c r="I4475" i="10"/>
  <c r="J4475" i="10" s="1"/>
  <c r="I4474" i="10"/>
  <c r="J4474" i="10" s="1"/>
  <c r="I4473" i="10"/>
  <c r="J4473" i="10" s="1"/>
  <c r="I4472" i="10"/>
  <c r="J4472" i="10" s="1"/>
  <c r="I4471" i="10"/>
  <c r="J4471" i="10" s="1"/>
  <c r="I4470" i="10"/>
  <c r="J4470" i="10" s="1"/>
  <c r="I4469" i="10"/>
  <c r="J4469" i="10" s="1"/>
  <c r="I4468" i="10"/>
  <c r="J4468" i="10" s="1"/>
  <c r="I4467" i="10"/>
  <c r="J4467" i="10" s="1"/>
  <c r="I4466" i="10"/>
  <c r="J4466" i="10" s="1"/>
  <c r="I4465" i="10"/>
  <c r="J4465" i="10" s="1"/>
  <c r="I4464" i="10"/>
  <c r="J4464" i="10" s="1"/>
  <c r="I4463" i="10"/>
  <c r="J4463" i="10" s="1"/>
  <c r="I4462" i="10"/>
  <c r="J4462" i="10" s="1"/>
  <c r="I4461" i="10"/>
  <c r="J4461" i="10" s="1"/>
  <c r="I4460" i="10"/>
  <c r="J4460" i="10" s="1"/>
  <c r="I4459" i="10"/>
  <c r="J4459" i="10" s="1"/>
  <c r="I4458" i="10"/>
  <c r="J4458" i="10" s="1"/>
  <c r="I4456" i="10"/>
  <c r="J4456" i="10" s="1"/>
  <c r="I4455" i="10"/>
  <c r="J4455" i="10" s="1"/>
  <c r="I4454" i="10"/>
  <c r="J4454" i="10" s="1"/>
  <c r="I4452" i="10"/>
  <c r="J4452" i="10" s="1"/>
  <c r="I4451" i="10"/>
  <c r="J4451" i="10" s="1"/>
  <c r="I4450" i="10"/>
  <c r="J4450" i="10" s="1"/>
  <c r="I4449" i="10"/>
  <c r="J4449" i="10" s="1"/>
  <c r="I4448" i="10"/>
  <c r="J4448" i="10" s="1"/>
  <c r="I4447" i="10"/>
  <c r="J4447" i="10" s="1"/>
  <c r="I4446" i="10"/>
  <c r="J4446" i="10" s="1"/>
  <c r="I4445" i="10"/>
  <c r="J4445" i="10" s="1"/>
  <c r="I4444" i="10"/>
  <c r="J4444" i="10" s="1"/>
  <c r="I4443" i="10"/>
  <c r="J4443" i="10" s="1"/>
  <c r="I4442" i="10"/>
  <c r="J4442" i="10" s="1"/>
  <c r="I4441" i="10"/>
  <c r="J4441" i="10" s="1"/>
  <c r="I4440" i="10"/>
  <c r="J4440" i="10" s="1"/>
  <c r="I4439" i="10"/>
  <c r="I4438" i="10"/>
  <c r="J4438" i="10" s="1"/>
  <c r="I4437" i="10"/>
  <c r="J4437" i="10" s="1"/>
  <c r="I4436" i="10"/>
  <c r="J4436" i="10" s="1"/>
  <c r="I4435" i="10"/>
  <c r="J4435" i="10" s="1"/>
  <c r="I4434" i="10"/>
  <c r="J4434" i="10" s="1"/>
  <c r="I4433" i="10"/>
  <c r="J4433" i="10" s="1"/>
  <c r="I4432" i="10"/>
  <c r="J4432" i="10" s="1"/>
  <c r="I4431" i="10"/>
  <c r="J4431" i="10" s="1"/>
  <c r="I4430" i="10"/>
  <c r="J4430" i="10" s="1"/>
  <c r="I4429" i="10"/>
  <c r="J4429" i="10" s="1"/>
  <c r="I4428" i="10"/>
  <c r="J4428" i="10" s="1"/>
  <c r="I4427" i="10"/>
  <c r="J4427" i="10" s="1"/>
  <c r="I4426" i="10"/>
  <c r="J4426" i="10" s="1"/>
  <c r="I4425" i="10"/>
  <c r="J4425" i="10" s="1"/>
  <c r="I4424" i="10"/>
  <c r="J4424" i="10" s="1"/>
  <c r="I4423" i="10"/>
  <c r="J4423" i="10" s="1"/>
  <c r="I4421" i="10"/>
  <c r="J4421" i="10" s="1"/>
  <c r="I4420" i="10"/>
  <c r="J4420" i="10" s="1"/>
  <c r="I4419" i="10"/>
  <c r="J4419" i="10" s="1"/>
  <c r="I4418" i="10"/>
  <c r="J4418" i="10" s="1"/>
  <c r="I4417" i="10"/>
  <c r="J4417" i="10" s="1"/>
  <c r="I4416" i="10"/>
  <c r="J4416" i="10" s="1"/>
  <c r="I4414" i="10"/>
  <c r="J4414" i="10" s="1"/>
  <c r="I4413" i="10"/>
  <c r="J4413" i="10" s="1"/>
  <c r="I4412" i="10"/>
  <c r="J4412" i="10" s="1"/>
  <c r="I4411" i="10"/>
  <c r="J4411" i="10" s="1"/>
  <c r="I4410" i="10"/>
  <c r="J4410" i="10" s="1"/>
  <c r="I4409" i="10"/>
  <c r="J4409" i="10" s="1"/>
  <c r="I4408" i="10"/>
  <c r="J4408" i="10" s="1"/>
  <c r="I4407" i="10"/>
  <c r="J4407" i="10" s="1"/>
  <c r="I4406" i="10"/>
  <c r="J4406" i="10" s="1"/>
  <c r="I4405" i="10"/>
  <c r="J4405" i="10" s="1"/>
  <c r="I4404" i="10"/>
  <c r="J4404" i="10" s="1"/>
  <c r="I4403" i="10"/>
  <c r="J4403" i="10" s="1"/>
  <c r="I4402" i="10"/>
  <c r="J4402" i="10" s="1"/>
  <c r="I4401" i="10"/>
  <c r="I4400" i="10"/>
  <c r="J4400" i="10" s="1"/>
  <c r="I4399" i="10"/>
  <c r="J4399" i="10" s="1"/>
  <c r="I4398" i="10"/>
  <c r="J4398" i="10" s="1"/>
  <c r="I4397" i="10"/>
  <c r="J4397" i="10" s="1"/>
  <c r="I4396" i="10"/>
  <c r="J4396" i="10" s="1"/>
  <c r="I4395" i="10"/>
  <c r="J4395" i="10" s="1"/>
  <c r="I4394" i="10"/>
  <c r="J4394" i="10" s="1"/>
  <c r="I4393" i="10"/>
  <c r="J4393" i="10" s="1"/>
  <c r="I4392" i="10"/>
  <c r="J4392" i="10" s="1"/>
  <c r="I4391" i="10"/>
  <c r="J4391" i="10" s="1"/>
  <c r="I4390" i="10"/>
  <c r="J4390" i="10" s="1"/>
  <c r="I4389" i="10"/>
  <c r="J4389" i="10" s="1"/>
  <c r="I4388" i="10"/>
  <c r="J4388" i="10" s="1"/>
  <c r="I4387" i="10"/>
  <c r="J4387" i="10" s="1"/>
  <c r="I4386" i="10"/>
  <c r="J4386" i="10" s="1"/>
  <c r="I4385" i="10"/>
  <c r="J4385" i="10" s="1"/>
  <c r="I4384" i="10"/>
  <c r="J4384" i="10" s="1"/>
  <c r="I4383" i="10"/>
  <c r="J4383" i="10" s="1"/>
  <c r="I4382" i="10"/>
  <c r="J4382" i="10" s="1"/>
  <c r="I4381" i="10"/>
  <c r="J4381" i="10" s="1"/>
  <c r="I4380" i="10"/>
  <c r="J4380" i="10" s="1"/>
  <c r="I4379" i="10"/>
  <c r="J4379" i="10" s="1"/>
  <c r="I4378" i="10"/>
  <c r="J4378" i="10" s="1"/>
  <c r="I4377" i="10"/>
  <c r="J4377" i="10" s="1"/>
  <c r="I4376" i="10"/>
  <c r="J4376" i="10" s="1"/>
  <c r="I4375" i="10"/>
  <c r="J4375" i="10" s="1"/>
  <c r="I4374" i="10"/>
  <c r="J4374" i="10" s="1"/>
  <c r="I4373" i="10"/>
  <c r="J4373" i="10" s="1"/>
  <c r="I4372" i="10"/>
  <c r="J4372" i="10" s="1"/>
  <c r="I4371" i="10"/>
  <c r="J4371" i="10" s="1"/>
  <c r="I4370" i="10"/>
  <c r="J4370" i="10" s="1"/>
  <c r="I4369" i="10"/>
  <c r="J4369" i="10" s="1"/>
  <c r="I4368" i="10"/>
  <c r="J4368" i="10" s="1"/>
  <c r="I4367" i="10"/>
  <c r="J4367" i="10" s="1"/>
  <c r="I4366" i="10"/>
  <c r="J4366" i="10" s="1"/>
  <c r="I4365" i="10"/>
  <c r="I4364" i="10"/>
  <c r="J4364" i="10" s="1"/>
  <c r="I4363" i="10"/>
  <c r="J4363" i="10" s="1"/>
  <c r="I4362" i="10"/>
  <c r="J4362" i="10" s="1"/>
  <c r="I4361" i="10"/>
  <c r="J4361" i="10" s="1"/>
  <c r="I4360" i="10"/>
  <c r="J4360" i="10" s="1"/>
  <c r="I4359" i="10"/>
  <c r="J4359" i="10" s="1"/>
  <c r="I4358" i="10"/>
  <c r="J4358" i="10" s="1"/>
  <c r="I4357" i="10"/>
  <c r="J4357" i="10" s="1"/>
  <c r="I4356" i="10"/>
  <c r="J4356" i="10" s="1"/>
  <c r="I4355" i="10"/>
  <c r="J4355" i="10" s="1"/>
  <c r="I4354" i="10"/>
  <c r="J4354" i="10" s="1"/>
  <c r="I4353" i="10"/>
  <c r="J4353" i="10" s="1"/>
  <c r="I4352" i="10"/>
  <c r="J4352" i="10" s="1"/>
  <c r="I4351" i="10"/>
  <c r="J4351" i="10" s="1"/>
  <c r="I4350" i="10"/>
  <c r="J4350" i="10" s="1"/>
  <c r="I4349" i="10"/>
  <c r="J4349" i="10" s="1"/>
  <c r="I4348" i="10"/>
  <c r="J4348" i="10" s="1"/>
  <c r="I4347" i="10"/>
  <c r="J4347" i="10" s="1"/>
  <c r="I4346" i="10"/>
  <c r="J4346" i="10" s="1"/>
  <c r="I4345" i="10"/>
  <c r="J4345" i="10" s="1"/>
  <c r="I4344" i="10"/>
  <c r="J4344" i="10" s="1"/>
  <c r="I4343" i="10"/>
  <c r="J4343" i="10" s="1"/>
  <c r="I4342" i="10"/>
  <c r="J4342" i="10" s="1"/>
  <c r="I4341" i="10"/>
  <c r="J4341" i="10" s="1"/>
  <c r="I4340" i="10"/>
  <c r="J4340" i="10" s="1"/>
  <c r="I4339" i="10"/>
  <c r="J4339" i="10" s="1"/>
  <c r="I4338" i="10"/>
  <c r="J4338" i="10" s="1"/>
  <c r="I4337" i="10"/>
  <c r="J4337" i="10" s="1"/>
  <c r="I4336" i="10"/>
  <c r="J4336" i="10" s="1"/>
  <c r="I4335" i="10"/>
  <c r="J4335" i="10" s="1"/>
  <c r="I4334" i="10"/>
  <c r="J4334" i="10" s="1"/>
  <c r="I4333" i="10"/>
  <c r="J4333" i="10" s="1"/>
  <c r="I4332" i="10"/>
  <c r="J4332" i="10" s="1"/>
  <c r="I4331" i="10"/>
  <c r="J4331" i="10" s="1"/>
  <c r="I4330" i="10"/>
  <c r="J4330" i="10" s="1"/>
  <c r="I4329" i="10"/>
  <c r="I4328" i="10"/>
  <c r="J4328" i="10" s="1"/>
  <c r="I4327" i="10"/>
  <c r="J4327" i="10" s="1"/>
  <c r="I4326" i="10"/>
  <c r="J4326" i="10" s="1"/>
  <c r="I4325" i="10"/>
  <c r="J4325" i="10" s="1"/>
  <c r="I4324" i="10"/>
  <c r="J4324" i="10" s="1"/>
  <c r="I4323" i="10"/>
  <c r="J4323" i="10" s="1"/>
  <c r="I4322" i="10"/>
  <c r="J4322" i="10" s="1"/>
  <c r="I4321" i="10"/>
  <c r="J4321" i="10" s="1"/>
  <c r="I4320" i="10"/>
  <c r="J4320" i="10" s="1"/>
  <c r="I4319" i="10"/>
  <c r="J4319" i="10" s="1"/>
  <c r="I4318" i="10"/>
  <c r="J4318" i="10" s="1"/>
  <c r="I4317" i="10"/>
  <c r="J4317" i="10" s="1"/>
  <c r="I4316" i="10"/>
  <c r="J4316" i="10" s="1"/>
  <c r="I4315" i="10"/>
  <c r="J4315" i="10" s="1"/>
  <c r="I4314" i="10"/>
  <c r="J4314" i="10" s="1"/>
  <c r="I4313" i="10"/>
  <c r="J4313" i="10" s="1"/>
  <c r="I4312" i="10"/>
  <c r="J4312" i="10" s="1"/>
  <c r="I4311" i="10"/>
  <c r="J4311" i="10" s="1"/>
  <c r="I4310" i="10"/>
  <c r="J4310" i="10" s="1"/>
  <c r="I4309" i="10"/>
  <c r="J4309" i="10" s="1"/>
  <c r="I4308" i="10"/>
  <c r="J4308" i="10" s="1"/>
  <c r="I4307" i="10"/>
  <c r="J4307" i="10" s="1"/>
  <c r="I4306" i="10"/>
  <c r="J4306" i="10" s="1"/>
  <c r="I4304" i="10"/>
  <c r="J4304" i="10" s="1"/>
  <c r="I4303" i="10"/>
  <c r="J4303" i="10" s="1"/>
  <c r="I4301" i="10"/>
  <c r="J4301" i="10" s="1"/>
  <c r="I4300" i="10"/>
  <c r="J4300" i="10" s="1"/>
  <c r="I4299" i="10"/>
  <c r="J4299" i="10" s="1"/>
  <c r="I4298" i="10"/>
  <c r="J4298" i="10" s="1"/>
  <c r="I4297" i="10"/>
  <c r="J4297" i="10" s="1"/>
  <c r="I4296" i="10"/>
  <c r="J4296" i="10" s="1"/>
  <c r="I4295" i="10"/>
  <c r="J4295" i="10" s="1"/>
  <c r="I4294" i="10"/>
  <c r="J4294" i="10" s="1"/>
  <c r="I4293" i="10"/>
  <c r="J4293" i="10" s="1"/>
  <c r="I4292" i="10"/>
  <c r="J4292" i="10" s="1"/>
  <c r="I4291" i="10"/>
  <c r="I4290" i="10"/>
  <c r="J4290" i="10" s="1"/>
  <c r="I4289" i="10"/>
  <c r="J4289" i="10" s="1"/>
  <c r="I4288" i="10"/>
  <c r="J4288" i="10" s="1"/>
  <c r="I4287" i="10"/>
  <c r="J4287" i="10" s="1"/>
  <c r="I4285" i="10"/>
  <c r="J4285" i="10" s="1"/>
  <c r="I4284" i="10"/>
  <c r="J4284" i="10" s="1"/>
  <c r="I4281" i="10"/>
  <c r="J4281" i="10" s="1"/>
  <c r="I4280" i="10"/>
  <c r="J4280" i="10" s="1"/>
  <c r="I4279" i="10"/>
  <c r="J4279" i="10" s="1"/>
  <c r="I4278" i="10"/>
  <c r="J4278" i="10" s="1"/>
  <c r="I4277" i="10"/>
  <c r="J4277" i="10" s="1"/>
  <c r="I4276" i="10"/>
  <c r="J4276" i="10" s="1"/>
  <c r="I4275" i="10"/>
  <c r="J4275" i="10" s="1"/>
  <c r="I4274" i="10"/>
  <c r="J4274" i="10" s="1"/>
  <c r="I4273" i="10"/>
  <c r="J4273" i="10" s="1"/>
  <c r="I4272" i="10"/>
  <c r="J4272" i="10" s="1"/>
  <c r="I4271" i="10"/>
  <c r="J4271" i="10" s="1"/>
  <c r="I4270" i="10"/>
  <c r="J4270" i="10" s="1"/>
  <c r="I4269" i="10"/>
  <c r="J4269" i="10" s="1"/>
  <c r="I4268" i="10"/>
  <c r="J4268" i="10" s="1"/>
  <c r="I4267" i="10"/>
  <c r="J4267" i="10" s="1"/>
  <c r="I4266" i="10"/>
  <c r="J4266" i="10" s="1"/>
  <c r="I4265" i="10"/>
  <c r="J4265" i="10" s="1"/>
  <c r="I4264" i="10"/>
  <c r="J4264" i="10" s="1"/>
  <c r="I4263" i="10"/>
  <c r="J4263" i="10" s="1"/>
  <c r="I4262" i="10"/>
  <c r="J4262" i="10" s="1"/>
  <c r="I4261" i="10"/>
  <c r="J4261" i="10" s="1"/>
  <c r="I4260" i="10"/>
  <c r="J4260" i="10" s="1"/>
  <c r="I4259" i="10"/>
  <c r="J4259" i="10" s="1"/>
  <c r="I4258" i="10"/>
  <c r="J4258" i="10" s="1"/>
  <c r="I4256" i="10"/>
  <c r="J4256" i="10" s="1"/>
  <c r="I4255" i="10"/>
  <c r="J4255" i="10" s="1"/>
  <c r="I4253" i="10"/>
  <c r="J4253" i="10" s="1"/>
  <c r="I4252" i="10"/>
  <c r="J4252" i="10" s="1"/>
  <c r="I4251" i="10"/>
  <c r="J4251" i="10" s="1"/>
  <c r="I4250" i="10"/>
  <c r="I4249" i="10"/>
  <c r="J4249" i="10" s="1"/>
  <c r="I4248" i="10"/>
  <c r="J4248" i="10" s="1"/>
  <c r="I4247" i="10"/>
  <c r="J4247" i="10" s="1"/>
  <c r="I4246" i="10"/>
  <c r="J4246" i="10" s="1"/>
  <c r="I4245" i="10"/>
  <c r="J4245" i="10" s="1"/>
  <c r="I4244" i="10"/>
  <c r="J4244" i="10" s="1"/>
  <c r="I4243" i="10"/>
  <c r="J4243" i="10" s="1"/>
  <c r="I4242" i="10"/>
  <c r="J4242" i="10" s="1"/>
  <c r="I4241" i="10"/>
  <c r="J4241" i="10" s="1"/>
  <c r="I4240" i="10"/>
  <c r="J4240" i="10" s="1"/>
  <c r="I4239" i="10"/>
  <c r="J4239" i="10" s="1"/>
  <c r="I4238" i="10"/>
  <c r="J4238" i="10" s="1"/>
  <c r="I4237" i="10"/>
  <c r="J4237" i="10" s="1"/>
  <c r="I4236" i="10"/>
  <c r="J4236" i="10" s="1"/>
  <c r="I4234" i="10"/>
  <c r="J4234" i="10" s="1"/>
  <c r="I4233" i="10"/>
  <c r="J4233" i="10" s="1"/>
  <c r="I4231" i="10"/>
  <c r="J4231" i="10" s="1"/>
  <c r="I4230" i="10"/>
  <c r="J4230" i="10" s="1"/>
  <c r="I4229" i="10"/>
  <c r="J4229" i="10" s="1"/>
  <c r="I4227" i="10"/>
  <c r="J4227" i="10" s="1"/>
  <c r="I4226" i="10"/>
  <c r="J4226" i="10" s="1"/>
  <c r="I4225" i="10"/>
  <c r="J4225" i="10" s="1"/>
  <c r="I4224" i="10"/>
  <c r="J4224" i="10" s="1"/>
  <c r="I4223" i="10"/>
  <c r="J4223" i="10" s="1"/>
  <c r="I4222" i="10"/>
  <c r="J4222" i="10" s="1"/>
  <c r="I4221" i="10"/>
  <c r="J4221" i="10" s="1"/>
  <c r="I4220" i="10"/>
  <c r="J4220" i="10" s="1"/>
  <c r="I4217" i="10"/>
  <c r="J4217" i="10" s="1"/>
  <c r="I4216" i="10"/>
  <c r="J4216" i="10" s="1"/>
  <c r="I4215" i="10"/>
  <c r="J4215" i="10" s="1"/>
  <c r="I4214" i="10"/>
  <c r="J4214" i="10" s="1"/>
  <c r="I4213" i="10"/>
  <c r="J4213" i="10" s="1"/>
  <c r="I4212" i="10"/>
  <c r="J4212" i="10" s="1"/>
  <c r="I4211" i="10"/>
  <c r="J4211" i="10" s="1"/>
  <c r="I4210" i="10"/>
  <c r="J4210" i="10" s="1"/>
  <c r="I4209" i="10"/>
  <c r="I4208" i="10"/>
  <c r="J4208" i="10" s="1"/>
  <c r="I4207" i="10"/>
  <c r="J4207" i="10" s="1"/>
  <c r="I4206" i="10"/>
  <c r="J4206" i="10" s="1"/>
  <c r="I4205" i="10"/>
  <c r="J4205" i="10" s="1"/>
  <c r="I4204" i="10"/>
  <c r="J4204" i="10" s="1"/>
  <c r="I4203" i="10"/>
  <c r="J4203" i="10" s="1"/>
  <c r="I4202" i="10"/>
  <c r="J4202" i="10" s="1"/>
  <c r="I4201" i="10"/>
  <c r="J4201" i="10" s="1"/>
  <c r="I4200" i="10"/>
  <c r="J4200" i="10" s="1"/>
  <c r="I4199" i="10"/>
  <c r="J4199" i="10" s="1"/>
  <c r="I4197" i="10"/>
  <c r="J4197" i="10" s="1"/>
  <c r="I4196" i="10"/>
  <c r="J4196" i="10" s="1"/>
  <c r="I4195" i="10"/>
  <c r="J4195" i="10" s="1"/>
  <c r="I4193" i="10"/>
  <c r="J4193" i="10" s="1"/>
  <c r="I4191" i="10"/>
  <c r="J4191" i="10" s="1"/>
  <c r="I4190" i="10"/>
  <c r="J4190" i="10" s="1"/>
  <c r="I4189" i="10"/>
  <c r="J4189" i="10" s="1"/>
  <c r="I4188" i="10"/>
  <c r="J4188" i="10" s="1"/>
  <c r="I4187" i="10"/>
  <c r="J4187" i="10" s="1"/>
  <c r="I4185" i="10"/>
  <c r="J4185" i="10" s="1"/>
  <c r="I4184" i="10"/>
  <c r="J4184" i="10" s="1"/>
  <c r="I4183" i="10"/>
  <c r="J4183" i="10" s="1"/>
  <c r="I4182" i="10"/>
  <c r="J4182" i="10" s="1"/>
  <c r="I4181" i="10"/>
  <c r="J4181" i="10" s="1"/>
  <c r="I4180" i="10"/>
  <c r="J4180" i="10" s="1"/>
  <c r="I4179" i="10"/>
  <c r="J4179" i="10" s="1"/>
  <c r="I4177" i="10"/>
  <c r="J4177" i="10" s="1"/>
  <c r="I4174" i="10"/>
  <c r="J4174" i="10" s="1"/>
  <c r="I4173" i="10"/>
  <c r="J4173" i="10" s="1"/>
  <c r="I4172" i="10"/>
  <c r="J4172" i="10" s="1"/>
  <c r="I4171" i="10"/>
  <c r="J4171" i="10" s="1"/>
  <c r="I4170" i="10"/>
  <c r="J4170" i="10" s="1"/>
  <c r="I4169" i="10"/>
  <c r="J4169" i="10" s="1"/>
  <c r="I4168" i="10"/>
  <c r="J4168" i="10" s="1"/>
  <c r="I4167" i="10"/>
  <c r="J4167" i="10" s="1"/>
  <c r="I4166" i="10"/>
  <c r="J4166" i="10" s="1"/>
  <c r="I4165" i="10"/>
  <c r="J4165" i="10" s="1"/>
  <c r="I4164" i="10"/>
  <c r="J4164" i="10" s="1"/>
  <c r="I4163" i="10"/>
  <c r="J4163" i="10" s="1"/>
  <c r="I4162" i="10"/>
  <c r="J4162" i="10" s="1"/>
  <c r="I4161" i="10"/>
  <c r="J4161" i="10" s="1"/>
  <c r="I4160" i="10"/>
  <c r="J4160" i="10" s="1"/>
  <c r="I4159" i="10"/>
  <c r="J4159" i="10" s="1"/>
  <c r="I4158" i="10"/>
  <c r="J4158" i="10" s="1"/>
  <c r="I4157" i="10"/>
  <c r="J4157" i="10" s="1"/>
  <c r="I4156" i="10"/>
  <c r="J4156" i="10" s="1"/>
  <c r="I4155" i="10"/>
  <c r="J4155" i="10" s="1"/>
  <c r="I4154" i="10"/>
  <c r="J4154" i="10" s="1"/>
  <c r="I4153" i="10"/>
  <c r="J4153" i="10" s="1"/>
  <c r="I4152" i="10"/>
  <c r="J4152" i="10" s="1"/>
  <c r="I4151" i="10"/>
  <c r="J4151" i="10" s="1"/>
  <c r="I4150" i="10"/>
  <c r="J4150" i="10" s="1"/>
  <c r="I4149" i="10"/>
  <c r="J4149" i="10" s="1"/>
  <c r="I4148" i="10"/>
  <c r="J4148" i="10" s="1"/>
  <c r="I4147" i="10"/>
  <c r="J4147" i="10" s="1"/>
  <c r="I4146" i="10"/>
  <c r="J4146" i="10" s="1"/>
  <c r="I4145" i="10"/>
  <c r="J4145" i="10" s="1"/>
  <c r="I4144" i="10"/>
  <c r="J4144" i="10" s="1"/>
  <c r="I4143" i="10"/>
  <c r="J4143" i="10" s="1"/>
  <c r="I4142" i="10"/>
  <c r="J4142" i="10" s="1"/>
  <c r="I4141" i="10"/>
  <c r="J4141" i="10" s="1"/>
  <c r="I4140" i="10"/>
  <c r="J4140" i="10" s="1"/>
  <c r="I4139" i="10"/>
  <c r="J4139" i="10" s="1"/>
  <c r="I4138" i="10"/>
  <c r="J4138" i="10" s="1"/>
  <c r="I4137" i="10"/>
  <c r="J4137" i="10" s="1"/>
  <c r="I4136" i="10"/>
  <c r="J4136" i="10" s="1"/>
  <c r="I4135" i="10"/>
  <c r="J4135" i="10" s="1"/>
  <c r="I4134" i="10"/>
  <c r="J4134" i="10" s="1"/>
  <c r="I4133" i="10"/>
  <c r="J4133" i="10" s="1"/>
  <c r="I4132" i="10"/>
  <c r="J4132" i="10" s="1"/>
  <c r="I4131" i="10"/>
  <c r="J4131" i="10" s="1"/>
  <c r="I4130" i="10"/>
  <c r="J4130" i="10" s="1"/>
  <c r="I4129" i="10"/>
  <c r="J4129" i="10" s="1"/>
  <c r="I4128" i="10"/>
  <c r="J4128" i="10" s="1"/>
  <c r="I4127" i="10"/>
  <c r="J4127" i="10" s="1"/>
  <c r="I4126" i="10"/>
  <c r="J4126" i="10" s="1"/>
  <c r="I4125" i="10"/>
  <c r="J4125" i="10" s="1"/>
  <c r="I4124" i="10"/>
  <c r="J4124" i="10" s="1"/>
  <c r="I4123" i="10"/>
  <c r="J4123" i="10" s="1"/>
  <c r="I4122" i="10"/>
  <c r="J4122" i="10" s="1"/>
  <c r="I4121" i="10"/>
  <c r="J4121" i="10" s="1"/>
  <c r="I4120" i="10"/>
  <c r="J4120" i="10" s="1"/>
  <c r="I4119" i="10"/>
  <c r="J4119" i="10" s="1"/>
  <c r="I4118" i="10"/>
  <c r="J4118" i="10" s="1"/>
  <c r="I4117" i="10"/>
  <c r="J4117" i="10" s="1"/>
  <c r="I4116" i="10"/>
  <c r="J4116" i="10" s="1"/>
  <c r="I4115" i="10"/>
  <c r="J4115" i="10" s="1"/>
  <c r="I4114" i="10"/>
  <c r="J4114" i="10" s="1"/>
  <c r="I4113" i="10"/>
  <c r="J4113" i="10" s="1"/>
  <c r="I4112" i="10"/>
  <c r="J4112" i="10" s="1"/>
  <c r="I4111" i="10"/>
  <c r="J4111" i="10" s="1"/>
  <c r="I4110" i="10"/>
  <c r="J4110" i="10" s="1"/>
  <c r="I4109" i="10"/>
  <c r="J4109" i="10" s="1"/>
  <c r="I4108" i="10"/>
  <c r="J4108" i="10" s="1"/>
  <c r="I4107" i="10"/>
  <c r="J4107" i="10" s="1"/>
  <c r="I4106" i="10"/>
  <c r="J4106" i="10" s="1"/>
  <c r="I4105" i="10"/>
  <c r="J4105" i="10" s="1"/>
  <c r="I4104" i="10"/>
  <c r="J4104" i="10" s="1"/>
  <c r="I4103" i="10"/>
  <c r="J4103" i="10" s="1"/>
  <c r="I4102" i="10"/>
  <c r="J4102" i="10" s="1"/>
  <c r="I4101" i="10"/>
  <c r="J4101" i="10" s="1"/>
  <c r="I4100" i="10"/>
  <c r="J4100" i="10" s="1"/>
  <c r="I4099" i="10"/>
  <c r="J4099" i="10" s="1"/>
  <c r="I4098" i="10"/>
  <c r="J4098" i="10" s="1"/>
  <c r="I4097" i="10"/>
  <c r="J4097" i="10" s="1"/>
  <c r="I4096" i="10"/>
  <c r="J4096" i="10" s="1"/>
  <c r="I4095" i="10"/>
  <c r="J4095" i="10" s="1"/>
  <c r="I4094" i="10"/>
  <c r="J4094" i="10" s="1"/>
  <c r="I4093" i="10"/>
  <c r="J4093" i="10" s="1"/>
  <c r="I4092" i="10"/>
  <c r="J4092" i="10" s="1"/>
  <c r="I4091" i="10"/>
  <c r="J4091" i="10" s="1"/>
  <c r="I4090" i="10"/>
  <c r="J4090" i="10" s="1"/>
  <c r="I4089" i="10"/>
  <c r="J4089" i="10" s="1"/>
  <c r="I4088" i="10"/>
  <c r="J4088" i="10" s="1"/>
  <c r="I4087" i="10"/>
  <c r="J4087" i="10" s="1"/>
  <c r="I4086" i="10"/>
  <c r="J4086" i="10" s="1"/>
  <c r="I4085" i="10"/>
  <c r="J4085" i="10" s="1"/>
  <c r="I4084" i="10"/>
  <c r="J4084" i="10" s="1"/>
  <c r="I4083" i="10"/>
  <c r="J4083" i="10" s="1"/>
  <c r="I4082" i="10"/>
  <c r="J4082" i="10" s="1"/>
  <c r="I4081" i="10"/>
  <c r="J4081" i="10" s="1"/>
  <c r="I4080" i="10"/>
  <c r="J4080" i="10" s="1"/>
  <c r="I4079" i="10"/>
  <c r="J4079" i="10" s="1"/>
  <c r="I4078" i="10"/>
  <c r="J4078" i="10" s="1"/>
  <c r="I4077" i="10"/>
  <c r="J4077" i="10" s="1"/>
  <c r="I4076" i="10"/>
  <c r="J4076" i="10" s="1"/>
  <c r="I4075" i="10"/>
  <c r="J4075" i="10" s="1"/>
  <c r="I4074" i="10"/>
  <c r="J4074" i="10" s="1"/>
  <c r="I4073" i="10"/>
  <c r="J4073" i="10" s="1"/>
  <c r="I4072" i="10"/>
  <c r="J4072" i="10" s="1"/>
  <c r="I4071" i="10"/>
  <c r="J4071" i="10" s="1"/>
  <c r="I4070" i="10"/>
  <c r="J4070" i="10" s="1"/>
  <c r="I4069" i="10"/>
  <c r="J4069" i="10" s="1"/>
  <c r="I4068" i="10"/>
  <c r="J4068" i="10" s="1"/>
  <c r="I4067" i="10"/>
  <c r="J4067" i="10" s="1"/>
  <c r="I4066" i="10"/>
  <c r="J4066" i="10" s="1"/>
  <c r="I4065" i="10"/>
  <c r="J4065" i="10" s="1"/>
  <c r="I4064" i="10"/>
  <c r="J4064" i="10" s="1"/>
  <c r="I4063" i="10"/>
  <c r="J4063" i="10" s="1"/>
  <c r="I4062" i="10"/>
  <c r="J4062" i="10" s="1"/>
  <c r="I4061" i="10"/>
  <c r="J4061" i="10" s="1"/>
  <c r="I4060" i="10"/>
  <c r="J4060" i="10" s="1"/>
  <c r="I4059" i="10"/>
  <c r="J4059" i="10" s="1"/>
  <c r="I4058" i="10"/>
  <c r="J4058" i="10" s="1"/>
  <c r="I4057" i="10"/>
  <c r="J4057" i="10" s="1"/>
  <c r="I4056" i="10"/>
  <c r="J4056" i="10" s="1"/>
  <c r="I4055" i="10"/>
  <c r="J4055" i="10" s="1"/>
  <c r="I4054" i="10"/>
  <c r="J4054" i="10" s="1"/>
  <c r="I4053" i="10"/>
  <c r="J4053" i="10" s="1"/>
  <c r="I4052" i="10"/>
  <c r="J4052" i="10" s="1"/>
  <c r="I4051" i="10"/>
  <c r="J4051" i="10" s="1"/>
  <c r="I4050" i="10"/>
  <c r="J4050" i="10" s="1"/>
  <c r="I4049" i="10"/>
  <c r="J4049" i="10" s="1"/>
  <c r="I4048" i="10"/>
  <c r="J4048" i="10" s="1"/>
  <c r="I4047" i="10"/>
  <c r="J4047" i="10" s="1"/>
  <c r="I4046" i="10"/>
  <c r="J4046" i="10" s="1"/>
  <c r="I4045" i="10"/>
  <c r="J4045" i="10" s="1"/>
  <c r="I4044" i="10"/>
  <c r="J4044" i="10" s="1"/>
  <c r="I4043" i="10"/>
  <c r="J4043" i="10" s="1"/>
  <c r="I4042" i="10"/>
  <c r="J4042" i="10" s="1"/>
  <c r="I4041" i="10"/>
  <c r="J4041" i="10" s="1"/>
  <c r="I4040" i="10"/>
  <c r="J4040" i="10" s="1"/>
  <c r="I4039" i="10"/>
  <c r="J4039" i="10" s="1"/>
  <c r="I4038" i="10"/>
  <c r="J4038" i="10" s="1"/>
  <c r="I4037" i="10"/>
  <c r="J4037" i="10" s="1"/>
  <c r="I4036" i="10"/>
  <c r="J4036" i="10" s="1"/>
  <c r="I4035" i="10"/>
  <c r="J4035" i="10" s="1"/>
  <c r="I4034" i="10"/>
  <c r="J4034" i="10" s="1"/>
  <c r="I4033" i="10"/>
  <c r="J4033" i="10" s="1"/>
  <c r="I4032" i="10"/>
  <c r="J4032" i="10" s="1"/>
  <c r="I4031" i="10"/>
  <c r="J4031" i="10" s="1"/>
  <c r="I4030" i="10"/>
  <c r="J4030" i="10" s="1"/>
  <c r="I4029" i="10"/>
  <c r="J4029" i="10" s="1"/>
  <c r="I4028" i="10"/>
  <c r="J4028" i="10" s="1"/>
  <c r="I4027" i="10"/>
  <c r="J4027" i="10" s="1"/>
  <c r="I4026" i="10"/>
  <c r="J4026" i="10" s="1"/>
  <c r="I4025" i="10"/>
  <c r="J4025" i="10" s="1"/>
  <c r="I4024" i="10"/>
  <c r="J4024" i="10" s="1"/>
  <c r="I4023" i="10"/>
  <c r="J4023" i="10" s="1"/>
  <c r="I4022" i="10"/>
  <c r="J4022" i="10" s="1"/>
  <c r="I4021" i="10"/>
  <c r="J4021" i="10" s="1"/>
  <c r="I4020" i="10"/>
  <c r="J4020" i="10" s="1"/>
  <c r="I4019" i="10"/>
  <c r="J4019" i="10" s="1"/>
  <c r="I4018" i="10"/>
  <c r="J4018" i="10" s="1"/>
  <c r="I4017" i="10"/>
  <c r="J4017" i="10" s="1"/>
  <c r="I4016" i="10"/>
  <c r="J4016" i="10" s="1"/>
  <c r="I4015" i="10"/>
  <c r="J4015" i="10" s="1"/>
  <c r="I4014" i="10"/>
  <c r="J4014" i="10" s="1"/>
  <c r="I4013" i="10"/>
  <c r="J4013" i="10" s="1"/>
  <c r="I4012" i="10"/>
  <c r="J4012" i="10" s="1"/>
  <c r="I4011" i="10"/>
  <c r="J4011" i="10" s="1"/>
  <c r="I4010" i="10"/>
  <c r="J4010" i="10" s="1"/>
  <c r="I4009" i="10"/>
  <c r="J4009" i="10" s="1"/>
  <c r="I4008" i="10"/>
  <c r="J4008" i="10" s="1"/>
  <c r="I4007" i="10"/>
  <c r="J4007" i="10" s="1"/>
  <c r="I4006" i="10"/>
  <c r="J4006" i="10" s="1"/>
  <c r="I4005" i="10"/>
  <c r="J4005" i="10" s="1"/>
  <c r="I4004" i="10"/>
  <c r="J4004" i="10" s="1"/>
  <c r="I4003" i="10"/>
  <c r="J4003" i="10" s="1"/>
  <c r="I4002" i="10"/>
  <c r="J4002" i="10" s="1"/>
  <c r="I4001" i="10"/>
  <c r="J4001" i="10" s="1"/>
  <c r="I4000" i="10"/>
  <c r="J4000" i="10" s="1"/>
  <c r="I3999" i="10"/>
  <c r="J3999" i="10" s="1"/>
  <c r="I3998" i="10"/>
  <c r="J3998" i="10" s="1"/>
  <c r="I3997" i="10"/>
  <c r="J3997" i="10" s="1"/>
  <c r="I3996" i="10"/>
  <c r="J3996" i="10" s="1"/>
  <c r="I3995" i="10"/>
  <c r="J3995" i="10" s="1"/>
  <c r="I3994" i="10"/>
  <c r="J3994" i="10" s="1"/>
  <c r="I3993" i="10"/>
  <c r="J3993" i="10" s="1"/>
  <c r="I3992" i="10"/>
  <c r="J3992" i="10" s="1"/>
  <c r="I3991" i="10"/>
  <c r="J3991" i="10" s="1"/>
  <c r="I3990" i="10"/>
  <c r="J3990" i="10" s="1"/>
  <c r="I3989" i="10"/>
  <c r="J3989" i="10" s="1"/>
  <c r="I3988" i="10"/>
  <c r="J3988" i="10" s="1"/>
  <c r="I3987" i="10"/>
  <c r="J3987" i="10" s="1"/>
  <c r="I3986" i="10"/>
  <c r="J3986" i="10" s="1"/>
  <c r="I3985" i="10"/>
  <c r="J3985" i="10" s="1"/>
  <c r="I3984" i="10"/>
  <c r="J3984" i="10" s="1"/>
  <c r="I3983" i="10"/>
  <c r="J3983" i="10" s="1"/>
  <c r="I3982" i="10"/>
  <c r="J3982" i="10" s="1"/>
  <c r="I3981" i="10"/>
  <c r="J3981" i="10" s="1"/>
  <c r="I3980" i="10"/>
  <c r="J3980" i="10" s="1"/>
  <c r="I3979" i="10"/>
  <c r="J3979" i="10" s="1"/>
  <c r="I3978" i="10"/>
  <c r="J3978" i="10" s="1"/>
  <c r="I3977" i="10"/>
  <c r="J3977" i="10" s="1"/>
  <c r="I3976" i="10"/>
  <c r="J3976" i="10" s="1"/>
  <c r="I3975" i="10"/>
  <c r="J3975" i="10" s="1"/>
  <c r="I3974" i="10"/>
  <c r="J3974" i="10" s="1"/>
  <c r="I3973" i="10"/>
  <c r="J3973" i="10" s="1"/>
  <c r="I3972" i="10"/>
  <c r="J3972" i="10" s="1"/>
  <c r="I3971" i="10"/>
  <c r="J3971" i="10" s="1"/>
  <c r="I3970" i="10"/>
  <c r="J3970" i="10" s="1"/>
  <c r="I3969" i="10"/>
  <c r="J3969" i="10" s="1"/>
  <c r="I3968" i="10"/>
  <c r="J3968" i="10" s="1"/>
  <c r="I3967" i="10"/>
  <c r="J3967" i="10" s="1"/>
  <c r="I3966" i="10"/>
  <c r="J3966" i="10" s="1"/>
  <c r="I3965" i="10"/>
  <c r="J3965" i="10" s="1"/>
  <c r="I3964" i="10"/>
  <c r="J3964" i="10" s="1"/>
  <c r="I3963" i="10"/>
  <c r="J3963" i="10" s="1"/>
  <c r="I3962" i="10"/>
  <c r="J3962" i="10" s="1"/>
  <c r="I3961" i="10"/>
  <c r="J3961" i="10" s="1"/>
  <c r="I3960" i="10"/>
  <c r="J3960" i="10" s="1"/>
  <c r="I3959" i="10"/>
  <c r="J3959" i="10" s="1"/>
  <c r="I3958" i="10"/>
  <c r="J3958" i="10" s="1"/>
  <c r="I3957" i="10"/>
  <c r="J3957" i="10" s="1"/>
  <c r="I3956" i="10"/>
  <c r="J3956" i="10" s="1"/>
  <c r="I3955" i="10"/>
  <c r="J3955" i="10" s="1"/>
  <c r="I3954" i="10"/>
  <c r="J3954" i="10" s="1"/>
  <c r="I3953" i="10"/>
  <c r="J3953" i="10" s="1"/>
  <c r="I3952" i="10"/>
  <c r="J3952" i="10" s="1"/>
  <c r="I3951" i="10"/>
  <c r="J3951" i="10" s="1"/>
  <c r="I3950" i="10"/>
  <c r="J3950" i="10" s="1"/>
  <c r="I3949" i="10"/>
  <c r="J3949" i="10" s="1"/>
  <c r="I3948" i="10"/>
  <c r="J3948" i="10" s="1"/>
  <c r="I3947" i="10"/>
  <c r="J3947" i="10" s="1"/>
  <c r="I3944" i="10"/>
  <c r="J3944" i="10" s="1"/>
  <c r="I3943" i="10"/>
  <c r="J3943" i="10" s="1"/>
  <c r="I3942" i="10"/>
  <c r="J3942" i="10" s="1"/>
  <c r="I3941" i="10"/>
  <c r="J3941" i="10" s="1"/>
  <c r="I3940" i="10"/>
  <c r="J3940" i="10" s="1"/>
  <c r="I3939" i="10"/>
  <c r="J3939" i="10" s="1"/>
  <c r="I3938" i="10"/>
  <c r="J3938" i="10" s="1"/>
  <c r="I3937" i="10"/>
  <c r="J3937" i="10" s="1"/>
  <c r="I3936" i="10"/>
  <c r="J3936" i="10" s="1"/>
  <c r="I3935" i="10"/>
  <c r="J3935" i="10" s="1"/>
  <c r="I3934" i="10"/>
  <c r="J3934" i="10" s="1"/>
  <c r="I3933" i="10"/>
  <c r="J3933" i="10" s="1"/>
  <c r="I3932" i="10"/>
  <c r="J3932" i="10" s="1"/>
  <c r="I3931" i="10"/>
  <c r="J3931" i="10" s="1"/>
  <c r="I3929" i="10"/>
  <c r="J3929" i="10" s="1"/>
  <c r="I3928" i="10"/>
  <c r="J3928" i="10" s="1"/>
  <c r="I3927" i="10"/>
  <c r="J3927" i="10" s="1"/>
  <c r="I3926" i="10"/>
  <c r="J3926" i="10" s="1"/>
  <c r="I3925" i="10"/>
  <c r="J3925" i="10" s="1"/>
  <c r="I3924" i="10"/>
  <c r="J3924" i="10" s="1"/>
  <c r="I3923" i="10"/>
  <c r="J3923" i="10" s="1"/>
  <c r="I3922" i="10"/>
  <c r="J3922" i="10" s="1"/>
  <c r="I3921" i="10"/>
  <c r="J3921" i="10" s="1"/>
  <c r="I3920" i="10"/>
  <c r="J3920" i="10" s="1"/>
  <c r="I3919" i="10"/>
  <c r="J3919" i="10" s="1"/>
  <c r="I3918" i="10"/>
  <c r="J3918" i="10" s="1"/>
  <c r="I3917" i="10"/>
  <c r="J3917" i="10" s="1"/>
  <c r="I3916" i="10"/>
  <c r="J3916" i="10" s="1"/>
  <c r="I3915" i="10"/>
  <c r="J3915" i="10" s="1"/>
  <c r="I3914" i="10"/>
  <c r="J3914" i="10" s="1"/>
  <c r="I3913" i="10"/>
  <c r="J3913" i="10" s="1"/>
  <c r="I3912" i="10"/>
  <c r="J3912" i="10" s="1"/>
  <c r="I3911" i="10"/>
  <c r="J3911" i="10" s="1"/>
  <c r="I3910" i="10"/>
  <c r="J3910" i="10" s="1"/>
  <c r="I3909" i="10"/>
  <c r="J3909" i="10" s="1"/>
  <c r="I3908" i="10"/>
  <c r="J3908" i="10" s="1"/>
  <c r="I3907" i="10"/>
  <c r="J3907" i="10" s="1"/>
  <c r="I3906" i="10"/>
  <c r="J3906" i="10" s="1"/>
  <c r="I3905" i="10"/>
  <c r="J3905" i="10" s="1"/>
  <c r="I3904" i="10"/>
  <c r="J3904" i="10" s="1"/>
  <c r="I3903" i="10"/>
  <c r="J3903" i="10" s="1"/>
  <c r="I3902" i="10"/>
  <c r="J3902" i="10" s="1"/>
  <c r="I3901" i="10"/>
  <c r="J3901" i="10" s="1"/>
  <c r="I3900" i="10"/>
  <c r="J3900" i="10" s="1"/>
  <c r="I3899" i="10"/>
  <c r="J3899" i="10" s="1"/>
  <c r="I3898" i="10"/>
  <c r="J3898" i="10" s="1"/>
  <c r="I3897" i="10"/>
  <c r="J3897" i="10" s="1"/>
  <c r="I3896" i="10"/>
  <c r="J3896" i="10" s="1"/>
  <c r="I3895" i="10"/>
  <c r="J3895" i="10" s="1"/>
  <c r="I3894" i="10"/>
  <c r="J3894" i="10" s="1"/>
  <c r="I3893" i="10"/>
  <c r="J3893" i="10" s="1"/>
  <c r="I3892" i="10"/>
  <c r="J3892" i="10" s="1"/>
  <c r="I3891" i="10"/>
  <c r="J3891" i="10" s="1"/>
  <c r="I3890" i="10"/>
  <c r="J3890" i="10" s="1"/>
  <c r="I3889" i="10"/>
  <c r="J3889" i="10" s="1"/>
  <c r="I3888" i="10"/>
  <c r="J3888" i="10" s="1"/>
  <c r="I3887" i="10"/>
  <c r="J3887" i="10" s="1"/>
  <c r="I3886" i="10"/>
  <c r="J3886" i="10" s="1"/>
  <c r="I3885" i="10"/>
  <c r="J3885" i="10" s="1"/>
  <c r="I3884" i="10"/>
  <c r="J3884" i="10" s="1"/>
  <c r="I3883" i="10"/>
  <c r="J3883" i="10" s="1"/>
  <c r="I3882" i="10"/>
  <c r="J3882" i="10" s="1"/>
  <c r="I3881" i="10"/>
  <c r="J3881" i="10" s="1"/>
  <c r="I3880" i="10"/>
  <c r="J3880" i="10" s="1"/>
  <c r="I3879" i="10"/>
  <c r="J3879" i="10" s="1"/>
  <c r="I3878" i="10"/>
  <c r="J3878" i="10" s="1"/>
  <c r="I3877" i="10"/>
  <c r="J3877" i="10" s="1"/>
  <c r="I3876" i="10"/>
  <c r="J3876" i="10" s="1"/>
  <c r="I3875" i="10"/>
  <c r="J3875" i="10" s="1"/>
  <c r="I3874" i="10"/>
  <c r="J3874" i="10" s="1"/>
  <c r="I3873" i="10"/>
  <c r="J3873" i="10" s="1"/>
  <c r="I3872" i="10"/>
  <c r="J3872" i="10" s="1"/>
  <c r="I3871" i="10"/>
  <c r="J3871" i="10" s="1"/>
  <c r="I3870" i="10"/>
  <c r="J3870" i="10" s="1"/>
  <c r="I3869" i="10"/>
  <c r="J3869" i="10" s="1"/>
  <c r="I3868" i="10"/>
  <c r="J3868" i="10" s="1"/>
  <c r="I3867" i="10"/>
  <c r="J3867" i="10" s="1"/>
  <c r="I3866" i="10"/>
  <c r="J3866" i="10" s="1"/>
  <c r="I3865" i="10"/>
  <c r="J3865" i="10" s="1"/>
  <c r="I3864" i="10"/>
  <c r="J3864" i="10" s="1"/>
  <c r="I3863" i="10"/>
  <c r="J3863" i="10" s="1"/>
  <c r="I3862" i="10"/>
  <c r="J3862" i="10" s="1"/>
  <c r="I3861" i="10"/>
  <c r="J3861" i="10" s="1"/>
  <c r="I3860" i="10"/>
  <c r="J3860" i="10" s="1"/>
  <c r="I3859" i="10"/>
  <c r="J3859" i="10" s="1"/>
  <c r="I3858" i="10"/>
  <c r="J3858" i="10" s="1"/>
  <c r="I3857" i="10"/>
  <c r="J3857" i="10" s="1"/>
  <c r="I3856" i="10"/>
  <c r="J3856" i="10" s="1"/>
  <c r="I3855" i="10"/>
  <c r="J3855" i="10" s="1"/>
  <c r="I3854" i="10"/>
  <c r="J3854" i="10" s="1"/>
  <c r="I3853" i="10"/>
  <c r="J3853" i="10" s="1"/>
  <c r="I3852" i="10"/>
  <c r="J3852" i="10" s="1"/>
  <c r="I3851" i="10"/>
  <c r="J3851" i="10" s="1"/>
  <c r="I3850" i="10"/>
  <c r="J3850" i="10" s="1"/>
  <c r="I3849" i="10"/>
  <c r="J3849" i="10" s="1"/>
  <c r="I3848" i="10"/>
  <c r="J3848" i="10" s="1"/>
  <c r="I3847" i="10"/>
  <c r="J3847" i="10" s="1"/>
  <c r="I3846" i="10"/>
  <c r="J3846" i="10" s="1"/>
  <c r="I3845" i="10"/>
  <c r="J3845" i="10" s="1"/>
  <c r="I3844" i="10"/>
  <c r="J3844" i="10" s="1"/>
  <c r="I3843" i="10"/>
  <c r="J3843" i="10" s="1"/>
  <c r="I3842" i="10"/>
  <c r="J3842" i="10" s="1"/>
  <c r="I3841" i="10"/>
  <c r="J3841" i="10" s="1"/>
  <c r="I3840" i="10"/>
  <c r="J3840" i="10" s="1"/>
  <c r="I3839" i="10"/>
  <c r="J3839" i="10" s="1"/>
  <c r="I3838" i="10"/>
  <c r="J3838" i="10" s="1"/>
  <c r="I3837" i="10"/>
  <c r="J3837" i="10" s="1"/>
  <c r="I3836" i="10"/>
  <c r="J3836" i="10" s="1"/>
  <c r="I3835" i="10"/>
  <c r="J3835" i="10" s="1"/>
  <c r="I3834" i="10"/>
  <c r="J3834" i="10" s="1"/>
  <c r="I3833" i="10"/>
  <c r="J3833" i="10" s="1"/>
  <c r="I3832" i="10"/>
  <c r="J3832" i="10" s="1"/>
  <c r="I3831" i="10"/>
  <c r="J3831" i="10" s="1"/>
  <c r="I3830" i="10"/>
  <c r="J3830" i="10" s="1"/>
  <c r="I3829" i="10"/>
  <c r="J3829" i="10" s="1"/>
  <c r="I3828" i="10"/>
  <c r="J3828" i="10" s="1"/>
  <c r="I3827" i="10"/>
  <c r="J3827" i="10" s="1"/>
  <c r="I3826" i="10"/>
  <c r="J3826" i="10" s="1"/>
  <c r="I3825" i="10"/>
  <c r="J3825" i="10" s="1"/>
  <c r="I3824" i="10"/>
  <c r="J3824" i="10" s="1"/>
  <c r="I3823" i="10"/>
  <c r="J3823" i="10" s="1"/>
  <c r="I3822" i="10"/>
  <c r="J3822" i="10" s="1"/>
  <c r="I3821" i="10"/>
  <c r="J3821" i="10" s="1"/>
  <c r="I3820" i="10"/>
  <c r="J3820" i="10" s="1"/>
  <c r="I3819" i="10"/>
  <c r="J3819" i="10" s="1"/>
  <c r="I3818" i="10"/>
  <c r="J3818" i="10" s="1"/>
  <c r="I3817" i="10"/>
  <c r="J3817" i="10" s="1"/>
  <c r="I3816" i="10"/>
  <c r="J3816" i="10" s="1"/>
  <c r="I3815" i="10"/>
  <c r="I3814" i="10"/>
  <c r="J3814" i="10" s="1"/>
  <c r="I3813" i="10"/>
  <c r="J3813" i="10" s="1"/>
  <c r="I3812" i="10"/>
  <c r="J3812" i="10" s="1"/>
  <c r="I3811" i="10"/>
  <c r="J3811" i="10" s="1"/>
  <c r="I3810" i="10"/>
  <c r="J3810" i="10" s="1"/>
  <c r="I3809" i="10"/>
  <c r="J3809" i="10" s="1"/>
  <c r="I3808" i="10"/>
  <c r="J3808" i="10" s="1"/>
  <c r="I3807" i="10"/>
  <c r="J3807" i="10" s="1"/>
  <c r="I3806" i="10"/>
  <c r="J3806" i="10" s="1"/>
  <c r="I3805" i="10"/>
  <c r="J3805" i="10" s="1"/>
  <c r="I3804" i="10"/>
  <c r="J3804" i="10" s="1"/>
  <c r="I3803" i="10"/>
  <c r="J3803" i="10" s="1"/>
  <c r="I3802" i="10"/>
  <c r="J3802" i="10" s="1"/>
  <c r="I3801" i="10"/>
  <c r="J3801" i="10" s="1"/>
  <c r="I3800" i="10"/>
  <c r="J3800" i="10" s="1"/>
  <c r="I3799" i="10"/>
  <c r="J3799" i="10" s="1"/>
  <c r="I3798" i="10"/>
  <c r="J3798" i="10" s="1"/>
  <c r="I3797" i="10"/>
  <c r="J3797" i="10" s="1"/>
  <c r="I3796" i="10"/>
  <c r="J3796" i="10" s="1"/>
  <c r="I3795" i="10"/>
  <c r="J3795" i="10" s="1"/>
  <c r="I3794" i="10"/>
  <c r="J3794" i="10" s="1"/>
  <c r="I3793" i="10"/>
  <c r="J3793" i="10" s="1"/>
  <c r="I3792" i="10"/>
  <c r="J3792" i="10" s="1"/>
  <c r="I3791" i="10"/>
  <c r="J3791" i="10" s="1"/>
  <c r="I3790" i="10"/>
  <c r="J3790" i="10" s="1"/>
  <c r="I3789" i="10"/>
  <c r="J3789" i="10" s="1"/>
  <c r="I3788" i="10"/>
  <c r="J3788" i="10" s="1"/>
  <c r="I3787" i="10"/>
  <c r="J3787" i="10" s="1"/>
  <c r="I3786" i="10"/>
  <c r="J3786" i="10" s="1"/>
  <c r="I3785" i="10"/>
  <c r="J3785" i="10" s="1"/>
  <c r="I3784" i="10"/>
  <c r="J3784" i="10" s="1"/>
  <c r="I3783" i="10"/>
  <c r="J3783" i="10" s="1"/>
  <c r="I3782" i="10"/>
  <c r="J3782" i="10" s="1"/>
  <c r="I3781" i="10"/>
  <c r="J3781" i="10" s="1"/>
  <c r="I3780" i="10"/>
  <c r="J3780" i="10" s="1"/>
  <c r="I3779" i="10"/>
  <c r="J3779" i="10" s="1"/>
  <c r="I3778" i="10"/>
  <c r="J3778" i="10" s="1"/>
  <c r="I3777" i="10"/>
  <c r="J3777" i="10" s="1"/>
  <c r="I3776" i="10"/>
  <c r="J3776" i="10" s="1"/>
  <c r="I3775" i="10"/>
  <c r="J3775" i="10" s="1"/>
  <c r="I3774" i="10"/>
  <c r="J3774" i="10" s="1"/>
  <c r="I3773" i="10"/>
  <c r="J3773" i="10" s="1"/>
  <c r="I3772" i="10"/>
  <c r="J3772" i="10" s="1"/>
  <c r="I3771" i="10"/>
  <c r="J3771" i="10" s="1"/>
  <c r="I3770" i="10"/>
  <c r="J3770" i="10" s="1"/>
  <c r="I3769" i="10"/>
  <c r="J3769" i="10" s="1"/>
  <c r="I3768" i="10"/>
  <c r="J3768" i="10" s="1"/>
  <c r="I3767" i="10"/>
  <c r="J3767" i="10" s="1"/>
  <c r="I3766" i="10"/>
  <c r="J3766" i="10" s="1"/>
  <c r="I3765" i="10"/>
  <c r="J3765" i="10" s="1"/>
  <c r="I3764" i="10"/>
  <c r="J3764" i="10" s="1"/>
  <c r="I3763" i="10"/>
  <c r="J3763" i="10" s="1"/>
  <c r="I3762" i="10"/>
  <c r="J3762" i="10" s="1"/>
  <c r="I3761" i="10"/>
  <c r="J3761" i="10" s="1"/>
  <c r="I3760" i="10"/>
  <c r="J3760" i="10" s="1"/>
  <c r="I3759" i="10"/>
  <c r="J3759" i="10" s="1"/>
  <c r="I3758" i="10"/>
  <c r="J3758" i="10" s="1"/>
  <c r="I3757" i="10"/>
  <c r="J3757" i="10" s="1"/>
  <c r="I3756" i="10"/>
  <c r="J3756" i="10" s="1"/>
  <c r="I3755" i="10"/>
  <c r="J3755" i="10" s="1"/>
  <c r="I3753" i="10"/>
  <c r="J3753" i="10" s="1"/>
  <c r="I3752" i="10"/>
  <c r="J3752" i="10" s="1"/>
  <c r="I3751" i="10"/>
  <c r="J3751" i="10" s="1"/>
  <c r="I3750" i="10"/>
  <c r="J3750" i="10" s="1"/>
  <c r="I3749" i="10"/>
  <c r="J3749" i="10" s="1"/>
  <c r="I3748" i="10"/>
  <c r="J3748" i="10" s="1"/>
  <c r="I3747" i="10"/>
  <c r="J3747" i="10" s="1"/>
  <c r="I3746" i="10"/>
  <c r="J3746" i="10" s="1"/>
  <c r="I3745" i="10"/>
  <c r="J3745" i="10" s="1"/>
  <c r="I3743" i="10"/>
  <c r="J3743" i="10" s="1"/>
  <c r="I3741" i="10"/>
  <c r="J3741" i="10" s="1"/>
  <c r="I3740" i="10"/>
  <c r="J3740" i="10" s="1"/>
  <c r="I3739" i="10"/>
  <c r="J3739" i="10" s="1"/>
  <c r="I3738" i="10"/>
  <c r="J3738" i="10" s="1"/>
  <c r="I3737" i="10"/>
  <c r="J3737" i="10" s="1"/>
  <c r="I3736" i="10"/>
  <c r="J3736" i="10" s="1"/>
  <c r="I3735" i="10"/>
  <c r="J3735" i="10" s="1"/>
  <c r="I3734" i="10"/>
  <c r="J3734" i="10" s="1"/>
  <c r="I3733" i="10"/>
  <c r="J3733" i="10" s="1"/>
  <c r="I3732" i="10"/>
  <c r="J3732" i="10" s="1"/>
  <c r="I3731" i="10"/>
  <c r="J3731" i="10" s="1"/>
  <c r="I3730" i="10"/>
  <c r="J3730" i="10" s="1"/>
  <c r="I3729" i="10"/>
  <c r="J3729" i="10" s="1"/>
  <c r="I3728" i="10"/>
  <c r="J3728" i="10" s="1"/>
  <c r="I3727" i="10"/>
  <c r="J3727" i="10" s="1"/>
  <c r="I3726" i="10"/>
  <c r="J3726" i="10" s="1"/>
  <c r="I3725" i="10"/>
  <c r="J3725" i="10" s="1"/>
  <c r="I3724" i="10"/>
  <c r="J3724" i="10" s="1"/>
  <c r="I3723" i="10"/>
  <c r="J3723" i="10" s="1"/>
  <c r="I3722" i="10"/>
  <c r="J3722" i="10" s="1"/>
  <c r="I3721" i="10"/>
  <c r="J3721" i="10" s="1"/>
  <c r="I3720" i="10"/>
  <c r="J3720" i="10" s="1"/>
  <c r="I3719" i="10"/>
  <c r="J3719" i="10" s="1"/>
  <c r="I3718" i="10"/>
  <c r="J3718" i="10" s="1"/>
  <c r="I3717" i="10"/>
  <c r="J3717" i="10" s="1"/>
  <c r="I3716" i="10"/>
  <c r="J3716" i="10" s="1"/>
  <c r="I3715" i="10"/>
  <c r="J3715" i="10" s="1"/>
  <c r="I3714" i="10"/>
  <c r="J3714" i="10" s="1"/>
  <c r="I3713" i="10"/>
  <c r="J3713" i="10" s="1"/>
  <c r="I3712" i="10"/>
  <c r="J3712" i="10" s="1"/>
  <c r="I3711" i="10"/>
  <c r="J3711" i="10" s="1"/>
  <c r="I3710" i="10"/>
  <c r="J3710" i="10" s="1"/>
  <c r="I3709" i="10"/>
  <c r="J3709" i="10" s="1"/>
  <c r="I3708" i="10"/>
  <c r="J3708" i="10" s="1"/>
  <c r="I3707" i="10"/>
  <c r="J3707" i="10" s="1"/>
  <c r="I3706" i="10"/>
  <c r="J3706" i="10" s="1"/>
  <c r="I3705" i="10"/>
  <c r="J3705" i="10" s="1"/>
  <c r="I3704" i="10"/>
  <c r="J3704" i="10" s="1"/>
  <c r="I3703" i="10"/>
  <c r="J3703" i="10" s="1"/>
  <c r="I3702" i="10"/>
  <c r="J3702" i="10" s="1"/>
  <c r="I3701" i="10"/>
  <c r="J3701" i="10" s="1"/>
  <c r="I3700" i="10"/>
  <c r="J3700" i="10" s="1"/>
  <c r="I3699" i="10"/>
  <c r="J3699" i="10" s="1"/>
  <c r="I3698" i="10"/>
  <c r="J3698" i="10" s="1"/>
  <c r="I3697" i="10"/>
  <c r="J3697" i="10" s="1"/>
  <c r="I3696" i="10"/>
  <c r="J3696" i="10" s="1"/>
  <c r="I3695" i="10"/>
  <c r="J3695" i="10" s="1"/>
  <c r="I3694" i="10"/>
  <c r="J3694" i="10" s="1"/>
  <c r="I3693" i="10"/>
  <c r="J3693" i="10" s="1"/>
  <c r="I3692" i="10"/>
  <c r="J3692" i="10" s="1"/>
  <c r="I3691" i="10"/>
  <c r="J3691" i="10" s="1"/>
  <c r="I3690" i="10"/>
  <c r="J3690" i="10" s="1"/>
  <c r="I3689" i="10"/>
  <c r="J3689" i="10" s="1"/>
  <c r="I3688" i="10"/>
  <c r="J3688" i="10" s="1"/>
  <c r="I3687" i="10"/>
  <c r="J3687" i="10" s="1"/>
  <c r="I3686" i="10"/>
  <c r="J3686" i="10" s="1"/>
  <c r="I3685" i="10"/>
  <c r="J3685" i="10" s="1"/>
  <c r="I3684" i="10"/>
  <c r="J3684" i="10" s="1"/>
  <c r="I3683" i="10"/>
  <c r="J3683" i="10" s="1"/>
  <c r="I3682" i="10"/>
  <c r="J3682" i="10" s="1"/>
  <c r="I3681" i="10"/>
  <c r="J3681" i="10" s="1"/>
  <c r="I3680" i="10"/>
  <c r="J3680" i="10" s="1"/>
  <c r="I3679" i="10"/>
  <c r="J3679" i="10" s="1"/>
  <c r="I3678" i="10"/>
  <c r="J3678" i="10" s="1"/>
  <c r="I3677" i="10"/>
  <c r="J3677" i="10" s="1"/>
  <c r="I3676" i="10"/>
  <c r="J3676" i="10" s="1"/>
  <c r="I3675" i="10"/>
  <c r="J3675" i="10" s="1"/>
  <c r="I3674" i="10"/>
  <c r="J3674" i="10" s="1"/>
  <c r="I3673" i="10"/>
  <c r="J3673" i="10" s="1"/>
  <c r="I3672" i="10"/>
  <c r="J3672" i="10" s="1"/>
  <c r="I3671" i="10"/>
  <c r="J3671" i="10" s="1"/>
  <c r="I3670" i="10"/>
  <c r="J3670" i="10" s="1"/>
  <c r="I3669" i="10"/>
  <c r="J3669" i="10" s="1"/>
  <c r="I3668" i="10"/>
  <c r="J3668" i="10" s="1"/>
  <c r="I3667" i="10"/>
  <c r="J3667" i="10" s="1"/>
  <c r="I3666" i="10"/>
  <c r="J3666" i="10" s="1"/>
  <c r="I3665" i="10"/>
  <c r="J3665" i="10" s="1"/>
  <c r="I3664" i="10"/>
  <c r="J3664" i="10" s="1"/>
  <c r="I3663" i="10"/>
  <c r="J3663" i="10" s="1"/>
  <c r="I3662" i="10"/>
  <c r="J3662" i="10" s="1"/>
  <c r="I3661" i="10"/>
  <c r="J3661" i="10" s="1"/>
  <c r="I3660" i="10"/>
  <c r="J3660" i="10" s="1"/>
  <c r="I3659" i="10"/>
  <c r="J3659" i="10" s="1"/>
  <c r="I3658" i="10"/>
  <c r="J3658" i="10" s="1"/>
  <c r="I3657" i="10"/>
  <c r="J3657" i="10" s="1"/>
  <c r="I3656" i="10"/>
  <c r="J3656" i="10" s="1"/>
  <c r="I3655" i="10"/>
  <c r="J3655" i="10" s="1"/>
  <c r="I3654" i="10"/>
  <c r="J3654" i="10" s="1"/>
  <c r="I3653" i="10"/>
  <c r="J3653" i="10" s="1"/>
  <c r="I3652" i="10"/>
  <c r="J3652" i="10" s="1"/>
  <c r="I3650" i="10"/>
  <c r="J3650" i="10" s="1"/>
  <c r="I3649" i="10"/>
  <c r="J3649" i="10" s="1"/>
  <c r="I3648" i="10"/>
  <c r="J3648" i="10" s="1"/>
  <c r="I3647" i="10"/>
  <c r="J3647" i="10" s="1"/>
  <c r="I3646" i="10"/>
  <c r="J3646" i="10" s="1"/>
  <c r="I3645" i="10"/>
  <c r="J3645" i="10" s="1"/>
  <c r="I3644" i="10"/>
  <c r="J3644" i="10" s="1"/>
  <c r="I3643" i="10"/>
  <c r="J3643" i="10" s="1"/>
  <c r="I3642" i="10"/>
  <c r="J3642" i="10" s="1"/>
  <c r="I3641" i="10"/>
  <c r="J3641" i="10" s="1"/>
  <c r="I3640" i="10"/>
  <c r="J3640" i="10" s="1"/>
  <c r="I3639" i="10"/>
  <c r="J3639" i="10" s="1"/>
  <c r="I3638" i="10"/>
  <c r="J3638" i="10" s="1"/>
  <c r="I3637" i="10"/>
  <c r="J3637" i="10" s="1"/>
  <c r="I3636" i="10"/>
  <c r="J3636" i="10" s="1"/>
  <c r="I3635" i="10"/>
  <c r="J3635" i="10" s="1"/>
  <c r="I3634" i="10"/>
  <c r="J3634" i="10" s="1"/>
  <c r="I3633" i="10"/>
  <c r="J3633" i="10" s="1"/>
  <c r="I3632" i="10"/>
  <c r="J3632" i="10" s="1"/>
  <c r="I3631" i="10"/>
  <c r="J3631" i="10" s="1"/>
  <c r="I3630" i="10"/>
  <c r="J3630" i="10" s="1"/>
  <c r="I3629" i="10"/>
  <c r="J3629" i="10" s="1"/>
  <c r="I3628" i="10"/>
  <c r="J3628" i="10" s="1"/>
  <c r="I3627" i="10"/>
  <c r="J3627" i="10" s="1"/>
  <c r="I3625" i="10"/>
  <c r="J3625" i="10" s="1"/>
  <c r="I3624" i="10"/>
  <c r="J3624" i="10" s="1"/>
  <c r="I3622" i="10"/>
  <c r="J3622" i="10" s="1"/>
  <c r="I3621" i="10"/>
  <c r="J3621" i="10" s="1"/>
  <c r="I3620" i="10"/>
  <c r="J3620" i="10" s="1"/>
  <c r="I3619" i="10"/>
  <c r="J3619" i="10" s="1"/>
  <c r="I3618" i="10"/>
  <c r="J3618" i="10" s="1"/>
  <c r="I3617" i="10"/>
  <c r="J3617" i="10" s="1"/>
  <c r="I3616" i="10"/>
  <c r="J3616" i="10" s="1"/>
  <c r="I3615" i="10"/>
  <c r="J3615" i="10" s="1"/>
  <c r="I3614" i="10"/>
  <c r="J3614" i="10" s="1"/>
  <c r="I3613" i="10"/>
  <c r="J3613" i="10" s="1"/>
  <c r="I3612" i="10"/>
  <c r="J3612" i="10" s="1"/>
  <c r="I3611" i="10"/>
  <c r="J3611" i="10" s="1"/>
  <c r="I3610" i="10"/>
  <c r="J3610" i="10" s="1"/>
  <c r="I3609" i="10"/>
  <c r="J3609" i="10" s="1"/>
  <c r="I3608" i="10"/>
  <c r="J3608" i="10" s="1"/>
  <c r="I3607" i="10"/>
  <c r="J3607" i="10" s="1"/>
  <c r="I3606" i="10"/>
  <c r="J3606" i="10" s="1"/>
  <c r="I3605" i="10"/>
  <c r="J3605" i="10" s="1"/>
  <c r="I3604" i="10"/>
  <c r="J3604" i="10" s="1"/>
  <c r="I3603" i="10"/>
  <c r="J3603" i="10" s="1"/>
  <c r="I3602" i="10"/>
  <c r="J3602" i="10" s="1"/>
  <c r="I3601" i="10"/>
  <c r="J3601" i="10" s="1"/>
  <c r="I3600" i="10"/>
  <c r="J3600" i="10" s="1"/>
  <c r="I3599" i="10"/>
  <c r="J3599" i="10" s="1"/>
  <c r="I3598" i="10"/>
  <c r="J3598" i="10" s="1"/>
  <c r="I3597" i="10"/>
  <c r="J3597" i="10" s="1"/>
  <c r="I3596" i="10"/>
  <c r="J3596" i="10" s="1"/>
  <c r="I3595" i="10"/>
  <c r="J3595" i="10" s="1"/>
  <c r="I3594" i="10"/>
  <c r="J3594" i="10" s="1"/>
  <c r="I3593" i="10"/>
  <c r="J3593" i="10" s="1"/>
  <c r="I3592" i="10"/>
  <c r="J3592" i="10" s="1"/>
  <c r="I3591" i="10"/>
  <c r="J3591" i="10" s="1"/>
  <c r="I3590" i="10"/>
  <c r="J3590" i="10" s="1"/>
  <c r="I3589" i="10"/>
  <c r="J3589" i="10" s="1"/>
  <c r="I3587" i="10"/>
  <c r="J3587" i="10" s="1"/>
  <c r="I3584" i="10"/>
  <c r="J3584" i="10" s="1"/>
  <c r="I3583" i="10"/>
  <c r="J3583" i="10" s="1"/>
  <c r="I3582" i="10"/>
  <c r="J3582" i="10" s="1"/>
  <c r="I3581" i="10"/>
  <c r="J3581" i="10" s="1"/>
  <c r="I3580" i="10"/>
  <c r="J3580" i="10" s="1"/>
  <c r="I3579" i="10"/>
  <c r="J3579" i="10" s="1"/>
  <c r="I3578" i="10"/>
  <c r="J3578" i="10" s="1"/>
  <c r="I3577" i="10"/>
  <c r="J3577" i="10" s="1"/>
  <c r="I3576" i="10"/>
  <c r="J3576" i="10" s="1"/>
  <c r="I3575" i="10"/>
  <c r="J3575" i="10" s="1"/>
  <c r="I3574" i="10"/>
  <c r="J3574" i="10" s="1"/>
  <c r="I3573" i="10"/>
  <c r="J3573" i="10" s="1"/>
  <c r="I3572" i="10"/>
  <c r="J3572" i="10" s="1"/>
  <c r="I3571" i="10"/>
  <c r="J3571" i="10" s="1"/>
  <c r="I3570" i="10"/>
  <c r="J3570" i="10" s="1"/>
  <c r="I3569" i="10"/>
  <c r="J3569" i="10" s="1"/>
  <c r="I3568" i="10"/>
  <c r="J3568" i="10" s="1"/>
  <c r="I3567" i="10"/>
  <c r="J3567" i="10" s="1"/>
  <c r="I3566" i="10"/>
  <c r="J3566" i="10" s="1"/>
  <c r="I3565" i="10"/>
  <c r="J3565" i="10" s="1"/>
  <c r="I3564" i="10"/>
  <c r="J3564" i="10" s="1"/>
  <c r="I3563" i="10"/>
  <c r="J3563" i="10" s="1"/>
  <c r="I3562" i="10"/>
  <c r="J3562" i="10" s="1"/>
  <c r="I3561" i="10"/>
  <c r="J3561" i="10" s="1"/>
  <c r="I3560" i="10"/>
  <c r="J3560" i="10" s="1"/>
  <c r="I3559" i="10"/>
  <c r="J3559" i="10" s="1"/>
  <c r="I3558" i="10"/>
  <c r="J3558" i="10" s="1"/>
  <c r="I3557" i="10"/>
  <c r="J3557" i="10" s="1"/>
  <c r="I3556" i="10"/>
  <c r="J3556" i="10" s="1"/>
  <c r="I3555" i="10"/>
  <c r="J3555" i="10" s="1"/>
  <c r="I3554" i="10"/>
  <c r="J3554" i="10" s="1"/>
  <c r="I3553" i="10"/>
  <c r="J3553" i="10" s="1"/>
  <c r="I3552" i="10"/>
  <c r="J3552" i="10" s="1"/>
  <c r="I3551" i="10"/>
  <c r="J3551" i="10" s="1"/>
  <c r="I3550" i="10"/>
  <c r="J3550" i="10" s="1"/>
  <c r="I3549" i="10"/>
  <c r="J3549" i="10" s="1"/>
  <c r="I3548" i="10"/>
  <c r="J3548" i="10" s="1"/>
  <c r="I3547" i="10"/>
  <c r="J3547" i="10" s="1"/>
  <c r="I3546" i="10"/>
  <c r="J3546" i="10" s="1"/>
  <c r="I3545" i="10"/>
  <c r="J3545" i="10" s="1"/>
  <c r="I3544" i="10"/>
  <c r="J3544" i="10" s="1"/>
  <c r="I3543" i="10"/>
  <c r="J3543" i="10" s="1"/>
  <c r="I3542" i="10"/>
  <c r="J3542" i="10" s="1"/>
  <c r="I3541" i="10"/>
  <c r="J3541" i="10" s="1"/>
  <c r="I3540" i="10"/>
  <c r="J3540" i="10" s="1"/>
  <c r="I3539" i="10"/>
  <c r="J3539" i="10" s="1"/>
  <c r="I3538" i="10"/>
  <c r="J3538" i="10" s="1"/>
  <c r="I3537" i="10"/>
  <c r="J3537" i="10" s="1"/>
  <c r="I3536" i="10"/>
  <c r="J3536" i="10" s="1"/>
  <c r="I3535" i="10"/>
  <c r="J3535" i="10" s="1"/>
  <c r="I3534" i="10"/>
  <c r="J3534" i="10" s="1"/>
  <c r="I3533" i="10"/>
  <c r="J3533" i="10" s="1"/>
  <c r="I3532" i="10"/>
  <c r="J3532" i="10" s="1"/>
  <c r="I3531" i="10"/>
  <c r="J3531" i="10" s="1"/>
  <c r="I3530" i="10"/>
  <c r="J3530" i="10" s="1"/>
  <c r="I3529" i="10"/>
  <c r="J3529" i="10" s="1"/>
  <c r="I3528" i="10"/>
  <c r="J3528" i="10" s="1"/>
  <c r="I3527" i="10"/>
  <c r="J3527" i="10" s="1"/>
  <c r="I3526" i="10"/>
  <c r="J3526" i="10" s="1"/>
  <c r="I3525" i="10"/>
  <c r="J3525" i="10" s="1"/>
  <c r="I3524" i="10"/>
  <c r="J3524" i="10" s="1"/>
  <c r="I3523" i="10"/>
  <c r="J3523" i="10" s="1"/>
  <c r="I3522" i="10"/>
  <c r="J3522" i="10" s="1"/>
  <c r="I3521" i="10"/>
  <c r="J3521" i="10" s="1"/>
  <c r="I3520" i="10"/>
  <c r="J3520" i="10" s="1"/>
  <c r="I3519" i="10"/>
  <c r="J3519" i="10" s="1"/>
  <c r="I3518" i="10"/>
  <c r="J3518" i="10" s="1"/>
  <c r="I3517" i="10"/>
  <c r="J3517" i="10" s="1"/>
  <c r="I3516" i="10"/>
  <c r="J3516" i="10" s="1"/>
  <c r="I3515" i="10"/>
  <c r="J3515" i="10" s="1"/>
  <c r="I3514" i="10"/>
  <c r="J3514" i="10" s="1"/>
  <c r="I3513" i="10"/>
  <c r="J3513" i="10" s="1"/>
  <c r="I3512" i="10"/>
  <c r="J3512" i="10" s="1"/>
  <c r="I3511" i="10"/>
  <c r="J3511" i="10" s="1"/>
  <c r="I3510" i="10"/>
  <c r="J3510" i="10" s="1"/>
  <c r="I3509" i="10"/>
  <c r="J3509" i="10" s="1"/>
  <c r="I3508" i="10"/>
  <c r="J3508" i="10" s="1"/>
  <c r="I3507" i="10"/>
  <c r="J3507" i="10" s="1"/>
  <c r="I3506" i="10"/>
  <c r="J3506" i="10" s="1"/>
  <c r="I3505" i="10"/>
  <c r="J3505" i="10" s="1"/>
  <c r="I3504" i="10"/>
  <c r="J3504" i="10" s="1"/>
  <c r="I3503" i="10"/>
  <c r="J3503" i="10" s="1"/>
  <c r="I3502" i="10"/>
  <c r="J3502" i="10" s="1"/>
  <c r="I3501" i="10"/>
  <c r="J3501" i="10" s="1"/>
  <c r="I3500" i="10"/>
  <c r="J3500" i="10" s="1"/>
  <c r="I3499" i="10"/>
  <c r="J3499" i="10" s="1"/>
  <c r="I3498" i="10"/>
  <c r="J3498" i="10" s="1"/>
  <c r="I3497" i="10"/>
  <c r="J3497" i="10" s="1"/>
  <c r="I3496" i="10"/>
  <c r="J3496" i="10" s="1"/>
  <c r="I3495" i="10"/>
  <c r="J3495" i="10" s="1"/>
  <c r="I3494" i="10"/>
  <c r="J3494" i="10" s="1"/>
  <c r="I3493" i="10"/>
  <c r="J3493" i="10" s="1"/>
  <c r="I3492" i="10"/>
  <c r="J3492" i="10" s="1"/>
  <c r="I3491" i="10"/>
  <c r="J3491" i="10" s="1"/>
  <c r="I3490" i="10"/>
  <c r="J3490" i="10" s="1"/>
  <c r="I3489" i="10"/>
  <c r="J3489" i="10" s="1"/>
  <c r="I3488" i="10"/>
  <c r="J3488" i="10" s="1"/>
  <c r="I3487" i="10"/>
  <c r="J3487" i="10" s="1"/>
  <c r="I3486" i="10"/>
  <c r="J3486" i="10" s="1"/>
  <c r="I3485" i="10"/>
  <c r="J3485" i="10" s="1"/>
  <c r="I3484" i="10"/>
  <c r="J3484" i="10" s="1"/>
  <c r="I3483" i="10"/>
  <c r="J3483" i="10" s="1"/>
  <c r="I3482" i="10"/>
  <c r="J3482" i="10" s="1"/>
  <c r="I3481" i="10"/>
  <c r="J3481" i="10" s="1"/>
  <c r="I3480" i="10"/>
  <c r="J3480" i="10" s="1"/>
  <c r="I3479" i="10"/>
  <c r="J3479" i="10" s="1"/>
  <c r="I3478" i="10"/>
  <c r="J3478" i="10" s="1"/>
  <c r="I3477" i="10"/>
  <c r="J3477" i="10" s="1"/>
  <c r="I3476" i="10"/>
  <c r="J3476" i="10" s="1"/>
  <c r="I3475" i="10"/>
  <c r="J3475" i="10" s="1"/>
  <c r="I3474" i="10"/>
  <c r="J3474" i="10" s="1"/>
  <c r="I3473" i="10"/>
  <c r="J3473" i="10" s="1"/>
  <c r="I3472" i="10"/>
  <c r="J3472" i="10" s="1"/>
  <c r="I3471" i="10"/>
  <c r="J3471" i="10" s="1"/>
  <c r="I3470" i="10"/>
  <c r="J3470" i="10" s="1"/>
  <c r="I3469" i="10"/>
  <c r="J3469" i="10" s="1"/>
  <c r="I3468" i="10"/>
  <c r="J3468" i="10" s="1"/>
  <c r="I3467" i="10"/>
  <c r="J3467" i="10" s="1"/>
  <c r="I3466" i="10"/>
  <c r="J3466" i="10" s="1"/>
  <c r="I3465" i="10"/>
  <c r="J3465" i="10" s="1"/>
  <c r="I3464" i="10"/>
  <c r="J3464" i="10" s="1"/>
  <c r="I3463" i="10"/>
  <c r="J3463" i="10" s="1"/>
  <c r="I3462" i="10"/>
  <c r="J3462" i="10" s="1"/>
  <c r="I3461" i="10"/>
  <c r="J3461" i="10" s="1"/>
  <c r="I3460" i="10"/>
  <c r="J3460" i="10" s="1"/>
  <c r="I3459" i="10"/>
  <c r="J3459" i="10" s="1"/>
  <c r="I3458" i="10"/>
  <c r="J3458" i="10" s="1"/>
  <c r="I3457" i="10"/>
  <c r="J3457" i="10" s="1"/>
  <c r="I3456" i="10"/>
  <c r="J3456" i="10" s="1"/>
  <c r="I3455" i="10"/>
  <c r="J3455" i="10" s="1"/>
  <c r="I3454" i="10"/>
  <c r="J3454" i="10" s="1"/>
  <c r="I3453" i="10"/>
  <c r="J3453" i="10" s="1"/>
  <c r="I3452" i="10"/>
  <c r="J3452" i="10" s="1"/>
  <c r="I3451" i="10"/>
  <c r="J3451" i="10" s="1"/>
  <c r="I3449" i="10"/>
  <c r="J3449" i="10" s="1"/>
  <c r="I3448" i="10"/>
  <c r="J3448" i="10" s="1"/>
  <c r="I3447" i="10"/>
  <c r="J3447" i="10" s="1"/>
  <c r="I3446" i="10"/>
  <c r="J3446" i="10" s="1"/>
  <c r="I3445" i="10"/>
  <c r="J3445" i="10" s="1"/>
  <c r="I3444" i="10"/>
  <c r="J3444" i="10" s="1"/>
  <c r="I3443" i="10"/>
  <c r="J3443" i="10" s="1"/>
  <c r="I3442" i="10"/>
  <c r="J3442" i="10" s="1"/>
  <c r="I3441" i="10"/>
  <c r="J3441" i="10" s="1"/>
  <c r="I3440" i="10"/>
  <c r="J3440" i="10" s="1"/>
  <c r="I3439" i="10"/>
  <c r="J3439" i="10" s="1"/>
  <c r="I3438" i="10"/>
  <c r="J3438" i="10" s="1"/>
  <c r="I3437" i="10"/>
  <c r="J3437" i="10" s="1"/>
  <c r="I3436" i="10"/>
  <c r="J3436" i="10" s="1"/>
  <c r="I3435" i="10"/>
  <c r="J3435" i="10" s="1"/>
  <c r="I3434" i="10"/>
  <c r="J3434" i="10" s="1"/>
  <c r="I3433" i="10"/>
  <c r="J3433" i="10" s="1"/>
  <c r="I3432" i="10"/>
  <c r="J3432" i="10" s="1"/>
  <c r="I3431" i="10"/>
  <c r="J3431" i="10" s="1"/>
  <c r="I3430" i="10"/>
  <c r="J3430" i="10" s="1"/>
  <c r="I3429" i="10"/>
  <c r="J3429" i="10" s="1"/>
  <c r="I3428" i="10"/>
  <c r="J3428" i="10" s="1"/>
  <c r="I3427" i="10"/>
  <c r="J3427" i="10" s="1"/>
  <c r="I3426" i="10"/>
  <c r="J3426" i="10" s="1"/>
  <c r="I3425" i="10"/>
  <c r="J3425" i="10" s="1"/>
  <c r="I3424" i="10"/>
  <c r="J3424" i="10" s="1"/>
  <c r="I3423" i="10"/>
  <c r="J3423" i="10" s="1"/>
  <c r="I3422" i="10"/>
  <c r="J3422" i="10" s="1"/>
  <c r="I3421" i="10"/>
  <c r="J3421" i="10" s="1"/>
  <c r="I3420" i="10"/>
  <c r="J3420" i="10" s="1"/>
  <c r="I3419" i="10"/>
  <c r="J3419" i="10" s="1"/>
  <c r="I3418" i="10"/>
  <c r="J3418" i="10" s="1"/>
  <c r="I3417" i="10"/>
  <c r="J3417" i="10" s="1"/>
  <c r="I3416" i="10"/>
  <c r="J3416" i="10" s="1"/>
  <c r="I3415" i="10"/>
  <c r="J3415" i="10" s="1"/>
  <c r="I3414" i="10"/>
  <c r="J3414" i="10" s="1"/>
  <c r="I3413" i="10"/>
  <c r="J3413" i="10" s="1"/>
  <c r="I3412" i="10"/>
  <c r="J3412" i="10" s="1"/>
  <c r="I3411" i="10"/>
  <c r="J3411" i="10" s="1"/>
  <c r="I3410" i="10"/>
  <c r="J3410" i="10" s="1"/>
  <c r="I3409" i="10"/>
  <c r="J3409" i="10" s="1"/>
  <c r="I3408" i="10"/>
  <c r="J3408" i="10" s="1"/>
  <c r="I3407" i="10"/>
  <c r="J3407" i="10" s="1"/>
  <c r="I3406" i="10"/>
  <c r="J3406" i="10" s="1"/>
  <c r="I3405" i="10"/>
  <c r="J3405" i="10" s="1"/>
  <c r="I3404" i="10"/>
  <c r="J3404" i="10" s="1"/>
  <c r="I3403" i="10"/>
  <c r="J3403" i="10" s="1"/>
  <c r="I3402" i="10"/>
  <c r="J3402" i="10" s="1"/>
  <c r="I3401" i="10"/>
  <c r="J3401" i="10" s="1"/>
  <c r="I3400" i="10"/>
  <c r="J3400" i="10" s="1"/>
  <c r="I3399" i="10"/>
  <c r="J3399" i="10" s="1"/>
  <c r="I3398" i="10"/>
  <c r="J3398" i="10" s="1"/>
  <c r="I3397" i="10"/>
  <c r="J3397" i="10" s="1"/>
  <c r="I3396" i="10"/>
  <c r="J3396" i="10" s="1"/>
  <c r="I3395" i="10"/>
  <c r="J3395" i="10" s="1"/>
  <c r="I3394" i="10"/>
  <c r="J3394" i="10" s="1"/>
  <c r="I3393" i="10"/>
  <c r="J3393" i="10" s="1"/>
  <c r="I3392" i="10"/>
  <c r="J3392" i="10" s="1"/>
  <c r="I3391" i="10"/>
  <c r="J3391" i="10" s="1"/>
  <c r="I3390" i="10"/>
  <c r="J3390" i="10" s="1"/>
  <c r="I3389" i="10"/>
  <c r="J3389" i="10" s="1"/>
  <c r="I3388" i="10"/>
  <c r="J3388" i="10" s="1"/>
  <c r="I3387" i="10"/>
  <c r="J3387" i="10" s="1"/>
  <c r="I3386" i="10"/>
  <c r="J3386" i="10" s="1"/>
  <c r="I3385" i="10"/>
  <c r="J3385" i="10" s="1"/>
  <c r="I3384" i="10"/>
  <c r="J3384" i="10" s="1"/>
  <c r="I3383" i="10"/>
  <c r="J3383" i="10" s="1"/>
  <c r="I3382" i="10"/>
  <c r="J3382" i="10" s="1"/>
  <c r="I3381" i="10"/>
  <c r="J3381" i="10" s="1"/>
  <c r="I3380" i="10"/>
  <c r="J3380" i="10" s="1"/>
  <c r="I3379" i="10"/>
  <c r="J3379" i="10" s="1"/>
  <c r="I3378" i="10"/>
  <c r="J3378" i="10" s="1"/>
  <c r="I3377" i="10"/>
  <c r="J3377" i="10" s="1"/>
  <c r="I3376" i="10"/>
  <c r="J3376" i="10" s="1"/>
  <c r="I3375" i="10"/>
  <c r="J3375" i="10" s="1"/>
  <c r="I3374" i="10"/>
  <c r="J3374" i="10" s="1"/>
  <c r="I3373" i="10"/>
  <c r="J3373" i="10" s="1"/>
  <c r="I3372" i="10"/>
  <c r="J3372" i="10" s="1"/>
  <c r="I3371" i="10"/>
  <c r="J3371" i="10" s="1"/>
  <c r="I3370" i="10"/>
  <c r="J3370" i="10" s="1"/>
  <c r="I3369" i="10"/>
  <c r="J3369" i="10" s="1"/>
  <c r="I3368" i="10"/>
  <c r="J3368" i="10" s="1"/>
  <c r="I3367" i="10"/>
  <c r="J3367" i="10" s="1"/>
  <c r="I3366" i="10"/>
  <c r="J3366" i="10" s="1"/>
  <c r="I3365" i="10"/>
  <c r="J3365" i="10" s="1"/>
  <c r="I3364" i="10"/>
  <c r="J3364" i="10" s="1"/>
  <c r="I3363" i="10"/>
  <c r="J3363" i="10" s="1"/>
  <c r="I3362" i="10"/>
  <c r="J3362" i="10" s="1"/>
  <c r="I3361" i="10"/>
  <c r="J3361" i="10" s="1"/>
  <c r="I3360" i="10"/>
  <c r="J3360" i="10" s="1"/>
  <c r="I3359" i="10"/>
  <c r="J3359" i="10" s="1"/>
  <c r="I3358" i="10"/>
  <c r="J3358" i="10" s="1"/>
  <c r="I3357" i="10"/>
  <c r="J3357" i="10" s="1"/>
  <c r="I3356" i="10"/>
  <c r="J3356" i="10" s="1"/>
  <c r="I3355" i="10"/>
  <c r="J3355" i="10" s="1"/>
  <c r="I3354" i="10"/>
  <c r="J3354" i="10" s="1"/>
  <c r="I3353" i="10"/>
  <c r="J3353" i="10" s="1"/>
  <c r="I3352" i="10"/>
  <c r="J3352" i="10" s="1"/>
  <c r="I3351" i="10"/>
  <c r="J3351" i="10" s="1"/>
  <c r="I3350" i="10"/>
  <c r="J3350" i="10" s="1"/>
  <c r="I3349" i="10"/>
  <c r="J3349" i="10" s="1"/>
  <c r="I3348" i="10"/>
  <c r="J3348" i="10" s="1"/>
  <c r="I3347" i="10"/>
  <c r="J3347" i="10" s="1"/>
  <c r="I3346" i="10"/>
  <c r="J3346" i="10" s="1"/>
  <c r="I3345" i="10"/>
  <c r="J3345" i="10" s="1"/>
  <c r="I3344" i="10"/>
  <c r="J3344" i="10" s="1"/>
  <c r="I3343" i="10"/>
  <c r="J3343" i="10" s="1"/>
  <c r="I3342" i="10"/>
  <c r="J3342" i="10" s="1"/>
  <c r="I3341" i="10"/>
  <c r="J3341" i="10" s="1"/>
  <c r="I3340" i="10"/>
  <c r="J3340" i="10" s="1"/>
  <c r="I3339" i="10"/>
  <c r="J3339" i="10" s="1"/>
  <c r="I3338" i="10"/>
  <c r="J3338" i="10" s="1"/>
  <c r="I3337" i="10"/>
  <c r="J3337" i="10" s="1"/>
  <c r="I3336" i="10"/>
  <c r="J3336" i="10" s="1"/>
  <c r="I3335" i="10"/>
  <c r="J3335" i="10" s="1"/>
  <c r="I3334" i="10"/>
  <c r="J3334" i="10" s="1"/>
  <c r="I3332" i="10"/>
  <c r="J3332" i="10" s="1"/>
  <c r="I3331" i="10"/>
  <c r="J3331" i="10" s="1"/>
  <c r="I3330" i="10"/>
  <c r="J3330" i="10" s="1"/>
  <c r="I3329" i="10"/>
  <c r="J3329" i="10" s="1"/>
  <c r="I3328" i="10"/>
  <c r="J3328" i="10" s="1"/>
  <c r="I3327" i="10"/>
  <c r="J3327" i="10" s="1"/>
  <c r="I3326" i="10"/>
  <c r="J3326" i="10" s="1"/>
  <c r="I3325" i="10"/>
  <c r="J3325" i="10" s="1"/>
  <c r="I3324" i="10"/>
  <c r="J3324" i="10" s="1"/>
  <c r="I3323" i="10"/>
  <c r="J3323" i="10" s="1"/>
  <c r="I3322" i="10"/>
  <c r="J3322" i="10" s="1"/>
  <c r="I3321" i="10"/>
  <c r="J3321" i="10" s="1"/>
  <c r="I3320" i="10"/>
  <c r="J3320" i="10" s="1"/>
  <c r="I3319" i="10"/>
  <c r="J3319" i="10" s="1"/>
  <c r="I3318" i="10"/>
  <c r="J3318" i="10" s="1"/>
  <c r="I3317" i="10"/>
  <c r="J3317" i="10" s="1"/>
  <c r="I3316" i="10"/>
  <c r="J3316" i="10" s="1"/>
  <c r="I3315" i="10"/>
  <c r="J3315" i="10" s="1"/>
  <c r="I3314" i="10"/>
  <c r="J3314" i="10" s="1"/>
  <c r="I3313" i="10"/>
  <c r="J3313" i="10" s="1"/>
  <c r="I3312" i="10"/>
  <c r="J3312" i="10" s="1"/>
  <c r="I3311" i="10"/>
  <c r="J3311" i="10" s="1"/>
  <c r="I3310" i="10"/>
  <c r="J3310" i="10" s="1"/>
  <c r="I3309" i="10"/>
  <c r="J3309" i="10" s="1"/>
  <c r="I3308" i="10"/>
  <c r="J3308" i="10" s="1"/>
  <c r="I3307" i="10"/>
  <c r="J3307" i="10" s="1"/>
  <c r="I3306" i="10"/>
  <c r="J3306" i="10" s="1"/>
  <c r="I3305" i="10"/>
  <c r="J3305" i="10" s="1"/>
  <c r="I3304" i="10"/>
  <c r="J3304" i="10" s="1"/>
  <c r="I3303" i="10"/>
  <c r="J3303" i="10" s="1"/>
  <c r="I3302" i="10"/>
  <c r="J3302" i="10" s="1"/>
  <c r="I3301" i="10"/>
  <c r="J3301" i="10" s="1"/>
  <c r="I3300" i="10"/>
  <c r="J3300" i="10" s="1"/>
  <c r="I3299" i="10"/>
  <c r="J3299" i="10" s="1"/>
  <c r="I3298" i="10"/>
  <c r="J3298" i="10" s="1"/>
  <c r="I3297" i="10"/>
  <c r="J3297" i="10" s="1"/>
  <c r="I3296" i="10"/>
  <c r="J3296" i="10" s="1"/>
  <c r="I3295" i="10"/>
  <c r="J3295" i="10" s="1"/>
  <c r="I3294" i="10"/>
  <c r="J3294" i="10" s="1"/>
  <c r="I3293" i="10"/>
  <c r="J3293" i="10" s="1"/>
  <c r="I3292" i="10"/>
  <c r="J3292" i="10" s="1"/>
  <c r="I3291" i="10"/>
  <c r="J3291" i="10" s="1"/>
  <c r="I3290" i="10"/>
  <c r="J3290" i="10" s="1"/>
  <c r="I3289" i="10"/>
  <c r="J3289" i="10" s="1"/>
  <c r="I3288" i="10"/>
  <c r="J3288" i="10" s="1"/>
  <c r="I3287" i="10"/>
  <c r="J3287" i="10" s="1"/>
  <c r="I3286" i="10"/>
  <c r="J3286" i="10" s="1"/>
  <c r="I3285" i="10"/>
  <c r="J3285" i="10" s="1"/>
  <c r="I3284" i="10"/>
  <c r="J3284" i="10" s="1"/>
  <c r="I3283" i="10"/>
  <c r="J3283" i="10" s="1"/>
  <c r="I3282" i="10"/>
  <c r="J3282" i="10" s="1"/>
  <c r="I3281" i="10"/>
  <c r="J3281" i="10" s="1"/>
  <c r="I3280" i="10"/>
  <c r="J3280" i="10" s="1"/>
  <c r="I3279" i="10"/>
  <c r="J3279" i="10" s="1"/>
  <c r="I3278" i="10"/>
  <c r="J3278" i="10" s="1"/>
  <c r="I3277" i="10"/>
  <c r="J3277" i="10" s="1"/>
  <c r="I3276" i="10"/>
  <c r="J3276" i="10" s="1"/>
  <c r="I3275" i="10"/>
  <c r="J3275" i="10" s="1"/>
  <c r="I3274" i="10"/>
  <c r="J3274" i="10" s="1"/>
  <c r="I3273" i="10"/>
  <c r="J3273" i="10" s="1"/>
  <c r="I3272" i="10"/>
  <c r="J3272" i="10" s="1"/>
  <c r="I3271" i="10"/>
  <c r="J3271" i="10" s="1"/>
  <c r="I3270" i="10"/>
  <c r="J3270" i="10" s="1"/>
  <c r="I3269" i="10"/>
  <c r="J3269" i="10" s="1"/>
  <c r="I3268" i="10"/>
  <c r="J3268" i="10" s="1"/>
  <c r="I3267" i="10"/>
  <c r="J3267" i="10" s="1"/>
  <c r="I3266" i="10"/>
  <c r="J3266" i="10" s="1"/>
  <c r="I3265" i="10"/>
  <c r="J3265" i="10" s="1"/>
  <c r="I3264" i="10"/>
  <c r="J3264" i="10" s="1"/>
  <c r="I3263" i="10"/>
  <c r="J3263" i="10" s="1"/>
  <c r="I3262" i="10"/>
  <c r="J3262" i="10" s="1"/>
  <c r="I3261" i="10"/>
  <c r="J3261" i="10" s="1"/>
  <c r="I3260" i="10"/>
  <c r="J3260" i="10" s="1"/>
  <c r="I3259" i="10"/>
  <c r="J3259" i="10" s="1"/>
  <c r="I3258" i="10"/>
  <c r="J3258" i="10" s="1"/>
  <c r="I3257" i="10"/>
  <c r="J3257" i="10" s="1"/>
  <c r="I3256" i="10"/>
  <c r="J3256" i="10" s="1"/>
  <c r="I3255" i="10"/>
  <c r="J3255" i="10" s="1"/>
  <c r="I3254" i="10"/>
  <c r="J3254" i="10" s="1"/>
  <c r="I3253" i="10"/>
  <c r="J3253" i="10" s="1"/>
  <c r="I3252" i="10"/>
  <c r="J3252" i="10" s="1"/>
  <c r="I3251" i="10"/>
  <c r="J3251" i="10" s="1"/>
  <c r="I3250" i="10"/>
  <c r="J3250" i="10" s="1"/>
  <c r="I3249" i="10"/>
  <c r="J3249" i="10" s="1"/>
  <c r="I3248" i="10"/>
  <c r="J3248" i="10" s="1"/>
  <c r="I3247" i="10"/>
  <c r="J3247" i="10" s="1"/>
  <c r="I3246" i="10"/>
  <c r="J3246" i="10" s="1"/>
  <c r="I3245" i="10"/>
  <c r="J3245" i="10" s="1"/>
  <c r="I3242" i="10"/>
  <c r="J3242" i="10" s="1"/>
  <c r="I3241" i="10"/>
  <c r="J3241" i="10" s="1"/>
  <c r="I3240" i="10"/>
  <c r="J3240" i="10" s="1"/>
  <c r="I3239" i="10"/>
  <c r="J3239" i="10" s="1"/>
  <c r="I3238" i="10"/>
  <c r="J3238" i="10" s="1"/>
  <c r="I3237" i="10"/>
  <c r="J3237" i="10" s="1"/>
  <c r="I3236" i="10"/>
  <c r="J3236" i="10" s="1"/>
  <c r="I3235" i="10"/>
  <c r="J3235" i="10" s="1"/>
  <c r="I3234" i="10"/>
  <c r="J3234" i="10" s="1"/>
  <c r="I3233" i="10"/>
  <c r="J3233" i="10" s="1"/>
  <c r="I3232" i="10"/>
  <c r="J3232" i="10" s="1"/>
  <c r="I3231" i="10"/>
  <c r="J3231" i="10" s="1"/>
  <c r="I3230" i="10"/>
  <c r="J3230" i="10" s="1"/>
  <c r="I3229" i="10"/>
  <c r="J3229" i="10" s="1"/>
  <c r="I3228" i="10"/>
  <c r="J3228" i="10" s="1"/>
  <c r="I3227" i="10"/>
  <c r="J3227" i="10" s="1"/>
  <c r="I3226" i="10"/>
  <c r="J3226" i="10" s="1"/>
  <c r="I3225" i="10"/>
  <c r="J3225" i="10" s="1"/>
  <c r="I3224" i="10"/>
  <c r="J3224" i="10" s="1"/>
  <c r="I3223" i="10"/>
  <c r="J3223" i="10" s="1"/>
  <c r="I3222" i="10"/>
  <c r="J3222" i="10" s="1"/>
  <c r="I3221" i="10"/>
  <c r="J3221" i="10" s="1"/>
  <c r="I3220" i="10"/>
  <c r="J3220" i="10" s="1"/>
  <c r="I3219" i="10"/>
  <c r="J3219" i="10" s="1"/>
  <c r="I3218" i="10"/>
  <c r="J3218" i="10" s="1"/>
  <c r="I3217" i="10"/>
  <c r="J3217" i="10" s="1"/>
  <c r="I3216" i="10"/>
  <c r="J3216" i="10" s="1"/>
  <c r="I3215" i="10"/>
  <c r="J3215" i="10" s="1"/>
  <c r="I3214" i="10"/>
  <c r="J3214" i="10" s="1"/>
  <c r="I3213" i="10"/>
  <c r="J3213" i="10" s="1"/>
  <c r="I3212" i="10"/>
  <c r="J3212" i="10" s="1"/>
  <c r="I3211" i="10"/>
  <c r="J3211" i="10" s="1"/>
  <c r="I3210" i="10"/>
  <c r="J3210" i="10" s="1"/>
  <c r="I3209" i="10"/>
  <c r="J3209" i="10" s="1"/>
  <c r="I3208" i="10"/>
  <c r="J3208" i="10" s="1"/>
  <c r="I3207" i="10"/>
  <c r="J3207" i="10" s="1"/>
  <c r="I3206" i="10"/>
  <c r="J3206" i="10" s="1"/>
  <c r="I3205" i="10"/>
  <c r="J3205" i="10" s="1"/>
  <c r="I3204" i="10"/>
  <c r="J3204" i="10" s="1"/>
  <c r="I3203" i="10"/>
  <c r="J3203" i="10" s="1"/>
  <c r="I3202" i="10"/>
  <c r="J3202" i="10" s="1"/>
  <c r="I3201" i="10"/>
  <c r="J3201" i="10" s="1"/>
  <c r="I3200" i="10"/>
  <c r="J3200" i="10" s="1"/>
  <c r="I3199" i="10"/>
  <c r="J3199" i="10" s="1"/>
  <c r="I3198" i="10"/>
  <c r="J3198" i="10" s="1"/>
  <c r="I3197" i="10"/>
  <c r="J3197" i="10" s="1"/>
  <c r="I3196" i="10"/>
  <c r="J3196" i="10" s="1"/>
  <c r="I3195" i="10"/>
  <c r="J3195" i="10" s="1"/>
  <c r="I3194" i="10"/>
  <c r="J3194" i="10" s="1"/>
  <c r="I3193" i="10"/>
  <c r="J3193" i="10" s="1"/>
  <c r="I3192" i="10"/>
  <c r="J3192" i="10" s="1"/>
  <c r="I3191" i="10"/>
  <c r="J3191" i="10" s="1"/>
  <c r="I3190" i="10"/>
  <c r="J3190" i="10" s="1"/>
  <c r="I3189" i="10"/>
  <c r="J3189" i="10" s="1"/>
  <c r="I3188" i="10"/>
  <c r="J3188" i="10" s="1"/>
  <c r="I3187" i="10"/>
  <c r="J3187" i="10" s="1"/>
  <c r="I3186" i="10"/>
  <c r="J3186" i="10" s="1"/>
  <c r="I3185" i="10"/>
  <c r="J3185" i="10" s="1"/>
  <c r="I3184" i="10"/>
  <c r="J3184" i="10" s="1"/>
  <c r="I3183" i="10"/>
  <c r="J3183" i="10" s="1"/>
  <c r="I3182" i="10"/>
  <c r="J3182" i="10" s="1"/>
  <c r="I3181" i="10"/>
  <c r="J3181" i="10" s="1"/>
  <c r="I3180" i="10"/>
  <c r="J3180" i="10" s="1"/>
  <c r="I3179" i="10"/>
  <c r="J3179" i="10" s="1"/>
  <c r="I3178" i="10"/>
  <c r="J3178" i="10" s="1"/>
  <c r="I3177" i="10"/>
  <c r="J3177" i="10" s="1"/>
  <c r="I3176" i="10"/>
  <c r="J3176" i="10" s="1"/>
  <c r="I3175" i="10"/>
  <c r="J3175" i="10" s="1"/>
  <c r="I3174" i="10"/>
  <c r="J3174" i="10" s="1"/>
  <c r="I3173" i="10"/>
  <c r="J3173" i="10" s="1"/>
  <c r="I3172" i="10"/>
  <c r="J3172" i="10" s="1"/>
  <c r="I3171" i="10"/>
  <c r="J3171" i="10" s="1"/>
  <c r="I3170" i="10"/>
  <c r="J3170" i="10" s="1"/>
  <c r="I3169" i="10"/>
  <c r="J3169" i="10" s="1"/>
  <c r="I3168" i="10"/>
  <c r="J3168" i="10" s="1"/>
  <c r="I3167" i="10"/>
  <c r="J3167" i="10" s="1"/>
  <c r="I3166" i="10"/>
  <c r="J3166" i="10" s="1"/>
  <c r="I3165" i="10"/>
  <c r="J3165" i="10" s="1"/>
  <c r="I3164" i="10"/>
  <c r="J3164" i="10" s="1"/>
  <c r="I3163" i="10"/>
  <c r="J3163" i="10" s="1"/>
  <c r="I3162" i="10"/>
  <c r="J3162" i="10" s="1"/>
  <c r="I3161" i="10"/>
  <c r="J3161" i="10" s="1"/>
  <c r="I3160" i="10"/>
  <c r="J3160" i="10" s="1"/>
  <c r="I3159" i="10"/>
  <c r="J3159" i="10" s="1"/>
  <c r="I3158" i="10"/>
  <c r="J3158" i="10" s="1"/>
  <c r="I3157" i="10"/>
  <c r="J3157" i="10" s="1"/>
  <c r="I3156" i="10"/>
  <c r="J3156" i="10" s="1"/>
  <c r="I3155" i="10"/>
  <c r="J3155" i="10" s="1"/>
  <c r="I3154" i="10"/>
  <c r="J3154" i="10" s="1"/>
  <c r="I3153" i="10"/>
  <c r="J3153" i="10" s="1"/>
  <c r="I3152" i="10"/>
  <c r="J3152" i="10" s="1"/>
  <c r="I3151" i="10"/>
  <c r="J3151" i="10" s="1"/>
  <c r="I3150" i="10"/>
  <c r="J3150" i="10" s="1"/>
  <c r="I3149" i="10"/>
  <c r="J3149" i="10" s="1"/>
  <c r="I3148" i="10"/>
  <c r="J3148" i="10" s="1"/>
  <c r="I3147" i="10"/>
  <c r="J3147" i="10" s="1"/>
  <c r="I3146" i="10"/>
  <c r="J3146" i="10" s="1"/>
  <c r="I3145" i="10"/>
  <c r="J3145" i="10" s="1"/>
  <c r="I3144" i="10"/>
  <c r="J3144" i="10" s="1"/>
  <c r="I3143" i="10"/>
  <c r="J3143" i="10" s="1"/>
  <c r="I3142" i="10"/>
  <c r="J3142" i="10" s="1"/>
  <c r="I3141" i="10"/>
  <c r="J3141" i="10" s="1"/>
  <c r="I3140" i="10"/>
  <c r="J3140" i="10" s="1"/>
  <c r="I3139" i="10"/>
  <c r="J3139" i="10" s="1"/>
  <c r="I3138" i="10"/>
  <c r="J3138" i="10" s="1"/>
  <c r="I3137" i="10"/>
  <c r="J3137" i="10" s="1"/>
  <c r="I3136" i="10"/>
  <c r="J3136" i="10" s="1"/>
  <c r="I3135" i="10"/>
  <c r="J3135" i="10" s="1"/>
  <c r="I3134" i="10"/>
  <c r="J3134" i="10" s="1"/>
  <c r="I3133" i="10"/>
  <c r="J3133" i="10" s="1"/>
  <c r="I3132" i="10"/>
  <c r="J3132" i="10" s="1"/>
  <c r="I3131" i="10"/>
  <c r="J3131" i="10" s="1"/>
  <c r="I3130" i="10"/>
  <c r="J3130" i="10" s="1"/>
  <c r="I3129" i="10"/>
  <c r="J3129" i="10" s="1"/>
  <c r="I3128" i="10"/>
  <c r="J3128" i="10" s="1"/>
  <c r="I3127" i="10"/>
  <c r="J3127" i="10" s="1"/>
  <c r="I3126" i="10"/>
  <c r="J3126" i="10" s="1"/>
  <c r="I3125" i="10"/>
  <c r="J3125" i="10" s="1"/>
  <c r="I3124" i="10"/>
  <c r="J3124" i="10" s="1"/>
  <c r="I3123" i="10"/>
  <c r="J3123" i="10" s="1"/>
  <c r="I3122" i="10"/>
  <c r="J3122" i="10" s="1"/>
  <c r="I3121" i="10"/>
  <c r="J3121" i="10" s="1"/>
  <c r="I3120" i="10"/>
  <c r="J3120" i="10" s="1"/>
  <c r="I3119" i="10"/>
  <c r="J3119" i="10" s="1"/>
  <c r="I3118" i="10"/>
  <c r="J3118" i="10" s="1"/>
  <c r="I3117" i="10"/>
  <c r="J3117" i="10" s="1"/>
  <c r="I3116" i="10"/>
  <c r="J3116" i="10" s="1"/>
  <c r="I3115" i="10"/>
  <c r="J3115" i="10" s="1"/>
  <c r="I3114" i="10"/>
  <c r="J3114" i="10" s="1"/>
  <c r="I3113" i="10"/>
  <c r="J3113" i="10" s="1"/>
  <c r="I3112" i="10"/>
  <c r="J3112" i="10" s="1"/>
  <c r="I3111" i="10"/>
  <c r="J3111" i="10" s="1"/>
  <c r="I3110" i="10"/>
  <c r="J3110" i="10" s="1"/>
  <c r="I3109" i="10"/>
  <c r="J3109" i="10" s="1"/>
  <c r="I3108" i="10"/>
  <c r="J3108" i="10" s="1"/>
  <c r="I3107" i="10"/>
  <c r="J3107" i="10" s="1"/>
  <c r="I3106" i="10"/>
  <c r="J3106" i="10" s="1"/>
  <c r="I3105" i="10"/>
  <c r="J3105" i="10" s="1"/>
  <c r="I3104" i="10"/>
  <c r="J3104" i="10" s="1"/>
  <c r="I3103" i="10"/>
  <c r="J3103" i="10" s="1"/>
  <c r="I3102" i="10"/>
  <c r="J3102" i="10" s="1"/>
  <c r="I3101" i="10"/>
  <c r="J3101" i="10" s="1"/>
  <c r="I3100" i="10"/>
  <c r="J3100" i="10" s="1"/>
  <c r="I3099" i="10"/>
  <c r="J3099" i="10" s="1"/>
  <c r="I3098" i="10"/>
  <c r="J3098" i="10" s="1"/>
  <c r="I3097" i="10"/>
  <c r="J3097" i="10" s="1"/>
  <c r="I3096" i="10"/>
  <c r="J3096" i="10" s="1"/>
  <c r="I3095" i="10"/>
  <c r="J3095" i="10" s="1"/>
  <c r="I3094" i="10"/>
  <c r="J3094" i="10" s="1"/>
  <c r="I3093" i="10"/>
  <c r="J3093" i="10" s="1"/>
  <c r="I3092" i="10"/>
  <c r="J3092" i="10" s="1"/>
  <c r="I3091" i="10"/>
  <c r="J3091" i="10" s="1"/>
  <c r="I3090" i="10"/>
  <c r="J3090" i="10" s="1"/>
  <c r="I3089" i="10"/>
  <c r="J3089" i="10" s="1"/>
  <c r="I3088" i="10"/>
  <c r="J3088" i="10" s="1"/>
  <c r="I3087" i="10"/>
  <c r="J3087" i="10" s="1"/>
  <c r="I3086" i="10"/>
  <c r="J3086" i="10" s="1"/>
  <c r="I3085" i="10"/>
  <c r="J3085" i="10" s="1"/>
  <c r="I3084" i="10"/>
  <c r="J3084" i="10" s="1"/>
  <c r="I3083" i="10"/>
  <c r="J3083" i="10" s="1"/>
  <c r="I3082" i="10"/>
  <c r="J3082" i="10" s="1"/>
  <c r="I3081" i="10"/>
  <c r="J3081" i="10" s="1"/>
  <c r="I3080" i="10"/>
  <c r="J3080" i="10" s="1"/>
  <c r="I3079" i="10"/>
  <c r="J3079" i="10" s="1"/>
  <c r="I3078" i="10"/>
  <c r="J3078" i="10" s="1"/>
  <c r="I3077" i="10"/>
  <c r="J3077" i="10" s="1"/>
  <c r="I3076" i="10"/>
  <c r="J3076" i="10" s="1"/>
  <c r="I3075" i="10"/>
  <c r="J3075" i="10" s="1"/>
  <c r="I3074" i="10"/>
  <c r="J3074" i="10" s="1"/>
  <c r="I3073" i="10"/>
  <c r="J3073" i="10" s="1"/>
  <c r="I3072" i="10"/>
  <c r="J3072" i="10" s="1"/>
  <c r="I3071" i="10"/>
  <c r="J3071" i="10" s="1"/>
  <c r="I3070" i="10"/>
  <c r="J3070" i="10" s="1"/>
  <c r="I3069" i="10"/>
  <c r="J3069" i="10" s="1"/>
  <c r="I3068" i="10"/>
  <c r="J3068" i="10" s="1"/>
  <c r="I3067" i="10"/>
  <c r="J3067" i="10" s="1"/>
  <c r="I3066" i="10"/>
  <c r="J3066" i="10" s="1"/>
  <c r="I3065" i="10"/>
  <c r="J3065" i="10" s="1"/>
  <c r="I3064" i="10"/>
  <c r="J3064" i="10" s="1"/>
  <c r="I3063" i="10"/>
  <c r="J3063" i="10" s="1"/>
  <c r="I3062" i="10"/>
  <c r="J3062" i="10" s="1"/>
  <c r="I3061" i="10"/>
  <c r="J3061" i="10" s="1"/>
  <c r="I3060" i="10"/>
  <c r="J3060" i="10" s="1"/>
  <c r="I3059" i="10"/>
  <c r="J3059" i="10" s="1"/>
  <c r="I3058" i="10"/>
  <c r="J3058" i="10" s="1"/>
  <c r="I3057" i="10"/>
  <c r="J3057" i="10" s="1"/>
  <c r="I3056" i="10"/>
  <c r="J3056" i="10" s="1"/>
  <c r="I3055" i="10"/>
  <c r="J3055" i="10" s="1"/>
  <c r="I3054" i="10"/>
  <c r="J3054" i="10" s="1"/>
  <c r="I3053" i="10"/>
  <c r="J3053" i="10" s="1"/>
  <c r="I3052" i="10"/>
  <c r="J3052" i="10" s="1"/>
  <c r="I3051" i="10"/>
  <c r="J3051" i="10" s="1"/>
  <c r="I3050" i="10"/>
  <c r="J3050" i="10" s="1"/>
  <c r="I3049" i="10"/>
  <c r="J3049" i="10" s="1"/>
  <c r="I3048" i="10"/>
  <c r="J3048" i="10" s="1"/>
  <c r="I3047" i="10"/>
  <c r="J3047" i="10" s="1"/>
  <c r="I3046" i="10"/>
  <c r="J3046" i="10" s="1"/>
  <c r="I3045" i="10"/>
  <c r="J3045" i="10" s="1"/>
  <c r="I3044" i="10"/>
  <c r="J3044" i="10" s="1"/>
  <c r="I3043" i="10"/>
  <c r="J3043" i="10" s="1"/>
  <c r="I3042" i="10"/>
  <c r="J3042" i="10" s="1"/>
  <c r="I3041" i="10"/>
  <c r="J3041" i="10" s="1"/>
  <c r="I3040" i="10"/>
  <c r="J3040" i="10" s="1"/>
  <c r="I3039" i="10"/>
  <c r="J3039" i="10" s="1"/>
  <c r="I3038" i="10"/>
  <c r="J3038" i="10" s="1"/>
  <c r="I3037" i="10"/>
  <c r="J3037" i="10" s="1"/>
  <c r="I3036" i="10"/>
  <c r="J3036" i="10" s="1"/>
  <c r="I3035" i="10"/>
  <c r="J3035" i="10" s="1"/>
  <c r="I3034" i="10"/>
  <c r="J3034" i="10" s="1"/>
  <c r="I3033" i="10"/>
  <c r="J3033" i="10" s="1"/>
  <c r="I3032" i="10"/>
  <c r="J3032" i="10" s="1"/>
  <c r="I3031" i="10"/>
  <c r="J3031" i="10" s="1"/>
  <c r="I3030" i="10"/>
  <c r="J3030" i="10" s="1"/>
  <c r="I3029" i="10"/>
  <c r="J3029" i="10" s="1"/>
  <c r="I3028" i="10"/>
  <c r="J3028" i="10" s="1"/>
  <c r="I3027" i="10"/>
  <c r="J3027" i="10" s="1"/>
  <c r="I3026" i="10"/>
  <c r="J3026" i="10" s="1"/>
  <c r="I3025" i="10"/>
  <c r="J3025" i="10" s="1"/>
  <c r="I3024" i="10"/>
  <c r="J3024" i="10" s="1"/>
  <c r="I3023" i="10"/>
  <c r="J3023" i="10" s="1"/>
  <c r="I3022" i="10"/>
  <c r="J3022" i="10" s="1"/>
  <c r="I3021" i="10"/>
  <c r="J3021" i="10" s="1"/>
  <c r="I3020" i="10"/>
  <c r="J3020" i="10" s="1"/>
  <c r="I3019" i="10"/>
  <c r="J3019" i="10" s="1"/>
  <c r="I3018" i="10"/>
  <c r="J3018" i="10" s="1"/>
  <c r="I3017" i="10"/>
  <c r="J3017" i="10" s="1"/>
  <c r="I3016" i="10"/>
  <c r="J3016" i="10" s="1"/>
  <c r="I3015" i="10"/>
  <c r="J3015" i="10" s="1"/>
  <c r="I3014" i="10"/>
  <c r="J3014" i="10" s="1"/>
  <c r="I3013" i="10"/>
  <c r="J3013" i="10" s="1"/>
  <c r="I3012" i="10"/>
  <c r="J3012" i="10" s="1"/>
  <c r="I3011" i="10"/>
  <c r="J3011" i="10" s="1"/>
  <c r="I3010" i="10"/>
  <c r="J3010" i="10" s="1"/>
  <c r="I3009" i="10"/>
  <c r="J3009" i="10" s="1"/>
  <c r="I3008" i="10"/>
  <c r="J3008" i="10" s="1"/>
  <c r="I3007" i="10"/>
  <c r="J3007" i="10" s="1"/>
  <c r="I3006" i="10"/>
  <c r="J3006" i="10" s="1"/>
  <c r="I3005" i="10"/>
  <c r="J3005" i="10" s="1"/>
  <c r="I3004" i="10"/>
  <c r="J3004" i="10" s="1"/>
  <c r="I3003" i="10"/>
  <c r="J3003" i="10" s="1"/>
  <c r="I3002" i="10"/>
  <c r="J3002" i="10" s="1"/>
  <c r="I3001" i="10"/>
  <c r="J3001" i="10" s="1"/>
  <c r="I3000" i="10"/>
  <c r="J3000" i="10" s="1"/>
  <c r="I2999" i="10"/>
  <c r="J2999" i="10" s="1"/>
  <c r="I2998" i="10"/>
  <c r="J2998" i="10" s="1"/>
  <c r="I2997" i="10"/>
  <c r="J2997" i="10" s="1"/>
  <c r="I2996" i="10"/>
  <c r="J2996" i="10" s="1"/>
  <c r="I2995" i="10"/>
  <c r="J2995" i="10" s="1"/>
  <c r="I2994" i="10"/>
  <c r="J2994" i="10" s="1"/>
  <c r="I2993" i="10"/>
  <c r="J2993" i="10" s="1"/>
  <c r="I2992" i="10"/>
  <c r="J2992" i="10" s="1"/>
  <c r="I2991" i="10"/>
  <c r="J2991" i="10" s="1"/>
  <c r="I2990" i="10"/>
  <c r="J2990" i="10" s="1"/>
  <c r="I2989" i="10"/>
  <c r="J2989" i="10" s="1"/>
  <c r="I2988" i="10"/>
  <c r="J2988" i="10" s="1"/>
  <c r="I2987" i="10"/>
  <c r="J2987" i="10" s="1"/>
  <c r="I2986" i="10"/>
  <c r="J2986" i="10" s="1"/>
  <c r="I2985" i="10"/>
  <c r="J2985" i="10" s="1"/>
  <c r="I2984" i="10"/>
  <c r="J2984" i="10" s="1"/>
  <c r="I2983" i="10"/>
  <c r="J2983" i="10" s="1"/>
  <c r="I2982" i="10"/>
  <c r="J2982" i="10" s="1"/>
  <c r="I2981" i="10"/>
  <c r="J2981" i="10" s="1"/>
  <c r="I2980" i="10"/>
  <c r="J2980" i="10" s="1"/>
  <c r="I2979" i="10"/>
  <c r="J2979" i="10" s="1"/>
  <c r="I2978" i="10"/>
  <c r="J2978" i="10" s="1"/>
  <c r="I2977" i="10"/>
  <c r="J2977" i="10" s="1"/>
  <c r="I2976" i="10"/>
  <c r="J2976" i="10" s="1"/>
  <c r="I2975" i="10"/>
  <c r="J2975" i="10" s="1"/>
  <c r="I2974" i="10"/>
  <c r="J2974" i="10" s="1"/>
  <c r="I2973" i="10"/>
  <c r="J2973" i="10" s="1"/>
  <c r="I2972" i="10"/>
  <c r="J2972" i="10" s="1"/>
  <c r="I2971" i="10"/>
  <c r="J2971" i="10" s="1"/>
  <c r="I2970" i="10"/>
  <c r="J2970" i="10" s="1"/>
  <c r="I2969" i="10"/>
  <c r="J2969" i="10" s="1"/>
  <c r="I2968" i="10"/>
  <c r="J2968" i="10" s="1"/>
  <c r="I2967" i="10"/>
  <c r="J2967" i="10" s="1"/>
  <c r="I2966" i="10"/>
  <c r="J2966" i="10" s="1"/>
  <c r="I2965" i="10"/>
  <c r="J2965" i="10" s="1"/>
  <c r="I2964" i="10"/>
  <c r="J2964" i="10" s="1"/>
  <c r="I2963" i="10"/>
  <c r="J2963" i="10" s="1"/>
  <c r="I2962" i="10"/>
  <c r="J2962" i="10" s="1"/>
  <c r="I2961" i="10"/>
  <c r="J2961" i="10" s="1"/>
  <c r="I2960" i="10"/>
  <c r="J2960" i="10" s="1"/>
  <c r="I2959" i="10"/>
  <c r="J2959" i="10" s="1"/>
  <c r="I2958" i="10"/>
  <c r="J2958" i="10" s="1"/>
  <c r="I2957" i="10"/>
  <c r="J2957" i="10" s="1"/>
  <c r="I2956" i="10"/>
  <c r="J2956" i="10" s="1"/>
  <c r="I2955" i="10"/>
  <c r="J2955" i="10" s="1"/>
  <c r="I2954" i="10"/>
  <c r="J2954" i="10" s="1"/>
  <c r="I2953" i="10"/>
  <c r="J2953" i="10" s="1"/>
  <c r="I2952" i="10"/>
  <c r="J2952" i="10" s="1"/>
  <c r="I2951" i="10"/>
  <c r="J2951" i="10" s="1"/>
  <c r="I2950" i="10"/>
  <c r="J2950" i="10" s="1"/>
  <c r="I2949" i="10"/>
  <c r="J2949" i="10" s="1"/>
  <c r="I2948" i="10"/>
  <c r="J2948" i="10" s="1"/>
  <c r="I2947" i="10"/>
  <c r="J2947" i="10" s="1"/>
  <c r="I2946" i="10"/>
  <c r="J2946" i="10" s="1"/>
  <c r="I2945" i="10"/>
  <c r="J2945" i="10" s="1"/>
  <c r="I2944" i="10"/>
  <c r="J2944" i="10" s="1"/>
  <c r="I2943" i="10"/>
  <c r="J2943" i="10" s="1"/>
  <c r="I2942" i="10"/>
  <c r="J2942" i="10" s="1"/>
  <c r="I2941" i="10"/>
  <c r="J2941" i="10" s="1"/>
  <c r="I2940" i="10"/>
  <c r="J2940" i="10" s="1"/>
  <c r="I2939" i="10"/>
  <c r="J2939" i="10" s="1"/>
  <c r="I2938" i="10"/>
  <c r="J2938" i="10" s="1"/>
  <c r="I2937" i="10"/>
  <c r="J2937" i="10" s="1"/>
  <c r="I2936" i="10"/>
  <c r="J2936" i="10" s="1"/>
  <c r="I2935" i="10"/>
  <c r="J2935" i="10" s="1"/>
  <c r="I2934" i="10"/>
  <c r="J2934" i="10" s="1"/>
  <c r="I2933" i="10"/>
  <c r="J2933" i="10" s="1"/>
  <c r="I2932" i="10"/>
  <c r="J2932" i="10" s="1"/>
  <c r="I2931" i="10"/>
  <c r="J2931" i="10" s="1"/>
  <c r="I2930" i="10"/>
  <c r="J2930" i="10" s="1"/>
  <c r="I2929" i="10"/>
  <c r="J2929" i="10" s="1"/>
  <c r="I2928" i="10"/>
  <c r="J2928" i="10" s="1"/>
  <c r="I2927" i="10"/>
  <c r="J2927" i="10" s="1"/>
  <c r="I2926" i="10"/>
  <c r="J2926" i="10" s="1"/>
  <c r="I2925" i="10"/>
  <c r="J2925" i="10" s="1"/>
  <c r="I2924" i="10"/>
  <c r="J2924" i="10" s="1"/>
  <c r="I2923" i="10"/>
  <c r="J2923" i="10" s="1"/>
  <c r="I2922" i="10"/>
  <c r="J2922" i="10" s="1"/>
  <c r="I2921" i="10"/>
  <c r="J2921" i="10" s="1"/>
  <c r="I2920" i="10"/>
  <c r="J2920" i="10" s="1"/>
  <c r="I2919" i="10"/>
  <c r="J2919" i="10" s="1"/>
  <c r="I2918" i="10"/>
  <c r="J2918" i="10" s="1"/>
  <c r="I2917" i="10"/>
  <c r="J2917" i="10" s="1"/>
  <c r="I2916" i="10"/>
  <c r="J2916" i="10" s="1"/>
  <c r="I2915" i="10"/>
  <c r="J2915" i="10" s="1"/>
  <c r="I2914" i="10"/>
  <c r="J2914" i="10" s="1"/>
  <c r="I2913" i="10"/>
  <c r="J2913" i="10" s="1"/>
  <c r="I2912" i="10"/>
  <c r="J2912" i="10" s="1"/>
  <c r="I2911" i="10"/>
  <c r="J2911" i="10" s="1"/>
  <c r="I2910" i="10"/>
  <c r="J2910" i="10" s="1"/>
  <c r="I2909" i="10"/>
  <c r="J2909" i="10" s="1"/>
  <c r="I2908" i="10"/>
  <c r="J2908" i="10" s="1"/>
  <c r="I2907" i="10"/>
  <c r="J2907" i="10" s="1"/>
  <c r="I2906" i="10"/>
  <c r="J2906" i="10" s="1"/>
  <c r="I2905" i="10"/>
  <c r="J2905" i="10" s="1"/>
  <c r="I2904" i="10"/>
  <c r="J2904" i="10" s="1"/>
  <c r="I2903" i="10"/>
  <c r="J2903" i="10" s="1"/>
  <c r="I2902" i="10"/>
  <c r="J2902" i="10" s="1"/>
  <c r="I2901" i="10"/>
  <c r="J2901" i="10" s="1"/>
  <c r="I2900" i="10"/>
  <c r="J2900" i="10" s="1"/>
  <c r="I2899" i="10"/>
  <c r="J2899" i="10" s="1"/>
  <c r="I2898" i="10"/>
  <c r="J2898" i="10" s="1"/>
  <c r="I2897" i="10"/>
  <c r="J2897" i="10" s="1"/>
  <c r="I2896" i="10"/>
  <c r="J2896" i="10" s="1"/>
  <c r="I2895" i="10"/>
  <c r="J2895" i="10" s="1"/>
  <c r="I2894" i="10"/>
  <c r="J2894" i="10" s="1"/>
  <c r="I2893" i="10"/>
  <c r="J2893" i="10" s="1"/>
  <c r="I2892" i="10"/>
  <c r="J2892" i="10" s="1"/>
  <c r="I2891" i="10"/>
  <c r="J2891" i="10" s="1"/>
  <c r="I2890" i="10"/>
  <c r="J2890" i="10" s="1"/>
  <c r="I2889" i="10"/>
  <c r="J2889" i="10" s="1"/>
  <c r="I2888" i="10"/>
  <c r="J2888" i="10" s="1"/>
  <c r="I2887" i="10"/>
  <c r="J2887" i="10" s="1"/>
  <c r="I2886" i="10"/>
  <c r="J2886" i="10" s="1"/>
  <c r="I2885" i="10"/>
  <c r="J2885" i="10" s="1"/>
  <c r="I2884" i="10"/>
  <c r="J2884" i="10" s="1"/>
  <c r="I2883" i="10"/>
  <c r="J2883" i="10" s="1"/>
  <c r="I2882" i="10"/>
  <c r="J2882" i="10" s="1"/>
  <c r="I2881" i="10"/>
  <c r="J2881" i="10" s="1"/>
  <c r="I2880" i="10"/>
  <c r="J2880" i="10" s="1"/>
  <c r="I2879" i="10"/>
  <c r="J2879" i="10" s="1"/>
  <c r="I2878" i="10"/>
  <c r="J2878" i="10" s="1"/>
  <c r="I2877" i="10"/>
  <c r="J2877" i="10" s="1"/>
  <c r="I2876" i="10"/>
  <c r="J2876" i="10" s="1"/>
  <c r="I2875" i="10"/>
  <c r="J2875" i="10" s="1"/>
  <c r="I2874" i="10"/>
  <c r="J2874" i="10" s="1"/>
  <c r="I2873" i="10"/>
  <c r="J2873" i="10" s="1"/>
  <c r="I2872" i="10"/>
  <c r="J2872" i="10" s="1"/>
  <c r="I2871" i="10"/>
  <c r="J2871" i="10" s="1"/>
  <c r="I2870" i="10"/>
  <c r="J2870" i="10" s="1"/>
  <c r="I2869" i="10"/>
  <c r="J2869" i="10" s="1"/>
  <c r="I2868" i="10"/>
  <c r="J2868" i="10" s="1"/>
  <c r="I2867" i="10"/>
  <c r="J2867" i="10" s="1"/>
  <c r="I2866" i="10"/>
  <c r="J2866" i="10" s="1"/>
  <c r="I2865" i="10"/>
  <c r="J2865" i="10" s="1"/>
  <c r="I2864" i="10"/>
  <c r="J2864" i="10" s="1"/>
  <c r="I2863" i="10"/>
  <c r="J2863" i="10" s="1"/>
  <c r="I2862" i="10"/>
  <c r="J2862" i="10" s="1"/>
  <c r="I2861" i="10"/>
  <c r="J2861" i="10" s="1"/>
  <c r="I2860" i="10"/>
  <c r="J2860" i="10" s="1"/>
  <c r="I2859" i="10"/>
  <c r="J2859" i="10" s="1"/>
  <c r="I2858" i="10"/>
  <c r="J2858" i="10" s="1"/>
  <c r="I2857" i="10"/>
  <c r="J2857" i="10" s="1"/>
  <c r="I2856" i="10"/>
  <c r="J2856" i="10" s="1"/>
  <c r="I2855" i="10"/>
  <c r="J2855" i="10" s="1"/>
  <c r="I2854" i="10"/>
  <c r="J2854" i="10" s="1"/>
  <c r="I2853" i="10"/>
  <c r="J2853" i="10" s="1"/>
  <c r="I2852" i="10"/>
  <c r="J2852" i="10" s="1"/>
  <c r="I2851" i="10"/>
  <c r="J2851" i="10" s="1"/>
  <c r="I2850" i="10"/>
  <c r="J2850" i="10" s="1"/>
  <c r="I2849" i="10"/>
  <c r="J2849" i="10" s="1"/>
  <c r="I2848" i="10"/>
  <c r="J2848" i="10" s="1"/>
  <c r="I2847" i="10"/>
  <c r="J2847" i="10" s="1"/>
  <c r="I2846" i="10"/>
  <c r="J2846" i="10" s="1"/>
  <c r="I2845" i="10"/>
  <c r="J2845" i="10" s="1"/>
  <c r="I2844" i="10"/>
  <c r="J2844" i="10" s="1"/>
  <c r="I2843" i="10"/>
  <c r="J2843" i="10" s="1"/>
  <c r="I2842" i="10"/>
  <c r="J2842" i="10" s="1"/>
  <c r="I2841" i="10"/>
  <c r="J2841" i="10" s="1"/>
  <c r="I2840" i="10"/>
  <c r="J2840" i="10" s="1"/>
  <c r="I2839" i="10"/>
  <c r="J2839" i="10" s="1"/>
  <c r="I2838" i="10"/>
  <c r="J2838" i="10" s="1"/>
  <c r="I2837" i="10"/>
  <c r="J2837" i="10" s="1"/>
  <c r="I2836" i="10"/>
  <c r="J2836" i="10" s="1"/>
  <c r="I2835" i="10"/>
  <c r="J2835" i="10" s="1"/>
  <c r="I2834" i="10"/>
  <c r="J2834" i="10" s="1"/>
  <c r="I2833" i="10"/>
  <c r="J2833" i="10" s="1"/>
  <c r="I2832" i="10"/>
  <c r="J2832" i="10" s="1"/>
  <c r="I2831" i="10"/>
  <c r="J2831" i="10" s="1"/>
  <c r="I2830" i="10"/>
  <c r="J2830" i="10" s="1"/>
  <c r="I2829" i="10"/>
  <c r="J2829" i="10" s="1"/>
  <c r="I2828" i="10"/>
  <c r="J2828" i="10" s="1"/>
  <c r="I2827" i="10"/>
  <c r="J2827" i="10" s="1"/>
  <c r="I2826" i="10"/>
  <c r="J2826" i="10" s="1"/>
  <c r="I2825" i="10"/>
  <c r="J2825" i="10" s="1"/>
  <c r="I2824" i="10"/>
  <c r="J2824" i="10" s="1"/>
  <c r="I2823" i="10"/>
  <c r="J2823" i="10" s="1"/>
  <c r="I2822" i="10"/>
  <c r="J2822" i="10" s="1"/>
  <c r="I2821" i="10"/>
  <c r="J2821" i="10" s="1"/>
  <c r="I2820" i="10"/>
  <c r="J2820" i="10" s="1"/>
  <c r="I2819" i="10"/>
  <c r="J2819" i="10" s="1"/>
  <c r="I2818" i="10"/>
  <c r="J2818" i="10" s="1"/>
  <c r="I2817" i="10"/>
  <c r="J2817" i="10" s="1"/>
  <c r="I2816" i="10"/>
  <c r="J2816" i="10" s="1"/>
  <c r="I2815" i="10"/>
  <c r="J2815" i="10" s="1"/>
  <c r="I2814" i="10"/>
  <c r="J2814" i="10" s="1"/>
  <c r="I2813" i="10"/>
  <c r="J2813" i="10" s="1"/>
  <c r="I2812" i="10"/>
  <c r="J2812" i="10" s="1"/>
  <c r="I2811" i="10"/>
  <c r="J2811" i="10" s="1"/>
  <c r="I2810" i="10"/>
  <c r="J2810" i="10" s="1"/>
  <c r="I2809" i="10"/>
  <c r="J2809" i="10" s="1"/>
  <c r="I2808" i="10"/>
  <c r="J2808" i="10" s="1"/>
  <c r="I2807" i="10"/>
  <c r="J2807" i="10" s="1"/>
  <c r="I2806" i="10"/>
  <c r="J2806" i="10" s="1"/>
  <c r="I2805" i="10"/>
  <c r="J2805" i="10" s="1"/>
  <c r="I2804" i="10"/>
  <c r="J2804" i="10" s="1"/>
  <c r="I2803" i="10"/>
  <c r="J2803" i="10" s="1"/>
  <c r="I2802" i="10"/>
  <c r="J2802" i="10" s="1"/>
  <c r="I2801" i="10"/>
  <c r="J2801" i="10" s="1"/>
  <c r="I2800" i="10"/>
  <c r="J2800" i="10" s="1"/>
  <c r="I2799" i="10"/>
  <c r="J2799" i="10" s="1"/>
  <c r="I2798" i="10"/>
  <c r="J2798" i="10" s="1"/>
  <c r="I2797" i="10"/>
  <c r="J2797" i="10" s="1"/>
  <c r="I2796" i="10"/>
  <c r="J2796" i="10" s="1"/>
  <c r="I2795" i="10"/>
  <c r="J2795" i="10" s="1"/>
  <c r="I2794" i="10"/>
  <c r="J2794" i="10" s="1"/>
  <c r="I2793" i="10"/>
  <c r="J2793" i="10" s="1"/>
  <c r="I2792" i="10"/>
  <c r="J2792" i="10" s="1"/>
  <c r="I2791" i="10"/>
  <c r="J2791" i="10" s="1"/>
  <c r="I2790" i="10"/>
  <c r="J2790" i="10" s="1"/>
  <c r="I2789" i="10"/>
  <c r="J2789" i="10" s="1"/>
  <c r="I2788" i="10"/>
  <c r="J2788" i="10" s="1"/>
  <c r="I2787" i="10"/>
  <c r="J2787" i="10" s="1"/>
  <c r="I2786" i="10"/>
  <c r="J2786" i="10" s="1"/>
  <c r="I2785" i="10"/>
  <c r="J2785" i="10" s="1"/>
  <c r="I2784" i="10"/>
  <c r="J2784" i="10" s="1"/>
  <c r="I2783" i="10"/>
  <c r="J2783" i="10" s="1"/>
  <c r="I2782" i="10"/>
  <c r="J2782" i="10" s="1"/>
  <c r="I2781" i="10"/>
  <c r="J2781" i="10" s="1"/>
  <c r="I2780" i="10"/>
  <c r="J2780" i="10" s="1"/>
  <c r="I2779" i="10"/>
  <c r="J2779" i="10" s="1"/>
  <c r="I2778" i="10"/>
  <c r="J2778" i="10" s="1"/>
  <c r="I2777" i="10"/>
  <c r="J2777" i="10" s="1"/>
  <c r="I2776" i="10"/>
  <c r="J2776" i="10" s="1"/>
  <c r="I2775" i="10"/>
  <c r="J2775" i="10" s="1"/>
  <c r="I2774" i="10"/>
  <c r="J2774" i="10" s="1"/>
  <c r="I2773" i="10"/>
  <c r="J2773" i="10" s="1"/>
  <c r="I2772" i="10"/>
  <c r="J2772" i="10" s="1"/>
  <c r="I2771" i="10"/>
  <c r="J2771" i="10" s="1"/>
  <c r="I2770" i="10"/>
  <c r="J2770" i="10" s="1"/>
  <c r="I2769" i="10"/>
  <c r="J2769" i="10" s="1"/>
  <c r="I2768" i="10"/>
  <c r="J2768" i="10" s="1"/>
  <c r="I2767" i="10"/>
  <c r="J2767" i="10" s="1"/>
  <c r="I2766" i="10"/>
  <c r="J2766" i="10" s="1"/>
  <c r="I2765" i="10"/>
  <c r="J2765" i="10" s="1"/>
  <c r="I2764" i="10"/>
  <c r="J2764" i="10" s="1"/>
  <c r="I2763" i="10"/>
  <c r="J2763" i="10" s="1"/>
  <c r="I2762" i="10"/>
  <c r="J2762" i="10" s="1"/>
  <c r="I2761" i="10"/>
  <c r="J2761" i="10" s="1"/>
  <c r="I2760" i="10"/>
  <c r="J2760" i="10" s="1"/>
  <c r="I2759" i="10"/>
  <c r="J2759" i="10" s="1"/>
  <c r="I2758" i="10"/>
  <c r="J2758" i="10" s="1"/>
  <c r="I2757" i="10"/>
  <c r="J2757" i="10" s="1"/>
  <c r="I2756" i="10"/>
  <c r="J2756" i="10" s="1"/>
  <c r="I2755" i="10"/>
  <c r="J2755" i="10" s="1"/>
  <c r="I2754" i="10"/>
  <c r="J2754" i="10" s="1"/>
  <c r="I2753" i="10"/>
  <c r="J2753" i="10" s="1"/>
  <c r="I2752" i="10"/>
  <c r="J2752" i="10" s="1"/>
  <c r="I2751" i="10"/>
  <c r="J2751" i="10" s="1"/>
  <c r="I2750" i="10"/>
  <c r="J2750" i="10" s="1"/>
  <c r="I2749" i="10"/>
  <c r="J2749" i="10" s="1"/>
  <c r="I2748" i="10"/>
  <c r="J2748" i="10" s="1"/>
  <c r="I2747" i="10"/>
  <c r="J2747" i="10" s="1"/>
  <c r="I2746" i="10"/>
  <c r="J2746" i="10" s="1"/>
  <c r="I2745" i="10"/>
  <c r="J2745" i="10" s="1"/>
  <c r="I2744" i="10"/>
  <c r="J2744" i="10" s="1"/>
  <c r="I2743" i="10"/>
  <c r="J2743" i="10" s="1"/>
  <c r="I2742" i="10"/>
  <c r="J2742" i="10" s="1"/>
  <c r="I2741" i="10"/>
  <c r="J2741" i="10" s="1"/>
  <c r="I2740" i="10"/>
  <c r="J2740" i="10" s="1"/>
  <c r="I2739" i="10"/>
  <c r="J2739" i="10" s="1"/>
  <c r="I2738" i="10"/>
  <c r="J2738" i="10" s="1"/>
  <c r="I2737" i="10"/>
  <c r="J2737" i="10" s="1"/>
  <c r="I2736" i="10"/>
  <c r="J2736" i="10" s="1"/>
  <c r="I2735" i="10"/>
  <c r="J2735" i="10" s="1"/>
  <c r="I2734" i="10"/>
  <c r="J2734" i="10" s="1"/>
  <c r="I2733" i="10"/>
  <c r="J2733" i="10" s="1"/>
  <c r="I2732" i="10"/>
  <c r="J2732" i="10" s="1"/>
  <c r="I2731" i="10"/>
  <c r="J2731" i="10" s="1"/>
  <c r="I2730" i="10"/>
  <c r="J2730" i="10" s="1"/>
  <c r="I2729" i="10"/>
  <c r="J2729" i="10" s="1"/>
  <c r="I2728" i="10"/>
  <c r="J2728" i="10" s="1"/>
  <c r="I2727" i="10"/>
  <c r="J2727" i="10" s="1"/>
  <c r="I2726" i="10"/>
  <c r="J2726" i="10" s="1"/>
  <c r="I2725" i="10"/>
  <c r="J2725" i="10" s="1"/>
  <c r="I2724" i="10"/>
  <c r="J2724" i="10" s="1"/>
  <c r="I2723" i="10"/>
  <c r="J2723" i="10" s="1"/>
  <c r="I2722" i="10"/>
  <c r="J2722" i="10" s="1"/>
  <c r="I2721" i="10"/>
  <c r="J2721" i="10" s="1"/>
  <c r="I2720" i="10"/>
  <c r="J2720" i="10" s="1"/>
  <c r="I2719" i="10"/>
  <c r="J2719" i="10" s="1"/>
  <c r="I2718" i="10"/>
  <c r="J2718" i="10" s="1"/>
  <c r="I2717" i="10"/>
  <c r="J2717" i="10" s="1"/>
  <c r="I2716" i="10"/>
  <c r="J2716" i="10" s="1"/>
  <c r="I2715" i="10"/>
  <c r="J2715" i="10" s="1"/>
  <c r="I2714" i="10"/>
  <c r="J2714" i="10" s="1"/>
  <c r="I2713" i="10"/>
  <c r="J2713" i="10" s="1"/>
  <c r="I2712" i="10"/>
  <c r="J2712" i="10" s="1"/>
  <c r="I2711" i="10"/>
  <c r="J2711" i="10" s="1"/>
  <c r="I2710" i="10"/>
  <c r="J2710" i="10" s="1"/>
  <c r="I2709" i="10"/>
  <c r="J2709" i="10" s="1"/>
  <c r="I2708" i="10"/>
  <c r="J2708" i="10" s="1"/>
  <c r="I2707" i="10"/>
  <c r="J2707" i="10" s="1"/>
  <c r="I2706" i="10"/>
  <c r="J2706" i="10" s="1"/>
  <c r="I2705" i="10"/>
  <c r="J2705" i="10" s="1"/>
  <c r="I2704" i="10"/>
  <c r="J2704" i="10" s="1"/>
  <c r="I2703" i="10"/>
  <c r="J2703" i="10" s="1"/>
  <c r="I2702" i="10"/>
  <c r="J2702" i="10" s="1"/>
  <c r="I2701" i="10"/>
  <c r="J2701" i="10" s="1"/>
  <c r="I2700" i="10"/>
  <c r="J2700" i="10" s="1"/>
  <c r="I2699" i="10"/>
  <c r="J2699" i="10" s="1"/>
  <c r="I2698" i="10"/>
  <c r="J2698" i="10" s="1"/>
  <c r="I2697" i="10"/>
  <c r="J2697" i="10" s="1"/>
  <c r="I2696" i="10"/>
  <c r="J2696" i="10" s="1"/>
  <c r="I2695" i="10"/>
  <c r="J2695" i="10" s="1"/>
  <c r="I2694" i="10"/>
  <c r="J2694" i="10" s="1"/>
  <c r="I2693" i="10"/>
  <c r="J2693" i="10" s="1"/>
  <c r="I2692" i="10"/>
  <c r="J2692" i="10" s="1"/>
  <c r="I2691" i="10"/>
  <c r="J2691" i="10" s="1"/>
  <c r="I2690" i="10"/>
  <c r="J2690" i="10" s="1"/>
  <c r="I2689" i="10"/>
  <c r="J2689" i="10" s="1"/>
  <c r="I2688" i="10"/>
  <c r="J2688" i="10" s="1"/>
  <c r="I2687" i="10"/>
  <c r="J2687" i="10" s="1"/>
  <c r="I2686" i="10"/>
  <c r="J2686" i="10" s="1"/>
  <c r="I2685" i="10"/>
  <c r="J2685" i="10" s="1"/>
  <c r="I2684" i="10"/>
  <c r="J2684" i="10" s="1"/>
  <c r="I2683" i="10"/>
  <c r="J2683" i="10" s="1"/>
  <c r="I2682" i="10"/>
  <c r="J2682" i="10" s="1"/>
  <c r="I2681" i="10"/>
  <c r="J2681" i="10" s="1"/>
  <c r="I2680" i="10"/>
  <c r="J2680" i="10" s="1"/>
  <c r="I2679" i="10"/>
  <c r="J2679" i="10" s="1"/>
  <c r="I2678" i="10"/>
  <c r="J2678" i="10" s="1"/>
  <c r="I2677" i="10"/>
  <c r="J2677" i="10" s="1"/>
  <c r="I2676" i="10"/>
  <c r="J2676" i="10" s="1"/>
  <c r="I2675" i="10"/>
  <c r="J2675" i="10" s="1"/>
  <c r="I2674" i="10"/>
  <c r="J2674" i="10" s="1"/>
  <c r="I2673" i="10"/>
  <c r="J2673" i="10" s="1"/>
  <c r="I2672" i="10"/>
  <c r="J2672" i="10" s="1"/>
  <c r="I2671" i="10"/>
  <c r="J2671" i="10" s="1"/>
  <c r="I2670" i="10"/>
  <c r="J2670" i="10" s="1"/>
  <c r="I2669" i="10"/>
  <c r="J2669" i="10" s="1"/>
  <c r="I2668" i="10"/>
  <c r="J2668" i="10" s="1"/>
  <c r="I2667" i="10"/>
  <c r="J2667" i="10" s="1"/>
  <c r="I2666" i="10"/>
  <c r="J2666" i="10" s="1"/>
  <c r="I2665" i="10"/>
  <c r="J2665" i="10" s="1"/>
  <c r="I2664" i="10"/>
  <c r="J2664" i="10" s="1"/>
  <c r="I2663" i="10"/>
  <c r="J2663" i="10" s="1"/>
  <c r="I2662" i="10"/>
  <c r="J2662" i="10" s="1"/>
  <c r="I2661" i="10"/>
  <c r="J2661" i="10" s="1"/>
  <c r="I2660" i="10"/>
  <c r="J2660" i="10" s="1"/>
  <c r="I2659" i="10"/>
  <c r="J2659" i="10" s="1"/>
  <c r="I2658" i="10"/>
  <c r="J2658" i="10" s="1"/>
  <c r="I2657" i="10"/>
  <c r="J2657" i="10" s="1"/>
  <c r="I2656" i="10"/>
  <c r="J2656" i="10" s="1"/>
  <c r="I2655" i="10"/>
  <c r="J2655" i="10" s="1"/>
  <c r="I2654" i="10"/>
  <c r="J2654" i="10" s="1"/>
  <c r="I2653" i="10"/>
  <c r="J2653" i="10" s="1"/>
  <c r="I2652" i="10"/>
  <c r="J2652" i="10" s="1"/>
  <c r="I2651" i="10"/>
  <c r="J2651" i="10" s="1"/>
  <c r="I2650" i="10"/>
  <c r="J2650" i="10" s="1"/>
  <c r="I2649" i="10"/>
  <c r="J2649" i="10" s="1"/>
  <c r="I2648" i="10"/>
  <c r="J2648" i="10" s="1"/>
  <c r="I2647" i="10"/>
  <c r="J2647" i="10" s="1"/>
  <c r="I2646" i="10"/>
  <c r="J2646" i="10" s="1"/>
  <c r="I2645" i="10"/>
  <c r="J2645" i="10" s="1"/>
  <c r="I2644" i="10"/>
  <c r="J2644" i="10" s="1"/>
  <c r="I2643" i="10"/>
  <c r="J2643" i="10" s="1"/>
  <c r="I2642" i="10"/>
  <c r="J2642" i="10" s="1"/>
  <c r="I2641" i="10"/>
  <c r="J2641" i="10" s="1"/>
  <c r="I2640" i="10"/>
  <c r="J2640" i="10" s="1"/>
  <c r="I2639" i="10"/>
  <c r="J2639" i="10" s="1"/>
  <c r="I2638" i="10"/>
  <c r="J2638" i="10" s="1"/>
  <c r="I2637" i="10"/>
  <c r="J2637" i="10" s="1"/>
  <c r="I2636" i="10"/>
  <c r="J2636" i="10" s="1"/>
  <c r="I2635" i="10"/>
  <c r="J2635" i="10" s="1"/>
  <c r="I2634" i="10"/>
  <c r="J2634" i="10" s="1"/>
  <c r="I2633" i="10"/>
  <c r="J2633" i="10" s="1"/>
  <c r="I2632" i="10"/>
  <c r="J2632" i="10" s="1"/>
  <c r="I2631" i="10"/>
  <c r="J2631" i="10" s="1"/>
  <c r="I2630" i="10"/>
  <c r="J2630" i="10" s="1"/>
  <c r="I2629" i="10"/>
  <c r="J2629" i="10" s="1"/>
  <c r="I2628" i="10"/>
  <c r="J2628" i="10" s="1"/>
  <c r="I2627" i="10"/>
  <c r="J2627" i="10" s="1"/>
  <c r="I2626" i="10"/>
  <c r="J2626" i="10" s="1"/>
  <c r="I2625" i="10"/>
  <c r="J2625" i="10" s="1"/>
  <c r="I2624" i="10"/>
  <c r="J2624" i="10" s="1"/>
  <c r="I2623" i="10"/>
  <c r="J2623" i="10" s="1"/>
  <c r="I2622" i="10"/>
  <c r="J2622" i="10" s="1"/>
  <c r="I2621" i="10"/>
  <c r="J2621" i="10" s="1"/>
  <c r="I2620" i="10"/>
  <c r="J2620" i="10" s="1"/>
  <c r="I2619" i="10"/>
  <c r="J2619" i="10" s="1"/>
  <c r="I2618" i="10"/>
  <c r="J2618" i="10" s="1"/>
  <c r="I2617" i="10"/>
  <c r="J2617" i="10" s="1"/>
  <c r="I2616" i="10"/>
  <c r="J2616" i="10" s="1"/>
  <c r="I2615" i="10"/>
  <c r="J2615" i="10" s="1"/>
  <c r="I2614" i="10"/>
  <c r="J2614" i="10" s="1"/>
  <c r="I2613" i="10"/>
  <c r="J2613" i="10" s="1"/>
  <c r="I2612" i="10"/>
  <c r="J2612" i="10" s="1"/>
  <c r="I2611" i="10"/>
  <c r="J2611" i="10" s="1"/>
  <c r="I2610" i="10"/>
  <c r="J2610" i="10" s="1"/>
  <c r="I2609" i="10"/>
  <c r="J2609" i="10" s="1"/>
  <c r="I2608" i="10"/>
  <c r="J2608" i="10" s="1"/>
  <c r="I2607" i="10"/>
  <c r="J2607" i="10" s="1"/>
  <c r="I2606" i="10"/>
  <c r="J2606" i="10" s="1"/>
  <c r="I2605" i="10"/>
  <c r="J2605" i="10" s="1"/>
  <c r="I2604" i="10"/>
  <c r="J2604" i="10" s="1"/>
  <c r="I2603" i="10"/>
  <c r="J2603" i="10" s="1"/>
  <c r="I2602" i="10"/>
  <c r="J2602" i="10" s="1"/>
  <c r="I2601" i="10"/>
  <c r="J2601" i="10" s="1"/>
  <c r="I2600" i="10"/>
  <c r="J2600" i="10" s="1"/>
  <c r="I2599" i="10"/>
  <c r="J2599" i="10" s="1"/>
  <c r="I2598" i="10"/>
  <c r="J2598" i="10" s="1"/>
  <c r="I2597" i="10"/>
  <c r="J2597" i="10" s="1"/>
  <c r="I2596" i="10"/>
  <c r="J2596" i="10" s="1"/>
  <c r="I2595" i="10"/>
  <c r="J2595" i="10" s="1"/>
  <c r="I2594" i="10"/>
  <c r="J2594" i="10" s="1"/>
  <c r="I2593" i="10"/>
  <c r="J2593" i="10" s="1"/>
  <c r="I2592" i="10"/>
  <c r="J2592" i="10" s="1"/>
  <c r="I2591" i="10"/>
  <c r="J2591" i="10" s="1"/>
  <c r="I2590" i="10"/>
  <c r="J2590" i="10" s="1"/>
  <c r="I2589" i="10"/>
  <c r="J2589" i="10" s="1"/>
  <c r="I2588" i="10"/>
  <c r="J2588" i="10" s="1"/>
  <c r="I2587" i="10"/>
  <c r="J2587" i="10" s="1"/>
  <c r="I2586" i="10"/>
  <c r="J2586" i="10" s="1"/>
  <c r="I2585" i="10"/>
  <c r="J2585" i="10" s="1"/>
  <c r="I2584" i="10"/>
  <c r="J2584" i="10" s="1"/>
  <c r="I2583" i="10"/>
  <c r="J2583" i="10" s="1"/>
  <c r="I2582" i="10"/>
  <c r="J2582" i="10" s="1"/>
  <c r="I2581" i="10"/>
  <c r="J2581" i="10" s="1"/>
  <c r="I2580" i="10"/>
  <c r="J2580" i="10" s="1"/>
  <c r="I2579" i="10"/>
  <c r="J2579" i="10" s="1"/>
  <c r="I2578" i="10"/>
  <c r="J2578" i="10" s="1"/>
  <c r="I2577" i="10"/>
  <c r="J2577" i="10" s="1"/>
  <c r="I2576" i="10"/>
  <c r="J2576" i="10" s="1"/>
  <c r="I2575" i="10"/>
  <c r="J2575" i="10" s="1"/>
  <c r="I2574" i="10"/>
  <c r="J2574" i="10" s="1"/>
  <c r="I2573" i="10"/>
  <c r="J2573" i="10" s="1"/>
  <c r="I2572" i="10"/>
  <c r="J2572" i="10" s="1"/>
  <c r="I2571" i="10"/>
  <c r="J2571" i="10" s="1"/>
  <c r="I2570" i="10"/>
  <c r="J2570" i="10" s="1"/>
  <c r="I2569" i="10"/>
  <c r="J2569" i="10" s="1"/>
  <c r="I2568" i="10"/>
  <c r="J2568" i="10" s="1"/>
  <c r="I2567" i="10"/>
  <c r="J2567" i="10" s="1"/>
  <c r="I2566" i="10"/>
  <c r="J2566" i="10" s="1"/>
  <c r="I2565" i="10"/>
  <c r="J2565" i="10" s="1"/>
  <c r="I2564" i="10"/>
  <c r="J2564" i="10" s="1"/>
  <c r="I2563" i="10"/>
  <c r="J2563" i="10" s="1"/>
  <c r="I2562" i="10"/>
  <c r="J2562" i="10" s="1"/>
  <c r="I2561" i="10"/>
  <c r="J2561" i="10" s="1"/>
  <c r="I2560" i="10"/>
  <c r="J2560" i="10" s="1"/>
  <c r="I2559" i="10"/>
  <c r="J2559" i="10" s="1"/>
  <c r="I2558" i="10"/>
  <c r="J2558" i="10" s="1"/>
  <c r="I2557" i="10"/>
  <c r="J2557" i="10" s="1"/>
  <c r="I2556" i="10"/>
  <c r="J2556" i="10" s="1"/>
  <c r="I2555" i="10"/>
  <c r="J2555" i="10" s="1"/>
  <c r="I2554" i="10"/>
  <c r="J2554" i="10" s="1"/>
  <c r="I2553" i="10"/>
  <c r="J2553" i="10" s="1"/>
  <c r="I2552" i="10"/>
  <c r="J2552" i="10" s="1"/>
  <c r="I2551" i="10"/>
  <c r="J2551" i="10" s="1"/>
  <c r="I2550" i="10"/>
  <c r="J2550" i="10" s="1"/>
  <c r="I2549" i="10"/>
  <c r="J2549" i="10" s="1"/>
  <c r="I2548" i="10"/>
  <c r="J2548" i="10" s="1"/>
  <c r="I2547" i="10"/>
  <c r="J2547" i="10" s="1"/>
  <c r="I2546" i="10"/>
  <c r="J2546" i="10" s="1"/>
  <c r="I2545" i="10"/>
  <c r="J2545" i="10" s="1"/>
  <c r="I2544" i="10"/>
  <c r="J2544" i="10" s="1"/>
  <c r="I2543" i="10"/>
  <c r="J2543" i="10" s="1"/>
  <c r="I2542" i="10"/>
  <c r="J2542" i="10" s="1"/>
  <c r="I2541" i="10"/>
  <c r="J2541" i="10" s="1"/>
  <c r="I2540" i="10"/>
  <c r="J2540" i="10" s="1"/>
  <c r="I2539" i="10"/>
  <c r="J2539" i="10" s="1"/>
  <c r="I2538" i="10"/>
  <c r="J2538" i="10" s="1"/>
  <c r="I2537" i="10"/>
  <c r="J2537" i="10" s="1"/>
  <c r="I2536" i="10"/>
  <c r="J2536" i="10" s="1"/>
  <c r="I2535" i="10"/>
  <c r="J2535" i="10" s="1"/>
  <c r="I2534" i="10"/>
  <c r="J2534" i="10" s="1"/>
  <c r="I2533" i="10"/>
  <c r="J2533" i="10" s="1"/>
  <c r="I2532" i="10"/>
  <c r="J2532" i="10" s="1"/>
  <c r="I2531" i="10"/>
  <c r="J2531" i="10" s="1"/>
  <c r="I2530" i="10"/>
  <c r="J2530" i="10" s="1"/>
  <c r="I2529" i="10"/>
  <c r="J2529" i="10" s="1"/>
  <c r="I2528" i="10"/>
  <c r="J2528" i="10" s="1"/>
  <c r="I2527" i="10"/>
  <c r="J2527" i="10" s="1"/>
  <c r="I2526" i="10"/>
  <c r="J2526" i="10" s="1"/>
  <c r="I2525" i="10"/>
  <c r="J2525" i="10" s="1"/>
  <c r="I2524" i="10"/>
  <c r="J2524" i="10" s="1"/>
  <c r="I2523" i="10"/>
  <c r="J2523" i="10" s="1"/>
  <c r="I2522" i="10"/>
  <c r="J2522" i="10" s="1"/>
  <c r="I2521" i="10"/>
  <c r="J2521" i="10" s="1"/>
  <c r="I2520" i="10"/>
  <c r="J2520" i="10" s="1"/>
  <c r="I2519" i="10"/>
  <c r="J2519" i="10" s="1"/>
  <c r="I2518" i="10"/>
  <c r="J2518" i="10" s="1"/>
  <c r="I2517" i="10"/>
  <c r="J2517" i="10" s="1"/>
  <c r="I2516" i="10"/>
  <c r="J2516" i="10" s="1"/>
  <c r="I2515" i="10"/>
  <c r="J2515" i="10" s="1"/>
  <c r="I2514" i="10"/>
  <c r="J2514" i="10" s="1"/>
  <c r="I2513" i="10"/>
  <c r="J2513" i="10" s="1"/>
  <c r="I2512" i="10"/>
  <c r="J2512" i="10" s="1"/>
  <c r="I2511" i="10"/>
  <c r="J2511" i="10" s="1"/>
  <c r="I2510" i="10"/>
  <c r="J2510" i="10" s="1"/>
  <c r="I2509" i="10"/>
  <c r="J2509" i="10" s="1"/>
  <c r="I2508" i="10"/>
  <c r="J2508" i="10" s="1"/>
  <c r="I2507" i="10"/>
  <c r="J2507" i="10" s="1"/>
  <c r="I2506" i="10"/>
  <c r="J2506" i="10" s="1"/>
  <c r="I2505" i="10"/>
  <c r="J2505" i="10" s="1"/>
  <c r="I2504" i="10"/>
  <c r="J2504" i="10" s="1"/>
  <c r="I2503" i="10"/>
  <c r="J2503" i="10" s="1"/>
  <c r="I2502" i="10"/>
  <c r="J2502" i="10" s="1"/>
  <c r="I2501" i="10"/>
  <c r="J2501" i="10" s="1"/>
  <c r="I2500" i="10"/>
  <c r="J2500" i="10" s="1"/>
  <c r="I2499" i="10"/>
  <c r="J2499" i="10" s="1"/>
  <c r="I2498" i="10"/>
  <c r="J2498" i="10" s="1"/>
  <c r="I2497" i="10"/>
  <c r="J2497" i="10" s="1"/>
  <c r="I2496" i="10"/>
  <c r="J2496" i="10" s="1"/>
  <c r="I2495" i="10"/>
  <c r="J2495" i="10" s="1"/>
  <c r="I2494" i="10"/>
  <c r="J2494" i="10" s="1"/>
  <c r="I2493" i="10"/>
  <c r="J2493" i="10" s="1"/>
  <c r="I2492" i="10"/>
  <c r="J2492" i="10" s="1"/>
  <c r="I2491" i="10"/>
  <c r="J2491" i="10" s="1"/>
  <c r="I2490" i="10"/>
  <c r="J2490" i="10" s="1"/>
  <c r="I2489" i="10"/>
  <c r="J2489" i="10" s="1"/>
  <c r="I2488" i="10"/>
  <c r="J2488" i="10" s="1"/>
  <c r="I2487" i="10"/>
  <c r="J2487" i="10" s="1"/>
  <c r="I2486" i="10"/>
  <c r="J2486" i="10" s="1"/>
  <c r="I2485" i="10"/>
  <c r="J2485" i="10" s="1"/>
  <c r="I2484" i="10"/>
  <c r="J2484" i="10" s="1"/>
  <c r="I2483" i="10"/>
  <c r="J2483" i="10" s="1"/>
  <c r="I2482" i="10"/>
  <c r="J2482" i="10" s="1"/>
  <c r="I2481" i="10"/>
  <c r="J2481" i="10" s="1"/>
  <c r="I2480" i="10"/>
  <c r="J2480" i="10" s="1"/>
  <c r="I2479" i="10"/>
  <c r="J2479" i="10" s="1"/>
  <c r="I2478" i="10"/>
  <c r="J2478" i="10" s="1"/>
  <c r="I2477" i="10"/>
  <c r="J2477" i="10" s="1"/>
  <c r="I2476" i="10"/>
  <c r="J2476" i="10" s="1"/>
  <c r="I2475" i="10"/>
  <c r="J2475" i="10" s="1"/>
  <c r="I2474" i="10"/>
  <c r="J2474" i="10" s="1"/>
  <c r="I2473" i="10"/>
  <c r="J2473" i="10" s="1"/>
  <c r="I2472" i="10"/>
  <c r="J2472" i="10" s="1"/>
  <c r="I2471" i="10"/>
  <c r="J2471" i="10" s="1"/>
  <c r="I2470" i="10"/>
  <c r="J2470" i="10" s="1"/>
  <c r="I2469" i="10"/>
  <c r="J2469" i="10" s="1"/>
  <c r="I2468" i="10"/>
  <c r="J2468" i="10" s="1"/>
  <c r="I2467" i="10"/>
  <c r="J2467" i="10" s="1"/>
  <c r="I2466" i="10"/>
  <c r="J2466" i="10" s="1"/>
  <c r="I2465" i="10"/>
  <c r="J2465" i="10" s="1"/>
  <c r="I2464" i="10"/>
  <c r="J2464" i="10" s="1"/>
  <c r="I2463" i="10"/>
  <c r="J2463" i="10" s="1"/>
  <c r="I2462" i="10"/>
  <c r="J2462" i="10" s="1"/>
  <c r="I2461" i="10"/>
  <c r="J2461" i="10" s="1"/>
  <c r="I2460" i="10"/>
  <c r="J2460" i="10" s="1"/>
  <c r="I2459" i="10"/>
  <c r="J2459" i="10" s="1"/>
  <c r="I2458" i="10"/>
  <c r="J2458" i="10" s="1"/>
  <c r="I2457" i="10"/>
  <c r="J2457" i="10" s="1"/>
  <c r="I2456" i="10"/>
  <c r="J2456" i="10" s="1"/>
  <c r="I2455" i="10"/>
  <c r="J2455" i="10" s="1"/>
  <c r="I2454" i="10"/>
  <c r="J2454" i="10" s="1"/>
  <c r="I2453" i="10"/>
  <c r="J2453" i="10" s="1"/>
  <c r="I2452" i="10"/>
  <c r="J2452" i="10" s="1"/>
  <c r="I2451" i="10"/>
  <c r="J2451" i="10" s="1"/>
  <c r="I2450" i="10"/>
  <c r="J2450" i="10" s="1"/>
  <c r="I2449" i="10"/>
  <c r="J2449" i="10" s="1"/>
  <c r="I2448" i="10"/>
  <c r="J2448" i="10" s="1"/>
  <c r="I2447" i="10"/>
  <c r="J2447" i="10" s="1"/>
  <c r="I2446" i="10"/>
  <c r="J2446" i="10" s="1"/>
  <c r="I2445" i="10"/>
  <c r="J2445" i="10" s="1"/>
  <c r="I2444" i="10"/>
  <c r="J2444" i="10" s="1"/>
  <c r="I2443" i="10"/>
  <c r="J2443" i="10" s="1"/>
  <c r="I2442" i="10"/>
  <c r="J2442" i="10" s="1"/>
  <c r="I2441" i="10"/>
  <c r="J2441" i="10" s="1"/>
  <c r="I2440" i="10"/>
  <c r="J2440" i="10" s="1"/>
  <c r="I2439" i="10"/>
  <c r="J2439" i="10" s="1"/>
  <c r="I2438" i="10"/>
  <c r="J2438" i="10" s="1"/>
  <c r="I2437" i="10"/>
  <c r="J2437" i="10" s="1"/>
  <c r="I2436" i="10"/>
  <c r="J2436" i="10" s="1"/>
  <c r="I2435" i="10"/>
  <c r="J2435" i="10" s="1"/>
  <c r="I2434" i="10"/>
  <c r="J2434" i="10" s="1"/>
  <c r="I2433" i="10"/>
  <c r="J2433" i="10" s="1"/>
  <c r="I2432" i="10"/>
  <c r="J2432" i="10" s="1"/>
  <c r="I2431" i="10"/>
  <c r="J2431" i="10" s="1"/>
  <c r="I2430" i="10"/>
  <c r="J2430" i="10" s="1"/>
  <c r="I2429" i="10"/>
  <c r="J2429" i="10" s="1"/>
  <c r="I2428" i="10"/>
  <c r="J2428" i="10" s="1"/>
  <c r="I2427" i="10"/>
  <c r="J2427" i="10" s="1"/>
  <c r="I2426" i="10"/>
  <c r="J2426" i="10" s="1"/>
  <c r="I2425" i="10"/>
  <c r="J2425" i="10" s="1"/>
  <c r="I2424" i="10"/>
  <c r="J2424" i="10" s="1"/>
  <c r="I2423" i="10"/>
  <c r="J2423" i="10" s="1"/>
  <c r="I2422" i="10"/>
  <c r="J2422" i="10" s="1"/>
  <c r="I2421" i="10"/>
  <c r="J2421" i="10" s="1"/>
  <c r="I2420" i="10"/>
  <c r="J2420" i="10" s="1"/>
  <c r="I2419" i="10"/>
  <c r="J2419" i="10" s="1"/>
  <c r="I2418" i="10"/>
  <c r="J2418" i="10" s="1"/>
  <c r="I2417" i="10"/>
  <c r="J2417" i="10" s="1"/>
  <c r="I2416" i="10"/>
  <c r="J2416" i="10" s="1"/>
  <c r="I2415" i="10"/>
  <c r="J2415" i="10" s="1"/>
  <c r="I2414" i="10"/>
  <c r="J2414" i="10" s="1"/>
  <c r="I2413" i="10"/>
  <c r="J2413" i="10" s="1"/>
  <c r="I2412" i="10"/>
  <c r="J2412" i="10" s="1"/>
  <c r="I2411" i="10"/>
  <c r="J2411" i="10" s="1"/>
  <c r="I2410" i="10"/>
  <c r="J2410" i="10" s="1"/>
  <c r="I2409" i="10"/>
  <c r="J2409" i="10" s="1"/>
  <c r="I2408" i="10"/>
  <c r="J2408" i="10" s="1"/>
  <c r="I2407" i="10"/>
  <c r="J2407" i="10" s="1"/>
  <c r="I2406" i="10"/>
  <c r="J2406" i="10" s="1"/>
  <c r="I2405" i="10"/>
  <c r="J2405" i="10" s="1"/>
  <c r="I2404" i="10"/>
  <c r="J2404" i="10" s="1"/>
  <c r="I2403" i="10"/>
  <c r="J2403" i="10" s="1"/>
  <c r="I2402" i="10"/>
  <c r="J2402" i="10" s="1"/>
  <c r="I2401" i="10"/>
  <c r="J2401" i="10" s="1"/>
  <c r="I2400" i="10"/>
  <c r="J2400" i="10" s="1"/>
  <c r="I2399" i="10"/>
  <c r="J2399" i="10" s="1"/>
  <c r="I2398" i="10"/>
  <c r="J2398" i="10" s="1"/>
  <c r="I2397" i="10"/>
  <c r="J2397" i="10" s="1"/>
  <c r="I2396" i="10"/>
  <c r="J2396" i="10" s="1"/>
  <c r="I2395" i="10"/>
  <c r="J2395" i="10" s="1"/>
  <c r="I2394" i="10"/>
  <c r="J2394" i="10" s="1"/>
  <c r="I2393" i="10"/>
  <c r="J2393" i="10" s="1"/>
  <c r="I2392" i="10"/>
  <c r="J2392" i="10" s="1"/>
  <c r="I2391" i="10"/>
  <c r="J2391" i="10" s="1"/>
  <c r="I2390" i="10"/>
  <c r="J2390" i="10" s="1"/>
  <c r="I2389" i="10"/>
  <c r="J2389" i="10" s="1"/>
  <c r="I2388" i="10"/>
  <c r="J2388" i="10" s="1"/>
  <c r="I2387" i="10"/>
  <c r="J2387" i="10" s="1"/>
  <c r="I2386" i="10"/>
  <c r="J2386" i="10" s="1"/>
  <c r="I2385" i="10"/>
  <c r="J2385" i="10" s="1"/>
  <c r="I2384" i="10"/>
  <c r="J2384" i="10" s="1"/>
  <c r="I2383" i="10"/>
  <c r="J2383" i="10" s="1"/>
  <c r="I2382" i="10"/>
  <c r="J2382" i="10" s="1"/>
  <c r="I2381" i="10"/>
  <c r="J2381" i="10" s="1"/>
  <c r="I2380" i="10"/>
  <c r="J2380" i="10" s="1"/>
  <c r="I2379" i="10"/>
  <c r="J2379" i="10" s="1"/>
  <c r="I2378" i="10"/>
  <c r="J2378" i="10" s="1"/>
  <c r="I2377" i="10"/>
  <c r="J2377" i="10" s="1"/>
  <c r="I2376" i="10"/>
  <c r="J2376" i="10" s="1"/>
  <c r="I2375" i="10"/>
  <c r="J2375" i="10" s="1"/>
  <c r="I2374" i="10"/>
  <c r="J2374" i="10" s="1"/>
  <c r="I2373" i="10"/>
  <c r="J2373" i="10" s="1"/>
  <c r="I2372" i="10"/>
  <c r="J2372" i="10" s="1"/>
  <c r="I2371" i="10"/>
  <c r="J2371" i="10" s="1"/>
  <c r="I2370" i="10"/>
  <c r="J2370" i="10" s="1"/>
  <c r="I2369" i="10"/>
  <c r="J2369" i="10" s="1"/>
  <c r="I2368" i="10"/>
  <c r="J2368" i="10" s="1"/>
  <c r="I2367" i="10"/>
  <c r="J2367" i="10" s="1"/>
  <c r="I2366" i="10"/>
  <c r="J2366" i="10" s="1"/>
  <c r="I2365" i="10"/>
  <c r="J2365" i="10" s="1"/>
  <c r="I2364" i="10"/>
  <c r="J2364" i="10" s="1"/>
  <c r="I2363" i="10"/>
  <c r="J2363" i="10" s="1"/>
  <c r="I2362" i="10"/>
  <c r="J2362" i="10" s="1"/>
  <c r="I2361" i="10"/>
  <c r="J2361" i="10" s="1"/>
  <c r="I2360" i="10"/>
  <c r="J2360" i="10" s="1"/>
  <c r="I2359" i="10"/>
  <c r="J2359" i="10" s="1"/>
  <c r="I2358" i="10"/>
  <c r="J2358" i="10" s="1"/>
  <c r="I2357" i="10"/>
  <c r="J2357" i="10" s="1"/>
  <c r="I2356" i="10"/>
  <c r="J2356" i="10" s="1"/>
  <c r="I2355" i="10"/>
  <c r="J2355" i="10" s="1"/>
  <c r="I2354" i="10"/>
  <c r="J2354" i="10" s="1"/>
  <c r="I2353" i="10"/>
  <c r="J2353" i="10" s="1"/>
  <c r="I2352" i="10"/>
  <c r="J2352" i="10" s="1"/>
  <c r="I2351" i="10"/>
  <c r="J2351" i="10" s="1"/>
  <c r="I2350" i="10"/>
  <c r="J2350" i="10" s="1"/>
  <c r="I2349" i="10"/>
  <c r="J2349" i="10" s="1"/>
  <c r="I2348" i="10"/>
  <c r="J2348" i="10" s="1"/>
  <c r="I2347" i="10"/>
  <c r="J2347" i="10" s="1"/>
  <c r="I2346" i="10"/>
  <c r="J2346" i="10" s="1"/>
  <c r="I2345" i="10"/>
  <c r="J2345" i="10" s="1"/>
  <c r="I2344" i="10"/>
  <c r="J2344" i="10" s="1"/>
  <c r="I2343" i="10"/>
  <c r="J2343" i="10" s="1"/>
  <c r="I2342" i="10"/>
  <c r="J2342" i="10" s="1"/>
  <c r="I2341" i="10"/>
  <c r="J2341" i="10" s="1"/>
  <c r="I2340" i="10"/>
  <c r="J2340" i="10" s="1"/>
  <c r="I2339" i="10"/>
  <c r="J2339" i="10" s="1"/>
  <c r="I2338" i="10"/>
  <c r="J2338" i="10" s="1"/>
  <c r="I2337" i="10"/>
  <c r="J2337" i="10" s="1"/>
  <c r="I2336" i="10"/>
  <c r="J2336" i="10" s="1"/>
  <c r="I2335" i="10"/>
  <c r="J2335" i="10" s="1"/>
  <c r="I2334" i="10"/>
  <c r="J2334" i="10" s="1"/>
  <c r="I2333" i="10"/>
  <c r="J2333" i="10" s="1"/>
  <c r="I2332" i="10"/>
  <c r="J2332" i="10" s="1"/>
  <c r="I2331" i="10"/>
  <c r="J2331" i="10" s="1"/>
  <c r="I2330" i="10"/>
  <c r="J2330" i="10" s="1"/>
  <c r="I2329" i="10"/>
  <c r="J2329" i="10" s="1"/>
  <c r="I2328" i="10"/>
  <c r="J2328" i="10" s="1"/>
  <c r="I2327" i="10"/>
  <c r="J2327" i="10" s="1"/>
  <c r="I2326" i="10"/>
  <c r="J2326" i="10" s="1"/>
  <c r="I2325" i="10"/>
  <c r="J2325" i="10" s="1"/>
  <c r="I2324" i="10"/>
  <c r="J2324" i="10" s="1"/>
  <c r="I2323" i="10"/>
  <c r="J2323" i="10" s="1"/>
  <c r="I2322" i="10"/>
  <c r="J2322" i="10" s="1"/>
  <c r="I2321" i="10"/>
  <c r="J2321" i="10" s="1"/>
  <c r="I2320" i="10"/>
  <c r="J2320" i="10" s="1"/>
  <c r="I2319" i="10"/>
  <c r="J2319" i="10" s="1"/>
  <c r="I2318" i="10"/>
  <c r="J2318" i="10" s="1"/>
  <c r="I2317" i="10"/>
  <c r="J2317" i="10" s="1"/>
  <c r="I2316" i="10"/>
  <c r="J2316" i="10" s="1"/>
  <c r="I2315" i="10"/>
  <c r="J2315" i="10" s="1"/>
  <c r="I2314" i="10"/>
  <c r="J2314" i="10" s="1"/>
  <c r="I2313" i="10"/>
  <c r="J2313" i="10" s="1"/>
  <c r="I2312" i="10"/>
  <c r="J2312" i="10" s="1"/>
  <c r="I2311" i="10"/>
  <c r="J2311" i="10" s="1"/>
  <c r="I2310" i="10"/>
  <c r="J2310" i="10" s="1"/>
  <c r="I2309" i="10"/>
  <c r="J2309" i="10" s="1"/>
  <c r="I2308" i="10"/>
  <c r="J2308" i="10" s="1"/>
  <c r="I2307" i="10"/>
  <c r="J2307" i="10" s="1"/>
  <c r="I2306" i="10"/>
  <c r="J2306" i="10" s="1"/>
  <c r="I2305" i="10"/>
  <c r="J2305" i="10" s="1"/>
  <c r="I2304" i="10"/>
  <c r="J2304" i="10" s="1"/>
  <c r="I2303" i="10"/>
  <c r="J2303" i="10" s="1"/>
  <c r="I2302" i="10"/>
  <c r="J2302" i="10" s="1"/>
  <c r="I2301" i="10"/>
  <c r="J2301" i="10" s="1"/>
  <c r="I2300" i="10"/>
  <c r="J2300" i="10" s="1"/>
  <c r="I2299" i="10"/>
  <c r="J2299" i="10" s="1"/>
  <c r="I2298" i="10"/>
  <c r="J2298" i="10" s="1"/>
  <c r="I2297" i="10"/>
  <c r="J2297" i="10" s="1"/>
  <c r="I2296" i="10"/>
  <c r="J2296" i="10" s="1"/>
  <c r="I2295" i="10"/>
  <c r="J2295" i="10" s="1"/>
  <c r="I2294" i="10"/>
  <c r="J2294" i="10" s="1"/>
  <c r="I2293" i="10"/>
  <c r="J2293" i="10" s="1"/>
  <c r="I2292" i="10"/>
  <c r="J2292" i="10" s="1"/>
  <c r="I2291" i="10"/>
  <c r="J2291" i="10" s="1"/>
  <c r="I2290" i="10"/>
  <c r="J2290" i="10" s="1"/>
  <c r="I2289" i="10"/>
  <c r="J2289" i="10" s="1"/>
  <c r="I2288" i="10"/>
  <c r="J2288" i="10" s="1"/>
  <c r="I2287" i="10"/>
  <c r="J2287" i="10" s="1"/>
  <c r="I2286" i="10"/>
  <c r="J2286" i="10" s="1"/>
  <c r="I2285" i="10"/>
  <c r="J2285" i="10" s="1"/>
  <c r="I2284" i="10"/>
  <c r="J2284" i="10" s="1"/>
  <c r="I2283" i="10"/>
  <c r="J2283" i="10" s="1"/>
  <c r="I2282" i="10"/>
  <c r="J2282" i="10" s="1"/>
  <c r="I2281" i="10"/>
  <c r="J2281" i="10" s="1"/>
  <c r="I2280" i="10"/>
  <c r="J2280" i="10" s="1"/>
  <c r="I2279" i="10"/>
  <c r="J2279" i="10" s="1"/>
  <c r="I2278" i="10"/>
  <c r="J2278" i="10" s="1"/>
  <c r="I2277" i="10"/>
  <c r="J2277" i="10" s="1"/>
  <c r="I2276" i="10"/>
  <c r="J2276" i="10" s="1"/>
  <c r="I2275" i="10"/>
  <c r="J2275" i="10" s="1"/>
  <c r="I2274" i="10"/>
  <c r="J2274" i="10" s="1"/>
  <c r="I2273" i="10"/>
  <c r="J2273" i="10" s="1"/>
  <c r="I2272" i="10"/>
  <c r="J2272" i="10" s="1"/>
  <c r="I2271" i="10"/>
  <c r="J2271" i="10" s="1"/>
  <c r="I2270" i="10"/>
  <c r="J2270" i="10" s="1"/>
  <c r="I2269" i="10"/>
  <c r="J2269" i="10" s="1"/>
  <c r="I2268" i="10"/>
  <c r="J2268" i="10" s="1"/>
  <c r="I2267" i="10"/>
  <c r="J2267" i="10" s="1"/>
  <c r="I2266" i="10"/>
  <c r="J2266" i="10" s="1"/>
  <c r="I2265" i="10"/>
  <c r="J2265" i="10" s="1"/>
  <c r="I2264" i="10"/>
  <c r="J2264" i="10" s="1"/>
  <c r="I2263" i="10"/>
  <c r="J2263" i="10" s="1"/>
  <c r="I2262" i="10"/>
  <c r="J2262" i="10" s="1"/>
  <c r="I2261" i="10"/>
  <c r="J2261" i="10" s="1"/>
  <c r="I2260" i="10"/>
  <c r="J2260" i="10" s="1"/>
  <c r="I2259" i="10"/>
  <c r="J2259" i="10" s="1"/>
  <c r="I2258" i="10"/>
  <c r="J2258" i="10" s="1"/>
  <c r="I2257" i="10"/>
  <c r="J2257" i="10" s="1"/>
  <c r="I2256" i="10"/>
  <c r="J2256" i="10" s="1"/>
  <c r="I2255" i="10"/>
  <c r="J2255" i="10" s="1"/>
  <c r="I2254" i="10"/>
  <c r="J2254" i="10" s="1"/>
  <c r="I2253" i="10"/>
  <c r="J2253" i="10" s="1"/>
  <c r="I2252" i="10"/>
  <c r="J2252" i="10" s="1"/>
  <c r="I2251" i="10"/>
  <c r="J2251" i="10" s="1"/>
  <c r="I2250" i="10"/>
  <c r="J2250" i="10" s="1"/>
  <c r="I2249" i="10"/>
  <c r="J2249" i="10" s="1"/>
  <c r="I2248" i="10"/>
  <c r="J2248" i="10" s="1"/>
  <c r="I2247" i="10"/>
  <c r="J2247" i="10" s="1"/>
  <c r="I2246" i="10"/>
  <c r="J2246" i="10" s="1"/>
  <c r="I2245" i="10"/>
  <c r="J2245" i="10" s="1"/>
  <c r="I2244" i="10"/>
  <c r="J2244" i="10" s="1"/>
  <c r="I2243" i="10"/>
  <c r="J2243" i="10" s="1"/>
  <c r="I2242" i="10"/>
  <c r="J2242" i="10" s="1"/>
  <c r="I2241" i="10"/>
  <c r="J2241" i="10" s="1"/>
  <c r="I2240" i="10"/>
  <c r="J2240" i="10" s="1"/>
  <c r="I2239" i="10"/>
  <c r="J2239" i="10" s="1"/>
  <c r="I2238" i="10"/>
  <c r="J2238" i="10" s="1"/>
  <c r="I2237" i="10"/>
  <c r="J2237" i="10" s="1"/>
  <c r="I2236" i="10"/>
  <c r="J2236" i="10" s="1"/>
  <c r="I2235" i="10"/>
  <c r="J2235" i="10" s="1"/>
  <c r="I2234" i="10"/>
  <c r="J2234" i="10" s="1"/>
  <c r="I2233" i="10"/>
  <c r="J2233" i="10" s="1"/>
  <c r="I2232" i="10"/>
  <c r="J2232" i="10" s="1"/>
  <c r="I2231" i="10"/>
  <c r="J2231" i="10" s="1"/>
  <c r="I2230" i="10"/>
  <c r="J2230" i="10" s="1"/>
  <c r="I2229" i="10"/>
  <c r="J2229" i="10" s="1"/>
  <c r="I2228" i="10"/>
  <c r="J2228" i="10" s="1"/>
  <c r="I2227" i="10"/>
  <c r="J2227" i="10" s="1"/>
  <c r="I2226" i="10"/>
  <c r="J2226" i="10" s="1"/>
  <c r="I2225" i="10"/>
  <c r="J2225" i="10" s="1"/>
  <c r="I2224" i="10"/>
  <c r="J2224" i="10" s="1"/>
  <c r="I2223" i="10"/>
  <c r="J2223" i="10" s="1"/>
  <c r="I2222" i="10"/>
  <c r="J2222" i="10" s="1"/>
  <c r="I2221" i="10"/>
  <c r="J2221" i="10" s="1"/>
  <c r="I2220" i="10"/>
  <c r="J2220" i="10" s="1"/>
  <c r="I2219" i="10"/>
  <c r="J2219" i="10" s="1"/>
  <c r="I2218" i="10"/>
  <c r="J2218" i="10" s="1"/>
  <c r="I2217" i="10"/>
  <c r="J2217" i="10" s="1"/>
  <c r="I2216" i="10"/>
  <c r="J2216" i="10" s="1"/>
  <c r="I2215" i="10"/>
  <c r="J2215" i="10" s="1"/>
  <c r="I2214" i="10"/>
  <c r="J2214" i="10" s="1"/>
  <c r="I2213" i="10"/>
  <c r="J2213" i="10" s="1"/>
  <c r="I2212" i="10"/>
  <c r="J2212" i="10" s="1"/>
  <c r="I2211" i="10"/>
  <c r="J2211" i="10" s="1"/>
  <c r="I2210" i="10"/>
  <c r="J2210" i="10" s="1"/>
  <c r="I2209" i="10"/>
  <c r="J2209" i="10" s="1"/>
  <c r="I2208" i="10"/>
  <c r="J2208" i="10" s="1"/>
  <c r="I2207" i="10"/>
  <c r="J2207" i="10" s="1"/>
  <c r="I2206" i="10"/>
  <c r="J2206" i="10" s="1"/>
  <c r="I2205" i="10"/>
  <c r="J2205" i="10" s="1"/>
  <c r="I2204" i="10"/>
  <c r="J2204" i="10" s="1"/>
  <c r="I2203" i="10"/>
  <c r="J2203" i="10" s="1"/>
  <c r="I2202" i="10"/>
  <c r="J2202" i="10" s="1"/>
  <c r="I2201" i="10"/>
  <c r="J2201" i="10" s="1"/>
  <c r="I2200" i="10"/>
  <c r="J2200" i="10" s="1"/>
  <c r="I2199" i="10"/>
  <c r="J2199" i="10" s="1"/>
  <c r="I2198" i="10"/>
  <c r="J2198" i="10" s="1"/>
  <c r="I2197" i="10"/>
  <c r="J2197" i="10" s="1"/>
  <c r="I2196" i="10"/>
  <c r="J2196" i="10" s="1"/>
  <c r="I2195" i="10"/>
  <c r="J2195" i="10" s="1"/>
  <c r="I2194" i="10"/>
  <c r="J2194" i="10" s="1"/>
  <c r="I2193" i="10"/>
  <c r="J2193" i="10" s="1"/>
  <c r="I2192" i="10"/>
  <c r="J2192" i="10" s="1"/>
  <c r="I2191" i="10"/>
  <c r="J2191" i="10" s="1"/>
  <c r="I2190" i="10"/>
  <c r="J2190" i="10" s="1"/>
  <c r="I2189" i="10"/>
  <c r="J2189" i="10" s="1"/>
  <c r="I2188" i="10"/>
  <c r="J2188" i="10" s="1"/>
  <c r="I2187" i="10"/>
  <c r="J2187" i="10" s="1"/>
  <c r="I2186" i="10"/>
  <c r="J2186" i="10" s="1"/>
  <c r="I2185" i="10"/>
  <c r="J2185" i="10" s="1"/>
  <c r="I2184" i="10"/>
  <c r="J2184" i="10" s="1"/>
  <c r="I2183" i="10"/>
  <c r="J2183" i="10" s="1"/>
  <c r="I2182" i="10"/>
  <c r="J2182" i="10" s="1"/>
  <c r="I2181" i="10"/>
  <c r="J2181" i="10" s="1"/>
  <c r="I2180" i="10"/>
  <c r="J2180" i="10" s="1"/>
  <c r="I2179" i="10"/>
  <c r="J2179" i="10" s="1"/>
  <c r="I2178" i="10"/>
  <c r="J2178" i="10" s="1"/>
  <c r="I2177" i="10"/>
  <c r="J2177" i="10" s="1"/>
  <c r="I2176" i="10"/>
  <c r="J2176" i="10" s="1"/>
  <c r="I2175" i="10"/>
  <c r="J2175" i="10" s="1"/>
  <c r="I2174" i="10"/>
  <c r="J2174" i="10" s="1"/>
  <c r="I2173" i="10"/>
  <c r="J2173" i="10" s="1"/>
  <c r="I2172" i="10"/>
  <c r="J2172" i="10" s="1"/>
  <c r="I2171" i="10"/>
  <c r="J2171" i="10" s="1"/>
  <c r="I2170" i="10"/>
  <c r="J2170" i="10" s="1"/>
  <c r="I2169" i="10"/>
  <c r="J2169" i="10" s="1"/>
  <c r="I2168" i="10"/>
  <c r="J2168" i="10" s="1"/>
  <c r="I2167" i="10"/>
  <c r="J2167" i="10" s="1"/>
  <c r="I2166" i="10"/>
  <c r="J2166" i="10" s="1"/>
  <c r="I2165" i="10"/>
  <c r="J2165" i="10" s="1"/>
  <c r="I2164" i="10"/>
  <c r="J2164" i="10" s="1"/>
  <c r="I2163" i="10"/>
  <c r="J2163" i="10" s="1"/>
  <c r="I2162" i="10"/>
  <c r="J2162" i="10" s="1"/>
  <c r="I2161" i="10"/>
  <c r="J2161" i="10" s="1"/>
  <c r="I2160" i="10"/>
  <c r="J2160" i="10" s="1"/>
  <c r="I2159" i="10"/>
  <c r="J2159" i="10" s="1"/>
  <c r="I2158" i="10"/>
  <c r="J2158" i="10" s="1"/>
  <c r="I2157" i="10"/>
  <c r="J2157" i="10" s="1"/>
  <c r="I2156" i="10"/>
  <c r="J2156" i="10" s="1"/>
  <c r="I2155" i="10"/>
  <c r="J2155" i="10" s="1"/>
  <c r="I2154" i="10"/>
  <c r="J2154" i="10" s="1"/>
  <c r="I2153" i="10"/>
  <c r="J2153" i="10" s="1"/>
  <c r="I2152" i="10"/>
  <c r="J2152" i="10" s="1"/>
  <c r="I2151" i="10"/>
  <c r="J2151" i="10" s="1"/>
  <c r="I2150" i="10"/>
  <c r="J2150" i="10" s="1"/>
  <c r="I2149" i="10"/>
  <c r="J2149" i="10" s="1"/>
  <c r="I2148" i="10"/>
  <c r="J2148" i="10" s="1"/>
  <c r="I2147" i="10"/>
  <c r="J2147" i="10" s="1"/>
  <c r="I2146" i="10"/>
  <c r="J2146" i="10" s="1"/>
  <c r="I2145" i="10"/>
  <c r="J2145" i="10" s="1"/>
  <c r="I2144" i="10"/>
  <c r="J2144" i="10" s="1"/>
  <c r="I2143" i="10"/>
  <c r="J2143" i="10" s="1"/>
  <c r="I2142" i="10"/>
  <c r="J2142" i="10" s="1"/>
  <c r="I2141" i="10"/>
  <c r="J2141" i="10" s="1"/>
  <c r="I2140" i="10"/>
  <c r="J2140" i="10" s="1"/>
  <c r="I2139" i="10"/>
  <c r="J2139" i="10" s="1"/>
  <c r="I2138" i="10"/>
  <c r="J2138" i="10" s="1"/>
  <c r="I2137" i="10"/>
  <c r="J2137" i="10" s="1"/>
  <c r="I2136" i="10"/>
  <c r="J2136" i="10" s="1"/>
  <c r="I2135" i="10"/>
  <c r="J2135" i="10" s="1"/>
  <c r="I2134" i="10"/>
  <c r="J2134" i="10" s="1"/>
  <c r="I2133" i="10"/>
  <c r="J2133" i="10" s="1"/>
  <c r="I2132" i="10"/>
  <c r="J2132" i="10" s="1"/>
  <c r="I2131" i="10"/>
  <c r="J2131" i="10" s="1"/>
  <c r="I2130" i="10"/>
  <c r="J2130" i="10" s="1"/>
  <c r="I2129" i="10"/>
  <c r="J2129" i="10" s="1"/>
  <c r="I2128" i="10"/>
  <c r="J2128" i="10" s="1"/>
  <c r="I2127" i="10"/>
  <c r="J2127" i="10" s="1"/>
  <c r="I2126" i="10"/>
  <c r="J2126" i="10" s="1"/>
  <c r="I2125" i="10"/>
  <c r="J2125" i="10" s="1"/>
  <c r="I2124" i="10"/>
  <c r="J2124" i="10" s="1"/>
  <c r="I2123" i="10"/>
  <c r="J2123" i="10" s="1"/>
  <c r="I2122" i="10"/>
  <c r="J2122" i="10" s="1"/>
  <c r="I2121" i="10"/>
  <c r="J2121" i="10" s="1"/>
  <c r="I2120" i="10"/>
  <c r="J2120" i="10" s="1"/>
  <c r="I2119" i="10"/>
  <c r="J2119" i="10" s="1"/>
  <c r="I2118" i="10"/>
  <c r="J2118" i="10" s="1"/>
  <c r="I2117" i="10"/>
  <c r="J2117" i="10" s="1"/>
  <c r="I2116" i="10"/>
  <c r="J2116" i="10" s="1"/>
  <c r="I2115" i="10"/>
  <c r="J2115" i="10" s="1"/>
  <c r="I2114" i="10"/>
  <c r="J2114" i="10" s="1"/>
  <c r="I2113" i="10"/>
  <c r="J2113" i="10" s="1"/>
  <c r="I2112" i="10"/>
  <c r="J2112" i="10" s="1"/>
  <c r="I2111" i="10"/>
  <c r="J2111" i="10" s="1"/>
  <c r="I2110" i="10"/>
  <c r="J2110" i="10" s="1"/>
  <c r="I2109" i="10"/>
  <c r="J2109" i="10" s="1"/>
  <c r="I2108" i="10"/>
  <c r="J2108" i="10" s="1"/>
  <c r="I2107" i="10"/>
  <c r="J2107" i="10" s="1"/>
  <c r="I2106" i="10"/>
  <c r="J2106" i="10" s="1"/>
  <c r="I2105" i="10"/>
  <c r="J2105" i="10" s="1"/>
  <c r="I2104" i="10"/>
  <c r="J2104" i="10" s="1"/>
  <c r="I2103" i="10"/>
  <c r="J2103" i="10" s="1"/>
  <c r="I2102" i="10"/>
  <c r="J2102" i="10" s="1"/>
  <c r="I2101" i="10"/>
  <c r="J2101" i="10" s="1"/>
  <c r="I2100" i="10"/>
  <c r="J2100" i="10" s="1"/>
  <c r="I2099" i="10"/>
  <c r="J2099" i="10" s="1"/>
  <c r="I2098" i="10"/>
  <c r="J2098" i="10" s="1"/>
  <c r="I2097" i="10"/>
  <c r="J2097" i="10" s="1"/>
  <c r="I2096" i="10"/>
  <c r="J2096" i="10" s="1"/>
  <c r="I2095" i="10"/>
  <c r="J2095" i="10" s="1"/>
  <c r="I2094" i="10"/>
  <c r="J2094" i="10" s="1"/>
  <c r="I2093" i="10"/>
  <c r="J2093" i="10" s="1"/>
  <c r="I2092" i="10"/>
  <c r="J2092" i="10" s="1"/>
  <c r="I2091" i="10"/>
  <c r="J2091" i="10" s="1"/>
  <c r="I2090" i="10"/>
  <c r="J2090" i="10" s="1"/>
  <c r="I2089" i="10"/>
  <c r="J2089" i="10" s="1"/>
  <c r="I2088" i="10"/>
  <c r="J2088" i="10" s="1"/>
  <c r="I2087" i="10"/>
  <c r="J2087" i="10" s="1"/>
  <c r="I2086" i="10"/>
  <c r="J2086" i="10" s="1"/>
  <c r="I2085" i="10"/>
  <c r="J2085" i="10" s="1"/>
  <c r="I2084" i="10"/>
  <c r="J2084" i="10" s="1"/>
  <c r="I2083" i="10"/>
  <c r="J2083" i="10" s="1"/>
  <c r="I2082" i="10"/>
  <c r="J2082" i="10" s="1"/>
  <c r="I2081" i="10"/>
  <c r="J2081" i="10" s="1"/>
  <c r="I2080" i="10"/>
  <c r="J2080" i="10" s="1"/>
  <c r="I2079" i="10"/>
  <c r="J2079" i="10" s="1"/>
  <c r="I2078" i="10"/>
  <c r="J2078" i="10" s="1"/>
  <c r="I2077" i="10"/>
  <c r="J2077" i="10" s="1"/>
  <c r="I2076" i="10"/>
  <c r="J2076" i="10" s="1"/>
  <c r="I2075" i="10"/>
  <c r="J2075" i="10" s="1"/>
  <c r="I2074" i="10"/>
  <c r="J2074" i="10" s="1"/>
  <c r="I2073" i="10"/>
  <c r="J2073" i="10" s="1"/>
  <c r="I2072" i="10"/>
  <c r="J2072" i="10" s="1"/>
  <c r="I2071" i="10"/>
  <c r="J2071" i="10" s="1"/>
  <c r="I2070" i="10"/>
  <c r="J2070" i="10" s="1"/>
  <c r="I2069" i="10"/>
  <c r="J2069" i="10" s="1"/>
  <c r="I2068" i="10"/>
  <c r="J2068" i="10" s="1"/>
  <c r="I2067" i="10"/>
  <c r="J2067" i="10" s="1"/>
  <c r="I2066" i="10"/>
  <c r="J2066" i="10" s="1"/>
  <c r="I2065" i="10"/>
  <c r="J2065" i="10" s="1"/>
  <c r="I2064" i="10"/>
  <c r="J2064" i="10" s="1"/>
  <c r="I2063" i="10"/>
  <c r="J2063" i="10" s="1"/>
  <c r="I2062" i="10"/>
  <c r="J2062" i="10" s="1"/>
  <c r="I2061" i="10"/>
  <c r="J2061" i="10" s="1"/>
  <c r="I2060" i="10"/>
  <c r="J2060" i="10" s="1"/>
  <c r="I2059" i="10"/>
  <c r="J2059" i="10" s="1"/>
  <c r="I2058" i="10"/>
  <c r="J2058" i="10" s="1"/>
  <c r="I2057" i="10"/>
  <c r="J2057" i="10" s="1"/>
  <c r="I2056" i="10"/>
  <c r="J2056" i="10" s="1"/>
  <c r="I2055" i="10"/>
  <c r="J2055" i="10" s="1"/>
  <c r="I2054" i="10"/>
  <c r="J2054" i="10" s="1"/>
  <c r="I2053" i="10"/>
  <c r="J2053" i="10" s="1"/>
  <c r="I2052" i="10"/>
  <c r="J2052" i="10" s="1"/>
  <c r="I2051" i="10"/>
  <c r="J2051" i="10" s="1"/>
  <c r="I2050" i="10"/>
  <c r="J2050" i="10" s="1"/>
  <c r="I2049" i="10"/>
  <c r="J2049" i="10" s="1"/>
  <c r="I2048" i="10"/>
  <c r="J2048" i="10" s="1"/>
  <c r="I2047" i="10"/>
  <c r="J2047" i="10" s="1"/>
  <c r="I2046" i="10"/>
  <c r="J2046" i="10" s="1"/>
  <c r="I2045" i="10"/>
  <c r="J2045" i="10" s="1"/>
  <c r="I2044" i="10"/>
  <c r="J2044" i="10" s="1"/>
  <c r="I2043" i="10"/>
  <c r="J2043" i="10" s="1"/>
  <c r="I2042" i="10"/>
  <c r="J2042" i="10" s="1"/>
  <c r="I2041" i="10"/>
  <c r="J2041" i="10" s="1"/>
  <c r="I2040" i="10"/>
  <c r="J2040" i="10" s="1"/>
  <c r="I2039" i="10"/>
  <c r="J2039" i="10" s="1"/>
  <c r="I2038" i="10"/>
  <c r="J2038" i="10" s="1"/>
  <c r="I2037" i="10"/>
  <c r="J2037" i="10" s="1"/>
  <c r="I2036" i="10"/>
  <c r="J2036" i="10" s="1"/>
  <c r="I2035" i="10"/>
  <c r="J2035" i="10" s="1"/>
  <c r="I2034" i="10"/>
  <c r="J2034" i="10" s="1"/>
  <c r="I2033" i="10"/>
  <c r="J2033" i="10" s="1"/>
  <c r="I2032" i="10"/>
  <c r="J2032" i="10" s="1"/>
  <c r="I2031" i="10"/>
  <c r="J2031" i="10" s="1"/>
  <c r="I2030" i="10"/>
  <c r="J2030" i="10" s="1"/>
  <c r="I2029" i="10"/>
  <c r="J2029" i="10" s="1"/>
  <c r="I2028" i="10"/>
  <c r="J2028" i="10" s="1"/>
  <c r="I2027" i="10"/>
  <c r="J2027" i="10" s="1"/>
  <c r="I2026" i="10"/>
  <c r="J2026" i="10" s="1"/>
  <c r="I2025" i="10"/>
  <c r="J2025" i="10" s="1"/>
  <c r="I2024" i="10"/>
  <c r="J2024" i="10" s="1"/>
  <c r="I2023" i="10"/>
  <c r="J2023" i="10" s="1"/>
  <c r="I2022" i="10"/>
  <c r="J2022" i="10" s="1"/>
  <c r="I2021" i="10"/>
  <c r="J2021" i="10" s="1"/>
  <c r="I2020" i="10"/>
  <c r="J2020" i="10" s="1"/>
  <c r="I2019" i="10"/>
  <c r="J2019" i="10" s="1"/>
  <c r="I2018" i="10"/>
  <c r="J2018" i="10" s="1"/>
  <c r="I2017" i="10"/>
  <c r="J2017" i="10" s="1"/>
  <c r="I2016" i="10"/>
  <c r="J2016" i="10" s="1"/>
  <c r="I2015" i="10"/>
  <c r="J2015" i="10" s="1"/>
  <c r="I2014" i="10"/>
  <c r="J2014" i="10" s="1"/>
  <c r="I2013" i="10"/>
  <c r="J2013" i="10" s="1"/>
  <c r="I2012" i="10"/>
  <c r="J2012" i="10" s="1"/>
  <c r="I2011" i="10"/>
  <c r="J2011" i="10" s="1"/>
  <c r="I2010" i="10"/>
  <c r="J2010" i="10" s="1"/>
  <c r="I2009" i="10"/>
  <c r="J2009" i="10" s="1"/>
  <c r="I2008" i="10"/>
  <c r="J2008" i="10" s="1"/>
  <c r="I2007" i="10"/>
  <c r="J2007" i="10" s="1"/>
  <c r="I2006" i="10"/>
  <c r="J2006" i="10" s="1"/>
  <c r="I2005" i="10"/>
  <c r="J2005" i="10" s="1"/>
  <c r="I2004" i="10"/>
  <c r="J2004" i="10" s="1"/>
  <c r="I2003" i="10"/>
  <c r="J2003" i="10" s="1"/>
  <c r="I2002" i="10"/>
  <c r="J2002" i="10" s="1"/>
  <c r="I2001" i="10"/>
  <c r="J2001" i="10" s="1"/>
  <c r="I2000" i="10"/>
  <c r="J2000" i="10" s="1"/>
  <c r="I1999" i="10"/>
  <c r="J1999" i="10" s="1"/>
  <c r="I1998" i="10"/>
  <c r="J1998" i="10" s="1"/>
  <c r="I1997" i="10"/>
  <c r="J1997" i="10" s="1"/>
  <c r="I1996" i="10"/>
  <c r="J1996" i="10" s="1"/>
  <c r="I1995" i="10"/>
  <c r="J1995" i="10" s="1"/>
  <c r="I1994" i="10"/>
  <c r="J1994" i="10" s="1"/>
  <c r="I1993" i="10"/>
  <c r="J1993" i="10" s="1"/>
  <c r="I1992" i="10"/>
  <c r="J1992" i="10" s="1"/>
  <c r="I1991" i="10"/>
  <c r="J1991" i="10" s="1"/>
  <c r="I1990" i="10"/>
  <c r="J1990" i="10" s="1"/>
  <c r="I1989" i="10"/>
  <c r="J1989" i="10" s="1"/>
  <c r="I1988" i="10"/>
  <c r="J1988" i="10" s="1"/>
  <c r="I1987" i="10"/>
  <c r="J1987" i="10" s="1"/>
  <c r="I1986" i="10"/>
  <c r="J1986" i="10" s="1"/>
  <c r="I1985" i="10"/>
  <c r="J1985" i="10" s="1"/>
  <c r="I1984" i="10"/>
  <c r="J1984" i="10" s="1"/>
  <c r="I1983" i="10"/>
  <c r="J1983" i="10" s="1"/>
  <c r="I1982" i="10"/>
  <c r="J1982" i="10" s="1"/>
  <c r="I1981" i="10"/>
  <c r="J1981" i="10" s="1"/>
  <c r="I1980" i="10"/>
  <c r="J1980" i="10" s="1"/>
  <c r="I1979" i="10"/>
  <c r="J1979" i="10" s="1"/>
  <c r="I1978" i="10"/>
  <c r="J1978" i="10" s="1"/>
  <c r="I1977" i="10"/>
  <c r="J1977" i="10" s="1"/>
  <c r="I1976" i="10"/>
  <c r="J1976" i="10" s="1"/>
  <c r="I1975" i="10"/>
  <c r="J1975" i="10" s="1"/>
  <c r="I1974" i="10"/>
  <c r="J1974" i="10" s="1"/>
  <c r="I1973" i="10"/>
  <c r="J1973" i="10" s="1"/>
  <c r="I1972" i="10"/>
  <c r="J1972" i="10" s="1"/>
  <c r="I1971" i="10"/>
  <c r="J1971" i="10" s="1"/>
  <c r="I1970" i="10"/>
  <c r="J1970" i="10" s="1"/>
  <c r="I1969" i="10"/>
  <c r="J1969" i="10" s="1"/>
  <c r="I1968" i="10"/>
  <c r="J1968" i="10" s="1"/>
  <c r="I1967" i="10"/>
  <c r="J1967" i="10" s="1"/>
  <c r="I1966" i="10"/>
  <c r="J1966" i="10" s="1"/>
  <c r="I1965" i="10"/>
  <c r="J1965" i="10" s="1"/>
  <c r="I1964" i="10"/>
  <c r="J1964" i="10" s="1"/>
  <c r="I1963" i="10"/>
  <c r="J1963" i="10" s="1"/>
  <c r="I1962" i="10"/>
  <c r="J1962" i="10" s="1"/>
  <c r="I1961" i="10"/>
  <c r="J1961" i="10" s="1"/>
  <c r="I1960" i="10"/>
  <c r="J1960" i="10" s="1"/>
  <c r="I1959" i="10"/>
  <c r="J1959" i="10" s="1"/>
  <c r="I1958" i="10"/>
  <c r="J1958" i="10" s="1"/>
  <c r="I1957" i="10"/>
  <c r="J1957" i="10" s="1"/>
  <c r="I1956" i="10"/>
  <c r="J1956" i="10" s="1"/>
  <c r="I1955" i="10"/>
  <c r="J1955" i="10" s="1"/>
  <c r="I1954" i="10"/>
  <c r="J1954" i="10" s="1"/>
  <c r="I1953" i="10"/>
  <c r="J1953" i="10" s="1"/>
  <c r="I1952" i="10"/>
  <c r="J1952" i="10" s="1"/>
  <c r="I1951" i="10"/>
  <c r="J1951" i="10" s="1"/>
  <c r="I1950" i="10"/>
  <c r="J1950" i="10" s="1"/>
  <c r="I1949" i="10"/>
  <c r="J1949" i="10" s="1"/>
  <c r="I1948" i="10"/>
  <c r="J1948" i="10" s="1"/>
  <c r="I1947" i="10"/>
  <c r="J1947" i="10" s="1"/>
  <c r="I1946" i="10"/>
  <c r="J1946" i="10" s="1"/>
  <c r="I1945" i="10"/>
  <c r="J1945" i="10" s="1"/>
  <c r="I1944" i="10"/>
  <c r="J1944" i="10" s="1"/>
  <c r="I1943" i="10"/>
  <c r="J1943" i="10" s="1"/>
  <c r="I1942" i="10"/>
  <c r="J1942" i="10" s="1"/>
  <c r="I1941" i="10"/>
  <c r="J1941" i="10" s="1"/>
  <c r="I1940" i="10"/>
  <c r="J1940" i="10" s="1"/>
  <c r="I1939" i="10"/>
  <c r="J1939" i="10" s="1"/>
  <c r="I1938" i="10"/>
  <c r="J1938" i="10" s="1"/>
  <c r="I1937" i="10"/>
  <c r="J1937" i="10" s="1"/>
  <c r="I1936" i="10"/>
  <c r="J1936" i="10" s="1"/>
  <c r="I1935" i="10"/>
  <c r="J1935" i="10" s="1"/>
  <c r="I1934" i="10"/>
  <c r="J1934" i="10" s="1"/>
  <c r="I1933" i="10"/>
  <c r="J1933" i="10" s="1"/>
  <c r="I1932" i="10"/>
  <c r="J1932" i="10" s="1"/>
  <c r="I1931" i="10"/>
  <c r="J1931" i="10" s="1"/>
  <c r="I1930" i="10"/>
  <c r="J1930" i="10" s="1"/>
  <c r="I1929" i="10"/>
  <c r="J1929" i="10" s="1"/>
  <c r="I1928" i="10"/>
  <c r="J1928" i="10" s="1"/>
  <c r="I1927" i="10"/>
  <c r="J1927" i="10" s="1"/>
  <c r="I1926" i="10"/>
  <c r="J1926" i="10" s="1"/>
  <c r="I1925" i="10"/>
  <c r="J1925" i="10" s="1"/>
  <c r="I1924" i="10"/>
  <c r="J1924" i="10" s="1"/>
  <c r="I1923" i="10"/>
  <c r="J1923" i="10" s="1"/>
  <c r="I1922" i="10"/>
  <c r="J1922" i="10" s="1"/>
  <c r="I1921" i="10"/>
  <c r="J1921" i="10" s="1"/>
  <c r="I1920" i="10"/>
  <c r="J1920" i="10" s="1"/>
  <c r="I1919" i="10"/>
  <c r="J1919" i="10" s="1"/>
  <c r="I1918" i="10"/>
  <c r="J1918" i="10" s="1"/>
  <c r="I1917" i="10"/>
  <c r="J1917" i="10" s="1"/>
  <c r="I1916" i="10"/>
  <c r="J1916" i="10" s="1"/>
  <c r="I1915" i="10"/>
  <c r="J1915" i="10" s="1"/>
  <c r="I1914" i="10"/>
  <c r="J1914" i="10" s="1"/>
  <c r="I1913" i="10"/>
  <c r="J1913" i="10" s="1"/>
  <c r="I1912" i="10"/>
  <c r="J1912" i="10" s="1"/>
  <c r="I1911" i="10"/>
  <c r="J1911" i="10" s="1"/>
  <c r="I1910" i="10"/>
  <c r="J1910" i="10" s="1"/>
  <c r="I1909" i="10"/>
  <c r="J1909" i="10" s="1"/>
  <c r="I1908" i="10"/>
  <c r="J1908" i="10" s="1"/>
  <c r="I1907" i="10"/>
  <c r="J1907" i="10" s="1"/>
  <c r="I1906" i="10"/>
  <c r="J1906" i="10" s="1"/>
  <c r="I1905" i="10"/>
  <c r="J1905" i="10" s="1"/>
  <c r="I1904" i="10"/>
  <c r="J1904" i="10" s="1"/>
  <c r="I1903" i="10"/>
  <c r="J1903" i="10" s="1"/>
  <c r="I1902" i="10"/>
  <c r="J1902" i="10" s="1"/>
  <c r="I1901" i="10"/>
  <c r="J1901" i="10" s="1"/>
  <c r="I1900" i="10"/>
  <c r="J1900" i="10" s="1"/>
  <c r="I1899" i="10"/>
  <c r="J1899" i="10" s="1"/>
  <c r="I1896" i="10"/>
  <c r="J1896" i="10" s="1"/>
  <c r="I1895" i="10"/>
  <c r="J1895" i="10" s="1"/>
  <c r="I1894" i="10"/>
  <c r="J1894" i="10" s="1"/>
  <c r="I1893" i="10"/>
  <c r="J1893" i="10" s="1"/>
  <c r="I1892" i="10"/>
  <c r="J1892" i="10" s="1"/>
  <c r="I1891" i="10"/>
  <c r="J1891" i="10" s="1"/>
  <c r="I1890" i="10"/>
  <c r="J1890" i="10" s="1"/>
  <c r="I1889" i="10"/>
  <c r="J1889" i="10" s="1"/>
  <c r="I1888" i="10"/>
  <c r="J1888" i="10" s="1"/>
  <c r="I1887" i="10"/>
  <c r="J1887" i="10" s="1"/>
  <c r="I1886" i="10"/>
  <c r="J1886" i="10" s="1"/>
  <c r="I1885" i="10"/>
  <c r="J1885" i="10" s="1"/>
  <c r="I1884" i="10"/>
  <c r="J1884" i="10" s="1"/>
  <c r="I1883" i="10"/>
  <c r="J1883" i="10" s="1"/>
  <c r="I1882" i="10"/>
  <c r="J1882" i="10" s="1"/>
  <c r="I1881" i="10"/>
  <c r="J1881" i="10" s="1"/>
  <c r="I1880" i="10"/>
  <c r="J1880" i="10" s="1"/>
  <c r="I1879" i="10"/>
  <c r="J1879" i="10" s="1"/>
  <c r="I1878" i="10"/>
  <c r="J1878" i="10" s="1"/>
  <c r="I1877" i="10"/>
  <c r="J1877" i="10" s="1"/>
  <c r="I1876" i="10"/>
  <c r="J1876" i="10" s="1"/>
  <c r="I1875" i="10"/>
  <c r="J1875" i="10" s="1"/>
  <c r="I1874" i="10"/>
  <c r="J1874" i="10" s="1"/>
  <c r="I1873" i="10"/>
  <c r="J1873" i="10" s="1"/>
  <c r="I1872" i="10"/>
  <c r="J1872" i="10" s="1"/>
  <c r="I1871" i="10"/>
  <c r="J1871" i="10" s="1"/>
  <c r="I1870" i="10"/>
  <c r="J1870" i="10" s="1"/>
  <c r="I1869" i="10"/>
  <c r="J1869" i="10" s="1"/>
  <c r="I1868" i="10"/>
  <c r="J1868" i="10" s="1"/>
  <c r="I1867" i="10"/>
  <c r="J1867" i="10" s="1"/>
  <c r="I1866" i="10"/>
  <c r="J1866" i="10" s="1"/>
  <c r="I1865" i="10"/>
  <c r="J1865" i="10" s="1"/>
  <c r="I1864" i="10"/>
  <c r="J1864" i="10" s="1"/>
  <c r="I1863" i="10"/>
  <c r="J1863" i="10" s="1"/>
  <c r="I1862" i="10"/>
  <c r="J1862" i="10" s="1"/>
  <c r="I1861" i="10"/>
  <c r="J1861" i="10" s="1"/>
  <c r="I1860" i="10"/>
  <c r="J1860" i="10" s="1"/>
  <c r="I1859" i="10"/>
  <c r="J1859" i="10" s="1"/>
  <c r="I1858" i="10"/>
  <c r="J1858" i="10" s="1"/>
  <c r="I1857" i="10"/>
  <c r="J1857" i="10" s="1"/>
  <c r="I1854" i="10"/>
  <c r="J1854" i="10" s="1"/>
  <c r="I1853" i="10"/>
  <c r="J1853" i="10" s="1"/>
  <c r="I1852" i="10"/>
  <c r="J1852" i="10" s="1"/>
  <c r="I1851" i="10"/>
  <c r="J1851" i="10" s="1"/>
  <c r="I1850" i="10"/>
  <c r="J1850" i="10" s="1"/>
  <c r="I1849" i="10"/>
  <c r="J1849" i="10" s="1"/>
  <c r="I1848" i="10"/>
  <c r="J1848" i="10" s="1"/>
  <c r="I1847" i="10"/>
  <c r="J1847" i="10" s="1"/>
  <c r="I1846" i="10"/>
  <c r="J1846" i="10" s="1"/>
  <c r="I1845" i="10"/>
  <c r="J1845" i="10" s="1"/>
  <c r="I1844" i="10"/>
  <c r="J1844" i="10" s="1"/>
  <c r="I1843" i="10"/>
  <c r="J1843" i="10" s="1"/>
  <c r="I1842" i="10"/>
  <c r="J1842" i="10" s="1"/>
  <c r="I1841" i="10"/>
  <c r="J1841" i="10" s="1"/>
  <c r="I1840" i="10"/>
  <c r="J1840" i="10" s="1"/>
  <c r="I1839" i="10"/>
  <c r="J1839" i="10" s="1"/>
  <c r="I1836" i="10"/>
  <c r="J1836" i="10" s="1"/>
  <c r="I1835" i="10"/>
  <c r="J1835" i="10" s="1"/>
  <c r="I1834" i="10"/>
  <c r="J1834" i="10" s="1"/>
  <c r="I1833" i="10"/>
  <c r="J1833" i="10" s="1"/>
  <c r="I1832" i="10"/>
  <c r="J1832" i="10" s="1"/>
  <c r="I1831" i="10"/>
  <c r="J1831" i="10" s="1"/>
  <c r="I1830" i="10"/>
  <c r="J1830" i="10" s="1"/>
  <c r="I1829" i="10"/>
  <c r="J1829" i="10" s="1"/>
  <c r="I1826" i="10"/>
  <c r="J1826" i="10" s="1"/>
  <c r="I1825" i="10"/>
  <c r="J1825" i="10" s="1"/>
  <c r="I1824" i="10"/>
  <c r="J1824" i="10" s="1"/>
  <c r="I1823" i="10"/>
  <c r="J1823" i="10" s="1"/>
  <c r="I1822" i="10"/>
  <c r="J1822" i="10" s="1"/>
  <c r="I1821" i="10"/>
  <c r="J1821" i="10" s="1"/>
  <c r="I1818" i="10"/>
  <c r="J1818" i="10" s="1"/>
  <c r="I1817" i="10"/>
  <c r="J1817" i="10" s="1"/>
  <c r="I1814" i="10"/>
  <c r="J1814" i="10" s="1"/>
  <c r="I1813" i="10"/>
  <c r="J1813" i="10" s="1"/>
  <c r="I1812" i="10"/>
  <c r="J1812" i="10" s="1"/>
  <c r="I1811" i="10"/>
  <c r="J1811" i="10" s="1"/>
  <c r="I1810" i="10"/>
  <c r="J1810" i="10" s="1"/>
  <c r="I1809" i="10"/>
  <c r="J1809" i="10" s="1"/>
  <c r="I1808" i="10"/>
  <c r="J1808" i="10" s="1"/>
  <c r="I1807" i="10"/>
  <c r="J1807" i="10" s="1"/>
  <c r="I1806" i="10"/>
  <c r="J1806" i="10" s="1"/>
  <c r="I1805" i="10"/>
  <c r="J1805" i="10" s="1"/>
  <c r="I1804" i="10"/>
  <c r="J1804" i="10" s="1"/>
  <c r="I1803" i="10"/>
  <c r="J1803" i="10" s="1"/>
  <c r="I1802" i="10"/>
  <c r="J1802" i="10" s="1"/>
  <c r="I1801" i="10"/>
  <c r="J1801" i="10" s="1"/>
  <c r="I1800" i="10"/>
  <c r="J1800" i="10" s="1"/>
  <c r="I1799" i="10"/>
  <c r="J1799" i="10" s="1"/>
  <c r="I1798" i="10"/>
  <c r="J1798" i="10" s="1"/>
  <c r="I1797" i="10"/>
  <c r="J1797" i="10" s="1"/>
  <c r="I1796" i="10"/>
  <c r="J1796" i="10" s="1"/>
  <c r="I1795" i="10"/>
  <c r="J1795" i="10" s="1"/>
  <c r="I1794" i="10"/>
  <c r="J1794" i="10" s="1"/>
  <c r="I1793" i="10"/>
  <c r="J1793" i="10" s="1"/>
  <c r="I1792" i="10"/>
  <c r="J1792" i="10" s="1"/>
  <c r="I1791" i="10"/>
  <c r="J1791" i="10" s="1"/>
  <c r="I1790" i="10"/>
  <c r="J1790" i="10" s="1"/>
  <c r="I1789" i="10"/>
  <c r="J1789" i="10" s="1"/>
  <c r="I1788" i="10"/>
  <c r="J1788" i="10" s="1"/>
  <c r="I1787" i="10"/>
  <c r="J1787" i="10" s="1"/>
  <c r="I1784" i="10"/>
  <c r="J1784" i="10" s="1"/>
  <c r="I1783" i="10"/>
  <c r="J1783" i="10" s="1"/>
  <c r="I1782" i="10"/>
  <c r="J1782" i="10" s="1"/>
  <c r="I1781" i="10"/>
  <c r="J1781" i="10" s="1"/>
  <c r="I1780" i="10"/>
  <c r="J1780" i="10" s="1"/>
  <c r="I1779" i="10"/>
  <c r="J1779" i="10" s="1"/>
  <c r="I1778" i="10"/>
  <c r="J1778" i="10" s="1"/>
  <c r="I1777" i="10"/>
  <c r="J1777" i="10" s="1"/>
  <c r="I1776" i="10"/>
  <c r="J1776" i="10" s="1"/>
  <c r="I1775" i="10"/>
  <c r="J1775" i="10" s="1"/>
  <c r="I1774" i="10"/>
  <c r="J1774" i="10" s="1"/>
  <c r="I1773" i="10"/>
  <c r="J1773" i="10" s="1"/>
  <c r="I1772" i="10"/>
  <c r="J1772" i="10" s="1"/>
  <c r="I1771" i="10"/>
  <c r="J1771" i="10" s="1"/>
  <c r="I1770" i="10"/>
  <c r="J1770" i="10" s="1"/>
  <c r="I1769" i="10"/>
  <c r="J1769" i="10" s="1"/>
  <c r="I1768" i="10"/>
  <c r="J1768" i="10" s="1"/>
  <c r="I1767" i="10"/>
  <c r="J1767" i="10" s="1"/>
  <c r="I1766" i="10"/>
  <c r="J1766" i="10" s="1"/>
  <c r="I1765" i="10"/>
  <c r="J1765" i="10" s="1"/>
  <c r="I1764" i="10"/>
  <c r="J1764" i="10" s="1"/>
  <c r="I1763" i="10"/>
  <c r="J1763" i="10" s="1"/>
  <c r="I1762" i="10"/>
  <c r="J1762" i="10" s="1"/>
  <c r="I1761" i="10"/>
  <c r="J1761" i="10" s="1"/>
  <c r="I1760" i="10"/>
  <c r="J1760" i="10" s="1"/>
  <c r="I1759" i="10"/>
  <c r="J1759" i="10" s="1"/>
  <c r="I1758" i="10"/>
  <c r="J1758" i="10" s="1"/>
  <c r="I1757" i="10"/>
  <c r="J1757" i="10" s="1"/>
  <c r="I1756" i="10"/>
  <c r="J1756" i="10" s="1"/>
  <c r="I1755" i="10"/>
  <c r="J1755" i="10" s="1"/>
  <c r="I1754" i="10"/>
  <c r="J1754" i="10" s="1"/>
  <c r="I1753" i="10"/>
  <c r="J1753" i="10" s="1"/>
  <c r="I1752" i="10"/>
  <c r="J1752" i="10" s="1"/>
  <c r="I1751" i="10"/>
  <c r="J1751" i="10" s="1"/>
  <c r="I1750" i="10"/>
  <c r="J1750" i="10" s="1"/>
  <c r="I1749" i="10"/>
  <c r="J1749" i="10" s="1"/>
  <c r="I1748" i="10"/>
  <c r="J1748" i="10" s="1"/>
  <c r="I1747" i="10"/>
  <c r="J1747" i="10" s="1"/>
  <c r="I1746" i="10"/>
  <c r="J1746" i="10" s="1"/>
  <c r="I1745" i="10"/>
  <c r="J1745" i="10" s="1"/>
  <c r="I1744" i="10"/>
  <c r="J1744" i="10" s="1"/>
  <c r="I1743" i="10"/>
  <c r="J1743" i="10" s="1"/>
  <c r="I1742" i="10"/>
  <c r="J1742" i="10" s="1"/>
  <c r="I1741" i="10"/>
  <c r="J1741" i="10" s="1"/>
  <c r="I1740" i="10"/>
  <c r="J1740" i="10" s="1"/>
  <c r="I1739" i="10"/>
  <c r="J1739" i="10" s="1"/>
  <c r="I1738" i="10"/>
  <c r="J1738" i="10" s="1"/>
  <c r="I1737" i="10"/>
  <c r="J1737" i="10" s="1"/>
  <c r="I1736" i="10"/>
  <c r="J1736" i="10" s="1"/>
  <c r="I1735" i="10"/>
  <c r="J1735" i="10" s="1"/>
  <c r="I1734" i="10"/>
  <c r="J1734" i="10" s="1"/>
  <c r="I1733" i="10"/>
  <c r="J1733" i="10" s="1"/>
  <c r="I1732" i="10"/>
  <c r="J1732" i="10" s="1"/>
  <c r="I1731" i="10"/>
  <c r="J1731" i="10" s="1"/>
  <c r="I1730" i="10"/>
  <c r="J1730" i="10" s="1"/>
  <c r="I1729" i="10"/>
  <c r="J1729" i="10" s="1"/>
  <c r="I1726" i="10"/>
  <c r="J1726" i="10" s="1"/>
  <c r="I1725" i="10"/>
  <c r="J1725" i="10" s="1"/>
  <c r="I1724" i="10"/>
  <c r="J1724" i="10" s="1"/>
  <c r="I1723" i="10"/>
  <c r="J1723" i="10" s="1"/>
  <c r="I1722" i="10"/>
  <c r="J1722" i="10" s="1"/>
  <c r="I1721" i="10"/>
  <c r="J1721" i="10" s="1"/>
  <c r="I1720" i="10"/>
  <c r="J1720" i="10" s="1"/>
  <c r="I1719" i="10"/>
  <c r="J1719" i="10" s="1"/>
  <c r="I1718" i="10"/>
  <c r="J1718" i="10" s="1"/>
  <c r="I1717" i="10"/>
  <c r="J1717" i="10" s="1"/>
  <c r="I1716" i="10"/>
  <c r="J1716" i="10" s="1"/>
  <c r="I1715" i="10"/>
  <c r="J1715" i="10" s="1"/>
  <c r="I1714" i="10"/>
  <c r="J1714" i="10" s="1"/>
  <c r="I1713" i="10"/>
  <c r="J1713" i="10" s="1"/>
  <c r="I1710" i="10"/>
  <c r="J1710" i="10" s="1"/>
  <c r="I1709" i="10"/>
  <c r="J1709" i="10" s="1"/>
  <c r="I1708" i="10"/>
  <c r="J1708" i="10" s="1"/>
  <c r="I1707" i="10"/>
  <c r="J1707" i="10" s="1"/>
  <c r="I1706" i="10"/>
  <c r="J1706" i="10" s="1"/>
  <c r="I1705" i="10"/>
  <c r="J1705" i="10" s="1"/>
  <c r="I1704" i="10"/>
  <c r="J1704" i="10" s="1"/>
  <c r="I1703" i="10"/>
  <c r="J1703" i="10" s="1"/>
  <c r="I1702" i="10"/>
  <c r="J1702" i="10" s="1"/>
  <c r="I1701" i="10"/>
  <c r="J1701" i="10" s="1"/>
  <c r="I1700" i="10"/>
  <c r="J1700" i="10" s="1"/>
  <c r="I1699" i="10"/>
  <c r="J1699" i="10" s="1"/>
  <c r="I1698" i="10"/>
  <c r="J1698" i="10" s="1"/>
  <c r="I1697" i="10"/>
  <c r="J1697" i="10" s="1"/>
  <c r="I1696" i="10"/>
  <c r="J1696" i="10" s="1"/>
  <c r="I1695" i="10"/>
  <c r="J1695" i="10" s="1"/>
  <c r="I1694" i="10"/>
  <c r="J1694" i="10" s="1"/>
  <c r="I1693" i="10"/>
  <c r="J1693" i="10" s="1"/>
  <c r="I1692" i="10"/>
  <c r="J1692" i="10" s="1"/>
  <c r="I1691" i="10"/>
  <c r="J1691" i="10" s="1"/>
  <c r="I1690" i="10"/>
  <c r="J1690" i="10" s="1"/>
  <c r="I1689" i="10"/>
  <c r="J1689" i="10" s="1"/>
  <c r="I1688" i="10"/>
  <c r="J1688" i="10" s="1"/>
  <c r="I1687" i="10"/>
  <c r="J1687" i="10" s="1"/>
  <c r="I1686" i="10"/>
  <c r="J1686" i="10" s="1"/>
  <c r="I1685" i="10"/>
  <c r="J1685" i="10" s="1"/>
  <c r="I1684" i="10"/>
  <c r="J1684" i="10" s="1"/>
  <c r="I1683" i="10"/>
  <c r="J1683" i="10" s="1"/>
  <c r="I1682" i="10"/>
  <c r="J1682" i="10" s="1"/>
  <c r="I1681" i="10"/>
  <c r="J1681" i="10" s="1"/>
  <c r="I1680" i="10"/>
  <c r="J1680" i="10" s="1"/>
  <c r="I1679" i="10"/>
  <c r="J1679" i="10" s="1"/>
  <c r="I1678" i="10"/>
  <c r="J1678" i="10" s="1"/>
  <c r="I1677" i="10"/>
  <c r="J1677" i="10" s="1"/>
  <c r="I1676" i="10"/>
  <c r="J1676" i="10" s="1"/>
  <c r="I1675" i="10"/>
  <c r="J1675" i="10" s="1"/>
  <c r="I1674" i="10"/>
  <c r="J1674" i="10" s="1"/>
  <c r="I1673" i="10"/>
  <c r="J1673" i="10" s="1"/>
  <c r="I1672" i="10"/>
  <c r="J1672" i="10" s="1"/>
  <c r="I1671" i="10"/>
  <c r="J1671" i="10" s="1"/>
  <c r="I1670" i="10"/>
  <c r="J1670" i="10" s="1"/>
  <c r="I1669" i="10"/>
  <c r="J1669" i="10" s="1"/>
  <c r="I1668" i="10"/>
  <c r="J1668" i="10" s="1"/>
  <c r="I1667" i="10"/>
  <c r="J1667" i="10" s="1"/>
  <c r="I1666" i="10"/>
  <c r="J1666" i="10" s="1"/>
  <c r="I1665" i="10"/>
  <c r="J1665" i="10" s="1"/>
  <c r="I1664" i="10"/>
  <c r="J1664" i="10" s="1"/>
  <c r="I1663" i="10"/>
  <c r="J1663" i="10" s="1"/>
  <c r="I1662" i="10"/>
  <c r="J1662" i="10" s="1"/>
  <c r="I1661" i="10"/>
  <c r="J1661" i="10" s="1"/>
  <c r="I1660" i="10"/>
  <c r="J1660" i="10" s="1"/>
  <c r="I1659" i="10"/>
  <c r="J1659" i="10" s="1"/>
  <c r="I1656" i="10"/>
  <c r="J1656" i="10" s="1"/>
  <c r="I1655" i="10"/>
  <c r="J1655" i="10" s="1"/>
  <c r="I1654" i="10"/>
  <c r="J1654" i="10" s="1"/>
  <c r="I1653" i="10"/>
  <c r="J1653" i="10" s="1"/>
  <c r="I1652" i="10"/>
  <c r="J1652" i="10" s="1"/>
  <c r="I1651" i="10"/>
  <c r="J1651" i="10" s="1"/>
  <c r="I1650" i="10"/>
  <c r="J1650" i="10" s="1"/>
  <c r="I1649" i="10"/>
  <c r="J1649" i="10" s="1"/>
  <c r="I1648" i="10"/>
  <c r="J1648" i="10" s="1"/>
  <c r="I1647" i="10"/>
  <c r="J1647" i="10" s="1"/>
  <c r="I1646" i="10"/>
  <c r="J1646" i="10" s="1"/>
  <c r="I1645" i="10"/>
  <c r="J1645" i="10" s="1"/>
  <c r="I1644" i="10"/>
  <c r="J1644" i="10" s="1"/>
  <c r="I1643" i="10"/>
  <c r="J1643" i="10" s="1"/>
  <c r="I1642" i="10"/>
  <c r="J1642" i="10" s="1"/>
  <c r="I1641" i="10"/>
  <c r="J1641" i="10" s="1"/>
  <c r="I1640" i="10"/>
  <c r="J1640" i="10" s="1"/>
  <c r="I1639" i="10"/>
  <c r="J1639" i="10" s="1"/>
  <c r="I1638" i="10"/>
  <c r="J1638" i="10" s="1"/>
  <c r="I1637" i="10"/>
  <c r="J1637" i="10" s="1"/>
  <c r="I1636" i="10"/>
  <c r="J1636" i="10" s="1"/>
  <c r="I1635" i="10"/>
  <c r="J1635" i="10" s="1"/>
  <c r="I1634" i="10"/>
  <c r="J1634" i="10" s="1"/>
  <c r="I1633" i="10"/>
  <c r="J1633" i="10" s="1"/>
  <c r="I1632" i="10"/>
  <c r="J1632" i="10" s="1"/>
  <c r="I1631" i="10"/>
  <c r="J1631" i="10" s="1"/>
  <c r="I1630" i="10"/>
  <c r="J1630" i="10" s="1"/>
  <c r="I1629" i="10"/>
  <c r="J1629" i="10" s="1"/>
  <c r="I1628" i="10"/>
  <c r="J1628" i="10" s="1"/>
  <c r="I1627" i="10"/>
  <c r="J1627" i="10" s="1"/>
  <c r="I1626" i="10"/>
  <c r="J1626" i="10" s="1"/>
  <c r="I1625" i="10"/>
  <c r="J1625" i="10" s="1"/>
  <c r="I1624" i="10"/>
  <c r="J1624" i="10" s="1"/>
  <c r="I1623" i="10"/>
  <c r="J1623" i="10" s="1"/>
  <c r="I1622" i="10"/>
  <c r="J1622" i="10" s="1"/>
  <c r="I1621" i="10"/>
  <c r="J1621" i="10" s="1"/>
  <c r="I1620" i="10"/>
  <c r="J1620" i="10" s="1"/>
  <c r="I1619" i="10"/>
  <c r="J1619" i="10" s="1"/>
  <c r="I1618" i="10"/>
  <c r="J1618" i="10" s="1"/>
  <c r="I1617" i="10"/>
  <c r="J1617" i="10" s="1"/>
  <c r="I1616" i="10"/>
  <c r="J1616" i="10" s="1"/>
  <c r="I1615" i="10"/>
  <c r="J1615" i="10" s="1"/>
  <c r="I1614" i="10"/>
  <c r="J1614" i="10" s="1"/>
  <c r="I1613" i="10"/>
  <c r="J1613" i="10" s="1"/>
  <c r="I1612" i="10"/>
  <c r="J1612" i="10" s="1"/>
  <c r="I1611" i="10"/>
  <c r="J1611" i="10" s="1"/>
  <c r="I1610" i="10"/>
  <c r="J1610" i="10" s="1"/>
  <c r="I1609" i="10"/>
  <c r="J1609" i="10" s="1"/>
  <c r="I1608" i="10"/>
  <c r="J1608" i="10" s="1"/>
  <c r="I1607" i="10"/>
  <c r="J1607" i="10" s="1"/>
  <c r="I1606" i="10"/>
  <c r="J1606" i="10" s="1"/>
  <c r="I1605" i="10"/>
  <c r="J1605" i="10" s="1"/>
  <c r="I1604" i="10"/>
  <c r="J1604" i="10" s="1"/>
  <c r="I1603" i="10"/>
  <c r="J1603" i="10" s="1"/>
  <c r="I1602" i="10"/>
  <c r="J1602" i="10" s="1"/>
  <c r="I1601" i="10"/>
  <c r="J1601" i="10" s="1"/>
  <c r="I1600" i="10"/>
  <c r="J1600" i="10" s="1"/>
  <c r="I1599" i="10"/>
  <c r="J1599" i="10" s="1"/>
  <c r="I1598" i="10"/>
  <c r="J1598" i="10" s="1"/>
  <c r="I1597" i="10"/>
  <c r="J1597" i="10" s="1"/>
  <c r="I1595" i="10"/>
  <c r="J1595" i="10" s="1"/>
  <c r="I1594" i="10"/>
  <c r="J1594" i="10" s="1"/>
  <c r="I1593" i="10"/>
  <c r="J1593" i="10" s="1"/>
  <c r="I1592" i="10"/>
  <c r="J1592" i="10" s="1"/>
  <c r="I1591" i="10"/>
  <c r="J1591" i="10" s="1"/>
  <c r="I1590" i="10"/>
  <c r="J1590" i="10" s="1"/>
  <c r="I1589" i="10"/>
  <c r="J1589" i="10" s="1"/>
  <c r="I1588" i="10"/>
  <c r="J1588" i="10" s="1"/>
  <c r="I1587" i="10"/>
  <c r="J1587" i="10" s="1"/>
  <c r="I1586" i="10"/>
  <c r="J1586" i="10" s="1"/>
  <c r="I1585" i="10"/>
  <c r="J1585" i="10" s="1"/>
  <c r="I1584" i="10"/>
  <c r="J1584" i="10" s="1"/>
  <c r="I1583" i="10"/>
  <c r="J1583" i="10" s="1"/>
  <c r="I1582" i="10"/>
  <c r="J1582" i="10" s="1"/>
  <c r="I1581" i="10"/>
  <c r="J1581" i="10" s="1"/>
  <c r="I1580" i="10"/>
  <c r="J1580" i="10" s="1"/>
  <c r="I1579" i="10"/>
  <c r="J1579" i="10" s="1"/>
  <c r="I1578" i="10"/>
  <c r="J1578" i="10" s="1"/>
  <c r="I1577" i="10"/>
  <c r="J1577" i="10" s="1"/>
  <c r="I1576" i="10"/>
  <c r="J1576" i="10" s="1"/>
  <c r="I1575" i="10"/>
  <c r="J1575" i="10" s="1"/>
  <c r="I1574" i="10"/>
  <c r="J1574" i="10" s="1"/>
  <c r="I1573" i="10"/>
  <c r="J1573" i="10" s="1"/>
  <c r="I1572" i="10"/>
  <c r="J1572" i="10" s="1"/>
  <c r="I1571" i="10"/>
  <c r="J1571" i="10" s="1"/>
  <c r="I1570" i="10"/>
  <c r="J1570" i="10" s="1"/>
  <c r="I1569" i="10"/>
  <c r="J1569" i="10" s="1"/>
  <c r="I1568" i="10"/>
  <c r="J1568" i="10" s="1"/>
  <c r="I1567" i="10"/>
  <c r="J1567" i="10" s="1"/>
  <c r="I1566" i="10"/>
  <c r="J1566" i="10" s="1"/>
  <c r="I1565" i="10"/>
  <c r="J1565" i="10" s="1"/>
  <c r="I1564" i="10"/>
  <c r="J1564" i="10" s="1"/>
  <c r="I1563" i="10"/>
  <c r="J1563" i="10" s="1"/>
  <c r="I1562" i="10"/>
  <c r="J1562" i="10" s="1"/>
  <c r="I1561" i="10"/>
  <c r="J1561" i="10" s="1"/>
  <c r="I1560" i="10"/>
  <c r="J1560" i="10" s="1"/>
  <c r="I1559" i="10"/>
  <c r="J1559" i="10" s="1"/>
  <c r="I1558" i="10"/>
  <c r="J1558" i="10" s="1"/>
  <c r="I1557" i="10"/>
  <c r="J1557" i="10" s="1"/>
  <c r="I1556" i="10"/>
  <c r="J1556" i="10" s="1"/>
  <c r="I1555" i="10"/>
  <c r="J1555" i="10" s="1"/>
  <c r="I1554" i="10"/>
  <c r="J1554" i="10" s="1"/>
  <c r="I1553" i="10"/>
  <c r="J1553" i="10" s="1"/>
  <c r="I1552" i="10"/>
  <c r="J1552" i="10" s="1"/>
  <c r="I1551" i="10"/>
  <c r="J1551" i="10" s="1"/>
  <c r="I1550" i="10"/>
  <c r="J1550" i="10" s="1"/>
  <c r="I1549" i="10"/>
  <c r="J1549" i="10" s="1"/>
  <c r="I1548" i="10"/>
  <c r="J1548" i="10" s="1"/>
  <c r="I1547" i="10"/>
  <c r="J1547" i="10" s="1"/>
  <c r="I1546" i="10"/>
  <c r="J1546" i="10" s="1"/>
  <c r="I1545" i="10"/>
  <c r="J1545" i="10" s="1"/>
  <c r="I1544" i="10"/>
  <c r="J1544" i="10" s="1"/>
  <c r="I1543" i="10"/>
  <c r="J1543" i="10" s="1"/>
  <c r="I1542" i="10"/>
  <c r="J1542" i="10" s="1"/>
  <c r="I1541" i="10"/>
  <c r="J1541" i="10" s="1"/>
  <c r="I1540" i="10"/>
  <c r="J1540" i="10" s="1"/>
  <c r="I1539" i="10"/>
  <c r="J1539" i="10" s="1"/>
  <c r="I1538" i="10"/>
  <c r="J1538" i="10" s="1"/>
  <c r="I1537" i="10"/>
  <c r="J1537" i="10" s="1"/>
  <c r="I1536" i="10"/>
  <c r="J1536" i="10" s="1"/>
  <c r="I1535" i="10"/>
  <c r="J1535" i="10" s="1"/>
  <c r="I1532" i="10"/>
  <c r="J1532" i="10" s="1"/>
  <c r="I1531" i="10"/>
  <c r="J1531" i="10" s="1"/>
  <c r="I1530" i="10"/>
  <c r="J1530" i="10" s="1"/>
  <c r="I1529" i="10"/>
  <c r="J1529" i="10" s="1"/>
  <c r="I1528" i="10"/>
  <c r="J1528" i="10" s="1"/>
  <c r="I1527" i="10"/>
  <c r="J1527" i="10" s="1"/>
  <c r="I1526" i="10"/>
  <c r="J1526" i="10" s="1"/>
  <c r="I1525" i="10"/>
  <c r="J1525" i="10" s="1"/>
  <c r="I1524" i="10"/>
  <c r="J1524" i="10" s="1"/>
  <c r="I1523" i="10"/>
  <c r="J1523" i="10" s="1"/>
  <c r="I1522" i="10"/>
  <c r="J1522" i="10" s="1"/>
  <c r="I1521" i="10"/>
  <c r="J1521" i="10" s="1"/>
  <c r="I1520" i="10"/>
  <c r="J1520" i="10" s="1"/>
  <c r="I1519" i="10"/>
  <c r="J1519" i="10" s="1"/>
  <c r="I1518" i="10"/>
  <c r="J1518" i="10" s="1"/>
  <c r="I1517" i="10"/>
  <c r="J1517" i="10" s="1"/>
  <c r="I1516" i="10"/>
  <c r="J1516" i="10" s="1"/>
  <c r="I1515" i="10"/>
  <c r="J1515" i="10" s="1"/>
  <c r="I1514" i="10"/>
  <c r="J1514" i="10" s="1"/>
  <c r="I1513" i="10"/>
  <c r="J1513" i="10" s="1"/>
  <c r="I1512" i="10"/>
  <c r="J1512" i="10" s="1"/>
  <c r="I1511" i="10"/>
  <c r="J1511" i="10" s="1"/>
  <c r="I1510" i="10"/>
  <c r="J1510" i="10" s="1"/>
  <c r="I1509" i="10"/>
  <c r="J1509" i="10" s="1"/>
  <c r="I1508" i="10"/>
  <c r="J1508" i="10" s="1"/>
  <c r="I1507" i="10"/>
  <c r="J1507" i="10" s="1"/>
  <c r="I1506" i="10"/>
  <c r="J1506" i="10" s="1"/>
  <c r="I1505" i="10"/>
  <c r="J1505" i="10" s="1"/>
  <c r="I1504" i="10"/>
  <c r="J1504" i="10" s="1"/>
  <c r="I1503" i="10"/>
  <c r="J1503" i="10" s="1"/>
  <c r="I1502" i="10"/>
  <c r="J1502" i="10" s="1"/>
  <c r="I1501" i="10"/>
  <c r="J1501" i="10" s="1"/>
  <c r="I1500" i="10"/>
  <c r="J1500" i="10" s="1"/>
  <c r="I1499" i="10"/>
  <c r="J1499" i="10" s="1"/>
  <c r="I1498" i="10"/>
  <c r="J1498" i="10" s="1"/>
  <c r="I1497" i="10"/>
  <c r="J1497" i="10" s="1"/>
  <c r="I1496" i="10"/>
  <c r="J1496" i="10" s="1"/>
  <c r="I1495" i="10"/>
  <c r="J1495" i="10" s="1"/>
  <c r="I1494" i="10"/>
  <c r="J1494" i="10" s="1"/>
  <c r="I1493" i="10"/>
  <c r="J1493" i="10" s="1"/>
  <c r="I1492" i="10"/>
  <c r="J1492" i="10" s="1"/>
  <c r="I1491" i="10"/>
  <c r="J1491" i="10" s="1"/>
  <c r="I1490" i="10"/>
  <c r="J1490" i="10" s="1"/>
  <c r="I1489" i="10"/>
  <c r="J1489" i="10" s="1"/>
  <c r="I1486" i="10"/>
  <c r="J1486" i="10" s="1"/>
  <c r="I1485" i="10"/>
  <c r="J1485" i="10" s="1"/>
  <c r="I1484" i="10"/>
  <c r="J1484" i="10" s="1"/>
  <c r="I1483" i="10"/>
  <c r="J1483" i="10" s="1"/>
  <c r="I1482" i="10"/>
  <c r="J1482" i="10" s="1"/>
  <c r="I1481" i="10"/>
  <c r="J1481" i="10" s="1"/>
  <c r="I1480" i="10"/>
  <c r="J1480" i="10" s="1"/>
  <c r="I1479" i="10"/>
  <c r="J1479" i="10" s="1"/>
  <c r="I1478" i="10"/>
  <c r="J1478" i="10" s="1"/>
  <c r="I1477" i="10"/>
  <c r="J1477" i="10" s="1"/>
  <c r="I1476" i="10"/>
  <c r="J1476" i="10" s="1"/>
  <c r="I1475" i="10"/>
  <c r="J1475" i="10" s="1"/>
  <c r="I1474" i="10"/>
  <c r="J1474" i="10" s="1"/>
  <c r="I1473" i="10"/>
  <c r="J1473" i="10" s="1"/>
  <c r="I1472" i="10"/>
  <c r="J1472" i="10" s="1"/>
  <c r="I1471" i="10"/>
  <c r="J1471" i="10" s="1"/>
  <c r="I1470" i="10"/>
  <c r="J1470" i="10" s="1"/>
  <c r="I1468" i="10"/>
  <c r="J1468" i="10" s="1"/>
  <c r="I1467" i="10"/>
  <c r="J1467" i="10" s="1"/>
  <c r="I1466" i="10"/>
  <c r="J1466" i="10" s="1"/>
  <c r="I1465" i="10"/>
  <c r="J1465" i="10" s="1"/>
  <c r="I1464" i="10"/>
  <c r="J1464" i="10" s="1"/>
  <c r="I1463" i="10"/>
  <c r="J1463" i="10" s="1"/>
  <c r="I1462" i="10"/>
  <c r="J1462" i="10" s="1"/>
  <c r="I1461" i="10"/>
  <c r="J1461" i="10" s="1"/>
  <c r="I1460" i="10"/>
  <c r="J1460" i="10" s="1"/>
  <c r="I1459" i="10"/>
  <c r="J1459" i="10" s="1"/>
  <c r="I1458" i="10"/>
  <c r="J1458" i="10" s="1"/>
  <c r="I1457" i="10"/>
  <c r="J1457" i="10" s="1"/>
  <c r="I1456" i="10"/>
  <c r="J1456" i="10" s="1"/>
  <c r="I1455" i="10"/>
  <c r="J1455" i="10" s="1"/>
  <c r="I1454" i="10"/>
  <c r="J1454" i="10" s="1"/>
  <c r="I1453" i="10"/>
  <c r="J1453" i="10" s="1"/>
  <c r="I1452" i="10"/>
  <c r="J1452" i="10" s="1"/>
  <c r="I1451" i="10"/>
  <c r="J1451" i="10" s="1"/>
  <c r="I1450" i="10"/>
  <c r="J1450" i="10" s="1"/>
  <c r="I1449" i="10"/>
  <c r="J1449" i="10" s="1"/>
  <c r="I1448" i="10"/>
  <c r="J1448" i="10" s="1"/>
  <c r="I1447" i="10"/>
  <c r="J1447" i="10" s="1"/>
  <c r="I1446" i="10"/>
  <c r="J1446" i="10" s="1"/>
  <c r="I1445" i="10"/>
  <c r="J1445" i="10" s="1"/>
  <c r="I1444" i="10"/>
  <c r="J1444" i="10" s="1"/>
  <c r="I1443" i="10"/>
  <c r="J1443" i="10" s="1"/>
  <c r="I1442" i="10"/>
  <c r="J1442" i="10" s="1"/>
  <c r="I1441" i="10"/>
  <c r="J1441" i="10" s="1"/>
  <c r="I1440" i="10"/>
  <c r="J1440" i="10" s="1"/>
  <c r="I1439" i="10"/>
  <c r="J1439" i="10" s="1"/>
  <c r="I1438" i="10"/>
  <c r="J1438" i="10" s="1"/>
  <c r="I1437" i="10"/>
  <c r="J1437" i="10" s="1"/>
  <c r="I1436" i="10"/>
  <c r="J1436" i="10" s="1"/>
  <c r="I1435" i="10"/>
  <c r="J1435" i="10" s="1"/>
  <c r="I1434" i="10"/>
  <c r="J1434" i="10" s="1"/>
  <c r="I1433" i="10"/>
  <c r="J1433" i="10" s="1"/>
  <c r="I1432" i="10"/>
  <c r="J1432" i="10" s="1"/>
  <c r="I1431" i="10"/>
  <c r="J1431" i="10" s="1"/>
  <c r="I1430" i="10"/>
  <c r="J1430" i="10" s="1"/>
  <c r="I1429" i="10"/>
  <c r="J1429" i="10" s="1"/>
  <c r="I1428" i="10"/>
  <c r="J1428" i="10" s="1"/>
  <c r="I1427" i="10"/>
  <c r="J1427" i="10" s="1"/>
  <c r="I1426" i="10"/>
  <c r="J1426" i="10" s="1"/>
  <c r="I1425" i="10"/>
  <c r="J1425" i="10" s="1"/>
  <c r="I1424" i="10"/>
  <c r="J1424" i="10" s="1"/>
  <c r="I1423" i="10"/>
  <c r="J1423" i="10" s="1"/>
  <c r="I1422" i="10"/>
  <c r="J1422" i="10" s="1"/>
  <c r="I1421" i="10"/>
  <c r="J1421" i="10" s="1"/>
  <c r="I1420" i="10"/>
  <c r="J1420" i="10" s="1"/>
  <c r="I1419" i="10"/>
  <c r="J1419" i="10" s="1"/>
  <c r="I1418" i="10"/>
  <c r="J1418" i="10" s="1"/>
  <c r="I1417" i="10"/>
  <c r="J1417" i="10" s="1"/>
  <c r="I1416" i="10"/>
  <c r="J1416" i="10" s="1"/>
  <c r="I1415" i="10"/>
  <c r="J1415" i="10" s="1"/>
  <c r="I1414" i="10"/>
  <c r="J1414" i="10" s="1"/>
  <c r="I1413" i="10"/>
  <c r="J1413" i="10" s="1"/>
  <c r="I1412" i="10"/>
  <c r="J1412" i="10" s="1"/>
  <c r="I1411" i="10"/>
  <c r="J1411" i="10" s="1"/>
  <c r="I1410" i="10"/>
  <c r="J1410" i="10" s="1"/>
  <c r="I1409" i="10"/>
  <c r="J1409" i="10" s="1"/>
  <c r="I1408" i="10"/>
  <c r="J1408" i="10" s="1"/>
  <c r="I1407" i="10"/>
  <c r="J1407" i="10" s="1"/>
  <c r="I1406" i="10"/>
  <c r="J1406" i="10" s="1"/>
  <c r="I1405" i="10"/>
  <c r="J1405" i="10" s="1"/>
  <c r="I1404" i="10"/>
  <c r="J1404" i="10" s="1"/>
  <c r="I1403" i="10"/>
  <c r="J1403" i="10" s="1"/>
  <c r="I1402" i="10"/>
  <c r="J1402" i="10" s="1"/>
  <c r="I1401" i="10"/>
  <c r="J1401" i="10" s="1"/>
  <c r="I1400" i="10"/>
  <c r="J1400" i="10" s="1"/>
  <c r="I1399" i="10"/>
  <c r="J1399" i="10" s="1"/>
  <c r="I1398" i="10"/>
  <c r="J1398" i="10" s="1"/>
  <c r="I1397" i="10"/>
  <c r="J1397" i="10" s="1"/>
  <c r="I1396" i="10"/>
  <c r="J1396" i="10" s="1"/>
  <c r="I1395" i="10"/>
  <c r="J1395" i="10" s="1"/>
  <c r="I1394" i="10"/>
  <c r="J1394" i="10" s="1"/>
  <c r="I1393" i="10"/>
  <c r="J1393" i="10" s="1"/>
  <c r="I1392" i="10"/>
  <c r="J1392" i="10" s="1"/>
  <c r="I1391" i="10"/>
  <c r="J1391" i="10" s="1"/>
  <c r="I1390" i="10"/>
  <c r="J1390" i="10" s="1"/>
  <c r="I1389" i="10"/>
  <c r="J1389" i="10" s="1"/>
  <c r="I1388" i="10"/>
  <c r="J1388" i="10" s="1"/>
  <c r="I1387" i="10"/>
  <c r="J1387" i="10" s="1"/>
  <c r="I1386" i="10"/>
  <c r="J1386" i="10" s="1"/>
  <c r="I1385" i="10"/>
  <c r="J1385" i="10" s="1"/>
  <c r="I1384" i="10"/>
  <c r="J1384" i="10" s="1"/>
  <c r="I1383" i="10"/>
  <c r="J1383" i="10" s="1"/>
  <c r="I1382" i="10"/>
  <c r="J1382" i="10" s="1"/>
  <c r="I1381" i="10"/>
  <c r="J1381" i="10" s="1"/>
  <c r="I1380" i="10"/>
  <c r="J1380" i="10" s="1"/>
  <c r="I1379" i="10"/>
  <c r="J1379" i="10" s="1"/>
  <c r="I1378" i="10"/>
  <c r="J1378" i="10" s="1"/>
  <c r="I1377" i="10"/>
  <c r="J1377" i="10" s="1"/>
  <c r="I1376" i="10"/>
  <c r="J1376" i="10" s="1"/>
  <c r="I1375" i="10"/>
  <c r="J1375" i="10" s="1"/>
  <c r="I1374" i="10"/>
  <c r="J1374" i="10" s="1"/>
  <c r="I1373" i="10"/>
  <c r="J1373" i="10" s="1"/>
  <c r="I1372" i="10"/>
  <c r="J1372" i="10" s="1"/>
  <c r="I1371" i="10"/>
  <c r="J1371" i="10" s="1"/>
  <c r="I1370" i="10"/>
  <c r="J1370" i="10" s="1"/>
  <c r="I1369" i="10"/>
  <c r="J1369" i="10" s="1"/>
  <c r="I1368" i="10"/>
  <c r="J1368" i="10" s="1"/>
  <c r="I1367" i="10"/>
  <c r="J1367" i="10" s="1"/>
  <c r="I1366" i="10"/>
  <c r="J1366" i="10" s="1"/>
  <c r="I1365" i="10"/>
  <c r="J1365" i="10" s="1"/>
  <c r="I1364" i="10"/>
  <c r="J1364" i="10" s="1"/>
  <c r="I1363" i="10"/>
  <c r="J1363" i="10" s="1"/>
  <c r="I1362" i="10"/>
  <c r="J1362" i="10" s="1"/>
  <c r="I1361" i="10"/>
  <c r="J1361" i="10" s="1"/>
  <c r="I1360" i="10"/>
  <c r="J1360" i="10" s="1"/>
  <c r="I1359" i="10"/>
  <c r="J1359" i="10" s="1"/>
  <c r="I1358" i="10"/>
  <c r="J1358" i="10" s="1"/>
  <c r="I1357" i="10"/>
  <c r="J1357" i="10" s="1"/>
  <c r="I1356" i="10"/>
  <c r="J1356" i="10" s="1"/>
  <c r="I1355" i="10"/>
  <c r="J1355" i="10" s="1"/>
  <c r="I1354" i="10"/>
  <c r="J1354" i="10" s="1"/>
  <c r="I1353" i="10"/>
  <c r="J1353" i="10" s="1"/>
  <c r="I1352" i="10"/>
  <c r="J1352" i="10" s="1"/>
  <c r="I1351" i="10"/>
  <c r="J1351" i="10" s="1"/>
  <c r="I1350" i="10"/>
  <c r="J1350" i="10" s="1"/>
  <c r="I1349" i="10"/>
  <c r="J1349" i="10" s="1"/>
  <c r="I1348" i="10"/>
  <c r="J1348" i="10" s="1"/>
  <c r="I1347" i="10"/>
  <c r="J1347" i="10" s="1"/>
  <c r="I1346" i="10"/>
  <c r="J1346" i="10" s="1"/>
  <c r="I1345" i="10"/>
  <c r="J1345" i="10" s="1"/>
  <c r="I1344" i="10"/>
  <c r="J1344" i="10" s="1"/>
  <c r="I1343" i="10"/>
  <c r="J1343" i="10" s="1"/>
  <c r="I1342" i="10"/>
  <c r="J1342" i="10" s="1"/>
  <c r="I1341" i="10"/>
  <c r="J1341" i="10" s="1"/>
  <c r="I1340" i="10"/>
  <c r="J1340" i="10" s="1"/>
  <c r="I1339" i="10"/>
  <c r="J1339" i="10" s="1"/>
  <c r="I1338" i="10"/>
  <c r="J1338" i="10" s="1"/>
  <c r="I1337" i="10"/>
  <c r="J1337" i="10" s="1"/>
  <c r="I1336" i="10"/>
  <c r="J1336" i="10" s="1"/>
  <c r="I1334" i="10"/>
  <c r="J1334" i="10" s="1"/>
  <c r="I1333" i="10"/>
  <c r="J1333" i="10" s="1"/>
  <c r="I1332" i="10"/>
  <c r="J1332" i="10" s="1"/>
  <c r="I1330" i="10"/>
  <c r="J1330" i="10" s="1"/>
  <c r="I1329" i="10"/>
  <c r="J1329" i="10" s="1"/>
  <c r="I1328" i="10"/>
  <c r="J1328" i="10" s="1"/>
  <c r="I1326" i="10"/>
  <c r="J1326" i="10" s="1"/>
  <c r="I1325" i="10"/>
  <c r="J1325" i="10" s="1"/>
  <c r="I1324" i="10"/>
  <c r="J1324" i="10" s="1"/>
  <c r="I1323" i="10"/>
  <c r="J1323" i="10" s="1"/>
  <c r="I1322" i="10"/>
  <c r="J1322" i="10" s="1"/>
  <c r="I1321" i="10"/>
  <c r="J1321" i="10" s="1"/>
  <c r="I1320" i="10"/>
  <c r="J1320" i="10" s="1"/>
  <c r="I1318" i="10"/>
  <c r="J1318" i="10" s="1"/>
  <c r="I1317" i="10"/>
  <c r="J1317" i="10" s="1"/>
  <c r="I1316" i="10"/>
  <c r="J1316" i="10" s="1"/>
  <c r="I1315" i="10"/>
  <c r="J1315" i="10" s="1"/>
  <c r="I1314" i="10"/>
  <c r="J1314" i="10" s="1"/>
  <c r="I1313" i="10"/>
  <c r="J1313" i="10" s="1"/>
  <c r="I1312" i="10"/>
  <c r="J1312" i="10" s="1"/>
  <c r="I1311" i="10"/>
  <c r="J1311" i="10" s="1"/>
  <c r="I1310" i="10"/>
  <c r="J1310" i="10" s="1"/>
  <c r="I1309" i="10"/>
  <c r="J1309" i="10" s="1"/>
  <c r="I1307" i="10"/>
  <c r="J1307" i="10" s="1"/>
  <c r="I1305" i="10"/>
  <c r="J1305" i="10" s="1"/>
  <c r="I1304" i="10"/>
  <c r="J1304" i="10" s="1"/>
  <c r="I1303" i="10"/>
  <c r="J1303" i="10" s="1"/>
  <c r="I1302" i="10"/>
  <c r="J1302" i="10" s="1"/>
  <c r="I1301" i="10"/>
  <c r="J1301" i="10" s="1"/>
  <c r="I1300" i="10"/>
  <c r="J1300" i="10" s="1"/>
  <c r="I1299" i="10"/>
  <c r="J1299" i="10" s="1"/>
  <c r="I1298" i="10"/>
  <c r="J1298" i="10" s="1"/>
  <c r="I1297" i="10"/>
  <c r="J1297" i="10" s="1"/>
  <c r="I1296" i="10"/>
  <c r="J1296" i="10" s="1"/>
  <c r="I1295" i="10"/>
  <c r="J1295" i="10" s="1"/>
  <c r="I1294" i="10"/>
  <c r="J1294" i="10" s="1"/>
  <c r="I1293" i="10"/>
  <c r="J1293" i="10" s="1"/>
  <c r="I1291" i="10"/>
  <c r="J1291" i="10" s="1"/>
  <c r="I1290" i="10"/>
  <c r="J1290" i="10" s="1"/>
  <c r="I1288" i="10"/>
  <c r="J1288" i="10" s="1"/>
  <c r="I1287" i="10"/>
  <c r="J1287" i="10" s="1"/>
  <c r="I1286" i="10"/>
  <c r="J1286" i="10" s="1"/>
  <c r="I1285" i="10"/>
  <c r="J1285" i="10" s="1"/>
  <c r="I1284" i="10"/>
  <c r="J1284" i="10" s="1"/>
  <c r="I1283" i="10"/>
  <c r="J1283" i="10" s="1"/>
  <c r="I1282" i="10"/>
  <c r="J1282" i="10" s="1"/>
  <c r="I1281" i="10"/>
  <c r="J1281" i="10" s="1"/>
  <c r="I1280" i="10"/>
  <c r="J1280" i="10" s="1"/>
  <c r="I1279" i="10"/>
  <c r="J1279" i="10" s="1"/>
  <c r="I1278" i="10"/>
  <c r="J1278" i="10" s="1"/>
  <c r="I1277" i="10"/>
  <c r="J1277" i="10" s="1"/>
  <c r="I1276" i="10"/>
  <c r="J1276" i="10" s="1"/>
  <c r="I1275" i="10"/>
  <c r="J1275" i="10" s="1"/>
  <c r="I1274" i="10"/>
  <c r="J1274" i="10" s="1"/>
  <c r="I1273" i="10"/>
  <c r="J1273" i="10" s="1"/>
  <c r="I1272" i="10"/>
  <c r="J1272" i="10" s="1"/>
  <c r="I1271" i="10"/>
  <c r="J1271" i="10" s="1"/>
  <c r="I1270" i="10"/>
  <c r="J1270" i="10" s="1"/>
  <c r="I1269" i="10"/>
  <c r="J1269" i="10" s="1"/>
  <c r="I1268" i="10"/>
  <c r="J1268" i="10" s="1"/>
  <c r="I1267" i="10"/>
  <c r="J1267" i="10" s="1"/>
  <c r="I1266" i="10"/>
  <c r="J1266" i="10" s="1"/>
  <c r="I1265" i="10"/>
  <c r="J1265" i="10" s="1"/>
  <c r="I1264" i="10"/>
  <c r="J1264" i="10" s="1"/>
  <c r="I1263" i="10"/>
  <c r="J1263" i="10" s="1"/>
  <c r="I1262" i="10"/>
  <c r="J1262" i="10" s="1"/>
  <c r="I1261" i="10"/>
  <c r="J1261" i="10" s="1"/>
  <c r="I1260" i="10"/>
  <c r="J1260" i="10" s="1"/>
  <c r="I1259" i="10"/>
  <c r="J1259" i="10" s="1"/>
  <c r="I1258" i="10"/>
  <c r="J1258" i="10" s="1"/>
  <c r="I1257" i="10"/>
  <c r="J1257" i="10" s="1"/>
  <c r="I1256" i="10"/>
  <c r="J1256" i="10" s="1"/>
  <c r="I1255" i="10"/>
  <c r="J1255" i="10" s="1"/>
  <c r="I1254" i="10"/>
  <c r="J1254" i="10" s="1"/>
  <c r="I1253" i="10"/>
  <c r="J1253" i="10" s="1"/>
  <c r="I1252" i="10"/>
  <c r="J1252" i="10" s="1"/>
  <c r="I1251" i="10"/>
  <c r="J1251" i="10" s="1"/>
  <c r="I1250" i="10"/>
  <c r="J1250" i="10" s="1"/>
  <c r="I1249" i="10"/>
  <c r="J1249" i="10" s="1"/>
  <c r="I1248" i="10"/>
  <c r="J1248" i="10" s="1"/>
  <c r="I1247" i="10"/>
  <c r="J1247" i="10" s="1"/>
  <c r="I1246" i="10"/>
  <c r="J1246" i="10" s="1"/>
  <c r="I1245" i="10"/>
  <c r="J1245" i="10" s="1"/>
  <c r="I1244" i="10"/>
  <c r="J1244" i="10" s="1"/>
  <c r="I1243" i="10"/>
  <c r="J1243" i="10" s="1"/>
  <c r="I1242" i="10"/>
  <c r="J1242" i="10" s="1"/>
  <c r="I1241" i="10"/>
  <c r="J1241" i="10" s="1"/>
  <c r="I1240" i="10"/>
  <c r="J1240" i="10" s="1"/>
  <c r="I1239" i="10"/>
  <c r="J1239" i="10" s="1"/>
  <c r="I1238" i="10"/>
  <c r="J1238" i="10" s="1"/>
  <c r="I1237" i="10"/>
  <c r="J1237" i="10" s="1"/>
  <c r="I1236" i="10"/>
  <c r="J1236" i="10" s="1"/>
  <c r="I1235" i="10"/>
  <c r="J1235" i="10" s="1"/>
  <c r="I1234" i="10"/>
  <c r="J1234" i="10" s="1"/>
  <c r="I1233" i="10"/>
  <c r="J1233" i="10" s="1"/>
  <c r="I1232" i="10"/>
  <c r="J1232" i="10" s="1"/>
  <c r="I1231" i="10"/>
  <c r="J1231" i="10" s="1"/>
  <c r="I1230" i="10"/>
  <c r="J1230" i="10" s="1"/>
  <c r="I1229" i="10"/>
  <c r="J1229" i="10" s="1"/>
  <c r="I1228" i="10"/>
  <c r="J1228" i="10" s="1"/>
  <c r="I1227" i="10"/>
  <c r="J1227" i="10" s="1"/>
  <c r="I1226" i="10"/>
  <c r="J1226" i="10" s="1"/>
  <c r="I1225" i="10"/>
  <c r="J1225" i="10" s="1"/>
  <c r="I1224" i="10"/>
  <c r="J1224" i="10" s="1"/>
  <c r="I1223" i="10"/>
  <c r="J1223" i="10" s="1"/>
  <c r="I1222" i="10"/>
  <c r="J1222" i="10" s="1"/>
  <c r="I1221" i="10"/>
  <c r="J1221" i="10" s="1"/>
  <c r="I1220" i="10"/>
  <c r="J1220" i="10" s="1"/>
  <c r="I1219" i="10"/>
  <c r="J1219" i="10" s="1"/>
  <c r="I1218" i="10"/>
  <c r="J1218" i="10" s="1"/>
  <c r="I1217" i="10"/>
  <c r="J1217" i="10" s="1"/>
  <c r="I1216" i="10"/>
  <c r="J1216" i="10" s="1"/>
  <c r="I1215" i="10"/>
  <c r="J1215" i="10" s="1"/>
  <c r="I1214" i="10"/>
  <c r="J1214" i="10" s="1"/>
  <c r="I1213" i="10"/>
  <c r="J1213" i="10" s="1"/>
  <c r="I1212" i="10"/>
  <c r="J1212" i="10" s="1"/>
  <c r="I1211" i="10"/>
  <c r="J1211" i="10" s="1"/>
  <c r="I1210" i="10"/>
  <c r="J1210" i="10" s="1"/>
  <c r="I1209" i="10"/>
  <c r="J1209" i="10" s="1"/>
  <c r="I1208" i="10"/>
  <c r="J1208" i="10" s="1"/>
  <c r="I1207" i="10"/>
  <c r="J1207" i="10" s="1"/>
  <c r="I1206" i="10"/>
  <c r="J1206" i="10" s="1"/>
  <c r="I1205" i="10"/>
  <c r="J1205" i="10" s="1"/>
  <c r="I1204" i="10"/>
  <c r="J1204" i="10" s="1"/>
  <c r="I1203" i="10"/>
  <c r="J1203" i="10" s="1"/>
  <c r="I1202" i="10"/>
  <c r="J1202" i="10" s="1"/>
  <c r="I1201" i="10"/>
  <c r="J1201" i="10" s="1"/>
  <c r="I1200" i="10"/>
  <c r="J1200" i="10" s="1"/>
  <c r="I1199" i="10"/>
  <c r="J1199" i="10" s="1"/>
  <c r="I1198" i="10"/>
  <c r="J1198" i="10" s="1"/>
  <c r="I1197" i="10"/>
  <c r="J1197" i="10" s="1"/>
  <c r="I1196" i="10"/>
  <c r="J1196" i="10" s="1"/>
  <c r="I1195" i="10"/>
  <c r="J1195" i="10" s="1"/>
  <c r="I1194" i="10"/>
  <c r="J1194" i="10" s="1"/>
  <c r="I1193" i="10"/>
  <c r="J1193" i="10" s="1"/>
  <c r="I1192" i="10"/>
  <c r="J1192" i="10" s="1"/>
  <c r="I1191" i="10"/>
  <c r="J1191" i="10" s="1"/>
  <c r="I1190" i="10"/>
  <c r="J1190" i="10" s="1"/>
  <c r="I1189" i="10"/>
  <c r="J1189" i="10" s="1"/>
  <c r="I1188" i="10"/>
  <c r="J1188" i="10" s="1"/>
  <c r="I1187" i="10"/>
  <c r="J1187" i="10" s="1"/>
  <c r="I1186" i="10"/>
  <c r="J1186" i="10" s="1"/>
  <c r="I1185" i="10"/>
  <c r="J1185" i="10" s="1"/>
  <c r="I1184" i="10"/>
  <c r="J1184" i="10" s="1"/>
  <c r="I1183" i="10"/>
  <c r="J1183" i="10" s="1"/>
  <c r="I1182" i="10"/>
  <c r="J1182" i="10" s="1"/>
  <c r="I1181" i="10"/>
  <c r="J1181" i="10" s="1"/>
  <c r="I1180" i="10"/>
  <c r="J1180" i="10" s="1"/>
  <c r="I1179" i="10"/>
  <c r="J1179" i="10" s="1"/>
  <c r="I1178" i="10"/>
  <c r="J1178" i="10" s="1"/>
  <c r="I1177" i="10"/>
  <c r="J1177" i="10" s="1"/>
  <c r="I1176" i="10"/>
  <c r="J1176" i="10" s="1"/>
  <c r="I1175" i="10"/>
  <c r="J1175" i="10" s="1"/>
  <c r="I1174" i="10"/>
  <c r="J1174" i="10" s="1"/>
  <c r="I1173" i="10"/>
  <c r="J1173" i="10" s="1"/>
  <c r="I1172" i="10"/>
  <c r="J1172" i="10" s="1"/>
  <c r="I1171" i="10"/>
  <c r="J1171" i="10" s="1"/>
  <c r="I1170" i="10"/>
  <c r="J1170" i="10" s="1"/>
  <c r="I1169" i="10"/>
  <c r="J1169" i="10" s="1"/>
  <c r="I1168" i="10"/>
  <c r="J1168" i="10" s="1"/>
  <c r="I1167" i="10"/>
  <c r="J1167" i="10" s="1"/>
  <c r="I1166" i="10"/>
  <c r="J1166" i="10" s="1"/>
  <c r="I1165" i="10"/>
  <c r="J1165" i="10" s="1"/>
  <c r="I1164" i="10"/>
  <c r="J1164" i="10" s="1"/>
  <c r="I1163" i="10"/>
  <c r="J1163" i="10" s="1"/>
  <c r="I1162" i="10"/>
  <c r="J1162" i="10" s="1"/>
  <c r="I1161" i="10"/>
  <c r="J1161" i="10" s="1"/>
  <c r="I1160" i="10"/>
  <c r="J1160" i="10" s="1"/>
  <c r="I1159" i="10"/>
  <c r="J1159" i="10" s="1"/>
  <c r="I1158" i="10"/>
  <c r="J1158" i="10" s="1"/>
  <c r="I1157" i="10"/>
  <c r="J1157" i="10" s="1"/>
  <c r="I1156" i="10"/>
  <c r="J1156" i="10" s="1"/>
  <c r="I1155" i="10"/>
  <c r="J1155" i="10" s="1"/>
  <c r="I1154" i="10"/>
  <c r="J1154" i="10" s="1"/>
  <c r="I1153" i="10"/>
  <c r="J1153" i="10" s="1"/>
  <c r="I1152" i="10"/>
  <c r="J1152" i="10" s="1"/>
  <c r="I1151" i="10"/>
  <c r="J1151" i="10" s="1"/>
  <c r="I1150" i="10"/>
  <c r="J1150" i="10" s="1"/>
  <c r="I1149" i="10"/>
  <c r="J1149" i="10" s="1"/>
  <c r="I1148" i="10"/>
  <c r="J1148" i="10" s="1"/>
  <c r="I1147" i="10"/>
  <c r="J1147" i="10" s="1"/>
  <c r="I1146" i="10"/>
  <c r="J1146" i="10" s="1"/>
  <c r="I1145" i="10"/>
  <c r="J1145" i="10" s="1"/>
  <c r="I1144" i="10"/>
  <c r="J1144" i="10" s="1"/>
  <c r="I1143" i="10"/>
  <c r="J1143" i="10" s="1"/>
  <c r="I1142" i="10"/>
  <c r="J1142" i="10" s="1"/>
  <c r="I1141" i="10"/>
  <c r="J1141" i="10" s="1"/>
  <c r="I1140" i="10"/>
  <c r="J1140" i="10" s="1"/>
  <c r="I1139" i="10"/>
  <c r="J1139" i="10" s="1"/>
  <c r="I1137" i="10"/>
  <c r="J1137" i="10" s="1"/>
  <c r="I1135" i="10"/>
  <c r="J1135" i="10" s="1"/>
  <c r="I1134" i="10"/>
  <c r="J1134" i="10" s="1"/>
  <c r="I1133" i="10"/>
  <c r="J1133" i="10" s="1"/>
  <c r="I1132" i="10"/>
  <c r="J1132" i="10" s="1"/>
  <c r="I1131" i="10"/>
  <c r="J1131" i="10" s="1"/>
  <c r="I1130" i="10"/>
  <c r="J1130" i="10" s="1"/>
  <c r="I1129" i="10"/>
  <c r="J1129" i="10" s="1"/>
  <c r="I1128" i="10"/>
  <c r="J1128" i="10" s="1"/>
  <c r="I1127" i="10"/>
  <c r="J1127" i="10" s="1"/>
  <c r="I1126" i="10"/>
  <c r="J1126" i="10" s="1"/>
  <c r="I1125" i="10"/>
  <c r="J1125" i="10" s="1"/>
  <c r="I1124" i="10"/>
  <c r="J1124" i="10" s="1"/>
  <c r="I1123" i="10"/>
  <c r="J1123" i="10" s="1"/>
  <c r="I1122" i="10"/>
  <c r="J1122" i="10" s="1"/>
  <c r="I1121" i="10"/>
  <c r="J1121" i="10" s="1"/>
  <c r="I1120" i="10"/>
  <c r="J1120" i="10" s="1"/>
  <c r="I1119" i="10"/>
  <c r="J1119" i="10" s="1"/>
  <c r="I1118" i="10"/>
  <c r="J1118" i="10" s="1"/>
  <c r="I1117" i="10"/>
  <c r="J1117" i="10" s="1"/>
  <c r="I1116" i="10"/>
  <c r="J1116" i="10" s="1"/>
  <c r="I1115" i="10"/>
  <c r="J1115" i="10" s="1"/>
  <c r="I1114" i="10"/>
  <c r="J1114" i="10" s="1"/>
  <c r="I1112" i="10"/>
  <c r="J1112" i="10" s="1"/>
  <c r="I1111" i="10"/>
  <c r="J1111" i="10" s="1"/>
  <c r="I1110" i="10"/>
  <c r="J1110" i="10" s="1"/>
  <c r="I1109" i="10"/>
  <c r="J1109" i="10" s="1"/>
  <c r="I1107" i="10"/>
  <c r="J1107" i="10" s="1"/>
  <c r="I1106" i="10"/>
  <c r="J1106" i="10" s="1"/>
  <c r="I1105" i="10"/>
  <c r="J1105" i="10" s="1"/>
  <c r="I1104" i="10"/>
  <c r="J1104" i="10" s="1"/>
  <c r="I1103" i="10"/>
  <c r="J1103" i="10" s="1"/>
  <c r="I1102" i="10"/>
  <c r="J1102" i="10" s="1"/>
  <c r="I1101" i="10"/>
  <c r="J1101" i="10" s="1"/>
  <c r="I1100" i="10"/>
  <c r="J1100" i="10" s="1"/>
  <c r="I1099" i="10"/>
  <c r="J1099" i="10" s="1"/>
  <c r="I1098" i="10"/>
  <c r="J1098" i="10" s="1"/>
  <c r="I1097" i="10"/>
  <c r="J1097" i="10" s="1"/>
  <c r="I1096" i="10"/>
  <c r="J1096" i="10" s="1"/>
  <c r="I1095" i="10"/>
  <c r="J1095" i="10" s="1"/>
  <c r="I1094" i="10"/>
  <c r="J1094" i="10" s="1"/>
  <c r="I1093" i="10"/>
  <c r="J1093" i="10" s="1"/>
  <c r="I1092" i="10"/>
  <c r="J1092" i="10" s="1"/>
  <c r="I1091" i="10"/>
  <c r="J1091" i="10" s="1"/>
  <c r="I1090" i="10"/>
  <c r="J1090" i="10" s="1"/>
  <c r="I1089" i="10"/>
  <c r="J1089" i="10" s="1"/>
  <c r="I1088" i="10"/>
  <c r="J1088" i="10" s="1"/>
  <c r="I1087" i="10"/>
  <c r="J1087" i="10" s="1"/>
  <c r="I1086" i="10"/>
  <c r="J1086" i="10" s="1"/>
  <c r="I1085" i="10"/>
  <c r="J1085" i="10" s="1"/>
  <c r="I1084" i="10"/>
  <c r="J1084" i="10" s="1"/>
  <c r="I1083" i="10"/>
  <c r="J1083" i="10" s="1"/>
  <c r="I1082" i="10"/>
  <c r="J1082" i="10" s="1"/>
  <c r="I1081" i="10"/>
  <c r="J1081" i="10" s="1"/>
  <c r="I1080" i="10"/>
  <c r="J1080" i="10" s="1"/>
  <c r="I1079" i="10"/>
  <c r="J1079" i="10" s="1"/>
  <c r="I1078" i="10"/>
  <c r="J1078" i="10" s="1"/>
  <c r="I1077" i="10"/>
  <c r="J1077" i="10" s="1"/>
  <c r="I1076" i="10"/>
  <c r="J1076" i="10" s="1"/>
  <c r="I1075" i="10"/>
  <c r="J1075" i="10" s="1"/>
  <c r="I1074" i="10"/>
  <c r="J1074" i="10" s="1"/>
  <c r="I1073" i="10"/>
  <c r="J1073" i="10" s="1"/>
  <c r="I1072" i="10"/>
  <c r="J1072" i="10" s="1"/>
  <c r="I1071" i="10"/>
  <c r="J1071" i="10" s="1"/>
  <c r="I1070" i="10"/>
  <c r="J1070" i="10" s="1"/>
  <c r="I1069" i="10"/>
  <c r="J1069" i="10" s="1"/>
  <c r="I1068" i="10"/>
  <c r="J1068" i="10" s="1"/>
  <c r="I1067" i="10"/>
  <c r="J1067" i="10" s="1"/>
  <c r="I1066" i="10"/>
  <c r="J1066" i="10" s="1"/>
  <c r="I1065" i="10"/>
  <c r="J1065" i="10" s="1"/>
  <c r="I1064" i="10"/>
  <c r="J1064" i="10" s="1"/>
  <c r="I1063" i="10"/>
  <c r="J1063" i="10" s="1"/>
  <c r="I1062" i="10"/>
  <c r="J1062" i="10" s="1"/>
  <c r="I1061" i="10"/>
  <c r="J1061" i="10" s="1"/>
  <c r="I1060" i="10"/>
  <c r="J1060" i="10" s="1"/>
  <c r="I1059" i="10"/>
  <c r="J1059" i="10" s="1"/>
  <c r="I1058" i="10"/>
  <c r="J1058" i="10" s="1"/>
  <c r="I1057" i="10"/>
  <c r="J1057" i="10" s="1"/>
  <c r="I1056" i="10"/>
  <c r="J1056" i="10" s="1"/>
  <c r="I1055" i="10"/>
  <c r="J1055" i="10" s="1"/>
  <c r="I1054" i="10"/>
  <c r="J1054" i="10" s="1"/>
  <c r="I1053" i="10"/>
  <c r="J1053" i="10" s="1"/>
  <c r="I1052" i="10"/>
  <c r="J1052" i="10" s="1"/>
  <c r="I1051" i="10"/>
  <c r="J1051" i="10" s="1"/>
  <c r="I1050" i="10"/>
  <c r="J1050" i="10" s="1"/>
  <c r="I1049" i="10"/>
  <c r="J1049" i="10" s="1"/>
  <c r="I1048" i="10"/>
  <c r="J1048" i="10" s="1"/>
  <c r="I1047" i="10"/>
  <c r="J1047" i="10" s="1"/>
  <c r="I1046" i="10"/>
  <c r="J1046" i="10" s="1"/>
  <c r="I1045" i="10"/>
  <c r="J1045" i="10" s="1"/>
  <c r="I1044" i="10"/>
  <c r="J1044" i="10" s="1"/>
  <c r="I1043" i="10"/>
  <c r="J1043" i="10" s="1"/>
  <c r="I1042" i="10"/>
  <c r="J1042" i="10" s="1"/>
  <c r="I1041" i="10"/>
  <c r="J1041" i="10" s="1"/>
  <c r="I1040" i="10"/>
  <c r="J1040" i="10" s="1"/>
  <c r="I1039" i="10"/>
  <c r="J1039" i="10" s="1"/>
  <c r="I1038" i="10"/>
  <c r="J1038" i="10" s="1"/>
  <c r="I1037" i="10"/>
  <c r="J1037" i="10" s="1"/>
  <c r="I1036" i="10"/>
  <c r="J1036" i="10" s="1"/>
  <c r="I1035" i="10"/>
  <c r="J1035" i="10" s="1"/>
  <c r="I1034" i="10"/>
  <c r="J1034" i="10" s="1"/>
  <c r="I1033" i="10"/>
  <c r="J1033" i="10" s="1"/>
  <c r="I1032" i="10"/>
  <c r="J1032" i="10" s="1"/>
  <c r="I1031" i="10"/>
  <c r="J1031" i="10" s="1"/>
  <c r="I1030" i="10"/>
  <c r="J1030" i="10" s="1"/>
  <c r="I1029" i="10"/>
  <c r="J1029" i="10" s="1"/>
  <c r="I1028" i="10"/>
  <c r="J1028" i="10" s="1"/>
  <c r="I1027" i="10"/>
  <c r="J1027" i="10" s="1"/>
  <c r="I1026" i="10"/>
  <c r="J1026" i="10" s="1"/>
  <c r="I1025" i="10"/>
  <c r="J1025" i="10" s="1"/>
  <c r="I1024" i="10"/>
  <c r="J1024" i="10" s="1"/>
  <c r="I1023" i="10"/>
  <c r="J1023" i="10" s="1"/>
  <c r="I1022" i="10"/>
  <c r="J1022" i="10" s="1"/>
  <c r="I1021" i="10"/>
  <c r="J1021" i="10" s="1"/>
  <c r="I1020" i="10"/>
  <c r="J1020" i="10" s="1"/>
  <c r="I1019" i="10"/>
  <c r="J1019" i="10" s="1"/>
  <c r="I1018" i="10"/>
  <c r="J1018" i="10" s="1"/>
  <c r="I1017" i="10"/>
  <c r="J1017" i="10" s="1"/>
  <c r="I1016" i="10"/>
  <c r="J1016" i="10" s="1"/>
  <c r="I1015" i="10"/>
  <c r="J1015" i="10" s="1"/>
  <c r="I1014" i="10"/>
  <c r="J1014" i="10" s="1"/>
  <c r="I1013" i="10"/>
  <c r="J1013" i="10" s="1"/>
  <c r="I1012" i="10"/>
  <c r="J1012" i="10" s="1"/>
  <c r="I1011" i="10"/>
  <c r="J1011" i="10" s="1"/>
  <c r="I1010" i="10"/>
  <c r="J1010" i="10" s="1"/>
  <c r="I1009" i="10"/>
  <c r="J1009" i="10" s="1"/>
  <c r="I1008" i="10"/>
  <c r="J1008" i="10" s="1"/>
  <c r="I1007" i="10"/>
  <c r="J1007" i="10" s="1"/>
  <c r="I1006" i="10"/>
  <c r="J1006" i="10" s="1"/>
  <c r="I1005" i="10"/>
  <c r="J1005" i="10" s="1"/>
  <c r="I1004" i="10"/>
  <c r="J1004" i="10" s="1"/>
  <c r="I1003" i="10"/>
  <c r="J1003" i="10" s="1"/>
  <c r="I1002" i="10"/>
  <c r="J1002" i="10" s="1"/>
  <c r="I1001" i="10"/>
  <c r="J1001" i="10" s="1"/>
  <c r="I1000" i="10"/>
  <c r="J1000" i="10" s="1"/>
  <c r="I999" i="10"/>
  <c r="J999" i="10" s="1"/>
  <c r="I998" i="10"/>
  <c r="J998" i="10" s="1"/>
  <c r="I997" i="10"/>
  <c r="J997" i="10" s="1"/>
  <c r="I996" i="10"/>
  <c r="J996" i="10" s="1"/>
  <c r="I995" i="10"/>
  <c r="J995" i="10" s="1"/>
  <c r="I994" i="10"/>
  <c r="J994" i="10" s="1"/>
  <c r="I993" i="10"/>
  <c r="J993" i="10" s="1"/>
  <c r="I992" i="10"/>
  <c r="J992" i="10" s="1"/>
  <c r="I990" i="10"/>
  <c r="J990" i="10" s="1"/>
  <c r="I989" i="10"/>
  <c r="J989" i="10" s="1"/>
  <c r="I988" i="10"/>
  <c r="J988" i="10" s="1"/>
  <c r="I987" i="10"/>
  <c r="J987" i="10" s="1"/>
  <c r="I986" i="10"/>
  <c r="J986" i="10" s="1"/>
  <c r="I985" i="10"/>
  <c r="J985" i="10" s="1"/>
  <c r="I984" i="10"/>
  <c r="J984" i="10" s="1"/>
  <c r="I983" i="10"/>
  <c r="J983" i="10" s="1"/>
  <c r="I982" i="10"/>
  <c r="J982" i="10" s="1"/>
  <c r="I981" i="10"/>
  <c r="J981" i="10" s="1"/>
  <c r="I980" i="10"/>
  <c r="J980" i="10" s="1"/>
  <c r="I979" i="10"/>
  <c r="J979" i="10" s="1"/>
  <c r="I978" i="10"/>
  <c r="J978" i="10" s="1"/>
  <c r="I977" i="10"/>
  <c r="J977" i="10" s="1"/>
  <c r="I976" i="10"/>
  <c r="J976" i="10" s="1"/>
  <c r="I975" i="10"/>
  <c r="J975" i="10" s="1"/>
  <c r="I974" i="10"/>
  <c r="J974" i="10" s="1"/>
  <c r="I973" i="10"/>
  <c r="J973" i="10" s="1"/>
  <c r="I972" i="10"/>
  <c r="J972" i="10" s="1"/>
  <c r="I971" i="10"/>
  <c r="J971" i="10" s="1"/>
  <c r="I970" i="10"/>
  <c r="J970" i="10" s="1"/>
  <c r="I969" i="10"/>
  <c r="J969" i="10" s="1"/>
  <c r="I968" i="10"/>
  <c r="J968" i="10" s="1"/>
  <c r="I967" i="10"/>
  <c r="J967" i="10" s="1"/>
  <c r="I966" i="10"/>
  <c r="J966" i="10" s="1"/>
  <c r="I965" i="10"/>
  <c r="J965" i="10" s="1"/>
  <c r="I964" i="10"/>
  <c r="J964" i="10" s="1"/>
  <c r="I963" i="10"/>
  <c r="J963" i="10" s="1"/>
  <c r="I962" i="10"/>
  <c r="J962" i="10" s="1"/>
  <c r="I961" i="10"/>
  <c r="J961" i="10" s="1"/>
  <c r="I960" i="10"/>
  <c r="J960" i="10" s="1"/>
  <c r="I959" i="10"/>
  <c r="J959" i="10" s="1"/>
  <c r="I958" i="10"/>
  <c r="J958" i="10" s="1"/>
  <c r="I957" i="10"/>
  <c r="J957" i="10" s="1"/>
  <c r="I956" i="10"/>
  <c r="J956" i="10" s="1"/>
  <c r="I955" i="10"/>
  <c r="J955" i="10" s="1"/>
  <c r="I954" i="10"/>
  <c r="J954" i="10" s="1"/>
  <c r="I953" i="10"/>
  <c r="J953" i="10" s="1"/>
  <c r="I952" i="10"/>
  <c r="J952" i="10" s="1"/>
  <c r="I951" i="10"/>
  <c r="J951" i="10" s="1"/>
  <c r="I950" i="10"/>
  <c r="J950" i="10" s="1"/>
  <c r="I949" i="10"/>
  <c r="J949" i="10" s="1"/>
  <c r="I948" i="10"/>
  <c r="J948" i="10" s="1"/>
  <c r="I947" i="10"/>
  <c r="J947" i="10" s="1"/>
  <c r="I946" i="10"/>
  <c r="J946" i="10" s="1"/>
  <c r="I945" i="10"/>
  <c r="J945" i="10" s="1"/>
  <c r="I944" i="10"/>
  <c r="J944" i="10" s="1"/>
  <c r="I943" i="10"/>
  <c r="J943" i="10" s="1"/>
  <c r="I942" i="10"/>
  <c r="J942" i="10" s="1"/>
  <c r="I941" i="10"/>
  <c r="J941" i="10" s="1"/>
  <c r="I940" i="10"/>
  <c r="J940" i="10" s="1"/>
  <c r="I939" i="10"/>
  <c r="J939" i="10" s="1"/>
  <c r="I938" i="10"/>
  <c r="J938" i="10" s="1"/>
  <c r="I937" i="10"/>
  <c r="J937" i="10" s="1"/>
  <c r="I936" i="10"/>
  <c r="J936" i="10" s="1"/>
  <c r="I935" i="10"/>
  <c r="J935" i="10" s="1"/>
  <c r="I934" i="10"/>
  <c r="J934" i="10" s="1"/>
  <c r="I933" i="10"/>
  <c r="J933" i="10" s="1"/>
  <c r="I932" i="10"/>
  <c r="J932" i="10" s="1"/>
  <c r="I931" i="10"/>
  <c r="J931" i="10" s="1"/>
  <c r="I930" i="10"/>
  <c r="J930" i="10" s="1"/>
  <c r="I929" i="10"/>
  <c r="J929" i="10" s="1"/>
  <c r="I928" i="10"/>
  <c r="J928" i="10" s="1"/>
  <c r="I927" i="10"/>
  <c r="J927" i="10" s="1"/>
  <c r="I926" i="10"/>
  <c r="J926" i="10" s="1"/>
  <c r="I925" i="10"/>
  <c r="J925" i="10" s="1"/>
  <c r="I924" i="10"/>
  <c r="J924" i="10" s="1"/>
  <c r="I923" i="10"/>
  <c r="J923" i="10" s="1"/>
  <c r="I922" i="10"/>
  <c r="J922" i="10" s="1"/>
  <c r="I921" i="10"/>
  <c r="J921" i="10" s="1"/>
  <c r="I920" i="10"/>
  <c r="J920" i="10" s="1"/>
  <c r="I919" i="10"/>
  <c r="J919" i="10" s="1"/>
  <c r="I918" i="10"/>
  <c r="J918" i="10" s="1"/>
  <c r="I917" i="10"/>
  <c r="J917" i="10" s="1"/>
  <c r="I916" i="10"/>
  <c r="J916" i="10" s="1"/>
  <c r="I915" i="10"/>
  <c r="J915" i="10" s="1"/>
  <c r="I914" i="10"/>
  <c r="J914" i="10" s="1"/>
  <c r="I913" i="10"/>
  <c r="J913" i="10" s="1"/>
  <c r="I912" i="10"/>
  <c r="J912" i="10" s="1"/>
  <c r="I911" i="10"/>
  <c r="J911" i="10" s="1"/>
  <c r="I910" i="10"/>
  <c r="J910" i="10" s="1"/>
  <c r="I909" i="10"/>
  <c r="J909" i="10" s="1"/>
  <c r="I908" i="10"/>
  <c r="J908" i="10" s="1"/>
  <c r="I907" i="10"/>
  <c r="J907" i="10" s="1"/>
  <c r="I906" i="10"/>
  <c r="J906" i="10" s="1"/>
  <c r="I905" i="10"/>
  <c r="J905" i="10" s="1"/>
  <c r="I904" i="10"/>
  <c r="J904" i="10" s="1"/>
  <c r="I903" i="10"/>
  <c r="J903" i="10" s="1"/>
  <c r="I902" i="10"/>
  <c r="J902" i="10" s="1"/>
  <c r="I901" i="10"/>
  <c r="J901" i="10" s="1"/>
  <c r="I900" i="10"/>
  <c r="J900" i="10" s="1"/>
  <c r="I899" i="10"/>
  <c r="J899" i="10" s="1"/>
  <c r="I898" i="10"/>
  <c r="J898" i="10" s="1"/>
  <c r="I897" i="10"/>
  <c r="J897" i="10" s="1"/>
  <c r="I896" i="10"/>
  <c r="J896" i="10" s="1"/>
  <c r="I895" i="10"/>
  <c r="J895" i="10" s="1"/>
  <c r="I894" i="10"/>
  <c r="J894" i="10" s="1"/>
  <c r="I893" i="10"/>
  <c r="J893" i="10" s="1"/>
  <c r="I892" i="10"/>
  <c r="J892" i="10" s="1"/>
  <c r="I891" i="10"/>
  <c r="J891" i="10" s="1"/>
  <c r="I890" i="10"/>
  <c r="J890" i="10" s="1"/>
  <c r="I889" i="10"/>
  <c r="J889" i="10" s="1"/>
  <c r="I888" i="10"/>
  <c r="J888" i="10" s="1"/>
  <c r="I887" i="10"/>
  <c r="J887" i="10" s="1"/>
  <c r="I886" i="10"/>
  <c r="J886" i="10" s="1"/>
  <c r="I885" i="10"/>
  <c r="J885" i="10" s="1"/>
  <c r="I884" i="10"/>
  <c r="J884" i="10" s="1"/>
  <c r="I883" i="10"/>
  <c r="J883" i="10" s="1"/>
  <c r="I882" i="10"/>
  <c r="J882" i="10" s="1"/>
  <c r="I881" i="10"/>
  <c r="J881" i="10" s="1"/>
  <c r="I880" i="10"/>
  <c r="J880" i="10" s="1"/>
  <c r="I879" i="10"/>
  <c r="J879" i="10" s="1"/>
  <c r="I877" i="10"/>
  <c r="J877" i="10" s="1"/>
  <c r="I876" i="10"/>
  <c r="J876" i="10" s="1"/>
  <c r="I875" i="10"/>
  <c r="J875" i="10" s="1"/>
  <c r="I874" i="10"/>
  <c r="J874" i="10" s="1"/>
  <c r="I873" i="10"/>
  <c r="J873" i="10" s="1"/>
  <c r="I872" i="10"/>
  <c r="J872" i="10" s="1"/>
  <c r="I871" i="10"/>
  <c r="J871" i="10" s="1"/>
  <c r="I870" i="10"/>
  <c r="J870" i="10" s="1"/>
  <c r="I869" i="10"/>
  <c r="J869" i="10" s="1"/>
  <c r="I868" i="10"/>
  <c r="J868" i="10" s="1"/>
  <c r="I867" i="10"/>
  <c r="J867" i="10" s="1"/>
  <c r="I866" i="10"/>
  <c r="J866" i="10" s="1"/>
  <c r="I865" i="10"/>
  <c r="J865" i="10" s="1"/>
  <c r="I864" i="10"/>
  <c r="J864" i="10" s="1"/>
  <c r="I863" i="10"/>
  <c r="J863" i="10" s="1"/>
  <c r="I862" i="10"/>
  <c r="J862" i="10" s="1"/>
  <c r="I861" i="10"/>
  <c r="J861" i="10" s="1"/>
  <c r="I860" i="10"/>
  <c r="J860" i="10" s="1"/>
  <c r="I859" i="10"/>
  <c r="J859" i="10" s="1"/>
  <c r="I858" i="10"/>
  <c r="J858" i="10" s="1"/>
  <c r="I857" i="10"/>
  <c r="J857" i="10" s="1"/>
  <c r="I856" i="10"/>
  <c r="J856" i="10" s="1"/>
  <c r="I855" i="10"/>
  <c r="J855" i="10" s="1"/>
  <c r="I854" i="10"/>
  <c r="J854" i="10" s="1"/>
  <c r="I853" i="10"/>
  <c r="J853" i="10" s="1"/>
  <c r="I852" i="10"/>
  <c r="J852" i="10" s="1"/>
  <c r="I851" i="10"/>
  <c r="J851" i="10" s="1"/>
  <c r="I850" i="10"/>
  <c r="J850" i="10" s="1"/>
  <c r="I849" i="10"/>
  <c r="J849" i="10" s="1"/>
  <c r="I848" i="10"/>
  <c r="J848" i="10" s="1"/>
  <c r="I847" i="10"/>
  <c r="J847" i="10" s="1"/>
  <c r="I846" i="10"/>
  <c r="J846" i="10" s="1"/>
  <c r="I845" i="10"/>
  <c r="J845" i="10" s="1"/>
  <c r="I844" i="10"/>
  <c r="J844" i="10" s="1"/>
  <c r="I843" i="10"/>
  <c r="J843" i="10" s="1"/>
  <c r="I842" i="10"/>
  <c r="J842" i="10" s="1"/>
  <c r="I841" i="10"/>
  <c r="J841" i="10" s="1"/>
  <c r="I840" i="10"/>
  <c r="J840" i="10" s="1"/>
  <c r="I839" i="10"/>
  <c r="J839" i="10" s="1"/>
  <c r="I838" i="10"/>
  <c r="J838" i="10" s="1"/>
  <c r="I837" i="10"/>
  <c r="J837" i="10" s="1"/>
  <c r="I836" i="10"/>
  <c r="J836" i="10" s="1"/>
  <c r="I835" i="10"/>
  <c r="J835" i="10" s="1"/>
  <c r="I834" i="10"/>
  <c r="J834" i="10" s="1"/>
  <c r="I833" i="10"/>
  <c r="J833" i="10" s="1"/>
  <c r="I832" i="10"/>
  <c r="J832" i="10" s="1"/>
  <c r="I831" i="10"/>
  <c r="J831" i="10" s="1"/>
  <c r="I830" i="10"/>
  <c r="J830" i="10" s="1"/>
  <c r="I829" i="10"/>
  <c r="J829" i="10" s="1"/>
  <c r="I828" i="10"/>
  <c r="J828" i="10" s="1"/>
  <c r="I827" i="10"/>
  <c r="J827" i="10" s="1"/>
  <c r="I826" i="10"/>
  <c r="J826" i="10" s="1"/>
  <c r="I825" i="10"/>
  <c r="J825" i="10" s="1"/>
  <c r="I824" i="10"/>
  <c r="J824" i="10" s="1"/>
  <c r="I823" i="10"/>
  <c r="J823" i="10" s="1"/>
  <c r="I822" i="10"/>
  <c r="J822" i="10" s="1"/>
  <c r="I821" i="10"/>
  <c r="J821" i="10" s="1"/>
  <c r="I820" i="10"/>
  <c r="J820" i="10" s="1"/>
  <c r="I819" i="10"/>
  <c r="J819" i="10" s="1"/>
  <c r="I818" i="10"/>
  <c r="J818" i="10" s="1"/>
  <c r="I817" i="10"/>
  <c r="J817" i="10" s="1"/>
  <c r="I816" i="10"/>
  <c r="J816" i="10" s="1"/>
  <c r="I815" i="10"/>
  <c r="J815" i="10" s="1"/>
  <c r="I814" i="10"/>
  <c r="J814" i="10" s="1"/>
  <c r="I813" i="10"/>
  <c r="J813" i="10" s="1"/>
  <c r="I812" i="10"/>
  <c r="J812" i="10" s="1"/>
  <c r="I811" i="10"/>
  <c r="J811" i="10" s="1"/>
  <c r="I810" i="10"/>
  <c r="J810" i="10" s="1"/>
  <c r="I809" i="10"/>
  <c r="J809" i="10" s="1"/>
  <c r="I808" i="10"/>
  <c r="J808" i="10" s="1"/>
  <c r="I807" i="10"/>
  <c r="J807" i="10" s="1"/>
  <c r="I806" i="10"/>
  <c r="J806" i="10" s="1"/>
  <c r="I805" i="10"/>
  <c r="J805" i="10" s="1"/>
  <c r="I804" i="10"/>
  <c r="J804" i="10" s="1"/>
  <c r="I803" i="10"/>
  <c r="J803" i="10" s="1"/>
  <c r="I802" i="10"/>
  <c r="J802" i="10" s="1"/>
  <c r="I801" i="10"/>
  <c r="J801" i="10" s="1"/>
  <c r="I800" i="10"/>
  <c r="J800" i="10" s="1"/>
  <c r="I799" i="10"/>
  <c r="J799" i="10" s="1"/>
  <c r="I798" i="10"/>
  <c r="J798" i="10" s="1"/>
  <c r="I797" i="10"/>
  <c r="J797" i="10" s="1"/>
  <c r="I796" i="10"/>
  <c r="J796" i="10" s="1"/>
  <c r="I795" i="10"/>
  <c r="J795" i="10" s="1"/>
  <c r="I794" i="10"/>
  <c r="J794" i="10" s="1"/>
  <c r="I793" i="10"/>
  <c r="J793" i="10" s="1"/>
  <c r="I792" i="10"/>
  <c r="J792" i="10" s="1"/>
  <c r="I791" i="10"/>
  <c r="J791" i="10" s="1"/>
  <c r="I790" i="10"/>
  <c r="J790" i="10" s="1"/>
  <c r="I789" i="10"/>
  <c r="J789" i="10" s="1"/>
  <c r="I788" i="10"/>
  <c r="J788" i="10" s="1"/>
  <c r="I787" i="10"/>
  <c r="J787" i="10" s="1"/>
  <c r="I786" i="10"/>
  <c r="J786" i="10" s="1"/>
  <c r="I785" i="10"/>
  <c r="J785" i="10" s="1"/>
  <c r="I784" i="10"/>
  <c r="J784" i="10" s="1"/>
  <c r="I783" i="10"/>
  <c r="J783" i="10" s="1"/>
  <c r="I782" i="10"/>
  <c r="J782" i="10" s="1"/>
  <c r="I781" i="10"/>
  <c r="J781" i="10" s="1"/>
  <c r="I780" i="10"/>
  <c r="J780" i="10" s="1"/>
  <c r="I779" i="10"/>
  <c r="J779" i="10" s="1"/>
  <c r="I778" i="10"/>
  <c r="J778" i="10" s="1"/>
  <c r="I777" i="10"/>
  <c r="J777" i="10" s="1"/>
  <c r="I776" i="10"/>
  <c r="J776" i="10" s="1"/>
  <c r="I775" i="10"/>
  <c r="J775" i="10" s="1"/>
  <c r="I774" i="10"/>
  <c r="J774" i="10" s="1"/>
  <c r="I773" i="10"/>
  <c r="J773" i="10" s="1"/>
  <c r="I772" i="10"/>
  <c r="J772" i="10" s="1"/>
  <c r="I771" i="10"/>
  <c r="J771" i="10" s="1"/>
  <c r="I770" i="10"/>
  <c r="J770" i="10" s="1"/>
  <c r="I769" i="10"/>
  <c r="J769" i="10" s="1"/>
  <c r="I768" i="10"/>
  <c r="J768" i="10" s="1"/>
  <c r="I767" i="10"/>
  <c r="J767" i="10" s="1"/>
  <c r="I766" i="10"/>
  <c r="J766" i="10" s="1"/>
  <c r="I765" i="10"/>
  <c r="J765" i="10" s="1"/>
  <c r="I764" i="10"/>
  <c r="J764" i="10" s="1"/>
  <c r="I763" i="10"/>
  <c r="J763" i="10" s="1"/>
  <c r="I762" i="10"/>
  <c r="J762" i="10" s="1"/>
  <c r="I761" i="10"/>
  <c r="J761" i="10" s="1"/>
  <c r="I760" i="10"/>
  <c r="J760" i="10" s="1"/>
  <c r="I759" i="10"/>
  <c r="J759" i="10" s="1"/>
  <c r="I758" i="10"/>
  <c r="J758" i="10" s="1"/>
  <c r="I757" i="10"/>
  <c r="J757" i="10" s="1"/>
  <c r="I756" i="10"/>
  <c r="J756" i="10" s="1"/>
  <c r="I755" i="10"/>
  <c r="J755" i="10" s="1"/>
  <c r="I754" i="10"/>
  <c r="J754" i="10" s="1"/>
  <c r="I753" i="10"/>
  <c r="J753" i="10" s="1"/>
  <c r="I752" i="10"/>
  <c r="J752" i="10" s="1"/>
  <c r="I751" i="10"/>
  <c r="J751" i="10" s="1"/>
  <c r="I750" i="10"/>
  <c r="J750" i="10" s="1"/>
  <c r="I749" i="10"/>
  <c r="J749" i="10" s="1"/>
  <c r="I748" i="10"/>
  <c r="J748" i="10" s="1"/>
  <c r="I747" i="10"/>
  <c r="J747" i="10" s="1"/>
  <c r="I746" i="10"/>
  <c r="J746" i="10" s="1"/>
  <c r="I745" i="10"/>
  <c r="J745" i="10" s="1"/>
  <c r="I744" i="10"/>
  <c r="J744" i="10" s="1"/>
  <c r="I743" i="10"/>
  <c r="J743" i="10" s="1"/>
  <c r="I742" i="10"/>
  <c r="J742" i="10" s="1"/>
  <c r="I741" i="10"/>
  <c r="J741" i="10" s="1"/>
  <c r="I740" i="10"/>
  <c r="J740" i="10" s="1"/>
  <c r="I738" i="10"/>
  <c r="J738" i="10" s="1"/>
  <c r="I737" i="10"/>
  <c r="J737" i="10" s="1"/>
  <c r="I736" i="10"/>
  <c r="J736" i="10" s="1"/>
  <c r="I735" i="10"/>
  <c r="J735" i="10" s="1"/>
  <c r="I734" i="10"/>
  <c r="J734" i="10" s="1"/>
  <c r="I733" i="10"/>
  <c r="J733" i="10" s="1"/>
  <c r="I732" i="10"/>
  <c r="J732" i="10" s="1"/>
  <c r="I731" i="10"/>
  <c r="J731" i="10" s="1"/>
  <c r="I730" i="10"/>
  <c r="J730" i="10" s="1"/>
  <c r="I729" i="10"/>
  <c r="J729" i="10" s="1"/>
  <c r="I728" i="10"/>
  <c r="J728" i="10" s="1"/>
  <c r="I727" i="10"/>
  <c r="J727" i="10" s="1"/>
  <c r="I726" i="10"/>
  <c r="J726" i="10" s="1"/>
  <c r="I725" i="10"/>
  <c r="J725" i="10" s="1"/>
  <c r="I724" i="10"/>
  <c r="J724" i="10" s="1"/>
  <c r="I723" i="10"/>
  <c r="J723" i="10" s="1"/>
  <c r="I722" i="10"/>
  <c r="J722" i="10" s="1"/>
  <c r="I721" i="10"/>
  <c r="J721" i="10" s="1"/>
  <c r="I720" i="10"/>
  <c r="J720" i="10" s="1"/>
  <c r="I719" i="10"/>
  <c r="J719" i="10" s="1"/>
  <c r="I718" i="10"/>
  <c r="J718" i="10" s="1"/>
  <c r="I717" i="10"/>
  <c r="J717" i="10" s="1"/>
  <c r="I716" i="10"/>
  <c r="J716" i="10" s="1"/>
  <c r="I715" i="10"/>
  <c r="J715" i="10" s="1"/>
  <c r="I714" i="10"/>
  <c r="J714" i="10" s="1"/>
  <c r="I713" i="10"/>
  <c r="J713" i="10" s="1"/>
  <c r="I712" i="10"/>
  <c r="J712" i="10" s="1"/>
  <c r="I711" i="10"/>
  <c r="J711" i="10" s="1"/>
  <c r="I710" i="10"/>
  <c r="J710" i="10" s="1"/>
  <c r="I709" i="10"/>
  <c r="J709" i="10" s="1"/>
  <c r="I708" i="10"/>
  <c r="J708" i="10" s="1"/>
  <c r="I707" i="10"/>
  <c r="J707" i="10" s="1"/>
  <c r="I706" i="10"/>
  <c r="J706" i="10" s="1"/>
  <c r="I705" i="10"/>
  <c r="J705" i="10" s="1"/>
  <c r="I704" i="10"/>
  <c r="J704" i="10" s="1"/>
  <c r="I703" i="10"/>
  <c r="J703" i="10" s="1"/>
  <c r="I702" i="10"/>
  <c r="J702" i="10" s="1"/>
  <c r="I701" i="10"/>
  <c r="J701" i="10" s="1"/>
  <c r="I700" i="10"/>
  <c r="J700" i="10" s="1"/>
  <c r="I699" i="10"/>
  <c r="J699" i="10" s="1"/>
  <c r="I698" i="10"/>
  <c r="J698" i="10" s="1"/>
  <c r="I697" i="10"/>
  <c r="J697" i="10" s="1"/>
  <c r="I696" i="10"/>
  <c r="J696" i="10" s="1"/>
  <c r="I695" i="10"/>
  <c r="J695" i="10" s="1"/>
  <c r="I694" i="10"/>
  <c r="J694" i="10" s="1"/>
  <c r="I693" i="10"/>
  <c r="J693" i="10" s="1"/>
  <c r="I692" i="10"/>
  <c r="J692" i="10" s="1"/>
  <c r="I691" i="10"/>
  <c r="J691" i="10" s="1"/>
  <c r="I690" i="10"/>
  <c r="J690" i="10" s="1"/>
  <c r="I689" i="10"/>
  <c r="J689" i="10" s="1"/>
  <c r="I688" i="10"/>
  <c r="J688" i="10" s="1"/>
  <c r="I687" i="10"/>
  <c r="J687" i="10" s="1"/>
  <c r="I686" i="10"/>
  <c r="J686" i="10" s="1"/>
  <c r="I685" i="10"/>
  <c r="J685" i="10" s="1"/>
  <c r="I684" i="10"/>
  <c r="J684" i="10" s="1"/>
  <c r="I683" i="10"/>
  <c r="J683" i="10" s="1"/>
  <c r="I682" i="10"/>
  <c r="J682" i="10" s="1"/>
  <c r="I681" i="10"/>
  <c r="J681" i="10" s="1"/>
  <c r="I680" i="10"/>
  <c r="J680" i="10" s="1"/>
  <c r="I679" i="10"/>
  <c r="J679" i="10" s="1"/>
  <c r="I678" i="10"/>
  <c r="J678" i="10" s="1"/>
  <c r="I677" i="10"/>
  <c r="J677" i="10" s="1"/>
  <c r="I676" i="10"/>
  <c r="J676" i="10" s="1"/>
  <c r="I675" i="10"/>
  <c r="J675" i="10" s="1"/>
  <c r="I674" i="10"/>
  <c r="J674" i="10" s="1"/>
  <c r="I673" i="10"/>
  <c r="J673" i="10" s="1"/>
  <c r="I672" i="10"/>
  <c r="J672" i="10" s="1"/>
  <c r="I671" i="10"/>
  <c r="J671" i="10" s="1"/>
  <c r="I670" i="10"/>
  <c r="J670" i="10" s="1"/>
  <c r="I669" i="10"/>
  <c r="J669" i="10" s="1"/>
  <c r="I668" i="10"/>
  <c r="J668" i="10" s="1"/>
  <c r="I667" i="10"/>
  <c r="J667" i="10" s="1"/>
  <c r="I666" i="10"/>
  <c r="J666" i="10" s="1"/>
  <c r="I665" i="10"/>
  <c r="J665" i="10" s="1"/>
  <c r="I664" i="10"/>
  <c r="J664" i="10" s="1"/>
  <c r="I663" i="10"/>
  <c r="J663" i="10" s="1"/>
  <c r="I662" i="10"/>
  <c r="J662" i="10" s="1"/>
  <c r="I661" i="10"/>
  <c r="J661" i="10" s="1"/>
  <c r="I660" i="10"/>
  <c r="J660" i="10" s="1"/>
  <c r="I659" i="10"/>
  <c r="J659" i="10" s="1"/>
  <c r="I658" i="10"/>
  <c r="J658" i="10" s="1"/>
  <c r="I657" i="10"/>
  <c r="J657" i="10" s="1"/>
  <c r="I656" i="10"/>
  <c r="J656" i="10" s="1"/>
  <c r="I655" i="10"/>
  <c r="J655" i="10" s="1"/>
  <c r="I654" i="10"/>
  <c r="J654" i="10" s="1"/>
  <c r="I653" i="10"/>
  <c r="J653" i="10" s="1"/>
  <c r="I652" i="10"/>
  <c r="J652" i="10" s="1"/>
  <c r="I651" i="10"/>
  <c r="J651" i="10" s="1"/>
  <c r="I650" i="10"/>
  <c r="J650" i="10" s="1"/>
  <c r="I649" i="10"/>
  <c r="J649" i="10" s="1"/>
  <c r="I648" i="10"/>
  <c r="J648" i="10" s="1"/>
  <c r="I647" i="10"/>
  <c r="J647" i="10" s="1"/>
  <c r="I646" i="10"/>
  <c r="J646" i="10" s="1"/>
  <c r="I645" i="10"/>
  <c r="J645" i="10" s="1"/>
  <c r="I644" i="10"/>
  <c r="J644" i="10" s="1"/>
  <c r="I643" i="10"/>
  <c r="J643" i="10" s="1"/>
  <c r="I642" i="10"/>
  <c r="J642" i="10" s="1"/>
  <c r="I641" i="10"/>
  <c r="J641" i="10" s="1"/>
  <c r="I640" i="10"/>
  <c r="J640" i="10" s="1"/>
  <c r="I639" i="10"/>
  <c r="J639" i="10" s="1"/>
  <c r="I638" i="10"/>
  <c r="J638" i="10" s="1"/>
  <c r="I637" i="10"/>
  <c r="J637" i="10" s="1"/>
  <c r="I636" i="10"/>
  <c r="J636" i="10" s="1"/>
  <c r="I635" i="10"/>
  <c r="J635" i="10" s="1"/>
  <c r="I634" i="10"/>
  <c r="J634" i="10" s="1"/>
  <c r="I633" i="10"/>
  <c r="J633" i="10" s="1"/>
  <c r="I632" i="10"/>
  <c r="J632" i="10" s="1"/>
  <c r="I631" i="10"/>
  <c r="J631" i="10" s="1"/>
  <c r="I630" i="10"/>
  <c r="J630" i="10" s="1"/>
  <c r="I629" i="10"/>
  <c r="J629" i="10" s="1"/>
  <c r="I628" i="10"/>
  <c r="J628" i="10" s="1"/>
  <c r="I627" i="10"/>
  <c r="J627" i="10" s="1"/>
  <c r="I626" i="10"/>
  <c r="J626" i="10" s="1"/>
  <c r="I625" i="10"/>
  <c r="J625" i="10" s="1"/>
  <c r="I624" i="10"/>
  <c r="J624" i="10" s="1"/>
  <c r="I623" i="10"/>
  <c r="J623" i="10" s="1"/>
  <c r="I622" i="10"/>
  <c r="J622" i="10" s="1"/>
  <c r="I621" i="10"/>
  <c r="J621" i="10" s="1"/>
  <c r="I620" i="10"/>
  <c r="J620" i="10" s="1"/>
  <c r="I619" i="10"/>
  <c r="J619" i="10" s="1"/>
  <c r="I618" i="10"/>
  <c r="J618" i="10" s="1"/>
  <c r="I617" i="10"/>
  <c r="J617" i="10" s="1"/>
  <c r="I616" i="10"/>
  <c r="J616" i="10" s="1"/>
  <c r="I615" i="10"/>
  <c r="J615" i="10" s="1"/>
  <c r="I614" i="10"/>
  <c r="J614" i="10" s="1"/>
  <c r="I613" i="10"/>
  <c r="J613" i="10" s="1"/>
  <c r="I612" i="10"/>
  <c r="J612" i="10" s="1"/>
  <c r="I611" i="10"/>
  <c r="J611" i="10" s="1"/>
  <c r="I610" i="10"/>
  <c r="J610" i="10" s="1"/>
  <c r="I609" i="10"/>
  <c r="J609" i="10" s="1"/>
  <c r="I608" i="10"/>
  <c r="J608" i="10" s="1"/>
  <c r="I607" i="10"/>
  <c r="J607" i="10" s="1"/>
  <c r="I606" i="10"/>
  <c r="J606" i="10" s="1"/>
  <c r="I605" i="10"/>
  <c r="J605" i="10" s="1"/>
  <c r="I604" i="10"/>
  <c r="J604" i="10" s="1"/>
  <c r="I603" i="10"/>
  <c r="J603" i="10" s="1"/>
  <c r="I602" i="10"/>
  <c r="J602" i="10" s="1"/>
  <c r="I601" i="10"/>
  <c r="J601" i="10" s="1"/>
  <c r="I600" i="10"/>
  <c r="J600" i="10" s="1"/>
  <c r="I599" i="10"/>
  <c r="J599" i="10" s="1"/>
  <c r="I598" i="10"/>
  <c r="J598" i="10" s="1"/>
  <c r="I597" i="10"/>
  <c r="J597" i="10" s="1"/>
  <c r="I596" i="10"/>
  <c r="J596" i="10" s="1"/>
  <c r="I595" i="10"/>
  <c r="J595" i="10" s="1"/>
  <c r="I594" i="10"/>
  <c r="J594" i="10" s="1"/>
  <c r="I593" i="10"/>
  <c r="J593" i="10" s="1"/>
  <c r="I592" i="10"/>
  <c r="J592" i="10" s="1"/>
  <c r="I591" i="10"/>
  <c r="J591" i="10" s="1"/>
  <c r="I590" i="10"/>
  <c r="J590" i="10" s="1"/>
  <c r="I589" i="10"/>
  <c r="J589" i="10" s="1"/>
  <c r="I588" i="10"/>
  <c r="J588" i="10" s="1"/>
  <c r="I587" i="10"/>
  <c r="J587" i="10" s="1"/>
  <c r="I586" i="10"/>
  <c r="J586" i="10" s="1"/>
  <c r="I585" i="10"/>
  <c r="J585" i="10" s="1"/>
  <c r="I584" i="10"/>
  <c r="J584" i="10" s="1"/>
  <c r="I583" i="10"/>
  <c r="J583" i="10" s="1"/>
  <c r="I582" i="10"/>
  <c r="J582" i="10" s="1"/>
  <c r="I581" i="10"/>
  <c r="J581" i="10" s="1"/>
  <c r="I580" i="10"/>
  <c r="J580" i="10" s="1"/>
  <c r="I579" i="10"/>
  <c r="J579" i="10" s="1"/>
  <c r="I578" i="10"/>
  <c r="J578" i="10" s="1"/>
  <c r="I577" i="10"/>
  <c r="J577" i="10" s="1"/>
  <c r="I576" i="10"/>
  <c r="J576" i="10" s="1"/>
  <c r="I575" i="10"/>
  <c r="J575" i="10" s="1"/>
  <c r="I574" i="10"/>
  <c r="J574" i="10" s="1"/>
  <c r="I573" i="10"/>
  <c r="J573" i="10" s="1"/>
  <c r="I572" i="10"/>
  <c r="J572" i="10" s="1"/>
  <c r="I571" i="10"/>
  <c r="J571" i="10" s="1"/>
  <c r="I570" i="10"/>
  <c r="J570" i="10" s="1"/>
  <c r="I569" i="10"/>
  <c r="J569" i="10" s="1"/>
  <c r="I568" i="10"/>
  <c r="J568" i="10" s="1"/>
  <c r="I567" i="10"/>
  <c r="J567" i="10" s="1"/>
  <c r="I566" i="10"/>
  <c r="J566" i="10" s="1"/>
  <c r="I565" i="10"/>
  <c r="J565" i="10" s="1"/>
  <c r="I564" i="10"/>
  <c r="J564" i="10" s="1"/>
  <c r="I563" i="10"/>
  <c r="J563" i="10" s="1"/>
  <c r="I562" i="10"/>
  <c r="J562" i="10" s="1"/>
  <c r="I561" i="10"/>
  <c r="J561" i="10" s="1"/>
  <c r="I560" i="10"/>
  <c r="J560" i="10" s="1"/>
  <c r="I559" i="10"/>
  <c r="J559" i="10" s="1"/>
  <c r="I558" i="10"/>
  <c r="J558" i="10" s="1"/>
  <c r="I557" i="10"/>
  <c r="J557" i="10" s="1"/>
  <c r="I556" i="10"/>
  <c r="J556" i="10" s="1"/>
  <c r="I555" i="10"/>
  <c r="J555" i="10" s="1"/>
  <c r="I554" i="10"/>
  <c r="J554" i="10" s="1"/>
  <c r="I553" i="10"/>
  <c r="J553" i="10" s="1"/>
  <c r="I552" i="10"/>
  <c r="J552" i="10" s="1"/>
  <c r="I551" i="10"/>
  <c r="J551" i="10" s="1"/>
  <c r="I550" i="10"/>
  <c r="J550" i="10" s="1"/>
  <c r="I549" i="10"/>
  <c r="J549" i="10" s="1"/>
  <c r="I548" i="10"/>
  <c r="J548" i="10" s="1"/>
  <c r="I547" i="10"/>
  <c r="J547" i="10" s="1"/>
  <c r="I546" i="10"/>
  <c r="J546" i="10" s="1"/>
  <c r="I545" i="10"/>
  <c r="J545" i="10" s="1"/>
  <c r="I544" i="10"/>
  <c r="J544" i="10" s="1"/>
  <c r="I543" i="10"/>
  <c r="J543" i="10" s="1"/>
  <c r="I542" i="10"/>
  <c r="J542" i="10" s="1"/>
  <c r="I541" i="10"/>
  <c r="J541" i="10" s="1"/>
  <c r="I540" i="10"/>
  <c r="J540" i="10" s="1"/>
  <c r="I539" i="10"/>
  <c r="J539" i="10" s="1"/>
  <c r="I538" i="10"/>
  <c r="J538" i="10" s="1"/>
  <c r="I537" i="10"/>
  <c r="J537" i="10" s="1"/>
  <c r="I536" i="10"/>
  <c r="J536" i="10" s="1"/>
  <c r="I535" i="10"/>
  <c r="J535" i="10" s="1"/>
  <c r="I534" i="10"/>
  <c r="J534" i="10" s="1"/>
  <c r="I533" i="10"/>
  <c r="J533" i="10" s="1"/>
  <c r="I532" i="10"/>
  <c r="J532" i="10" s="1"/>
  <c r="I531" i="10"/>
  <c r="J531" i="10" s="1"/>
  <c r="I530" i="10"/>
  <c r="J530" i="10" s="1"/>
  <c r="I529" i="10"/>
  <c r="J529" i="10" s="1"/>
  <c r="I528" i="10"/>
  <c r="J528" i="10" s="1"/>
  <c r="I527" i="10"/>
  <c r="J527" i="10" s="1"/>
  <c r="I526" i="10"/>
  <c r="J526" i="10" s="1"/>
  <c r="I525" i="10"/>
  <c r="J525" i="10" s="1"/>
  <c r="I524" i="10"/>
  <c r="J524" i="10" s="1"/>
  <c r="I523" i="10"/>
  <c r="J523" i="10" s="1"/>
  <c r="I522" i="10"/>
  <c r="J522" i="10" s="1"/>
  <c r="I521" i="10"/>
  <c r="J521" i="10" s="1"/>
  <c r="I520" i="10"/>
  <c r="J520" i="10" s="1"/>
  <c r="I519" i="10"/>
  <c r="J519" i="10" s="1"/>
  <c r="I518" i="10"/>
  <c r="J518" i="10" s="1"/>
  <c r="I517" i="10"/>
  <c r="J517" i="10" s="1"/>
  <c r="I516" i="10"/>
  <c r="J516" i="10" s="1"/>
  <c r="I515" i="10"/>
  <c r="J515" i="10" s="1"/>
  <c r="I514" i="10"/>
  <c r="J514" i="10" s="1"/>
  <c r="I513" i="10"/>
  <c r="J513" i="10" s="1"/>
  <c r="I512" i="10"/>
  <c r="J512" i="10" s="1"/>
  <c r="I511" i="10"/>
  <c r="J511" i="10" s="1"/>
  <c r="I510" i="10"/>
  <c r="J510" i="10" s="1"/>
  <c r="I509" i="10"/>
  <c r="J509" i="10" s="1"/>
  <c r="I508" i="10"/>
  <c r="J508" i="10" s="1"/>
  <c r="I507" i="10"/>
  <c r="J507" i="10" s="1"/>
  <c r="I506" i="10"/>
  <c r="J506" i="10" s="1"/>
  <c r="I505" i="10"/>
  <c r="J505" i="10" s="1"/>
  <c r="I504" i="10"/>
  <c r="J504" i="10" s="1"/>
  <c r="I503" i="10"/>
  <c r="J503" i="10" s="1"/>
  <c r="I502" i="10"/>
  <c r="J502" i="10" s="1"/>
  <c r="I501" i="10"/>
  <c r="J501" i="10" s="1"/>
  <c r="I500" i="10"/>
  <c r="J500" i="10" s="1"/>
  <c r="I499" i="10"/>
  <c r="J499" i="10" s="1"/>
  <c r="I498" i="10"/>
  <c r="J498" i="10" s="1"/>
  <c r="I497" i="10"/>
  <c r="J497" i="10" s="1"/>
  <c r="I496" i="10"/>
  <c r="J496" i="10" s="1"/>
  <c r="I495" i="10"/>
  <c r="J495" i="10" s="1"/>
  <c r="I494" i="10"/>
  <c r="J494" i="10" s="1"/>
  <c r="I493" i="10"/>
  <c r="J493" i="10" s="1"/>
  <c r="I492" i="10"/>
  <c r="J492" i="10" s="1"/>
  <c r="I491" i="10"/>
  <c r="J491" i="10" s="1"/>
  <c r="I490" i="10"/>
  <c r="J490" i="10" s="1"/>
  <c r="I489" i="10"/>
  <c r="J489" i="10" s="1"/>
  <c r="I488" i="10"/>
  <c r="J488" i="10" s="1"/>
  <c r="I487" i="10"/>
  <c r="J487" i="10" s="1"/>
  <c r="I486" i="10"/>
  <c r="J486" i="10" s="1"/>
  <c r="I485" i="10"/>
  <c r="J485" i="10" s="1"/>
  <c r="I484" i="10"/>
  <c r="J484" i="10" s="1"/>
  <c r="I483" i="10"/>
  <c r="J483" i="10" s="1"/>
  <c r="I482" i="10"/>
  <c r="J482" i="10" s="1"/>
  <c r="I481" i="10"/>
  <c r="J481" i="10" s="1"/>
  <c r="I480" i="10"/>
  <c r="J480" i="10" s="1"/>
  <c r="I479" i="10"/>
  <c r="J479" i="10" s="1"/>
  <c r="I478" i="10"/>
  <c r="J478" i="10" s="1"/>
  <c r="I477" i="10"/>
  <c r="J477" i="10" s="1"/>
  <c r="I476" i="10"/>
  <c r="J476" i="10" s="1"/>
  <c r="I475" i="10"/>
  <c r="J475" i="10" s="1"/>
  <c r="I474" i="10"/>
  <c r="J474" i="10" s="1"/>
  <c r="I473" i="10"/>
  <c r="J473" i="10" s="1"/>
  <c r="I472" i="10"/>
  <c r="J472" i="10" s="1"/>
  <c r="I471" i="10"/>
  <c r="J471" i="10" s="1"/>
  <c r="I470" i="10"/>
  <c r="J470" i="10" s="1"/>
  <c r="I469" i="10"/>
  <c r="J469" i="10" s="1"/>
  <c r="I468" i="10"/>
  <c r="J468" i="10" s="1"/>
  <c r="I467" i="10"/>
  <c r="J467" i="10" s="1"/>
  <c r="I466" i="10"/>
  <c r="J466" i="10" s="1"/>
  <c r="I465" i="10"/>
  <c r="J465" i="10" s="1"/>
  <c r="I464" i="10"/>
  <c r="J464" i="10" s="1"/>
  <c r="I463" i="10"/>
  <c r="J463" i="10" s="1"/>
  <c r="I462" i="10"/>
  <c r="J462" i="10" s="1"/>
  <c r="I461" i="10"/>
  <c r="J461" i="10" s="1"/>
  <c r="I460" i="10"/>
  <c r="J460" i="10" s="1"/>
  <c r="I459" i="10"/>
  <c r="J459" i="10" s="1"/>
  <c r="I458" i="10"/>
  <c r="J458" i="10" s="1"/>
  <c r="I457" i="10"/>
  <c r="J457" i="10" s="1"/>
  <c r="I456" i="10"/>
  <c r="J456" i="10" s="1"/>
  <c r="I455" i="10"/>
  <c r="J455" i="10" s="1"/>
  <c r="I454" i="10"/>
  <c r="J454" i="10" s="1"/>
  <c r="I453" i="10"/>
  <c r="J453" i="10" s="1"/>
  <c r="I452" i="10"/>
  <c r="J452" i="10" s="1"/>
  <c r="I451" i="10"/>
  <c r="J451" i="10" s="1"/>
  <c r="I450" i="10"/>
  <c r="J450" i="10" s="1"/>
  <c r="I449" i="10"/>
  <c r="J449" i="10" s="1"/>
  <c r="I448" i="10"/>
  <c r="J448" i="10" s="1"/>
  <c r="I447" i="10"/>
  <c r="J447" i="10" s="1"/>
  <c r="I446" i="10"/>
  <c r="J446" i="10" s="1"/>
  <c r="I445" i="10"/>
  <c r="J445" i="10" s="1"/>
  <c r="I444" i="10"/>
  <c r="J444" i="10" s="1"/>
  <c r="I443" i="10"/>
  <c r="J443" i="10" s="1"/>
  <c r="I442" i="10"/>
  <c r="J442" i="10" s="1"/>
  <c r="I441" i="10"/>
  <c r="J441" i="10" s="1"/>
  <c r="I440" i="10"/>
  <c r="J440" i="10" s="1"/>
  <c r="I439" i="10"/>
  <c r="J439" i="10" s="1"/>
  <c r="I438" i="10"/>
  <c r="J438" i="10" s="1"/>
  <c r="I437" i="10"/>
  <c r="J437" i="10" s="1"/>
  <c r="I436" i="10"/>
  <c r="J436" i="10" s="1"/>
  <c r="I435" i="10"/>
  <c r="J435" i="10" s="1"/>
  <c r="I434" i="10"/>
  <c r="J434" i="10" s="1"/>
  <c r="I433" i="10"/>
  <c r="J433" i="10" s="1"/>
  <c r="I432" i="10"/>
  <c r="J432" i="10" s="1"/>
  <c r="I431" i="10"/>
  <c r="J431" i="10" s="1"/>
  <c r="I430" i="10"/>
  <c r="J430" i="10" s="1"/>
  <c r="I429" i="10"/>
  <c r="J429" i="10" s="1"/>
  <c r="I428" i="10"/>
  <c r="J428" i="10" s="1"/>
  <c r="I427" i="10"/>
  <c r="J427" i="10" s="1"/>
  <c r="I426" i="10"/>
  <c r="J426" i="10" s="1"/>
  <c r="I425" i="10"/>
  <c r="J425" i="10" s="1"/>
  <c r="I424" i="10"/>
  <c r="J424" i="10" s="1"/>
  <c r="I423" i="10"/>
  <c r="J423" i="10" s="1"/>
  <c r="I422" i="10"/>
  <c r="J422" i="10" s="1"/>
  <c r="I421" i="10"/>
  <c r="J421" i="10" s="1"/>
  <c r="I420" i="10"/>
  <c r="J420" i="10" s="1"/>
  <c r="I419" i="10"/>
  <c r="J419" i="10" s="1"/>
  <c r="I418" i="10"/>
  <c r="J418" i="10" s="1"/>
  <c r="I417" i="10"/>
  <c r="J417" i="10" s="1"/>
  <c r="I416" i="10"/>
  <c r="J416" i="10" s="1"/>
  <c r="I415" i="10"/>
  <c r="J415" i="10" s="1"/>
  <c r="I414" i="10"/>
  <c r="J414" i="10" s="1"/>
  <c r="I413" i="10"/>
  <c r="J413" i="10" s="1"/>
  <c r="I412" i="10"/>
  <c r="J412" i="10" s="1"/>
  <c r="I411" i="10"/>
  <c r="J411" i="10" s="1"/>
  <c r="I410" i="10"/>
  <c r="J410" i="10" s="1"/>
  <c r="I409" i="10"/>
  <c r="J409" i="10" s="1"/>
  <c r="I408" i="10"/>
  <c r="J408" i="10" s="1"/>
  <c r="I407" i="10"/>
  <c r="J407" i="10" s="1"/>
  <c r="I406" i="10"/>
  <c r="J406" i="10" s="1"/>
  <c r="I405" i="10"/>
  <c r="J405" i="10" s="1"/>
  <c r="I404" i="10"/>
  <c r="J404" i="10" s="1"/>
  <c r="I403" i="10"/>
  <c r="J403" i="10" s="1"/>
  <c r="I402" i="10"/>
  <c r="J402" i="10" s="1"/>
  <c r="I401" i="10"/>
  <c r="J401" i="10" s="1"/>
  <c r="I400" i="10"/>
  <c r="J400" i="10" s="1"/>
  <c r="I399" i="10"/>
  <c r="J399" i="10" s="1"/>
  <c r="I398" i="10"/>
  <c r="J398" i="10" s="1"/>
  <c r="I397" i="10"/>
  <c r="J397" i="10" s="1"/>
  <c r="I396" i="10"/>
  <c r="J396" i="10" s="1"/>
  <c r="I395" i="10"/>
  <c r="J395" i="10" s="1"/>
  <c r="I394" i="10"/>
  <c r="J394" i="10" s="1"/>
  <c r="I393" i="10"/>
  <c r="J393" i="10" s="1"/>
  <c r="I392" i="10"/>
  <c r="J392" i="10" s="1"/>
  <c r="I391" i="10"/>
  <c r="J391" i="10" s="1"/>
  <c r="I390" i="10"/>
  <c r="J390" i="10" s="1"/>
  <c r="I389" i="10"/>
  <c r="J389" i="10" s="1"/>
  <c r="I388" i="10"/>
  <c r="J388" i="10" s="1"/>
  <c r="I387" i="10"/>
  <c r="J387" i="10" s="1"/>
  <c r="I386" i="10"/>
  <c r="J386" i="10" s="1"/>
  <c r="I385" i="10"/>
  <c r="J385" i="10" s="1"/>
  <c r="I384" i="10"/>
  <c r="J384" i="10" s="1"/>
  <c r="I383" i="10"/>
  <c r="J383" i="10" s="1"/>
  <c r="I382" i="10"/>
  <c r="J382" i="10" s="1"/>
  <c r="I381" i="10"/>
  <c r="J381" i="10" s="1"/>
  <c r="I380" i="10"/>
  <c r="J380" i="10" s="1"/>
  <c r="I379" i="10"/>
  <c r="J379" i="10" s="1"/>
  <c r="I378" i="10"/>
  <c r="J378" i="10" s="1"/>
  <c r="I377" i="10"/>
  <c r="J377" i="10" s="1"/>
  <c r="I376" i="10"/>
  <c r="J376" i="10" s="1"/>
  <c r="I375" i="10"/>
  <c r="J375" i="10" s="1"/>
  <c r="I374" i="10"/>
  <c r="J374" i="10" s="1"/>
  <c r="I373" i="10"/>
  <c r="J373" i="10" s="1"/>
  <c r="I372" i="10"/>
  <c r="J372" i="10" s="1"/>
  <c r="I371" i="10"/>
  <c r="J371" i="10" s="1"/>
  <c r="I370" i="10"/>
  <c r="J370" i="10" s="1"/>
  <c r="I369" i="10"/>
  <c r="J369" i="10" s="1"/>
  <c r="I368" i="10"/>
  <c r="J368" i="10" s="1"/>
  <c r="I367" i="10"/>
  <c r="J367" i="10" s="1"/>
  <c r="I366" i="10"/>
  <c r="J366" i="10" s="1"/>
  <c r="I365" i="10"/>
  <c r="J365" i="10" s="1"/>
  <c r="I364" i="10"/>
  <c r="J364" i="10" s="1"/>
  <c r="I363" i="10"/>
  <c r="J363" i="10" s="1"/>
  <c r="I362" i="10"/>
  <c r="J362" i="10" s="1"/>
  <c r="I361" i="10"/>
  <c r="J361" i="10" s="1"/>
  <c r="I360" i="10"/>
  <c r="J360" i="10" s="1"/>
  <c r="I359" i="10"/>
  <c r="J359" i="10" s="1"/>
  <c r="I358" i="10"/>
  <c r="J358" i="10" s="1"/>
  <c r="I357" i="10"/>
  <c r="J357" i="10" s="1"/>
  <c r="I356" i="10"/>
  <c r="J356" i="10" s="1"/>
  <c r="I355" i="10"/>
  <c r="J355" i="10" s="1"/>
  <c r="I354" i="10"/>
  <c r="J354" i="10" s="1"/>
  <c r="I353" i="10"/>
  <c r="J353" i="10" s="1"/>
  <c r="I352" i="10"/>
  <c r="J352" i="10" s="1"/>
  <c r="I351" i="10"/>
  <c r="J351" i="10" s="1"/>
  <c r="I350" i="10"/>
  <c r="J350" i="10" s="1"/>
  <c r="I349" i="10"/>
  <c r="J349" i="10" s="1"/>
  <c r="I348" i="10"/>
  <c r="J348" i="10" s="1"/>
  <c r="I347" i="10"/>
  <c r="J347" i="10" s="1"/>
  <c r="I346" i="10"/>
  <c r="J346" i="10" s="1"/>
  <c r="I345" i="10"/>
  <c r="J345" i="10" s="1"/>
  <c r="I344" i="10"/>
  <c r="J344" i="10" s="1"/>
  <c r="I343" i="10"/>
  <c r="J343" i="10" s="1"/>
  <c r="I342" i="10"/>
  <c r="J342" i="10" s="1"/>
  <c r="I341" i="10"/>
  <c r="J341" i="10" s="1"/>
  <c r="I340" i="10"/>
  <c r="J340" i="10" s="1"/>
  <c r="I339" i="10"/>
  <c r="J339" i="10" s="1"/>
  <c r="I338" i="10"/>
  <c r="J338" i="10" s="1"/>
  <c r="I337" i="10"/>
  <c r="J337" i="10" s="1"/>
  <c r="I336" i="10"/>
  <c r="J336" i="10" s="1"/>
  <c r="I335" i="10"/>
  <c r="J335" i="10" s="1"/>
  <c r="I334" i="10"/>
  <c r="J334" i="10" s="1"/>
  <c r="I333" i="10"/>
  <c r="J333" i="10" s="1"/>
  <c r="I331" i="10"/>
  <c r="J331" i="10" s="1"/>
  <c r="I328" i="10"/>
  <c r="J328" i="10" s="1"/>
  <c r="I327" i="10"/>
  <c r="J327" i="10" s="1"/>
  <c r="I326" i="10"/>
  <c r="J326" i="10" s="1"/>
  <c r="I325" i="10"/>
  <c r="J325" i="10" s="1"/>
  <c r="I324" i="10"/>
  <c r="J324" i="10" s="1"/>
  <c r="I322" i="10"/>
  <c r="J322" i="10" s="1"/>
  <c r="I321" i="10"/>
  <c r="J321" i="10" s="1"/>
  <c r="I320" i="10"/>
  <c r="J320" i="10" s="1"/>
  <c r="I319" i="10"/>
  <c r="J319" i="10" s="1"/>
  <c r="I318" i="10"/>
  <c r="J318" i="10" s="1"/>
  <c r="I317" i="10"/>
  <c r="J317" i="10" s="1"/>
  <c r="I316" i="10"/>
  <c r="J316" i="10" s="1"/>
  <c r="I315" i="10"/>
  <c r="J315" i="10" s="1"/>
  <c r="I314" i="10"/>
  <c r="J314" i="10" s="1"/>
  <c r="I313" i="10"/>
  <c r="J313" i="10" s="1"/>
  <c r="I312" i="10"/>
  <c r="J312" i="10" s="1"/>
  <c r="I311" i="10"/>
  <c r="J311" i="10" s="1"/>
  <c r="I310" i="10"/>
  <c r="J310" i="10" s="1"/>
  <c r="I309" i="10"/>
  <c r="J309" i="10" s="1"/>
  <c r="I308" i="10"/>
  <c r="J308" i="10" s="1"/>
  <c r="I307" i="10"/>
  <c r="J307" i="10" s="1"/>
  <c r="I306" i="10"/>
  <c r="J306" i="10" s="1"/>
  <c r="I305" i="10"/>
  <c r="J305" i="10" s="1"/>
  <c r="I304" i="10"/>
  <c r="J304" i="10" s="1"/>
  <c r="I303" i="10"/>
  <c r="J303" i="10" s="1"/>
  <c r="I299" i="10"/>
  <c r="J299" i="10" s="1"/>
  <c r="I289" i="10"/>
  <c r="J289" i="10" s="1"/>
  <c r="I288" i="10"/>
  <c r="J288" i="10" s="1"/>
  <c r="I287" i="10"/>
  <c r="J287" i="10" s="1"/>
  <c r="I286" i="10"/>
  <c r="J286" i="10" s="1"/>
  <c r="I285" i="10"/>
  <c r="J285" i="10" s="1"/>
  <c r="I284" i="10"/>
  <c r="J284" i="10" s="1"/>
  <c r="I283" i="10"/>
  <c r="J283" i="10" s="1"/>
  <c r="I282" i="10"/>
  <c r="J282" i="10" s="1"/>
  <c r="I281" i="10"/>
  <c r="J281" i="10" s="1"/>
  <c r="I280" i="10"/>
  <c r="J280" i="10" s="1"/>
  <c r="I279" i="10"/>
  <c r="J279" i="10" s="1"/>
  <c r="I278" i="10"/>
  <c r="J278" i="10" s="1"/>
  <c r="I277" i="10"/>
  <c r="J277" i="10" s="1"/>
  <c r="I276" i="10"/>
  <c r="J276" i="10" s="1"/>
  <c r="I275" i="10"/>
  <c r="J275" i="10" s="1"/>
  <c r="I274" i="10"/>
  <c r="J274" i="10" s="1"/>
  <c r="I273" i="10"/>
  <c r="J273" i="10" s="1"/>
  <c r="I272" i="10"/>
  <c r="J272" i="10" s="1"/>
  <c r="I271" i="10"/>
  <c r="J271" i="10" s="1"/>
  <c r="I270" i="10"/>
  <c r="J270" i="10" s="1"/>
  <c r="I269" i="10"/>
  <c r="J269" i="10" s="1"/>
  <c r="I268" i="10"/>
  <c r="J268" i="10" s="1"/>
  <c r="I267" i="10"/>
  <c r="J267" i="10" s="1"/>
  <c r="I266" i="10"/>
  <c r="J266" i="10" s="1"/>
  <c r="I265" i="10"/>
  <c r="J265" i="10" s="1"/>
  <c r="I264" i="10"/>
  <c r="J264" i="10" s="1"/>
  <c r="I263" i="10"/>
  <c r="J263" i="10" s="1"/>
  <c r="I262" i="10"/>
  <c r="J262" i="10" s="1"/>
  <c r="I261" i="10"/>
  <c r="J261" i="10" s="1"/>
  <c r="I260" i="10"/>
  <c r="J260" i="10" s="1"/>
  <c r="I259" i="10"/>
  <c r="J259" i="10" s="1"/>
  <c r="I258" i="10"/>
  <c r="J258" i="10" s="1"/>
  <c r="I257" i="10"/>
  <c r="J257" i="10" s="1"/>
  <c r="I256" i="10"/>
  <c r="J256" i="10" s="1"/>
  <c r="I255" i="10"/>
  <c r="J255" i="10" s="1"/>
  <c r="I254" i="10"/>
  <c r="J254" i="10" s="1"/>
  <c r="I253" i="10"/>
  <c r="J253" i="10" s="1"/>
  <c r="I252" i="10"/>
  <c r="J252" i="10" s="1"/>
  <c r="I251" i="10"/>
  <c r="J251" i="10" s="1"/>
  <c r="I250" i="10"/>
  <c r="J250" i="10" s="1"/>
  <c r="I248" i="10"/>
  <c r="J248" i="10" s="1"/>
  <c r="I247" i="10"/>
  <c r="J247" i="10" s="1"/>
  <c r="I246" i="10"/>
  <c r="J246" i="10" s="1"/>
  <c r="I245" i="10"/>
  <c r="J245" i="10" s="1"/>
  <c r="I244" i="10"/>
  <c r="J244" i="10" s="1"/>
  <c r="I243" i="10"/>
  <c r="J243" i="10" s="1"/>
  <c r="I242" i="10"/>
  <c r="J242" i="10" s="1"/>
  <c r="I241" i="10"/>
  <c r="J241" i="10" s="1"/>
  <c r="I240" i="10"/>
  <c r="J240" i="10" s="1"/>
  <c r="I239" i="10"/>
  <c r="J239" i="10" s="1"/>
  <c r="I238" i="10"/>
  <c r="J238" i="10" s="1"/>
  <c r="I237" i="10"/>
  <c r="J237" i="10" s="1"/>
  <c r="I236" i="10"/>
  <c r="J236" i="10" s="1"/>
  <c r="I235" i="10"/>
  <c r="J235" i="10" s="1"/>
  <c r="I234" i="10"/>
  <c r="J234" i="10" s="1"/>
  <c r="I233" i="10"/>
  <c r="J233" i="10" s="1"/>
  <c r="I232" i="10"/>
  <c r="J232" i="10" s="1"/>
  <c r="I231" i="10"/>
  <c r="J231" i="10" s="1"/>
  <c r="I230" i="10"/>
  <c r="J230" i="10" s="1"/>
  <c r="I229" i="10"/>
  <c r="J229" i="10" s="1"/>
  <c r="I228" i="10"/>
  <c r="J228" i="10" s="1"/>
  <c r="I227" i="10"/>
  <c r="J227" i="10" s="1"/>
  <c r="I226" i="10"/>
  <c r="J226" i="10" s="1"/>
  <c r="I225" i="10"/>
  <c r="J225" i="10" s="1"/>
  <c r="I224" i="10"/>
  <c r="J224" i="10" s="1"/>
  <c r="I223" i="10"/>
  <c r="J223" i="10" s="1"/>
  <c r="I222" i="10"/>
  <c r="J222" i="10" s="1"/>
  <c r="I221" i="10"/>
  <c r="J221" i="10" s="1"/>
  <c r="I220" i="10"/>
  <c r="J220" i="10" s="1"/>
  <c r="I219" i="10"/>
  <c r="J219" i="10" s="1"/>
  <c r="I218" i="10"/>
  <c r="J218" i="10" s="1"/>
  <c r="I216" i="10"/>
  <c r="J216" i="10" s="1"/>
  <c r="I215" i="10"/>
  <c r="J215" i="10" s="1"/>
  <c r="I214" i="10"/>
  <c r="J214" i="10" s="1"/>
  <c r="I213" i="10"/>
  <c r="J213" i="10" s="1"/>
  <c r="I212" i="10"/>
  <c r="J212" i="10" s="1"/>
  <c r="I211" i="10"/>
  <c r="J211" i="10" s="1"/>
  <c r="I210" i="10"/>
  <c r="J210" i="10" s="1"/>
  <c r="I209" i="10"/>
  <c r="J209" i="10" s="1"/>
  <c r="I208" i="10"/>
  <c r="J208" i="10" s="1"/>
  <c r="I207" i="10"/>
  <c r="J207" i="10" s="1"/>
  <c r="I206" i="10"/>
  <c r="J206" i="10" s="1"/>
  <c r="I205" i="10"/>
  <c r="J205" i="10" s="1"/>
  <c r="I204" i="10"/>
  <c r="J204" i="10" s="1"/>
  <c r="I202" i="10"/>
  <c r="J202" i="10" s="1"/>
  <c r="I201" i="10"/>
  <c r="J201" i="10" s="1"/>
  <c r="I200" i="10"/>
  <c r="J200" i="10" s="1"/>
  <c r="I199" i="10"/>
  <c r="J199" i="10" s="1"/>
  <c r="I198" i="10"/>
  <c r="J198" i="10" s="1"/>
  <c r="I197" i="10"/>
  <c r="J197" i="10" s="1"/>
  <c r="I196" i="10"/>
  <c r="J196" i="10" s="1"/>
  <c r="I195" i="10"/>
  <c r="J195" i="10" s="1"/>
  <c r="I194" i="10"/>
  <c r="J194" i="10" s="1"/>
  <c r="I193" i="10"/>
  <c r="J193" i="10" s="1"/>
  <c r="I192" i="10"/>
  <c r="J192" i="10" s="1"/>
  <c r="I191" i="10"/>
  <c r="J191" i="10" s="1"/>
  <c r="I190" i="10"/>
  <c r="J190" i="10" s="1"/>
  <c r="I189" i="10"/>
  <c r="J189" i="10" s="1"/>
  <c r="I188" i="10"/>
  <c r="J188" i="10" s="1"/>
  <c r="I187" i="10"/>
  <c r="J187" i="10" s="1"/>
  <c r="I185" i="10"/>
  <c r="J185" i="10" s="1"/>
  <c r="I184" i="10"/>
  <c r="J184" i="10" s="1"/>
  <c r="I182" i="10"/>
  <c r="J182" i="10" s="1"/>
  <c r="I181" i="10"/>
  <c r="J181" i="10" s="1"/>
  <c r="I180" i="10"/>
  <c r="J180" i="10" s="1"/>
  <c r="I179" i="10"/>
  <c r="J179" i="10" s="1"/>
  <c r="I178" i="10"/>
  <c r="J178" i="10" s="1"/>
  <c r="I177" i="10"/>
  <c r="J177" i="10" s="1"/>
  <c r="I176" i="10"/>
  <c r="J176" i="10" s="1"/>
  <c r="I175" i="10"/>
  <c r="J175" i="10" s="1"/>
  <c r="I174" i="10"/>
  <c r="J174" i="10" s="1"/>
  <c r="I173" i="10"/>
  <c r="J173" i="10" s="1"/>
  <c r="I172" i="10"/>
  <c r="J172" i="10" s="1"/>
  <c r="I170" i="10"/>
  <c r="J170" i="10" s="1"/>
  <c r="I169" i="10"/>
  <c r="J169" i="10" s="1"/>
  <c r="I168" i="10"/>
  <c r="J168" i="10" s="1"/>
  <c r="I167" i="10"/>
  <c r="J167" i="10" s="1"/>
  <c r="I166" i="10"/>
  <c r="J166" i="10" s="1"/>
  <c r="I165" i="10"/>
  <c r="J165" i="10" s="1"/>
  <c r="I163" i="10"/>
  <c r="J163" i="10" s="1"/>
  <c r="I161" i="10"/>
  <c r="J161" i="10" s="1"/>
  <c r="I160" i="10"/>
  <c r="J160" i="10" s="1"/>
  <c r="I159" i="10"/>
  <c r="J159" i="10" s="1"/>
  <c r="I158" i="10"/>
  <c r="J158" i="10" s="1"/>
  <c r="I157" i="10"/>
  <c r="J157" i="10" s="1"/>
  <c r="I156" i="10"/>
  <c r="J156" i="10" s="1"/>
  <c r="I155" i="10"/>
  <c r="J155" i="10" s="1"/>
  <c r="I154" i="10"/>
  <c r="J154" i="10" s="1"/>
  <c r="I153" i="10"/>
  <c r="J153" i="10" s="1"/>
  <c r="I151" i="10"/>
  <c r="J151" i="10" s="1"/>
  <c r="I150" i="10"/>
  <c r="J150" i="10" s="1"/>
  <c r="I149" i="10"/>
  <c r="J149" i="10" s="1"/>
  <c r="I148" i="10"/>
  <c r="J148" i="10" s="1"/>
  <c r="I147" i="10"/>
  <c r="J147" i="10" s="1"/>
  <c r="I145" i="10"/>
  <c r="J145" i="10" s="1"/>
  <c r="I144" i="10"/>
  <c r="J144" i="10" s="1"/>
  <c r="I143" i="10"/>
  <c r="J143" i="10" s="1"/>
  <c r="I142" i="10"/>
  <c r="J142" i="10" s="1"/>
  <c r="I141" i="10"/>
  <c r="J141" i="10" s="1"/>
  <c r="I140" i="10"/>
  <c r="J140" i="10" s="1"/>
  <c r="I139" i="10"/>
  <c r="J139" i="10" s="1"/>
  <c r="I137" i="10"/>
  <c r="J137" i="10" s="1"/>
  <c r="I136" i="10"/>
  <c r="J136" i="10" s="1"/>
  <c r="I135" i="10"/>
  <c r="J135" i="10" s="1"/>
  <c r="I134" i="10"/>
  <c r="J134" i="10" s="1"/>
  <c r="I133" i="10"/>
  <c r="J133" i="10" s="1"/>
  <c r="I132" i="10"/>
  <c r="J132" i="10" s="1"/>
  <c r="I131" i="10"/>
  <c r="J131" i="10" s="1"/>
  <c r="I130" i="10"/>
  <c r="J130" i="10" s="1"/>
  <c r="I129" i="10"/>
  <c r="J129" i="10" s="1"/>
  <c r="I128" i="10"/>
  <c r="J128" i="10" s="1"/>
  <c r="I127" i="10"/>
  <c r="J127" i="10" s="1"/>
  <c r="I126" i="10"/>
  <c r="J126" i="10" s="1"/>
  <c r="I125" i="10"/>
  <c r="J125" i="10" s="1"/>
  <c r="I124" i="10"/>
  <c r="J124" i="10" s="1"/>
  <c r="I123" i="10"/>
  <c r="J123" i="10" s="1"/>
  <c r="I122" i="10"/>
  <c r="J122" i="10" s="1"/>
  <c r="I121" i="10"/>
  <c r="J121" i="10" s="1"/>
  <c r="I120" i="10"/>
  <c r="J120" i="10" s="1"/>
  <c r="I119" i="10"/>
  <c r="J119" i="10" s="1"/>
  <c r="I118" i="10"/>
  <c r="J118" i="10" s="1"/>
  <c r="I117" i="10"/>
  <c r="J117" i="10" s="1"/>
  <c r="I116" i="10"/>
  <c r="J116" i="10" s="1"/>
  <c r="I115" i="10"/>
  <c r="J115" i="10" s="1"/>
  <c r="I114" i="10"/>
  <c r="J114" i="10" s="1"/>
  <c r="I112" i="10"/>
  <c r="J112" i="10" s="1"/>
  <c r="I111" i="10"/>
  <c r="J111" i="10" s="1"/>
  <c r="I110" i="10"/>
  <c r="J110" i="10" s="1"/>
  <c r="I109" i="10"/>
  <c r="J109" i="10" s="1"/>
  <c r="I108" i="10"/>
  <c r="J108" i="10" s="1"/>
  <c r="I107" i="10"/>
  <c r="J107" i="10" s="1"/>
  <c r="I106" i="10"/>
  <c r="J106" i="10" s="1"/>
  <c r="I105" i="10"/>
  <c r="J105" i="10" s="1"/>
  <c r="I104" i="10"/>
  <c r="J104" i="10" s="1"/>
  <c r="I103" i="10"/>
  <c r="J103" i="10" s="1"/>
  <c r="I102" i="10"/>
  <c r="J102" i="10" s="1"/>
  <c r="I101" i="10"/>
  <c r="J101" i="10" s="1"/>
  <c r="I100" i="10"/>
  <c r="J100" i="10" s="1"/>
  <c r="I99" i="10"/>
  <c r="J99" i="10" s="1"/>
  <c r="I98" i="10"/>
  <c r="J98" i="10" s="1"/>
  <c r="I97" i="10"/>
  <c r="J97" i="10" s="1"/>
  <c r="I96" i="10"/>
  <c r="J96" i="10" s="1"/>
  <c r="I95" i="10"/>
  <c r="J95" i="10" s="1"/>
  <c r="I94" i="10"/>
  <c r="J94" i="10" s="1"/>
  <c r="I92" i="10"/>
  <c r="J92" i="10" s="1"/>
  <c r="I91" i="10"/>
  <c r="J91" i="10" s="1"/>
  <c r="I90" i="10"/>
  <c r="J90" i="10" s="1"/>
  <c r="I88" i="10"/>
  <c r="J88" i="10" s="1"/>
  <c r="I87" i="10"/>
  <c r="J87" i="10" s="1"/>
  <c r="I86" i="10"/>
  <c r="J86" i="10" s="1"/>
  <c r="I85" i="10"/>
  <c r="J85" i="10" s="1"/>
  <c r="I84" i="10"/>
  <c r="J84" i="10" s="1"/>
  <c r="I83" i="10"/>
  <c r="J83" i="10" s="1"/>
  <c r="I82" i="10"/>
  <c r="J82" i="10" s="1"/>
  <c r="I81" i="10"/>
  <c r="J81" i="10" s="1"/>
  <c r="I80" i="10"/>
  <c r="J80" i="10" s="1"/>
  <c r="I79" i="10"/>
  <c r="J79" i="10" s="1"/>
  <c r="I78" i="10"/>
  <c r="J78" i="10" s="1"/>
  <c r="I77" i="10"/>
  <c r="J77" i="10" s="1"/>
  <c r="I76" i="10"/>
  <c r="J76" i="10" s="1"/>
  <c r="I75" i="10"/>
  <c r="J75" i="10" s="1"/>
  <c r="I74" i="10"/>
  <c r="J74" i="10" s="1"/>
  <c r="I73" i="10"/>
  <c r="J73" i="10" s="1"/>
  <c r="I71" i="10"/>
  <c r="J71" i="10" s="1"/>
  <c r="I70" i="10"/>
  <c r="J70" i="10" s="1"/>
  <c r="I69" i="10"/>
  <c r="J69" i="10" s="1"/>
  <c r="I68" i="10"/>
  <c r="J68" i="10" s="1"/>
  <c r="I67" i="10"/>
  <c r="J67" i="10" s="1"/>
  <c r="I66" i="10"/>
  <c r="J66" i="10" s="1"/>
  <c r="I65" i="10"/>
  <c r="J65" i="10" s="1"/>
  <c r="I64" i="10"/>
  <c r="J64" i="10" s="1"/>
  <c r="I63" i="10"/>
  <c r="J63" i="10" s="1"/>
  <c r="I62" i="10"/>
  <c r="J62" i="10" s="1"/>
  <c r="I61" i="10"/>
  <c r="J61" i="10" s="1"/>
  <c r="I60" i="10"/>
  <c r="J60" i="10" s="1"/>
  <c r="I59" i="10"/>
  <c r="J59" i="10" s="1"/>
  <c r="I58" i="10"/>
  <c r="J58" i="10" s="1"/>
  <c r="I57" i="10"/>
  <c r="J57" i="10" s="1"/>
  <c r="I56" i="10"/>
  <c r="J56" i="10" s="1"/>
  <c r="I55" i="10"/>
  <c r="J55" i="10" s="1"/>
  <c r="I53" i="10"/>
  <c r="J53" i="10" s="1"/>
  <c r="I52" i="10"/>
  <c r="J52" i="10" s="1"/>
  <c r="I51" i="10"/>
  <c r="J51" i="10" s="1"/>
  <c r="I50" i="10"/>
  <c r="J50" i="10" s="1"/>
  <c r="I49" i="10"/>
  <c r="J49" i="10" s="1"/>
  <c r="I48" i="10"/>
  <c r="J48" i="10" s="1"/>
  <c r="I47" i="10"/>
  <c r="J47" i="10" s="1"/>
  <c r="I46" i="10"/>
  <c r="J46" i="10" s="1"/>
  <c r="I45" i="10"/>
  <c r="J45" i="10" s="1"/>
  <c r="I44" i="10"/>
  <c r="J44" i="10" s="1"/>
  <c r="I43" i="10"/>
  <c r="J43" i="10" s="1"/>
  <c r="I42" i="10"/>
  <c r="J42" i="10" s="1"/>
  <c r="I41" i="10"/>
  <c r="J41" i="10" s="1"/>
  <c r="I40" i="10"/>
  <c r="J40" i="10" s="1"/>
  <c r="I39" i="10"/>
  <c r="J39" i="10" s="1"/>
  <c r="I38" i="10"/>
  <c r="J38" i="10" s="1"/>
  <c r="I37" i="10"/>
  <c r="J37" i="10" s="1"/>
  <c r="I36" i="10"/>
  <c r="J36" i="10" s="1"/>
  <c r="I35" i="10"/>
  <c r="J35" i="10" s="1"/>
  <c r="I34" i="10"/>
  <c r="J34" i="10" s="1"/>
  <c r="I33" i="10"/>
  <c r="J33" i="10" s="1"/>
  <c r="I32" i="10"/>
  <c r="J32" i="10" s="1"/>
  <c r="I31" i="10"/>
  <c r="J31" i="10" s="1"/>
  <c r="I30" i="10"/>
  <c r="J30" i="10" s="1"/>
  <c r="I29" i="10"/>
  <c r="J29" i="10" s="1"/>
  <c r="I28" i="10"/>
  <c r="J28" i="10" s="1"/>
  <c r="I27" i="10"/>
  <c r="J27" i="10" s="1"/>
  <c r="I26" i="10"/>
  <c r="J26" i="10" s="1"/>
  <c r="I25" i="10"/>
  <c r="J25" i="10" s="1"/>
  <c r="I24" i="10"/>
  <c r="J24" i="10" s="1"/>
  <c r="I23" i="10"/>
  <c r="J23" i="10" s="1"/>
  <c r="I22" i="10"/>
  <c r="J22" i="10" s="1"/>
  <c r="I21" i="10"/>
  <c r="J21" i="10" s="1"/>
  <c r="I20" i="10"/>
  <c r="J20" i="10" s="1"/>
  <c r="I19" i="10"/>
  <c r="J19" i="10" s="1"/>
  <c r="I18" i="10"/>
  <c r="J18" i="10" s="1"/>
  <c r="I17" i="10"/>
  <c r="J17" i="10" s="1"/>
  <c r="I16" i="10"/>
  <c r="J16" i="10" s="1"/>
  <c r="I15" i="10"/>
  <c r="J15" i="10" s="1"/>
  <c r="I14" i="10"/>
  <c r="J14" i="10" s="1"/>
  <c r="I13" i="10"/>
  <c r="J13" i="10" s="1"/>
  <c r="I12" i="10"/>
  <c r="J12" i="10" s="1"/>
  <c r="I11" i="10"/>
  <c r="J11" i="10" s="1"/>
  <c r="I10" i="10"/>
  <c r="J10" i="10" s="1"/>
  <c r="I9" i="10"/>
  <c r="J9" i="10" s="1"/>
  <c r="I8" i="10"/>
  <c r="J8" i="10" s="1"/>
  <c r="I7" i="10"/>
  <c r="J7" i="10" s="1"/>
  <c r="I6" i="10"/>
  <c r="J6" i="10" s="1"/>
  <c r="I5" i="10"/>
  <c r="J5" i="10" s="1"/>
  <c r="J4853" i="9"/>
  <c r="J4852" i="9"/>
  <c r="J4851" i="9"/>
  <c r="J4850" i="9"/>
  <c r="J4849" i="9"/>
  <c r="J4848" i="9"/>
  <c r="J4847" i="9"/>
  <c r="J4846" i="9"/>
  <c r="J4845" i="9"/>
  <c r="J4844" i="9"/>
  <c r="J4843" i="9"/>
  <c r="J4842" i="9"/>
  <c r="J4841" i="9"/>
  <c r="J4840" i="9"/>
  <c r="J4839" i="9"/>
  <c r="J4838" i="9"/>
  <c r="J4837" i="9"/>
  <c r="J4836" i="9"/>
  <c r="J4835" i="9"/>
  <c r="J4834" i="9"/>
  <c r="J4833" i="9"/>
  <c r="J4832" i="9"/>
  <c r="J4831" i="9"/>
  <c r="J4830" i="9"/>
  <c r="J4829" i="9"/>
  <c r="J4828" i="9"/>
  <c r="J4827" i="9"/>
  <c r="J4826" i="9"/>
  <c r="J4825" i="9"/>
  <c r="J4824" i="9"/>
  <c r="J4823" i="9"/>
  <c r="J4822" i="9"/>
  <c r="J4821" i="9"/>
  <c r="K4821" i="9" s="1"/>
  <c r="J4820" i="9"/>
  <c r="K4820" i="9" s="1"/>
  <c r="J4819" i="9"/>
  <c r="K4819" i="9" s="1"/>
  <c r="J4818" i="9"/>
  <c r="K4818" i="9" s="1"/>
  <c r="J4817" i="9"/>
  <c r="K4817" i="9" s="1"/>
  <c r="J4816" i="9"/>
  <c r="K4816" i="9" s="1"/>
  <c r="J4815" i="9"/>
  <c r="K4815" i="9" s="1"/>
  <c r="J4814" i="9"/>
  <c r="K4814" i="9" s="1"/>
  <c r="J4813" i="9"/>
  <c r="K4813" i="9" s="1"/>
  <c r="J4812" i="9"/>
  <c r="K4812" i="9" s="1"/>
  <c r="J4811" i="9"/>
  <c r="K4811" i="9" s="1"/>
  <c r="J4810" i="9"/>
  <c r="K4810" i="9" s="1"/>
  <c r="J4809" i="9"/>
  <c r="K4809" i="9" s="1"/>
  <c r="J4808" i="9"/>
  <c r="K4808" i="9" s="1"/>
  <c r="J4807" i="9"/>
  <c r="K4807" i="9" s="1"/>
  <c r="J4806" i="9"/>
  <c r="K4806" i="9" s="1"/>
  <c r="J4805" i="9"/>
  <c r="K4805" i="9" s="1"/>
  <c r="J4804" i="9"/>
  <c r="K4804" i="9" s="1"/>
  <c r="J4803" i="9"/>
  <c r="K4803" i="9" s="1"/>
  <c r="J4802" i="9"/>
  <c r="K4802" i="9" s="1"/>
  <c r="J4800" i="9"/>
  <c r="K4800" i="9" s="1"/>
  <c r="J4799" i="9"/>
  <c r="K4799" i="9" s="1"/>
  <c r="J4798" i="9"/>
  <c r="K4798" i="9" s="1"/>
  <c r="J4797" i="9"/>
  <c r="K4797" i="9" s="1"/>
  <c r="J4796" i="9"/>
  <c r="K4796" i="9" s="1"/>
  <c r="J4795" i="9"/>
  <c r="K4795" i="9" s="1"/>
  <c r="J4794" i="9"/>
  <c r="K4794" i="9" s="1"/>
  <c r="J4793" i="9"/>
  <c r="K4793" i="9" s="1"/>
  <c r="J4792" i="9"/>
  <c r="K4792" i="9" s="1"/>
  <c r="J4791" i="9"/>
  <c r="K4791" i="9" s="1"/>
  <c r="J4790" i="9"/>
  <c r="K4790" i="9" s="1"/>
  <c r="J4789" i="9"/>
  <c r="K4789" i="9" s="1"/>
  <c r="J4788" i="9"/>
  <c r="K4788" i="9" s="1"/>
  <c r="J4787" i="9"/>
  <c r="K4787" i="9" s="1"/>
  <c r="J4786" i="9"/>
  <c r="K4786" i="9" s="1"/>
  <c r="J4785" i="9"/>
  <c r="K4785" i="9" s="1"/>
  <c r="J4784" i="9"/>
  <c r="K4784" i="9" s="1"/>
  <c r="J4783" i="9"/>
  <c r="K4783" i="9" s="1"/>
  <c r="J4782" i="9"/>
  <c r="K4782" i="9" s="1"/>
  <c r="J4781" i="9"/>
  <c r="K4781" i="9" s="1"/>
  <c r="J4780" i="9"/>
  <c r="K4780" i="9" s="1"/>
  <c r="J4779" i="9"/>
  <c r="K4779" i="9" s="1"/>
  <c r="J4778" i="9"/>
  <c r="K4778" i="9" s="1"/>
  <c r="J4777" i="9"/>
  <c r="K4777" i="9" s="1"/>
  <c r="J4776" i="9"/>
  <c r="K4776" i="9" s="1"/>
  <c r="J4775" i="9"/>
  <c r="K4775" i="9" s="1"/>
  <c r="J4774" i="9"/>
  <c r="K4774" i="9" s="1"/>
  <c r="J4773" i="9"/>
  <c r="K4773" i="9" s="1"/>
  <c r="J4772" i="9"/>
  <c r="K4772" i="9" s="1"/>
  <c r="J4771" i="9"/>
  <c r="K4771" i="9" s="1"/>
  <c r="J4770" i="9"/>
  <c r="K4770" i="9" s="1"/>
  <c r="J4769" i="9"/>
  <c r="K4769" i="9" s="1"/>
  <c r="J4768" i="9"/>
  <c r="K4768" i="9" s="1"/>
  <c r="J4767" i="9"/>
  <c r="K4767" i="9" s="1"/>
  <c r="J4766" i="9"/>
  <c r="K4766" i="9" s="1"/>
  <c r="J4765" i="9"/>
  <c r="K4765" i="9" s="1"/>
  <c r="J4764" i="9"/>
  <c r="K4764" i="9" s="1"/>
  <c r="J4763" i="9"/>
  <c r="K4763" i="9" s="1"/>
  <c r="J4762" i="9"/>
  <c r="K4762" i="9" s="1"/>
  <c r="J4761" i="9"/>
  <c r="K4761" i="9" s="1"/>
  <c r="J4760" i="9"/>
  <c r="K4760" i="9" s="1"/>
  <c r="J4759" i="9"/>
  <c r="K4759" i="9" s="1"/>
  <c r="J4758" i="9"/>
  <c r="K4758" i="9" s="1"/>
  <c r="J4757" i="9"/>
  <c r="K4757" i="9" s="1"/>
  <c r="J4756" i="9"/>
  <c r="K4756" i="9" s="1"/>
  <c r="J4755" i="9"/>
  <c r="K4755" i="9" s="1"/>
  <c r="J4754" i="9"/>
  <c r="K4754" i="9" s="1"/>
  <c r="J4753" i="9"/>
  <c r="K4753" i="9" s="1"/>
  <c r="J4752" i="9"/>
  <c r="K4752" i="9" s="1"/>
  <c r="J4751" i="9"/>
  <c r="K4751" i="9" s="1"/>
  <c r="J4750" i="9"/>
  <c r="K4750" i="9" s="1"/>
  <c r="J4749" i="9"/>
  <c r="K4749" i="9" s="1"/>
  <c r="J4748" i="9"/>
  <c r="K4748" i="9" s="1"/>
  <c r="J4747" i="9"/>
  <c r="K4747" i="9" s="1"/>
  <c r="J4746" i="9"/>
  <c r="K4746" i="9" s="1"/>
  <c r="J4744" i="9"/>
  <c r="K4744" i="9" s="1"/>
  <c r="J4743" i="9"/>
  <c r="K4743" i="9" s="1"/>
  <c r="J4742" i="9"/>
  <c r="K4742" i="9" s="1"/>
  <c r="J4741" i="9"/>
  <c r="K4741" i="9" s="1"/>
  <c r="J4740" i="9"/>
  <c r="K4740" i="9" s="1"/>
  <c r="J4739" i="9"/>
  <c r="K4739" i="9" s="1"/>
  <c r="J4738" i="9"/>
  <c r="K4738" i="9" s="1"/>
  <c r="J4737" i="9"/>
  <c r="K4737" i="9" s="1"/>
  <c r="J4736" i="9"/>
  <c r="K4736" i="9" s="1"/>
  <c r="J4735" i="9"/>
  <c r="K4735" i="9" s="1"/>
  <c r="J4734" i="9"/>
  <c r="K4734" i="9" s="1"/>
  <c r="J4733" i="9"/>
  <c r="K4733" i="9" s="1"/>
  <c r="J4732" i="9"/>
  <c r="K4732" i="9" s="1"/>
  <c r="J4731" i="9"/>
  <c r="K4731" i="9" s="1"/>
  <c r="J4730" i="9"/>
  <c r="K4730" i="9" s="1"/>
  <c r="J4729" i="9"/>
  <c r="K4729" i="9" s="1"/>
  <c r="J4728" i="9"/>
  <c r="K4728" i="9" s="1"/>
  <c r="J4727" i="9"/>
  <c r="K4727" i="9" s="1"/>
  <c r="J4726" i="9"/>
  <c r="K4726" i="9" s="1"/>
  <c r="J4725" i="9"/>
  <c r="K4725" i="9" s="1"/>
  <c r="J4724" i="9"/>
  <c r="K4724" i="9" s="1"/>
  <c r="J4723" i="9"/>
  <c r="K4723" i="9" s="1"/>
  <c r="J4722" i="9"/>
  <c r="K4722" i="9" s="1"/>
  <c r="J4721" i="9"/>
  <c r="K4721" i="9" s="1"/>
  <c r="J4720" i="9"/>
  <c r="K4720" i="9" s="1"/>
  <c r="J4719" i="9"/>
  <c r="K4719" i="9" s="1"/>
  <c r="J4718" i="9"/>
  <c r="K4718" i="9" s="1"/>
  <c r="J4717" i="9"/>
  <c r="K4717" i="9" s="1"/>
  <c r="J4716" i="9"/>
  <c r="K4716" i="9" s="1"/>
  <c r="J4715" i="9"/>
  <c r="K4715" i="9" s="1"/>
  <c r="J4714" i="9"/>
  <c r="K4714" i="9" s="1"/>
  <c r="J4713" i="9"/>
  <c r="K4713" i="9" s="1"/>
  <c r="J4712" i="9"/>
  <c r="K4712" i="9" s="1"/>
  <c r="J4711" i="9"/>
  <c r="K4711" i="9" s="1"/>
  <c r="J4710" i="9"/>
  <c r="K4710" i="9" s="1"/>
  <c r="J4709" i="9"/>
  <c r="K4709" i="9" s="1"/>
  <c r="J4708" i="9"/>
  <c r="K4708" i="9" s="1"/>
  <c r="J4707" i="9"/>
  <c r="K4707" i="9" s="1"/>
  <c r="J4706" i="9"/>
  <c r="K4706" i="9" s="1"/>
  <c r="J4705" i="9"/>
  <c r="K4705" i="9" s="1"/>
  <c r="J4704" i="9"/>
  <c r="K4704" i="9" s="1"/>
  <c r="J4703" i="9"/>
  <c r="K4703" i="9" s="1"/>
  <c r="J4702" i="9"/>
  <c r="K4702" i="9" s="1"/>
  <c r="J4701" i="9"/>
  <c r="K4701" i="9" s="1"/>
  <c r="J4700" i="9"/>
  <c r="K4700" i="9" s="1"/>
  <c r="J4699" i="9"/>
  <c r="K4699" i="9" s="1"/>
  <c r="J4698" i="9"/>
  <c r="K4698" i="9" s="1"/>
  <c r="J4697" i="9"/>
  <c r="K4697" i="9" s="1"/>
  <c r="J4696" i="9"/>
  <c r="K4696" i="9" s="1"/>
  <c r="J4695" i="9"/>
  <c r="K4695" i="9" s="1"/>
  <c r="J4694" i="9"/>
  <c r="K4694" i="9" s="1"/>
  <c r="J4693" i="9"/>
  <c r="K4693" i="9" s="1"/>
  <c r="J4692" i="9"/>
  <c r="K4692" i="9" s="1"/>
  <c r="J4691" i="9"/>
  <c r="K4691" i="9" s="1"/>
  <c r="J4690" i="9"/>
  <c r="K4690" i="9" s="1"/>
  <c r="J4689" i="9"/>
  <c r="K4689" i="9" s="1"/>
  <c r="J4688" i="9"/>
  <c r="K4688" i="9" s="1"/>
  <c r="J4687" i="9"/>
  <c r="K4687" i="9" s="1"/>
  <c r="J4686" i="9"/>
  <c r="K4686" i="9" s="1"/>
  <c r="J4685" i="9"/>
  <c r="K4685" i="9" s="1"/>
  <c r="J4684" i="9"/>
  <c r="K4684" i="9" s="1"/>
  <c r="J4683" i="9"/>
  <c r="K4683" i="9" s="1"/>
  <c r="J4682" i="9"/>
  <c r="K4682" i="9" s="1"/>
  <c r="J4677" i="9"/>
  <c r="K4677" i="9" s="1"/>
  <c r="J4675" i="9"/>
  <c r="K4675" i="9" s="1"/>
  <c r="J4674" i="9"/>
  <c r="K4674" i="9" s="1"/>
  <c r="J4672" i="9"/>
  <c r="K4672" i="9" s="1"/>
  <c r="J4671" i="9"/>
  <c r="K4671" i="9" s="1"/>
  <c r="J4668" i="9"/>
  <c r="K4668" i="9" s="1"/>
  <c r="J4667" i="9"/>
  <c r="K4667" i="9" s="1"/>
  <c r="J4666" i="9"/>
  <c r="K4666" i="9" s="1"/>
  <c r="J4665" i="9"/>
  <c r="K4665" i="9" s="1"/>
  <c r="J4664" i="9"/>
  <c r="K4664" i="9" s="1"/>
  <c r="J4663" i="9"/>
  <c r="K4663" i="9" s="1"/>
  <c r="J4662" i="9"/>
  <c r="K4662" i="9" s="1"/>
  <c r="J4661" i="9"/>
  <c r="K4661" i="9" s="1"/>
  <c r="J4658" i="9"/>
  <c r="K4658" i="9" s="1"/>
  <c r="J4656" i="9"/>
  <c r="K4656" i="9" s="1"/>
  <c r="J4655" i="9"/>
  <c r="K4655" i="9" s="1"/>
  <c r="J4654" i="9"/>
  <c r="K4654" i="9" s="1"/>
  <c r="J4653" i="9"/>
  <c r="K4653" i="9" s="1"/>
  <c r="J4652" i="9"/>
  <c r="K4652" i="9" s="1"/>
  <c r="J4651" i="9"/>
  <c r="K4651" i="9" s="1"/>
  <c r="J4650" i="9"/>
  <c r="K4650" i="9" s="1"/>
  <c r="J4649" i="9"/>
  <c r="K4649" i="9" s="1"/>
  <c r="J4648" i="9"/>
  <c r="K4648" i="9" s="1"/>
  <c r="J4647" i="9"/>
  <c r="K4647" i="9" s="1"/>
  <c r="J4646" i="9"/>
  <c r="K4646" i="9" s="1"/>
  <c r="J4645" i="9"/>
  <c r="K4645" i="9" s="1"/>
  <c r="J4644" i="9"/>
  <c r="K4644" i="9" s="1"/>
  <c r="J4643" i="9"/>
  <c r="K4643" i="9" s="1"/>
  <c r="J4642" i="9"/>
  <c r="K4642" i="9" s="1"/>
  <c r="J4641" i="9"/>
  <c r="K4641" i="9" s="1"/>
  <c r="J4640" i="9"/>
  <c r="K4640" i="9" s="1"/>
  <c r="J4639" i="9"/>
  <c r="K4639" i="9" s="1"/>
  <c r="J4638" i="9"/>
  <c r="K4638" i="9" s="1"/>
  <c r="J4637" i="9"/>
  <c r="K4637" i="9" s="1"/>
  <c r="J4636" i="9"/>
  <c r="K4636" i="9" s="1"/>
  <c r="J4635" i="9"/>
  <c r="K4635" i="9" s="1"/>
  <c r="J4634" i="9"/>
  <c r="K4634" i="9" s="1"/>
  <c r="J4633" i="9"/>
  <c r="K4633" i="9" s="1"/>
  <c r="J4632" i="9"/>
  <c r="K4632" i="9" s="1"/>
  <c r="J4631" i="9"/>
  <c r="K4631" i="9" s="1"/>
  <c r="J4630" i="9"/>
  <c r="K4630" i="9" s="1"/>
  <c r="J4629" i="9"/>
  <c r="K4629" i="9" s="1"/>
  <c r="J4628" i="9"/>
  <c r="K4628" i="9" s="1"/>
  <c r="J4627" i="9"/>
  <c r="K4627" i="9" s="1"/>
  <c r="J4626" i="9"/>
  <c r="K4626" i="9" s="1"/>
  <c r="J4625" i="9"/>
  <c r="K4625" i="9" s="1"/>
  <c r="J4624" i="9"/>
  <c r="K4624" i="9" s="1"/>
  <c r="J4623" i="9"/>
  <c r="K4623" i="9" s="1"/>
  <c r="J4622" i="9"/>
  <c r="K4622" i="9" s="1"/>
  <c r="J4621" i="9"/>
  <c r="K4621" i="9" s="1"/>
  <c r="J4620" i="9"/>
  <c r="K4620" i="9" s="1"/>
  <c r="J4619" i="9"/>
  <c r="K4619" i="9" s="1"/>
  <c r="J4618" i="9"/>
  <c r="K4618" i="9" s="1"/>
  <c r="J4617" i="9"/>
  <c r="K4617" i="9" s="1"/>
  <c r="J4616" i="9"/>
  <c r="K4616" i="9" s="1"/>
  <c r="J4615" i="9"/>
  <c r="K4615" i="9" s="1"/>
  <c r="J4614" i="9"/>
  <c r="K4614" i="9" s="1"/>
  <c r="J4613" i="9"/>
  <c r="K4613" i="9" s="1"/>
  <c r="J4612" i="9"/>
  <c r="K4612" i="9" s="1"/>
  <c r="J4611" i="9"/>
  <c r="K4611" i="9" s="1"/>
  <c r="J4610" i="9"/>
  <c r="K4610" i="9" s="1"/>
  <c r="J4609" i="9"/>
  <c r="K4609" i="9" s="1"/>
  <c r="J4608" i="9"/>
  <c r="K4608" i="9" s="1"/>
  <c r="J4607" i="9"/>
  <c r="K4607" i="9" s="1"/>
  <c r="J4606" i="9"/>
  <c r="K4606" i="9" s="1"/>
  <c r="J4605" i="9"/>
  <c r="K4605" i="9" s="1"/>
  <c r="J4604" i="9"/>
  <c r="K4604" i="9" s="1"/>
  <c r="J4603" i="9"/>
  <c r="K4603" i="9" s="1"/>
  <c r="J4602" i="9"/>
  <c r="K4602" i="9" s="1"/>
  <c r="J4601" i="9"/>
  <c r="K4601" i="9" s="1"/>
  <c r="J4600" i="9"/>
  <c r="K4600" i="9" s="1"/>
  <c r="J4599" i="9"/>
  <c r="K4599" i="9" s="1"/>
  <c r="J4598" i="9"/>
  <c r="K4598" i="9" s="1"/>
  <c r="J4597" i="9"/>
  <c r="K4597" i="9" s="1"/>
  <c r="J4596" i="9"/>
  <c r="K4596" i="9" s="1"/>
  <c r="J4595" i="9"/>
  <c r="K4595" i="9" s="1"/>
  <c r="J4594" i="9"/>
  <c r="K4594" i="9" s="1"/>
  <c r="J4593" i="9"/>
  <c r="K4593" i="9" s="1"/>
  <c r="J4592" i="9"/>
  <c r="K4592" i="9" s="1"/>
  <c r="J4591" i="9"/>
  <c r="K4591" i="9" s="1"/>
  <c r="J4590" i="9"/>
  <c r="K4590" i="9" s="1"/>
  <c r="J4589" i="9"/>
  <c r="K4589" i="9" s="1"/>
  <c r="J4588" i="9"/>
  <c r="K4588" i="9" s="1"/>
  <c r="J4587" i="9"/>
  <c r="K4587" i="9" s="1"/>
  <c r="J4586" i="9"/>
  <c r="K4586" i="9" s="1"/>
  <c r="J4585" i="9"/>
  <c r="K4585" i="9" s="1"/>
  <c r="J4584" i="9"/>
  <c r="K4584" i="9" s="1"/>
  <c r="J4583" i="9"/>
  <c r="K4583" i="9" s="1"/>
  <c r="J4582" i="9"/>
  <c r="K4582" i="9" s="1"/>
  <c r="J4581" i="9"/>
  <c r="K4581" i="9" s="1"/>
  <c r="J4580" i="9"/>
  <c r="K4580" i="9" s="1"/>
  <c r="J4579" i="9"/>
  <c r="K4579" i="9" s="1"/>
  <c r="J4578" i="9"/>
  <c r="K4578" i="9" s="1"/>
  <c r="J4577" i="9"/>
  <c r="K4577" i="9" s="1"/>
  <c r="J4576" i="9"/>
  <c r="K4576" i="9" s="1"/>
  <c r="J4575" i="9"/>
  <c r="K4575" i="9" s="1"/>
  <c r="J4574" i="9"/>
  <c r="K4574" i="9" s="1"/>
  <c r="J4573" i="9"/>
  <c r="K4573" i="9" s="1"/>
  <c r="J4572" i="9"/>
  <c r="K4572" i="9" s="1"/>
  <c r="J4571" i="9"/>
  <c r="K4571" i="9" s="1"/>
  <c r="J4570" i="9"/>
  <c r="K4570" i="9" s="1"/>
  <c r="J4569" i="9"/>
  <c r="K4569" i="9" s="1"/>
  <c r="J4568" i="9"/>
  <c r="K4568" i="9" s="1"/>
  <c r="J4567" i="9"/>
  <c r="K4567" i="9" s="1"/>
  <c r="J4566" i="9"/>
  <c r="K4566" i="9" s="1"/>
  <c r="J4565" i="9"/>
  <c r="K4565" i="9" s="1"/>
  <c r="J4564" i="9"/>
  <c r="K4564" i="9" s="1"/>
  <c r="J4563" i="9"/>
  <c r="K4563" i="9" s="1"/>
  <c r="J4562" i="9"/>
  <c r="K4562" i="9" s="1"/>
  <c r="J4561" i="9"/>
  <c r="K4561" i="9" s="1"/>
  <c r="J4560" i="9"/>
  <c r="K4560" i="9" s="1"/>
  <c r="J4559" i="9"/>
  <c r="K4559" i="9" s="1"/>
  <c r="J4558" i="9"/>
  <c r="K4558" i="9" s="1"/>
  <c r="J4557" i="9"/>
  <c r="K4557" i="9" s="1"/>
  <c r="J4556" i="9"/>
  <c r="K4556" i="9" s="1"/>
  <c r="J4555" i="9"/>
  <c r="K4555" i="9" s="1"/>
  <c r="J4554" i="9"/>
  <c r="K4554" i="9" s="1"/>
  <c r="J4553" i="9"/>
  <c r="K4553" i="9" s="1"/>
  <c r="J4552" i="9"/>
  <c r="K4552" i="9" s="1"/>
  <c r="J4551" i="9"/>
  <c r="K4551" i="9" s="1"/>
  <c r="J4550" i="9"/>
  <c r="K4550" i="9" s="1"/>
  <c r="J4549" i="9"/>
  <c r="K4549" i="9" s="1"/>
  <c r="J4548" i="9"/>
  <c r="K4548" i="9" s="1"/>
  <c r="J4547" i="9"/>
  <c r="K4547" i="9" s="1"/>
  <c r="J4546" i="9"/>
  <c r="K4546" i="9" s="1"/>
  <c r="J4545" i="9"/>
  <c r="K4545" i="9" s="1"/>
  <c r="J4544" i="9"/>
  <c r="K4544" i="9" s="1"/>
  <c r="J4543" i="9"/>
  <c r="K4543" i="9" s="1"/>
  <c r="J4542" i="9"/>
  <c r="K4542" i="9" s="1"/>
  <c r="J4541" i="9"/>
  <c r="K4541" i="9" s="1"/>
  <c r="J4540" i="9"/>
  <c r="K4540" i="9" s="1"/>
  <c r="J4539" i="9"/>
  <c r="K4539" i="9" s="1"/>
  <c r="J4538" i="9"/>
  <c r="K4538" i="9" s="1"/>
  <c r="J4537" i="9"/>
  <c r="K4537" i="9" s="1"/>
  <c r="J4536" i="9"/>
  <c r="K4536" i="9" s="1"/>
  <c r="J4535" i="9"/>
  <c r="K4535" i="9" s="1"/>
  <c r="J4534" i="9"/>
  <c r="K4534" i="9" s="1"/>
  <c r="J4533" i="9"/>
  <c r="K4533" i="9" s="1"/>
  <c r="J4532" i="9"/>
  <c r="K4532" i="9" s="1"/>
  <c r="J4531" i="9"/>
  <c r="K4531" i="9" s="1"/>
  <c r="J4530" i="9"/>
  <c r="K4530" i="9" s="1"/>
  <c r="J4529" i="9"/>
  <c r="K4529" i="9" s="1"/>
  <c r="J4528" i="9"/>
  <c r="K4528" i="9" s="1"/>
  <c r="J4527" i="9"/>
  <c r="K4527" i="9" s="1"/>
  <c r="J4526" i="9"/>
  <c r="K4526" i="9" s="1"/>
  <c r="J4525" i="9"/>
  <c r="K4525" i="9" s="1"/>
  <c r="J4524" i="9"/>
  <c r="K4524" i="9" s="1"/>
  <c r="J4523" i="9"/>
  <c r="K4523" i="9" s="1"/>
  <c r="J4522" i="9"/>
  <c r="K4522" i="9" s="1"/>
  <c r="J4521" i="9"/>
  <c r="K4521" i="9" s="1"/>
  <c r="J4520" i="9"/>
  <c r="K4520" i="9" s="1"/>
  <c r="J4519" i="9"/>
  <c r="K4519" i="9" s="1"/>
  <c r="J4518" i="9"/>
  <c r="K4518" i="9" s="1"/>
  <c r="J4517" i="9"/>
  <c r="K4517" i="9" s="1"/>
  <c r="J4516" i="9"/>
  <c r="K4516" i="9" s="1"/>
  <c r="J4515" i="9"/>
  <c r="K4515" i="9" s="1"/>
  <c r="J4514" i="9"/>
  <c r="K4514" i="9" s="1"/>
  <c r="J4513" i="9"/>
  <c r="K4513" i="9" s="1"/>
  <c r="J4512" i="9"/>
  <c r="K4512" i="9" s="1"/>
  <c r="J4511" i="9"/>
  <c r="K4511" i="9" s="1"/>
  <c r="J4510" i="9"/>
  <c r="K4510" i="9" s="1"/>
  <c r="J4509" i="9"/>
  <c r="K4509" i="9" s="1"/>
  <c r="J4508" i="9"/>
  <c r="K4508" i="9" s="1"/>
  <c r="J4507" i="9"/>
  <c r="K4507" i="9" s="1"/>
  <c r="J4506" i="9"/>
  <c r="K4506" i="9" s="1"/>
  <c r="J4505" i="9"/>
  <c r="K4505" i="9" s="1"/>
  <c r="J4504" i="9"/>
  <c r="K4504" i="9" s="1"/>
  <c r="J4503" i="9"/>
  <c r="K4503" i="9" s="1"/>
  <c r="J4502" i="9"/>
  <c r="K4502" i="9" s="1"/>
  <c r="J4501" i="9"/>
  <c r="K4501" i="9" s="1"/>
  <c r="J4500" i="9"/>
  <c r="K4500" i="9" s="1"/>
  <c r="J4499" i="9"/>
  <c r="K4499" i="9" s="1"/>
  <c r="J4498" i="9"/>
  <c r="K4498" i="9" s="1"/>
  <c r="J4497" i="9"/>
  <c r="K4497" i="9" s="1"/>
  <c r="J4496" i="9"/>
  <c r="K4496" i="9" s="1"/>
  <c r="J4495" i="9"/>
  <c r="K4495" i="9" s="1"/>
  <c r="J4494" i="9"/>
  <c r="K4494" i="9" s="1"/>
  <c r="J4493" i="9"/>
  <c r="K4493" i="9" s="1"/>
  <c r="J4492" i="9"/>
  <c r="K4492" i="9" s="1"/>
  <c r="J4491" i="9"/>
  <c r="K4491" i="9" s="1"/>
  <c r="J4490" i="9"/>
  <c r="K4490" i="9" s="1"/>
  <c r="J4489" i="9"/>
  <c r="K4489" i="9" s="1"/>
  <c r="J4488" i="9"/>
  <c r="K4488" i="9" s="1"/>
  <c r="J4487" i="9"/>
  <c r="K4487" i="9" s="1"/>
  <c r="J4486" i="9"/>
  <c r="K4486" i="9" s="1"/>
  <c r="J4485" i="9"/>
  <c r="K4485" i="9" s="1"/>
  <c r="J4484" i="9"/>
  <c r="K4484" i="9" s="1"/>
  <c r="J4483" i="9"/>
  <c r="K4483" i="9" s="1"/>
  <c r="J4482" i="9"/>
  <c r="K4482" i="9" s="1"/>
  <c r="J4481" i="9"/>
  <c r="K4481" i="9" s="1"/>
  <c r="J4480" i="9"/>
  <c r="K4480" i="9" s="1"/>
  <c r="J4479" i="9"/>
  <c r="K4479" i="9" s="1"/>
  <c r="J4478" i="9"/>
  <c r="K4478" i="9" s="1"/>
  <c r="J4477" i="9"/>
  <c r="K4477" i="9" s="1"/>
  <c r="J4476" i="9"/>
  <c r="K4476" i="9" s="1"/>
  <c r="J4475" i="9"/>
  <c r="K4475" i="9" s="1"/>
  <c r="J4474" i="9"/>
  <c r="K4474" i="9" s="1"/>
  <c r="J4473" i="9"/>
  <c r="K4473" i="9" s="1"/>
  <c r="J4472" i="9"/>
  <c r="K4472" i="9" s="1"/>
  <c r="J4471" i="9"/>
  <c r="K4471" i="9" s="1"/>
  <c r="J4470" i="9"/>
  <c r="K4470" i="9" s="1"/>
  <c r="J4469" i="9"/>
  <c r="K4469" i="9" s="1"/>
  <c r="J4468" i="9"/>
  <c r="K4468" i="9" s="1"/>
  <c r="J4467" i="9"/>
  <c r="K4467" i="9" s="1"/>
  <c r="J4466" i="9"/>
  <c r="K4466" i="9" s="1"/>
  <c r="J4465" i="9"/>
  <c r="K4465" i="9" s="1"/>
  <c r="J4464" i="9"/>
  <c r="K4464" i="9" s="1"/>
  <c r="J4463" i="9"/>
  <c r="K4463" i="9" s="1"/>
  <c r="J4462" i="9"/>
  <c r="K4462" i="9" s="1"/>
  <c r="J4461" i="9"/>
  <c r="K4461" i="9" s="1"/>
  <c r="J4460" i="9"/>
  <c r="K4460" i="9" s="1"/>
  <c r="J4459" i="9"/>
  <c r="K4459" i="9" s="1"/>
  <c r="J4458" i="9"/>
  <c r="K4458" i="9" s="1"/>
  <c r="J4457" i="9"/>
  <c r="K4457" i="9" s="1"/>
  <c r="J4456" i="9"/>
  <c r="K4456" i="9" s="1"/>
  <c r="J4455" i="9"/>
  <c r="K4455" i="9" s="1"/>
  <c r="J4454" i="9"/>
  <c r="K4454" i="9" s="1"/>
  <c r="J4453" i="9"/>
  <c r="K4453" i="9" s="1"/>
  <c r="J4452" i="9"/>
  <c r="K4452" i="9" s="1"/>
  <c r="J4451" i="9"/>
  <c r="K4451" i="9" s="1"/>
  <c r="J4450" i="9"/>
  <c r="K4450" i="9" s="1"/>
  <c r="J4449" i="9"/>
  <c r="K4449" i="9" s="1"/>
  <c r="J4448" i="9"/>
  <c r="K4448" i="9" s="1"/>
  <c r="J4447" i="9"/>
  <c r="K4447" i="9" s="1"/>
  <c r="J4446" i="9"/>
  <c r="K4446" i="9" s="1"/>
  <c r="J4445" i="9"/>
  <c r="K4445" i="9" s="1"/>
  <c r="J4444" i="9"/>
  <c r="K4444" i="9" s="1"/>
  <c r="J4443" i="9"/>
  <c r="K4443" i="9" s="1"/>
  <c r="J4442" i="9"/>
  <c r="K4442" i="9" s="1"/>
  <c r="J4441" i="9"/>
  <c r="K4441" i="9" s="1"/>
  <c r="J4440" i="9"/>
  <c r="K4440" i="9" s="1"/>
  <c r="J4439" i="9"/>
  <c r="K4439" i="9" s="1"/>
  <c r="J4438" i="9"/>
  <c r="K4438" i="9" s="1"/>
  <c r="J4437" i="9"/>
  <c r="K4437" i="9" s="1"/>
  <c r="J4436" i="9"/>
  <c r="K4436" i="9" s="1"/>
  <c r="J4435" i="9"/>
  <c r="K4435" i="9" s="1"/>
  <c r="J4434" i="9"/>
  <c r="K4434" i="9" s="1"/>
  <c r="J4433" i="9"/>
  <c r="K4433" i="9" s="1"/>
  <c r="J4432" i="9"/>
  <c r="K4432" i="9" s="1"/>
  <c r="J4431" i="9"/>
  <c r="K4431" i="9" s="1"/>
  <c r="J4430" i="9"/>
  <c r="K4430" i="9" s="1"/>
  <c r="J4429" i="9"/>
  <c r="K4429" i="9" s="1"/>
  <c r="J4428" i="9"/>
  <c r="K4428" i="9" s="1"/>
  <c r="J4427" i="9"/>
  <c r="K4427" i="9" s="1"/>
  <c r="J4425" i="9"/>
  <c r="K4425" i="9" s="1"/>
  <c r="J4423" i="9"/>
  <c r="K4423" i="9" s="1"/>
  <c r="J4422" i="9"/>
  <c r="K4422" i="9" s="1"/>
  <c r="J4421" i="9"/>
  <c r="K4421" i="9" s="1"/>
  <c r="J4420" i="9"/>
  <c r="K4420" i="9" s="1"/>
  <c r="J4419" i="9"/>
  <c r="K4419" i="9" s="1"/>
  <c r="J4418" i="9"/>
  <c r="K4418" i="9" s="1"/>
  <c r="J4417" i="9"/>
  <c r="K4417" i="9" s="1"/>
  <c r="J4416" i="9"/>
  <c r="K4416" i="9" s="1"/>
  <c r="J4415" i="9"/>
  <c r="K4415" i="9" s="1"/>
  <c r="J4414" i="9"/>
  <c r="K4414" i="9" s="1"/>
  <c r="J4413" i="9"/>
  <c r="K4413" i="9" s="1"/>
  <c r="J4412" i="9"/>
  <c r="K4412" i="9" s="1"/>
  <c r="J4411" i="9"/>
  <c r="K4411" i="9" s="1"/>
  <c r="J4410" i="9"/>
  <c r="K4410" i="9" s="1"/>
  <c r="J4409" i="9"/>
  <c r="K4409" i="9" s="1"/>
  <c r="J4408" i="9"/>
  <c r="K4408" i="9" s="1"/>
  <c r="J4407" i="9"/>
  <c r="K4407" i="9" s="1"/>
  <c r="J4406" i="9"/>
  <c r="K4406" i="9" s="1"/>
  <c r="J4405" i="9"/>
  <c r="K4405" i="9" s="1"/>
  <c r="J4404" i="9"/>
  <c r="K4404" i="9" s="1"/>
  <c r="J4403" i="9"/>
  <c r="K4403" i="9" s="1"/>
  <c r="J4402" i="9"/>
  <c r="K4402" i="9" s="1"/>
  <c r="J4401" i="9"/>
  <c r="K4401" i="9" s="1"/>
  <c r="J4400" i="9"/>
  <c r="K4400" i="9" s="1"/>
  <c r="J4399" i="9"/>
  <c r="K4399" i="9" s="1"/>
  <c r="J4398" i="9"/>
  <c r="K4398" i="9" s="1"/>
  <c r="J4397" i="9"/>
  <c r="K4397" i="9" s="1"/>
  <c r="J4396" i="9"/>
  <c r="K4396" i="9" s="1"/>
  <c r="J4395" i="9"/>
  <c r="K4395" i="9" s="1"/>
  <c r="J4394" i="9"/>
  <c r="K4394" i="9" s="1"/>
  <c r="J4393" i="9"/>
  <c r="K4393" i="9" s="1"/>
  <c r="J4392" i="9"/>
  <c r="K4392" i="9" s="1"/>
  <c r="J4391" i="9"/>
  <c r="K4391" i="9" s="1"/>
  <c r="J4390" i="9"/>
  <c r="K4390" i="9" s="1"/>
  <c r="J4389" i="9"/>
  <c r="K4389" i="9" s="1"/>
  <c r="J4388" i="9"/>
  <c r="K4388" i="9" s="1"/>
  <c r="J4387" i="9"/>
  <c r="K4387" i="9" s="1"/>
  <c r="J4386" i="9"/>
  <c r="K4386" i="9" s="1"/>
  <c r="J4385" i="9"/>
  <c r="K4385" i="9" s="1"/>
  <c r="J4384" i="9"/>
  <c r="K4384" i="9" s="1"/>
  <c r="J4383" i="9"/>
  <c r="K4383" i="9" s="1"/>
  <c r="J4382" i="9"/>
  <c r="K4382" i="9" s="1"/>
  <c r="J4381" i="9"/>
  <c r="K4381" i="9" s="1"/>
  <c r="J4380" i="9"/>
  <c r="K4380" i="9" s="1"/>
  <c r="J4379" i="9"/>
  <c r="K4379" i="9" s="1"/>
  <c r="J4378" i="9"/>
  <c r="K4378" i="9" s="1"/>
  <c r="J4377" i="9"/>
  <c r="K4377" i="9" s="1"/>
  <c r="J4376" i="9"/>
  <c r="K4376" i="9" s="1"/>
  <c r="J4375" i="9"/>
  <c r="K4375" i="9" s="1"/>
  <c r="J4374" i="9"/>
  <c r="K4374" i="9" s="1"/>
  <c r="J4373" i="9"/>
  <c r="K4373" i="9" s="1"/>
  <c r="J4372" i="9"/>
  <c r="K4372" i="9" s="1"/>
  <c r="J4371" i="9"/>
  <c r="K4371" i="9" s="1"/>
  <c r="J4370" i="9"/>
  <c r="K4370" i="9" s="1"/>
  <c r="J4369" i="9"/>
  <c r="K4369" i="9" s="1"/>
  <c r="J4368" i="9"/>
  <c r="K4368" i="9" s="1"/>
  <c r="J4367" i="9"/>
  <c r="K4367" i="9" s="1"/>
  <c r="J4366" i="9"/>
  <c r="K4366" i="9" s="1"/>
  <c r="J4365" i="9"/>
  <c r="K4365" i="9" s="1"/>
  <c r="J4364" i="9"/>
  <c r="K4364" i="9" s="1"/>
  <c r="J4363" i="9"/>
  <c r="K4363" i="9" s="1"/>
  <c r="J4362" i="9"/>
  <c r="K4362" i="9" s="1"/>
  <c r="J4361" i="9"/>
  <c r="K4361" i="9" s="1"/>
  <c r="J4360" i="9"/>
  <c r="K4360" i="9" s="1"/>
  <c r="J4359" i="9"/>
  <c r="K4359" i="9" s="1"/>
  <c r="J4358" i="9"/>
  <c r="K4358" i="9" s="1"/>
  <c r="J4357" i="9"/>
  <c r="K4357" i="9" s="1"/>
  <c r="J4356" i="9"/>
  <c r="K4356" i="9" s="1"/>
  <c r="J4355" i="9"/>
  <c r="K4355" i="9" s="1"/>
  <c r="J4354" i="9"/>
  <c r="K4354" i="9" s="1"/>
  <c r="J4353" i="9"/>
  <c r="K4353" i="9" s="1"/>
  <c r="J4352" i="9"/>
  <c r="K4352" i="9" s="1"/>
  <c r="J4351" i="9"/>
  <c r="K4351" i="9" s="1"/>
  <c r="J4350" i="9"/>
  <c r="K4350" i="9" s="1"/>
  <c r="J4349" i="9"/>
  <c r="K4349" i="9" s="1"/>
  <c r="J4348" i="9"/>
  <c r="K4348" i="9" s="1"/>
  <c r="J4347" i="9"/>
  <c r="K4347" i="9" s="1"/>
  <c r="J4346" i="9"/>
  <c r="K4346" i="9" s="1"/>
  <c r="J4345" i="9"/>
  <c r="K4345" i="9" s="1"/>
  <c r="J4344" i="9"/>
  <c r="K4344" i="9" s="1"/>
  <c r="J4343" i="9"/>
  <c r="K4343" i="9" s="1"/>
  <c r="J4342" i="9"/>
  <c r="K4342" i="9" s="1"/>
  <c r="J4341" i="9"/>
  <c r="K4341" i="9" s="1"/>
  <c r="J4340" i="9"/>
  <c r="K4340" i="9" s="1"/>
  <c r="J4339" i="9"/>
  <c r="K4339" i="9" s="1"/>
  <c r="J4338" i="9"/>
  <c r="K4338" i="9" s="1"/>
  <c r="J4337" i="9"/>
  <c r="K4337" i="9" s="1"/>
  <c r="J4336" i="9"/>
  <c r="K4336" i="9" s="1"/>
  <c r="J4335" i="9"/>
  <c r="K4335" i="9" s="1"/>
  <c r="J4334" i="9"/>
  <c r="K4334" i="9" s="1"/>
  <c r="J4333" i="9"/>
  <c r="K4333" i="9" s="1"/>
  <c r="J4332" i="9"/>
  <c r="K4332" i="9" s="1"/>
  <c r="J4331" i="9"/>
  <c r="K4331" i="9" s="1"/>
  <c r="J4330" i="9"/>
  <c r="K4330" i="9" s="1"/>
  <c r="J4329" i="9"/>
  <c r="K4329" i="9" s="1"/>
  <c r="J4328" i="9"/>
  <c r="K4328" i="9" s="1"/>
  <c r="J4327" i="9"/>
  <c r="K4327" i="9" s="1"/>
  <c r="J4326" i="9"/>
  <c r="K4326" i="9" s="1"/>
  <c r="J4325" i="9"/>
  <c r="K4325" i="9" s="1"/>
  <c r="J4324" i="9"/>
  <c r="K4324" i="9" s="1"/>
  <c r="J4323" i="9"/>
  <c r="K4323" i="9" s="1"/>
  <c r="J4322" i="9"/>
  <c r="K4322" i="9" s="1"/>
  <c r="J4321" i="9"/>
  <c r="K4321" i="9" s="1"/>
  <c r="J4320" i="9"/>
  <c r="K4320" i="9" s="1"/>
  <c r="J4319" i="9"/>
  <c r="K4319" i="9" s="1"/>
  <c r="J4318" i="9"/>
  <c r="K4318" i="9" s="1"/>
  <c r="J4317" i="9"/>
  <c r="K4317" i="9" s="1"/>
  <c r="J4316" i="9"/>
  <c r="K4316" i="9" s="1"/>
  <c r="J4315" i="9"/>
  <c r="K4315" i="9" s="1"/>
  <c r="J4314" i="9"/>
  <c r="K4314" i="9" s="1"/>
  <c r="J4313" i="9"/>
  <c r="K4313" i="9" s="1"/>
  <c r="J4312" i="9"/>
  <c r="K4312" i="9" s="1"/>
  <c r="J4311" i="9"/>
  <c r="K4311" i="9" s="1"/>
  <c r="J4310" i="9"/>
  <c r="K4310" i="9" s="1"/>
  <c r="J4309" i="9"/>
  <c r="K4309" i="9" s="1"/>
  <c r="J4308" i="9"/>
  <c r="K4308" i="9" s="1"/>
  <c r="J4307" i="9"/>
  <c r="K4307" i="9" s="1"/>
  <c r="J4306" i="9"/>
  <c r="K4306" i="9" s="1"/>
  <c r="J4305" i="9"/>
  <c r="K4305" i="9" s="1"/>
  <c r="J4304" i="9"/>
  <c r="K4304" i="9" s="1"/>
  <c r="J4303" i="9"/>
  <c r="K4303" i="9" s="1"/>
  <c r="J4302" i="9"/>
  <c r="K4302" i="9" s="1"/>
  <c r="J4301" i="9"/>
  <c r="K4301" i="9" s="1"/>
  <c r="J4300" i="9"/>
  <c r="K4300" i="9" s="1"/>
  <c r="J4299" i="9"/>
  <c r="K4299" i="9" s="1"/>
  <c r="J4298" i="9"/>
  <c r="K4298" i="9" s="1"/>
  <c r="J4297" i="9"/>
  <c r="K4297" i="9" s="1"/>
  <c r="J4296" i="9"/>
  <c r="K4296" i="9" s="1"/>
  <c r="J4295" i="9"/>
  <c r="K4295" i="9" s="1"/>
  <c r="J4294" i="9"/>
  <c r="K4294" i="9" s="1"/>
  <c r="J4293" i="9"/>
  <c r="K4293" i="9" s="1"/>
  <c r="J4292" i="9"/>
  <c r="K4292" i="9" s="1"/>
  <c r="J4290" i="9"/>
  <c r="K4290" i="9" s="1"/>
  <c r="J4289" i="9"/>
  <c r="K4289" i="9" s="1"/>
  <c r="J4288" i="9"/>
  <c r="K4288" i="9" s="1"/>
  <c r="J4287" i="9"/>
  <c r="K4287" i="9" s="1"/>
  <c r="J4286" i="9"/>
  <c r="K4286" i="9" s="1"/>
  <c r="J4285" i="9"/>
  <c r="K4285" i="9" s="1"/>
  <c r="J4284" i="9"/>
  <c r="K4284" i="9" s="1"/>
  <c r="J4283" i="9"/>
  <c r="K4283" i="9" s="1"/>
  <c r="J4282" i="9"/>
  <c r="K4282" i="9" s="1"/>
  <c r="J4281" i="9"/>
  <c r="K4281" i="9" s="1"/>
  <c r="J4280" i="9"/>
  <c r="K4280" i="9" s="1"/>
  <c r="J4279" i="9"/>
  <c r="K4279" i="9" s="1"/>
  <c r="J4278" i="9"/>
  <c r="K4278" i="9" s="1"/>
  <c r="J4277" i="9"/>
  <c r="K4277" i="9" s="1"/>
  <c r="J4276" i="9"/>
  <c r="K4276" i="9" s="1"/>
  <c r="J4274" i="9"/>
  <c r="K4274" i="9" s="1"/>
  <c r="J4273" i="9"/>
  <c r="K4273" i="9" s="1"/>
  <c r="J4272" i="9"/>
  <c r="K4272" i="9" s="1"/>
  <c r="J4271" i="9"/>
  <c r="K4271" i="9" s="1"/>
  <c r="J4270" i="9"/>
  <c r="K4270" i="9" s="1"/>
  <c r="J4269" i="9"/>
  <c r="K4269" i="9" s="1"/>
  <c r="J4268" i="9"/>
  <c r="K4268" i="9" s="1"/>
  <c r="J4267" i="9"/>
  <c r="K4267" i="9" s="1"/>
  <c r="J4266" i="9"/>
  <c r="K4266" i="9" s="1"/>
  <c r="J4264" i="9"/>
  <c r="K4264" i="9" s="1"/>
  <c r="J4263" i="9"/>
  <c r="K4263" i="9" s="1"/>
  <c r="J4262" i="9"/>
  <c r="K4262" i="9" s="1"/>
  <c r="J4261" i="9"/>
  <c r="K4261" i="9" s="1"/>
  <c r="J4260" i="9"/>
  <c r="K4260" i="9" s="1"/>
  <c r="J4259" i="9"/>
  <c r="K4259" i="9" s="1"/>
  <c r="J4258" i="9"/>
  <c r="K4258" i="9" s="1"/>
  <c r="J4257" i="9"/>
  <c r="K4257" i="9" s="1"/>
  <c r="J4256" i="9"/>
  <c r="K4256" i="9" s="1"/>
  <c r="J4255" i="9"/>
  <c r="K4255" i="9" s="1"/>
  <c r="J4254" i="9"/>
  <c r="K4254" i="9" s="1"/>
  <c r="J4253" i="9"/>
  <c r="K4253" i="9" s="1"/>
  <c r="J4252" i="9"/>
  <c r="K4252" i="9" s="1"/>
  <c r="J4251" i="9"/>
  <c r="K4251" i="9" s="1"/>
  <c r="J4250" i="9"/>
  <c r="K4250" i="9" s="1"/>
  <c r="J4249" i="9"/>
  <c r="K4249" i="9" s="1"/>
  <c r="J4248" i="9"/>
  <c r="K4248" i="9" s="1"/>
  <c r="J4247" i="9"/>
  <c r="K4247" i="9" s="1"/>
  <c r="J4246" i="9"/>
  <c r="K4246" i="9" s="1"/>
  <c r="J4245" i="9"/>
  <c r="K4245" i="9" s="1"/>
  <c r="J4244" i="9"/>
  <c r="K4244" i="9" s="1"/>
  <c r="J4243" i="9"/>
  <c r="K4243" i="9" s="1"/>
  <c r="J4242" i="9"/>
  <c r="K4242" i="9" s="1"/>
  <c r="J4241" i="9"/>
  <c r="K4241" i="9" s="1"/>
  <c r="J4240" i="9"/>
  <c r="K4240" i="9" s="1"/>
  <c r="J4239" i="9"/>
  <c r="K4239" i="9" s="1"/>
  <c r="J4238" i="9"/>
  <c r="K4238" i="9" s="1"/>
  <c r="J4237" i="9"/>
  <c r="K4237" i="9" s="1"/>
  <c r="J4236" i="9"/>
  <c r="K4236" i="9" s="1"/>
  <c r="J4235" i="9"/>
  <c r="K4235" i="9" s="1"/>
  <c r="J4234" i="9"/>
  <c r="K4234" i="9" s="1"/>
  <c r="J4232" i="9"/>
  <c r="K4232" i="9" s="1"/>
  <c r="J4230" i="9"/>
  <c r="K4230" i="9" s="1"/>
  <c r="J4229" i="9"/>
  <c r="K4229" i="9" s="1"/>
  <c r="J4226" i="9"/>
  <c r="K4226" i="9" s="1"/>
  <c r="J4225" i="9"/>
  <c r="K4225" i="9" s="1"/>
  <c r="J4224" i="9"/>
  <c r="K4224" i="9" s="1"/>
  <c r="J4223" i="9"/>
  <c r="K4223" i="9" s="1"/>
  <c r="J4222" i="9"/>
  <c r="K4222" i="9" s="1"/>
  <c r="J4220" i="9"/>
  <c r="K4220" i="9" s="1"/>
  <c r="J4219" i="9"/>
  <c r="K4219" i="9" s="1"/>
  <c r="J4218" i="9"/>
  <c r="K4218" i="9" s="1"/>
  <c r="J4217" i="9"/>
  <c r="K4217" i="9" s="1"/>
  <c r="J4216" i="9"/>
  <c r="K4216" i="9" s="1"/>
  <c r="J4215" i="9"/>
  <c r="K4215" i="9" s="1"/>
  <c r="J4214" i="9"/>
  <c r="K4214" i="9" s="1"/>
  <c r="J4213" i="9"/>
  <c r="K4213" i="9" s="1"/>
  <c r="J4212" i="9"/>
  <c r="K4212" i="9" s="1"/>
  <c r="J4210" i="9"/>
  <c r="K4210" i="9" s="1"/>
  <c r="J4209" i="9"/>
  <c r="K4209" i="9" s="1"/>
  <c r="J4208" i="9"/>
  <c r="K4208" i="9" s="1"/>
  <c r="J4207" i="9"/>
  <c r="K4207" i="9" s="1"/>
  <c r="J4206" i="9"/>
  <c r="K4206" i="9" s="1"/>
  <c r="J4205" i="9"/>
  <c r="K4205" i="9" s="1"/>
  <c r="J4204" i="9"/>
  <c r="K4204" i="9" s="1"/>
  <c r="J4203" i="9"/>
  <c r="K4203" i="9" s="1"/>
  <c r="J4202" i="9"/>
  <c r="K4202" i="9" s="1"/>
  <c r="J4201" i="9"/>
  <c r="K4201" i="9" s="1"/>
  <c r="J4200" i="9"/>
  <c r="K4200" i="9" s="1"/>
  <c r="J4199" i="9"/>
  <c r="K4199" i="9" s="1"/>
  <c r="J4198" i="9"/>
  <c r="K4198" i="9" s="1"/>
  <c r="J4197" i="9"/>
  <c r="K4197" i="9" s="1"/>
  <c r="J4196" i="9"/>
  <c r="K4196" i="9" s="1"/>
  <c r="J4195" i="9"/>
  <c r="K4195" i="9" s="1"/>
  <c r="J4194" i="9"/>
  <c r="K4194" i="9" s="1"/>
  <c r="J4193" i="9"/>
  <c r="K4193" i="9" s="1"/>
  <c r="J4192" i="9"/>
  <c r="K4192" i="9" s="1"/>
  <c r="J4191" i="9"/>
  <c r="K4191" i="9" s="1"/>
  <c r="J4190" i="9"/>
  <c r="K4190" i="9" s="1"/>
  <c r="J4189" i="9"/>
  <c r="K4189" i="9" s="1"/>
  <c r="J4188" i="9"/>
  <c r="K4188" i="9" s="1"/>
  <c r="J4187" i="9"/>
  <c r="K4187" i="9" s="1"/>
  <c r="J4186" i="9"/>
  <c r="K4186" i="9" s="1"/>
  <c r="J4185" i="9"/>
  <c r="K4185" i="9" s="1"/>
  <c r="J4184" i="9"/>
  <c r="K4184" i="9" s="1"/>
  <c r="J4183" i="9"/>
  <c r="K4183" i="9" s="1"/>
  <c r="J4182" i="9"/>
  <c r="K4182" i="9" s="1"/>
  <c r="J4181" i="9"/>
  <c r="K4181" i="9" s="1"/>
  <c r="J4180" i="9"/>
  <c r="K4180" i="9" s="1"/>
  <c r="J4179" i="9"/>
  <c r="K4179" i="9" s="1"/>
  <c r="J4178" i="9"/>
  <c r="K4178" i="9" s="1"/>
  <c r="J4177" i="9"/>
  <c r="K4177" i="9" s="1"/>
  <c r="J4176" i="9"/>
  <c r="K4176" i="9" s="1"/>
  <c r="J4175" i="9"/>
  <c r="K4175" i="9" s="1"/>
  <c r="J4174" i="9"/>
  <c r="K4174" i="9" s="1"/>
  <c r="J4173" i="9"/>
  <c r="K4173" i="9" s="1"/>
  <c r="J4172" i="9"/>
  <c r="K4172" i="9" s="1"/>
  <c r="J4171" i="9"/>
  <c r="K4171" i="9" s="1"/>
  <c r="J4170" i="9"/>
  <c r="K4170" i="9" s="1"/>
  <c r="J4168" i="9"/>
  <c r="K4168" i="9" s="1"/>
  <c r="J4167" i="9"/>
  <c r="K4167" i="9" s="1"/>
  <c r="J4166" i="9"/>
  <c r="K4166" i="9" s="1"/>
  <c r="J4165" i="9"/>
  <c r="K4165" i="9" s="1"/>
  <c r="J4164" i="9"/>
  <c r="K4164" i="9" s="1"/>
  <c r="J4163" i="9"/>
  <c r="K4163" i="9" s="1"/>
  <c r="J4162" i="9"/>
  <c r="K4162" i="9" s="1"/>
  <c r="J4161" i="9"/>
  <c r="K4161" i="9" s="1"/>
  <c r="J4160" i="9"/>
  <c r="K4160" i="9" s="1"/>
  <c r="J4159" i="9"/>
  <c r="K4159" i="9" s="1"/>
  <c r="J4158" i="9"/>
  <c r="K4158" i="9" s="1"/>
  <c r="J4157" i="9"/>
  <c r="K4157" i="9" s="1"/>
  <c r="J4156" i="9"/>
  <c r="K4156" i="9" s="1"/>
  <c r="J4154" i="9"/>
  <c r="K4154" i="9" s="1"/>
  <c r="J4153" i="9"/>
  <c r="K4153" i="9" s="1"/>
  <c r="J4152" i="9"/>
  <c r="K4152" i="9" s="1"/>
  <c r="J4151" i="9"/>
  <c r="K4151" i="9" s="1"/>
  <c r="J4150" i="9"/>
  <c r="K4150" i="9" s="1"/>
  <c r="J4148" i="9"/>
  <c r="K4148" i="9" s="1"/>
  <c r="J4147" i="9"/>
  <c r="K4147" i="9" s="1"/>
  <c r="J4146" i="9"/>
  <c r="K4146" i="9" s="1"/>
  <c r="J4145" i="9"/>
  <c r="K4145" i="9" s="1"/>
  <c r="J4144" i="9"/>
  <c r="K4144" i="9" s="1"/>
  <c r="J4143" i="9"/>
  <c r="K4143" i="9" s="1"/>
  <c r="J4142" i="9"/>
  <c r="K4142" i="9" s="1"/>
  <c r="J4141" i="9"/>
  <c r="K4141" i="9" s="1"/>
  <c r="J4140" i="9"/>
  <c r="K4140" i="9" s="1"/>
  <c r="J4139" i="9"/>
  <c r="K4139" i="9" s="1"/>
  <c r="J4138" i="9"/>
  <c r="K4138" i="9" s="1"/>
  <c r="J4137" i="9"/>
  <c r="K4137" i="9" s="1"/>
  <c r="J4136" i="9"/>
  <c r="K4136" i="9" s="1"/>
  <c r="J4134" i="9"/>
  <c r="K4134" i="9" s="1"/>
  <c r="J4133" i="9"/>
  <c r="K4133" i="9" s="1"/>
  <c r="J4132" i="9"/>
  <c r="K4132" i="9" s="1"/>
  <c r="J4131" i="9"/>
  <c r="K4131" i="9" s="1"/>
  <c r="J4130" i="9"/>
  <c r="K4130" i="9" s="1"/>
  <c r="J4129" i="9"/>
  <c r="K4129" i="9" s="1"/>
  <c r="J4128" i="9"/>
  <c r="K4128" i="9" s="1"/>
  <c r="J4127" i="9"/>
  <c r="K4127" i="9" s="1"/>
  <c r="J4126" i="9"/>
  <c r="K4126" i="9" s="1"/>
  <c r="J4125" i="9"/>
  <c r="K4125" i="9" s="1"/>
  <c r="J4124" i="9"/>
  <c r="K4124" i="9" s="1"/>
  <c r="J4123" i="9"/>
  <c r="K4123" i="9" s="1"/>
  <c r="J4121" i="9"/>
  <c r="K4121" i="9" s="1"/>
  <c r="J4118" i="9"/>
  <c r="K4118" i="9" s="1"/>
  <c r="J4117" i="9"/>
  <c r="K4117" i="9" s="1"/>
  <c r="J4115" i="9"/>
  <c r="K4115" i="9" s="1"/>
  <c r="J4114" i="9"/>
  <c r="K4114" i="9" s="1"/>
  <c r="J4113" i="9"/>
  <c r="K4113" i="9" s="1"/>
  <c r="J4111" i="9"/>
  <c r="K4111" i="9" s="1"/>
  <c r="J4109" i="9"/>
  <c r="K4109" i="9" s="1"/>
  <c r="J4108" i="9"/>
  <c r="K4108" i="9" s="1"/>
  <c r="J4107" i="9"/>
  <c r="K4107" i="9" s="1"/>
  <c r="J4106" i="9"/>
  <c r="K4106" i="9" s="1"/>
  <c r="J4105" i="9"/>
  <c r="K4105" i="9" s="1"/>
  <c r="J4104" i="9"/>
  <c r="K4104" i="9" s="1"/>
  <c r="J4103" i="9"/>
  <c r="K4103" i="9" s="1"/>
  <c r="J4102" i="9"/>
  <c r="K4102" i="9" s="1"/>
  <c r="J4101" i="9"/>
  <c r="K4101" i="9" s="1"/>
  <c r="J4100" i="9"/>
  <c r="K4100" i="9" s="1"/>
  <c r="J4099" i="9"/>
  <c r="K4099" i="9" s="1"/>
  <c r="J4098" i="9"/>
  <c r="K4098" i="9" s="1"/>
  <c r="J4097" i="9"/>
  <c r="K4097" i="9" s="1"/>
  <c r="J4095" i="9"/>
  <c r="K4095" i="9" s="1"/>
  <c r="J4094" i="9"/>
  <c r="K4094" i="9" s="1"/>
  <c r="J4093" i="9"/>
  <c r="K4093" i="9" s="1"/>
  <c r="J4092" i="9"/>
  <c r="K4092" i="9" s="1"/>
  <c r="J4091" i="9"/>
  <c r="K4091" i="9" s="1"/>
  <c r="J4090" i="9"/>
  <c r="K4090" i="9" s="1"/>
  <c r="J4089" i="9"/>
  <c r="K4089" i="9" s="1"/>
  <c r="J4088" i="9"/>
  <c r="K4088" i="9" s="1"/>
  <c r="J4087" i="9"/>
  <c r="K4087" i="9" s="1"/>
  <c r="J4086" i="9"/>
  <c r="K4086" i="9" s="1"/>
  <c r="J4085" i="9"/>
  <c r="K4085" i="9" s="1"/>
  <c r="J4084" i="9"/>
  <c r="K4084" i="9" s="1"/>
  <c r="J4083" i="9"/>
  <c r="K4083" i="9" s="1"/>
  <c r="J4082" i="9"/>
  <c r="K4082" i="9" s="1"/>
  <c r="J4081" i="9"/>
  <c r="K4081" i="9" s="1"/>
  <c r="J4080" i="9"/>
  <c r="K4080" i="9" s="1"/>
  <c r="J4079" i="9"/>
  <c r="K4079" i="9" s="1"/>
  <c r="J4078" i="9"/>
  <c r="K4078" i="9" s="1"/>
  <c r="J4077" i="9"/>
  <c r="K4077" i="9" s="1"/>
  <c r="J4076" i="9"/>
  <c r="K4076" i="9" s="1"/>
  <c r="J4075" i="9"/>
  <c r="K4075" i="9" s="1"/>
  <c r="J4074" i="9"/>
  <c r="K4074" i="9" s="1"/>
  <c r="J4073" i="9"/>
  <c r="K4073" i="9" s="1"/>
  <c r="J4072" i="9"/>
  <c r="K4072" i="9" s="1"/>
  <c r="J4071" i="9"/>
  <c r="K4071" i="9" s="1"/>
  <c r="J4070" i="9"/>
  <c r="K4070" i="9" s="1"/>
  <c r="J4069" i="9"/>
  <c r="K4069" i="9" s="1"/>
  <c r="J4068" i="9"/>
  <c r="K4068" i="9" s="1"/>
  <c r="J4067" i="9"/>
  <c r="K4067" i="9" s="1"/>
  <c r="J4066" i="9"/>
  <c r="K4066" i="9" s="1"/>
  <c r="J4065" i="9"/>
  <c r="K4065" i="9" s="1"/>
  <c r="J4064" i="9"/>
  <c r="K4064" i="9" s="1"/>
  <c r="J4063" i="9"/>
  <c r="K4063" i="9" s="1"/>
  <c r="J4062" i="9"/>
  <c r="K4062" i="9" s="1"/>
  <c r="J4061" i="9"/>
  <c r="K4061" i="9" s="1"/>
  <c r="J4060" i="9"/>
  <c r="K4060" i="9" s="1"/>
  <c r="J4059" i="9"/>
  <c r="K4059" i="9" s="1"/>
  <c r="J4058" i="9"/>
  <c r="K4058" i="9" s="1"/>
  <c r="J4057" i="9"/>
  <c r="K4057" i="9" s="1"/>
  <c r="J4056" i="9"/>
  <c r="K4056" i="9" s="1"/>
  <c r="J4055" i="9"/>
  <c r="K4055" i="9" s="1"/>
  <c r="J4054" i="9"/>
  <c r="K4054" i="9" s="1"/>
  <c r="J4053" i="9"/>
  <c r="K4053" i="9" s="1"/>
  <c r="J4052" i="9"/>
  <c r="K4052" i="9" s="1"/>
  <c r="J4051" i="9"/>
  <c r="K4051" i="9" s="1"/>
  <c r="J4050" i="9"/>
  <c r="K4050" i="9" s="1"/>
  <c r="J4049" i="9"/>
  <c r="K4049" i="9" s="1"/>
  <c r="J4048" i="9"/>
  <c r="K4048" i="9" s="1"/>
  <c r="J4047" i="9"/>
  <c r="K4047" i="9" s="1"/>
  <c r="J4046" i="9"/>
  <c r="K4046" i="9" s="1"/>
  <c r="J4045" i="9"/>
  <c r="K4045" i="9" s="1"/>
  <c r="J4044" i="9"/>
  <c r="K4044" i="9" s="1"/>
  <c r="J4043" i="9"/>
  <c r="K4043" i="9" s="1"/>
  <c r="J4042" i="9"/>
  <c r="K4042" i="9" s="1"/>
  <c r="J4041" i="9"/>
  <c r="K4041" i="9" s="1"/>
  <c r="J4040" i="9"/>
  <c r="K4040" i="9" s="1"/>
  <c r="J4039" i="9"/>
  <c r="K4039" i="9" s="1"/>
  <c r="J4038" i="9"/>
  <c r="K4038" i="9" s="1"/>
  <c r="J4037" i="9"/>
  <c r="K4037" i="9" s="1"/>
  <c r="J4036" i="9"/>
  <c r="K4036" i="9" s="1"/>
  <c r="J4034" i="9"/>
  <c r="K4034" i="9" s="1"/>
  <c r="J4033" i="9"/>
  <c r="K4033" i="9" s="1"/>
  <c r="J4032" i="9"/>
  <c r="K4032" i="9" s="1"/>
  <c r="J4031" i="9"/>
  <c r="K4031" i="9" s="1"/>
  <c r="J4030" i="9"/>
  <c r="K4030" i="9" s="1"/>
  <c r="J4029" i="9"/>
  <c r="K4029" i="9" s="1"/>
  <c r="J4028" i="9"/>
  <c r="K4028" i="9" s="1"/>
  <c r="J4027" i="9"/>
  <c r="K4027" i="9" s="1"/>
  <c r="J4026" i="9"/>
  <c r="K4026" i="9" s="1"/>
  <c r="J4025" i="9"/>
  <c r="K4025" i="9" s="1"/>
  <c r="J4024" i="9"/>
  <c r="K4024" i="9" s="1"/>
  <c r="J4023" i="9"/>
  <c r="K4023" i="9" s="1"/>
  <c r="J4022" i="9"/>
  <c r="K4022" i="9" s="1"/>
  <c r="J4021" i="9"/>
  <c r="K4021" i="9" s="1"/>
  <c r="J4020" i="9"/>
  <c r="K4020" i="9" s="1"/>
  <c r="J4019" i="9"/>
  <c r="K4019" i="9" s="1"/>
  <c r="J4018" i="9"/>
  <c r="K4018" i="9" s="1"/>
  <c r="J4017" i="9"/>
  <c r="K4017" i="9" s="1"/>
  <c r="J4016" i="9"/>
  <c r="K4016" i="9" s="1"/>
  <c r="J4015" i="9"/>
  <c r="K4015" i="9" s="1"/>
  <c r="J4014" i="9"/>
  <c r="K4014" i="9" s="1"/>
  <c r="J4013" i="9"/>
  <c r="K4013" i="9" s="1"/>
  <c r="J4012" i="9"/>
  <c r="K4012" i="9" s="1"/>
  <c r="J4011" i="9"/>
  <c r="K4011" i="9" s="1"/>
  <c r="J4010" i="9"/>
  <c r="K4010" i="9" s="1"/>
  <c r="J4009" i="9"/>
  <c r="K4009" i="9" s="1"/>
  <c r="J4008" i="9"/>
  <c r="K4008" i="9" s="1"/>
  <c r="J4007" i="9"/>
  <c r="K4007" i="9" s="1"/>
  <c r="J4006" i="9"/>
  <c r="K4006" i="9" s="1"/>
  <c r="J4005" i="9"/>
  <c r="K4005" i="9" s="1"/>
  <c r="J4004" i="9"/>
  <c r="K4004" i="9" s="1"/>
  <c r="J4003" i="9"/>
  <c r="K4003" i="9" s="1"/>
  <c r="J4002" i="9"/>
  <c r="K4002" i="9" s="1"/>
  <c r="J4001" i="9"/>
  <c r="K4001" i="9" s="1"/>
  <c r="J4000" i="9"/>
  <c r="K4000" i="9" s="1"/>
  <c r="J3999" i="9"/>
  <c r="K3999" i="9" s="1"/>
  <c r="J3998" i="9"/>
  <c r="K3998" i="9" s="1"/>
  <c r="J3997" i="9"/>
  <c r="K3997" i="9" s="1"/>
  <c r="J3996" i="9"/>
  <c r="K3996" i="9" s="1"/>
  <c r="J3995" i="9"/>
  <c r="K3995" i="9" s="1"/>
  <c r="J3994" i="9"/>
  <c r="K3994" i="9" s="1"/>
  <c r="J3993" i="9"/>
  <c r="K3993" i="9" s="1"/>
  <c r="J3992" i="9"/>
  <c r="K3992" i="9" s="1"/>
  <c r="J3991" i="9"/>
  <c r="K3991" i="9" s="1"/>
  <c r="J3990" i="9"/>
  <c r="K3990" i="9" s="1"/>
  <c r="J3989" i="9"/>
  <c r="K3989" i="9" s="1"/>
  <c r="J3988" i="9"/>
  <c r="K3988" i="9" s="1"/>
  <c r="J3987" i="9"/>
  <c r="K3987" i="9" s="1"/>
  <c r="J3986" i="9"/>
  <c r="K3986" i="9" s="1"/>
  <c r="J3985" i="9"/>
  <c r="K3985" i="9" s="1"/>
  <c r="J3984" i="9"/>
  <c r="K3984" i="9" s="1"/>
  <c r="J3983" i="9"/>
  <c r="K3983" i="9" s="1"/>
  <c r="J3982" i="9"/>
  <c r="K3982" i="9" s="1"/>
  <c r="J3981" i="9"/>
  <c r="K3981" i="9" s="1"/>
  <c r="J3980" i="9"/>
  <c r="K3980" i="9" s="1"/>
  <c r="J3979" i="9"/>
  <c r="K3979" i="9" s="1"/>
  <c r="J3978" i="9"/>
  <c r="K3978" i="9" s="1"/>
  <c r="J3977" i="9"/>
  <c r="K3977" i="9" s="1"/>
  <c r="J3976" i="9"/>
  <c r="K3976" i="9" s="1"/>
  <c r="J3975" i="9"/>
  <c r="K3975" i="9" s="1"/>
  <c r="J3974" i="9"/>
  <c r="K3974" i="9" s="1"/>
  <c r="J3973" i="9"/>
  <c r="K3973" i="9" s="1"/>
  <c r="J3972" i="9"/>
  <c r="K3972" i="9" s="1"/>
  <c r="J3971" i="9"/>
  <c r="K3971" i="9" s="1"/>
  <c r="J3970" i="9"/>
  <c r="K3970" i="9" s="1"/>
  <c r="J3969" i="9"/>
  <c r="K3969" i="9" s="1"/>
  <c r="J3968" i="9"/>
  <c r="K3968" i="9" s="1"/>
  <c r="J3967" i="9"/>
  <c r="K3967" i="9" s="1"/>
  <c r="J3966" i="9"/>
  <c r="K3966" i="9" s="1"/>
  <c r="J3965" i="9"/>
  <c r="K3965" i="9" s="1"/>
  <c r="J3964" i="9"/>
  <c r="K3964" i="9" s="1"/>
  <c r="J3963" i="9"/>
  <c r="K3963" i="9" s="1"/>
  <c r="J3962" i="9"/>
  <c r="K3962" i="9" s="1"/>
  <c r="J3961" i="9"/>
  <c r="K3961" i="9" s="1"/>
  <c r="J3960" i="9"/>
  <c r="K3960" i="9" s="1"/>
  <c r="J3959" i="9"/>
  <c r="K3959" i="9" s="1"/>
  <c r="J3958" i="9"/>
  <c r="K3958" i="9" s="1"/>
  <c r="J3957" i="9"/>
  <c r="K3957" i="9" s="1"/>
  <c r="J3956" i="9"/>
  <c r="K3956" i="9" s="1"/>
  <c r="J3955" i="9"/>
  <c r="K3955" i="9" s="1"/>
  <c r="J3954" i="9"/>
  <c r="K3954" i="9" s="1"/>
  <c r="J3953" i="9"/>
  <c r="K3953" i="9" s="1"/>
  <c r="J3952" i="9"/>
  <c r="K3952" i="9" s="1"/>
  <c r="J3951" i="9"/>
  <c r="K3951" i="9" s="1"/>
  <c r="J3950" i="9"/>
  <c r="K3950" i="9" s="1"/>
  <c r="J3949" i="9"/>
  <c r="K3949" i="9" s="1"/>
  <c r="J3948" i="9"/>
  <c r="K3948" i="9" s="1"/>
  <c r="J3946" i="9"/>
  <c r="K3946" i="9" s="1"/>
  <c r="J3945" i="9"/>
  <c r="K3945" i="9" s="1"/>
  <c r="J3944" i="9"/>
  <c r="K3944" i="9" s="1"/>
  <c r="J3943" i="9"/>
  <c r="K3943" i="9" s="1"/>
  <c r="J3942" i="9"/>
  <c r="K3942" i="9" s="1"/>
  <c r="J3941" i="9"/>
  <c r="K3941" i="9" s="1"/>
  <c r="J3940" i="9"/>
  <c r="K3940" i="9" s="1"/>
  <c r="J3939" i="9"/>
  <c r="K3939" i="9" s="1"/>
  <c r="J3938" i="9"/>
  <c r="K3938" i="9" s="1"/>
  <c r="J3937" i="9"/>
  <c r="K3937" i="9" s="1"/>
  <c r="J3936" i="9"/>
  <c r="K3936" i="9" s="1"/>
  <c r="J3935" i="9"/>
  <c r="K3935" i="9" s="1"/>
  <c r="J3934" i="9"/>
  <c r="K3934" i="9" s="1"/>
  <c r="J3933" i="9"/>
  <c r="K3933" i="9" s="1"/>
  <c r="J3932" i="9"/>
  <c r="K3932" i="9" s="1"/>
  <c r="J3931" i="9"/>
  <c r="K3931" i="9" s="1"/>
  <c r="J3930" i="9"/>
  <c r="K3930" i="9" s="1"/>
  <c r="J3929" i="9"/>
  <c r="K3929" i="9" s="1"/>
  <c r="J3928" i="9"/>
  <c r="K3928" i="9" s="1"/>
  <c r="J3927" i="9"/>
  <c r="K3927" i="9" s="1"/>
  <c r="J3926" i="9"/>
  <c r="K3926" i="9" s="1"/>
  <c r="J3925" i="9"/>
  <c r="K3925" i="9" s="1"/>
  <c r="J3924" i="9"/>
  <c r="K3924" i="9" s="1"/>
  <c r="J3923" i="9"/>
  <c r="K3923" i="9" s="1"/>
  <c r="J3922" i="9"/>
  <c r="K3922" i="9" s="1"/>
  <c r="J3921" i="9"/>
  <c r="K3921" i="9" s="1"/>
  <c r="J3920" i="9"/>
  <c r="K3920" i="9" s="1"/>
  <c r="J3919" i="9"/>
  <c r="K3919" i="9" s="1"/>
  <c r="J3918" i="9"/>
  <c r="K3918" i="9" s="1"/>
  <c r="J3917" i="9"/>
  <c r="K3917" i="9" s="1"/>
  <c r="J3916" i="9"/>
  <c r="K3916" i="9" s="1"/>
  <c r="J3915" i="9"/>
  <c r="K3915" i="9" s="1"/>
  <c r="J3914" i="9"/>
  <c r="K3914" i="9" s="1"/>
  <c r="J3913" i="9"/>
  <c r="K3913" i="9" s="1"/>
  <c r="J3912" i="9"/>
  <c r="K3912" i="9" s="1"/>
  <c r="J3911" i="9"/>
  <c r="K3911" i="9" s="1"/>
  <c r="J3910" i="9"/>
  <c r="K3910" i="9" s="1"/>
  <c r="J3909" i="9"/>
  <c r="K3909" i="9" s="1"/>
  <c r="J3908" i="9"/>
  <c r="K3908" i="9" s="1"/>
  <c r="J3907" i="9"/>
  <c r="K3907" i="9" s="1"/>
  <c r="J3906" i="9"/>
  <c r="K3906" i="9" s="1"/>
  <c r="J3905" i="9"/>
  <c r="K3905" i="9" s="1"/>
  <c r="J3904" i="9"/>
  <c r="K3904" i="9" s="1"/>
  <c r="J3903" i="9"/>
  <c r="K3903" i="9" s="1"/>
  <c r="J3902" i="9"/>
  <c r="K3902" i="9" s="1"/>
  <c r="J3901" i="9"/>
  <c r="K3901" i="9" s="1"/>
  <c r="J3900" i="9"/>
  <c r="K3900" i="9" s="1"/>
  <c r="J3899" i="9"/>
  <c r="K3899" i="9" s="1"/>
  <c r="J3898" i="9"/>
  <c r="K3898" i="9" s="1"/>
  <c r="J3897" i="9"/>
  <c r="K3897" i="9" s="1"/>
  <c r="J3896" i="9"/>
  <c r="K3896" i="9" s="1"/>
  <c r="J3895" i="9"/>
  <c r="K3895" i="9" s="1"/>
  <c r="J3894" i="9"/>
  <c r="K3894" i="9" s="1"/>
  <c r="J3893" i="9"/>
  <c r="K3893" i="9" s="1"/>
  <c r="J3892" i="9"/>
  <c r="K3892" i="9" s="1"/>
  <c r="J3891" i="9"/>
  <c r="K3891" i="9" s="1"/>
  <c r="J3890" i="9"/>
  <c r="K3890" i="9" s="1"/>
  <c r="J3889" i="9"/>
  <c r="K3889" i="9" s="1"/>
  <c r="J3887" i="9"/>
  <c r="K3887" i="9" s="1"/>
  <c r="J3886" i="9"/>
  <c r="K3886" i="9" s="1"/>
  <c r="J3885" i="9"/>
  <c r="K3885" i="9" s="1"/>
  <c r="J3884" i="9"/>
  <c r="K3884" i="9" s="1"/>
  <c r="J3883" i="9"/>
  <c r="K3883" i="9" s="1"/>
  <c r="J3882" i="9"/>
  <c r="K3882" i="9" s="1"/>
  <c r="J3881" i="9"/>
  <c r="K3881" i="9" s="1"/>
  <c r="J3878" i="9"/>
  <c r="K3878" i="9" s="1"/>
  <c r="J3877" i="9"/>
  <c r="K3877" i="9" s="1"/>
  <c r="J3876" i="9"/>
  <c r="K3876" i="9" s="1"/>
  <c r="J3875" i="9"/>
  <c r="K3875" i="9" s="1"/>
  <c r="J3874" i="9"/>
  <c r="K3874" i="9" s="1"/>
  <c r="J3873" i="9"/>
  <c r="K3873" i="9" s="1"/>
  <c r="J3872" i="9"/>
  <c r="K3872" i="9" s="1"/>
  <c r="J3871" i="9"/>
  <c r="K3871" i="9" s="1"/>
  <c r="J3870" i="9"/>
  <c r="K3870" i="9" s="1"/>
  <c r="J3868" i="9"/>
  <c r="K3868" i="9" s="1"/>
  <c r="J3867" i="9"/>
  <c r="K3867" i="9" s="1"/>
  <c r="J3866" i="9"/>
  <c r="K3866" i="9" s="1"/>
  <c r="J3865" i="9"/>
  <c r="K3865" i="9" s="1"/>
  <c r="J3864" i="9"/>
  <c r="K3864" i="9" s="1"/>
  <c r="J3863" i="9"/>
  <c r="K3863" i="9" s="1"/>
  <c r="J3862" i="9"/>
  <c r="K3862" i="9" s="1"/>
  <c r="J3861" i="9"/>
  <c r="K3861" i="9" s="1"/>
  <c r="J3860" i="9"/>
  <c r="K3860" i="9" s="1"/>
  <c r="J3859" i="9"/>
  <c r="K3859" i="9" s="1"/>
  <c r="J3858" i="9"/>
  <c r="K3858" i="9" s="1"/>
  <c r="J3857" i="9"/>
  <c r="K3857" i="9" s="1"/>
  <c r="J3856" i="9"/>
  <c r="K3856" i="9" s="1"/>
  <c r="J3855" i="9"/>
  <c r="K3855" i="9" s="1"/>
  <c r="J3854" i="9"/>
  <c r="K3854" i="9" s="1"/>
  <c r="J3853" i="9"/>
  <c r="K3853" i="9" s="1"/>
  <c r="J3852" i="9"/>
  <c r="K3852" i="9" s="1"/>
  <c r="J3850" i="9"/>
  <c r="K3850" i="9" s="1"/>
  <c r="J3849" i="9"/>
  <c r="K3849" i="9" s="1"/>
  <c r="J3848" i="9"/>
  <c r="K3848" i="9" s="1"/>
  <c r="J3847" i="9"/>
  <c r="K3847" i="9" s="1"/>
  <c r="J3845" i="9"/>
  <c r="K3845" i="9" s="1"/>
  <c r="J3844" i="9"/>
  <c r="K3844" i="9" s="1"/>
  <c r="J3843" i="9"/>
  <c r="K3843" i="9" s="1"/>
  <c r="J3842" i="9"/>
  <c r="K3842" i="9" s="1"/>
  <c r="J3841" i="9"/>
  <c r="K3841" i="9" s="1"/>
  <c r="J3840" i="9"/>
  <c r="K3840" i="9" s="1"/>
  <c r="J3839" i="9"/>
  <c r="K3839" i="9" s="1"/>
  <c r="J3838" i="9"/>
  <c r="K3838" i="9" s="1"/>
  <c r="J3837" i="9"/>
  <c r="K3837" i="9" s="1"/>
  <c r="J3836" i="9"/>
  <c r="K3836" i="9" s="1"/>
  <c r="J3835" i="9"/>
  <c r="K3835" i="9" s="1"/>
  <c r="J3834" i="9"/>
  <c r="K3834" i="9" s="1"/>
  <c r="J3833" i="9"/>
  <c r="K3833" i="9" s="1"/>
  <c r="J3832" i="9"/>
  <c r="K3832" i="9" s="1"/>
  <c r="J3831" i="9"/>
  <c r="K3831" i="9" s="1"/>
  <c r="J3830" i="9"/>
  <c r="K3830" i="9" s="1"/>
  <c r="J3829" i="9"/>
  <c r="K3829" i="9" s="1"/>
  <c r="J3828" i="9"/>
  <c r="K3828" i="9" s="1"/>
  <c r="J3827" i="9"/>
  <c r="K3827" i="9" s="1"/>
  <c r="J3826" i="9"/>
  <c r="K3826" i="9" s="1"/>
  <c r="J3825" i="9"/>
  <c r="K3825" i="9" s="1"/>
  <c r="J3824" i="9"/>
  <c r="K3824" i="9" s="1"/>
  <c r="J3822" i="9"/>
  <c r="K3822" i="9" s="1"/>
  <c r="J3821" i="9"/>
  <c r="K3821" i="9" s="1"/>
  <c r="J3819" i="9"/>
  <c r="K3819" i="9" s="1"/>
  <c r="J3818" i="9"/>
  <c r="K3818" i="9" s="1"/>
  <c r="J3816" i="9"/>
  <c r="K3816" i="9" s="1"/>
  <c r="J3815" i="9"/>
  <c r="K3815" i="9" s="1"/>
  <c r="J3814" i="9"/>
  <c r="K3814" i="9" s="1"/>
  <c r="J3813" i="9"/>
  <c r="K3813" i="9" s="1"/>
  <c r="J3812" i="9"/>
  <c r="K3812" i="9" s="1"/>
  <c r="J3811" i="9"/>
  <c r="K3811" i="9" s="1"/>
  <c r="J3810" i="9"/>
  <c r="K3810" i="9" s="1"/>
  <c r="J3809" i="9"/>
  <c r="K3809" i="9" s="1"/>
  <c r="J3808" i="9"/>
  <c r="K3808" i="9" s="1"/>
  <c r="J3807" i="9"/>
  <c r="K3807" i="9" s="1"/>
  <c r="J3806" i="9"/>
  <c r="K3806" i="9" s="1"/>
  <c r="J3805" i="9"/>
  <c r="K3805" i="9" s="1"/>
  <c r="J3804" i="9"/>
  <c r="K3804" i="9" s="1"/>
  <c r="J3803" i="9"/>
  <c r="K3803" i="9" s="1"/>
  <c r="J3802" i="9"/>
  <c r="K3802" i="9" s="1"/>
  <c r="J3801" i="9"/>
  <c r="K3801" i="9" s="1"/>
  <c r="J3800" i="9"/>
  <c r="K3800" i="9" s="1"/>
  <c r="J3798" i="9"/>
  <c r="K3798" i="9" s="1"/>
  <c r="J3797" i="9"/>
  <c r="K3797" i="9" s="1"/>
  <c r="J3796" i="9"/>
  <c r="K3796" i="9" s="1"/>
  <c r="J3794" i="9"/>
  <c r="K3794" i="9" s="1"/>
  <c r="J3793" i="9"/>
  <c r="K3793" i="9" s="1"/>
  <c r="J3792" i="9"/>
  <c r="K3792" i="9" s="1"/>
  <c r="J3790" i="9"/>
  <c r="K3790" i="9" s="1"/>
  <c r="J3788" i="9"/>
  <c r="K3788" i="9" s="1"/>
  <c r="J3787" i="9"/>
  <c r="K3787" i="9" s="1"/>
  <c r="J3786" i="9"/>
  <c r="K3786" i="9" s="1"/>
  <c r="J3785" i="9"/>
  <c r="K3785" i="9" s="1"/>
  <c r="J3784" i="9"/>
  <c r="K3784" i="9" s="1"/>
  <c r="J3783" i="9"/>
  <c r="K3783" i="9" s="1"/>
  <c r="J3782" i="9"/>
  <c r="K3782" i="9" s="1"/>
  <c r="J3781" i="9"/>
  <c r="K3781" i="9" s="1"/>
  <c r="J3780" i="9"/>
  <c r="K3780" i="9" s="1"/>
  <c r="J3779" i="9"/>
  <c r="K3779" i="9" s="1"/>
  <c r="J3778" i="9"/>
  <c r="K3778" i="9" s="1"/>
  <c r="J3777" i="9"/>
  <c r="K3777" i="9" s="1"/>
  <c r="J3776" i="9"/>
  <c r="K3776" i="9" s="1"/>
  <c r="J3775" i="9"/>
  <c r="K3775" i="9" s="1"/>
  <c r="J3774" i="9"/>
  <c r="K3774" i="9" s="1"/>
  <c r="J3773" i="9"/>
  <c r="K3773" i="9" s="1"/>
  <c r="J3772" i="9"/>
  <c r="K3772" i="9" s="1"/>
  <c r="J3771" i="9"/>
  <c r="K3771" i="9" s="1"/>
  <c r="J3770" i="9"/>
  <c r="K3770" i="9" s="1"/>
  <c r="J3769" i="9"/>
  <c r="K3769" i="9" s="1"/>
  <c r="J3768" i="9"/>
  <c r="K3768" i="9" s="1"/>
  <c r="J3767" i="9"/>
  <c r="K3767" i="9" s="1"/>
  <c r="J3766" i="9"/>
  <c r="K3766" i="9" s="1"/>
  <c r="J3765" i="9"/>
  <c r="K3765" i="9" s="1"/>
  <c r="J3764" i="9"/>
  <c r="K3764" i="9" s="1"/>
  <c r="J3763" i="9"/>
  <c r="K3763" i="9" s="1"/>
  <c r="J3762" i="9"/>
  <c r="K3762" i="9" s="1"/>
  <c r="J3761" i="9"/>
  <c r="K3761" i="9" s="1"/>
  <c r="J3760" i="9"/>
  <c r="K3760" i="9" s="1"/>
  <c r="J3759" i="9"/>
  <c r="K3759" i="9" s="1"/>
  <c r="J3758" i="9"/>
  <c r="K3758" i="9" s="1"/>
  <c r="J3757" i="9"/>
  <c r="K3757" i="9" s="1"/>
  <c r="J3756" i="9"/>
  <c r="K3756" i="9" s="1"/>
  <c r="J3755" i="9"/>
  <c r="K3755" i="9" s="1"/>
  <c r="J3754" i="9"/>
  <c r="K3754" i="9" s="1"/>
  <c r="J3753" i="9"/>
  <c r="K3753" i="9" s="1"/>
  <c r="J3752" i="9"/>
  <c r="K3752" i="9" s="1"/>
  <c r="J3751" i="9"/>
  <c r="K3751" i="9" s="1"/>
  <c r="J3750" i="9"/>
  <c r="K3750" i="9" s="1"/>
  <c r="J3749" i="9"/>
  <c r="K3749" i="9" s="1"/>
  <c r="J3748" i="9"/>
  <c r="K3748" i="9" s="1"/>
  <c r="J3747" i="9"/>
  <c r="K3747" i="9" s="1"/>
  <c r="J3746" i="9"/>
  <c r="K3746" i="9" s="1"/>
  <c r="J3745" i="9"/>
  <c r="K3745" i="9" s="1"/>
  <c r="J3744" i="9"/>
  <c r="K3744" i="9" s="1"/>
  <c r="J3743" i="9"/>
  <c r="K3743" i="9" s="1"/>
  <c r="J3742" i="9"/>
  <c r="K3742" i="9" s="1"/>
  <c r="J3741" i="9"/>
  <c r="K3741" i="9" s="1"/>
  <c r="J3739" i="9"/>
  <c r="K3739" i="9" s="1"/>
  <c r="J3738" i="9"/>
  <c r="K3738" i="9" s="1"/>
  <c r="J3737" i="9"/>
  <c r="K3737" i="9" s="1"/>
  <c r="J3736" i="9"/>
  <c r="K3736" i="9" s="1"/>
  <c r="J3735" i="9"/>
  <c r="K3735" i="9" s="1"/>
  <c r="J3734" i="9"/>
  <c r="K3734" i="9" s="1"/>
  <c r="J3733" i="9"/>
  <c r="K3733" i="9" s="1"/>
  <c r="J3732" i="9"/>
  <c r="K3732" i="9" s="1"/>
  <c r="J3731" i="9"/>
  <c r="K3731" i="9" s="1"/>
  <c r="J3730" i="9"/>
  <c r="K3730" i="9" s="1"/>
  <c r="J3729" i="9"/>
  <c r="K3729" i="9" s="1"/>
  <c r="J3728" i="9"/>
  <c r="K3728" i="9" s="1"/>
  <c r="J3727" i="9"/>
  <c r="K3727" i="9" s="1"/>
  <c r="J3726" i="9"/>
  <c r="K3726" i="9" s="1"/>
  <c r="J3725" i="9"/>
  <c r="K3725" i="9" s="1"/>
  <c r="J3723" i="9"/>
  <c r="K3723" i="9" s="1"/>
  <c r="J3721" i="9"/>
  <c r="K3721" i="9" s="1"/>
  <c r="J3720" i="9"/>
  <c r="K3720" i="9" s="1"/>
  <c r="J3718" i="9"/>
  <c r="K3718" i="9" s="1"/>
  <c r="J3717" i="9"/>
  <c r="K3717" i="9" s="1"/>
  <c r="J3716" i="9"/>
  <c r="K3716" i="9" s="1"/>
  <c r="J3715" i="9"/>
  <c r="K3715" i="9" s="1"/>
  <c r="J3714" i="9"/>
  <c r="K3714" i="9" s="1"/>
  <c r="J3712" i="9"/>
  <c r="K3712" i="9" s="1"/>
  <c r="J3711" i="9"/>
  <c r="K3711" i="9" s="1"/>
  <c r="J3710" i="9"/>
  <c r="K3710" i="9" s="1"/>
  <c r="J3708" i="9"/>
  <c r="K3708" i="9" s="1"/>
  <c r="J3707" i="9"/>
  <c r="K3707" i="9" s="1"/>
  <c r="J3706" i="9"/>
  <c r="K3706" i="9" s="1"/>
  <c r="J3705" i="9"/>
  <c r="K3705" i="9" s="1"/>
  <c r="J3703" i="9"/>
  <c r="K3703" i="9" s="1"/>
  <c r="J3702" i="9"/>
  <c r="K3702" i="9" s="1"/>
  <c r="J3701" i="9"/>
  <c r="K3701" i="9" s="1"/>
  <c r="J3700" i="9"/>
  <c r="K3700" i="9" s="1"/>
  <c r="J3699" i="9"/>
  <c r="K3699" i="9" s="1"/>
  <c r="J3698" i="9"/>
  <c r="K3698" i="9" s="1"/>
  <c r="J3697" i="9"/>
  <c r="K3697" i="9" s="1"/>
  <c r="J3696" i="9"/>
  <c r="K3696" i="9" s="1"/>
  <c r="J3695" i="9"/>
  <c r="K3695" i="9" s="1"/>
  <c r="J3694" i="9"/>
  <c r="K3694" i="9" s="1"/>
  <c r="J3693" i="9"/>
  <c r="K3693" i="9" s="1"/>
  <c r="J3692" i="9"/>
  <c r="K3692" i="9" s="1"/>
  <c r="J3691" i="9"/>
  <c r="K3691" i="9" s="1"/>
  <c r="J3690" i="9"/>
  <c r="K3690" i="9" s="1"/>
  <c r="J3688" i="9"/>
  <c r="K3688" i="9" s="1"/>
  <c r="J3687" i="9"/>
  <c r="K3687" i="9" s="1"/>
  <c r="J3686" i="9"/>
  <c r="K3686" i="9" s="1"/>
  <c r="J3685" i="9"/>
  <c r="K3685" i="9" s="1"/>
  <c r="J3684" i="9"/>
  <c r="K3684" i="9" s="1"/>
  <c r="J3683" i="9"/>
  <c r="K3683" i="9" s="1"/>
  <c r="J3682" i="9"/>
  <c r="K3682" i="9" s="1"/>
  <c r="J3681" i="9"/>
  <c r="K3681" i="9" s="1"/>
  <c r="J3680" i="9"/>
  <c r="K3680" i="9" s="1"/>
  <c r="J3679" i="9"/>
  <c r="K3679" i="9" s="1"/>
  <c r="J3678" i="9"/>
  <c r="K3678" i="9" s="1"/>
  <c r="J3677" i="9"/>
  <c r="K3677" i="9" s="1"/>
  <c r="J3676" i="9"/>
  <c r="K3676" i="9" s="1"/>
  <c r="J3675" i="9"/>
  <c r="K3675" i="9" s="1"/>
  <c r="J3674" i="9"/>
  <c r="K3674" i="9" s="1"/>
  <c r="J3673" i="9"/>
  <c r="K3673" i="9" s="1"/>
  <c r="J3671" i="9"/>
  <c r="K3671" i="9" s="1"/>
  <c r="J3669" i="9"/>
  <c r="K3669" i="9" s="1"/>
  <c r="J3668" i="9"/>
  <c r="K3668" i="9" s="1"/>
  <c r="J3667" i="9"/>
  <c r="K3667" i="9" s="1"/>
  <c r="J3666" i="9"/>
  <c r="K3666" i="9" s="1"/>
  <c r="J3665" i="9"/>
  <c r="K3665" i="9" s="1"/>
  <c r="J3664" i="9"/>
  <c r="K3664" i="9" s="1"/>
  <c r="J3663" i="9"/>
  <c r="K3663" i="9" s="1"/>
  <c r="J3662" i="9"/>
  <c r="K3662" i="9" s="1"/>
  <c r="J3661" i="9"/>
  <c r="K3661" i="9" s="1"/>
  <c r="J3660" i="9"/>
  <c r="K3660" i="9" s="1"/>
  <c r="J3659" i="9"/>
  <c r="K3659" i="9" s="1"/>
  <c r="J3658" i="9"/>
  <c r="K3658" i="9" s="1"/>
  <c r="J3657" i="9"/>
  <c r="K3657" i="9" s="1"/>
  <c r="J3656" i="9"/>
  <c r="K3656" i="9" s="1"/>
  <c r="J3655" i="9"/>
  <c r="K3655" i="9" s="1"/>
  <c r="J3654" i="9"/>
  <c r="K3654" i="9" s="1"/>
  <c r="J3653" i="9"/>
  <c r="K3653" i="9" s="1"/>
  <c r="J3652" i="9"/>
  <c r="K3652" i="9" s="1"/>
  <c r="J3651" i="9"/>
  <c r="K3651" i="9" s="1"/>
  <c r="J3650" i="9"/>
  <c r="K3650" i="9" s="1"/>
  <c r="J3649" i="9"/>
  <c r="K3649" i="9" s="1"/>
  <c r="J3648" i="9"/>
  <c r="K3648" i="9" s="1"/>
  <c r="J3647" i="9"/>
  <c r="K3647" i="9" s="1"/>
  <c r="J3646" i="9"/>
  <c r="K3646" i="9" s="1"/>
  <c r="J3645" i="9"/>
  <c r="K3645" i="9" s="1"/>
  <c r="J3644" i="9"/>
  <c r="K3644" i="9" s="1"/>
  <c r="J3642" i="9"/>
  <c r="K3642" i="9" s="1"/>
  <c r="J3641" i="9"/>
  <c r="K3641" i="9" s="1"/>
  <c r="J3640" i="9"/>
  <c r="K3640" i="9" s="1"/>
  <c r="J3639" i="9"/>
  <c r="K3639" i="9" s="1"/>
  <c r="J3638" i="9"/>
  <c r="K3638" i="9" s="1"/>
  <c r="J3637" i="9"/>
  <c r="K3637" i="9" s="1"/>
  <c r="J3636" i="9"/>
  <c r="K3636" i="9" s="1"/>
  <c r="J3635" i="9"/>
  <c r="K3635" i="9" s="1"/>
  <c r="J3634" i="9"/>
  <c r="K3634" i="9" s="1"/>
  <c r="J3633" i="9"/>
  <c r="K3633" i="9" s="1"/>
  <c r="J3632" i="9"/>
  <c r="K3632" i="9" s="1"/>
  <c r="J3631" i="9"/>
  <c r="K3631" i="9" s="1"/>
  <c r="J3630" i="9"/>
  <c r="K3630" i="9" s="1"/>
  <c r="J3629" i="9"/>
  <c r="K3629" i="9" s="1"/>
  <c r="J3628" i="9"/>
  <c r="K3628" i="9" s="1"/>
  <c r="J3627" i="9"/>
  <c r="K3627" i="9" s="1"/>
  <c r="J3626" i="9"/>
  <c r="K3626" i="9" s="1"/>
  <c r="J3625" i="9"/>
  <c r="K3625" i="9" s="1"/>
  <c r="J3624" i="9"/>
  <c r="K3624" i="9" s="1"/>
  <c r="J3623" i="9"/>
  <c r="K3623" i="9" s="1"/>
  <c r="J3622" i="9"/>
  <c r="K3622" i="9" s="1"/>
  <c r="J3621" i="9"/>
  <c r="K3621" i="9" s="1"/>
  <c r="J3620" i="9"/>
  <c r="K3620" i="9" s="1"/>
  <c r="J3619" i="9"/>
  <c r="K3619" i="9" s="1"/>
  <c r="J3618" i="9"/>
  <c r="K3618" i="9" s="1"/>
  <c r="J3617" i="9"/>
  <c r="K3617" i="9" s="1"/>
  <c r="J3616" i="9"/>
  <c r="K3616" i="9" s="1"/>
  <c r="J3615" i="9"/>
  <c r="K3615" i="9" s="1"/>
  <c r="J3614" i="9"/>
  <c r="K3614" i="9" s="1"/>
  <c r="J3613" i="9"/>
  <c r="K3613" i="9" s="1"/>
  <c r="J3612" i="9"/>
  <c r="K3612" i="9" s="1"/>
  <c r="J3611" i="9"/>
  <c r="K3611" i="9" s="1"/>
  <c r="J3610" i="9"/>
  <c r="K3610" i="9" s="1"/>
  <c r="J3609" i="9"/>
  <c r="K3609" i="9" s="1"/>
  <c r="J3608" i="9"/>
  <c r="K3608" i="9" s="1"/>
  <c r="J3607" i="9"/>
  <c r="K3607" i="9" s="1"/>
  <c r="J3604" i="9"/>
  <c r="K3604" i="9" s="1"/>
  <c r="J3603" i="9"/>
  <c r="K3603" i="9" s="1"/>
  <c r="J3602" i="9"/>
  <c r="K3602" i="9" s="1"/>
  <c r="J3601" i="9"/>
  <c r="K3601" i="9" s="1"/>
  <c r="J3600" i="9"/>
  <c r="K3600" i="9" s="1"/>
  <c r="J3599" i="9"/>
  <c r="K3599" i="9" s="1"/>
  <c r="J3598" i="9"/>
  <c r="K3598" i="9" s="1"/>
  <c r="J3597" i="9"/>
  <c r="K3597" i="9" s="1"/>
  <c r="J3596" i="9"/>
  <c r="K3596" i="9" s="1"/>
  <c r="J3595" i="9"/>
  <c r="K3595" i="9" s="1"/>
  <c r="J3594" i="9"/>
  <c r="K3594" i="9" s="1"/>
  <c r="J3593" i="9"/>
  <c r="K3593" i="9" s="1"/>
  <c r="J3592" i="9"/>
  <c r="K3592" i="9" s="1"/>
  <c r="J3591" i="9"/>
  <c r="K3591" i="9" s="1"/>
  <c r="J3590" i="9"/>
  <c r="K3590" i="9" s="1"/>
  <c r="J3589" i="9"/>
  <c r="K3589" i="9" s="1"/>
  <c r="J3588" i="9"/>
  <c r="K3588" i="9" s="1"/>
  <c r="J3587" i="9"/>
  <c r="K3587" i="9" s="1"/>
  <c r="J3586" i="9"/>
  <c r="K3586" i="9" s="1"/>
  <c r="J3585" i="9"/>
  <c r="K3585" i="9" s="1"/>
  <c r="J3584" i="9"/>
  <c r="K3584" i="9" s="1"/>
  <c r="J3583" i="9"/>
  <c r="K3583" i="9" s="1"/>
  <c r="J3582" i="9"/>
  <c r="K3582" i="9" s="1"/>
  <c r="J3581" i="9"/>
  <c r="K3581" i="9" s="1"/>
  <c r="J3580" i="9"/>
  <c r="K3580" i="9" s="1"/>
  <c r="J3579" i="9"/>
  <c r="K3579" i="9" s="1"/>
  <c r="J3578" i="9"/>
  <c r="K3578" i="9" s="1"/>
  <c r="J3577" i="9"/>
  <c r="K3577" i="9" s="1"/>
  <c r="J3576" i="9"/>
  <c r="K3576" i="9" s="1"/>
  <c r="J3575" i="9"/>
  <c r="K3575" i="9" s="1"/>
  <c r="J3573" i="9"/>
  <c r="K3573" i="9" s="1"/>
  <c r="J3572" i="9"/>
  <c r="K3572" i="9" s="1"/>
  <c r="J3571" i="9"/>
  <c r="K3571" i="9" s="1"/>
  <c r="J3570" i="9"/>
  <c r="K3570" i="9" s="1"/>
  <c r="J3569" i="9"/>
  <c r="K3569" i="9" s="1"/>
  <c r="J3568" i="9"/>
  <c r="K3568" i="9" s="1"/>
  <c r="J3567" i="9"/>
  <c r="K3567" i="9" s="1"/>
  <c r="J3563" i="9"/>
  <c r="K3563" i="9" s="1"/>
  <c r="J3562" i="9"/>
  <c r="K3562" i="9" s="1"/>
  <c r="J3561" i="9"/>
  <c r="K3561" i="9" s="1"/>
  <c r="J3560" i="9"/>
  <c r="K3560" i="9" s="1"/>
  <c r="J3559" i="9"/>
  <c r="K3559" i="9" s="1"/>
  <c r="J3558" i="9"/>
  <c r="K3558" i="9" s="1"/>
  <c r="J3557" i="9"/>
  <c r="K3557" i="9" s="1"/>
  <c r="J3555" i="9"/>
  <c r="K3555" i="9" s="1"/>
  <c r="J3554" i="9"/>
  <c r="K3554" i="9" s="1"/>
  <c r="J3553" i="9"/>
  <c r="K3553" i="9" s="1"/>
  <c r="J3552" i="9"/>
  <c r="K3552" i="9" s="1"/>
  <c r="J3551" i="9"/>
  <c r="K3551" i="9" s="1"/>
  <c r="J3550" i="9"/>
  <c r="K3550" i="9" s="1"/>
  <c r="J3549" i="9"/>
  <c r="K3549" i="9" s="1"/>
  <c r="J3548" i="9"/>
  <c r="K3548" i="9" s="1"/>
  <c r="J3547" i="9"/>
  <c r="K3547" i="9" s="1"/>
  <c r="J3546" i="9"/>
  <c r="K3546" i="9" s="1"/>
  <c r="J3545" i="9"/>
  <c r="K3545" i="9" s="1"/>
  <c r="J3544" i="9"/>
  <c r="K3544" i="9" s="1"/>
  <c r="J3543" i="9"/>
  <c r="K3543" i="9" s="1"/>
  <c r="J3542" i="9"/>
  <c r="K3542" i="9" s="1"/>
  <c r="J3541" i="9"/>
  <c r="K3541" i="9" s="1"/>
  <c r="J3540" i="9"/>
  <c r="K3540" i="9" s="1"/>
  <c r="J3539" i="9"/>
  <c r="K3539" i="9" s="1"/>
  <c r="J3538" i="9"/>
  <c r="K3538" i="9" s="1"/>
  <c r="J3537" i="9"/>
  <c r="K3537" i="9" s="1"/>
  <c r="J3536" i="9"/>
  <c r="K3536" i="9" s="1"/>
  <c r="J3535" i="9"/>
  <c r="K3535" i="9" s="1"/>
  <c r="J3534" i="9"/>
  <c r="K3534" i="9" s="1"/>
  <c r="J3533" i="9"/>
  <c r="K3533" i="9" s="1"/>
  <c r="J3532" i="9"/>
  <c r="K3532" i="9" s="1"/>
  <c r="J3531" i="9"/>
  <c r="K3531" i="9" s="1"/>
  <c r="J3530" i="9"/>
  <c r="K3530" i="9" s="1"/>
  <c r="J3529" i="9"/>
  <c r="K3529" i="9" s="1"/>
  <c r="J3528" i="9"/>
  <c r="K3528" i="9" s="1"/>
  <c r="J3527" i="9"/>
  <c r="K3527" i="9" s="1"/>
  <c r="J3526" i="9"/>
  <c r="K3526" i="9" s="1"/>
  <c r="J3525" i="9"/>
  <c r="K3525" i="9" s="1"/>
  <c r="J3524" i="9"/>
  <c r="K3524" i="9" s="1"/>
  <c r="J3523" i="9"/>
  <c r="K3523" i="9" s="1"/>
  <c r="J3522" i="9"/>
  <c r="K3522" i="9" s="1"/>
  <c r="J3521" i="9"/>
  <c r="K3521" i="9" s="1"/>
  <c r="J3520" i="9"/>
  <c r="K3520" i="9" s="1"/>
  <c r="J3519" i="9"/>
  <c r="K3519" i="9" s="1"/>
  <c r="J3518" i="9"/>
  <c r="K3518" i="9" s="1"/>
  <c r="J3517" i="9"/>
  <c r="K3517" i="9" s="1"/>
  <c r="J3516" i="9"/>
  <c r="K3516" i="9" s="1"/>
  <c r="J3515" i="9"/>
  <c r="K3515" i="9" s="1"/>
  <c r="J3514" i="9"/>
  <c r="K3514" i="9" s="1"/>
  <c r="J3513" i="9"/>
  <c r="K3513" i="9" s="1"/>
  <c r="J3512" i="9"/>
  <c r="K3512" i="9" s="1"/>
  <c r="J3511" i="9"/>
  <c r="K3511" i="9" s="1"/>
  <c r="J3510" i="9"/>
  <c r="K3510" i="9" s="1"/>
  <c r="J3509" i="9"/>
  <c r="K3509" i="9" s="1"/>
  <c r="J3508" i="9"/>
  <c r="K3508" i="9" s="1"/>
  <c r="J3507" i="9"/>
  <c r="K3507" i="9" s="1"/>
  <c r="J3506" i="9"/>
  <c r="K3506" i="9" s="1"/>
  <c r="J3505" i="9"/>
  <c r="K3505" i="9" s="1"/>
  <c r="J3504" i="9"/>
  <c r="K3504" i="9" s="1"/>
  <c r="J3503" i="9"/>
  <c r="K3503" i="9" s="1"/>
  <c r="J3502" i="9"/>
  <c r="K3502" i="9" s="1"/>
  <c r="J3501" i="9"/>
  <c r="K3501" i="9" s="1"/>
  <c r="J3500" i="9"/>
  <c r="K3500" i="9" s="1"/>
  <c r="J3499" i="9"/>
  <c r="K3499" i="9" s="1"/>
  <c r="J3498" i="9"/>
  <c r="K3498" i="9" s="1"/>
  <c r="J3497" i="9"/>
  <c r="K3497" i="9" s="1"/>
  <c r="J3496" i="9"/>
  <c r="K3496" i="9" s="1"/>
  <c r="J3495" i="9"/>
  <c r="K3495" i="9" s="1"/>
  <c r="J3494" i="9"/>
  <c r="K3494" i="9" s="1"/>
  <c r="J3493" i="9"/>
  <c r="K3493" i="9" s="1"/>
  <c r="J3492" i="9"/>
  <c r="K3492" i="9" s="1"/>
  <c r="J3491" i="9"/>
  <c r="K3491" i="9" s="1"/>
  <c r="J3490" i="9"/>
  <c r="K3490" i="9" s="1"/>
  <c r="J3489" i="9"/>
  <c r="K3489" i="9" s="1"/>
  <c r="J3488" i="9"/>
  <c r="K3488" i="9" s="1"/>
  <c r="J3487" i="9"/>
  <c r="K3487" i="9" s="1"/>
  <c r="J3486" i="9"/>
  <c r="K3486" i="9" s="1"/>
  <c r="J3485" i="9"/>
  <c r="K3485" i="9" s="1"/>
  <c r="J3484" i="9"/>
  <c r="K3484" i="9" s="1"/>
  <c r="J3483" i="9"/>
  <c r="K3483" i="9" s="1"/>
  <c r="J3482" i="9"/>
  <c r="K3482" i="9" s="1"/>
  <c r="J3481" i="9"/>
  <c r="K3481" i="9" s="1"/>
  <c r="J3480" i="9"/>
  <c r="K3480" i="9" s="1"/>
  <c r="J3479" i="9"/>
  <c r="K3479" i="9" s="1"/>
  <c r="J3478" i="9"/>
  <c r="K3478" i="9" s="1"/>
  <c r="J3477" i="9"/>
  <c r="K3477" i="9" s="1"/>
  <c r="J3476" i="9"/>
  <c r="K3476" i="9" s="1"/>
  <c r="J3475" i="9"/>
  <c r="K3475" i="9" s="1"/>
  <c r="J3474" i="9"/>
  <c r="K3474" i="9" s="1"/>
  <c r="J3473" i="9"/>
  <c r="K3473" i="9" s="1"/>
  <c r="J3472" i="9"/>
  <c r="K3472" i="9" s="1"/>
  <c r="J3471" i="9"/>
  <c r="K3471" i="9" s="1"/>
  <c r="J3470" i="9"/>
  <c r="K3470" i="9" s="1"/>
  <c r="J3469" i="9"/>
  <c r="K3469" i="9" s="1"/>
  <c r="J3468" i="9"/>
  <c r="K3468" i="9" s="1"/>
  <c r="J3467" i="9"/>
  <c r="K3467" i="9" s="1"/>
  <c r="J3466" i="9"/>
  <c r="K3466" i="9" s="1"/>
  <c r="J3465" i="9"/>
  <c r="K3465" i="9" s="1"/>
  <c r="J3464" i="9"/>
  <c r="K3464" i="9" s="1"/>
  <c r="J3463" i="9"/>
  <c r="K3463" i="9" s="1"/>
  <c r="J3462" i="9"/>
  <c r="K3462" i="9" s="1"/>
  <c r="J3460" i="9"/>
  <c r="K3460" i="9" s="1"/>
  <c r="J3459" i="9"/>
  <c r="K3459" i="9" s="1"/>
  <c r="J3458" i="9"/>
  <c r="K3458" i="9" s="1"/>
  <c r="J3457" i="9"/>
  <c r="K3457" i="9" s="1"/>
  <c r="J3456" i="9"/>
  <c r="K3456" i="9" s="1"/>
  <c r="J3455" i="9"/>
  <c r="K3455" i="9" s="1"/>
  <c r="J3454" i="9"/>
  <c r="K3454" i="9" s="1"/>
  <c r="J3453" i="9"/>
  <c r="K3453" i="9" s="1"/>
  <c r="J3452" i="9"/>
  <c r="K3452" i="9" s="1"/>
  <c r="J3451" i="9"/>
  <c r="K3451" i="9" s="1"/>
  <c r="J3450" i="9"/>
  <c r="K3450" i="9" s="1"/>
  <c r="J3449" i="9"/>
  <c r="K3449" i="9" s="1"/>
  <c r="J3448" i="9"/>
  <c r="K3448" i="9" s="1"/>
  <c r="J3447" i="9"/>
  <c r="K3447" i="9" s="1"/>
  <c r="J3446" i="9"/>
  <c r="K3446" i="9" s="1"/>
  <c r="J3445" i="9"/>
  <c r="K3445" i="9" s="1"/>
  <c r="J3444" i="9"/>
  <c r="K3444" i="9" s="1"/>
  <c r="J3443" i="9"/>
  <c r="K3443" i="9" s="1"/>
  <c r="J3442" i="9"/>
  <c r="K3442" i="9" s="1"/>
  <c r="J3441" i="9"/>
  <c r="K3441" i="9" s="1"/>
  <c r="J3440" i="9"/>
  <c r="K3440" i="9" s="1"/>
  <c r="J3439" i="9"/>
  <c r="K3439" i="9" s="1"/>
  <c r="J3438" i="9"/>
  <c r="K3438" i="9" s="1"/>
  <c r="J3437" i="9"/>
  <c r="K3437" i="9" s="1"/>
  <c r="J3436" i="9"/>
  <c r="K3436" i="9" s="1"/>
  <c r="J3435" i="9"/>
  <c r="K3435" i="9" s="1"/>
  <c r="J3434" i="9"/>
  <c r="K3434" i="9" s="1"/>
  <c r="J3433" i="9"/>
  <c r="K3433" i="9" s="1"/>
  <c r="J3432" i="9"/>
  <c r="K3432" i="9" s="1"/>
  <c r="J3431" i="9"/>
  <c r="K3431" i="9" s="1"/>
  <c r="J3429" i="9"/>
  <c r="K3429" i="9" s="1"/>
  <c r="J3428" i="9"/>
  <c r="K3428" i="9" s="1"/>
  <c r="J3427" i="9"/>
  <c r="K3427" i="9" s="1"/>
  <c r="J3426" i="9"/>
  <c r="K3426" i="9" s="1"/>
  <c r="J3425" i="9"/>
  <c r="K3425" i="9" s="1"/>
  <c r="J3424" i="9"/>
  <c r="K3424" i="9" s="1"/>
  <c r="J3423" i="9"/>
  <c r="K3423" i="9" s="1"/>
  <c r="J3422" i="9"/>
  <c r="K3422" i="9" s="1"/>
  <c r="J3421" i="9"/>
  <c r="K3421" i="9" s="1"/>
  <c r="J3420" i="9"/>
  <c r="K3420" i="9" s="1"/>
  <c r="J3419" i="9"/>
  <c r="K3419" i="9" s="1"/>
  <c r="J3417" i="9"/>
  <c r="K3417" i="9" s="1"/>
  <c r="J3416" i="9"/>
  <c r="K3416" i="9" s="1"/>
  <c r="J3415" i="9"/>
  <c r="K3415" i="9" s="1"/>
  <c r="J3414" i="9"/>
  <c r="K3414" i="9" s="1"/>
  <c r="J3413" i="9"/>
  <c r="K3413" i="9" s="1"/>
  <c r="J3412" i="9"/>
  <c r="K3412" i="9" s="1"/>
  <c r="J3411" i="9"/>
  <c r="K3411" i="9" s="1"/>
  <c r="J3410" i="9"/>
  <c r="K3410" i="9" s="1"/>
  <c r="J3409" i="9"/>
  <c r="K3409" i="9" s="1"/>
  <c r="J3408" i="9"/>
  <c r="K3408" i="9" s="1"/>
  <c r="J3407" i="9"/>
  <c r="K3407" i="9" s="1"/>
  <c r="J3406" i="9"/>
  <c r="K3406" i="9" s="1"/>
  <c r="J3405" i="9"/>
  <c r="K3405" i="9" s="1"/>
  <c r="J3404" i="9"/>
  <c r="K3404" i="9" s="1"/>
  <c r="J3403" i="9"/>
  <c r="K3403" i="9" s="1"/>
  <c r="J3402" i="9"/>
  <c r="K3402" i="9" s="1"/>
  <c r="J3401" i="9"/>
  <c r="K3401" i="9" s="1"/>
  <c r="J3400" i="9"/>
  <c r="K3400" i="9" s="1"/>
  <c r="J3399" i="9"/>
  <c r="K3399" i="9" s="1"/>
  <c r="J3398" i="9"/>
  <c r="K3398" i="9" s="1"/>
  <c r="J3397" i="9"/>
  <c r="K3397" i="9" s="1"/>
  <c r="J3396" i="9"/>
  <c r="K3396" i="9" s="1"/>
  <c r="J3395" i="9"/>
  <c r="K3395" i="9" s="1"/>
  <c r="J3394" i="9"/>
  <c r="K3394" i="9" s="1"/>
  <c r="J3393" i="9"/>
  <c r="K3393" i="9" s="1"/>
  <c r="J3392" i="9"/>
  <c r="K3392" i="9" s="1"/>
  <c r="J3391" i="9"/>
  <c r="K3391" i="9" s="1"/>
  <c r="J3390" i="9"/>
  <c r="K3390" i="9" s="1"/>
  <c r="J3389" i="9"/>
  <c r="K3389" i="9" s="1"/>
  <c r="J3388" i="9"/>
  <c r="K3388" i="9" s="1"/>
  <c r="J3387" i="9"/>
  <c r="K3387" i="9" s="1"/>
  <c r="J3386" i="9"/>
  <c r="K3386" i="9" s="1"/>
  <c r="J3385" i="9"/>
  <c r="K3385" i="9" s="1"/>
  <c r="J3384" i="9"/>
  <c r="K3384" i="9" s="1"/>
  <c r="J3383" i="9"/>
  <c r="K3383" i="9" s="1"/>
  <c r="J3382" i="9"/>
  <c r="K3382" i="9" s="1"/>
  <c r="J3381" i="9"/>
  <c r="K3381" i="9" s="1"/>
  <c r="J3379" i="9"/>
  <c r="K3379" i="9" s="1"/>
  <c r="J3378" i="9"/>
  <c r="K3378" i="9" s="1"/>
  <c r="J3377" i="9"/>
  <c r="K3377" i="9" s="1"/>
  <c r="J3376" i="9"/>
  <c r="K3376" i="9" s="1"/>
  <c r="J3375" i="9"/>
  <c r="K3375" i="9" s="1"/>
  <c r="J3374" i="9"/>
  <c r="K3374" i="9" s="1"/>
  <c r="J3373" i="9"/>
  <c r="K3373" i="9" s="1"/>
  <c r="J3372" i="9"/>
  <c r="K3372" i="9" s="1"/>
  <c r="J3371" i="9"/>
  <c r="K3371" i="9" s="1"/>
  <c r="J3370" i="9"/>
  <c r="K3370" i="9" s="1"/>
  <c r="J3369" i="9"/>
  <c r="K3369" i="9" s="1"/>
  <c r="J3368" i="9"/>
  <c r="K3368" i="9" s="1"/>
  <c r="J3367" i="9"/>
  <c r="K3367" i="9" s="1"/>
  <c r="J3366" i="9"/>
  <c r="K3366" i="9" s="1"/>
  <c r="J3365" i="9"/>
  <c r="K3365" i="9" s="1"/>
  <c r="J3364" i="9"/>
  <c r="K3364" i="9" s="1"/>
  <c r="J3363" i="9"/>
  <c r="K3363" i="9" s="1"/>
  <c r="J3362" i="9"/>
  <c r="K3362" i="9" s="1"/>
  <c r="J3361" i="9"/>
  <c r="K3361" i="9" s="1"/>
  <c r="J3360" i="9"/>
  <c r="K3360" i="9" s="1"/>
  <c r="J3359" i="9"/>
  <c r="K3359" i="9" s="1"/>
  <c r="J3358" i="9"/>
  <c r="K3358" i="9" s="1"/>
  <c r="J3357" i="9"/>
  <c r="K3357" i="9" s="1"/>
  <c r="J3356" i="9"/>
  <c r="K3356" i="9" s="1"/>
  <c r="J3355" i="9"/>
  <c r="K3355" i="9" s="1"/>
  <c r="J3354" i="9"/>
  <c r="K3354" i="9" s="1"/>
  <c r="J3353" i="9"/>
  <c r="K3353" i="9" s="1"/>
  <c r="J3352" i="9"/>
  <c r="K3352" i="9" s="1"/>
  <c r="J3351" i="9"/>
  <c r="K3351" i="9" s="1"/>
  <c r="J3350" i="9"/>
  <c r="K3350" i="9" s="1"/>
  <c r="J3349" i="9"/>
  <c r="K3349" i="9" s="1"/>
  <c r="J3348" i="9"/>
  <c r="K3348" i="9" s="1"/>
  <c r="J3347" i="9"/>
  <c r="K3347" i="9" s="1"/>
  <c r="J3346" i="9"/>
  <c r="K3346" i="9" s="1"/>
  <c r="J3345" i="9"/>
  <c r="K3345" i="9" s="1"/>
  <c r="J3344" i="9"/>
  <c r="K3344" i="9" s="1"/>
  <c r="J3343" i="9"/>
  <c r="K3343" i="9" s="1"/>
  <c r="J3342" i="9"/>
  <c r="K3342" i="9" s="1"/>
  <c r="J3341" i="9"/>
  <c r="K3341" i="9" s="1"/>
  <c r="J3340" i="9"/>
  <c r="K3340" i="9" s="1"/>
  <c r="J3339" i="9"/>
  <c r="K3339" i="9" s="1"/>
  <c r="J3338" i="9"/>
  <c r="K3338" i="9" s="1"/>
  <c r="J3337" i="9"/>
  <c r="K3337" i="9" s="1"/>
  <c r="J3336" i="9"/>
  <c r="K3336" i="9" s="1"/>
  <c r="J3335" i="9"/>
  <c r="K3335" i="9" s="1"/>
  <c r="J3334" i="9"/>
  <c r="K3334" i="9" s="1"/>
  <c r="J3332" i="9"/>
  <c r="K3332" i="9" s="1"/>
  <c r="J3331" i="9"/>
  <c r="K3331" i="9" s="1"/>
  <c r="J3330" i="9"/>
  <c r="K3330" i="9" s="1"/>
  <c r="J3329" i="9"/>
  <c r="K3329" i="9" s="1"/>
  <c r="J3328" i="9"/>
  <c r="K3328" i="9" s="1"/>
  <c r="J3327" i="9"/>
  <c r="K3327" i="9" s="1"/>
  <c r="J3326" i="9"/>
  <c r="K3326" i="9" s="1"/>
  <c r="J3325" i="9"/>
  <c r="K3325" i="9" s="1"/>
  <c r="J3324" i="9"/>
  <c r="K3324" i="9" s="1"/>
  <c r="J3323" i="9"/>
  <c r="K3323" i="9" s="1"/>
  <c r="J3322" i="9"/>
  <c r="K3322" i="9" s="1"/>
  <c r="J3320" i="9"/>
  <c r="K3320" i="9" s="1"/>
  <c r="J3319" i="9"/>
  <c r="K3319" i="9" s="1"/>
  <c r="J3318" i="9"/>
  <c r="K3318" i="9" s="1"/>
  <c r="J3317" i="9"/>
  <c r="K3317" i="9" s="1"/>
  <c r="J3316" i="9"/>
  <c r="K3316" i="9" s="1"/>
  <c r="J3315" i="9"/>
  <c r="K3315" i="9" s="1"/>
  <c r="J3313" i="9"/>
  <c r="K3313" i="9" s="1"/>
  <c r="J3312" i="9"/>
  <c r="K3312" i="9" s="1"/>
  <c r="J3311" i="9"/>
  <c r="K3311" i="9" s="1"/>
  <c r="J3310" i="9"/>
  <c r="K3310" i="9" s="1"/>
  <c r="J3309" i="9"/>
  <c r="K3309" i="9" s="1"/>
  <c r="J3308" i="9"/>
  <c r="K3308" i="9" s="1"/>
  <c r="J3307" i="9"/>
  <c r="K3307" i="9" s="1"/>
  <c r="J3306" i="9"/>
  <c r="K3306" i="9" s="1"/>
  <c r="J3305" i="9"/>
  <c r="K3305" i="9" s="1"/>
  <c r="J3304" i="9"/>
  <c r="K3304" i="9" s="1"/>
  <c r="J3303" i="9"/>
  <c r="K3303" i="9" s="1"/>
  <c r="J3302" i="9"/>
  <c r="K3302" i="9" s="1"/>
  <c r="J3301" i="9"/>
  <c r="K3301" i="9" s="1"/>
  <c r="J3300" i="9"/>
  <c r="K3300" i="9" s="1"/>
  <c r="J3299" i="9"/>
  <c r="K3299" i="9" s="1"/>
  <c r="J3298" i="9"/>
  <c r="K3298" i="9" s="1"/>
  <c r="J3297" i="9"/>
  <c r="K3297" i="9" s="1"/>
  <c r="J3296" i="9"/>
  <c r="K3296" i="9" s="1"/>
  <c r="J3295" i="9"/>
  <c r="K3295" i="9" s="1"/>
  <c r="J3294" i="9"/>
  <c r="K3294" i="9" s="1"/>
  <c r="J3293" i="9"/>
  <c r="K3293" i="9" s="1"/>
  <c r="J3292" i="9"/>
  <c r="K3292" i="9" s="1"/>
  <c r="J3291" i="9"/>
  <c r="K3291" i="9" s="1"/>
  <c r="J3290" i="9"/>
  <c r="K3290" i="9" s="1"/>
  <c r="J3289" i="9"/>
  <c r="K3289" i="9" s="1"/>
  <c r="J3288" i="9"/>
  <c r="K3288" i="9" s="1"/>
  <c r="J3287" i="9"/>
  <c r="K3287" i="9" s="1"/>
  <c r="J3286" i="9"/>
  <c r="K3286" i="9" s="1"/>
  <c r="J3285" i="9"/>
  <c r="K3285" i="9" s="1"/>
  <c r="J3284" i="9"/>
  <c r="K3284" i="9" s="1"/>
  <c r="J3283" i="9"/>
  <c r="K3283" i="9" s="1"/>
  <c r="J3282" i="9"/>
  <c r="K3282" i="9" s="1"/>
  <c r="J3281" i="9"/>
  <c r="K3281" i="9" s="1"/>
  <c r="J3280" i="9"/>
  <c r="K3280" i="9" s="1"/>
  <c r="J3279" i="9"/>
  <c r="K3279" i="9" s="1"/>
  <c r="J3278" i="9"/>
  <c r="K3278" i="9" s="1"/>
  <c r="J3277" i="9"/>
  <c r="K3277" i="9" s="1"/>
  <c r="J3276" i="9"/>
  <c r="K3276" i="9" s="1"/>
  <c r="J3275" i="9"/>
  <c r="K3275" i="9" s="1"/>
  <c r="J3274" i="9"/>
  <c r="K3274" i="9" s="1"/>
  <c r="J3273" i="9"/>
  <c r="K3273" i="9" s="1"/>
  <c r="J3272" i="9"/>
  <c r="K3272" i="9" s="1"/>
  <c r="J3271" i="9"/>
  <c r="K3271" i="9" s="1"/>
  <c r="J3270" i="9"/>
  <c r="K3270" i="9" s="1"/>
  <c r="J3269" i="9"/>
  <c r="K3269" i="9" s="1"/>
  <c r="J3268" i="9"/>
  <c r="K3268" i="9" s="1"/>
  <c r="J3267" i="9"/>
  <c r="K3267" i="9" s="1"/>
  <c r="J3266" i="9"/>
  <c r="K3266" i="9" s="1"/>
  <c r="J3265" i="9"/>
  <c r="K3265" i="9" s="1"/>
  <c r="J3264" i="9"/>
  <c r="K3264" i="9" s="1"/>
  <c r="J3263" i="9"/>
  <c r="K3263" i="9" s="1"/>
  <c r="J3262" i="9"/>
  <c r="K3262" i="9" s="1"/>
  <c r="J3261" i="9"/>
  <c r="K3261" i="9" s="1"/>
  <c r="J3260" i="9"/>
  <c r="K3260" i="9" s="1"/>
  <c r="J3259" i="9"/>
  <c r="K3259" i="9" s="1"/>
  <c r="J3258" i="9"/>
  <c r="K3258" i="9" s="1"/>
  <c r="J3257" i="9"/>
  <c r="K3257" i="9" s="1"/>
  <c r="J3256" i="9"/>
  <c r="K3256" i="9" s="1"/>
  <c r="J3255" i="9"/>
  <c r="K3255" i="9" s="1"/>
  <c r="J3254" i="9"/>
  <c r="K3254" i="9" s="1"/>
  <c r="J3253" i="9"/>
  <c r="K3253" i="9" s="1"/>
  <c r="J3251" i="9"/>
  <c r="K3251" i="9" s="1"/>
  <c r="J3249" i="9"/>
  <c r="K3249" i="9" s="1"/>
  <c r="J3248" i="9"/>
  <c r="K3248" i="9" s="1"/>
  <c r="J3247" i="9"/>
  <c r="K3247" i="9" s="1"/>
  <c r="J3246" i="9"/>
  <c r="K3246" i="9" s="1"/>
  <c r="J3245" i="9"/>
  <c r="K3245" i="9" s="1"/>
  <c r="J3244" i="9"/>
  <c r="K3244" i="9" s="1"/>
  <c r="J3243" i="9"/>
  <c r="K3243" i="9" s="1"/>
  <c r="J3242" i="9"/>
  <c r="K3242" i="9" s="1"/>
  <c r="J3239" i="9"/>
  <c r="K3239" i="9" s="1"/>
  <c r="J3238" i="9"/>
  <c r="K3238" i="9" s="1"/>
  <c r="J3237" i="9"/>
  <c r="K3237" i="9" s="1"/>
  <c r="J3236" i="9"/>
  <c r="K3236" i="9" s="1"/>
  <c r="J3235" i="9"/>
  <c r="K3235" i="9" s="1"/>
  <c r="J3234" i="9"/>
  <c r="K3234" i="9" s="1"/>
  <c r="J3233" i="9"/>
  <c r="K3233" i="9" s="1"/>
  <c r="J3232" i="9"/>
  <c r="K3232" i="9" s="1"/>
  <c r="J3231" i="9"/>
  <c r="K3231" i="9" s="1"/>
  <c r="J3230" i="9"/>
  <c r="K3230" i="9" s="1"/>
  <c r="J3229" i="9"/>
  <c r="K3229" i="9" s="1"/>
  <c r="J3228" i="9"/>
  <c r="K3228" i="9" s="1"/>
  <c r="J3227" i="9"/>
  <c r="K3227" i="9" s="1"/>
  <c r="J3226" i="9"/>
  <c r="K3226" i="9" s="1"/>
  <c r="J3225" i="9"/>
  <c r="K3225" i="9" s="1"/>
  <c r="J3224" i="9"/>
  <c r="K3224" i="9" s="1"/>
  <c r="J3222" i="9"/>
  <c r="K3222" i="9" s="1"/>
  <c r="J3221" i="9"/>
  <c r="K3221" i="9" s="1"/>
  <c r="J3220" i="9"/>
  <c r="K3220" i="9" s="1"/>
  <c r="J3218" i="9"/>
  <c r="K3218" i="9" s="1"/>
  <c r="J3217" i="9"/>
  <c r="K3217" i="9" s="1"/>
  <c r="J3216" i="9"/>
  <c r="K3216" i="9" s="1"/>
  <c r="J3215" i="9"/>
  <c r="K3215" i="9" s="1"/>
  <c r="J3214" i="9"/>
  <c r="K3214" i="9" s="1"/>
  <c r="J3213" i="9"/>
  <c r="K3213" i="9" s="1"/>
  <c r="J3212" i="9"/>
  <c r="K3212" i="9" s="1"/>
  <c r="J3211" i="9"/>
  <c r="K3211" i="9" s="1"/>
  <c r="J3210" i="9"/>
  <c r="K3210" i="9" s="1"/>
  <c r="J3209" i="9"/>
  <c r="K3209" i="9" s="1"/>
  <c r="J3208" i="9"/>
  <c r="K3208" i="9" s="1"/>
  <c r="J3207" i="9"/>
  <c r="K3207" i="9" s="1"/>
  <c r="J3206" i="9"/>
  <c r="K3206" i="9" s="1"/>
  <c r="J3205" i="9"/>
  <c r="K3205" i="9" s="1"/>
  <c r="J3204" i="9"/>
  <c r="K3204" i="9" s="1"/>
  <c r="J3203" i="9"/>
  <c r="K3203" i="9" s="1"/>
  <c r="J3202" i="9"/>
  <c r="K3202" i="9" s="1"/>
  <c r="J3201" i="9"/>
  <c r="K3201" i="9" s="1"/>
  <c r="J3200" i="9"/>
  <c r="K3200" i="9" s="1"/>
  <c r="J3199" i="9"/>
  <c r="K3199" i="9" s="1"/>
  <c r="J3198" i="9"/>
  <c r="K3198" i="9" s="1"/>
  <c r="J3197" i="9"/>
  <c r="K3197" i="9" s="1"/>
  <c r="J3196" i="9"/>
  <c r="K3196" i="9" s="1"/>
  <c r="J3195" i="9"/>
  <c r="K3195" i="9" s="1"/>
  <c r="J3194" i="9"/>
  <c r="K3194" i="9" s="1"/>
  <c r="J3193" i="9"/>
  <c r="K3193" i="9" s="1"/>
  <c r="J3192" i="9"/>
  <c r="K3192" i="9" s="1"/>
  <c r="J3191" i="9"/>
  <c r="K3191" i="9" s="1"/>
  <c r="J3190" i="9"/>
  <c r="K3190" i="9" s="1"/>
  <c r="J3189" i="9"/>
  <c r="K3189" i="9" s="1"/>
  <c r="J3188" i="9"/>
  <c r="K3188" i="9" s="1"/>
  <c r="J3187" i="9"/>
  <c r="K3187" i="9" s="1"/>
  <c r="J3185" i="9"/>
  <c r="K3185" i="9" s="1"/>
  <c r="J3184" i="9"/>
  <c r="K3184" i="9" s="1"/>
  <c r="J3183" i="9"/>
  <c r="K3183" i="9" s="1"/>
  <c r="J3182" i="9"/>
  <c r="K3182" i="9" s="1"/>
  <c r="J3181" i="9"/>
  <c r="K3181" i="9" s="1"/>
  <c r="J3180" i="9"/>
  <c r="K3180" i="9" s="1"/>
  <c r="J3179" i="9"/>
  <c r="K3179" i="9" s="1"/>
  <c r="J3178" i="9"/>
  <c r="K3178" i="9" s="1"/>
  <c r="J3177" i="9"/>
  <c r="K3177" i="9" s="1"/>
  <c r="J3176" i="9"/>
  <c r="K3176" i="9" s="1"/>
  <c r="J3175" i="9"/>
  <c r="K3175" i="9" s="1"/>
  <c r="J3174" i="9"/>
  <c r="K3174" i="9" s="1"/>
  <c r="J3173" i="9"/>
  <c r="K3173" i="9" s="1"/>
  <c r="J3172" i="9"/>
  <c r="K3172" i="9" s="1"/>
  <c r="J3171" i="9"/>
  <c r="K3171" i="9" s="1"/>
  <c r="J3170" i="9"/>
  <c r="K3170" i="9" s="1"/>
  <c r="J3169" i="9"/>
  <c r="K3169" i="9" s="1"/>
  <c r="J3168" i="9"/>
  <c r="K3168" i="9" s="1"/>
  <c r="J3167" i="9"/>
  <c r="K3167" i="9" s="1"/>
  <c r="J3166" i="9"/>
  <c r="K3166" i="9" s="1"/>
  <c r="J3165" i="9"/>
  <c r="K3165" i="9" s="1"/>
  <c r="J3164" i="9"/>
  <c r="K3164" i="9" s="1"/>
  <c r="J3163" i="9"/>
  <c r="K3163" i="9" s="1"/>
  <c r="J3162" i="9"/>
  <c r="K3162" i="9" s="1"/>
  <c r="J3161" i="9"/>
  <c r="K3161" i="9" s="1"/>
  <c r="J3160" i="9"/>
  <c r="K3160" i="9" s="1"/>
  <c r="J3159" i="9"/>
  <c r="K3159" i="9" s="1"/>
  <c r="J3158" i="9"/>
  <c r="K3158" i="9" s="1"/>
  <c r="J3157" i="9"/>
  <c r="K3157" i="9" s="1"/>
  <c r="J3156" i="9"/>
  <c r="K3156" i="9" s="1"/>
  <c r="J3155" i="9"/>
  <c r="K3155" i="9" s="1"/>
  <c r="J3153" i="9"/>
  <c r="K3153" i="9" s="1"/>
  <c r="J3152" i="9"/>
  <c r="K3152" i="9" s="1"/>
  <c r="J3151" i="9"/>
  <c r="K3151" i="9" s="1"/>
  <c r="J3150" i="9"/>
  <c r="K3150" i="9" s="1"/>
  <c r="J3149" i="9"/>
  <c r="K3149" i="9" s="1"/>
  <c r="J3148" i="9"/>
  <c r="K3148" i="9" s="1"/>
  <c r="J3147" i="9"/>
  <c r="K3147" i="9" s="1"/>
  <c r="J3146" i="9"/>
  <c r="K3146" i="9" s="1"/>
  <c r="J3145" i="9"/>
  <c r="K3145" i="9" s="1"/>
  <c r="J3144" i="9"/>
  <c r="K3144" i="9" s="1"/>
  <c r="J3143" i="9"/>
  <c r="K3143" i="9" s="1"/>
  <c r="J3142" i="9"/>
  <c r="K3142" i="9" s="1"/>
  <c r="J3141" i="9"/>
  <c r="K3141" i="9" s="1"/>
  <c r="J3140" i="9"/>
  <c r="K3140" i="9" s="1"/>
  <c r="J3139" i="9"/>
  <c r="K3139" i="9" s="1"/>
  <c r="J3138" i="9"/>
  <c r="K3138" i="9" s="1"/>
  <c r="J3137" i="9"/>
  <c r="K3137" i="9" s="1"/>
  <c r="J3136" i="9"/>
  <c r="K3136" i="9" s="1"/>
  <c r="J3135" i="9"/>
  <c r="K3135" i="9" s="1"/>
  <c r="J3134" i="9"/>
  <c r="K3134" i="9" s="1"/>
  <c r="J3133" i="9"/>
  <c r="K3133" i="9" s="1"/>
  <c r="J3132" i="9"/>
  <c r="K3132" i="9" s="1"/>
  <c r="J3131" i="9"/>
  <c r="K3131" i="9" s="1"/>
  <c r="J3130" i="9"/>
  <c r="K3130" i="9" s="1"/>
  <c r="J3129" i="9"/>
  <c r="K3129" i="9" s="1"/>
  <c r="J3128" i="9"/>
  <c r="K3128" i="9" s="1"/>
  <c r="J3127" i="9"/>
  <c r="K3127" i="9" s="1"/>
  <c r="J3126" i="9"/>
  <c r="K3126" i="9" s="1"/>
  <c r="J3125" i="9"/>
  <c r="K3125" i="9" s="1"/>
  <c r="J3124" i="9"/>
  <c r="K3124" i="9" s="1"/>
  <c r="J3123" i="9"/>
  <c r="K3123" i="9" s="1"/>
  <c r="J3122" i="9"/>
  <c r="K3122" i="9" s="1"/>
  <c r="J3121" i="9"/>
  <c r="K3121" i="9" s="1"/>
  <c r="J3120" i="9"/>
  <c r="K3120" i="9" s="1"/>
  <c r="J3119" i="9"/>
  <c r="K3119" i="9" s="1"/>
  <c r="J3118" i="9"/>
  <c r="K3118" i="9" s="1"/>
  <c r="J3117" i="9"/>
  <c r="K3117" i="9" s="1"/>
  <c r="J3116" i="9"/>
  <c r="K3116" i="9" s="1"/>
  <c r="J3115" i="9"/>
  <c r="K3115" i="9" s="1"/>
  <c r="J3114" i="9"/>
  <c r="K3114" i="9" s="1"/>
  <c r="J3113" i="9"/>
  <c r="K3113" i="9" s="1"/>
  <c r="J3112" i="9"/>
  <c r="K3112" i="9" s="1"/>
  <c r="J3111" i="9"/>
  <c r="K3111" i="9" s="1"/>
  <c r="J3110" i="9"/>
  <c r="K3110" i="9" s="1"/>
  <c r="J3109" i="9"/>
  <c r="K3109" i="9" s="1"/>
  <c r="J3108" i="9"/>
  <c r="K3108" i="9" s="1"/>
  <c r="J3107" i="9"/>
  <c r="K3107" i="9" s="1"/>
  <c r="J3106" i="9"/>
  <c r="K3106" i="9" s="1"/>
  <c r="J3105" i="9"/>
  <c r="K3105" i="9" s="1"/>
  <c r="J3104" i="9"/>
  <c r="K3104" i="9" s="1"/>
  <c r="J3103" i="9"/>
  <c r="K3103" i="9" s="1"/>
  <c r="J3102" i="9"/>
  <c r="K3102" i="9" s="1"/>
  <c r="J3101" i="9"/>
  <c r="K3101" i="9" s="1"/>
  <c r="J3100" i="9"/>
  <c r="K3100" i="9" s="1"/>
  <c r="J3099" i="9"/>
  <c r="K3099" i="9" s="1"/>
  <c r="J3098" i="9"/>
  <c r="K3098" i="9" s="1"/>
  <c r="J3097" i="9"/>
  <c r="K3097" i="9" s="1"/>
  <c r="J3096" i="9"/>
  <c r="K3096" i="9" s="1"/>
  <c r="J3095" i="9"/>
  <c r="K3095" i="9" s="1"/>
  <c r="J3094" i="9"/>
  <c r="K3094" i="9" s="1"/>
  <c r="J3093" i="9"/>
  <c r="K3093" i="9" s="1"/>
  <c r="J3092" i="9"/>
  <c r="K3092" i="9" s="1"/>
  <c r="J3091" i="9"/>
  <c r="K3091" i="9" s="1"/>
  <c r="J3090" i="9"/>
  <c r="K3090" i="9" s="1"/>
  <c r="J3089" i="9"/>
  <c r="K3089" i="9" s="1"/>
  <c r="J3088" i="9"/>
  <c r="K3088" i="9" s="1"/>
  <c r="J3087" i="9"/>
  <c r="K3087" i="9" s="1"/>
  <c r="J3086" i="9"/>
  <c r="K3086" i="9" s="1"/>
  <c r="J3085" i="9"/>
  <c r="K3085" i="9" s="1"/>
  <c r="J3084" i="9"/>
  <c r="K3084" i="9" s="1"/>
  <c r="J3083" i="9"/>
  <c r="K3083" i="9" s="1"/>
  <c r="J3082" i="9"/>
  <c r="K3082" i="9" s="1"/>
  <c r="J3081" i="9"/>
  <c r="K3081" i="9" s="1"/>
  <c r="J3080" i="9"/>
  <c r="K3080" i="9" s="1"/>
  <c r="J3079" i="9"/>
  <c r="K3079" i="9" s="1"/>
  <c r="J3078" i="9"/>
  <c r="K3078" i="9" s="1"/>
  <c r="J3077" i="9"/>
  <c r="K3077" i="9" s="1"/>
  <c r="J3076" i="9"/>
  <c r="K3076" i="9" s="1"/>
  <c r="J3075" i="9"/>
  <c r="K3075" i="9" s="1"/>
  <c r="J3074" i="9"/>
  <c r="K3074" i="9" s="1"/>
  <c r="J3073" i="9"/>
  <c r="K3073" i="9" s="1"/>
  <c r="J3072" i="9"/>
  <c r="K3072" i="9" s="1"/>
  <c r="J3071" i="9"/>
  <c r="K3071" i="9" s="1"/>
  <c r="J3070" i="9"/>
  <c r="K3070" i="9" s="1"/>
  <c r="J3069" i="9"/>
  <c r="K3069" i="9" s="1"/>
  <c r="J3068" i="9"/>
  <c r="K3068" i="9" s="1"/>
  <c r="J3067" i="9"/>
  <c r="K3067" i="9" s="1"/>
  <c r="J3066" i="9"/>
  <c r="K3066" i="9" s="1"/>
  <c r="J3065" i="9"/>
  <c r="K3065" i="9" s="1"/>
  <c r="J3064" i="9"/>
  <c r="K3064" i="9" s="1"/>
  <c r="J3063" i="9"/>
  <c r="K3063" i="9" s="1"/>
  <c r="J3062" i="9"/>
  <c r="K3062" i="9" s="1"/>
  <c r="J3061" i="9"/>
  <c r="K3061" i="9" s="1"/>
  <c r="J3060" i="9"/>
  <c r="K3060" i="9" s="1"/>
  <c r="J3059" i="9"/>
  <c r="K3059" i="9" s="1"/>
  <c r="J3058" i="9"/>
  <c r="K3058" i="9" s="1"/>
  <c r="J3057" i="9"/>
  <c r="K3057" i="9" s="1"/>
  <c r="J3056" i="9"/>
  <c r="K3056" i="9" s="1"/>
  <c r="J3055" i="9"/>
  <c r="K3055" i="9" s="1"/>
  <c r="J3054" i="9"/>
  <c r="K3054" i="9" s="1"/>
  <c r="J3053" i="9"/>
  <c r="K3053" i="9" s="1"/>
  <c r="J3052" i="9"/>
  <c r="K3052" i="9" s="1"/>
  <c r="J3051" i="9"/>
  <c r="K3051" i="9" s="1"/>
  <c r="J3050" i="9"/>
  <c r="K3050" i="9" s="1"/>
  <c r="J3049" i="9"/>
  <c r="K3049" i="9" s="1"/>
  <c r="J3048" i="9"/>
  <c r="K3048" i="9" s="1"/>
  <c r="J3047" i="9"/>
  <c r="K3047" i="9" s="1"/>
  <c r="J3046" i="9"/>
  <c r="K3046" i="9" s="1"/>
  <c r="J3045" i="9"/>
  <c r="K3045" i="9" s="1"/>
  <c r="J3044" i="9"/>
  <c r="K3044" i="9" s="1"/>
  <c r="J3043" i="9"/>
  <c r="K3043" i="9" s="1"/>
  <c r="J3042" i="9"/>
  <c r="K3042" i="9" s="1"/>
  <c r="J3041" i="9"/>
  <c r="K3041" i="9" s="1"/>
  <c r="J3040" i="9"/>
  <c r="K3040" i="9" s="1"/>
  <c r="J3039" i="9"/>
  <c r="K3039" i="9" s="1"/>
  <c r="J3038" i="9"/>
  <c r="K3038" i="9" s="1"/>
  <c r="J3037" i="9"/>
  <c r="K3037" i="9" s="1"/>
  <c r="J3036" i="9"/>
  <c r="K3036" i="9" s="1"/>
  <c r="J3035" i="9"/>
  <c r="K3035" i="9" s="1"/>
  <c r="J3034" i="9"/>
  <c r="K3034" i="9" s="1"/>
  <c r="J3033" i="9"/>
  <c r="K3033" i="9" s="1"/>
  <c r="J3032" i="9"/>
  <c r="K3032" i="9" s="1"/>
  <c r="J3031" i="9"/>
  <c r="K3031" i="9" s="1"/>
  <c r="J3030" i="9"/>
  <c r="K3030" i="9" s="1"/>
  <c r="J3029" i="9"/>
  <c r="K3029" i="9" s="1"/>
  <c r="J3028" i="9"/>
  <c r="K3028" i="9" s="1"/>
  <c r="J3027" i="9"/>
  <c r="K3027" i="9" s="1"/>
  <c r="J3026" i="9"/>
  <c r="K3026" i="9" s="1"/>
  <c r="J3025" i="9"/>
  <c r="K3025" i="9" s="1"/>
  <c r="J3024" i="9"/>
  <c r="K3024" i="9" s="1"/>
  <c r="J3023" i="9"/>
  <c r="K3023" i="9" s="1"/>
  <c r="J3022" i="9"/>
  <c r="K3022" i="9" s="1"/>
  <c r="J3021" i="9"/>
  <c r="K3021" i="9" s="1"/>
  <c r="J3020" i="9"/>
  <c r="K3020" i="9" s="1"/>
  <c r="J3019" i="9"/>
  <c r="K3019" i="9" s="1"/>
  <c r="J3018" i="9"/>
  <c r="K3018" i="9" s="1"/>
  <c r="J3017" i="9"/>
  <c r="K3017" i="9" s="1"/>
  <c r="J3016" i="9"/>
  <c r="K3016" i="9" s="1"/>
  <c r="J3015" i="9"/>
  <c r="K3015" i="9" s="1"/>
  <c r="J3014" i="9"/>
  <c r="K3014" i="9" s="1"/>
  <c r="J3013" i="9"/>
  <c r="K3013" i="9" s="1"/>
  <c r="J3012" i="9"/>
  <c r="K3012" i="9" s="1"/>
  <c r="J3011" i="9"/>
  <c r="K3011" i="9" s="1"/>
  <c r="J3010" i="9"/>
  <c r="K3010" i="9" s="1"/>
  <c r="J3009" i="9"/>
  <c r="K3009" i="9" s="1"/>
  <c r="J3008" i="9"/>
  <c r="K3008" i="9" s="1"/>
  <c r="J3007" i="9"/>
  <c r="K3007" i="9" s="1"/>
  <c r="J3006" i="9"/>
  <c r="K3006" i="9" s="1"/>
  <c r="J3005" i="9"/>
  <c r="K3005" i="9" s="1"/>
  <c r="J3004" i="9"/>
  <c r="K3004" i="9" s="1"/>
  <c r="J3003" i="9"/>
  <c r="K3003" i="9" s="1"/>
  <c r="J3002" i="9"/>
  <c r="K3002" i="9" s="1"/>
  <c r="J3001" i="9"/>
  <c r="K3001" i="9" s="1"/>
  <c r="J3000" i="9"/>
  <c r="K3000" i="9" s="1"/>
  <c r="J2999" i="9"/>
  <c r="K2999" i="9" s="1"/>
  <c r="J2998" i="9"/>
  <c r="K2998" i="9" s="1"/>
  <c r="J2997" i="9"/>
  <c r="K2997" i="9" s="1"/>
  <c r="J2996" i="9"/>
  <c r="K2996" i="9" s="1"/>
  <c r="J2995" i="9"/>
  <c r="K2995" i="9" s="1"/>
  <c r="J2994" i="9"/>
  <c r="K2994" i="9" s="1"/>
  <c r="J2993" i="9"/>
  <c r="K2993" i="9" s="1"/>
  <c r="J2992" i="9"/>
  <c r="K2992" i="9" s="1"/>
  <c r="J2991" i="9"/>
  <c r="K2991" i="9" s="1"/>
  <c r="J2990" i="9"/>
  <c r="K2990" i="9" s="1"/>
  <c r="J2989" i="9"/>
  <c r="K2989" i="9" s="1"/>
  <c r="J2988" i="9"/>
  <c r="K2988" i="9" s="1"/>
  <c r="J2987" i="9"/>
  <c r="K2987" i="9" s="1"/>
  <c r="J2985" i="9"/>
  <c r="K2985" i="9" s="1"/>
  <c r="J2984" i="9"/>
  <c r="K2984" i="9" s="1"/>
  <c r="J2982" i="9"/>
  <c r="K2982" i="9" s="1"/>
  <c r="J2981" i="9"/>
  <c r="K2981" i="9" s="1"/>
  <c r="J2980" i="9"/>
  <c r="K2980" i="9" s="1"/>
  <c r="J2979" i="9"/>
  <c r="K2979" i="9" s="1"/>
  <c r="J2978" i="9"/>
  <c r="K2978" i="9" s="1"/>
  <c r="J2977" i="9"/>
  <c r="K2977" i="9" s="1"/>
  <c r="J2976" i="9"/>
  <c r="K2976" i="9" s="1"/>
  <c r="J2975" i="9"/>
  <c r="K2975" i="9" s="1"/>
  <c r="J2974" i="9"/>
  <c r="K2974" i="9" s="1"/>
  <c r="J2973" i="9"/>
  <c r="K2973" i="9" s="1"/>
  <c r="J2972" i="9"/>
  <c r="K2972" i="9" s="1"/>
  <c r="J2971" i="9"/>
  <c r="K2971" i="9" s="1"/>
  <c r="J2970" i="9"/>
  <c r="K2970" i="9" s="1"/>
  <c r="J2969" i="9"/>
  <c r="K2969" i="9" s="1"/>
  <c r="J2967" i="9"/>
  <c r="K2967" i="9" s="1"/>
  <c r="J2966" i="9"/>
  <c r="K2966" i="9" s="1"/>
  <c r="J2965" i="9"/>
  <c r="K2965" i="9" s="1"/>
  <c r="J2964" i="9"/>
  <c r="K2964" i="9" s="1"/>
  <c r="J2963" i="9"/>
  <c r="K2963" i="9" s="1"/>
  <c r="J2962" i="9"/>
  <c r="K2962" i="9" s="1"/>
  <c r="J2961" i="9"/>
  <c r="K2961" i="9" s="1"/>
  <c r="J2960" i="9"/>
  <c r="K2960" i="9" s="1"/>
  <c r="J2959" i="9"/>
  <c r="K2959" i="9" s="1"/>
  <c r="J2958" i="9"/>
  <c r="K2958" i="9" s="1"/>
  <c r="J2957" i="9"/>
  <c r="K2957" i="9" s="1"/>
  <c r="J2956" i="9"/>
  <c r="K2956" i="9" s="1"/>
  <c r="J2955" i="9"/>
  <c r="K2955" i="9" s="1"/>
  <c r="J2954" i="9"/>
  <c r="K2954" i="9" s="1"/>
  <c r="J2953" i="9"/>
  <c r="K2953" i="9" s="1"/>
  <c r="J2952" i="9"/>
  <c r="K2952" i="9" s="1"/>
  <c r="J2951" i="9"/>
  <c r="K2951" i="9" s="1"/>
  <c r="J2950" i="9"/>
  <c r="K2950" i="9" s="1"/>
  <c r="J2949" i="9"/>
  <c r="K2949" i="9" s="1"/>
  <c r="J2948" i="9"/>
  <c r="K2948" i="9" s="1"/>
  <c r="J2947" i="9"/>
  <c r="K2947" i="9" s="1"/>
  <c r="J2946" i="9"/>
  <c r="K2946" i="9" s="1"/>
  <c r="J2945" i="9"/>
  <c r="K2945" i="9" s="1"/>
  <c r="J2944" i="9"/>
  <c r="K2944" i="9" s="1"/>
  <c r="J2943" i="9"/>
  <c r="K2943" i="9" s="1"/>
  <c r="J2942" i="9"/>
  <c r="K2942" i="9" s="1"/>
  <c r="J2941" i="9"/>
  <c r="K2941" i="9" s="1"/>
  <c r="J2940" i="9"/>
  <c r="K2940" i="9" s="1"/>
  <c r="J2939" i="9"/>
  <c r="K2939" i="9" s="1"/>
  <c r="J2938" i="9"/>
  <c r="K2938" i="9" s="1"/>
  <c r="J2937" i="9"/>
  <c r="K2937" i="9" s="1"/>
  <c r="J2936" i="9"/>
  <c r="K2936" i="9" s="1"/>
  <c r="J2935" i="9"/>
  <c r="K2935" i="9" s="1"/>
  <c r="J2934" i="9"/>
  <c r="K2934" i="9" s="1"/>
  <c r="J2932" i="9"/>
  <c r="K2932" i="9" s="1"/>
  <c r="J2931" i="9"/>
  <c r="K2931" i="9" s="1"/>
  <c r="J2930" i="9"/>
  <c r="K2930" i="9" s="1"/>
  <c r="J2929" i="9"/>
  <c r="K2929" i="9" s="1"/>
  <c r="J2928" i="9"/>
  <c r="K2928" i="9" s="1"/>
  <c r="J2927" i="9"/>
  <c r="K2927" i="9" s="1"/>
  <c r="J2925" i="9"/>
  <c r="K2925" i="9" s="1"/>
  <c r="J2924" i="9"/>
  <c r="K2924" i="9" s="1"/>
  <c r="J2923" i="9"/>
  <c r="K2923" i="9" s="1"/>
  <c r="J2922" i="9"/>
  <c r="K2922" i="9" s="1"/>
  <c r="J2921" i="9"/>
  <c r="K2921" i="9" s="1"/>
  <c r="J2920" i="9"/>
  <c r="K2920" i="9" s="1"/>
  <c r="J2919" i="9"/>
  <c r="K2919" i="9" s="1"/>
  <c r="J2918" i="9"/>
  <c r="K2918" i="9" s="1"/>
  <c r="J2917" i="9"/>
  <c r="K2917" i="9" s="1"/>
  <c r="J2916" i="9"/>
  <c r="K2916" i="9" s="1"/>
  <c r="J2915" i="9"/>
  <c r="K2915" i="9" s="1"/>
  <c r="J2914" i="9"/>
  <c r="K2914" i="9" s="1"/>
  <c r="J2913" i="9"/>
  <c r="K2913" i="9" s="1"/>
  <c r="J2912" i="9"/>
  <c r="K2912" i="9" s="1"/>
  <c r="J2911" i="9"/>
  <c r="K2911" i="9" s="1"/>
  <c r="J2910" i="9"/>
  <c r="K2910" i="9" s="1"/>
  <c r="J2909" i="9"/>
  <c r="K2909" i="9" s="1"/>
  <c r="J2908" i="9"/>
  <c r="K2908" i="9" s="1"/>
  <c r="J2907" i="9"/>
  <c r="K2907" i="9" s="1"/>
  <c r="J2906" i="9"/>
  <c r="K2906" i="9" s="1"/>
  <c r="J2905" i="9"/>
  <c r="K2905" i="9" s="1"/>
  <c r="J2904" i="9"/>
  <c r="K2904" i="9" s="1"/>
  <c r="J2903" i="9"/>
  <c r="K2903" i="9" s="1"/>
  <c r="J2902" i="9"/>
  <c r="K2902" i="9" s="1"/>
  <c r="J2901" i="9"/>
  <c r="K2901" i="9" s="1"/>
  <c r="J2900" i="9"/>
  <c r="K2900" i="9" s="1"/>
  <c r="J2899" i="9"/>
  <c r="K2899" i="9" s="1"/>
  <c r="J2898" i="9"/>
  <c r="K2898" i="9" s="1"/>
  <c r="J2897" i="9"/>
  <c r="K2897" i="9" s="1"/>
  <c r="J2896" i="9"/>
  <c r="K2896" i="9" s="1"/>
  <c r="J2895" i="9"/>
  <c r="K2895" i="9" s="1"/>
  <c r="J2894" i="9"/>
  <c r="K2894" i="9" s="1"/>
  <c r="J2893" i="9"/>
  <c r="K2893" i="9" s="1"/>
  <c r="J2892" i="9"/>
  <c r="K2892" i="9" s="1"/>
  <c r="J2891" i="9"/>
  <c r="K2891" i="9" s="1"/>
  <c r="J2890" i="9"/>
  <c r="K2890" i="9" s="1"/>
  <c r="J2889" i="9"/>
  <c r="K2889" i="9" s="1"/>
  <c r="J2888" i="9"/>
  <c r="K2888" i="9" s="1"/>
  <c r="J2886" i="9"/>
  <c r="K2886" i="9" s="1"/>
  <c r="J2885" i="9"/>
  <c r="K2885" i="9" s="1"/>
  <c r="J2884" i="9"/>
  <c r="K2884" i="9" s="1"/>
  <c r="J2883" i="9"/>
  <c r="K2883" i="9" s="1"/>
  <c r="J2882" i="9"/>
  <c r="K2882" i="9" s="1"/>
  <c r="J2881" i="9"/>
  <c r="K2881" i="9" s="1"/>
  <c r="J2880" i="9"/>
  <c r="K2880" i="9" s="1"/>
  <c r="J2879" i="9"/>
  <c r="K2879" i="9" s="1"/>
  <c r="J2878" i="9"/>
  <c r="K2878" i="9" s="1"/>
  <c r="J2877" i="9"/>
  <c r="K2877" i="9" s="1"/>
  <c r="J2876" i="9"/>
  <c r="K2876" i="9" s="1"/>
  <c r="J2875" i="9"/>
  <c r="K2875" i="9" s="1"/>
  <c r="J2874" i="9"/>
  <c r="K2874" i="9" s="1"/>
  <c r="J2873" i="9"/>
  <c r="K2873" i="9" s="1"/>
  <c r="J2872" i="9"/>
  <c r="K2872" i="9" s="1"/>
  <c r="J2871" i="9"/>
  <c r="K2871" i="9" s="1"/>
  <c r="J2870" i="9"/>
  <c r="K2870" i="9" s="1"/>
  <c r="J2869" i="9"/>
  <c r="K2869" i="9" s="1"/>
  <c r="J2868" i="9"/>
  <c r="K2868" i="9" s="1"/>
  <c r="J2867" i="9"/>
  <c r="K2867" i="9" s="1"/>
  <c r="J2866" i="9"/>
  <c r="K2866" i="9" s="1"/>
  <c r="J2865" i="9"/>
  <c r="K2865" i="9" s="1"/>
  <c r="J2864" i="9"/>
  <c r="K2864" i="9" s="1"/>
  <c r="J2863" i="9"/>
  <c r="K2863" i="9" s="1"/>
  <c r="J2862" i="9"/>
  <c r="K2862" i="9" s="1"/>
  <c r="J2861" i="9"/>
  <c r="K2861" i="9" s="1"/>
  <c r="J2860" i="9"/>
  <c r="K2860" i="9" s="1"/>
  <c r="J2859" i="9"/>
  <c r="K2859" i="9" s="1"/>
  <c r="J2858" i="9"/>
  <c r="K2858" i="9" s="1"/>
  <c r="J2857" i="9"/>
  <c r="K2857" i="9" s="1"/>
  <c r="J2856" i="9"/>
  <c r="K2856" i="9" s="1"/>
  <c r="J2855" i="9"/>
  <c r="K2855" i="9" s="1"/>
  <c r="J2854" i="9"/>
  <c r="K2854" i="9" s="1"/>
  <c r="J2853" i="9"/>
  <c r="K2853" i="9" s="1"/>
  <c r="J2852" i="9"/>
  <c r="K2852" i="9" s="1"/>
  <c r="J2851" i="9"/>
  <c r="K2851" i="9" s="1"/>
  <c r="J2850" i="9"/>
  <c r="K2850" i="9" s="1"/>
  <c r="J2849" i="9"/>
  <c r="K2849" i="9" s="1"/>
  <c r="J2848" i="9"/>
  <c r="K2848" i="9" s="1"/>
  <c r="J2847" i="9"/>
  <c r="K2847" i="9" s="1"/>
  <c r="J2846" i="9"/>
  <c r="K2846" i="9" s="1"/>
  <c r="J2845" i="9"/>
  <c r="K2845" i="9" s="1"/>
  <c r="J2844" i="9"/>
  <c r="K2844" i="9" s="1"/>
  <c r="J2843" i="9"/>
  <c r="K2843" i="9" s="1"/>
  <c r="J2842" i="9"/>
  <c r="K2842" i="9" s="1"/>
  <c r="J2841" i="9"/>
  <c r="K2841" i="9" s="1"/>
  <c r="J2840" i="9"/>
  <c r="K2840" i="9" s="1"/>
  <c r="J2839" i="9"/>
  <c r="K2839" i="9" s="1"/>
  <c r="J2838" i="9"/>
  <c r="K2838" i="9" s="1"/>
  <c r="J2837" i="9"/>
  <c r="K2837" i="9" s="1"/>
  <c r="J2836" i="9"/>
  <c r="K2836" i="9" s="1"/>
  <c r="J2835" i="9"/>
  <c r="K2835" i="9" s="1"/>
  <c r="J2834" i="9"/>
  <c r="K2834" i="9" s="1"/>
  <c r="J2833" i="9"/>
  <c r="K2833" i="9" s="1"/>
  <c r="J2832" i="9"/>
  <c r="K2832" i="9" s="1"/>
  <c r="J2831" i="9"/>
  <c r="K2831" i="9" s="1"/>
  <c r="J2830" i="9"/>
  <c r="K2830" i="9" s="1"/>
  <c r="J2829" i="9"/>
  <c r="K2829" i="9" s="1"/>
  <c r="J2828" i="9"/>
  <c r="K2828" i="9" s="1"/>
  <c r="J2827" i="9"/>
  <c r="K2827" i="9" s="1"/>
  <c r="J2826" i="9"/>
  <c r="K2826" i="9" s="1"/>
  <c r="J2825" i="9"/>
  <c r="K2825" i="9" s="1"/>
  <c r="J2824" i="9"/>
  <c r="K2824" i="9" s="1"/>
  <c r="J2823" i="9"/>
  <c r="K2823" i="9" s="1"/>
  <c r="J2822" i="9"/>
  <c r="K2822" i="9" s="1"/>
  <c r="J2821" i="9"/>
  <c r="K2821" i="9" s="1"/>
  <c r="J2820" i="9"/>
  <c r="K2820" i="9" s="1"/>
  <c r="J2819" i="9"/>
  <c r="K2819" i="9" s="1"/>
  <c r="J2818" i="9"/>
  <c r="K2818" i="9" s="1"/>
  <c r="J2817" i="9"/>
  <c r="K2817" i="9" s="1"/>
  <c r="J2816" i="9"/>
  <c r="K2816" i="9" s="1"/>
  <c r="J2815" i="9"/>
  <c r="K2815" i="9" s="1"/>
  <c r="J2814" i="9"/>
  <c r="K2814" i="9" s="1"/>
  <c r="J2813" i="9"/>
  <c r="K2813" i="9" s="1"/>
  <c r="J2812" i="9"/>
  <c r="K2812" i="9" s="1"/>
  <c r="J2811" i="9"/>
  <c r="K2811" i="9" s="1"/>
  <c r="J2810" i="9"/>
  <c r="K2810" i="9" s="1"/>
  <c r="J2809" i="9"/>
  <c r="K2809" i="9" s="1"/>
  <c r="J2808" i="9"/>
  <c r="K2808" i="9" s="1"/>
  <c r="J2807" i="9"/>
  <c r="K2807" i="9" s="1"/>
  <c r="J2806" i="9"/>
  <c r="K2806" i="9" s="1"/>
  <c r="J2805" i="9"/>
  <c r="K2805" i="9" s="1"/>
  <c r="J2804" i="9"/>
  <c r="K2804" i="9" s="1"/>
  <c r="J2803" i="9"/>
  <c r="K2803" i="9" s="1"/>
  <c r="J2802" i="9"/>
  <c r="K2802" i="9" s="1"/>
  <c r="J2801" i="9"/>
  <c r="K2801" i="9" s="1"/>
  <c r="J2800" i="9"/>
  <c r="K2800" i="9" s="1"/>
  <c r="J2799" i="9"/>
  <c r="K2799" i="9" s="1"/>
  <c r="J2798" i="9"/>
  <c r="K2798" i="9" s="1"/>
  <c r="J2797" i="9"/>
  <c r="K2797" i="9" s="1"/>
  <c r="J2796" i="9"/>
  <c r="K2796" i="9" s="1"/>
  <c r="J2795" i="9"/>
  <c r="K2795" i="9" s="1"/>
  <c r="J2794" i="9"/>
  <c r="K2794" i="9" s="1"/>
  <c r="J2793" i="9"/>
  <c r="K2793" i="9" s="1"/>
  <c r="J2792" i="9"/>
  <c r="K2792" i="9" s="1"/>
  <c r="J2791" i="9"/>
  <c r="K2791" i="9" s="1"/>
  <c r="J2790" i="9"/>
  <c r="K2790" i="9" s="1"/>
  <c r="J2789" i="9"/>
  <c r="K2789" i="9" s="1"/>
  <c r="J2788" i="9"/>
  <c r="K2788" i="9" s="1"/>
  <c r="J2787" i="9"/>
  <c r="K2787" i="9" s="1"/>
  <c r="J2786" i="9"/>
  <c r="K2786" i="9" s="1"/>
  <c r="J2785" i="9"/>
  <c r="K2785" i="9" s="1"/>
  <c r="J2784" i="9"/>
  <c r="K2784" i="9" s="1"/>
  <c r="J2783" i="9"/>
  <c r="K2783" i="9" s="1"/>
  <c r="J2782" i="9"/>
  <c r="K2782" i="9" s="1"/>
  <c r="J2781" i="9"/>
  <c r="K2781" i="9" s="1"/>
  <c r="J2780" i="9"/>
  <c r="K2780" i="9" s="1"/>
  <c r="J2779" i="9"/>
  <c r="K2779" i="9" s="1"/>
  <c r="J2778" i="9"/>
  <c r="K2778" i="9" s="1"/>
  <c r="J2777" i="9"/>
  <c r="K2777" i="9" s="1"/>
  <c r="J2776" i="9"/>
  <c r="K2776" i="9" s="1"/>
  <c r="J2775" i="9"/>
  <c r="K2775" i="9" s="1"/>
  <c r="J2774" i="9"/>
  <c r="K2774" i="9" s="1"/>
  <c r="J2773" i="9"/>
  <c r="K2773" i="9" s="1"/>
  <c r="J2772" i="9"/>
  <c r="K2772" i="9" s="1"/>
  <c r="J2771" i="9"/>
  <c r="K2771" i="9" s="1"/>
  <c r="J2770" i="9"/>
  <c r="K2770" i="9" s="1"/>
  <c r="J2769" i="9"/>
  <c r="K2769" i="9" s="1"/>
  <c r="J2768" i="9"/>
  <c r="K2768" i="9" s="1"/>
  <c r="J2767" i="9"/>
  <c r="K2767" i="9" s="1"/>
  <c r="J2766" i="9"/>
  <c r="K2766" i="9" s="1"/>
  <c r="J2765" i="9"/>
  <c r="K2765" i="9" s="1"/>
  <c r="J2764" i="9"/>
  <c r="K2764" i="9" s="1"/>
  <c r="J2763" i="9"/>
  <c r="K2763" i="9" s="1"/>
  <c r="J2762" i="9"/>
  <c r="K2762" i="9" s="1"/>
  <c r="J2761" i="9"/>
  <c r="K2761" i="9" s="1"/>
  <c r="J2760" i="9"/>
  <c r="K2760" i="9" s="1"/>
  <c r="J2759" i="9"/>
  <c r="K2759" i="9" s="1"/>
  <c r="J2758" i="9"/>
  <c r="K2758" i="9" s="1"/>
  <c r="J2757" i="9"/>
  <c r="K2757" i="9" s="1"/>
  <c r="J2756" i="9"/>
  <c r="K2756" i="9" s="1"/>
  <c r="J2755" i="9"/>
  <c r="K2755" i="9" s="1"/>
  <c r="J2754" i="9"/>
  <c r="K2754" i="9" s="1"/>
  <c r="J2753" i="9"/>
  <c r="K2753" i="9" s="1"/>
  <c r="J2752" i="9"/>
  <c r="K2752" i="9" s="1"/>
  <c r="J2751" i="9"/>
  <c r="K2751" i="9" s="1"/>
  <c r="J2750" i="9"/>
  <c r="K2750" i="9" s="1"/>
  <c r="J2749" i="9"/>
  <c r="K2749" i="9" s="1"/>
  <c r="J2748" i="9"/>
  <c r="K2748" i="9" s="1"/>
  <c r="J2747" i="9"/>
  <c r="K2747" i="9" s="1"/>
  <c r="J2744" i="9"/>
  <c r="K2744" i="9" s="1"/>
  <c r="J2743" i="9"/>
  <c r="K2743" i="9" s="1"/>
  <c r="J2742" i="9"/>
  <c r="K2742" i="9" s="1"/>
  <c r="J2741" i="9"/>
  <c r="K2741" i="9" s="1"/>
  <c r="J2739" i="9"/>
  <c r="K2739" i="9" s="1"/>
  <c r="J2738" i="9"/>
  <c r="K2738" i="9" s="1"/>
  <c r="J2737" i="9"/>
  <c r="K2737" i="9" s="1"/>
  <c r="J2736" i="9"/>
  <c r="K2736" i="9" s="1"/>
  <c r="J2735" i="9"/>
  <c r="K2735" i="9" s="1"/>
  <c r="J2734" i="9"/>
  <c r="K2734" i="9" s="1"/>
  <c r="J2733" i="9"/>
  <c r="K2733" i="9" s="1"/>
  <c r="J2732" i="9"/>
  <c r="K2732" i="9" s="1"/>
  <c r="J2731" i="9"/>
  <c r="K2731" i="9" s="1"/>
  <c r="J2730" i="9"/>
  <c r="K2730" i="9" s="1"/>
  <c r="J2729" i="9"/>
  <c r="K2729" i="9" s="1"/>
  <c r="J2728" i="9"/>
  <c r="K2728" i="9" s="1"/>
  <c r="J2727" i="9"/>
  <c r="K2727" i="9" s="1"/>
  <c r="J2726" i="9"/>
  <c r="K2726" i="9" s="1"/>
  <c r="J2725" i="9"/>
  <c r="K2725" i="9" s="1"/>
  <c r="J2724" i="9"/>
  <c r="K2724" i="9" s="1"/>
  <c r="J2723" i="9"/>
  <c r="K2723" i="9" s="1"/>
  <c r="J2722" i="9"/>
  <c r="K2722" i="9" s="1"/>
  <c r="J2721" i="9"/>
  <c r="K2721" i="9" s="1"/>
  <c r="J2720" i="9"/>
  <c r="K2720" i="9" s="1"/>
  <c r="J2719" i="9"/>
  <c r="K2719" i="9" s="1"/>
  <c r="J2718" i="9"/>
  <c r="K2718" i="9" s="1"/>
  <c r="J2717" i="9"/>
  <c r="K2717" i="9" s="1"/>
  <c r="J2716" i="9"/>
  <c r="K2716" i="9" s="1"/>
  <c r="J2715" i="9"/>
  <c r="K2715" i="9" s="1"/>
  <c r="J2714" i="9"/>
  <c r="K2714" i="9" s="1"/>
  <c r="J2713" i="9"/>
  <c r="K2713" i="9" s="1"/>
  <c r="J2712" i="9"/>
  <c r="K2712" i="9" s="1"/>
  <c r="J2711" i="9"/>
  <c r="K2711" i="9" s="1"/>
  <c r="J2710" i="9"/>
  <c r="K2710" i="9" s="1"/>
  <c r="J2709" i="9"/>
  <c r="K2709" i="9" s="1"/>
  <c r="J2708" i="9"/>
  <c r="K2708" i="9" s="1"/>
  <c r="J2707" i="9"/>
  <c r="K2707" i="9" s="1"/>
  <c r="J2706" i="9"/>
  <c r="K2706" i="9" s="1"/>
  <c r="J2705" i="9"/>
  <c r="K2705" i="9" s="1"/>
  <c r="J2704" i="9"/>
  <c r="K2704" i="9" s="1"/>
  <c r="J2703" i="9"/>
  <c r="K2703" i="9" s="1"/>
  <c r="J2702" i="9"/>
  <c r="K2702" i="9" s="1"/>
  <c r="J2701" i="9"/>
  <c r="K2701" i="9" s="1"/>
  <c r="J2700" i="9"/>
  <c r="K2700" i="9" s="1"/>
  <c r="J2699" i="9"/>
  <c r="K2699" i="9" s="1"/>
  <c r="J2698" i="9"/>
  <c r="K2698" i="9" s="1"/>
  <c r="J2697" i="9"/>
  <c r="K2697" i="9" s="1"/>
  <c r="J2696" i="9"/>
  <c r="K2696" i="9" s="1"/>
  <c r="J2695" i="9"/>
  <c r="K2695" i="9" s="1"/>
  <c r="J2694" i="9"/>
  <c r="K2694" i="9" s="1"/>
  <c r="J2693" i="9"/>
  <c r="K2693" i="9" s="1"/>
  <c r="J2692" i="9"/>
  <c r="K2692" i="9" s="1"/>
  <c r="J2691" i="9"/>
  <c r="K2691" i="9" s="1"/>
  <c r="J2690" i="9"/>
  <c r="K2690" i="9" s="1"/>
  <c r="J2689" i="9"/>
  <c r="K2689" i="9" s="1"/>
  <c r="J2688" i="9"/>
  <c r="K2688" i="9" s="1"/>
  <c r="J2687" i="9"/>
  <c r="K2687" i="9" s="1"/>
  <c r="J2686" i="9"/>
  <c r="K2686" i="9" s="1"/>
  <c r="J2685" i="9"/>
  <c r="K2685" i="9" s="1"/>
  <c r="J2684" i="9"/>
  <c r="K2684" i="9" s="1"/>
  <c r="J2683" i="9"/>
  <c r="K2683" i="9" s="1"/>
  <c r="J2682" i="9"/>
  <c r="K2682" i="9" s="1"/>
  <c r="J2681" i="9"/>
  <c r="K2681" i="9" s="1"/>
  <c r="J2680" i="9"/>
  <c r="K2680" i="9" s="1"/>
  <c r="J2679" i="9"/>
  <c r="K2679" i="9" s="1"/>
  <c r="J2678" i="9"/>
  <c r="K2678" i="9" s="1"/>
  <c r="J2677" i="9"/>
  <c r="K2677" i="9" s="1"/>
  <c r="J2676" i="9"/>
  <c r="K2676" i="9" s="1"/>
  <c r="J2675" i="9"/>
  <c r="K2675" i="9" s="1"/>
  <c r="J2674" i="9"/>
  <c r="K2674" i="9" s="1"/>
  <c r="J2673" i="9"/>
  <c r="K2673" i="9" s="1"/>
  <c r="J2672" i="9"/>
  <c r="K2672" i="9" s="1"/>
  <c r="J2671" i="9"/>
  <c r="K2671" i="9" s="1"/>
  <c r="J2670" i="9"/>
  <c r="K2670" i="9" s="1"/>
  <c r="J2669" i="9"/>
  <c r="K2669" i="9" s="1"/>
  <c r="J2668" i="9"/>
  <c r="K2668" i="9" s="1"/>
  <c r="J2667" i="9"/>
  <c r="K2667" i="9" s="1"/>
  <c r="J2666" i="9"/>
  <c r="K2666" i="9" s="1"/>
  <c r="J2665" i="9"/>
  <c r="K2665" i="9" s="1"/>
  <c r="J2664" i="9"/>
  <c r="K2664" i="9" s="1"/>
  <c r="J2663" i="9"/>
  <c r="K2663" i="9" s="1"/>
  <c r="J2662" i="9"/>
  <c r="K2662" i="9" s="1"/>
  <c r="J2661" i="9"/>
  <c r="K2661" i="9" s="1"/>
  <c r="J2660" i="9"/>
  <c r="K2660" i="9" s="1"/>
  <c r="J2659" i="9"/>
  <c r="K2659" i="9" s="1"/>
  <c r="J2658" i="9"/>
  <c r="K2658" i="9" s="1"/>
  <c r="J2657" i="9"/>
  <c r="K2657" i="9" s="1"/>
  <c r="J2656" i="9"/>
  <c r="K2656" i="9" s="1"/>
  <c r="J2655" i="9"/>
  <c r="K2655" i="9" s="1"/>
  <c r="J2654" i="9"/>
  <c r="K2654" i="9" s="1"/>
  <c r="J2653" i="9"/>
  <c r="K2653" i="9" s="1"/>
  <c r="J2652" i="9"/>
  <c r="K2652" i="9" s="1"/>
  <c r="J2651" i="9"/>
  <c r="K2651" i="9" s="1"/>
  <c r="J2650" i="9"/>
  <c r="K2650" i="9" s="1"/>
  <c r="J2649" i="9"/>
  <c r="K2649" i="9" s="1"/>
  <c r="J2648" i="9"/>
  <c r="K2648" i="9" s="1"/>
  <c r="J2647" i="9"/>
  <c r="K2647" i="9" s="1"/>
  <c r="J2646" i="9"/>
  <c r="K2646" i="9" s="1"/>
  <c r="J2645" i="9"/>
  <c r="K2645" i="9" s="1"/>
  <c r="J2644" i="9"/>
  <c r="K2644" i="9" s="1"/>
  <c r="J2643" i="9"/>
  <c r="K2643" i="9" s="1"/>
  <c r="J2642" i="9"/>
  <c r="K2642" i="9" s="1"/>
  <c r="J2641" i="9"/>
  <c r="K2641" i="9" s="1"/>
  <c r="J2640" i="9"/>
  <c r="K2640" i="9" s="1"/>
  <c r="J2639" i="9"/>
  <c r="K2639" i="9" s="1"/>
  <c r="J2638" i="9"/>
  <c r="K2638" i="9" s="1"/>
  <c r="J2637" i="9"/>
  <c r="K2637" i="9" s="1"/>
  <c r="J2636" i="9"/>
  <c r="K2636" i="9" s="1"/>
  <c r="J2635" i="9"/>
  <c r="K2635" i="9" s="1"/>
  <c r="J2634" i="9"/>
  <c r="K2634" i="9" s="1"/>
  <c r="J2633" i="9"/>
  <c r="K2633" i="9" s="1"/>
  <c r="J2632" i="9"/>
  <c r="K2632" i="9" s="1"/>
  <c r="J2631" i="9"/>
  <c r="K2631" i="9" s="1"/>
  <c r="J2630" i="9"/>
  <c r="K2630" i="9" s="1"/>
  <c r="J2629" i="9"/>
  <c r="K2629" i="9" s="1"/>
  <c r="J2628" i="9"/>
  <c r="K2628" i="9" s="1"/>
  <c r="J2627" i="9"/>
  <c r="K2627" i="9" s="1"/>
  <c r="J2626" i="9"/>
  <c r="K2626" i="9" s="1"/>
  <c r="J2625" i="9"/>
  <c r="K2625" i="9" s="1"/>
  <c r="J2624" i="9"/>
  <c r="K2624" i="9" s="1"/>
  <c r="J2623" i="9"/>
  <c r="K2623" i="9" s="1"/>
  <c r="J2622" i="9"/>
  <c r="K2622" i="9" s="1"/>
  <c r="J2621" i="9"/>
  <c r="K2621" i="9" s="1"/>
  <c r="J2620" i="9"/>
  <c r="K2620" i="9" s="1"/>
  <c r="J2619" i="9"/>
  <c r="K2619" i="9" s="1"/>
  <c r="J2618" i="9"/>
  <c r="K2618" i="9" s="1"/>
  <c r="J2617" i="9"/>
  <c r="K2617" i="9" s="1"/>
  <c r="J2616" i="9"/>
  <c r="K2616" i="9" s="1"/>
  <c r="J2615" i="9"/>
  <c r="K2615" i="9" s="1"/>
  <c r="J2614" i="9"/>
  <c r="K2614" i="9" s="1"/>
  <c r="J2613" i="9"/>
  <c r="K2613" i="9" s="1"/>
  <c r="J2612" i="9"/>
  <c r="K2612" i="9" s="1"/>
  <c r="J2611" i="9"/>
  <c r="K2611" i="9" s="1"/>
  <c r="J2610" i="9"/>
  <c r="K2610" i="9" s="1"/>
  <c r="J2609" i="9"/>
  <c r="K2609" i="9" s="1"/>
  <c r="J2608" i="9"/>
  <c r="K2608" i="9" s="1"/>
  <c r="J2607" i="9"/>
  <c r="K2607" i="9" s="1"/>
  <c r="J2606" i="9"/>
  <c r="K2606" i="9" s="1"/>
  <c r="J2605" i="9"/>
  <c r="K2605" i="9" s="1"/>
  <c r="J2604" i="9"/>
  <c r="K2604" i="9" s="1"/>
  <c r="J2603" i="9"/>
  <c r="K2603" i="9" s="1"/>
  <c r="J2602" i="9"/>
  <c r="K2602" i="9" s="1"/>
  <c r="J2601" i="9"/>
  <c r="K2601" i="9" s="1"/>
  <c r="J2600" i="9"/>
  <c r="K2600" i="9" s="1"/>
  <c r="J2599" i="9"/>
  <c r="K2599" i="9" s="1"/>
  <c r="J2597" i="9"/>
  <c r="K2597" i="9" s="1"/>
  <c r="J2596" i="9"/>
  <c r="K2596" i="9" s="1"/>
  <c r="J2595" i="9"/>
  <c r="K2595" i="9" s="1"/>
  <c r="J2594" i="9"/>
  <c r="K2594" i="9" s="1"/>
  <c r="J2591" i="9"/>
  <c r="K2591" i="9" s="1"/>
  <c r="J2590" i="9"/>
  <c r="K2590" i="9" s="1"/>
  <c r="J2589" i="9"/>
  <c r="K2589" i="9" s="1"/>
  <c r="J2588" i="9"/>
  <c r="K2588" i="9" s="1"/>
  <c r="J2587" i="9"/>
  <c r="K2587" i="9" s="1"/>
  <c r="J2586" i="9"/>
  <c r="K2586" i="9" s="1"/>
  <c r="J2585" i="9"/>
  <c r="K2585" i="9" s="1"/>
  <c r="J2584" i="9"/>
  <c r="K2584" i="9" s="1"/>
  <c r="J2583" i="9"/>
  <c r="K2583" i="9" s="1"/>
  <c r="J2582" i="9"/>
  <c r="K2582" i="9" s="1"/>
  <c r="J2581" i="9"/>
  <c r="K2581" i="9" s="1"/>
  <c r="J2580" i="9"/>
  <c r="K2580" i="9" s="1"/>
  <c r="J2579" i="9"/>
  <c r="K2579" i="9" s="1"/>
  <c r="J2578" i="9"/>
  <c r="K2578" i="9" s="1"/>
  <c r="J2575" i="9"/>
  <c r="K2575" i="9" s="1"/>
  <c r="J2574" i="9"/>
  <c r="K2574" i="9" s="1"/>
  <c r="J2573" i="9"/>
  <c r="K2573" i="9" s="1"/>
  <c r="J2572" i="9"/>
  <c r="K2572" i="9" s="1"/>
  <c r="J2570" i="9"/>
  <c r="K2570" i="9" s="1"/>
  <c r="J2568" i="9"/>
  <c r="K2568" i="9" s="1"/>
  <c r="J2567" i="9"/>
  <c r="K2567" i="9" s="1"/>
  <c r="J2566" i="9"/>
  <c r="K2566" i="9" s="1"/>
  <c r="J2565" i="9"/>
  <c r="K2565" i="9" s="1"/>
  <c r="J2564" i="9"/>
  <c r="K2564" i="9" s="1"/>
  <c r="J2563" i="9"/>
  <c r="K2563" i="9" s="1"/>
  <c r="J2562" i="9"/>
  <c r="K2562" i="9" s="1"/>
  <c r="J2561" i="9"/>
  <c r="K2561" i="9" s="1"/>
  <c r="J2560" i="9"/>
  <c r="K2560" i="9" s="1"/>
  <c r="J2559" i="9"/>
  <c r="K2559" i="9" s="1"/>
  <c r="J2558" i="9"/>
  <c r="K2558" i="9" s="1"/>
  <c r="J2557" i="9"/>
  <c r="K2557" i="9" s="1"/>
  <c r="J2556" i="9"/>
  <c r="K2556" i="9" s="1"/>
  <c r="J2555" i="9"/>
  <c r="K2555" i="9" s="1"/>
  <c r="J2554" i="9"/>
  <c r="K2554" i="9" s="1"/>
  <c r="J2553" i="9"/>
  <c r="K2553" i="9" s="1"/>
  <c r="J2552" i="9"/>
  <c r="K2552" i="9" s="1"/>
  <c r="J2550" i="9"/>
  <c r="K2550" i="9" s="1"/>
  <c r="J2549" i="9"/>
  <c r="K2549" i="9" s="1"/>
  <c r="J2548" i="9"/>
  <c r="K2548" i="9" s="1"/>
  <c r="J2546" i="9"/>
  <c r="K2546" i="9" s="1"/>
  <c r="J2545" i="9"/>
  <c r="K2545" i="9" s="1"/>
  <c r="J2544" i="9"/>
  <c r="K2544" i="9" s="1"/>
  <c r="J2543" i="9"/>
  <c r="K2543" i="9" s="1"/>
  <c r="J2542" i="9"/>
  <c r="K2542" i="9" s="1"/>
  <c r="J2541" i="9"/>
  <c r="K2541" i="9" s="1"/>
  <c r="J2540" i="9"/>
  <c r="K2540" i="9" s="1"/>
  <c r="J2539" i="9"/>
  <c r="K2539" i="9" s="1"/>
  <c r="J2538" i="9"/>
  <c r="K2538" i="9" s="1"/>
  <c r="J2537" i="9"/>
  <c r="K2537" i="9" s="1"/>
  <c r="J2536" i="9"/>
  <c r="K2536" i="9" s="1"/>
  <c r="J2535" i="9"/>
  <c r="K2535" i="9" s="1"/>
  <c r="J2534" i="9"/>
  <c r="K2534" i="9" s="1"/>
  <c r="J2533" i="9"/>
  <c r="K2533" i="9" s="1"/>
  <c r="J2532" i="9"/>
  <c r="K2532" i="9" s="1"/>
  <c r="J2530" i="9"/>
  <c r="K2530" i="9" s="1"/>
  <c r="J2529" i="9"/>
  <c r="K2529" i="9" s="1"/>
  <c r="J2528" i="9"/>
  <c r="K2528" i="9" s="1"/>
  <c r="J2527" i="9"/>
  <c r="K2527" i="9" s="1"/>
  <c r="J2526" i="9"/>
  <c r="K2526" i="9" s="1"/>
  <c r="J2525" i="9"/>
  <c r="K2525" i="9" s="1"/>
  <c r="J2524" i="9"/>
  <c r="K2524" i="9" s="1"/>
  <c r="J2523" i="9"/>
  <c r="K2523" i="9" s="1"/>
  <c r="J2522" i="9"/>
  <c r="K2522" i="9" s="1"/>
  <c r="J2521" i="9"/>
  <c r="K2521" i="9" s="1"/>
  <c r="J2520" i="9"/>
  <c r="K2520" i="9" s="1"/>
  <c r="J2519" i="9"/>
  <c r="K2519" i="9" s="1"/>
  <c r="J2518" i="9"/>
  <c r="K2518" i="9" s="1"/>
  <c r="J2517" i="9"/>
  <c r="K2517" i="9" s="1"/>
  <c r="J2516" i="9"/>
  <c r="K2516" i="9" s="1"/>
  <c r="J2515" i="9"/>
  <c r="K2515" i="9" s="1"/>
  <c r="J2514" i="9"/>
  <c r="K2514" i="9" s="1"/>
  <c r="J2513" i="9"/>
  <c r="K2513" i="9" s="1"/>
  <c r="J2512" i="9"/>
  <c r="K2512" i="9" s="1"/>
  <c r="J2511" i="9"/>
  <c r="K2511" i="9" s="1"/>
  <c r="J2510" i="9"/>
  <c r="K2510" i="9" s="1"/>
  <c r="J2509" i="9"/>
  <c r="K2509" i="9" s="1"/>
  <c r="J2508" i="9"/>
  <c r="K2508" i="9" s="1"/>
  <c r="J2507" i="9"/>
  <c r="K2507" i="9" s="1"/>
  <c r="J2506" i="9"/>
  <c r="K2506" i="9" s="1"/>
  <c r="J2505" i="9"/>
  <c r="K2505" i="9" s="1"/>
  <c r="J2504" i="9"/>
  <c r="K2504" i="9" s="1"/>
  <c r="J2503" i="9"/>
  <c r="K2503" i="9" s="1"/>
  <c r="J2502" i="9"/>
  <c r="K2502" i="9" s="1"/>
  <c r="J2501" i="9"/>
  <c r="K2501" i="9" s="1"/>
  <c r="J2500" i="9"/>
  <c r="K2500" i="9" s="1"/>
  <c r="J2499" i="9"/>
  <c r="K2499" i="9" s="1"/>
  <c r="J2498" i="9"/>
  <c r="K2498" i="9" s="1"/>
  <c r="J2497" i="9"/>
  <c r="K2497" i="9" s="1"/>
  <c r="J2496" i="9"/>
  <c r="K2496" i="9" s="1"/>
  <c r="J2495" i="9"/>
  <c r="K2495" i="9" s="1"/>
  <c r="J2494" i="9"/>
  <c r="K2494" i="9" s="1"/>
  <c r="J2493" i="9"/>
  <c r="K2493" i="9" s="1"/>
  <c r="J2492" i="9"/>
  <c r="K2492" i="9" s="1"/>
  <c r="J2491" i="9"/>
  <c r="K2491" i="9" s="1"/>
  <c r="J2490" i="9"/>
  <c r="K2490" i="9" s="1"/>
  <c r="J2489" i="9"/>
  <c r="K2489" i="9" s="1"/>
  <c r="J2488" i="9"/>
  <c r="K2488" i="9" s="1"/>
  <c r="J2487" i="9"/>
  <c r="K2487" i="9" s="1"/>
  <c r="J2486" i="9"/>
  <c r="K2486" i="9" s="1"/>
  <c r="J2485" i="9"/>
  <c r="K2485" i="9" s="1"/>
  <c r="J2484" i="9"/>
  <c r="K2484" i="9" s="1"/>
  <c r="J2483" i="9"/>
  <c r="K2483" i="9" s="1"/>
  <c r="J2482" i="9"/>
  <c r="K2482" i="9" s="1"/>
  <c r="J2481" i="9"/>
  <c r="K2481" i="9" s="1"/>
  <c r="J2480" i="9"/>
  <c r="K2480" i="9" s="1"/>
  <c r="J2479" i="9"/>
  <c r="K2479" i="9" s="1"/>
  <c r="J2478" i="9"/>
  <c r="K2478" i="9" s="1"/>
  <c r="J2477" i="9"/>
  <c r="K2477" i="9" s="1"/>
  <c r="J2476" i="9"/>
  <c r="K2476" i="9" s="1"/>
  <c r="J2475" i="9"/>
  <c r="K2475" i="9" s="1"/>
  <c r="J2474" i="9"/>
  <c r="K2474" i="9" s="1"/>
  <c r="J2473" i="9"/>
  <c r="K2473" i="9" s="1"/>
  <c r="J2472" i="9"/>
  <c r="K2472" i="9" s="1"/>
  <c r="J2471" i="9"/>
  <c r="K2471" i="9" s="1"/>
  <c r="J2470" i="9"/>
  <c r="K2470" i="9" s="1"/>
  <c r="J2469" i="9"/>
  <c r="K2469" i="9" s="1"/>
  <c r="J2468" i="9"/>
  <c r="K2468" i="9" s="1"/>
  <c r="J2467" i="9"/>
  <c r="K2467" i="9" s="1"/>
  <c r="J2466" i="9"/>
  <c r="K2466" i="9" s="1"/>
  <c r="J2465" i="9"/>
  <c r="K2465" i="9" s="1"/>
  <c r="J2464" i="9"/>
  <c r="K2464" i="9" s="1"/>
  <c r="J2463" i="9"/>
  <c r="K2463" i="9" s="1"/>
  <c r="J2462" i="9"/>
  <c r="K2462" i="9" s="1"/>
  <c r="J2461" i="9"/>
  <c r="K2461" i="9" s="1"/>
  <c r="J2460" i="9"/>
  <c r="K2460" i="9" s="1"/>
  <c r="J2459" i="9"/>
  <c r="K2459" i="9" s="1"/>
  <c r="J2458" i="9"/>
  <c r="K2458" i="9" s="1"/>
  <c r="J2456" i="9"/>
  <c r="K2456" i="9" s="1"/>
  <c r="J2454" i="9"/>
  <c r="K2454" i="9" s="1"/>
  <c r="J2453" i="9"/>
  <c r="K2453" i="9" s="1"/>
  <c r="J2451" i="9"/>
  <c r="K2451" i="9" s="1"/>
  <c r="J2450" i="9"/>
  <c r="K2450" i="9" s="1"/>
  <c r="J2449" i="9"/>
  <c r="K2449" i="9" s="1"/>
  <c r="J2447" i="9"/>
  <c r="K2447" i="9" s="1"/>
  <c r="J2445" i="9"/>
  <c r="K2445" i="9" s="1"/>
  <c r="J2444" i="9"/>
  <c r="K2444" i="9" s="1"/>
  <c r="J2443" i="9"/>
  <c r="K2443" i="9" s="1"/>
  <c r="J2442" i="9"/>
  <c r="K2442" i="9" s="1"/>
  <c r="J2441" i="9"/>
  <c r="K2441" i="9" s="1"/>
  <c r="J2440" i="9"/>
  <c r="K2440" i="9" s="1"/>
  <c r="J2439" i="9"/>
  <c r="K2439" i="9" s="1"/>
  <c r="J2438" i="9"/>
  <c r="K2438" i="9" s="1"/>
  <c r="J2437" i="9"/>
  <c r="K2437" i="9" s="1"/>
  <c r="J2436" i="9"/>
  <c r="K2436" i="9" s="1"/>
  <c r="J2435" i="9"/>
  <c r="K2435" i="9" s="1"/>
  <c r="J2434" i="9"/>
  <c r="K2434" i="9" s="1"/>
  <c r="J2433" i="9"/>
  <c r="K2433" i="9" s="1"/>
  <c r="J2432" i="9"/>
  <c r="K2432" i="9" s="1"/>
  <c r="J2431" i="9"/>
  <c r="K2431" i="9" s="1"/>
  <c r="J2430" i="9"/>
  <c r="K2430" i="9" s="1"/>
  <c r="J2429" i="9"/>
  <c r="K2429" i="9" s="1"/>
  <c r="J2428" i="9"/>
  <c r="K2428" i="9" s="1"/>
  <c r="J2427" i="9"/>
  <c r="K2427" i="9" s="1"/>
  <c r="J2426" i="9"/>
  <c r="K2426" i="9" s="1"/>
  <c r="J2425" i="9"/>
  <c r="K2425" i="9" s="1"/>
  <c r="J2424" i="9"/>
  <c r="K2424" i="9" s="1"/>
  <c r="J2423" i="9"/>
  <c r="K2423" i="9" s="1"/>
  <c r="J2422" i="9"/>
  <c r="K2422" i="9" s="1"/>
  <c r="J2421" i="9"/>
  <c r="K2421" i="9" s="1"/>
  <c r="J2420" i="9"/>
  <c r="K2420" i="9" s="1"/>
  <c r="J2419" i="9"/>
  <c r="K2419" i="9" s="1"/>
  <c r="J2418" i="9"/>
  <c r="K2418" i="9" s="1"/>
  <c r="J2417" i="9"/>
  <c r="K2417" i="9" s="1"/>
  <c r="J2416" i="9"/>
  <c r="K2416" i="9" s="1"/>
  <c r="J2415" i="9"/>
  <c r="K2415" i="9" s="1"/>
  <c r="J2414" i="9"/>
  <c r="K2414" i="9" s="1"/>
  <c r="J2413" i="9"/>
  <c r="K2413" i="9" s="1"/>
  <c r="J2411" i="9"/>
  <c r="K2411" i="9" s="1"/>
  <c r="J2410" i="9"/>
  <c r="K2410" i="9" s="1"/>
  <c r="J2409" i="9"/>
  <c r="K2409" i="9" s="1"/>
  <c r="J2408" i="9"/>
  <c r="K2408" i="9" s="1"/>
  <c r="J2406" i="9"/>
  <c r="K2406" i="9" s="1"/>
  <c r="J2404" i="9"/>
  <c r="K2404" i="9" s="1"/>
  <c r="J2403" i="9"/>
  <c r="K2403" i="9" s="1"/>
  <c r="J2402" i="9"/>
  <c r="K2402" i="9" s="1"/>
  <c r="J2401" i="9"/>
  <c r="K2401" i="9" s="1"/>
  <c r="J2400" i="9"/>
  <c r="K2400" i="9" s="1"/>
  <c r="J2399" i="9"/>
  <c r="K2399" i="9" s="1"/>
  <c r="J2398" i="9"/>
  <c r="K2398" i="9" s="1"/>
  <c r="J2397" i="9"/>
  <c r="K2397" i="9" s="1"/>
  <c r="J2396" i="9"/>
  <c r="K2396" i="9" s="1"/>
  <c r="J2395" i="9"/>
  <c r="K2395" i="9" s="1"/>
  <c r="J2393" i="9"/>
  <c r="K2393" i="9" s="1"/>
  <c r="J2392" i="9"/>
  <c r="K2392" i="9" s="1"/>
  <c r="J2391" i="9"/>
  <c r="K2391" i="9" s="1"/>
  <c r="J2390" i="9"/>
  <c r="K2390" i="9" s="1"/>
  <c r="J2388" i="9"/>
  <c r="K2388" i="9" s="1"/>
  <c r="J2387" i="9"/>
  <c r="K2387" i="9" s="1"/>
  <c r="J2385" i="9"/>
  <c r="K2385" i="9" s="1"/>
  <c r="J2384" i="9"/>
  <c r="K2384" i="9" s="1"/>
  <c r="J2382" i="9"/>
  <c r="K2382" i="9" s="1"/>
  <c r="J2379" i="9"/>
  <c r="K2379" i="9" s="1"/>
  <c r="J2376" i="9"/>
  <c r="K2376" i="9" s="1"/>
  <c r="J2375" i="9"/>
  <c r="K2375" i="9" s="1"/>
  <c r="J2373" i="9"/>
  <c r="K2373" i="9" s="1"/>
  <c r="J2372" i="9"/>
  <c r="K2372" i="9" s="1"/>
  <c r="J2371" i="9"/>
  <c r="K2371" i="9" s="1"/>
  <c r="J2370" i="9"/>
  <c r="K2370" i="9" s="1"/>
  <c r="J2369" i="9"/>
  <c r="K2369" i="9" s="1"/>
  <c r="J2368" i="9"/>
  <c r="K2368" i="9" s="1"/>
  <c r="J2367" i="9"/>
  <c r="K2367" i="9" s="1"/>
  <c r="J2366" i="9"/>
  <c r="K2366" i="9" s="1"/>
  <c r="J2365" i="9"/>
  <c r="K2365" i="9" s="1"/>
  <c r="J2364" i="9"/>
  <c r="K2364" i="9" s="1"/>
  <c r="J2363" i="9"/>
  <c r="K2363" i="9" s="1"/>
  <c r="J2362" i="9"/>
  <c r="K2362" i="9" s="1"/>
  <c r="J2361" i="9"/>
  <c r="K2361" i="9" s="1"/>
  <c r="J2360" i="9"/>
  <c r="K2360" i="9" s="1"/>
  <c r="J2359" i="9"/>
  <c r="K2359" i="9" s="1"/>
  <c r="J2358" i="9"/>
  <c r="K2358" i="9" s="1"/>
  <c r="J2357" i="9"/>
  <c r="K2357" i="9" s="1"/>
  <c r="J2356" i="9"/>
  <c r="K2356" i="9" s="1"/>
  <c r="J2355" i="9"/>
  <c r="K2355" i="9" s="1"/>
  <c r="J2354" i="9"/>
  <c r="K2354" i="9" s="1"/>
  <c r="J2353" i="9"/>
  <c r="K2353" i="9" s="1"/>
  <c r="J2352" i="9"/>
  <c r="K2352" i="9" s="1"/>
  <c r="J2351" i="9"/>
  <c r="K2351" i="9" s="1"/>
  <c r="J2350" i="9"/>
  <c r="K2350" i="9" s="1"/>
  <c r="J2349" i="9"/>
  <c r="K2349" i="9" s="1"/>
  <c r="J2348" i="9"/>
  <c r="K2348" i="9" s="1"/>
  <c r="J2347" i="9"/>
  <c r="K2347" i="9" s="1"/>
  <c r="J2346" i="9"/>
  <c r="K2346" i="9" s="1"/>
  <c r="J2345" i="9"/>
  <c r="K2345" i="9" s="1"/>
  <c r="J2344" i="9"/>
  <c r="K2344" i="9" s="1"/>
  <c r="J2343" i="9"/>
  <c r="K2343" i="9" s="1"/>
  <c r="J2342" i="9"/>
  <c r="K2342" i="9" s="1"/>
  <c r="J2341" i="9"/>
  <c r="K2341" i="9" s="1"/>
  <c r="J2340" i="9"/>
  <c r="K2340" i="9" s="1"/>
  <c r="J2339" i="9"/>
  <c r="K2339" i="9" s="1"/>
  <c r="J2338" i="9"/>
  <c r="K2338" i="9" s="1"/>
  <c r="J2337" i="9"/>
  <c r="K2337" i="9" s="1"/>
  <c r="J2336" i="9"/>
  <c r="K2336" i="9" s="1"/>
  <c r="J2335" i="9"/>
  <c r="K2335" i="9" s="1"/>
  <c r="J2334" i="9"/>
  <c r="K2334" i="9" s="1"/>
  <c r="J2333" i="9"/>
  <c r="K2333" i="9" s="1"/>
  <c r="J2332" i="9"/>
  <c r="K2332" i="9" s="1"/>
  <c r="J2331" i="9"/>
  <c r="K2331" i="9" s="1"/>
  <c r="J2330" i="9"/>
  <c r="K2330" i="9" s="1"/>
  <c r="J2329" i="9"/>
  <c r="K2329" i="9" s="1"/>
  <c r="J2328" i="9"/>
  <c r="K2328" i="9" s="1"/>
  <c r="J2327" i="9"/>
  <c r="K2327" i="9" s="1"/>
  <c r="J2326" i="9"/>
  <c r="K2326" i="9" s="1"/>
  <c r="J2325" i="9"/>
  <c r="K2325" i="9" s="1"/>
  <c r="J2324" i="9"/>
  <c r="K2324" i="9" s="1"/>
  <c r="J2323" i="9"/>
  <c r="K2323" i="9" s="1"/>
  <c r="J2322" i="9"/>
  <c r="K2322" i="9" s="1"/>
  <c r="J2321" i="9"/>
  <c r="K2321" i="9" s="1"/>
  <c r="J2320" i="9"/>
  <c r="K2320" i="9" s="1"/>
  <c r="J2319" i="9"/>
  <c r="K2319" i="9" s="1"/>
  <c r="J2318" i="9"/>
  <c r="K2318" i="9" s="1"/>
  <c r="J2317" i="9"/>
  <c r="K2317" i="9" s="1"/>
  <c r="J2316" i="9"/>
  <c r="K2316" i="9" s="1"/>
  <c r="J2315" i="9"/>
  <c r="K2315" i="9" s="1"/>
  <c r="J2314" i="9"/>
  <c r="K2314" i="9" s="1"/>
  <c r="J2313" i="9"/>
  <c r="K2313" i="9" s="1"/>
  <c r="J2312" i="9"/>
  <c r="K2312" i="9" s="1"/>
  <c r="J2311" i="9"/>
  <c r="K2311" i="9" s="1"/>
  <c r="J2310" i="9"/>
  <c r="K2310" i="9" s="1"/>
  <c r="J2309" i="9"/>
  <c r="K2309" i="9" s="1"/>
  <c r="J2308" i="9"/>
  <c r="K2308" i="9" s="1"/>
  <c r="J2307" i="9"/>
  <c r="K2307" i="9" s="1"/>
  <c r="J2306" i="9"/>
  <c r="K2306" i="9" s="1"/>
  <c r="J2305" i="9"/>
  <c r="K2305" i="9" s="1"/>
  <c r="J2304" i="9"/>
  <c r="K2304" i="9" s="1"/>
  <c r="J2303" i="9"/>
  <c r="K2303" i="9" s="1"/>
  <c r="J2302" i="9"/>
  <c r="K2302" i="9" s="1"/>
  <c r="J2301" i="9"/>
  <c r="K2301" i="9" s="1"/>
  <c r="J2300" i="9"/>
  <c r="K2300" i="9" s="1"/>
  <c r="J2299" i="9"/>
  <c r="K2299" i="9" s="1"/>
  <c r="J2298" i="9"/>
  <c r="K2298" i="9" s="1"/>
  <c r="J2297" i="9"/>
  <c r="K2297" i="9" s="1"/>
  <c r="J2296" i="9"/>
  <c r="K2296" i="9" s="1"/>
  <c r="J2295" i="9"/>
  <c r="K2295" i="9" s="1"/>
  <c r="J2294" i="9"/>
  <c r="K2294" i="9" s="1"/>
  <c r="J2293" i="9"/>
  <c r="K2293" i="9" s="1"/>
  <c r="J2291" i="9"/>
  <c r="K2291" i="9" s="1"/>
  <c r="J2290" i="9"/>
  <c r="K2290" i="9" s="1"/>
  <c r="J2289" i="9"/>
  <c r="K2289" i="9" s="1"/>
  <c r="J2288" i="9"/>
  <c r="K2288" i="9" s="1"/>
  <c r="J2287" i="9"/>
  <c r="K2287" i="9" s="1"/>
  <c r="J2286" i="9"/>
  <c r="K2286" i="9" s="1"/>
  <c r="J2285" i="9"/>
  <c r="K2285" i="9" s="1"/>
  <c r="J2284" i="9"/>
  <c r="K2284" i="9" s="1"/>
  <c r="J2283" i="9"/>
  <c r="K2283" i="9" s="1"/>
  <c r="J2282" i="9"/>
  <c r="K2282" i="9" s="1"/>
  <c r="J2281" i="9"/>
  <c r="K2281" i="9" s="1"/>
  <c r="J2280" i="9"/>
  <c r="K2280" i="9" s="1"/>
  <c r="J2279" i="9"/>
  <c r="K2279" i="9" s="1"/>
  <c r="J2278" i="9"/>
  <c r="K2278" i="9" s="1"/>
  <c r="J2277" i="9"/>
  <c r="K2277" i="9" s="1"/>
  <c r="J2276" i="9"/>
  <c r="K2276" i="9" s="1"/>
  <c r="J2275" i="9"/>
  <c r="K2275" i="9" s="1"/>
  <c r="J2274" i="9"/>
  <c r="K2274" i="9" s="1"/>
  <c r="J2273" i="9"/>
  <c r="K2273" i="9" s="1"/>
  <c r="J2272" i="9"/>
  <c r="K2272" i="9" s="1"/>
  <c r="J2271" i="9"/>
  <c r="K2271" i="9" s="1"/>
  <c r="J2270" i="9"/>
  <c r="K2270" i="9" s="1"/>
  <c r="J2269" i="9"/>
  <c r="K2269" i="9" s="1"/>
  <c r="J2268" i="9"/>
  <c r="K2268" i="9" s="1"/>
  <c r="J2267" i="9"/>
  <c r="K2267" i="9" s="1"/>
  <c r="J2266" i="9"/>
  <c r="K2266" i="9" s="1"/>
  <c r="J2265" i="9"/>
  <c r="K2265" i="9" s="1"/>
  <c r="J2264" i="9"/>
  <c r="K2264" i="9" s="1"/>
  <c r="J2263" i="9"/>
  <c r="K2263" i="9" s="1"/>
  <c r="J2262" i="9"/>
  <c r="K2262" i="9" s="1"/>
  <c r="J2261" i="9"/>
  <c r="K2261" i="9" s="1"/>
  <c r="J2260" i="9"/>
  <c r="K2260" i="9" s="1"/>
  <c r="J2259" i="9"/>
  <c r="K2259" i="9" s="1"/>
  <c r="J2258" i="9"/>
  <c r="K2258" i="9" s="1"/>
  <c r="J2257" i="9"/>
  <c r="K2257" i="9" s="1"/>
  <c r="J2256" i="9"/>
  <c r="K2256" i="9" s="1"/>
  <c r="J2255" i="9"/>
  <c r="K2255" i="9" s="1"/>
  <c r="J2254" i="9"/>
  <c r="K2254" i="9" s="1"/>
  <c r="J2253" i="9"/>
  <c r="K2253" i="9" s="1"/>
  <c r="J2252" i="9"/>
  <c r="K2252" i="9" s="1"/>
  <c r="J2251" i="9"/>
  <c r="K2251" i="9" s="1"/>
  <c r="J2250" i="9"/>
  <c r="K2250" i="9" s="1"/>
  <c r="J2249" i="9"/>
  <c r="K2249" i="9" s="1"/>
  <c r="J2248" i="9"/>
  <c r="K2248" i="9" s="1"/>
  <c r="J2247" i="9"/>
  <c r="K2247" i="9" s="1"/>
  <c r="J2246" i="9"/>
  <c r="K2246" i="9" s="1"/>
  <c r="J2245" i="9"/>
  <c r="K2245" i="9" s="1"/>
  <c r="J2244" i="9"/>
  <c r="K2244" i="9" s="1"/>
  <c r="J2243" i="9"/>
  <c r="K2243" i="9" s="1"/>
  <c r="J2242" i="9"/>
  <c r="K2242" i="9" s="1"/>
  <c r="J2241" i="9"/>
  <c r="K2241" i="9" s="1"/>
  <c r="J2240" i="9"/>
  <c r="K2240" i="9" s="1"/>
  <c r="J2238" i="9"/>
  <c r="K2238" i="9" s="1"/>
  <c r="J2237" i="9"/>
  <c r="K2237" i="9" s="1"/>
  <c r="J2236" i="9"/>
  <c r="K2236" i="9" s="1"/>
  <c r="J2234" i="9"/>
  <c r="K2234" i="9" s="1"/>
  <c r="J2233" i="9"/>
  <c r="K2233" i="9" s="1"/>
  <c r="J2232" i="9"/>
  <c r="K2232" i="9" s="1"/>
  <c r="J2231" i="9"/>
  <c r="K2231" i="9" s="1"/>
  <c r="J2230" i="9"/>
  <c r="K2230" i="9" s="1"/>
  <c r="J2229" i="9"/>
  <c r="K2229" i="9" s="1"/>
  <c r="J2228" i="9"/>
  <c r="K2228" i="9" s="1"/>
  <c r="J2227" i="9"/>
  <c r="K2227" i="9" s="1"/>
  <c r="J2226" i="9"/>
  <c r="K2226" i="9" s="1"/>
  <c r="J2225" i="9"/>
  <c r="K2225" i="9" s="1"/>
  <c r="J2224" i="9"/>
  <c r="K2224" i="9" s="1"/>
  <c r="J2223" i="9"/>
  <c r="K2223" i="9" s="1"/>
  <c r="J2222" i="9"/>
  <c r="K2222" i="9" s="1"/>
  <c r="J2221" i="9"/>
  <c r="K2221" i="9" s="1"/>
  <c r="J2220" i="9"/>
  <c r="K2220" i="9" s="1"/>
  <c r="J2219" i="9"/>
  <c r="K2219" i="9" s="1"/>
  <c r="J2218" i="9"/>
  <c r="K2218" i="9" s="1"/>
  <c r="J2217" i="9"/>
  <c r="K2217" i="9" s="1"/>
  <c r="J2216" i="9"/>
  <c r="K2216" i="9" s="1"/>
  <c r="J2215" i="9"/>
  <c r="K2215" i="9" s="1"/>
  <c r="J2214" i="9"/>
  <c r="K2214" i="9" s="1"/>
  <c r="J2213" i="9"/>
  <c r="K2213" i="9" s="1"/>
  <c r="J2212" i="9"/>
  <c r="K2212" i="9" s="1"/>
  <c r="J2211" i="9"/>
  <c r="K2211" i="9" s="1"/>
  <c r="J2210" i="9"/>
  <c r="K2210" i="9" s="1"/>
  <c r="J2209" i="9"/>
  <c r="K2209" i="9" s="1"/>
  <c r="J2208" i="9"/>
  <c r="K2208" i="9" s="1"/>
  <c r="J2207" i="9"/>
  <c r="K2207" i="9" s="1"/>
  <c r="J2206" i="9"/>
  <c r="K2206" i="9" s="1"/>
  <c r="J2205" i="9"/>
  <c r="K2205" i="9" s="1"/>
  <c r="J2204" i="9"/>
  <c r="K2204" i="9" s="1"/>
  <c r="J2203" i="9"/>
  <c r="K2203" i="9" s="1"/>
  <c r="J2202" i="9"/>
  <c r="K2202" i="9" s="1"/>
  <c r="J2201" i="9"/>
  <c r="K2201" i="9" s="1"/>
  <c r="J2200" i="9"/>
  <c r="K2200" i="9" s="1"/>
  <c r="J2199" i="9"/>
  <c r="K2199" i="9" s="1"/>
  <c r="J2198" i="9"/>
  <c r="K2198" i="9" s="1"/>
  <c r="J2197" i="9"/>
  <c r="K2197" i="9" s="1"/>
  <c r="J2196" i="9"/>
  <c r="K2196" i="9" s="1"/>
  <c r="J2195" i="9"/>
  <c r="K2195" i="9" s="1"/>
  <c r="J2194" i="9"/>
  <c r="K2194" i="9" s="1"/>
  <c r="J2193" i="9"/>
  <c r="K2193" i="9" s="1"/>
  <c r="J2192" i="9"/>
  <c r="K2192" i="9" s="1"/>
  <c r="J2191" i="9"/>
  <c r="K2191" i="9" s="1"/>
  <c r="J2190" i="9"/>
  <c r="K2190" i="9" s="1"/>
  <c r="J2189" i="9"/>
  <c r="K2189" i="9" s="1"/>
  <c r="J2188" i="9"/>
  <c r="K2188" i="9" s="1"/>
  <c r="J2187" i="9"/>
  <c r="K2187" i="9" s="1"/>
  <c r="J2186" i="9"/>
  <c r="K2186" i="9" s="1"/>
  <c r="J2185" i="9"/>
  <c r="K2185" i="9" s="1"/>
  <c r="J2184" i="9"/>
  <c r="K2184" i="9" s="1"/>
  <c r="J2183" i="9"/>
  <c r="K2183" i="9" s="1"/>
  <c r="J2182" i="9"/>
  <c r="K2182" i="9" s="1"/>
  <c r="J2181" i="9"/>
  <c r="K2181" i="9" s="1"/>
  <c r="J2180" i="9"/>
  <c r="K2180" i="9" s="1"/>
  <c r="J2179" i="9"/>
  <c r="K2179" i="9" s="1"/>
  <c r="J2178" i="9"/>
  <c r="K2178" i="9" s="1"/>
  <c r="J2177" i="9"/>
  <c r="K2177" i="9" s="1"/>
  <c r="J2176" i="9"/>
  <c r="K2176" i="9" s="1"/>
  <c r="J2175" i="9"/>
  <c r="K2175" i="9" s="1"/>
  <c r="J2174" i="9"/>
  <c r="K2174" i="9" s="1"/>
  <c r="J2173" i="9"/>
  <c r="K2173" i="9" s="1"/>
  <c r="J2172" i="9"/>
  <c r="K2172" i="9" s="1"/>
  <c r="J2171" i="9"/>
  <c r="K2171" i="9" s="1"/>
  <c r="J2170" i="9"/>
  <c r="K2170" i="9" s="1"/>
  <c r="J2169" i="9"/>
  <c r="K2169" i="9" s="1"/>
  <c r="J2168" i="9"/>
  <c r="K2168" i="9" s="1"/>
  <c r="J2167" i="9"/>
  <c r="K2167" i="9" s="1"/>
  <c r="J2166" i="9"/>
  <c r="K2166" i="9" s="1"/>
  <c r="J2165" i="9"/>
  <c r="K2165" i="9" s="1"/>
  <c r="J2164" i="9"/>
  <c r="K2164" i="9" s="1"/>
  <c r="J2163" i="9"/>
  <c r="K2163" i="9" s="1"/>
  <c r="J2162" i="9"/>
  <c r="K2162" i="9" s="1"/>
  <c r="J2160" i="9"/>
  <c r="K2160" i="9" s="1"/>
  <c r="J2159" i="9"/>
  <c r="K2159" i="9" s="1"/>
  <c r="J2158" i="9"/>
  <c r="K2158" i="9" s="1"/>
  <c r="J2157" i="9"/>
  <c r="K2157" i="9" s="1"/>
  <c r="J2156" i="9"/>
  <c r="K2156" i="9" s="1"/>
  <c r="J2155" i="9"/>
  <c r="K2155" i="9" s="1"/>
  <c r="J2154" i="9"/>
  <c r="K2154" i="9" s="1"/>
  <c r="J2153" i="9"/>
  <c r="K2153" i="9" s="1"/>
  <c r="J2152" i="9"/>
  <c r="K2152" i="9" s="1"/>
  <c r="J2151" i="9"/>
  <c r="K2151" i="9" s="1"/>
  <c r="J2150" i="9"/>
  <c r="K2150" i="9" s="1"/>
  <c r="J2149" i="9"/>
  <c r="K2149" i="9" s="1"/>
  <c r="J2148" i="9"/>
  <c r="K2148" i="9" s="1"/>
  <c r="J2147" i="9"/>
  <c r="K2147" i="9" s="1"/>
  <c r="J2146" i="9"/>
  <c r="K2146" i="9" s="1"/>
  <c r="J2145" i="9"/>
  <c r="K2145" i="9" s="1"/>
  <c r="J2144" i="9"/>
  <c r="K2144" i="9" s="1"/>
  <c r="J2143" i="9"/>
  <c r="K2143" i="9" s="1"/>
  <c r="J2142" i="9"/>
  <c r="K2142" i="9" s="1"/>
  <c r="J2141" i="9"/>
  <c r="K2141" i="9" s="1"/>
  <c r="J2140" i="9"/>
  <c r="K2140" i="9" s="1"/>
  <c r="J2139" i="9"/>
  <c r="K2139" i="9" s="1"/>
  <c r="J2138" i="9"/>
  <c r="K2138" i="9" s="1"/>
  <c r="J2137" i="9"/>
  <c r="K2137" i="9" s="1"/>
  <c r="J2136" i="9"/>
  <c r="K2136" i="9" s="1"/>
  <c r="J2135" i="9"/>
  <c r="K2135" i="9" s="1"/>
  <c r="J2134" i="9"/>
  <c r="K2134" i="9" s="1"/>
  <c r="J2133" i="9"/>
  <c r="K2133" i="9" s="1"/>
  <c r="J2132" i="9"/>
  <c r="K2132" i="9" s="1"/>
  <c r="J2131" i="9"/>
  <c r="K2131" i="9" s="1"/>
  <c r="J2130" i="9"/>
  <c r="K2130" i="9" s="1"/>
  <c r="J2129" i="9"/>
  <c r="K2129" i="9" s="1"/>
  <c r="J2128" i="9"/>
  <c r="K2128" i="9" s="1"/>
  <c r="J2127" i="9"/>
  <c r="K2127" i="9" s="1"/>
  <c r="J2126" i="9"/>
  <c r="K2126" i="9" s="1"/>
  <c r="J2125" i="9"/>
  <c r="K2125" i="9" s="1"/>
  <c r="J2124" i="9"/>
  <c r="K2124" i="9" s="1"/>
  <c r="J2123" i="9"/>
  <c r="K2123" i="9" s="1"/>
  <c r="J2121" i="9"/>
  <c r="K2121" i="9" s="1"/>
  <c r="J2120" i="9"/>
  <c r="K2120" i="9" s="1"/>
  <c r="J2119" i="9"/>
  <c r="K2119" i="9" s="1"/>
  <c r="J2118" i="9"/>
  <c r="K2118" i="9" s="1"/>
  <c r="J2117" i="9"/>
  <c r="K2117" i="9" s="1"/>
  <c r="J2116" i="9"/>
  <c r="K2116" i="9" s="1"/>
  <c r="J2115" i="9"/>
  <c r="K2115" i="9" s="1"/>
  <c r="J2114" i="9"/>
  <c r="K2114" i="9" s="1"/>
  <c r="J2113" i="9"/>
  <c r="K2113" i="9" s="1"/>
  <c r="J2112" i="9"/>
  <c r="K2112" i="9" s="1"/>
  <c r="J2111" i="9"/>
  <c r="K2111" i="9" s="1"/>
  <c r="J2110" i="9"/>
  <c r="K2110" i="9" s="1"/>
  <c r="J2109" i="9"/>
  <c r="K2109" i="9" s="1"/>
  <c r="J2108" i="9"/>
  <c r="K2108" i="9" s="1"/>
  <c r="J2107" i="9"/>
  <c r="K2107" i="9" s="1"/>
  <c r="J2106" i="9"/>
  <c r="K2106" i="9" s="1"/>
  <c r="J2105" i="9"/>
  <c r="K2105" i="9" s="1"/>
  <c r="J2104" i="9"/>
  <c r="K2104" i="9" s="1"/>
  <c r="J2103" i="9"/>
  <c r="K2103" i="9" s="1"/>
  <c r="J2101" i="9"/>
  <c r="K2101" i="9" s="1"/>
  <c r="J2100" i="9"/>
  <c r="K2100" i="9" s="1"/>
  <c r="J2098" i="9"/>
  <c r="K2098" i="9" s="1"/>
  <c r="J2096" i="9"/>
  <c r="K2096" i="9" s="1"/>
  <c r="J2095" i="9"/>
  <c r="K2095" i="9" s="1"/>
  <c r="J2093" i="9"/>
  <c r="K2093" i="9" s="1"/>
  <c r="J2092" i="9"/>
  <c r="K2092" i="9" s="1"/>
  <c r="J2090" i="9"/>
  <c r="K2090" i="9" s="1"/>
  <c r="J2089" i="9"/>
  <c r="K2089" i="9" s="1"/>
  <c r="J2088" i="9"/>
  <c r="K2088" i="9" s="1"/>
  <c r="J2086" i="9"/>
  <c r="K2086" i="9" s="1"/>
  <c r="J2085" i="9"/>
  <c r="K2085" i="9" s="1"/>
  <c r="J2084" i="9"/>
  <c r="K2084" i="9" s="1"/>
  <c r="J2083" i="9"/>
  <c r="K2083" i="9" s="1"/>
  <c r="J2082" i="9"/>
  <c r="K2082" i="9" s="1"/>
  <c r="J2081" i="9"/>
  <c r="K2081" i="9" s="1"/>
  <c r="J2080" i="9"/>
  <c r="K2080" i="9" s="1"/>
  <c r="J2079" i="9"/>
  <c r="K2079" i="9" s="1"/>
  <c r="J2078" i="9"/>
  <c r="K2078" i="9" s="1"/>
  <c r="J2077" i="9"/>
  <c r="K2077" i="9" s="1"/>
  <c r="J2076" i="9"/>
  <c r="K2076" i="9" s="1"/>
  <c r="J2075" i="9"/>
  <c r="K2075" i="9" s="1"/>
  <c r="J2074" i="9"/>
  <c r="K2074" i="9" s="1"/>
  <c r="J2073" i="9"/>
  <c r="K2073" i="9" s="1"/>
  <c r="J2072" i="9"/>
  <c r="K2072" i="9" s="1"/>
  <c r="J2071" i="9"/>
  <c r="K2071" i="9" s="1"/>
  <c r="J2070" i="9"/>
  <c r="K2070" i="9" s="1"/>
  <c r="J2069" i="9"/>
  <c r="K2069" i="9" s="1"/>
  <c r="J2068" i="9"/>
  <c r="K2068" i="9" s="1"/>
  <c r="J2067" i="9"/>
  <c r="K2067" i="9" s="1"/>
  <c r="J2066" i="9"/>
  <c r="K2066" i="9" s="1"/>
  <c r="J2065" i="9"/>
  <c r="K2065" i="9" s="1"/>
  <c r="J2064" i="9"/>
  <c r="K2064" i="9" s="1"/>
  <c r="J2063" i="9"/>
  <c r="K2063" i="9" s="1"/>
  <c r="J2062" i="9"/>
  <c r="K2062" i="9" s="1"/>
  <c r="J2061" i="9"/>
  <c r="K2061" i="9" s="1"/>
  <c r="J2060" i="9"/>
  <c r="K2060" i="9" s="1"/>
  <c r="J2058" i="9"/>
  <c r="K2058" i="9" s="1"/>
  <c r="J2057" i="9"/>
  <c r="K2057" i="9" s="1"/>
  <c r="J2056" i="9"/>
  <c r="K2056" i="9" s="1"/>
  <c r="J2055" i="9"/>
  <c r="K2055" i="9" s="1"/>
  <c r="J2054" i="9"/>
  <c r="K2054" i="9" s="1"/>
  <c r="J2053" i="9"/>
  <c r="K2053" i="9" s="1"/>
  <c r="J2052" i="9"/>
  <c r="K2052" i="9" s="1"/>
  <c r="J2051" i="9"/>
  <c r="K2051" i="9" s="1"/>
  <c r="J2050" i="9"/>
  <c r="K2050" i="9" s="1"/>
  <c r="J2049" i="9"/>
  <c r="K2049" i="9" s="1"/>
  <c r="J2048" i="9"/>
  <c r="K2048" i="9" s="1"/>
  <c r="J2047" i="9"/>
  <c r="K2047" i="9" s="1"/>
  <c r="J2046" i="9"/>
  <c r="K2046" i="9" s="1"/>
  <c r="J2045" i="9"/>
  <c r="K2045" i="9" s="1"/>
  <c r="J2044" i="9"/>
  <c r="K2044" i="9" s="1"/>
  <c r="J2043" i="9"/>
  <c r="K2043" i="9" s="1"/>
  <c r="J2042" i="9"/>
  <c r="K2042" i="9" s="1"/>
  <c r="J2041" i="9"/>
  <c r="K2041" i="9" s="1"/>
  <c r="J2040" i="9"/>
  <c r="K2040" i="9" s="1"/>
  <c r="J2039" i="9"/>
  <c r="K2039" i="9" s="1"/>
  <c r="J2038" i="9"/>
  <c r="K2038" i="9" s="1"/>
  <c r="J2037" i="9"/>
  <c r="K2037" i="9" s="1"/>
  <c r="J2036" i="9"/>
  <c r="K2036" i="9" s="1"/>
  <c r="J2035" i="9"/>
  <c r="K2035" i="9" s="1"/>
  <c r="J2034" i="9"/>
  <c r="K2034" i="9" s="1"/>
  <c r="J2033" i="9"/>
  <c r="K2033" i="9" s="1"/>
  <c r="J2032" i="9"/>
  <c r="K2032" i="9" s="1"/>
  <c r="J2031" i="9"/>
  <c r="K2031" i="9" s="1"/>
  <c r="J2030" i="9"/>
  <c r="K2030" i="9" s="1"/>
  <c r="J2029" i="9"/>
  <c r="K2029" i="9" s="1"/>
  <c r="J2028" i="9"/>
  <c r="K2028" i="9" s="1"/>
  <c r="J2027" i="9"/>
  <c r="K2027" i="9" s="1"/>
  <c r="J2026" i="9"/>
  <c r="K2026" i="9" s="1"/>
  <c r="J2025" i="9"/>
  <c r="K2025" i="9" s="1"/>
  <c r="J2024" i="9"/>
  <c r="K2024" i="9" s="1"/>
  <c r="J2023" i="9"/>
  <c r="K2023" i="9" s="1"/>
  <c r="J2022" i="9"/>
  <c r="K2022" i="9" s="1"/>
  <c r="J2021" i="9"/>
  <c r="K2021" i="9" s="1"/>
  <c r="J2020" i="9"/>
  <c r="K2020" i="9" s="1"/>
  <c r="J2019" i="9"/>
  <c r="K2019" i="9" s="1"/>
  <c r="J2018" i="9"/>
  <c r="K2018" i="9" s="1"/>
  <c r="J2017" i="9"/>
  <c r="K2017" i="9" s="1"/>
  <c r="J2015" i="9"/>
  <c r="K2015" i="9" s="1"/>
  <c r="J2014" i="9"/>
  <c r="K2014" i="9" s="1"/>
  <c r="J2013" i="9"/>
  <c r="K2013" i="9" s="1"/>
  <c r="J2012" i="9"/>
  <c r="K2012" i="9" s="1"/>
  <c r="J2010" i="9"/>
  <c r="K2010" i="9" s="1"/>
  <c r="J2009" i="9"/>
  <c r="K2009" i="9" s="1"/>
  <c r="J2008" i="9"/>
  <c r="K2008" i="9" s="1"/>
  <c r="J2007" i="9"/>
  <c r="K2007" i="9" s="1"/>
  <c r="J2006" i="9"/>
  <c r="K2006" i="9" s="1"/>
  <c r="J2005" i="9"/>
  <c r="K2005" i="9" s="1"/>
  <c r="J2004" i="9"/>
  <c r="K2004" i="9" s="1"/>
  <c r="J2003" i="9"/>
  <c r="K2003" i="9" s="1"/>
  <c r="J2002" i="9"/>
  <c r="K2002" i="9" s="1"/>
  <c r="J2001" i="9"/>
  <c r="K2001" i="9" s="1"/>
  <c r="J2000" i="9"/>
  <c r="K2000" i="9" s="1"/>
  <c r="J1999" i="9"/>
  <c r="K1999" i="9" s="1"/>
  <c r="J1998" i="9"/>
  <c r="K1998" i="9" s="1"/>
  <c r="J1997" i="9"/>
  <c r="K1997" i="9" s="1"/>
  <c r="J1996" i="9"/>
  <c r="K1996" i="9" s="1"/>
  <c r="J1995" i="9"/>
  <c r="K1995" i="9" s="1"/>
  <c r="J1994" i="9"/>
  <c r="K1994" i="9" s="1"/>
  <c r="J1992" i="9"/>
  <c r="K1992" i="9" s="1"/>
  <c r="J1991" i="9"/>
  <c r="K1991" i="9" s="1"/>
  <c r="J1990" i="9"/>
  <c r="K1990" i="9" s="1"/>
  <c r="J1988" i="9"/>
  <c r="K1988" i="9" s="1"/>
  <c r="J1987" i="9"/>
  <c r="K1987" i="9" s="1"/>
  <c r="J1986" i="9"/>
  <c r="K1986" i="9" s="1"/>
  <c r="J1985" i="9"/>
  <c r="K1985" i="9" s="1"/>
  <c r="J1984" i="9"/>
  <c r="K1984" i="9" s="1"/>
  <c r="J1983" i="9"/>
  <c r="K1983" i="9" s="1"/>
  <c r="J1982" i="9"/>
  <c r="K1982" i="9" s="1"/>
  <c r="J1981" i="9"/>
  <c r="K1981" i="9" s="1"/>
  <c r="J1980" i="9"/>
  <c r="K1980" i="9" s="1"/>
  <c r="J1979" i="9"/>
  <c r="K1979" i="9" s="1"/>
  <c r="J1978" i="9"/>
  <c r="K1978" i="9" s="1"/>
  <c r="J1977" i="9"/>
  <c r="K1977" i="9" s="1"/>
  <c r="J1976" i="9"/>
  <c r="K1976" i="9" s="1"/>
  <c r="J1975" i="9"/>
  <c r="K1975" i="9" s="1"/>
  <c r="J1973" i="9"/>
  <c r="K1973" i="9" s="1"/>
  <c r="J1972" i="9"/>
  <c r="K1972" i="9" s="1"/>
  <c r="J1971" i="9"/>
  <c r="K1971" i="9" s="1"/>
  <c r="J1970" i="9"/>
  <c r="K1970" i="9" s="1"/>
  <c r="J1969" i="9"/>
  <c r="K1969" i="9" s="1"/>
  <c r="J1968" i="9"/>
  <c r="K1968" i="9" s="1"/>
  <c r="J1967" i="9"/>
  <c r="K1967" i="9" s="1"/>
  <c r="J1966" i="9"/>
  <c r="K1966" i="9" s="1"/>
  <c r="J1965" i="9"/>
  <c r="K1965" i="9" s="1"/>
  <c r="J1964" i="9"/>
  <c r="K1964" i="9" s="1"/>
  <c r="J1963" i="9"/>
  <c r="K1963" i="9" s="1"/>
  <c r="J1962" i="9"/>
  <c r="K1962" i="9" s="1"/>
  <c r="J1961" i="9"/>
  <c r="K1961" i="9" s="1"/>
  <c r="J1960" i="9"/>
  <c r="K1960" i="9" s="1"/>
  <c r="J1959" i="9"/>
  <c r="K1959" i="9" s="1"/>
  <c r="J1958" i="9"/>
  <c r="K1958" i="9" s="1"/>
  <c r="J1957" i="9"/>
  <c r="K1957" i="9" s="1"/>
  <c r="J1956" i="9"/>
  <c r="K1956" i="9" s="1"/>
  <c r="J1955" i="9"/>
  <c r="K1955" i="9" s="1"/>
  <c r="J1954" i="9"/>
  <c r="K1954" i="9" s="1"/>
  <c r="J1953" i="9"/>
  <c r="K1953" i="9" s="1"/>
  <c r="J1952" i="9"/>
  <c r="K1952" i="9" s="1"/>
  <c r="J1950" i="9"/>
  <c r="K1950" i="9" s="1"/>
  <c r="J1949" i="9"/>
  <c r="K1949" i="9" s="1"/>
  <c r="J1948" i="9"/>
  <c r="K1948" i="9" s="1"/>
  <c r="J1947" i="9"/>
  <c r="K1947" i="9" s="1"/>
  <c r="J1946" i="9"/>
  <c r="K1946" i="9" s="1"/>
  <c r="J1945" i="9"/>
  <c r="K1945" i="9" s="1"/>
  <c r="J1944" i="9"/>
  <c r="K1944" i="9" s="1"/>
  <c r="J1943" i="9"/>
  <c r="K1943" i="9" s="1"/>
  <c r="J1942" i="9"/>
  <c r="K1942" i="9" s="1"/>
  <c r="J1941" i="9"/>
  <c r="K1941" i="9" s="1"/>
  <c r="J1940" i="9"/>
  <c r="K1940" i="9" s="1"/>
  <c r="J1939" i="9"/>
  <c r="K1939" i="9" s="1"/>
  <c r="J1938" i="9"/>
  <c r="K1938" i="9" s="1"/>
  <c r="J1937" i="9"/>
  <c r="K1937" i="9" s="1"/>
  <c r="J1936" i="9"/>
  <c r="K1936" i="9" s="1"/>
  <c r="J1935" i="9"/>
  <c r="K1935" i="9" s="1"/>
  <c r="J1934" i="9"/>
  <c r="K1934" i="9" s="1"/>
  <c r="J1933" i="9"/>
  <c r="K1933" i="9" s="1"/>
  <c r="J1932" i="9"/>
  <c r="K1932" i="9" s="1"/>
  <c r="J1931" i="9"/>
  <c r="K1931" i="9" s="1"/>
  <c r="J1930" i="9"/>
  <c r="K1930" i="9" s="1"/>
  <c r="J1929" i="9"/>
  <c r="K1929" i="9" s="1"/>
  <c r="J1928" i="9"/>
  <c r="K1928" i="9" s="1"/>
  <c r="J1927" i="9"/>
  <c r="K1927" i="9" s="1"/>
  <c r="J1926" i="9"/>
  <c r="K1926" i="9" s="1"/>
  <c r="J1925" i="9"/>
  <c r="K1925" i="9" s="1"/>
  <c r="J1924" i="9"/>
  <c r="K1924" i="9" s="1"/>
  <c r="J1923" i="9"/>
  <c r="K1923" i="9" s="1"/>
  <c r="J1922" i="9"/>
  <c r="K1922" i="9" s="1"/>
  <c r="J1921" i="9"/>
  <c r="K1921" i="9" s="1"/>
  <c r="J1920" i="9"/>
  <c r="K1920" i="9" s="1"/>
  <c r="J1919" i="9"/>
  <c r="K1919" i="9" s="1"/>
  <c r="J1918" i="9"/>
  <c r="K1918" i="9" s="1"/>
  <c r="J1917" i="9"/>
  <c r="K1917" i="9" s="1"/>
  <c r="J1916" i="9"/>
  <c r="K1916" i="9" s="1"/>
  <c r="J1915" i="9"/>
  <c r="K1915" i="9" s="1"/>
  <c r="J1914" i="9"/>
  <c r="K1914" i="9" s="1"/>
  <c r="J1913" i="9"/>
  <c r="K1913" i="9" s="1"/>
  <c r="J1912" i="9"/>
  <c r="K1912" i="9" s="1"/>
  <c r="J1911" i="9"/>
  <c r="K1911" i="9" s="1"/>
  <c r="J1910" i="9"/>
  <c r="K1910" i="9" s="1"/>
  <c r="J1909" i="9"/>
  <c r="K1909" i="9" s="1"/>
  <c r="J1908" i="9"/>
  <c r="K1908" i="9" s="1"/>
  <c r="J1907" i="9"/>
  <c r="K1907" i="9" s="1"/>
  <c r="J1906" i="9"/>
  <c r="K1906" i="9" s="1"/>
  <c r="J1905" i="9"/>
  <c r="K1905" i="9" s="1"/>
  <c r="J1904" i="9"/>
  <c r="K1904" i="9" s="1"/>
  <c r="J1903" i="9"/>
  <c r="K1903" i="9" s="1"/>
  <c r="J1902" i="9"/>
  <c r="K1902" i="9" s="1"/>
  <c r="J1900" i="9"/>
  <c r="K1900" i="9" s="1"/>
  <c r="J1899" i="9"/>
  <c r="K1899" i="9" s="1"/>
  <c r="J1897" i="9"/>
  <c r="K1897" i="9" s="1"/>
  <c r="J1895" i="9"/>
  <c r="K1895" i="9" s="1"/>
  <c r="J1894" i="9"/>
  <c r="K1894" i="9" s="1"/>
  <c r="J1893" i="9"/>
  <c r="K1893" i="9" s="1"/>
  <c r="J1892" i="9"/>
  <c r="K1892" i="9" s="1"/>
  <c r="J1891" i="9"/>
  <c r="K1891" i="9" s="1"/>
  <c r="J1890" i="9"/>
  <c r="K1890" i="9" s="1"/>
  <c r="J1889" i="9"/>
  <c r="K1889" i="9" s="1"/>
  <c r="J1888" i="9"/>
  <c r="K1888" i="9" s="1"/>
  <c r="J1887" i="9"/>
  <c r="K1887" i="9" s="1"/>
  <c r="J1886" i="9"/>
  <c r="K1886" i="9" s="1"/>
  <c r="J1885" i="9"/>
  <c r="K1885" i="9" s="1"/>
  <c r="J1884" i="9"/>
  <c r="K1884" i="9" s="1"/>
  <c r="J1883" i="9"/>
  <c r="K1883" i="9" s="1"/>
  <c r="J1882" i="9"/>
  <c r="K1882" i="9" s="1"/>
  <c r="J1881" i="9"/>
  <c r="K1881" i="9" s="1"/>
  <c r="J1880" i="9"/>
  <c r="K1880" i="9" s="1"/>
  <c r="J1879" i="9"/>
  <c r="K1879" i="9" s="1"/>
  <c r="J1878" i="9"/>
  <c r="K1878" i="9" s="1"/>
  <c r="J1877" i="9"/>
  <c r="K1877" i="9" s="1"/>
  <c r="J1876" i="9"/>
  <c r="K1876" i="9" s="1"/>
  <c r="J1875" i="9"/>
  <c r="K1875" i="9" s="1"/>
  <c r="J1874" i="9"/>
  <c r="K1874" i="9" s="1"/>
  <c r="J1873" i="9"/>
  <c r="K1873" i="9" s="1"/>
  <c r="J1872" i="9"/>
  <c r="K1872" i="9" s="1"/>
  <c r="J1871" i="9"/>
  <c r="K1871" i="9" s="1"/>
  <c r="J1870" i="9"/>
  <c r="K1870" i="9" s="1"/>
  <c r="J1869" i="9"/>
  <c r="K1869" i="9" s="1"/>
  <c r="J1868" i="9"/>
  <c r="K1868" i="9" s="1"/>
  <c r="J1867" i="9"/>
  <c r="K1867" i="9" s="1"/>
  <c r="J1866" i="9"/>
  <c r="K1866" i="9" s="1"/>
  <c r="J1865" i="9"/>
  <c r="K1865" i="9" s="1"/>
  <c r="J1864" i="9"/>
  <c r="K1864" i="9" s="1"/>
  <c r="J1863" i="9"/>
  <c r="K1863" i="9" s="1"/>
  <c r="J1862" i="9"/>
  <c r="K1862" i="9" s="1"/>
  <c r="J1861" i="9"/>
  <c r="K1861" i="9" s="1"/>
  <c r="J1860" i="9"/>
  <c r="K1860" i="9" s="1"/>
  <c r="J1859" i="9"/>
  <c r="K1859" i="9" s="1"/>
  <c r="J1858" i="9"/>
  <c r="K1858" i="9" s="1"/>
  <c r="J1857" i="9"/>
  <c r="K1857" i="9" s="1"/>
  <c r="J1855" i="9"/>
  <c r="K1855" i="9" s="1"/>
  <c r="J1854" i="9"/>
  <c r="K1854" i="9" s="1"/>
  <c r="J1853" i="9"/>
  <c r="K1853" i="9" s="1"/>
  <c r="J1852" i="9"/>
  <c r="K1852" i="9" s="1"/>
  <c r="J1851" i="9"/>
  <c r="K1851" i="9" s="1"/>
  <c r="J1850" i="9"/>
  <c r="K1850" i="9" s="1"/>
  <c r="J1849" i="9"/>
  <c r="K1849" i="9" s="1"/>
  <c r="J1848" i="9"/>
  <c r="K1848" i="9" s="1"/>
  <c r="J1847" i="9"/>
  <c r="K1847" i="9" s="1"/>
  <c r="J1846" i="9"/>
  <c r="K1846" i="9" s="1"/>
  <c r="J1845" i="9"/>
  <c r="K1845" i="9" s="1"/>
  <c r="J1844" i="9"/>
  <c r="K1844" i="9" s="1"/>
  <c r="J1843" i="9"/>
  <c r="K1843" i="9" s="1"/>
  <c r="J1842" i="9"/>
  <c r="K1842" i="9" s="1"/>
  <c r="J1841" i="9"/>
  <c r="K1841" i="9" s="1"/>
  <c r="J1840" i="9"/>
  <c r="K1840" i="9" s="1"/>
  <c r="J1839" i="9"/>
  <c r="K1839" i="9" s="1"/>
  <c r="J1838" i="9"/>
  <c r="K1838" i="9" s="1"/>
  <c r="J1837" i="9"/>
  <c r="K1837" i="9" s="1"/>
  <c r="J1836" i="9"/>
  <c r="K1836" i="9" s="1"/>
  <c r="J1835" i="9"/>
  <c r="K1835" i="9" s="1"/>
  <c r="J1834" i="9"/>
  <c r="K1834" i="9" s="1"/>
  <c r="J1833" i="9"/>
  <c r="K1833" i="9" s="1"/>
  <c r="J1832" i="9"/>
  <c r="K1832" i="9" s="1"/>
  <c r="J1831" i="9"/>
  <c r="K1831" i="9" s="1"/>
  <c r="J1830" i="9"/>
  <c r="K1830" i="9" s="1"/>
  <c r="J1829" i="9"/>
  <c r="K1829" i="9" s="1"/>
  <c r="J1828" i="9"/>
  <c r="K1828" i="9" s="1"/>
  <c r="J1826" i="9"/>
  <c r="K1826" i="9" s="1"/>
  <c r="J1825" i="9"/>
  <c r="K1825" i="9" s="1"/>
  <c r="J1824" i="9"/>
  <c r="K1824" i="9" s="1"/>
  <c r="J1823" i="9"/>
  <c r="K1823" i="9" s="1"/>
  <c r="J1819" i="9"/>
  <c r="K1819" i="9" s="1"/>
  <c r="J1817" i="9"/>
  <c r="K1817" i="9" s="1"/>
  <c r="J1816" i="9"/>
  <c r="K1816" i="9" s="1"/>
  <c r="J1815" i="9"/>
  <c r="K1815" i="9" s="1"/>
  <c r="J1814" i="9"/>
  <c r="K1814" i="9" s="1"/>
  <c r="J1813" i="9"/>
  <c r="K1813" i="9" s="1"/>
  <c r="J1812" i="9"/>
  <c r="K1812" i="9" s="1"/>
  <c r="J1811" i="9"/>
  <c r="K1811" i="9" s="1"/>
  <c r="J1810" i="9"/>
  <c r="K1810" i="9" s="1"/>
  <c r="J1809" i="9"/>
  <c r="K1809" i="9" s="1"/>
  <c r="J1808" i="9"/>
  <c r="K1808" i="9" s="1"/>
  <c r="J1807" i="9"/>
  <c r="K1807" i="9" s="1"/>
  <c r="J1806" i="9"/>
  <c r="K1806" i="9" s="1"/>
  <c r="J1805" i="9"/>
  <c r="K1805" i="9" s="1"/>
  <c r="J1804" i="9"/>
  <c r="K1804" i="9" s="1"/>
  <c r="J1803" i="9"/>
  <c r="K1803" i="9" s="1"/>
  <c r="J1801" i="9"/>
  <c r="K1801" i="9" s="1"/>
  <c r="J1800" i="9"/>
  <c r="K1800" i="9" s="1"/>
  <c r="J1799" i="9"/>
  <c r="K1799" i="9" s="1"/>
  <c r="J1798" i="9"/>
  <c r="K1798" i="9" s="1"/>
  <c r="J1796" i="9"/>
  <c r="K1796" i="9" s="1"/>
  <c r="J1795" i="9"/>
  <c r="K1795" i="9" s="1"/>
  <c r="J1794" i="9"/>
  <c r="K1794" i="9" s="1"/>
  <c r="J1793" i="9"/>
  <c r="K1793" i="9" s="1"/>
  <c r="J1792" i="9"/>
  <c r="K1792" i="9" s="1"/>
  <c r="J1791" i="9"/>
  <c r="K1791" i="9" s="1"/>
  <c r="J1790" i="9"/>
  <c r="K1790" i="9" s="1"/>
  <c r="J1789" i="9"/>
  <c r="K1789" i="9" s="1"/>
  <c r="J1788" i="9"/>
  <c r="K1788" i="9" s="1"/>
  <c r="J1787" i="9"/>
  <c r="K1787" i="9" s="1"/>
  <c r="J1786" i="9"/>
  <c r="K1786" i="9" s="1"/>
  <c r="J1785" i="9"/>
  <c r="K1785" i="9" s="1"/>
  <c r="J1784" i="9"/>
  <c r="K1784" i="9" s="1"/>
  <c r="J1783" i="9"/>
  <c r="K1783" i="9" s="1"/>
  <c r="J1782" i="9"/>
  <c r="K1782" i="9" s="1"/>
  <c r="J1781" i="9"/>
  <c r="K1781" i="9" s="1"/>
  <c r="J1780" i="9"/>
  <c r="K1780" i="9" s="1"/>
  <c r="J1779" i="9"/>
  <c r="K1779" i="9" s="1"/>
  <c r="J1778" i="9"/>
  <c r="K1778" i="9" s="1"/>
  <c r="J1777" i="9"/>
  <c r="K1777" i="9" s="1"/>
  <c r="J1776" i="9"/>
  <c r="K1776" i="9" s="1"/>
  <c r="J1775" i="9"/>
  <c r="K1775" i="9" s="1"/>
  <c r="J1774" i="9"/>
  <c r="K1774" i="9" s="1"/>
  <c r="J1773" i="9"/>
  <c r="K1773" i="9" s="1"/>
  <c r="J1772" i="9"/>
  <c r="K1772" i="9" s="1"/>
  <c r="J1770" i="9"/>
  <c r="K1770" i="9" s="1"/>
  <c r="J1769" i="9"/>
  <c r="K1769" i="9" s="1"/>
  <c r="J1768" i="9"/>
  <c r="K1768" i="9" s="1"/>
  <c r="J1767" i="9"/>
  <c r="K1767" i="9" s="1"/>
  <c r="J1766" i="9"/>
  <c r="K1766" i="9" s="1"/>
  <c r="J1765" i="9"/>
  <c r="K1765" i="9" s="1"/>
  <c r="J1764" i="9"/>
  <c r="K1764" i="9" s="1"/>
  <c r="J1763" i="9"/>
  <c r="K1763" i="9" s="1"/>
  <c r="J1762" i="9"/>
  <c r="K1762" i="9" s="1"/>
  <c r="J1761" i="9"/>
  <c r="K1761" i="9" s="1"/>
  <c r="J1760" i="9"/>
  <c r="K1760" i="9" s="1"/>
  <c r="J1759" i="9"/>
  <c r="K1759" i="9" s="1"/>
  <c r="J1758" i="9"/>
  <c r="K1758" i="9" s="1"/>
  <c r="J1757" i="9"/>
  <c r="K1757" i="9" s="1"/>
  <c r="J1756" i="9"/>
  <c r="K1756" i="9" s="1"/>
  <c r="J1755" i="9"/>
  <c r="K1755" i="9" s="1"/>
  <c r="J1754" i="9"/>
  <c r="K1754" i="9" s="1"/>
  <c r="J1753" i="9"/>
  <c r="K1753" i="9" s="1"/>
  <c r="J1752" i="9"/>
  <c r="K1752" i="9" s="1"/>
  <c r="J1751" i="9"/>
  <c r="K1751" i="9" s="1"/>
  <c r="J1750" i="9"/>
  <c r="K1750" i="9" s="1"/>
  <c r="J1749" i="9"/>
  <c r="K1749" i="9" s="1"/>
  <c r="J1748" i="9"/>
  <c r="K1748" i="9" s="1"/>
  <c r="J1747" i="9"/>
  <c r="K1747" i="9" s="1"/>
  <c r="J1746" i="9"/>
  <c r="K1746" i="9" s="1"/>
  <c r="J1745" i="9"/>
  <c r="K1745" i="9" s="1"/>
  <c r="J1744" i="9"/>
  <c r="K1744" i="9" s="1"/>
  <c r="J1743" i="9"/>
  <c r="K1743" i="9" s="1"/>
  <c r="J1742" i="9"/>
  <c r="K1742" i="9" s="1"/>
  <c r="J1741" i="9"/>
  <c r="K1741" i="9" s="1"/>
  <c r="J1740" i="9"/>
  <c r="K1740" i="9" s="1"/>
  <c r="J1739" i="9"/>
  <c r="K1739" i="9" s="1"/>
  <c r="J1738" i="9"/>
  <c r="K1738" i="9" s="1"/>
  <c r="J1737" i="9"/>
  <c r="K1737" i="9" s="1"/>
  <c r="J1736" i="9"/>
  <c r="K1736" i="9" s="1"/>
  <c r="J1735" i="9"/>
  <c r="K1735" i="9" s="1"/>
  <c r="J1734" i="9"/>
  <c r="K1734" i="9" s="1"/>
  <c r="J1733" i="9"/>
  <c r="K1733" i="9" s="1"/>
  <c r="J1732" i="9"/>
  <c r="K1732" i="9" s="1"/>
  <c r="J1731" i="9"/>
  <c r="K1731" i="9" s="1"/>
  <c r="J1730" i="9"/>
  <c r="K1730" i="9" s="1"/>
  <c r="J1729" i="9"/>
  <c r="K1729" i="9" s="1"/>
  <c r="J1728" i="9"/>
  <c r="K1728" i="9" s="1"/>
  <c r="J1727" i="9"/>
  <c r="K1727" i="9" s="1"/>
  <c r="J1726" i="9"/>
  <c r="K1726" i="9" s="1"/>
  <c r="J1725" i="9"/>
  <c r="K1725" i="9" s="1"/>
  <c r="J1724" i="9"/>
  <c r="K1724" i="9" s="1"/>
  <c r="J1723" i="9"/>
  <c r="K1723" i="9" s="1"/>
  <c r="J1722" i="9"/>
  <c r="K1722" i="9" s="1"/>
  <c r="J1721" i="9"/>
  <c r="K1721" i="9" s="1"/>
  <c r="J1720" i="9"/>
  <c r="K1720" i="9" s="1"/>
  <c r="J1719" i="9"/>
  <c r="K1719" i="9" s="1"/>
  <c r="J1718" i="9"/>
  <c r="K1718" i="9" s="1"/>
  <c r="J1717" i="9"/>
  <c r="K1717" i="9" s="1"/>
  <c r="J1716" i="9"/>
  <c r="K1716" i="9" s="1"/>
  <c r="J1715" i="9"/>
  <c r="K1715" i="9" s="1"/>
  <c r="J1714" i="9"/>
  <c r="K1714" i="9" s="1"/>
  <c r="J1713" i="9"/>
  <c r="K1713" i="9" s="1"/>
  <c r="J1712" i="9"/>
  <c r="K1712" i="9" s="1"/>
  <c r="J1711" i="9"/>
  <c r="K1711" i="9" s="1"/>
  <c r="J1710" i="9"/>
  <c r="K1710" i="9" s="1"/>
  <c r="J1709" i="9"/>
  <c r="K1709" i="9" s="1"/>
  <c r="J1708" i="9"/>
  <c r="K1708" i="9" s="1"/>
  <c r="J1707" i="9"/>
  <c r="K1707" i="9" s="1"/>
  <c r="J1705" i="9"/>
  <c r="K1705" i="9" s="1"/>
  <c r="J1703" i="9"/>
  <c r="K1703" i="9" s="1"/>
  <c r="J1702" i="9"/>
  <c r="K1702" i="9" s="1"/>
  <c r="J1700" i="9"/>
  <c r="K1700" i="9" s="1"/>
  <c r="J1699" i="9"/>
  <c r="K1699" i="9" s="1"/>
  <c r="J1698" i="9"/>
  <c r="K1698" i="9" s="1"/>
  <c r="J1697" i="9"/>
  <c r="K1697" i="9" s="1"/>
  <c r="J1696" i="9"/>
  <c r="K1696" i="9" s="1"/>
  <c r="J1695" i="9"/>
  <c r="K1695" i="9" s="1"/>
  <c r="J1694" i="9"/>
  <c r="K1694" i="9" s="1"/>
  <c r="J1693" i="9"/>
  <c r="K1693" i="9" s="1"/>
  <c r="J1692" i="9"/>
  <c r="K1692" i="9" s="1"/>
  <c r="J1691" i="9"/>
  <c r="K1691" i="9" s="1"/>
  <c r="J1690" i="9"/>
  <c r="K1690" i="9" s="1"/>
  <c r="J1689" i="9"/>
  <c r="K1689" i="9" s="1"/>
  <c r="J1688" i="9"/>
  <c r="K1688" i="9" s="1"/>
  <c r="J1687" i="9"/>
  <c r="K1687" i="9" s="1"/>
  <c r="J1686" i="9"/>
  <c r="K1686" i="9" s="1"/>
  <c r="J1684" i="9"/>
  <c r="K1684" i="9" s="1"/>
  <c r="J1683" i="9"/>
  <c r="K1683" i="9" s="1"/>
  <c r="J1682" i="9"/>
  <c r="K1682" i="9" s="1"/>
  <c r="J1681" i="9"/>
  <c r="K1681" i="9" s="1"/>
  <c r="J1680" i="9"/>
  <c r="K1680" i="9" s="1"/>
  <c r="J1679" i="9"/>
  <c r="K1679" i="9" s="1"/>
  <c r="J1678" i="9"/>
  <c r="K1678" i="9" s="1"/>
  <c r="J1677" i="9"/>
  <c r="K1677" i="9" s="1"/>
  <c r="J1676" i="9"/>
  <c r="K1676" i="9" s="1"/>
  <c r="J1675" i="9"/>
  <c r="K1675" i="9" s="1"/>
  <c r="J1674" i="9"/>
  <c r="K1674" i="9" s="1"/>
  <c r="J1673" i="9"/>
  <c r="K1673" i="9" s="1"/>
  <c r="J1672" i="9"/>
  <c r="K1672" i="9" s="1"/>
  <c r="J1671" i="9"/>
  <c r="K1671" i="9" s="1"/>
  <c r="J1670" i="9"/>
  <c r="K1670" i="9" s="1"/>
  <c r="J1669" i="9"/>
  <c r="K1669" i="9" s="1"/>
  <c r="J1668" i="9"/>
  <c r="K1668" i="9" s="1"/>
  <c r="J1667" i="9"/>
  <c r="K1667" i="9" s="1"/>
  <c r="J1666" i="9"/>
  <c r="K1666" i="9" s="1"/>
  <c r="J1665" i="9"/>
  <c r="K1665" i="9" s="1"/>
  <c r="J1664" i="9"/>
  <c r="K1664" i="9" s="1"/>
  <c r="J1663" i="9"/>
  <c r="K1663" i="9" s="1"/>
  <c r="J1660" i="9"/>
  <c r="K1660" i="9" s="1"/>
  <c r="J1659" i="9"/>
  <c r="K1659" i="9" s="1"/>
  <c r="J1658" i="9"/>
  <c r="K1658" i="9" s="1"/>
  <c r="J1657" i="9"/>
  <c r="K1657" i="9" s="1"/>
  <c r="J1654" i="9"/>
  <c r="K1654" i="9" s="1"/>
  <c r="J1653" i="9"/>
  <c r="K1653" i="9" s="1"/>
  <c r="J1652" i="9"/>
  <c r="K1652" i="9" s="1"/>
  <c r="J1651" i="9"/>
  <c r="K1651" i="9" s="1"/>
  <c r="J1650" i="9"/>
  <c r="K1650" i="9" s="1"/>
  <c r="J1649" i="9"/>
  <c r="K1649" i="9" s="1"/>
  <c r="J1648" i="9"/>
  <c r="K1648" i="9" s="1"/>
  <c r="J1647" i="9"/>
  <c r="K1647" i="9" s="1"/>
  <c r="J1646" i="9"/>
  <c r="K1646" i="9" s="1"/>
  <c r="J1645" i="9"/>
  <c r="K1645" i="9" s="1"/>
  <c r="J1644" i="9"/>
  <c r="K1644" i="9" s="1"/>
  <c r="J1643" i="9"/>
  <c r="K1643" i="9" s="1"/>
  <c r="J1642" i="9"/>
  <c r="K1642" i="9" s="1"/>
  <c r="J1641" i="9"/>
  <c r="K1641" i="9" s="1"/>
  <c r="J1640" i="9"/>
  <c r="K1640" i="9" s="1"/>
  <c r="J1639" i="9"/>
  <c r="K1639" i="9" s="1"/>
  <c r="J1638" i="9"/>
  <c r="K1638" i="9" s="1"/>
  <c r="J1637" i="9"/>
  <c r="K1637" i="9" s="1"/>
  <c r="J1636" i="9"/>
  <c r="K1636" i="9" s="1"/>
  <c r="J1635" i="9"/>
  <c r="K1635" i="9" s="1"/>
  <c r="J1634" i="9"/>
  <c r="K1634" i="9" s="1"/>
  <c r="J1633" i="9"/>
  <c r="K1633" i="9" s="1"/>
  <c r="J1632" i="9"/>
  <c r="K1632" i="9" s="1"/>
  <c r="J1631" i="9"/>
  <c r="K1631" i="9" s="1"/>
  <c r="J1630" i="9"/>
  <c r="K1630" i="9" s="1"/>
  <c r="J1629" i="9"/>
  <c r="K1629" i="9" s="1"/>
  <c r="J1628" i="9"/>
  <c r="K1628" i="9" s="1"/>
  <c r="J1627" i="9"/>
  <c r="K1627" i="9" s="1"/>
  <c r="J1626" i="9"/>
  <c r="K1626" i="9" s="1"/>
  <c r="J1625" i="9"/>
  <c r="K1625" i="9" s="1"/>
  <c r="J1624" i="9"/>
  <c r="K1624" i="9" s="1"/>
  <c r="J1623" i="9"/>
  <c r="K1623" i="9" s="1"/>
  <c r="J1622" i="9"/>
  <c r="K1622" i="9" s="1"/>
  <c r="J1621" i="9"/>
  <c r="K1621" i="9" s="1"/>
  <c r="J1620" i="9"/>
  <c r="K1620" i="9" s="1"/>
  <c r="J1619" i="9"/>
  <c r="K1619" i="9" s="1"/>
  <c r="J1618" i="9"/>
  <c r="K1618" i="9" s="1"/>
  <c r="J1617" i="9"/>
  <c r="K1617" i="9" s="1"/>
  <c r="J1616" i="9"/>
  <c r="K1616" i="9" s="1"/>
  <c r="J1615" i="9"/>
  <c r="K1615" i="9" s="1"/>
  <c r="J1614" i="9"/>
  <c r="K1614" i="9" s="1"/>
  <c r="J1613" i="9"/>
  <c r="K1613" i="9" s="1"/>
  <c r="J1612" i="9"/>
  <c r="K1612" i="9" s="1"/>
  <c r="J1611" i="9"/>
  <c r="K1611" i="9" s="1"/>
  <c r="J1610" i="9"/>
  <c r="K1610" i="9" s="1"/>
  <c r="J1609" i="9"/>
  <c r="K1609" i="9" s="1"/>
  <c r="J1608" i="9"/>
  <c r="K1608" i="9" s="1"/>
  <c r="J1607" i="9"/>
  <c r="K1607" i="9" s="1"/>
  <c r="J1606" i="9"/>
  <c r="K1606" i="9" s="1"/>
  <c r="J1605" i="9"/>
  <c r="K1605" i="9" s="1"/>
  <c r="J1604" i="9"/>
  <c r="K1604" i="9" s="1"/>
  <c r="J1603" i="9"/>
  <c r="K1603" i="9" s="1"/>
  <c r="J1602" i="9"/>
  <c r="K1602" i="9" s="1"/>
  <c r="J1601" i="9"/>
  <c r="K1601" i="9" s="1"/>
  <c r="J1600" i="9"/>
  <c r="K1600" i="9" s="1"/>
  <c r="J1599" i="9"/>
  <c r="K1599" i="9" s="1"/>
  <c r="J1598" i="9"/>
  <c r="K1598" i="9" s="1"/>
  <c r="J1597" i="9"/>
  <c r="K1597" i="9" s="1"/>
  <c r="J1594" i="9"/>
  <c r="K1594" i="9" s="1"/>
  <c r="J1593" i="9"/>
  <c r="K1593" i="9" s="1"/>
  <c r="J1592" i="9"/>
  <c r="K1592" i="9" s="1"/>
  <c r="J1591" i="9"/>
  <c r="K1591" i="9" s="1"/>
  <c r="J1590" i="9"/>
  <c r="K1590" i="9" s="1"/>
  <c r="J1589" i="9"/>
  <c r="K1589" i="9" s="1"/>
  <c r="J1588" i="9"/>
  <c r="K1588" i="9" s="1"/>
  <c r="J1587" i="9"/>
  <c r="K1587" i="9" s="1"/>
  <c r="J1586" i="9"/>
  <c r="K1586" i="9" s="1"/>
  <c r="J1585" i="9"/>
  <c r="K1585" i="9" s="1"/>
  <c r="J1584" i="9"/>
  <c r="K1584" i="9" s="1"/>
  <c r="J1583" i="9"/>
  <c r="K1583" i="9" s="1"/>
  <c r="J1582" i="9"/>
  <c r="K1582" i="9" s="1"/>
  <c r="J1581" i="9"/>
  <c r="K1581" i="9" s="1"/>
  <c r="J1580" i="9"/>
  <c r="K1580" i="9" s="1"/>
  <c r="J1579" i="9"/>
  <c r="K1579" i="9" s="1"/>
  <c r="J1578" i="9"/>
  <c r="K1578" i="9" s="1"/>
  <c r="J1577" i="9"/>
  <c r="K1577" i="9" s="1"/>
  <c r="J1576" i="9"/>
  <c r="K1576" i="9" s="1"/>
  <c r="J1575" i="9"/>
  <c r="K1575" i="9" s="1"/>
  <c r="J1574" i="9"/>
  <c r="K1574" i="9" s="1"/>
  <c r="J1573" i="9"/>
  <c r="K1573" i="9" s="1"/>
  <c r="J1572" i="9"/>
  <c r="K1572" i="9" s="1"/>
  <c r="J1571" i="9"/>
  <c r="K1571" i="9" s="1"/>
  <c r="J1570" i="9"/>
  <c r="K1570" i="9" s="1"/>
  <c r="J1569" i="9"/>
  <c r="K1569" i="9" s="1"/>
  <c r="J1568" i="9"/>
  <c r="K1568" i="9" s="1"/>
  <c r="J1567" i="9"/>
  <c r="K1567" i="9" s="1"/>
  <c r="J1566" i="9"/>
  <c r="K1566" i="9" s="1"/>
  <c r="J1565" i="9"/>
  <c r="K1565" i="9" s="1"/>
  <c r="J1564" i="9"/>
  <c r="K1564" i="9" s="1"/>
  <c r="J1563" i="9"/>
  <c r="K1563" i="9" s="1"/>
  <c r="J1562" i="9"/>
  <c r="K1562" i="9" s="1"/>
  <c r="J1561" i="9"/>
  <c r="K1561" i="9" s="1"/>
  <c r="J1560" i="9"/>
  <c r="K1560" i="9" s="1"/>
  <c r="J1559" i="9"/>
  <c r="K1559" i="9" s="1"/>
  <c r="J1558" i="9"/>
  <c r="K1558" i="9" s="1"/>
  <c r="J1557" i="9"/>
  <c r="K1557" i="9" s="1"/>
  <c r="J1556" i="9"/>
  <c r="K1556" i="9" s="1"/>
  <c r="J1555" i="9"/>
  <c r="K1555" i="9" s="1"/>
  <c r="J1554" i="9"/>
  <c r="K1554" i="9" s="1"/>
  <c r="J1553" i="9"/>
  <c r="K1553" i="9" s="1"/>
  <c r="J1552" i="9"/>
  <c r="K1552" i="9" s="1"/>
  <c r="J1551" i="9"/>
  <c r="K1551" i="9" s="1"/>
  <c r="J1550" i="9"/>
  <c r="K1550" i="9" s="1"/>
  <c r="J1549" i="9"/>
  <c r="K1549" i="9" s="1"/>
  <c r="J1548" i="9"/>
  <c r="K1548" i="9" s="1"/>
  <c r="J1547" i="9"/>
  <c r="K1547" i="9" s="1"/>
  <c r="J1546" i="9"/>
  <c r="K1546" i="9" s="1"/>
  <c r="J1545" i="9"/>
  <c r="K1545" i="9" s="1"/>
  <c r="J1544" i="9"/>
  <c r="K1544" i="9" s="1"/>
  <c r="J1543" i="9"/>
  <c r="K1543" i="9" s="1"/>
  <c r="J1542" i="9"/>
  <c r="K1542" i="9" s="1"/>
  <c r="J1541" i="9"/>
  <c r="K1541" i="9" s="1"/>
  <c r="J1540" i="9"/>
  <c r="K1540" i="9" s="1"/>
  <c r="J1539" i="9"/>
  <c r="K1539" i="9" s="1"/>
  <c r="J1538" i="9"/>
  <c r="K1538" i="9" s="1"/>
  <c r="J1537" i="9"/>
  <c r="K1537" i="9" s="1"/>
  <c r="J1536" i="9"/>
  <c r="K1536" i="9" s="1"/>
  <c r="J1535" i="9"/>
  <c r="K1535" i="9" s="1"/>
  <c r="J1534" i="9"/>
  <c r="K1534" i="9" s="1"/>
  <c r="J1533" i="9"/>
  <c r="K1533" i="9" s="1"/>
  <c r="J1532" i="9"/>
  <c r="K1532" i="9" s="1"/>
  <c r="J1531" i="9"/>
  <c r="K1531" i="9" s="1"/>
  <c r="J1530" i="9"/>
  <c r="K1530" i="9" s="1"/>
  <c r="J1529" i="9"/>
  <c r="K1529" i="9" s="1"/>
  <c r="J1528" i="9"/>
  <c r="K1528" i="9" s="1"/>
  <c r="J1527" i="9"/>
  <c r="K1527" i="9" s="1"/>
  <c r="J1526" i="9"/>
  <c r="K1526" i="9" s="1"/>
  <c r="J1525" i="9"/>
  <c r="K1525" i="9" s="1"/>
  <c r="J1524" i="9"/>
  <c r="K1524" i="9" s="1"/>
  <c r="J1523" i="9"/>
  <c r="K1523" i="9" s="1"/>
  <c r="J1522" i="9"/>
  <c r="K1522" i="9" s="1"/>
  <c r="J1521" i="9"/>
  <c r="K1521" i="9" s="1"/>
  <c r="J1520" i="9"/>
  <c r="K1520" i="9" s="1"/>
  <c r="J1519" i="9"/>
  <c r="K1519" i="9" s="1"/>
  <c r="J1518" i="9"/>
  <c r="K1518" i="9" s="1"/>
  <c r="J1517" i="9"/>
  <c r="K1517" i="9" s="1"/>
  <c r="J1516" i="9"/>
  <c r="K1516" i="9" s="1"/>
  <c r="J1515" i="9"/>
  <c r="K1515" i="9" s="1"/>
  <c r="J1514" i="9"/>
  <c r="K1514" i="9" s="1"/>
  <c r="J1513" i="9"/>
  <c r="K1513" i="9" s="1"/>
  <c r="J1512" i="9"/>
  <c r="K1512" i="9" s="1"/>
  <c r="J1511" i="9"/>
  <c r="K1511" i="9" s="1"/>
  <c r="J1510" i="9"/>
  <c r="K1510" i="9" s="1"/>
  <c r="J1509" i="9"/>
  <c r="K1509" i="9" s="1"/>
  <c r="J1508" i="9"/>
  <c r="K1508" i="9" s="1"/>
  <c r="J1507" i="9"/>
  <c r="K1507" i="9" s="1"/>
  <c r="J1506" i="9"/>
  <c r="K1506" i="9" s="1"/>
  <c r="J1505" i="9"/>
  <c r="K1505" i="9" s="1"/>
  <c r="J1504" i="9"/>
  <c r="K1504" i="9" s="1"/>
  <c r="J1503" i="9"/>
  <c r="K1503" i="9" s="1"/>
  <c r="J1502" i="9"/>
  <c r="K1502" i="9" s="1"/>
  <c r="J1500" i="9"/>
  <c r="K1500" i="9" s="1"/>
  <c r="J1499" i="9"/>
  <c r="K1499" i="9" s="1"/>
  <c r="J1498" i="9"/>
  <c r="K1498" i="9" s="1"/>
  <c r="J1497" i="9"/>
  <c r="K1497" i="9" s="1"/>
  <c r="J1496" i="9"/>
  <c r="K1496" i="9" s="1"/>
  <c r="J1495" i="9"/>
  <c r="K1495" i="9" s="1"/>
  <c r="J1494" i="9"/>
  <c r="K1494" i="9" s="1"/>
  <c r="J1493" i="9"/>
  <c r="K1493" i="9" s="1"/>
  <c r="J1492" i="9"/>
  <c r="K1492" i="9" s="1"/>
  <c r="J1491" i="9"/>
  <c r="K1491" i="9" s="1"/>
  <c r="J1490" i="9"/>
  <c r="K1490" i="9" s="1"/>
  <c r="J1489" i="9"/>
  <c r="K1489" i="9" s="1"/>
  <c r="J1488" i="9"/>
  <c r="K1488" i="9" s="1"/>
  <c r="J1487" i="9"/>
  <c r="K1487" i="9" s="1"/>
  <c r="J1486" i="9"/>
  <c r="K1486" i="9" s="1"/>
  <c r="J1485" i="9"/>
  <c r="K1485" i="9" s="1"/>
  <c r="J1484" i="9"/>
  <c r="K1484" i="9" s="1"/>
  <c r="J1483" i="9"/>
  <c r="K1483" i="9" s="1"/>
  <c r="J1482" i="9"/>
  <c r="K1482" i="9" s="1"/>
  <c r="J1481" i="9"/>
  <c r="K1481" i="9" s="1"/>
  <c r="J1480" i="9"/>
  <c r="K1480" i="9" s="1"/>
  <c r="J1479" i="9"/>
  <c r="K1479" i="9" s="1"/>
  <c r="J1478" i="9"/>
  <c r="K1478" i="9" s="1"/>
  <c r="J1477" i="9"/>
  <c r="K1477" i="9" s="1"/>
  <c r="J1476" i="9"/>
  <c r="K1476" i="9" s="1"/>
  <c r="J1475" i="9"/>
  <c r="K1475" i="9" s="1"/>
  <c r="J1474" i="9"/>
  <c r="K1474" i="9" s="1"/>
  <c r="J1473" i="9"/>
  <c r="K1473" i="9" s="1"/>
  <c r="J1472" i="9"/>
  <c r="K1472" i="9" s="1"/>
  <c r="J1471" i="9"/>
  <c r="K1471" i="9" s="1"/>
  <c r="J1470" i="9"/>
  <c r="K1470" i="9" s="1"/>
  <c r="J1469" i="9"/>
  <c r="K1469" i="9" s="1"/>
  <c r="J1468" i="9"/>
  <c r="K1468" i="9" s="1"/>
  <c r="J1467" i="9"/>
  <c r="K1467" i="9" s="1"/>
  <c r="J1466" i="9"/>
  <c r="K1466" i="9" s="1"/>
  <c r="J1465" i="9"/>
  <c r="K1465" i="9" s="1"/>
  <c r="J1464" i="9"/>
  <c r="K1464" i="9" s="1"/>
  <c r="J1463" i="9"/>
  <c r="K1463" i="9" s="1"/>
  <c r="J1462" i="9"/>
  <c r="K1462" i="9" s="1"/>
  <c r="J1461" i="9"/>
  <c r="K1461" i="9" s="1"/>
  <c r="J1460" i="9"/>
  <c r="K1460" i="9" s="1"/>
  <c r="J1459" i="9"/>
  <c r="K1459" i="9" s="1"/>
  <c r="J1458" i="9"/>
  <c r="K1458" i="9" s="1"/>
  <c r="J1457" i="9"/>
  <c r="K1457" i="9" s="1"/>
  <c r="J1456" i="9"/>
  <c r="K1456" i="9" s="1"/>
  <c r="J1455" i="9"/>
  <c r="K1455" i="9" s="1"/>
  <c r="J1454" i="9"/>
  <c r="K1454" i="9" s="1"/>
  <c r="J1453" i="9"/>
  <c r="K1453" i="9" s="1"/>
  <c r="J1452" i="9"/>
  <c r="K1452" i="9" s="1"/>
  <c r="J1451" i="9"/>
  <c r="K1451" i="9" s="1"/>
  <c r="J1450" i="9"/>
  <c r="K1450" i="9" s="1"/>
  <c r="J1449" i="9"/>
  <c r="K1449" i="9" s="1"/>
  <c r="J1448" i="9"/>
  <c r="K1448" i="9" s="1"/>
  <c r="J1447" i="9"/>
  <c r="K1447" i="9" s="1"/>
  <c r="J1446" i="9"/>
  <c r="K1446" i="9" s="1"/>
  <c r="J1445" i="9"/>
  <c r="K1445" i="9" s="1"/>
  <c r="J1444" i="9"/>
  <c r="K1444" i="9" s="1"/>
  <c r="J1443" i="9"/>
  <c r="K1443" i="9" s="1"/>
  <c r="J1442" i="9"/>
  <c r="K1442" i="9" s="1"/>
  <c r="J1441" i="9"/>
  <c r="K1441" i="9" s="1"/>
  <c r="J1440" i="9"/>
  <c r="K1440" i="9" s="1"/>
  <c r="J1439" i="9"/>
  <c r="K1439" i="9" s="1"/>
  <c r="J1438" i="9"/>
  <c r="K1438" i="9" s="1"/>
  <c r="J1437" i="9"/>
  <c r="K1437" i="9" s="1"/>
  <c r="J1436" i="9"/>
  <c r="K1436" i="9" s="1"/>
  <c r="J1435" i="9"/>
  <c r="K1435" i="9" s="1"/>
  <c r="J1434" i="9"/>
  <c r="K1434" i="9" s="1"/>
  <c r="J1433" i="9"/>
  <c r="K1433" i="9" s="1"/>
  <c r="J1432" i="9"/>
  <c r="K1432" i="9" s="1"/>
  <c r="J1431" i="9"/>
  <c r="K1431" i="9" s="1"/>
  <c r="J1430" i="9"/>
  <c r="K1430" i="9" s="1"/>
  <c r="J1429" i="9"/>
  <c r="K1429" i="9" s="1"/>
  <c r="J1428" i="9"/>
  <c r="K1428" i="9" s="1"/>
  <c r="J1427" i="9"/>
  <c r="K1427" i="9" s="1"/>
  <c r="J1426" i="9"/>
  <c r="K1426" i="9" s="1"/>
  <c r="J1425" i="9"/>
  <c r="K1425" i="9" s="1"/>
  <c r="J1424" i="9"/>
  <c r="K1424" i="9" s="1"/>
  <c r="J1423" i="9"/>
  <c r="K1423" i="9" s="1"/>
  <c r="J1422" i="9"/>
  <c r="K1422" i="9" s="1"/>
  <c r="J1421" i="9"/>
  <c r="K1421" i="9" s="1"/>
  <c r="J1420" i="9"/>
  <c r="K1420" i="9" s="1"/>
  <c r="J1419" i="9"/>
  <c r="K1419" i="9" s="1"/>
  <c r="J1418" i="9"/>
  <c r="K1418" i="9" s="1"/>
  <c r="J1417" i="9"/>
  <c r="K1417" i="9" s="1"/>
  <c r="J1416" i="9"/>
  <c r="K1416" i="9" s="1"/>
  <c r="J1415" i="9"/>
  <c r="K1415" i="9" s="1"/>
  <c r="J1414" i="9"/>
  <c r="K1414" i="9" s="1"/>
  <c r="J1413" i="9"/>
  <c r="K1413" i="9" s="1"/>
  <c r="J1412" i="9"/>
  <c r="K1412" i="9" s="1"/>
  <c r="J1411" i="9"/>
  <c r="K1411" i="9" s="1"/>
  <c r="J1410" i="9"/>
  <c r="K1410" i="9" s="1"/>
  <c r="J1409" i="9"/>
  <c r="K1409" i="9" s="1"/>
  <c r="J1408" i="9"/>
  <c r="K1408" i="9" s="1"/>
  <c r="J1407" i="9"/>
  <c r="K1407" i="9" s="1"/>
  <c r="J1406" i="9"/>
  <c r="K1406" i="9" s="1"/>
  <c r="J1405" i="9"/>
  <c r="K1405" i="9" s="1"/>
  <c r="J1404" i="9"/>
  <c r="K1404" i="9" s="1"/>
  <c r="J1403" i="9"/>
  <c r="K1403" i="9" s="1"/>
  <c r="J1402" i="9"/>
  <c r="K1402" i="9" s="1"/>
  <c r="J1401" i="9"/>
  <c r="K1401" i="9" s="1"/>
  <c r="J1400" i="9"/>
  <c r="K1400" i="9" s="1"/>
  <c r="J1399" i="9"/>
  <c r="K1399" i="9" s="1"/>
  <c r="J1398" i="9"/>
  <c r="K1398" i="9" s="1"/>
  <c r="J1397" i="9"/>
  <c r="K1397" i="9" s="1"/>
  <c r="J1396" i="9"/>
  <c r="K1396" i="9" s="1"/>
  <c r="J1395" i="9"/>
  <c r="K1395" i="9" s="1"/>
  <c r="J1394" i="9"/>
  <c r="K1394" i="9" s="1"/>
  <c r="J1393" i="9"/>
  <c r="K1393" i="9" s="1"/>
  <c r="J1392" i="9"/>
  <c r="K1392" i="9" s="1"/>
  <c r="J1391" i="9"/>
  <c r="K1391" i="9" s="1"/>
  <c r="J1390" i="9"/>
  <c r="K1390" i="9" s="1"/>
  <c r="J1389" i="9"/>
  <c r="K1389" i="9" s="1"/>
  <c r="J1388" i="9"/>
  <c r="K1388" i="9" s="1"/>
  <c r="J1387" i="9"/>
  <c r="K1387" i="9" s="1"/>
  <c r="J1386" i="9"/>
  <c r="K1386" i="9" s="1"/>
  <c r="J1385" i="9"/>
  <c r="K1385" i="9" s="1"/>
  <c r="J1384" i="9"/>
  <c r="K1384" i="9" s="1"/>
  <c r="J1383" i="9"/>
  <c r="K1383" i="9" s="1"/>
  <c r="J1382" i="9"/>
  <c r="K1382" i="9" s="1"/>
  <c r="J1381" i="9"/>
  <c r="K1381" i="9" s="1"/>
  <c r="J1380" i="9"/>
  <c r="K1380" i="9" s="1"/>
  <c r="J1379" i="9"/>
  <c r="K1379" i="9" s="1"/>
  <c r="J1378" i="9"/>
  <c r="K1378" i="9" s="1"/>
  <c r="J1377" i="9"/>
  <c r="K1377" i="9" s="1"/>
  <c r="J1376" i="9"/>
  <c r="K1376" i="9" s="1"/>
  <c r="J1375" i="9"/>
  <c r="K1375" i="9" s="1"/>
  <c r="J1374" i="9"/>
  <c r="K1374" i="9" s="1"/>
  <c r="J1373" i="9"/>
  <c r="K1373" i="9" s="1"/>
  <c r="J1372" i="9"/>
  <c r="K1372" i="9" s="1"/>
  <c r="J1371" i="9"/>
  <c r="K1371" i="9" s="1"/>
  <c r="J1370" i="9"/>
  <c r="K1370" i="9" s="1"/>
  <c r="J1369" i="9"/>
  <c r="K1369" i="9" s="1"/>
  <c r="J1368" i="9"/>
  <c r="K1368" i="9" s="1"/>
  <c r="J1367" i="9"/>
  <c r="K1367" i="9" s="1"/>
  <c r="J1366" i="9"/>
  <c r="K1366" i="9" s="1"/>
  <c r="J1365" i="9"/>
  <c r="K1365" i="9" s="1"/>
  <c r="J1364" i="9"/>
  <c r="K1364" i="9" s="1"/>
  <c r="J1363" i="9"/>
  <c r="K1363" i="9" s="1"/>
  <c r="J1362" i="9"/>
  <c r="K1362" i="9" s="1"/>
  <c r="J1361" i="9"/>
  <c r="K1361" i="9" s="1"/>
  <c r="J1360" i="9"/>
  <c r="K1360" i="9" s="1"/>
  <c r="J1359" i="9"/>
  <c r="K1359" i="9" s="1"/>
  <c r="J1358" i="9"/>
  <c r="K1358" i="9" s="1"/>
  <c r="J1357" i="9"/>
  <c r="K1357" i="9" s="1"/>
  <c r="J1356" i="9"/>
  <c r="K1356" i="9" s="1"/>
  <c r="J1355" i="9"/>
  <c r="K1355" i="9" s="1"/>
  <c r="J1354" i="9"/>
  <c r="K1354" i="9" s="1"/>
  <c r="J1353" i="9"/>
  <c r="K1353" i="9" s="1"/>
  <c r="J1352" i="9"/>
  <c r="K1352" i="9" s="1"/>
  <c r="J1351" i="9"/>
  <c r="K1351" i="9" s="1"/>
  <c r="J1350" i="9"/>
  <c r="K1350" i="9" s="1"/>
  <c r="J1349" i="9"/>
  <c r="K1349" i="9" s="1"/>
  <c r="J1348" i="9"/>
  <c r="K1348" i="9" s="1"/>
  <c r="J1347" i="9"/>
  <c r="K1347" i="9" s="1"/>
  <c r="J1346" i="9"/>
  <c r="K1346" i="9" s="1"/>
  <c r="J1345" i="9"/>
  <c r="K1345" i="9" s="1"/>
  <c r="J1344" i="9"/>
  <c r="K1344" i="9" s="1"/>
  <c r="J1343" i="9"/>
  <c r="K1343" i="9" s="1"/>
  <c r="J1342" i="9"/>
  <c r="K1342" i="9" s="1"/>
  <c r="J1341" i="9"/>
  <c r="K1341" i="9" s="1"/>
  <c r="J1340" i="9"/>
  <c r="K1340" i="9" s="1"/>
  <c r="J1339" i="9"/>
  <c r="K1339" i="9" s="1"/>
  <c r="J1338" i="9"/>
  <c r="K1338" i="9" s="1"/>
  <c r="J1337" i="9"/>
  <c r="K1337" i="9" s="1"/>
  <c r="J1335" i="9"/>
  <c r="K1335" i="9" s="1"/>
  <c r="J1333" i="9"/>
  <c r="K1333" i="9" s="1"/>
  <c r="J1332" i="9"/>
  <c r="K1332" i="9" s="1"/>
  <c r="J1331" i="9"/>
  <c r="K1331" i="9" s="1"/>
  <c r="J1330" i="9"/>
  <c r="K1330" i="9" s="1"/>
  <c r="J1329" i="9"/>
  <c r="K1329" i="9" s="1"/>
  <c r="J1328" i="9"/>
  <c r="K1328" i="9" s="1"/>
  <c r="J1327" i="9"/>
  <c r="K1327" i="9" s="1"/>
  <c r="J1326" i="9"/>
  <c r="K1326" i="9" s="1"/>
  <c r="J1325" i="9"/>
  <c r="K1325" i="9" s="1"/>
  <c r="J1324" i="9"/>
  <c r="K1324" i="9" s="1"/>
  <c r="J1323" i="9"/>
  <c r="K1323" i="9" s="1"/>
  <c r="J1322" i="9"/>
  <c r="K1322" i="9" s="1"/>
  <c r="J1321" i="9"/>
  <c r="K1321" i="9" s="1"/>
  <c r="J1320" i="9"/>
  <c r="K1320" i="9" s="1"/>
  <c r="J1319" i="9"/>
  <c r="K1319" i="9" s="1"/>
  <c r="J1318" i="9"/>
  <c r="K1318" i="9" s="1"/>
  <c r="J1317" i="9"/>
  <c r="K1317" i="9" s="1"/>
  <c r="J1316" i="9"/>
  <c r="K1316" i="9" s="1"/>
  <c r="J1315" i="9"/>
  <c r="K1315" i="9" s="1"/>
  <c r="J1314" i="9"/>
  <c r="K1314" i="9" s="1"/>
  <c r="J1313" i="9"/>
  <c r="K1313" i="9" s="1"/>
  <c r="J1312" i="9"/>
  <c r="K1312" i="9" s="1"/>
  <c r="J1311" i="9"/>
  <c r="K1311" i="9" s="1"/>
  <c r="J1310" i="9"/>
  <c r="K1310" i="9" s="1"/>
  <c r="J1309" i="9"/>
  <c r="K1309" i="9" s="1"/>
  <c r="J1308" i="9"/>
  <c r="K1308" i="9" s="1"/>
  <c r="J1307" i="9"/>
  <c r="K1307" i="9" s="1"/>
  <c r="J1306" i="9"/>
  <c r="K1306" i="9" s="1"/>
  <c r="J1305" i="9"/>
  <c r="K1305" i="9" s="1"/>
  <c r="J1304" i="9"/>
  <c r="K1304" i="9" s="1"/>
  <c r="J1303" i="9"/>
  <c r="K1303" i="9" s="1"/>
  <c r="J1302" i="9"/>
  <c r="K1302" i="9" s="1"/>
  <c r="J1301" i="9"/>
  <c r="K1301" i="9" s="1"/>
  <c r="J1300" i="9"/>
  <c r="K1300" i="9" s="1"/>
  <c r="J1299" i="9"/>
  <c r="K1299" i="9" s="1"/>
  <c r="J1298" i="9"/>
  <c r="K1298" i="9" s="1"/>
  <c r="J1297" i="9"/>
  <c r="K1297" i="9" s="1"/>
  <c r="J1296" i="9"/>
  <c r="K1296" i="9" s="1"/>
  <c r="J1295" i="9"/>
  <c r="K1295" i="9" s="1"/>
  <c r="J1294" i="9"/>
  <c r="K1294" i="9" s="1"/>
  <c r="J1293" i="9"/>
  <c r="K1293" i="9" s="1"/>
  <c r="J1292" i="9"/>
  <c r="K1292" i="9" s="1"/>
  <c r="J1291" i="9"/>
  <c r="K1291" i="9" s="1"/>
  <c r="J1290" i="9"/>
  <c r="K1290" i="9" s="1"/>
  <c r="J1289" i="9"/>
  <c r="K1289" i="9" s="1"/>
  <c r="J1288" i="9"/>
  <c r="K1288" i="9" s="1"/>
  <c r="J1287" i="9"/>
  <c r="K1287" i="9" s="1"/>
  <c r="J1285" i="9"/>
  <c r="K1285" i="9" s="1"/>
  <c r="J1284" i="9"/>
  <c r="K1284" i="9" s="1"/>
  <c r="J1283" i="9"/>
  <c r="K1283" i="9" s="1"/>
  <c r="J1282" i="9"/>
  <c r="K1282" i="9" s="1"/>
  <c r="J1281" i="9"/>
  <c r="K1281" i="9" s="1"/>
  <c r="J1280" i="9"/>
  <c r="K1280" i="9" s="1"/>
  <c r="J1279" i="9"/>
  <c r="K1279" i="9" s="1"/>
  <c r="J1278" i="9"/>
  <c r="K1278" i="9" s="1"/>
  <c r="J1277" i="9"/>
  <c r="K1277" i="9" s="1"/>
  <c r="J1276" i="9"/>
  <c r="K1276" i="9" s="1"/>
  <c r="J1275" i="9"/>
  <c r="K1275" i="9" s="1"/>
  <c r="J1274" i="9"/>
  <c r="K1274" i="9" s="1"/>
  <c r="J1273" i="9"/>
  <c r="K1273" i="9" s="1"/>
  <c r="J1272" i="9"/>
  <c r="K1272" i="9" s="1"/>
  <c r="J1271" i="9"/>
  <c r="K1271" i="9" s="1"/>
  <c r="J1270" i="9"/>
  <c r="K1270" i="9" s="1"/>
  <c r="J1269" i="9"/>
  <c r="K1269" i="9" s="1"/>
  <c r="J1268" i="9"/>
  <c r="K1268" i="9" s="1"/>
  <c r="J1267" i="9"/>
  <c r="K1267" i="9" s="1"/>
  <c r="J1266" i="9"/>
  <c r="K1266" i="9" s="1"/>
  <c r="J1265" i="9"/>
  <c r="K1265" i="9" s="1"/>
  <c r="J1264" i="9"/>
  <c r="K1264" i="9" s="1"/>
  <c r="J1263" i="9"/>
  <c r="K1263" i="9" s="1"/>
  <c r="J1262" i="9"/>
  <c r="K1262" i="9" s="1"/>
  <c r="J1261" i="9"/>
  <c r="K1261" i="9" s="1"/>
  <c r="J1260" i="9"/>
  <c r="K1260" i="9" s="1"/>
  <c r="J1259" i="9"/>
  <c r="K1259" i="9" s="1"/>
  <c r="J1258" i="9"/>
  <c r="K1258" i="9" s="1"/>
  <c r="J1257" i="9"/>
  <c r="K1257" i="9" s="1"/>
  <c r="J1256" i="9"/>
  <c r="K1256" i="9" s="1"/>
  <c r="J1254" i="9"/>
  <c r="K1254" i="9" s="1"/>
  <c r="J1253" i="9"/>
  <c r="K1253" i="9" s="1"/>
  <c r="J1251" i="9"/>
  <c r="K1251" i="9" s="1"/>
  <c r="J1250" i="9"/>
  <c r="K1250" i="9" s="1"/>
  <c r="J1249" i="9"/>
  <c r="K1249" i="9" s="1"/>
  <c r="J1248" i="9"/>
  <c r="K1248" i="9" s="1"/>
  <c r="J1247" i="9"/>
  <c r="K1247" i="9" s="1"/>
  <c r="J1246" i="9"/>
  <c r="K1246" i="9" s="1"/>
  <c r="J1245" i="9"/>
  <c r="K1245" i="9" s="1"/>
  <c r="J1244" i="9"/>
  <c r="K1244" i="9" s="1"/>
  <c r="J1243" i="9"/>
  <c r="K1243" i="9" s="1"/>
  <c r="J1242" i="9"/>
  <c r="K1242" i="9" s="1"/>
  <c r="J1241" i="9"/>
  <c r="K1241" i="9" s="1"/>
  <c r="J1240" i="9"/>
  <c r="K1240" i="9" s="1"/>
  <c r="J1239" i="9"/>
  <c r="K1239" i="9" s="1"/>
  <c r="J1238" i="9"/>
  <c r="K1238" i="9" s="1"/>
  <c r="J1237" i="9"/>
  <c r="K1237" i="9" s="1"/>
  <c r="J1236" i="9"/>
  <c r="K1236" i="9" s="1"/>
  <c r="J1235" i="9"/>
  <c r="K1235" i="9" s="1"/>
  <c r="J1234" i="9"/>
  <c r="K1234" i="9" s="1"/>
  <c r="J1233" i="9"/>
  <c r="K1233" i="9" s="1"/>
  <c r="J1232" i="9"/>
  <c r="K1232" i="9" s="1"/>
  <c r="J1231" i="9"/>
  <c r="K1231" i="9" s="1"/>
  <c r="J1230" i="9"/>
  <c r="K1230" i="9" s="1"/>
  <c r="J1229" i="9"/>
  <c r="K1229" i="9" s="1"/>
  <c r="J1228" i="9"/>
  <c r="K1228" i="9" s="1"/>
  <c r="J1227" i="9"/>
  <c r="K1227" i="9" s="1"/>
  <c r="J1226" i="9"/>
  <c r="K1226" i="9" s="1"/>
  <c r="J1225" i="9"/>
  <c r="K1225" i="9" s="1"/>
  <c r="J1224" i="9"/>
  <c r="K1224" i="9" s="1"/>
  <c r="J1223" i="9"/>
  <c r="K1223" i="9" s="1"/>
  <c r="J1222" i="9"/>
  <c r="K1222" i="9" s="1"/>
  <c r="J1221" i="9"/>
  <c r="K1221" i="9" s="1"/>
  <c r="J1220" i="9"/>
  <c r="K1220" i="9" s="1"/>
  <c r="J1219" i="9"/>
  <c r="K1219" i="9" s="1"/>
  <c r="J1218" i="9"/>
  <c r="K1218" i="9" s="1"/>
  <c r="J1217" i="9"/>
  <c r="K1217" i="9" s="1"/>
  <c r="J1216" i="9"/>
  <c r="K1216" i="9" s="1"/>
  <c r="J1215" i="9"/>
  <c r="K1215" i="9" s="1"/>
  <c r="J1214" i="9"/>
  <c r="K1214" i="9" s="1"/>
  <c r="J1213" i="9"/>
  <c r="K1213" i="9" s="1"/>
  <c r="J1212" i="9"/>
  <c r="K1212" i="9" s="1"/>
  <c r="J1211" i="9"/>
  <c r="K1211" i="9" s="1"/>
  <c r="J1210" i="9"/>
  <c r="K1210" i="9" s="1"/>
  <c r="J1209" i="9"/>
  <c r="K1209" i="9" s="1"/>
  <c r="J1208" i="9"/>
  <c r="K1208" i="9" s="1"/>
  <c r="J1207" i="9"/>
  <c r="K1207" i="9" s="1"/>
  <c r="J1206" i="9"/>
  <c r="K1206" i="9" s="1"/>
  <c r="J1205" i="9"/>
  <c r="K1205" i="9" s="1"/>
  <c r="J1204" i="9"/>
  <c r="K1204" i="9" s="1"/>
  <c r="J1203" i="9"/>
  <c r="K1203" i="9" s="1"/>
  <c r="J1202" i="9"/>
  <c r="K1202" i="9" s="1"/>
  <c r="J1201" i="9"/>
  <c r="K1201" i="9" s="1"/>
  <c r="J1200" i="9"/>
  <c r="K1200" i="9" s="1"/>
  <c r="J1199" i="9"/>
  <c r="K1199" i="9" s="1"/>
  <c r="J1198" i="9"/>
  <c r="K1198" i="9" s="1"/>
  <c r="J1197" i="9"/>
  <c r="K1197" i="9" s="1"/>
  <c r="J1196" i="9"/>
  <c r="K1196" i="9" s="1"/>
  <c r="J1195" i="9"/>
  <c r="K1195" i="9" s="1"/>
  <c r="J1194" i="9"/>
  <c r="K1194" i="9" s="1"/>
  <c r="J1193" i="9"/>
  <c r="K1193" i="9" s="1"/>
  <c r="J1192" i="9"/>
  <c r="K1192" i="9" s="1"/>
  <c r="J1191" i="9"/>
  <c r="K1191" i="9" s="1"/>
  <c r="J1190" i="9"/>
  <c r="K1190" i="9" s="1"/>
  <c r="J1189" i="9"/>
  <c r="K1189" i="9" s="1"/>
  <c r="J1188" i="9"/>
  <c r="K1188" i="9" s="1"/>
  <c r="J1187" i="9"/>
  <c r="K1187" i="9" s="1"/>
  <c r="J1186" i="9"/>
  <c r="K1186" i="9" s="1"/>
  <c r="J1185" i="9"/>
  <c r="K1185" i="9" s="1"/>
  <c r="J1184" i="9"/>
  <c r="K1184" i="9" s="1"/>
  <c r="J1183" i="9"/>
  <c r="K1183" i="9" s="1"/>
  <c r="J1182" i="9"/>
  <c r="K1182" i="9" s="1"/>
  <c r="J1181" i="9"/>
  <c r="K1181" i="9" s="1"/>
  <c r="J1179" i="9"/>
  <c r="K1179" i="9" s="1"/>
  <c r="J1178" i="9"/>
  <c r="K1178" i="9" s="1"/>
  <c r="J1177" i="9"/>
  <c r="K1177" i="9" s="1"/>
  <c r="J1175" i="9"/>
  <c r="K1175" i="9" s="1"/>
  <c r="J1174" i="9"/>
  <c r="K1174" i="9" s="1"/>
  <c r="J1173" i="9"/>
  <c r="K1173" i="9" s="1"/>
  <c r="J1172" i="9"/>
  <c r="K1172" i="9" s="1"/>
  <c r="J1171" i="9"/>
  <c r="K1171" i="9" s="1"/>
  <c r="J1170" i="9"/>
  <c r="K1170" i="9" s="1"/>
  <c r="J1169" i="9"/>
  <c r="K1169" i="9" s="1"/>
  <c r="J1168" i="9"/>
  <c r="K1168" i="9" s="1"/>
  <c r="J1167" i="9"/>
  <c r="K1167" i="9" s="1"/>
  <c r="J1166" i="9"/>
  <c r="K1166" i="9" s="1"/>
  <c r="J1165" i="9"/>
  <c r="K1165" i="9" s="1"/>
  <c r="J1164" i="9"/>
  <c r="K1164" i="9" s="1"/>
  <c r="J1163" i="9"/>
  <c r="K1163" i="9" s="1"/>
  <c r="J1162" i="9"/>
  <c r="K1162" i="9" s="1"/>
  <c r="J1161" i="9"/>
  <c r="K1161" i="9" s="1"/>
  <c r="J1160" i="9"/>
  <c r="K1160" i="9" s="1"/>
  <c r="J1159" i="9"/>
  <c r="K1159" i="9" s="1"/>
  <c r="J1158" i="9"/>
  <c r="K1158" i="9" s="1"/>
  <c r="J1157" i="9"/>
  <c r="K1157" i="9" s="1"/>
  <c r="J1156" i="9"/>
  <c r="K1156" i="9" s="1"/>
  <c r="J1155" i="9"/>
  <c r="K1155" i="9" s="1"/>
  <c r="J1154" i="9"/>
  <c r="K1154" i="9" s="1"/>
  <c r="J1153" i="9"/>
  <c r="K1153" i="9" s="1"/>
  <c r="J1152" i="9"/>
  <c r="K1152" i="9" s="1"/>
  <c r="J1151" i="9"/>
  <c r="K1151" i="9" s="1"/>
  <c r="J1150" i="9"/>
  <c r="K1150" i="9" s="1"/>
  <c r="J1149" i="9"/>
  <c r="K1149" i="9" s="1"/>
  <c r="J1148" i="9"/>
  <c r="K1148" i="9" s="1"/>
  <c r="J1147" i="9"/>
  <c r="K1147" i="9" s="1"/>
  <c r="J1146" i="9"/>
  <c r="K1146" i="9" s="1"/>
  <c r="J1145" i="9"/>
  <c r="K1145" i="9" s="1"/>
  <c r="J1144" i="9"/>
  <c r="K1144" i="9" s="1"/>
  <c r="J1143" i="9"/>
  <c r="K1143" i="9" s="1"/>
  <c r="J1142" i="9"/>
  <c r="K1142" i="9" s="1"/>
  <c r="J1141" i="9"/>
  <c r="K1141" i="9" s="1"/>
  <c r="J1140" i="9"/>
  <c r="K1140" i="9" s="1"/>
  <c r="J1139" i="9"/>
  <c r="K1139" i="9" s="1"/>
  <c r="J1138" i="9"/>
  <c r="K1138" i="9" s="1"/>
  <c r="J1137" i="9"/>
  <c r="K1137" i="9" s="1"/>
  <c r="J1136" i="9"/>
  <c r="K1136" i="9" s="1"/>
  <c r="J1135" i="9"/>
  <c r="K1135" i="9" s="1"/>
  <c r="J1134" i="9"/>
  <c r="K1134" i="9" s="1"/>
  <c r="J1133" i="9"/>
  <c r="K1133" i="9" s="1"/>
  <c r="J1132" i="9"/>
  <c r="K1132" i="9" s="1"/>
  <c r="J1131" i="9"/>
  <c r="K1131" i="9" s="1"/>
  <c r="J1130" i="9"/>
  <c r="K1130" i="9" s="1"/>
  <c r="J1129" i="9"/>
  <c r="K1129" i="9" s="1"/>
  <c r="J1128" i="9"/>
  <c r="K1128" i="9" s="1"/>
  <c r="J1127" i="9"/>
  <c r="K1127" i="9" s="1"/>
  <c r="J1126" i="9"/>
  <c r="K1126" i="9" s="1"/>
  <c r="J1125" i="9"/>
  <c r="K1125" i="9" s="1"/>
  <c r="J1123" i="9"/>
  <c r="K1123" i="9" s="1"/>
  <c r="J1122" i="9"/>
  <c r="K1122" i="9" s="1"/>
  <c r="J1121" i="9"/>
  <c r="K1121" i="9" s="1"/>
  <c r="J1119" i="9"/>
  <c r="K1119" i="9" s="1"/>
  <c r="J1118" i="9"/>
  <c r="K1118" i="9" s="1"/>
  <c r="J1117" i="9"/>
  <c r="K1117" i="9" s="1"/>
  <c r="J1116" i="9"/>
  <c r="K1116" i="9" s="1"/>
  <c r="J1115" i="9"/>
  <c r="K1115" i="9" s="1"/>
  <c r="J1114" i="9"/>
  <c r="K1114" i="9" s="1"/>
  <c r="J1113" i="9"/>
  <c r="K1113" i="9" s="1"/>
  <c r="J1112" i="9"/>
  <c r="K1112" i="9" s="1"/>
  <c r="J1111" i="9"/>
  <c r="K1111" i="9" s="1"/>
  <c r="J1110" i="9"/>
  <c r="K1110" i="9" s="1"/>
  <c r="J1109" i="9"/>
  <c r="K1109" i="9" s="1"/>
  <c r="J1107" i="9"/>
  <c r="K1107" i="9" s="1"/>
  <c r="J1106" i="9"/>
  <c r="K1106" i="9" s="1"/>
  <c r="J1105" i="9"/>
  <c r="K1105" i="9" s="1"/>
  <c r="J1104" i="9"/>
  <c r="K1104" i="9" s="1"/>
  <c r="J1103" i="9"/>
  <c r="K1103" i="9" s="1"/>
  <c r="J1102" i="9"/>
  <c r="K1102" i="9" s="1"/>
  <c r="J1101" i="9"/>
  <c r="K1101" i="9" s="1"/>
  <c r="J1100" i="9"/>
  <c r="K1100" i="9" s="1"/>
  <c r="J1098" i="9"/>
  <c r="K1098" i="9" s="1"/>
  <c r="J1097" i="9"/>
  <c r="K1097" i="9" s="1"/>
  <c r="J1096" i="9"/>
  <c r="K1096" i="9" s="1"/>
  <c r="J1095" i="9"/>
  <c r="K1095" i="9" s="1"/>
  <c r="J1094" i="9"/>
  <c r="K1094" i="9" s="1"/>
  <c r="J1093" i="9"/>
  <c r="K1093" i="9" s="1"/>
  <c r="J1092" i="9"/>
  <c r="K1092" i="9" s="1"/>
  <c r="J1091" i="9"/>
  <c r="K1091" i="9" s="1"/>
  <c r="J1090" i="9"/>
  <c r="K1090" i="9" s="1"/>
  <c r="J1089" i="9"/>
  <c r="K1089" i="9" s="1"/>
  <c r="J1088" i="9"/>
  <c r="K1088" i="9" s="1"/>
  <c r="J1087" i="9"/>
  <c r="K1087" i="9" s="1"/>
  <c r="J1086" i="9"/>
  <c r="K1086" i="9" s="1"/>
  <c r="J1085" i="9"/>
  <c r="K1085" i="9" s="1"/>
  <c r="J1084" i="9"/>
  <c r="K1084" i="9" s="1"/>
  <c r="J1083" i="9"/>
  <c r="K1083" i="9" s="1"/>
  <c r="J1082" i="9"/>
  <c r="K1082" i="9" s="1"/>
  <c r="J1081" i="9"/>
  <c r="K1081" i="9" s="1"/>
  <c r="J1080" i="9"/>
  <c r="K1080" i="9" s="1"/>
  <c r="J1079" i="9"/>
  <c r="K1079" i="9" s="1"/>
  <c r="J1078" i="9"/>
  <c r="K1078" i="9" s="1"/>
  <c r="J1077" i="9"/>
  <c r="K1077" i="9" s="1"/>
  <c r="J1076" i="9"/>
  <c r="K1076" i="9" s="1"/>
  <c r="J1075" i="9"/>
  <c r="K1075" i="9" s="1"/>
  <c r="J1074" i="9"/>
  <c r="K1074" i="9" s="1"/>
  <c r="J1073" i="9"/>
  <c r="K1073" i="9" s="1"/>
  <c r="J1072" i="9"/>
  <c r="K1072" i="9" s="1"/>
  <c r="J1071" i="9"/>
  <c r="K1071" i="9" s="1"/>
  <c r="J1070" i="9"/>
  <c r="K1070" i="9" s="1"/>
  <c r="J1069" i="9"/>
  <c r="K1069" i="9" s="1"/>
  <c r="J1068" i="9"/>
  <c r="K1068" i="9" s="1"/>
  <c r="J1067" i="9"/>
  <c r="K1067" i="9" s="1"/>
  <c r="J1066" i="9"/>
  <c r="K1066" i="9" s="1"/>
  <c r="J1065" i="9"/>
  <c r="K1065" i="9" s="1"/>
  <c r="J1064" i="9"/>
  <c r="K1064" i="9" s="1"/>
  <c r="J1063" i="9"/>
  <c r="K1063" i="9" s="1"/>
  <c r="J1062" i="9"/>
  <c r="K1062" i="9" s="1"/>
  <c r="J1061" i="9"/>
  <c r="K1061" i="9" s="1"/>
  <c r="J1060" i="9"/>
  <c r="K1060" i="9" s="1"/>
  <c r="J1059" i="9"/>
  <c r="K1059" i="9" s="1"/>
  <c r="J1058" i="9"/>
  <c r="K1058" i="9" s="1"/>
  <c r="J1057" i="9"/>
  <c r="K1057" i="9" s="1"/>
  <c r="J1056" i="9"/>
  <c r="K1056" i="9" s="1"/>
  <c r="J1055" i="9"/>
  <c r="K1055" i="9" s="1"/>
  <c r="J1054" i="9"/>
  <c r="K1054" i="9" s="1"/>
  <c r="J1053" i="9"/>
  <c r="K1053" i="9" s="1"/>
  <c r="J1052" i="9"/>
  <c r="K1052" i="9" s="1"/>
  <c r="J1051" i="9"/>
  <c r="K1051" i="9" s="1"/>
  <c r="J1050" i="9"/>
  <c r="K1050" i="9" s="1"/>
  <c r="J1049" i="9"/>
  <c r="K1049" i="9" s="1"/>
  <c r="J1048" i="9"/>
  <c r="K1048" i="9" s="1"/>
  <c r="J1047" i="9"/>
  <c r="K1047" i="9" s="1"/>
  <c r="J1046" i="9"/>
  <c r="K1046" i="9" s="1"/>
  <c r="J1045" i="9"/>
  <c r="K1045" i="9" s="1"/>
  <c r="J1044" i="9"/>
  <c r="K1044" i="9" s="1"/>
  <c r="J1043" i="9"/>
  <c r="K1043" i="9" s="1"/>
  <c r="J1042" i="9"/>
  <c r="K1042" i="9" s="1"/>
  <c r="J1041" i="9"/>
  <c r="K1041" i="9" s="1"/>
  <c r="J1040" i="9"/>
  <c r="K1040" i="9" s="1"/>
  <c r="J1039" i="9"/>
  <c r="K1039" i="9" s="1"/>
  <c r="J1038" i="9"/>
  <c r="K1038" i="9" s="1"/>
  <c r="J1037" i="9"/>
  <c r="K1037" i="9" s="1"/>
  <c r="J1036" i="9"/>
  <c r="K1036" i="9" s="1"/>
  <c r="J1035" i="9"/>
  <c r="K1035" i="9" s="1"/>
  <c r="J1034" i="9"/>
  <c r="K1034" i="9" s="1"/>
  <c r="J1033" i="9"/>
  <c r="K1033" i="9" s="1"/>
  <c r="J1032" i="9"/>
  <c r="K1032" i="9" s="1"/>
  <c r="J1031" i="9"/>
  <c r="K1031" i="9" s="1"/>
  <c r="J1030" i="9"/>
  <c r="K1030" i="9" s="1"/>
  <c r="J1029" i="9"/>
  <c r="K1029" i="9" s="1"/>
  <c r="J1028" i="9"/>
  <c r="K1028" i="9" s="1"/>
  <c r="J1027" i="9"/>
  <c r="K1027" i="9" s="1"/>
  <c r="J1026" i="9"/>
  <c r="K1026" i="9" s="1"/>
  <c r="J1024" i="9"/>
  <c r="K1024" i="9" s="1"/>
  <c r="J1023" i="9"/>
  <c r="K1023" i="9" s="1"/>
  <c r="J1021" i="9"/>
  <c r="K1021" i="9" s="1"/>
  <c r="J1020" i="9"/>
  <c r="K1020" i="9" s="1"/>
  <c r="J1019" i="9"/>
  <c r="K1019" i="9" s="1"/>
  <c r="J1018" i="9"/>
  <c r="K1018" i="9" s="1"/>
  <c r="J1017" i="9"/>
  <c r="K1017" i="9" s="1"/>
  <c r="J1016" i="9"/>
  <c r="K1016" i="9" s="1"/>
  <c r="J1015" i="9"/>
  <c r="K1015" i="9" s="1"/>
  <c r="J1014" i="9"/>
  <c r="K1014" i="9" s="1"/>
  <c r="J1013" i="9"/>
  <c r="K1013" i="9" s="1"/>
  <c r="J1012" i="9"/>
  <c r="K1012" i="9" s="1"/>
  <c r="J1011" i="9"/>
  <c r="K1011" i="9" s="1"/>
  <c r="J1010" i="9"/>
  <c r="K1010" i="9" s="1"/>
  <c r="J1009" i="9"/>
  <c r="K1009" i="9" s="1"/>
  <c r="J1008" i="9"/>
  <c r="K1008" i="9" s="1"/>
  <c r="J1007" i="9"/>
  <c r="K1007" i="9" s="1"/>
  <c r="J1006" i="9"/>
  <c r="K1006" i="9" s="1"/>
  <c r="J1005" i="9"/>
  <c r="K1005" i="9" s="1"/>
  <c r="J1004" i="9"/>
  <c r="K1004" i="9" s="1"/>
  <c r="J1003" i="9"/>
  <c r="K1003" i="9" s="1"/>
  <c r="J1002" i="9"/>
  <c r="K1002" i="9" s="1"/>
  <c r="J1001" i="9"/>
  <c r="K1001" i="9" s="1"/>
  <c r="J1000" i="9"/>
  <c r="K1000" i="9" s="1"/>
  <c r="J999" i="9"/>
  <c r="K999" i="9" s="1"/>
  <c r="J998" i="9"/>
  <c r="K998" i="9" s="1"/>
  <c r="J997" i="9"/>
  <c r="K997" i="9" s="1"/>
  <c r="J996" i="9"/>
  <c r="K996" i="9" s="1"/>
  <c r="J995" i="9"/>
  <c r="K995" i="9" s="1"/>
  <c r="J994" i="9"/>
  <c r="K994" i="9" s="1"/>
  <c r="J993" i="9"/>
  <c r="K993" i="9" s="1"/>
  <c r="J992" i="9"/>
  <c r="K992" i="9" s="1"/>
  <c r="J991" i="9"/>
  <c r="K991" i="9" s="1"/>
  <c r="J990" i="9"/>
  <c r="K990" i="9" s="1"/>
  <c r="J989" i="9"/>
  <c r="K989" i="9" s="1"/>
  <c r="J988" i="9"/>
  <c r="K988" i="9" s="1"/>
  <c r="J987" i="9"/>
  <c r="K987" i="9" s="1"/>
  <c r="J986" i="9"/>
  <c r="K986" i="9" s="1"/>
  <c r="J985" i="9"/>
  <c r="K985" i="9" s="1"/>
  <c r="J984" i="9"/>
  <c r="K984" i="9" s="1"/>
  <c r="J983" i="9"/>
  <c r="K983" i="9" s="1"/>
  <c r="J982" i="9"/>
  <c r="K982" i="9" s="1"/>
  <c r="J981" i="9"/>
  <c r="K981" i="9" s="1"/>
  <c r="J980" i="9"/>
  <c r="K980" i="9" s="1"/>
  <c r="J979" i="9"/>
  <c r="K979" i="9" s="1"/>
  <c r="J978" i="9"/>
  <c r="K978" i="9" s="1"/>
  <c r="J977" i="9"/>
  <c r="K977" i="9" s="1"/>
  <c r="J976" i="9"/>
  <c r="K976" i="9" s="1"/>
  <c r="J975" i="9"/>
  <c r="K975" i="9" s="1"/>
  <c r="J974" i="9"/>
  <c r="K974" i="9" s="1"/>
  <c r="J973" i="9"/>
  <c r="K973" i="9" s="1"/>
  <c r="J972" i="9"/>
  <c r="K972" i="9" s="1"/>
  <c r="J971" i="9"/>
  <c r="K971" i="9" s="1"/>
  <c r="J970" i="9"/>
  <c r="K970" i="9" s="1"/>
  <c r="J969" i="9"/>
  <c r="K969" i="9" s="1"/>
  <c r="J967" i="9"/>
  <c r="K967" i="9" s="1"/>
  <c r="J966" i="9"/>
  <c r="K966" i="9" s="1"/>
  <c r="J965" i="9"/>
  <c r="K965" i="9" s="1"/>
  <c r="J964" i="9"/>
  <c r="K964" i="9" s="1"/>
  <c r="J963" i="9"/>
  <c r="K963" i="9" s="1"/>
  <c r="J962" i="9"/>
  <c r="K962" i="9" s="1"/>
  <c r="J961" i="9"/>
  <c r="K961" i="9" s="1"/>
  <c r="J960" i="9"/>
  <c r="K960" i="9" s="1"/>
  <c r="J959" i="9"/>
  <c r="K959" i="9" s="1"/>
  <c r="J958" i="9"/>
  <c r="K958" i="9" s="1"/>
  <c r="J957" i="9"/>
  <c r="K957" i="9" s="1"/>
  <c r="J956" i="9"/>
  <c r="K956" i="9" s="1"/>
  <c r="J955" i="9"/>
  <c r="K955" i="9" s="1"/>
  <c r="J954" i="9"/>
  <c r="K954" i="9" s="1"/>
  <c r="J953" i="9"/>
  <c r="K953" i="9" s="1"/>
  <c r="J952" i="9"/>
  <c r="K952" i="9" s="1"/>
  <c r="J951" i="9"/>
  <c r="K951" i="9" s="1"/>
  <c r="J950" i="9"/>
  <c r="K950" i="9" s="1"/>
  <c r="J949" i="9"/>
  <c r="K949" i="9" s="1"/>
  <c r="J948" i="9"/>
  <c r="K948" i="9" s="1"/>
  <c r="J947" i="9"/>
  <c r="K947" i="9" s="1"/>
  <c r="J946" i="9"/>
  <c r="K946" i="9" s="1"/>
  <c r="J945" i="9"/>
  <c r="K945" i="9" s="1"/>
  <c r="J944" i="9"/>
  <c r="K944" i="9" s="1"/>
  <c r="J943" i="9"/>
  <c r="K943" i="9" s="1"/>
  <c r="J942" i="9"/>
  <c r="K942" i="9" s="1"/>
  <c r="J941" i="9"/>
  <c r="K941" i="9" s="1"/>
  <c r="J940" i="9"/>
  <c r="K940" i="9" s="1"/>
  <c r="J939" i="9"/>
  <c r="K939" i="9" s="1"/>
  <c r="J938" i="9"/>
  <c r="K938" i="9" s="1"/>
  <c r="J937" i="9"/>
  <c r="K937" i="9" s="1"/>
  <c r="J936" i="9"/>
  <c r="K936" i="9" s="1"/>
  <c r="J935" i="9"/>
  <c r="K935" i="9" s="1"/>
  <c r="J934" i="9"/>
  <c r="K934" i="9" s="1"/>
  <c r="J933" i="9"/>
  <c r="K933" i="9" s="1"/>
  <c r="J932" i="9"/>
  <c r="K932" i="9" s="1"/>
  <c r="J931" i="9"/>
  <c r="K931" i="9" s="1"/>
  <c r="J930" i="9"/>
  <c r="K930" i="9" s="1"/>
  <c r="J929" i="9"/>
  <c r="K929" i="9" s="1"/>
  <c r="J928" i="9"/>
  <c r="K928" i="9" s="1"/>
  <c r="J927" i="9"/>
  <c r="K927" i="9" s="1"/>
  <c r="J926" i="9"/>
  <c r="K926" i="9" s="1"/>
  <c r="J925" i="9"/>
  <c r="K925" i="9" s="1"/>
  <c r="J924" i="9"/>
  <c r="K924" i="9" s="1"/>
  <c r="J923" i="9"/>
  <c r="K923" i="9" s="1"/>
  <c r="J922" i="9"/>
  <c r="K922" i="9" s="1"/>
  <c r="J921" i="9"/>
  <c r="K921" i="9" s="1"/>
  <c r="J920" i="9"/>
  <c r="K920" i="9" s="1"/>
  <c r="J919" i="9"/>
  <c r="K919" i="9" s="1"/>
  <c r="J918" i="9"/>
  <c r="K918" i="9" s="1"/>
  <c r="J917" i="9"/>
  <c r="K917" i="9" s="1"/>
  <c r="J916" i="9"/>
  <c r="K916" i="9" s="1"/>
  <c r="J915" i="9"/>
  <c r="K915" i="9" s="1"/>
  <c r="J913" i="9"/>
  <c r="K913" i="9" s="1"/>
  <c r="J910" i="9"/>
  <c r="K910" i="9" s="1"/>
  <c r="J908" i="9"/>
  <c r="K908" i="9" s="1"/>
  <c r="J907" i="9"/>
  <c r="K907" i="9" s="1"/>
  <c r="J905" i="9"/>
  <c r="K905" i="9" s="1"/>
  <c r="J904" i="9"/>
  <c r="K904" i="9" s="1"/>
  <c r="J903" i="9"/>
  <c r="K903" i="9" s="1"/>
  <c r="J902" i="9"/>
  <c r="K902" i="9" s="1"/>
  <c r="J901" i="9"/>
  <c r="K901" i="9" s="1"/>
  <c r="J900" i="9"/>
  <c r="K900" i="9" s="1"/>
  <c r="J899" i="9"/>
  <c r="K899" i="9" s="1"/>
  <c r="J898" i="9"/>
  <c r="K898" i="9" s="1"/>
  <c r="J896" i="9"/>
  <c r="K896" i="9" s="1"/>
  <c r="J895" i="9"/>
  <c r="K895" i="9" s="1"/>
  <c r="J894" i="9"/>
  <c r="K894" i="9" s="1"/>
  <c r="J893" i="9"/>
  <c r="K893" i="9" s="1"/>
  <c r="J892" i="9"/>
  <c r="K892" i="9" s="1"/>
  <c r="J891" i="9"/>
  <c r="K891" i="9" s="1"/>
  <c r="J890" i="9"/>
  <c r="K890" i="9" s="1"/>
  <c r="J889" i="9"/>
  <c r="K889" i="9" s="1"/>
  <c r="J888" i="9"/>
  <c r="K888" i="9" s="1"/>
  <c r="J887" i="9"/>
  <c r="K887" i="9" s="1"/>
  <c r="J885" i="9"/>
  <c r="K885" i="9" s="1"/>
  <c r="J884" i="9"/>
  <c r="K884" i="9" s="1"/>
  <c r="J883" i="9"/>
  <c r="K883" i="9" s="1"/>
  <c r="J882" i="9"/>
  <c r="K882" i="9" s="1"/>
  <c r="J881" i="9"/>
  <c r="K881" i="9" s="1"/>
  <c r="J880" i="9"/>
  <c r="K880" i="9" s="1"/>
  <c r="J879" i="9"/>
  <c r="K879" i="9" s="1"/>
  <c r="J878" i="9"/>
  <c r="K878" i="9" s="1"/>
  <c r="J877" i="9"/>
  <c r="K877" i="9" s="1"/>
  <c r="J876" i="9"/>
  <c r="K876" i="9" s="1"/>
  <c r="J875" i="9"/>
  <c r="K875" i="9" s="1"/>
  <c r="J874" i="9"/>
  <c r="K874" i="9" s="1"/>
  <c r="J873" i="9"/>
  <c r="K873" i="9" s="1"/>
  <c r="J872" i="9"/>
  <c r="K872" i="9" s="1"/>
  <c r="J871" i="9"/>
  <c r="K871" i="9" s="1"/>
  <c r="J870" i="9"/>
  <c r="K870" i="9" s="1"/>
  <c r="J869" i="9"/>
  <c r="K869" i="9" s="1"/>
  <c r="J868" i="9"/>
  <c r="K868" i="9" s="1"/>
  <c r="J867" i="9"/>
  <c r="K867" i="9" s="1"/>
  <c r="J865" i="9"/>
  <c r="K865" i="9" s="1"/>
  <c r="J864" i="9"/>
  <c r="K864" i="9" s="1"/>
  <c r="J863" i="9"/>
  <c r="K863" i="9" s="1"/>
  <c r="J862" i="9"/>
  <c r="K862" i="9" s="1"/>
  <c r="J861" i="9"/>
  <c r="K861" i="9" s="1"/>
  <c r="J860" i="9"/>
  <c r="K860" i="9" s="1"/>
  <c r="J859" i="9"/>
  <c r="K859" i="9" s="1"/>
  <c r="J857" i="9"/>
  <c r="K857" i="9" s="1"/>
  <c r="J856" i="9"/>
  <c r="K856" i="9" s="1"/>
  <c r="J855" i="9"/>
  <c r="K855" i="9" s="1"/>
  <c r="J854" i="9"/>
  <c r="K854" i="9" s="1"/>
  <c r="J853" i="9"/>
  <c r="K853" i="9" s="1"/>
  <c r="J852" i="9"/>
  <c r="K852" i="9" s="1"/>
  <c r="J851" i="9"/>
  <c r="K851" i="9" s="1"/>
  <c r="J850" i="9"/>
  <c r="K850" i="9" s="1"/>
  <c r="J849" i="9"/>
  <c r="K849" i="9" s="1"/>
  <c r="J848" i="9"/>
  <c r="K848" i="9" s="1"/>
  <c r="J847" i="9"/>
  <c r="K847" i="9" s="1"/>
  <c r="J846" i="9"/>
  <c r="K846" i="9" s="1"/>
  <c r="J845" i="9"/>
  <c r="K845" i="9" s="1"/>
  <c r="J844" i="9"/>
  <c r="K844" i="9" s="1"/>
  <c r="J843" i="9"/>
  <c r="K843" i="9" s="1"/>
  <c r="J842" i="9"/>
  <c r="K842" i="9" s="1"/>
  <c r="J841" i="9"/>
  <c r="K841" i="9" s="1"/>
  <c r="J840" i="9"/>
  <c r="K840" i="9" s="1"/>
  <c r="J839" i="9"/>
  <c r="K839" i="9" s="1"/>
  <c r="J838" i="9"/>
  <c r="K838" i="9" s="1"/>
  <c r="J837" i="9"/>
  <c r="K837" i="9" s="1"/>
  <c r="J836" i="9"/>
  <c r="K836" i="9" s="1"/>
  <c r="J835" i="9"/>
  <c r="K835" i="9" s="1"/>
  <c r="J834" i="9"/>
  <c r="K834" i="9" s="1"/>
  <c r="J833" i="9"/>
  <c r="K833" i="9" s="1"/>
  <c r="J832" i="9"/>
  <c r="K832" i="9" s="1"/>
  <c r="J831" i="9"/>
  <c r="K831" i="9" s="1"/>
  <c r="J830" i="9"/>
  <c r="K830" i="9" s="1"/>
  <c r="J829" i="9"/>
  <c r="K829" i="9" s="1"/>
  <c r="J828" i="9"/>
  <c r="K828" i="9" s="1"/>
  <c r="J827" i="9"/>
  <c r="K827" i="9" s="1"/>
  <c r="J826" i="9"/>
  <c r="K826" i="9" s="1"/>
  <c r="J825" i="9"/>
  <c r="K825" i="9" s="1"/>
  <c r="J824" i="9"/>
  <c r="K824" i="9" s="1"/>
  <c r="J823" i="9"/>
  <c r="K823" i="9" s="1"/>
  <c r="J822" i="9"/>
  <c r="K822" i="9" s="1"/>
  <c r="J821" i="9"/>
  <c r="K821" i="9" s="1"/>
  <c r="J820" i="9"/>
  <c r="K820" i="9" s="1"/>
  <c r="J819" i="9"/>
  <c r="K819" i="9" s="1"/>
  <c r="J818" i="9"/>
  <c r="K818" i="9" s="1"/>
  <c r="J817" i="9"/>
  <c r="K817" i="9" s="1"/>
  <c r="J816" i="9"/>
  <c r="K816" i="9" s="1"/>
  <c r="J815" i="9"/>
  <c r="K815" i="9" s="1"/>
  <c r="J813" i="9"/>
  <c r="K813" i="9" s="1"/>
  <c r="J812" i="9"/>
  <c r="K812" i="9" s="1"/>
  <c r="J811" i="9"/>
  <c r="K811" i="9" s="1"/>
  <c r="J810" i="9"/>
  <c r="K810" i="9" s="1"/>
  <c r="J809" i="9"/>
  <c r="K809" i="9" s="1"/>
  <c r="J808" i="9"/>
  <c r="K808" i="9" s="1"/>
  <c r="J807" i="9"/>
  <c r="K807" i="9" s="1"/>
  <c r="J806" i="9"/>
  <c r="K806" i="9" s="1"/>
  <c r="J805" i="9"/>
  <c r="K805" i="9" s="1"/>
  <c r="J804" i="9"/>
  <c r="K804" i="9" s="1"/>
  <c r="J803" i="9"/>
  <c r="K803" i="9" s="1"/>
  <c r="J802" i="9"/>
  <c r="K802" i="9" s="1"/>
  <c r="J801" i="9"/>
  <c r="K801" i="9" s="1"/>
  <c r="J800" i="9"/>
  <c r="K800" i="9" s="1"/>
  <c r="J799" i="9"/>
  <c r="K799" i="9" s="1"/>
  <c r="J798" i="9"/>
  <c r="K798" i="9" s="1"/>
  <c r="J797" i="9"/>
  <c r="K797" i="9" s="1"/>
  <c r="J796" i="9"/>
  <c r="K796" i="9" s="1"/>
  <c r="J795" i="9"/>
  <c r="K795" i="9" s="1"/>
  <c r="J794" i="9"/>
  <c r="K794" i="9" s="1"/>
  <c r="J793" i="9"/>
  <c r="K793" i="9" s="1"/>
  <c r="J792" i="9"/>
  <c r="K792" i="9" s="1"/>
  <c r="J791" i="9"/>
  <c r="K791" i="9" s="1"/>
  <c r="J790" i="9"/>
  <c r="K790" i="9" s="1"/>
  <c r="J789" i="9"/>
  <c r="K789" i="9" s="1"/>
  <c r="J788" i="9"/>
  <c r="K788" i="9" s="1"/>
  <c r="J787" i="9"/>
  <c r="K787" i="9" s="1"/>
  <c r="J786" i="9"/>
  <c r="K786" i="9" s="1"/>
  <c r="J785" i="9"/>
  <c r="K785" i="9" s="1"/>
  <c r="J784" i="9"/>
  <c r="K784" i="9" s="1"/>
  <c r="J783" i="9"/>
  <c r="K783" i="9" s="1"/>
  <c r="J782" i="9"/>
  <c r="K782" i="9" s="1"/>
  <c r="J781" i="9"/>
  <c r="K781" i="9" s="1"/>
  <c r="J780" i="9"/>
  <c r="K780" i="9" s="1"/>
  <c r="J779" i="9"/>
  <c r="K779" i="9" s="1"/>
  <c r="J778" i="9"/>
  <c r="K778" i="9" s="1"/>
  <c r="J777" i="9"/>
  <c r="K777" i="9" s="1"/>
  <c r="J776" i="9"/>
  <c r="K776" i="9" s="1"/>
  <c r="J775" i="9"/>
  <c r="K775" i="9" s="1"/>
  <c r="J774" i="9"/>
  <c r="K774" i="9" s="1"/>
  <c r="J773" i="9"/>
  <c r="K773" i="9" s="1"/>
  <c r="J772" i="9"/>
  <c r="K772" i="9" s="1"/>
  <c r="J771" i="9"/>
  <c r="K771" i="9" s="1"/>
  <c r="J770" i="9"/>
  <c r="K770" i="9" s="1"/>
  <c r="J769" i="9"/>
  <c r="K769" i="9" s="1"/>
  <c r="J768" i="9"/>
  <c r="K768" i="9" s="1"/>
  <c r="J767" i="9"/>
  <c r="K767" i="9" s="1"/>
  <c r="J766" i="9"/>
  <c r="K766" i="9" s="1"/>
  <c r="J765" i="9"/>
  <c r="K765" i="9" s="1"/>
  <c r="J764" i="9"/>
  <c r="K764" i="9" s="1"/>
  <c r="J763" i="9"/>
  <c r="K763" i="9" s="1"/>
  <c r="J762" i="9"/>
  <c r="K762" i="9" s="1"/>
  <c r="J761" i="9"/>
  <c r="K761" i="9" s="1"/>
  <c r="J760" i="9"/>
  <c r="K760" i="9" s="1"/>
  <c r="J759" i="9"/>
  <c r="K759" i="9" s="1"/>
  <c r="J758" i="9"/>
  <c r="K758" i="9" s="1"/>
  <c r="J757" i="9"/>
  <c r="K757" i="9" s="1"/>
  <c r="J756" i="9"/>
  <c r="K756" i="9" s="1"/>
  <c r="J755" i="9"/>
  <c r="K755" i="9" s="1"/>
  <c r="J754" i="9"/>
  <c r="K754" i="9" s="1"/>
  <c r="J753" i="9"/>
  <c r="K753" i="9" s="1"/>
  <c r="J752" i="9"/>
  <c r="K752" i="9" s="1"/>
  <c r="J751" i="9"/>
  <c r="K751" i="9" s="1"/>
  <c r="J750" i="9"/>
  <c r="K750" i="9" s="1"/>
  <c r="J749" i="9"/>
  <c r="K749" i="9" s="1"/>
  <c r="J748" i="9"/>
  <c r="K748" i="9" s="1"/>
  <c r="J747" i="9"/>
  <c r="K747" i="9" s="1"/>
  <c r="J746" i="9"/>
  <c r="K746" i="9" s="1"/>
  <c r="J745" i="9"/>
  <c r="K745" i="9" s="1"/>
  <c r="J744" i="9"/>
  <c r="K744" i="9" s="1"/>
  <c r="J742" i="9"/>
  <c r="K742" i="9" s="1"/>
  <c r="J741" i="9"/>
  <c r="K741" i="9" s="1"/>
  <c r="J739" i="9"/>
  <c r="K739" i="9" s="1"/>
  <c r="J738" i="9"/>
  <c r="K738" i="9" s="1"/>
  <c r="J737" i="9"/>
  <c r="K737" i="9" s="1"/>
  <c r="J736" i="9"/>
  <c r="K736" i="9" s="1"/>
  <c r="J735" i="9"/>
  <c r="K735" i="9" s="1"/>
  <c r="J734" i="9"/>
  <c r="K734" i="9" s="1"/>
  <c r="J733" i="9"/>
  <c r="K733" i="9" s="1"/>
  <c r="J732" i="9"/>
  <c r="K732" i="9" s="1"/>
  <c r="J731" i="9"/>
  <c r="K731" i="9" s="1"/>
  <c r="J730" i="9"/>
  <c r="K730" i="9" s="1"/>
  <c r="J728" i="9"/>
  <c r="K728" i="9" s="1"/>
  <c r="J726" i="9"/>
  <c r="K726" i="9" s="1"/>
  <c r="J725" i="9"/>
  <c r="K725" i="9" s="1"/>
  <c r="J724" i="9"/>
  <c r="K724" i="9" s="1"/>
  <c r="J722" i="9"/>
  <c r="K722" i="9" s="1"/>
  <c r="J720" i="9"/>
  <c r="K720" i="9" s="1"/>
  <c r="J719" i="9"/>
  <c r="K719" i="9" s="1"/>
  <c r="J718" i="9"/>
  <c r="K718" i="9" s="1"/>
  <c r="J717" i="9"/>
  <c r="K717" i="9" s="1"/>
  <c r="J716" i="9"/>
  <c r="K716" i="9" s="1"/>
  <c r="J715" i="9"/>
  <c r="K715" i="9" s="1"/>
  <c r="J714" i="9"/>
  <c r="K714" i="9" s="1"/>
  <c r="J713" i="9"/>
  <c r="K713" i="9" s="1"/>
  <c r="J712" i="9"/>
  <c r="K712" i="9" s="1"/>
  <c r="J710" i="9"/>
  <c r="K710" i="9" s="1"/>
  <c r="J709" i="9"/>
  <c r="K709" i="9" s="1"/>
  <c r="J708" i="9"/>
  <c r="K708" i="9" s="1"/>
  <c r="J707" i="9"/>
  <c r="K707" i="9" s="1"/>
  <c r="J706" i="9"/>
  <c r="K706" i="9" s="1"/>
  <c r="J705" i="9"/>
  <c r="K705" i="9" s="1"/>
  <c r="J703" i="9"/>
  <c r="K703" i="9" s="1"/>
  <c r="J702" i="9"/>
  <c r="K702" i="9" s="1"/>
  <c r="J701" i="9"/>
  <c r="K701" i="9" s="1"/>
  <c r="J700" i="9"/>
  <c r="K700" i="9" s="1"/>
  <c r="J699" i="9"/>
  <c r="K699" i="9" s="1"/>
  <c r="J698" i="9"/>
  <c r="K698" i="9" s="1"/>
  <c r="J697" i="9"/>
  <c r="K697" i="9" s="1"/>
  <c r="J696" i="9"/>
  <c r="K696" i="9" s="1"/>
  <c r="J695" i="9"/>
  <c r="K695" i="9" s="1"/>
  <c r="J694" i="9"/>
  <c r="K694" i="9" s="1"/>
  <c r="J693" i="9"/>
  <c r="K693" i="9" s="1"/>
  <c r="J692" i="9"/>
  <c r="K692" i="9" s="1"/>
  <c r="J691" i="9"/>
  <c r="K691" i="9" s="1"/>
  <c r="J690" i="9"/>
  <c r="K690" i="9" s="1"/>
  <c r="J689" i="9"/>
  <c r="K689" i="9" s="1"/>
  <c r="J688" i="9"/>
  <c r="K688" i="9" s="1"/>
  <c r="J687" i="9"/>
  <c r="K687" i="9" s="1"/>
  <c r="J686" i="9"/>
  <c r="K686" i="9" s="1"/>
  <c r="J685" i="9"/>
  <c r="K685" i="9" s="1"/>
  <c r="J684" i="9"/>
  <c r="K684" i="9" s="1"/>
  <c r="J683" i="9"/>
  <c r="K683" i="9" s="1"/>
  <c r="J682" i="9"/>
  <c r="K682" i="9" s="1"/>
  <c r="J681" i="9"/>
  <c r="K681" i="9" s="1"/>
  <c r="J680" i="9"/>
  <c r="K680" i="9" s="1"/>
  <c r="J679" i="9"/>
  <c r="K679" i="9" s="1"/>
  <c r="J678" i="9"/>
  <c r="K678" i="9" s="1"/>
  <c r="J677" i="9"/>
  <c r="K677" i="9" s="1"/>
  <c r="J676" i="9"/>
  <c r="K676" i="9" s="1"/>
  <c r="J675" i="9"/>
  <c r="K675" i="9" s="1"/>
  <c r="J674" i="9"/>
  <c r="K674" i="9" s="1"/>
  <c r="J673" i="9"/>
  <c r="K673" i="9" s="1"/>
  <c r="J672" i="9"/>
  <c r="K672" i="9" s="1"/>
  <c r="J671" i="9"/>
  <c r="K671" i="9" s="1"/>
  <c r="J670" i="9"/>
  <c r="K670" i="9" s="1"/>
  <c r="J669" i="9"/>
  <c r="K669" i="9" s="1"/>
  <c r="J668" i="9"/>
  <c r="K668" i="9" s="1"/>
  <c r="J667" i="9"/>
  <c r="K667" i="9" s="1"/>
  <c r="J666" i="9"/>
  <c r="K666" i="9" s="1"/>
  <c r="J665" i="9"/>
  <c r="K665" i="9" s="1"/>
  <c r="J664" i="9"/>
  <c r="K664" i="9" s="1"/>
  <c r="J663" i="9"/>
  <c r="K663" i="9" s="1"/>
  <c r="J662" i="9"/>
  <c r="K662" i="9" s="1"/>
  <c r="J661" i="9"/>
  <c r="K661" i="9" s="1"/>
  <c r="J660" i="9"/>
  <c r="K660" i="9" s="1"/>
  <c r="J659" i="9"/>
  <c r="K659" i="9" s="1"/>
  <c r="J658" i="9"/>
  <c r="K658" i="9" s="1"/>
  <c r="J657" i="9"/>
  <c r="K657" i="9" s="1"/>
  <c r="J656" i="9"/>
  <c r="K656" i="9" s="1"/>
  <c r="J655" i="9"/>
  <c r="K655" i="9" s="1"/>
  <c r="J654" i="9"/>
  <c r="K654" i="9" s="1"/>
  <c r="J653" i="9"/>
  <c r="K653" i="9" s="1"/>
  <c r="J652" i="9"/>
  <c r="K652" i="9" s="1"/>
  <c r="J651" i="9"/>
  <c r="K651" i="9" s="1"/>
  <c r="J650" i="9"/>
  <c r="K650" i="9" s="1"/>
  <c r="J649" i="9"/>
  <c r="K649" i="9" s="1"/>
  <c r="J648" i="9"/>
  <c r="K648" i="9" s="1"/>
  <c r="J647" i="9"/>
  <c r="K647" i="9" s="1"/>
  <c r="J646" i="9"/>
  <c r="K646" i="9" s="1"/>
  <c r="J645" i="9"/>
  <c r="K645" i="9" s="1"/>
  <c r="J644" i="9"/>
  <c r="K644" i="9" s="1"/>
  <c r="J643" i="9"/>
  <c r="K643" i="9" s="1"/>
  <c r="J642" i="9"/>
  <c r="K642" i="9" s="1"/>
  <c r="J641" i="9"/>
  <c r="K641" i="9" s="1"/>
  <c r="J640" i="9"/>
  <c r="K640" i="9" s="1"/>
  <c r="J639" i="9"/>
  <c r="K639" i="9" s="1"/>
  <c r="J638" i="9"/>
  <c r="K638" i="9" s="1"/>
  <c r="J637" i="9"/>
  <c r="K637" i="9" s="1"/>
  <c r="J636" i="9"/>
  <c r="K636" i="9" s="1"/>
  <c r="J635" i="9"/>
  <c r="K635" i="9" s="1"/>
  <c r="J634" i="9"/>
  <c r="K634" i="9" s="1"/>
  <c r="J633" i="9"/>
  <c r="K633" i="9" s="1"/>
  <c r="J632" i="9"/>
  <c r="K632" i="9" s="1"/>
  <c r="J631" i="9"/>
  <c r="K631" i="9" s="1"/>
  <c r="J630" i="9"/>
  <c r="K630" i="9" s="1"/>
  <c r="J629" i="9"/>
  <c r="K629" i="9" s="1"/>
  <c r="J628" i="9"/>
  <c r="K628" i="9" s="1"/>
  <c r="J627" i="9"/>
  <c r="K627" i="9" s="1"/>
  <c r="J626" i="9"/>
  <c r="K626" i="9" s="1"/>
  <c r="J625" i="9"/>
  <c r="K625" i="9" s="1"/>
  <c r="J624" i="9"/>
  <c r="K624" i="9" s="1"/>
  <c r="J623" i="9"/>
  <c r="K623" i="9" s="1"/>
  <c r="J622" i="9"/>
  <c r="K622" i="9" s="1"/>
  <c r="J621" i="9"/>
  <c r="K621" i="9" s="1"/>
  <c r="J620" i="9"/>
  <c r="K620" i="9" s="1"/>
  <c r="J619" i="9"/>
  <c r="K619" i="9" s="1"/>
  <c r="J618" i="9"/>
  <c r="K618" i="9" s="1"/>
  <c r="J617" i="9"/>
  <c r="K617" i="9" s="1"/>
  <c r="J616" i="9"/>
  <c r="K616" i="9" s="1"/>
  <c r="J615" i="9"/>
  <c r="K615" i="9" s="1"/>
  <c r="J614" i="9"/>
  <c r="K614" i="9" s="1"/>
  <c r="J613" i="9"/>
  <c r="K613" i="9" s="1"/>
  <c r="J612" i="9"/>
  <c r="K612" i="9" s="1"/>
  <c r="J611" i="9"/>
  <c r="K611" i="9" s="1"/>
  <c r="J610" i="9"/>
  <c r="K610" i="9" s="1"/>
  <c r="J609" i="9"/>
  <c r="K609" i="9" s="1"/>
  <c r="J608" i="9"/>
  <c r="K608" i="9" s="1"/>
  <c r="J607" i="9"/>
  <c r="K607" i="9" s="1"/>
  <c r="J606" i="9"/>
  <c r="K606" i="9" s="1"/>
  <c r="J605" i="9"/>
  <c r="K605" i="9" s="1"/>
  <c r="J604" i="9"/>
  <c r="K604" i="9" s="1"/>
  <c r="J603" i="9"/>
  <c r="K603" i="9" s="1"/>
  <c r="J602" i="9"/>
  <c r="K602" i="9" s="1"/>
  <c r="J601" i="9"/>
  <c r="K601" i="9" s="1"/>
  <c r="J600" i="9"/>
  <c r="K600" i="9" s="1"/>
  <c r="J599" i="9"/>
  <c r="K599" i="9" s="1"/>
  <c r="J598" i="9"/>
  <c r="K598" i="9" s="1"/>
  <c r="J597" i="9"/>
  <c r="K597" i="9" s="1"/>
  <c r="J596" i="9"/>
  <c r="K596" i="9" s="1"/>
  <c r="J595" i="9"/>
  <c r="K595" i="9" s="1"/>
  <c r="J594" i="9"/>
  <c r="K594" i="9" s="1"/>
  <c r="J593" i="9"/>
  <c r="K593" i="9" s="1"/>
  <c r="J592" i="9"/>
  <c r="K592" i="9" s="1"/>
  <c r="J591" i="9"/>
  <c r="K591" i="9" s="1"/>
  <c r="J590" i="9"/>
  <c r="K590" i="9" s="1"/>
  <c r="J589" i="9"/>
  <c r="K589" i="9" s="1"/>
  <c r="J588" i="9"/>
  <c r="K588" i="9" s="1"/>
  <c r="J587" i="9"/>
  <c r="K587" i="9" s="1"/>
  <c r="J586" i="9"/>
  <c r="K586" i="9" s="1"/>
  <c r="J585" i="9"/>
  <c r="K585" i="9" s="1"/>
  <c r="J584" i="9"/>
  <c r="K584" i="9" s="1"/>
  <c r="J583" i="9"/>
  <c r="K583" i="9" s="1"/>
  <c r="J582" i="9"/>
  <c r="K582" i="9" s="1"/>
  <c r="J581" i="9"/>
  <c r="K581" i="9" s="1"/>
  <c r="J580" i="9"/>
  <c r="K580" i="9" s="1"/>
  <c r="J579" i="9"/>
  <c r="K579" i="9" s="1"/>
  <c r="J578" i="9"/>
  <c r="K578" i="9" s="1"/>
  <c r="J577" i="9"/>
  <c r="K577" i="9" s="1"/>
  <c r="J576" i="9"/>
  <c r="K576" i="9" s="1"/>
  <c r="J575" i="9"/>
  <c r="K575" i="9" s="1"/>
  <c r="J574" i="9"/>
  <c r="K574" i="9" s="1"/>
  <c r="J573" i="9"/>
  <c r="K573" i="9" s="1"/>
  <c r="J572" i="9"/>
  <c r="K572" i="9" s="1"/>
  <c r="J571" i="9"/>
  <c r="K571" i="9" s="1"/>
  <c r="J570" i="9"/>
  <c r="K570" i="9" s="1"/>
  <c r="J568" i="9"/>
  <c r="K568" i="9" s="1"/>
  <c r="J567" i="9"/>
  <c r="K567" i="9" s="1"/>
  <c r="J566" i="9"/>
  <c r="K566" i="9" s="1"/>
  <c r="J565" i="9"/>
  <c r="K565" i="9" s="1"/>
  <c r="J563" i="9"/>
  <c r="K563" i="9" s="1"/>
  <c r="J562" i="9"/>
  <c r="K562" i="9" s="1"/>
  <c r="J561" i="9"/>
  <c r="K561" i="9" s="1"/>
  <c r="J560" i="9"/>
  <c r="K560" i="9" s="1"/>
  <c r="J559" i="9"/>
  <c r="K559" i="9" s="1"/>
  <c r="J558" i="9"/>
  <c r="K558" i="9" s="1"/>
  <c r="J557" i="9"/>
  <c r="K557" i="9" s="1"/>
  <c r="J556" i="9"/>
  <c r="K556" i="9" s="1"/>
  <c r="J555" i="9"/>
  <c r="K555" i="9" s="1"/>
  <c r="J554" i="9"/>
  <c r="K554" i="9" s="1"/>
  <c r="J553" i="9"/>
  <c r="K553" i="9" s="1"/>
  <c r="J552" i="9"/>
  <c r="K552" i="9" s="1"/>
  <c r="J551" i="9"/>
  <c r="K551" i="9" s="1"/>
  <c r="J550" i="9"/>
  <c r="K550" i="9" s="1"/>
  <c r="J549" i="9"/>
  <c r="K549" i="9" s="1"/>
  <c r="J548" i="9"/>
  <c r="K548" i="9" s="1"/>
  <c r="J547" i="9"/>
  <c r="K547" i="9" s="1"/>
  <c r="J546" i="9"/>
  <c r="K546" i="9" s="1"/>
  <c r="J545" i="9"/>
  <c r="K545" i="9" s="1"/>
  <c r="J544" i="9"/>
  <c r="K544" i="9" s="1"/>
  <c r="J543" i="9"/>
  <c r="K543" i="9" s="1"/>
  <c r="J542" i="9"/>
  <c r="K542" i="9" s="1"/>
  <c r="J541" i="9"/>
  <c r="K541" i="9" s="1"/>
  <c r="J540" i="9"/>
  <c r="K540" i="9" s="1"/>
  <c r="J539" i="9"/>
  <c r="K539" i="9" s="1"/>
  <c r="J538" i="9"/>
  <c r="K538" i="9" s="1"/>
  <c r="J537" i="9"/>
  <c r="K537" i="9" s="1"/>
  <c r="J536" i="9"/>
  <c r="K536" i="9" s="1"/>
  <c r="J535" i="9"/>
  <c r="K535" i="9" s="1"/>
  <c r="J534" i="9"/>
  <c r="K534" i="9" s="1"/>
  <c r="J533" i="9"/>
  <c r="K533" i="9" s="1"/>
  <c r="J532" i="9"/>
  <c r="K532" i="9" s="1"/>
  <c r="J531" i="9"/>
  <c r="K531" i="9" s="1"/>
  <c r="J530" i="9"/>
  <c r="K530" i="9" s="1"/>
  <c r="J529" i="9"/>
  <c r="K529" i="9" s="1"/>
  <c r="J528" i="9"/>
  <c r="K528" i="9" s="1"/>
  <c r="J527" i="9"/>
  <c r="K527" i="9" s="1"/>
  <c r="J526" i="9"/>
  <c r="K526" i="9" s="1"/>
  <c r="J525" i="9"/>
  <c r="K525" i="9" s="1"/>
  <c r="J524" i="9"/>
  <c r="K524" i="9" s="1"/>
  <c r="J523" i="9"/>
  <c r="K523" i="9" s="1"/>
  <c r="J522" i="9"/>
  <c r="K522" i="9" s="1"/>
  <c r="J521" i="9"/>
  <c r="K521" i="9" s="1"/>
  <c r="J520" i="9"/>
  <c r="K520" i="9" s="1"/>
  <c r="J519" i="9"/>
  <c r="K519" i="9" s="1"/>
  <c r="J517" i="9"/>
  <c r="K517" i="9" s="1"/>
  <c r="J516" i="9"/>
  <c r="K516" i="9" s="1"/>
  <c r="J515" i="9"/>
  <c r="K515" i="9" s="1"/>
  <c r="J514" i="9"/>
  <c r="K514" i="9" s="1"/>
  <c r="J513" i="9"/>
  <c r="K513" i="9" s="1"/>
  <c r="J512" i="9"/>
  <c r="K512" i="9" s="1"/>
  <c r="J511" i="9"/>
  <c r="K511" i="9" s="1"/>
  <c r="J510" i="9"/>
  <c r="K510" i="9" s="1"/>
  <c r="J509" i="9"/>
  <c r="K509" i="9" s="1"/>
  <c r="J508" i="9"/>
  <c r="K508" i="9" s="1"/>
  <c r="J507" i="9"/>
  <c r="K507" i="9" s="1"/>
  <c r="J506" i="9"/>
  <c r="K506" i="9" s="1"/>
  <c r="J505" i="9"/>
  <c r="K505" i="9" s="1"/>
  <c r="J504" i="9"/>
  <c r="K504" i="9" s="1"/>
  <c r="J503" i="9"/>
  <c r="K503" i="9" s="1"/>
  <c r="J502" i="9"/>
  <c r="K502" i="9" s="1"/>
  <c r="J501" i="9"/>
  <c r="K501" i="9" s="1"/>
  <c r="J500" i="9"/>
  <c r="K500" i="9" s="1"/>
  <c r="J499" i="9"/>
  <c r="K499" i="9" s="1"/>
  <c r="J498" i="9"/>
  <c r="K498" i="9" s="1"/>
  <c r="J497" i="9"/>
  <c r="K497" i="9" s="1"/>
  <c r="J496" i="9"/>
  <c r="K496" i="9" s="1"/>
  <c r="J495" i="9"/>
  <c r="K495" i="9" s="1"/>
  <c r="J494" i="9"/>
  <c r="K494" i="9" s="1"/>
  <c r="J493" i="9"/>
  <c r="K493" i="9" s="1"/>
  <c r="J492" i="9"/>
  <c r="K492" i="9" s="1"/>
  <c r="J491" i="9"/>
  <c r="K491" i="9" s="1"/>
  <c r="J490" i="9"/>
  <c r="K490" i="9" s="1"/>
  <c r="J489" i="9"/>
  <c r="K489" i="9" s="1"/>
  <c r="J488" i="9"/>
  <c r="K488" i="9" s="1"/>
  <c r="J487" i="9"/>
  <c r="K487" i="9" s="1"/>
  <c r="J486" i="9"/>
  <c r="K486" i="9" s="1"/>
  <c r="J485" i="9"/>
  <c r="K485" i="9" s="1"/>
  <c r="J484" i="9"/>
  <c r="K484" i="9" s="1"/>
  <c r="J483" i="9"/>
  <c r="K483" i="9" s="1"/>
  <c r="J482" i="9"/>
  <c r="K482" i="9" s="1"/>
  <c r="J481" i="9"/>
  <c r="K481" i="9" s="1"/>
  <c r="J480" i="9"/>
  <c r="K480" i="9" s="1"/>
  <c r="J478" i="9"/>
  <c r="K478" i="9" s="1"/>
  <c r="J477" i="9"/>
  <c r="K477" i="9" s="1"/>
  <c r="J476" i="9"/>
  <c r="K476" i="9" s="1"/>
  <c r="J475" i="9"/>
  <c r="K475" i="9" s="1"/>
  <c r="J474" i="9"/>
  <c r="K474" i="9" s="1"/>
  <c r="J473" i="9"/>
  <c r="K473" i="9" s="1"/>
  <c r="J472" i="9"/>
  <c r="K472" i="9" s="1"/>
  <c r="J471" i="9"/>
  <c r="K471" i="9" s="1"/>
  <c r="J470" i="9"/>
  <c r="K470" i="9" s="1"/>
  <c r="J469" i="9"/>
  <c r="K469" i="9" s="1"/>
  <c r="J468" i="9"/>
  <c r="K468" i="9" s="1"/>
  <c r="J467" i="9"/>
  <c r="K467" i="9" s="1"/>
  <c r="J466" i="9"/>
  <c r="K466" i="9" s="1"/>
  <c r="J465" i="9"/>
  <c r="K465" i="9" s="1"/>
  <c r="J464" i="9"/>
  <c r="K464" i="9" s="1"/>
  <c r="J463" i="9"/>
  <c r="K463" i="9" s="1"/>
  <c r="J462" i="9"/>
  <c r="K462" i="9" s="1"/>
  <c r="J461" i="9"/>
  <c r="K461" i="9" s="1"/>
  <c r="J460" i="9"/>
  <c r="K460" i="9" s="1"/>
  <c r="J459" i="9"/>
  <c r="K459" i="9" s="1"/>
  <c r="J458" i="9"/>
  <c r="K458" i="9" s="1"/>
  <c r="J457" i="9"/>
  <c r="K457" i="9" s="1"/>
  <c r="J456" i="9"/>
  <c r="K456" i="9" s="1"/>
  <c r="J455" i="9"/>
  <c r="K455" i="9" s="1"/>
  <c r="J454" i="9"/>
  <c r="K454" i="9" s="1"/>
  <c r="J453" i="9"/>
  <c r="K453" i="9" s="1"/>
  <c r="J452" i="9"/>
  <c r="K452" i="9" s="1"/>
  <c r="J451" i="9"/>
  <c r="K451" i="9" s="1"/>
  <c r="J450" i="9"/>
  <c r="K450" i="9" s="1"/>
  <c r="J449" i="9"/>
  <c r="K449" i="9" s="1"/>
  <c r="J448" i="9"/>
  <c r="K448" i="9" s="1"/>
  <c r="J447" i="9"/>
  <c r="K447" i="9" s="1"/>
  <c r="J446" i="9"/>
  <c r="K446" i="9" s="1"/>
  <c r="J445" i="9"/>
  <c r="K445" i="9" s="1"/>
  <c r="J444" i="9"/>
  <c r="K444" i="9" s="1"/>
  <c r="J443" i="9"/>
  <c r="K443" i="9" s="1"/>
  <c r="J442" i="9"/>
  <c r="K442" i="9" s="1"/>
  <c r="J441" i="9"/>
  <c r="K441" i="9" s="1"/>
  <c r="J440" i="9"/>
  <c r="K440" i="9" s="1"/>
  <c r="J439" i="9"/>
  <c r="K439" i="9" s="1"/>
  <c r="J438" i="9"/>
  <c r="K438" i="9" s="1"/>
  <c r="J437" i="9"/>
  <c r="K437" i="9" s="1"/>
  <c r="J436" i="9"/>
  <c r="K436" i="9" s="1"/>
  <c r="J435" i="9"/>
  <c r="K435" i="9" s="1"/>
  <c r="J434" i="9"/>
  <c r="K434" i="9" s="1"/>
  <c r="J431" i="9"/>
  <c r="K431" i="9" s="1"/>
  <c r="J430" i="9"/>
  <c r="K430" i="9" s="1"/>
  <c r="J429" i="9"/>
  <c r="K429" i="9" s="1"/>
  <c r="J428" i="9"/>
  <c r="K428" i="9" s="1"/>
  <c r="J427" i="9"/>
  <c r="K427" i="9" s="1"/>
  <c r="J426" i="9"/>
  <c r="K426" i="9" s="1"/>
  <c r="J425" i="9"/>
  <c r="K425" i="9" s="1"/>
  <c r="J424" i="9"/>
  <c r="K424" i="9" s="1"/>
  <c r="J423" i="9"/>
  <c r="K423" i="9" s="1"/>
  <c r="J422" i="9"/>
  <c r="K422" i="9" s="1"/>
  <c r="J420" i="9"/>
  <c r="K420" i="9" s="1"/>
  <c r="J418" i="9"/>
  <c r="K418" i="9" s="1"/>
  <c r="J417" i="9"/>
  <c r="K417" i="9" s="1"/>
  <c r="J415" i="9"/>
  <c r="K415" i="9" s="1"/>
  <c r="J414" i="9"/>
  <c r="K414" i="9" s="1"/>
  <c r="J413" i="9"/>
  <c r="K413" i="9" s="1"/>
  <c r="J412" i="9"/>
  <c r="K412" i="9" s="1"/>
  <c r="J411" i="9"/>
  <c r="K411" i="9" s="1"/>
  <c r="J410" i="9"/>
  <c r="K410" i="9" s="1"/>
  <c r="J409" i="9"/>
  <c r="K409" i="9" s="1"/>
  <c r="J407" i="9"/>
  <c r="K407" i="9" s="1"/>
  <c r="J406" i="9"/>
  <c r="K406" i="9" s="1"/>
  <c r="J405" i="9"/>
  <c r="K405" i="9" s="1"/>
  <c r="J404" i="9"/>
  <c r="K404" i="9" s="1"/>
  <c r="J403" i="9"/>
  <c r="K403" i="9" s="1"/>
  <c r="J402" i="9"/>
  <c r="K402" i="9" s="1"/>
  <c r="J401" i="9"/>
  <c r="K401" i="9" s="1"/>
  <c r="J400" i="9"/>
  <c r="K400" i="9" s="1"/>
  <c r="J399" i="9"/>
  <c r="K399" i="9" s="1"/>
  <c r="J398" i="9"/>
  <c r="K398" i="9" s="1"/>
  <c r="J397" i="9"/>
  <c r="K397" i="9" s="1"/>
  <c r="J396" i="9"/>
  <c r="K396" i="9" s="1"/>
  <c r="J395" i="9"/>
  <c r="K395" i="9" s="1"/>
  <c r="J394" i="9"/>
  <c r="K394" i="9" s="1"/>
  <c r="J393" i="9"/>
  <c r="K393" i="9" s="1"/>
  <c r="J392" i="9"/>
  <c r="K392" i="9" s="1"/>
  <c r="J391" i="9"/>
  <c r="K391" i="9" s="1"/>
  <c r="J390" i="9"/>
  <c r="K390" i="9" s="1"/>
  <c r="J389" i="9"/>
  <c r="K389" i="9" s="1"/>
  <c r="J388" i="9"/>
  <c r="K388" i="9" s="1"/>
  <c r="J387" i="9"/>
  <c r="K387" i="9" s="1"/>
  <c r="J386" i="9"/>
  <c r="K386" i="9" s="1"/>
  <c r="J385" i="9"/>
  <c r="K385" i="9" s="1"/>
  <c r="J384" i="9"/>
  <c r="K384" i="9" s="1"/>
  <c r="J383" i="9"/>
  <c r="K383" i="9" s="1"/>
  <c r="J382" i="9"/>
  <c r="K382" i="9" s="1"/>
  <c r="J381" i="9"/>
  <c r="K381" i="9" s="1"/>
  <c r="J380" i="9"/>
  <c r="K380" i="9" s="1"/>
  <c r="J379" i="9"/>
  <c r="K379" i="9" s="1"/>
  <c r="J378" i="9"/>
  <c r="K378" i="9" s="1"/>
  <c r="J377" i="9"/>
  <c r="K377" i="9" s="1"/>
  <c r="J376" i="9"/>
  <c r="K376" i="9" s="1"/>
  <c r="J375" i="9"/>
  <c r="K375" i="9" s="1"/>
  <c r="J374" i="9"/>
  <c r="K374" i="9" s="1"/>
  <c r="J373" i="9"/>
  <c r="K373" i="9" s="1"/>
  <c r="J372" i="9"/>
  <c r="K372" i="9" s="1"/>
  <c r="J371" i="9"/>
  <c r="K371" i="9" s="1"/>
  <c r="J370" i="9"/>
  <c r="K370" i="9" s="1"/>
  <c r="J369" i="9"/>
  <c r="K369" i="9" s="1"/>
  <c r="J368" i="9"/>
  <c r="K368" i="9" s="1"/>
  <c r="J367" i="9"/>
  <c r="K367" i="9" s="1"/>
  <c r="J366" i="9"/>
  <c r="K366" i="9" s="1"/>
  <c r="J365" i="9"/>
  <c r="K365" i="9" s="1"/>
  <c r="J364" i="9"/>
  <c r="K364" i="9" s="1"/>
  <c r="J363" i="9"/>
  <c r="K363" i="9" s="1"/>
  <c r="J362" i="9"/>
  <c r="K362" i="9" s="1"/>
  <c r="J361" i="9"/>
  <c r="K361" i="9" s="1"/>
  <c r="J360" i="9"/>
  <c r="K360" i="9" s="1"/>
  <c r="J358" i="9"/>
  <c r="K358" i="9" s="1"/>
  <c r="J357" i="9"/>
  <c r="K357" i="9" s="1"/>
  <c r="J356" i="9"/>
  <c r="K356" i="9" s="1"/>
  <c r="J355" i="9"/>
  <c r="K355" i="9" s="1"/>
  <c r="J354" i="9"/>
  <c r="K354" i="9" s="1"/>
  <c r="J353" i="9"/>
  <c r="K353" i="9" s="1"/>
  <c r="J351" i="9"/>
  <c r="K351" i="9" s="1"/>
  <c r="J350" i="9"/>
  <c r="K350" i="9" s="1"/>
  <c r="J349" i="9"/>
  <c r="K349" i="9" s="1"/>
  <c r="J348" i="9"/>
  <c r="K348" i="9" s="1"/>
  <c r="J347" i="9"/>
  <c r="K347" i="9" s="1"/>
  <c r="J346" i="9"/>
  <c r="K346" i="9" s="1"/>
  <c r="J345" i="9"/>
  <c r="K345" i="9" s="1"/>
  <c r="J344" i="9"/>
  <c r="K344" i="9" s="1"/>
  <c r="J343" i="9"/>
  <c r="K343" i="9" s="1"/>
  <c r="J342" i="9"/>
  <c r="K342" i="9" s="1"/>
  <c r="J341" i="9"/>
  <c r="K341" i="9" s="1"/>
  <c r="J340" i="9"/>
  <c r="K340" i="9" s="1"/>
  <c r="J339" i="9"/>
  <c r="K339" i="9" s="1"/>
  <c r="J338" i="9"/>
  <c r="K338" i="9" s="1"/>
  <c r="J337" i="9"/>
  <c r="K337" i="9" s="1"/>
  <c r="J336" i="9"/>
  <c r="K336" i="9" s="1"/>
  <c r="J335" i="9"/>
  <c r="K335" i="9" s="1"/>
  <c r="J334" i="9"/>
  <c r="K334" i="9" s="1"/>
  <c r="J333" i="9"/>
  <c r="K333" i="9" s="1"/>
  <c r="J332" i="9"/>
  <c r="K332" i="9" s="1"/>
  <c r="J331" i="9"/>
  <c r="K331" i="9" s="1"/>
  <c r="J330" i="9"/>
  <c r="K330" i="9" s="1"/>
  <c r="J329" i="9"/>
  <c r="K329" i="9" s="1"/>
  <c r="J328" i="9"/>
  <c r="K328" i="9" s="1"/>
  <c r="J327" i="9"/>
  <c r="K327" i="9" s="1"/>
  <c r="J325" i="9"/>
  <c r="K325" i="9" s="1"/>
  <c r="J324" i="9"/>
  <c r="K324" i="9" s="1"/>
  <c r="J323" i="9"/>
  <c r="K323" i="9" s="1"/>
  <c r="J321" i="9"/>
  <c r="K321" i="9" s="1"/>
  <c r="J320" i="9"/>
  <c r="K320" i="9" s="1"/>
  <c r="J319" i="9"/>
  <c r="K319" i="9" s="1"/>
  <c r="J318" i="9"/>
  <c r="K318" i="9" s="1"/>
  <c r="J317" i="9"/>
  <c r="K317" i="9" s="1"/>
  <c r="J316" i="9"/>
  <c r="K316" i="9" s="1"/>
  <c r="J315" i="9"/>
  <c r="K315" i="9" s="1"/>
  <c r="J314" i="9"/>
  <c r="K314" i="9" s="1"/>
  <c r="J313" i="9"/>
  <c r="K313" i="9" s="1"/>
  <c r="J312" i="9"/>
  <c r="K312" i="9" s="1"/>
  <c r="J309" i="9"/>
  <c r="K309" i="9" s="1"/>
  <c r="J307" i="9"/>
  <c r="K307" i="9" s="1"/>
  <c r="J306" i="9"/>
  <c r="K306" i="9" s="1"/>
  <c r="J304" i="9"/>
  <c r="K304" i="9" s="1"/>
  <c r="J303" i="9"/>
  <c r="K303" i="9" s="1"/>
  <c r="J302" i="9"/>
  <c r="K302" i="9" s="1"/>
  <c r="J300" i="9"/>
  <c r="K300" i="9" s="1"/>
  <c r="J299" i="9"/>
  <c r="K299" i="9" s="1"/>
  <c r="J298" i="9"/>
  <c r="K298" i="9" s="1"/>
  <c r="J297" i="9"/>
  <c r="K297" i="9" s="1"/>
  <c r="J295" i="9"/>
  <c r="K295" i="9" s="1"/>
  <c r="J294" i="9"/>
  <c r="K294" i="9" s="1"/>
  <c r="J293" i="9"/>
  <c r="K293" i="9" s="1"/>
  <c r="J292" i="9"/>
  <c r="K292" i="9" s="1"/>
  <c r="J291" i="9"/>
  <c r="K291" i="9" s="1"/>
  <c r="J290" i="9"/>
  <c r="K290" i="9" s="1"/>
  <c r="J289" i="9"/>
  <c r="K289" i="9" s="1"/>
  <c r="J288" i="9"/>
  <c r="K288" i="9" s="1"/>
  <c r="J287" i="9"/>
  <c r="K287" i="9" s="1"/>
  <c r="J286" i="9"/>
  <c r="K286" i="9" s="1"/>
  <c r="J285" i="9"/>
  <c r="K285" i="9" s="1"/>
  <c r="J284" i="9"/>
  <c r="K284" i="9" s="1"/>
  <c r="J283" i="9"/>
  <c r="K283" i="9" s="1"/>
  <c r="J282" i="9"/>
  <c r="K282" i="9" s="1"/>
  <c r="J281" i="9"/>
  <c r="K281" i="9" s="1"/>
  <c r="J280" i="9"/>
  <c r="K280" i="9" s="1"/>
  <c r="J279" i="9"/>
  <c r="K279" i="9" s="1"/>
  <c r="J278" i="9"/>
  <c r="K278" i="9" s="1"/>
  <c r="J277" i="9"/>
  <c r="K277" i="9" s="1"/>
  <c r="J276" i="9"/>
  <c r="K276" i="9" s="1"/>
  <c r="J275" i="9"/>
  <c r="K275" i="9" s="1"/>
  <c r="J274" i="9"/>
  <c r="K274" i="9" s="1"/>
  <c r="J273" i="9"/>
  <c r="K273" i="9" s="1"/>
  <c r="J272" i="9"/>
  <c r="K272" i="9" s="1"/>
  <c r="J271" i="9"/>
  <c r="K271" i="9" s="1"/>
  <c r="J270" i="9"/>
  <c r="K270" i="9" s="1"/>
  <c r="J269" i="9"/>
  <c r="K269" i="9" s="1"/>
  <c r="J268" i="9"/>
  <c r="K268" i="9" s="1"/>
  <c r="J267" i="9"/>
  <c r="K267" i="9" s="1"/>
  <c r="J266" i="9"/>
  <c r="K266" i="9" s="1"/>
  <c r="J265" i="9"/>
  <c r="K265" i="9" s="1"/>
  <c r="J264" i="9"/>
  <c r="K264" i="9" s="1"/>
  <c r="J263" i="9"/>
  <c r="K263" i="9" s="1"/>
  <c r="J262" i="9"/>
  <c r="K262" i="9" s="1"/>
  <c r="J261" i="9"/>
  <c r="K261" i="9" s="1"/>
  <c r="J260" i="9"/>
  <c r="K260" i="9" s="1"/>
  <c r="J259" i="9"/>
  <c r="K259" i="9" s="1"/>
  <c r="J258" i="9"/>
  <c r="K258" i="9" s="1"/>
  <c r="J257" i="9"/>
  <c r="K257" i="9" s="1"/>
  <c r="J256" i="9"/>
  <c r="K256" i="9" s="1"/>
  <c r="J255" i="9"/>
  <c r="K255" i="9" s="1"/>
  <c r="J254" i="9"/>
  <c r="K254" i="9" s="1"/>
  <c r="J253" i="9"/>
  <c r="K253" i="9" s="1"/>
  <c r="J252" i="9"/>
  <c r="K252" i="9" s="1"/>
  <c r="J251" i="9"/>
  <c r="K251" i="9" s="1"/>
  <c r="J250" i="9"/>
  <c r="K250" i="9" s="1"/>
  <c r="J249" i="9"/>
  <c r="K249" i="9" s="1"/>
  <c r="J248" i="9"/>
  <c r="K248" i="9" s="1"/>
  <c r="J247" i="9"/>
  <c r="K247" i="9" s="1"/>
  <c r="J246" i="9"/>
  <c r="K246" i="9" s="1"/>
  <c r="J245" i="9"/>
  <c r="K245" i="9" s="1"/>
  <c r="J244" i="9"/>
  <c r="K244" i="9" s="1"/>
  <c r="J243" i="9"/>
  <c r="K243" i="9" s="1"/>
  <c r="J242" i="9"/>
  <c r="K242" i="9" s="1"/>
  <c r="J241" i="9"/>
  <c r="K241" i="9" s="1"/>
  <c r="J240" i="9"/>
  <c r="K240" i="9" s="1"/>
  <c r="J239" i="9"/>
  <c r="K239" i="9" s="1"/>
  <c r="J238" i="9"/>
  <c r="K238" i="9" s="1"/>
  <c r="J237" i="9"/>
  <c r="K237" i="9" s="1"/>
  <c r="J236" i="9"/>
  <c r="K236" i="9" s="1"/>
  <c r="J235" i="9"/>
  <c r="K235" i="9" s="1"/>
  <c r="J234" i="9"/>
  <c r="K234" i="9" s="1"/>
  <c r="J233" i="9"/>
  <c r="K233" i="9" s="1"/>
  <c r="J232" i="9"/>
  <c r="K232" i="9" s="1"/>
  <c r="J231" i="9"/>
  <c r="K231" i="9" s="1"/>
  <c r="J230" i="9"/>
  <c r="K230" i="9" s="1"/>
  <c r="J229" i="9"/>
  <c r="K229" i="9" s="1"/>
  <c r="J228" i="9"/>
  <c r="K228" i="9" s="1"/>
  <c r="J227" i="9"/>
  <c r="K227" i="9" s="1"/>
  <c r="J226" i="9"/>
  <c r="K226" i="9" s="1"/>
  <c r="J225" i="9"/>
  <c r="K225" i="9" s="1"/>
  <c r="J224" i="9"/>
  <c r="K224" i="9" s="1"/>
  <c r="J223" i="9"/>
  <c r="K223" i="9" s="1"/>
  <c r="J222" i="9"/>
  <c r="K222" i="9" s="1"/>
  <c r="J221" i="9"/>
  <c r="K221" i="9" s="1"/>
  <c r="J220" i="9"/>
  <c r="K220" i="9" s="1"/>
  <c r="J219" i="9"/>
  <c r="K219" i="9" s="1"/>
  <c r="J218" i="9"/>
  <c r="K218" i="9" s="1"/>
  <c r="J217" i="9"/>
  <c r="K217" i="9" s="1"/>
  <c r="J216" i="9"/>
  <c r="K216" i="9" s="1"/>
  <c r="J215" i="9"/>
  <c r="K215" i="9" s="1"/>
  <c r="J214" i="9"/>
  <c r="K214" i="9" s="1"/>
  <c r="J213" i="9"/>
  <c r="K213" i="9" s="1"/>
  <c r="J212" i="9"/>
  <c r="K212" i="9" s="1"/>
  <c r="J211" i="9"/>
  <c r="K211" i="9" s="1"/>
  <c r="J210" i="9"/>
  <c r="K210" i="9" s="1"/>
  <c r="J209" i="9"/>
  <c r="K209" i="9" s="1"/>
  <c r="J208" i="9"/>
  <c r="K208" i="9" s="1"/>
  <c r="J207" i="9"/>
  <c r="K207" i="9" s="1"/>
  <c r="J206" i="9"/>
  <c r="K206" i="9" s="1"/>
  <c r="J205" i="9"/>
  <c r="K205" i="9" s="1"/>
  <c r="J204" i="9"/>
  <c r="K204" i="9" s="1"/>
  <c r="J203" i="9"/>
  <c r="K203" i="9" s="1"/>
  <c r="J202" i="9"/>
  <c r="K202" i="9" s="1"/>
  <c r="J201" i="9"/>
  <c r="K201" i="9" s="1"/>
  <c r="J200" i="9"/>
  <c r="K200" i="9" s="1"/>
  <c r="J199" i="9"/>
  <c r="K199" i="9" s="1"/>
  <c r="J198" i="9"/>
  <c r="K198" i="9" s="1"/>
  <c r="J197" i="9"/>
  <c r="K197" i="9" s="1"/>
  <c r="J196" i="9"/>
  <c r="K196" i="9" s="1"/>
  <c r="J195" i="9"/>
  <c r="K195" i="9" s="1"/>
  <c r="J194" i="9"/>
  <c r="K194" i="9" s="1"/>
  <c r="J193" i="9"/>
  <c r="K193" i="9" s="1"/>
  <c r="J192" i="9"/>
  <c r="K192" i="9" s="1"/>
  <c r="J191" i="9"/>
  <c r="K191" i="9" s="1"/>
  <c r="J190" i="9"/>
  <c r="K190" i="9" s="1"/>
  <c r="J189" i="9"/>
  <c r="K189" i="9" s="1"/>
  <c r="J187" i="9"/>
  <c r="K187" i="9" s="1"/>
  <c r="J186" i="9"/>
  <c r="K186" i="9" s="1"/>
  <c r="J181" i="9"/>
  <c r="K181" i="9" s="1"/>
  <c r="J180" i="9"/>
  <c r="K180" i="9" s="1"/>
  <c r="J179" i="9"/>
  <c r="K179" i="9" s="1"/>
  <c r="J178" i="9"/>
  <c r="K178" i="9" s="1"/>
  <c r="J177" i="9"/>
  <c r="K177" i="9" s="1"/>
  <c r="J176" i="9"/>
  <c r="K176" i="9" s="1"/>
  <c r="J175" i="9"/>
  <c r="K175" i="9" s="1"/>
  <c r="J174" i="9"/>
  <c r="K174" i="9" s="1"/>
  <c r="J173" i="9"/>
  <c r="K173" i="9" s="1"/>
  <c r="J172" i="9"/>
  <c r="K172" i="9" s="1"/>
  <c r="J171" i="9"/>
  <c r="K171" i="9" s="1"/>
  <c r="J170" i="9"/>
  <c r="K170" i="9" s="1"/>
  <c r="J169" i="9"/>
  <c r="K169" i="9" s="1"/>
  <c r="J168" i="9"/>
  <c r="K168" i="9" s="1"/>
  <c r="J167" i="9"/>
  <c r="K167" i="9" s="1"/>
  <c r="J166" i="9"/>
  <c r="K166" i="9" s="1"/>
  <c r="J165" i="9"/>
  <c r="K165" i="9" s="1"/>
  <c r="J164" i="9"/>
  <c r="K164" i="9" s="1"/>
  <c r="J163" i="9"/>
  <c r="K163" i="9" s="1"/>
  <c r="J162" i="9"/>
  <c r="K162" i="9" s="1"/>
  <c r="J161" i="9"/>
  <c r="K161" i="9" s="1"/>
  <c r="J160" i="9"/>
  <c r="K160" i="9" s="1"/>
  <c r="J159" i="9"/>
  <c r="K159" i="9" s="1"/>
  <c r="J158" i="9"/>
  <c r="K158" i="9" s="1"/>
  <c r="J157" i="9"/>
  <c r="K157" i="9" s="1"/>
  <c r="J156" i="9"/>
  <c r="K156" i="9" s="1"/>
  <c r="J155" i="9"/>
  <c r="K155" i="9" s="1"/>
  <c r="J154" i="9"/>
  <c r="K154" i="9" s="1"/>
  <c r="J153" i="9"/>
  <c r="K153" i="9" s="1"/>
  <c r="J152" i="9"/>
  <c r="K152" i="9" s="1"/>
  <c r="J151" i="9"/>
  <c r="K151" i="9" s="1"/>
  <c r="J150" i="9"/>
  <c r="K150" i="9" s="1"/>
  <c r="J149" i="9"/>
  <c r="K149" i="9" s="1"/>
  <c r="J147" i="9"/>
  <c r="K147" i="9" s="1"/>
  <c r="J146" i="9"/>
  <c r="K146" i="9" s="1"/>
  <c r="J145" i="9"/>
  <c r="K145" i="9" s="1"/>
  <c r="J144" i="9"/>
  <c r="K144" i="9" s="1"/>
  <c r="J143" i="9"/>
  <c r="K143" i="9" s="1"/>
  <c r="J142" i="9"/>
  <c r="K142" i="9" s="1"/>
  <c r="J141" i="9"/>
  <c r="K141" i="9" s="1"/>
  <c r="J140" i="9"/>
  <c r="K140" i="9" s="1"/>
  <c r="J139" i="9"/>
  <c r="K139" i="9" s="1"/>
  <c r="J138" i="9"/>
  <c r="K138" i="9" s="1"/>
  <c r="J137" i="9"/>
  <c r="K137" i="9" s="1"/>
  <c r="J136" i="9"/>
  <c r="K136" i="9" s="1"/>
  <c r="J135" i="9"/>
  <c r="K135" i="9" s="1"/>
  <c r="J134" i="9"/>
  <c r="K134" i="9" s="1"/>
  <c r="J133" i="9"/>
  <c r="K133" i="9" s="1"/>
  <c r="J132" i="9"/>
  <c r="K132" i="9" s="1"/>
  <c r="J130" i="9"/>
  <c r="K130" i="9" s="1"/>
  <c r="J129" i="9"/>
  <c r="K129" i="9" s="1"/>
  <c r="J127" i="9"/>
  <c r="K127" i="9" s="1"/>
  <c r="J126" i="9"/>
  <c r="K126" i="9" s="1"/>
  <c r="J124" i="9"/>
  <c r="K124" i="9" s="1"/>
  <c r="J123" i="9"/>
  <c r="K123" i="9" s="1"/>
  <c r="J122" i="9"/>
  <c r="K122" i="9" s="1"/>
  <c r="J121" i="9"/>
  <c r="K121" i="9" s="1"/>
  <c r="J120" i="9"/>
  <c r="K120" i="9" s="1"/>
  <c r="J119" i="9"/>
  <c r="K119" i="9" s="1"/>
  <c r="J118" i="9"/>
  <c r="K118" i="9" s="1"/>
  <c r="J117" i="9"/>
  <c r="K117" i="9" s="1"/>
  <c r="J116" i="9"/>
  <c r="K116" i="9" s="1"/>
  <c r="J115" i="9"/>
  <c r="K115" i="9" s="1"/>
  <c r="J113" i="9"/>
  <c r="K113" i="9" s="1"/>
  <c r="J112" i="9"/>
  <c r="K112" i="9" s="1"/>
  <c r="J111" i="9"/>
  <c r="K111" i="9" s="1"/>
  <c r="J110" i="9"/>
  <c r="K110" i="9" s="1"/>
  <c r="J109" i="9"/>
  <c r="K109" i="9" s="1"/>
  <c r="J108" i="9"/>
  <c r="K108" i="9" s="1"/>
  <c r="J107" i="9"/>
  <c r="K107" i="9" s="1"/>
  <c r="J106" i="9"/>
  <c r="K106" i="9" s="1"/>
  <c r="J105" i="9"/>
  <c r="K105" i="9" s="1"/>
  <c r="J104" i="9"/>
  <c r="K104" i="9" s="1"/>
  <c r="J103" i="9"/>
  <c r="K103" i="9" s="1"/>
  <c r="J101" i="9"/>
  <c r="K101" i="9" s="1"/>
  <c r="J100" i="9"/>
  <c r="K100" i="9" s="1"/>
  <c r="J99" i="9"/>
  <c r="K99" i="9" s="1"/>
  <c r="J98" i="9"/>
  <c r="K98" i="9" s="1"/>
  <c r="J97" i="9"/>
  <c r="K97" i="9" s="1"/>
  <c r="J96" i="9"/>
  <c r="K96" i="9" s="1"/>
  <c r="J95" i="9"/>
  <c r="K95" i="9" s="1"/>
  <c r="J94" i="9"/>
  <c r="K94" i="9" s="1"/>
  <c r="J93" i="9"/>
  <c r="K93" i="9" s="1"/>
  <c r="J92" i="9"/>
  <c r="K92" i="9" s="1"/>
  <c r="J91" i="9"/>
  <c r="K91" i="9" s="1"/>
  <c r="J90" i="9"/>
  <c r="K90" i="9" s="1"/>
  <c r="J89" i="9"/>
  <c r="K89" i="9" s="1"/>
  <c r="J88" i="9"/>
  <c r="K88" i="9" s="1"/>
  <c r="J87" i="9"/>
  <c r="K87" i="9" s="1"/>
  <c r="J86" i="9"/>
  <c r="K86" i="9" s="1"/>
  <c r="J85" i="9"/>
  <c r="K85" i="9" s="1"/>
  <c r="J84" i="9"/>
  <c r="K84" i="9" s="1"/>
  <c r="J83" i="9"/>
  <c r="K83" i="9" s="1"/>
  <c r="J82" i="9"/>
  <c r="K82" i="9" s="1"/>
  <c r="J81" i="9"/>
  <c r="K81" i="9" s="1"/>
  <c r="J80" i="9"/>
  <c r="K80" i="9" s="1"/>
  <c r="J79" i="9"/>
  <c r="K79" i="9" s="1"/>
  <c r="J78" i="9"/>
  <c r="K78" i="9" s="1"/>
  <c r="J77" i="9"/>
  <c r="K77" i="9" s="1"/>
  <c r="J76" i="9"/>
  <c r="K76" i="9" s="1"/>
  <c r="J75" i="9"/>
  <c r="K75" i="9" s="1"/>
  <c r="J74" i="9"/>
  <c r="K74" i="9" s="1"/>
  <c r="J73" i="9"/>
  <c r="K73" i="9" s="1"/>
  <c r="J72" i="9"/>
  <c r="K72" i="9" s="1"/>
  <c r="J71" i="9"/>
  <c r="K71" i="9" s="1"/>
  <c r="J70" i="9"/>
  <c r="K70" i="9" s="1"/>
  <c r="J69" i="9"/>
  <c r="K69" i="9" s="1"/>
  <c r="J68" i="9"/>
  <c r="K68" i="9" s="1"/>
  <c r="J67" i="9"/>
  <c r="K67" i="9" s="1"/>
  <c r="J66" i="9"/>
  <c r="K66" i="9" s="1"/>
  <c r="J65" i="9"/>
  <c r="K65" i="9" s="1"/>
  <c r="J64" i="9"/>
  <c r="K64" i="9" s="1"/>
  <c r="J63" i="9"/>
  <c r="K63" i="9" s="1"/>
  <c r="J62" i="9"/>
  <c r="K62" i="9" s="1"/>
  <c r="J61" i="9"/>
  <c r="K61" i="9" s="1"/>
  <c r="J60" i="9"/>
  <c r="K60" i="9" s="1"/>
  <c r="J59" i="9"/>
  <c r="K59" i="9" s="1"/>
  <c r="J58" i="9"/>
  <c r="K58" i="9" s="1"/>
  <c r="J57" i="9"/>
  <c r="K57" i="9" s="1"/>
  <c r="J56" i="9"/>
  <c r="K56" i="9" s="1"/>
  <c r="J55" i="9"/>
  <c r="K55" i="9" s="1"/>
  <c r="J54" i="9"/>
  <c r="K54" i="9" s="1"/>
  <c r="J53" i="9"/>
  <c r="K53" i="9" s="1"/>
  <c r="J52" i="9"/>
  <c r="K52" i="9" s="1"/>
  <c r="J51" i="9"/>
  <c r="K51" i="9" s="1"/>
  <c r="J50" i="9"/>
  <c r="K50" i="9" s="1"/>
  <c r="J49" i="9"/>
  <c r="K49" i="9" s="1"/>
  <c r="J48" i="9"/>
  <c r="K48" i="9" s="1"/>
  <c r="J47" i="9"/>
  <c r="K47" i="9" s="1"/>
  <c r="J46" i="9"/>
  <c r="K46" i="9" s="1"/>
  <c r="J45" i="9"/>
  <c r="K45" i="9" s="1"/>
  <c r="J44" i="9"/>
  <c r="K44" i="9" s="1"/>
  <c r="J43" i="9"/>
  <c r="K43" i="9" s="1"/>
  <c r="J42" i="9"/>
  <c r="K42" i="9" s="1"/>
  <c r="J41" i="9"/>
  <c r="K41" i="9" s="1"/>
  <c r="J40" i="9"/>
  <c r="K40" i="9" s="1"/>
  <c r="J39" i="9"/>
  <c r="K39"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J24" i="9"/>
  <c r="K24" i="9" s="1"/>
  <c r="J23" i="9"/>
  <c r="K23" i="9" s="1"/>
  <c r="J22" i="9"/>
  <c r="K22" i="9" s="1"/>
  <c r="J21" i="9"/>
  <c r="K21" i="9" s="1"/>
  <c r="J20" i="9"/>
  <c r="K20" i="9" s="1"/>
  <c r="J19" i="9"/>
  <c r="K19" i="9" s="1"/>
  <c r="J18" i="9"/>
  <c r="K18" i="9" s="1"/>
  <c r="J17" i="9"/>
  <c r="K17" i="9" s="1"/>
  <c r="J16" i="9"/>
  <c r="K16" i="9" s="1"/>
  <c r="J15" i="9"/>
  <c r="K15" i="9" s="1"/>
  <c r="J14" i="9"/>
  <c r="K14" i="9" s="1"/>
  <c r="J13" i="9"/>
  <c r="K13" i="9" s="1"/>
  <c r="J12" i="9"/>
  <c r="K12" i="9" s="1"/>
  <c r="J11" i="9"/>
  <c r="K11" i="9" s="1"/>
  <c r="J10" i="9"/>
  <c r="K10" i="9" s="1"/>
  <c r="J9" i="9"/>
  <c r="K9" i="9" s="1"/>
  <c r="J8" i="9"/>
  <c r="K8" i="9" s="1"/>
  <c r="J7" i="9"/>
  <c r="K7" i="9" s="1"/>
  <c r="J6" i="9"/>
  <c r="K6" i="9" s="1"/>
  <c r="J5" i="9"/>
  <c r="K5" i="9" s="1"/>
  <c r="J4" i="9"/>
  <c r="K4" i="9" s="1"/>
  <c r="J3" i="9"/>
  <c r="K3" i="9" s="1"/>
  <c r="L4918" i="9"/>
  <c r="L4917" i="9"/>
  <c r="L4916" i="9"/>
  <c r="L4915" i="9"/>
  <c r="L4914" i="9"/>
  <c r="L4913" i="9"/>
  <c r="L4912" i="9"/>
  <c r="L4911" i="9"/>
  <c r="L4910" i="9"/>
  <c r="L4909" i="9"/>
  <c r="L4908" i="9"/>
  <c r="L4906" i="9"/>
  <c r="L4905" i="9"/>
  <c r="L4904" i="9"/>
  <c r="L4903" i="9"/>
  <c r="L4902" i="9"/>
  <c r="L4901" i="9"/>
  <c r="L4900" i="9"/>
  <c r="L4899" i="9"/>
  <c r="L4898" i="9"/>
  <c r="L4897" i="9"/>
  <c r="L4896" i="9"/>
  <c r="L4895" i="9"/>
  <c r="L4894" i="9"/>
  <c r="L4893" i="9"/>
  <c r="L4892" i="9"/>
  <c r="L4891" i="9"/>
  <c r="L4890" i="9"/>
  <c r="L4889" i="9"/>
  <c r="L4888" i="9"/>
  <c r="L4887" i="9"/>
  <c r="L4886" i="9"/>
  <c r="L4885" i="9"/>
  <c r="L4884" i="9"/>
  <c r="L4883" i="9"/>
  <c r="L4882" i="9"/>
  <c r="L4881" i="9"/>
  <c r="L4880" i="9"/>
  <c r="L4879" i="9"/>
  <c r="L4878" i="9"/>
  <c r="L4877" i="9"/>
  <c r="L4876" i="9"/>
  <c r="L4875" i="9"/>
  <c r="L4874" i="9"/>
  <c r="L4873" i="9"/>
  <c r="L4872" i="9"/>
  <c r="L4871" i="9"/>
  <c r="L4870" i="9"/>
  <c r="L4869" i="9"/>
  <c r="L4868" i="9"/>
  <c r="L4867" i="9"/>
  <c r="L4866" i="9"/>
  <c r="L4865" i="9"/>
  <c r="L4864" i="9"/>
  <c r="L4863" i="9"/>
  <c r="L4862" i="9"/>
  <c r="L4861" i="9"/>
  <c r="K4859" i="9"/>
  <c r="K4858" i="9"/>
  <c r="K4857" i="9"/>
  <c r="K4856" i="9"/>
  <c r="K4855" i="9"/>
  <c r="J10391" i="10"/>
  <c r="J10390" i="10"/>
  <c r="J10385" i="10"/>
  <c r="J10384" i="10"/>
  <c r="J10379" i="10"/>
  <c r="J10378" i="10"/>
  <c r="J10362" i="10"/>
  <c r="J10361" i="10"/>
  <c r="J10351" i="10"/>
  <c r="J10345" i="10"/>
  <c r="J10344" i="10"/>
  <c r="J10330" i="10"/>
  <c r="D10329" i="10"/>
  <c r="J10323" i="10"/>
  <c r="J10313" i="10"/>
  <c r="J10312" i="10"/>
  <c r="J10306" i="10"/>
  <c r="J10304" i="10"/>
  <c r="J10299" i="10"/>
  <c r="J10298" i="10"/>
  <c r="J10290" i="10"/>
  <c r="J10289" i="10"/>
  <c r="J10134" i="10"/>
  <c r="J10131" i="10"/>
  <c r="J10116" i="10"/>
  <c r="J10111" i="10"/>
  <c r="J10103" i="10"/>
  <c r="J10092" i="10"/>
  <c r="J10091" i="10"/>
  <c r="J10079" i="10"/>
  <c r="J10074" i="10"/>
  <c r="J10073" i="10"/>
  <c r="J10067" i="10"/>
  <c r="J10061" i="10"/>
  <c r="J10056" i="10"/>
  <c r="J10055" i="10"/>
  <c r="J10042" i="10"/>
  <c r="J10037" i="10"/>
  <c r="J10028" i="10"/>
  <c r="J10017" i="10"/>
  <c r="J10016" i="10"/>
  <c r="J10004" i="10"/>
  <c r="J9999" i="10"/>
  <c r="J9992" i="10"/>
  <c r="J9981" i="10"/>
  <c r="J9980" i="10"/>
  <c r="J9968" i="10"/>
  <c r="J9963" i="10"/>
  <c r="J9962" i="10"/>
  <c r="J9956" i="10"/>
  <c r="J9950" i="10"/>
  <c r="J9945" i="10"/>
  <c r="J9944" i="10"/>
  <c r="J9932" i="10"/>
  <c r="J9927" i="10"/>
  <c r="J9920" i="10"/>
  <c r="J9909" i="10"/>
  <c r="J9908" i="10"/>
  <c r="J9896" i="10"/>
  <c r="J9891" i="10"/>
  <c r="J9884" i="10"/>
  <c r="J9873" i="10"/>
  <c r="J9872" i="10"/>
  <c r="J9860" i="10"/>
  <c r="J9848" i="10"/>
  <c r="J9837" i="10"/>
  <c r="J9836" i="10"/>
  <c r="J9824" i="10"/>
  <c r="J9819" i="10"/>
  <c r="J9812" i="10"/>
  <c r="J9800" i="10"/>
  <c r="J9788" i="10"/>
  <c r="J9783" i="10"/>
  <c r="J9782" i="10"/>
  <c r="J9776" i="10"/>
  <c r="J9765" i="10"/>
  <c r="J9764" i="10"/>
  <c r="J9752" i="10"/>
  <c r="J9740" i="10"/>
  <c r="J9729" i="10"/>
  <c r="J9728" i="10"/>
  <c r="J9722" i="10"/>
  <c r="J9716" i="10"/>
  <c r="J9711" i="10"/>
  <c r="J9704" i="10"/>
  <c r="J9692" i="10"/>
  <c r="J9680" i="10"/>
  <c r="J9675" i="10"/>
  <c r="J9674" i="10"/>
  <c r="J9668" i="10"/>
  <c r="J9662" i="10"/>
  <c r="J9657" i="10"/>
  <c r="J9656" i="10"/>
  <c r="J9644" i="10"/>
  <c r="J9632" i="10"/>
  <c r="J9621" i="10"/>
  <c r="J9620" i="10"/>
  <c r="J9614" i="10"/>
  <c r="J9608" i="10"/>
  <c r="J9603" i="10"/>
  <c r="J9596" i="10"/>
  <c r="J9584" i="10"/>
  <c r="J9572" i="10"/>
  <c r="J9567" i="10"/>
  <c r="J9560" i="10"/>
  <c r="J9554" i="10"/>
  <c r="J9549" i="10"/>
  <c r="J9548" i="10"/>
  <c r="J9536" i="10"/>
  <c r="J9524" i="10"/>
  <c r="J9513" i="10"/>
  <c r="J9512" i="10"/>
  <c r="J9500" i="10"/>
  <c r="J9498" i="10"/>
  <c r="J9486" i="10"/>
  <c r="J9474" i="10"/>
  <c r="J9473" i="10"/>
  <c r="J9461" i="10"/>
  <c r="J9449" i="10"/>
  <c r="J9436" i="10"/>
  <c r="J9430" i="10"/>
  <c r="J9424" i="10"/>
  <c r="J9419" i="10"/>
  <c r="J9412" i="10"/>
  <c r="J9400" i="10"/>
  <c r="J9388" i="10"/>
  <c r="J9376" i="10"/>
  <c r="J9362" i="10"/>
  <c r="J9361" i="10"/>
  <c r="J9353" i="10"/>
  <c r="J9347" i="10"/>
  <c r="J9334" i="10"/>
  <c r="J9322" i="10"/>
  <c r="J9310" i="10"/>
  <c r="J9305" i="10"/>
  <c r="J9298" i="10"/>
  <c r="J9285" i="10"/>
  <c r="J9273" i="10"/>
  <c r="J9260" i="10"/>
  <c r="J9248" i="10"/>
  <c r="J9247" i="10"/>
  <c r="J9233" i="10"/>
  <c r="J9227" i="10"/>
  <c r="J9220" i="10"/>
  <c r="J9214" i="10"/>
  <c r="J9208" i="10"/>
  <c r="J9196" i="10"/>
  <c r="J9191" i="10"/>
  <c r="J9184" i="10"/>
  <c r="J9172" i="10"/>
  <c r="J9160" i="10"/>
  <c r="J9148" i="10"/>
  <c r="J9137" i="10"/>
  <c r="J9136" i="10"/>
  <c r="J9124" i="10"/>
  <c r="J9112" i="10"/>
  <c r="J9100" i="10"/>
  <c r="J9094" i="10"/>
  <c r="J9088" i="10"/>
  <c r="J9083" i="10"/>
  <c r="J9076" i="10"/>
  <c r="J9064" i="10"/>
  <c r="J9052" i="10"/>
  <c r="J9040" i="10"/>
  <c r="J9028" i="10"/>
  <c r="J9027" i="10"/>
  <c r="J9021" i="10"/>
  <c r="J9015" i="10"/>
  <c r="J9002" i="10"/>
  <c r="J8990" i="10"/>
  <c r="J8976" i="10"/>
  <c r="J8971" i="10"/>
  <c r="J8964" i="10"/>
  <c r="J8952" i="10"/>
  <c r="J8940" i="10"/>
  <c r="J8928" i="10"/>
  <c r="J8917" i="10"/>
  <c r="J8916" i="10"/>
  <c r="J8904" i="10"/>
  <c r="J8898" i="10"/>
  <c r="J8892" i="10"/>
  <c r="J8886" i="10"/>
  <c r="J8880" i="10"/>
  <c r="J8868" i="10"/>
  <c r="J8862" i="10"/>
  <c r="J8855" i="10"/>
  <c r="J8843" i="10"/>
  <c r="J8831" i="10"/>
  <c r="J8817" i="10"/>
  <c r="J8806" i="10"/>
  <c r="J8805" i="10"/>
  <c r="J8792" i="10"/>
  <c r="J8780" i="10"/>
  <c r="J8768" i="10"/>
  <c r="J8762" i="10"/>
  <c r="J8755" i="10"/>
  <c r="J8750" i="10"/>
  <c r="J8742" i="10"/>
  <c r="J8730" i="10"/>
  <c r="J8718" i="10"/>
  <c r="J8706" i="10"/>
  <c r="J8695" i="10"/>
  <c r="J8694" i="10"/>
  <c r="J8688" i="10"/>
  <c r="J8682" i="10"/>
  <c r="J8670" i="10"/>
  <c r="J8655" i="10"/>
  <c r="J8640" i="10"/>
  <c r="J8635" i="10"/>
  <c r="J8628" i="10"/>
  <c r="J8616" i="10"/>
  <c r="J8604" i="10"/>
  <c r="J8592" i="10"/>
  <c r="J8581" i="10"/>
  <c r="J8580" i="10"/>
  <c r="J8568" i="10"/>
  <c r="J8562" i="10"/>
  <c r="J8556" i="10"/>
  <c r="J8550" i="10"/>
  <c r="J8544" i="10"/>
  <c r="J8532" i="10"/>
  <c r="J8527" i="10"/>
  <c r="J8520" i="10"/>
  <c r="J8508" i="10"/>
  <c r="J8496" i="10"/>
  <c r="J8484" i="10"/>
  <c r="J8473" i="10"/>
  <c r="J8472" i="10"/>
  <c r="J8460" i="10"/>
  <c r="J8448" i="10"/>
  <c r="J8436" i="10"/>
  <c r="J8430" i="10"/>
  <c r="J8423" i="10"/>
  <c r="J8417" i="10"/>
  <c r="J8411" i="10"/>
  <c r="J8399" i="10"/>
  <c r="J8398" i="10"/>
  <c r="J8388" i="10"/>
  <c r="J8387" i="10"/>
  <c r="J8374" i="10"/>
  <c r="J8368" i="10"/>
  <c r="J8362" i="10"/>
  <c r="J8356" i="10"/>
  <c r="J8350" i="10"/>
  <c r="J8337" i="10"/>
  <c r="J8332" i="10"/>
  <c r="J8325" i="10"/>
  <c r="J8312" i="10"/>
  <c r="J8300" i="10"/>
  <c r="J8288" i="10"/>
  <c r="J8277" i="10"/>
  <c r="J8276" i="10"/>
  <c r="J8264" i="10"/>
  <c r="J8252" i="10"/>
  <c r="J8240" i="10"/>
  <c r="J8228" i="10"/>
  <c r="J8222" i="10"/>
  <c r="J8215" i="10"/>
  <c r="J8202" i="10"/>
  <c r="J8189" i="10"/>
  <c r="J8177" i="10"/>
  <c r="J8166" i="10"/>
  <c r="J8164" i="10"/>
  <c r="J8158" i="10"/>
  <c r="J8152" i="10"/>
  <c r="J8140" i="10"/>
  <c r="J8128" i="10"/>
  <c r="J8116" i="10"/>
  <c r="J8111" i="10"/>
  <c r="J8104" i="10"/>
  <c r="J8092" i="10"/>
  <c r="J8079" i="10"/>
  <c r="J8067" i="10"/>
  <c r="J8056" i="10"/>
  <c r="J8055" i="10"/>
  <c r="J8043" i="10"/>
  <c r="J8031" i="10"/>
  <c r="J8025" i="10"/>
  <c r="J8019" i="10"/>
  <c r="J8007" i="10"/>
  <c r="J8001" i="10"/>
  <c r="J7994" i="10"/>
  <c r="J7982" i="10"/>
  <c r="J7970" i="10"/>
  <c r="J7958" i="10"/>
  <c r="J7947" i="10"/>
  <c r="J7946" i="10"/>
  <c r="J7934" i="10"/>
  <c r="J7922" i="10"/>
  <c r="J7917" i="10"/>
  <c r="J7910" i="10"/>
  <c r="J7898" i="10"/>
  <c r="J7886" i="10"/>
  <c r="J7874" i="10"/>
  <c r="J7863" i="10"/>
  <c r="J7862" i="10"/>
  <c r="J7850" i="10"/>
  <c r="J7838" i="10"/>
  <c r="J7832" i="10"/>
  <c r="J7826" i="10"/>
  <c r="J7814" i="10"/>
  <c r="J7802" i="10"/>
  <c r="J7790" i="10"/>
  <c r="J7778" i="10"/>
  <c r="J7766" i="10"/>
  <c r="J7760" i="10"/>
  <c r="J7754" i="10"/>
  <c r="J7742" i="10"/>
  <c r="J7730" i="10"/>
  <c r="J7718" i="10"/>
  <c r="J7706" i="10"/>
  <c r="J7694" i="10"/>
  <c r="J7688" i="10"/>
  <c r="J7681" i="10"/>
  <c r="J7675" i="10"/>
  <c r="J7667" i="10"/>
  <c r="J7655" i="10"/>
  <c r="J7642" i="10"/>
  <c r="J7630" i="10"/>
  <c r="J7618" i="10"/>
  <c r="J7606" i="10"/>
  <c r="J7594" i="10"/>
  <c r="J7582" i="10"/>
  <c r="J7569" i="10"/>
  <c r="J7557" i="10"/>
  <c r="J7545" i="10"/>
  <c r="J7533" i="10"/>
  <c r="J7521" i="10"/>
  <c r="J7506" i="10"/>
  <c r="J7494" i="10"/>
  <c r="J7482" i="10"/>
  <c r="J7469" i="10"/>
  <c r="J7454" i="10"/>
  <c r="J7438" i="10"/>
  <c r="J7424" i="10"/>
  <c r="J7411" i="10"/>
  <c r="J7398" i="10"/>
  <c r="J7388" i="10"/>
  <c r="J7383" i="10"/>
  <c r="J7367" i="10"/>
  <c r="J7355" i="10"/>
  <c r="J7343" i="10"/>
  <c r="J7330" i="10"/>
  <c r="J7318" i="10"/>
  <c r="J7311" i="10"/>
  <c r="J7304" i="10"/>
  <c r="J7290" i="10"/>
  <c r="J7274" i="10"/>
  <c r="J7262" i="10"/>
  <c r="J7250" i="10"/>
  <c r="J7238" i="10"/>
  <c r="J7232" i="10"/>
  <c r="J7226" i="10"/>
  <c r="J7214" i="10"/>
  <c r="J7202" i="10"/>
  <c r="J7190" i="10"/>
  <c r="J7178" i="10"/>
  <c r="J7166" i="10"/>
  <c r="J7160" i="10"/>
  <c r="J7154" i="10"/>
  <c r="J7142" i="10"/>
  <c r="J7131" i="10"/>
  <c r="J7130" i="10"/>
  <c r="J7118" i="10"/>
  <c r="J7106" i="10"/>
  <c r="J7094" i="10"/>
  <c r="J7081" i="10"/>
  <c r="J7067" i="10"/>
  <c r="J7053" i="10"/>
  <c r="J7039" i="10"/>
  <c r="J7026" i="10"/>
  <c r="J7025" i="10"/>
  <c r="J7019" i="10"/>
  <c r="J7013" i="10"/>
  <c r="J7000" i="10"/>
  <c r="J6988" i="10"/>
  <c r="J6976" i="10"/>
  <c r="J6964" i="10"/>
  <c r="J6947" i="10"/>
  <c r="J6941" i="10"/>
  <c r="J6935" i="10"/>
  <c r="J6922" i="10"/>
  <c r="J6910" i="10"/>
  <c r="J6898" i="10"/>
  <c r="J6886" i="10"/>
  <c r="J6866" i="10"/>
  <c r="J6860" i="10"/>
  <c r="J6854" i="10"/>
  <c r="J6842" i="10"/>
  <c r="J6830" i="10"/>
  <c r="J6818" i="10"/>
  <c r="J6806" i="10"/>
  <c r="J6794" i="10"/>
  <c r="J6788" i="10"/>
  <c r="J6782" i="10"/>
  <c r="J6770" i="10"/>
  <c r="J6758" i="10"/>
  <c r="J6746" i="10"/>
  <c r="J6734" i="10"/>
  <c r="J6722" i="10"/>
  <c r="J6716" i="10"/>
  <c r="J6710" i="10"/>
  <c r="J6698" i="10"/>
  <c r="J6686" i="10"/>
  <c r="J6675" i="10"/>
  <c r="J6674" i="10"/>
  <c r="J6662" i="10"/>
  <c r="J6650" i="10"/>
  <c r="J6638" i="10"/>
  <c r="J6626" i="10"/>
  <c r="J6614" i="10"/>
  <c r="J6602" i="10"/>
  <c r="J6590" i="10"/>
  <c r="J6578" i="10"/>
  <c r="J6566" i="10"/>
  <c r="J6554" i="10"/>
  <c r="J6542" i="10"/>
  <c r="J6530" i="10"/>
  <c r="J6518" i="10"/>
  <c r="J6506" i="10"/>
  <c r="J6494" i="10"/>
  <c r="J6482" i="10"/>
  <c r="J6470" i="10"/>
  <c r="J6458" i="10"/>
  <c r="J6446" i="10"/>
  <c r="J6434" i="10"/>
  <c r="J6422" i="10"/>
  <c r="J6410" i="10"/>
  <c r="J6398" i="10"/>
  <c r="J6386" i="10"/>
  <c r="J6374" i="10"/>
  <c r="J6362" i="10"/>
  <c r="J6350" i="10"/>
  <c r="J6338" i="10"/>
  <c r="J6326" i="10"/>
  <c r="J6314" i="10"/>
  <c r="J6302" i="10"/>
  <c r="J6290" i="10"/>
  <c r="J6278" i="10"/>
  <c r="J6266" i="10"/>
  <c r="J6254" i="10"/>
  <c r="J6242" i="10"/>
  <c r="J6230" i="10"/>
  <c r="J6218" i="10"/>
  <c r="J6206" i="10"/>
  <c r="J6194" i="10"/>
  <c r="J6182" i="10"/>
  <c r="J6170" i="10"/>
  <c r="J6158" i="10"/>
  <c r="J6144" i="10"/>
  <c r="J6131" i="10"/>
  <c r="J6116" i="10"/>
  <c r="J6104" i="10"/>
  <c r="J6088" i="10"/>
  <c r="J6051" i="10"/>
  <c r="J6015" i="10"/>
  <c r="J5979" i="10"/>
  <c r="J5943" i="10"/>
  <c r="J5907" i="10"/>
  <c r="J5860" i="10"/>
  <c r="J5824" i="10"/>
  <c r="J5777" i="10"/>
  <c r="J5326" i="10"/>
  <c r="J4884" i="10"/>
  <c r="J4552" i="10"/>
  <c r="J4514" i="10"/>
  <c r="J4477" i="10"/>
  <c r="J4439" i="10"/>
  <c r="J4401" i="10"/>
  <c r="J4365" i="10"/>
  <c r="J4329" i="10"/>
  <c r="J4291" i="10"/>
  <c r="J4250" i="10"/>
  <c r="J4209" i="10"/>
  <c r="J3815" i="10"/>
  <c r="J32" i="11"/>
  <c r="H80" i="11" l="1"/>
  <c r="I80" i="11" l="1"/>
  <c r="I8227" i="10"/>
  <c r="J8227" i="10" s="1"/>
  <c r="B4" i="11"/>
  <c r="A14" i="3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H3713" i="11"/>
  <c r="I3713" i="11" s="1"/>
  <c r="H3712" i="11"/>
  <c r="I3712" i="11" s="1"/>
  <c r="H3711" i="11"/>
  <c r="I3711" i="11" s="1"/>
  <c r="H3710" i="11"/>
  <c r="I3710" i="11" s="1"/>
  <c r="H3709" i="11"/>
  <c r="I3709" i="11" s="1"/>
  <c r="H3702" i="11"/>
  <c r="I3702" i="11" s="1"/>
  <c r="H3701" i="11"/>
  <c r="I3701" i="11" s="1"/>
  <c r="H3700" i="11"/>
  <c r="I3700" i="11" s="1"/>
  <c r="H3699" i="11"/>
  <c r="I3699" i="11" s="1"/>
  <c r="H3698" i="11"/>
  <c r="I3698" i="11" s="1"/>
  <c r="H3691" i="11"/>
  <c r="I3691" i="11" s="1"/>
  <c r="H3690" i="11"/>
  <c r="I3690" i="11" s="1"/>
  <c r="H3689" i="11"/>
  <c r="I3689" i="11" s="1"/>
  <c r="H3688" i="11"/>
  <c r="I3688" i="11" s="1"/>
  <c r="H3687" i="11"/>
  <c r="I3687" i="11" s="1"/>
  <c r="H3678" i="11"/>
  <c r="I3678" i="11" s="1"/>
  <c r="H3679" i="11"/>
  <c r="I3679" i="11" s="1"/>
  <c r="H3680" i="11"/>
  <c r="I3680" i="11" s="1"/>
  <c r="H3677" i="11"/>
  <c r="I3677" i="11" s="1"/>
  <c r="H3676" i="11"/>
  <c r="I3676" i="11" s="1"/>
  <c r="H3675" i="11"/>
  <c r="I3675" i="11" s="1"/>
  <c r="H3668" i="11"/>
  <c r="I3668" i="11" s="1"/>
  <c r="H3667" i="11"/>
  <c r="I3667" i="11" s="1"/>
  <c r="H3666" i="11"/>
  <c r="I3666" i="11" s="1"/>
  <c r="H3665" i="11"/>
  <c r="I3665" i="11" s="1"/>
  <c r="H3664" i="11"/>
  <c r="I3664" i="11" s="1"/>
  <c r="H3657" i="11"/>
  <c r="I3657" i="11" s="1"/>
  <c r="H3656" i="11"/>
  <c r="I3656" i="11" s="1"/>
  <c r="H3655" i="11"/>
  <c r="I3655" i="11" s="1"/>
  <c r="H3654" i="11"/>
  <c r="I3654" i="11" s="1"/>
  <c r="H3653" i="11"/>
  <c r="I3653" i="11" s="1"/>
  <c r="H3646" i="11"/>
  <c r="I3646" i="11" s="1"/>
  <c r="H3645" i="11"/>
  <c r="I3645" i="11" s="1"/>
  <c r="H3644" i="11"/>
  <c r="I3644" i="11" s="1"/>
  <c r="H3643" i="11"/>
  <c r="I3643" i="11" s="1"/>
  <c r="H3642" i="11"/>
  <c r="I3642" i="11" s="1"/>
  <c r="H3641" i="11"/>
  <c r="I3641" i="11" s="1"/>
  <c r="G238" i="14"/>
  <c r="F29" i="30" s="1"/>
  <c r="G233" i="14"/>
  <c r="F95" i="30" s="1"/>
  <c r="G232" i="14"/>
  <c r="F90" i="30" s="1"/>
  <c r="G227" i="14"/>
  <c r="G226" i="14"/>
  <c r="F179" i="30" s="1"/>
  <c r="G225" i="14"/>
  <c r="G224" i="14"/>
  <c r="F147" i="30" s="1"/>
  <c r="G223" i="14"/>
  <c r="F149" i="30" s="1"/>
  <c r="G213" i="14"/>
  <c r="F159" i="30" s="1"/>
  <c r="G212" i="14"/>
  <c r="F241" i="30" s="1"/>
  <c r="G211" i="14"/>
  <c r="F151" i="30" s="1"/>
  <c r="G210" i="14"/>
  <c r="F108" i="30" s="1"/>
  <c r="G209" i="14"/>
  <c r="F244" i="30" s="1"/>
  <c r="G196" i="14"/>
  <c r="F206" i="30" s="1"/>
  <c r="G195" i="14"/>
  <c r="F127" i="30" s="1"/>
  <c r="G194" i="14"/>
  <c r="F195" i="30" s="1"/>
  <c r="G192" i="14"/>
  <c r="F167" i="30" s="1"/>
  <c r="G191" i="14"/>
  <c r="F117" i="30" s="1"/>
  <c r="G190" i="14"/>
  <c r="F158" i="30" s="1"/>
  <c r="G189" i="14"/>
  <c r="F164" i="30" s="1"/>
  <c r="G188" i="14"/>
  <c r="F113" i="30" s="1"/>
  <c r="G187" i="14"/>
  <c r="F176" i="30" s="1"/>
  <c r="G186" i="14"/>
  <c r="F188" i="30" s="1"/>
  <c r="G185" i="14"/>
  <c r="F165" i="30" s="1"/>
  <c r="G184" i="14"/>
  <c r="F105" i="30" s="1"/>
  <c r="G183" i="14"/>
  <c r="F103" i="30" s="1"/>
  <c r="G182" i="14"/>
  <c r="F122" i="30" s="1"/>
  <c r="G181" i="14"/>
  <c r="F93" i="30" s="1"/>
  <c r="G180" i="14"/>
  <c r="G179" i="14"/>
  <c r="F131" i="30" s="1"/>
  <c r="G178" i="14"/>
  <c r="F140" i="30" s="1"/>
  <c r="G177" i="14"/>
  <c r="F132" i="30" s="1"/>
  <c r="G176" i="14"/>
  <c r="F211" i="30" s="1"/>
  <c r="G175" i="14"/>
  <c r="F162" i="30" s="1"/>
  <c r="G174" i="14"/>
  <c r="F145" i="30" s="1"/>
  <c r="G173" i="14"/>
  <c r="F134" i="30" s="1"/>
  <c r="G172" i="14"/>
  <c r="F178" i="30" s="1"/>
  <c r="G138" i="14"/>
  <c r="F177" i="30" s="1"/>
  <c r="G137" i="14"/>
  <c r="F173" i="30" s="1"/>
  <c r="G136" i="14"/>
  <c r="F234" i="30" s="1"/>
  <c r="G135" i="14"/>
  <c r="F191" i="30" s="1"/>
  <c r="G134" i="14"/>
  <c r="F128" i="30" s="1"/>
  <c r="G133" i="14"/>
  <c r="F130" i="30" s="1"/>
  <c r="G132" i="14"/>
  <c r="F231" i="30" s="1"/>
  <c r="G131" i="14"/>
  <c r="F148" i="30" s="1"/>
  <c r="G130" i="14"/>
  <c r="F85" i="30" s="1"/>
  <c r="G81" i="14"/>
  <c r="F114" i="30" s="1"/>
  <c r="G80" i="14"/>
  <c r="F217" i="30" s="1"/>
  <c r="G79" i="14"/>
  <c r="F78" i="30" s="1"/>
  <c r="G78" i="14"/>
  <c r="F74" i="30" s="1"/>
  <c r="G76" i="14"/>
  <c r="F59" i="30" s="1"/>
  <c r="G75" i="14"/>
  <c r="F46" i="30" s="1"/>
  <c r="G74" i="14"/>
  <c r="F50" i="30" s="1"/>
  <c r="G73" i="14"/>
  <c r="F33" i="30" s="1"/>
  <c r="G72" i="14"/>
  <c r="F106" i="30" s="1"/>
  <c r="G63" i="14"/>
  <c r="F53" i="30" s="1"/>
  <c r="G62" i="14"/>
  <c r="F157" i="30" s="1"/>
  <c r="G61" i="14"/>
  <c r="F76" i="30" s="1"/>
  <c r="G60" i="14"/>
  <c r="F79" i="30" s="1"/>
  <c r="G59" i="14"/>
  <c r="F110" i="30" s="1"/>
  <c r="G65" i="14"/>
  <c r="F18" i="30" s="1"/>
  <c r="G66" i="14"/>
  <c r="F73" i="30" s="1"/>
  <c r="G68" i="14"/>
  <c r="F100" i="30" s="1"/>
  <c r="G41" i="14"/>
  <c r="F219" i="30" s="1"/>
  <c r="G33" i="14"/>
  <c r="F107" i="30" s="1"/>
  <c r="G32" i="14"/>
  <c r="G31" i="14"/>
  <c r="G30" i="14"/>
  <c r="G20" i="14"/>
  <c r="F144" i="30" s="1"/>
  <c r="G24" i="14"/>
  <c r="G23" i="14"/>
  <c r="F55" i="30" s="1"/>
  <c r="G22" i="14"/>
  <c r="G21" i="14"/>
  <c r="G15" i="14"/>
  <c r="H3625" i="11"/>
  <c r="I3625" i="11" s="1"/>
  <c r="H3624" i="11"/>
  <c r="I3624" i="11" s="1"/>
  <c r="H3623" i="11"/>
  <c r="I3623" i="11" s="1"/>
  <c r="H3622" i="11"/>
  <c r="I3622" i="11" s="1"/>
  <c r="H3621" i="11"/>
  <c r="I3621" i="11" s="1"/>
  <c r="H3620" i="11"/>
  <c r="I3620" i="11" s="1"/>
  <c r="H3619" i="11"/>
  <c r="I3619" i="11" s="1"/>
  <c r="H3618" i="11"/>
  <c r="I3618" i="11" s="1"/>
  <c r="H3617" i="11"/>
  <c r="I3617" i="11" s="1"/>
  <c r="H3634" i="11"/>
  <c r="I3634" i="11" s="1"/>
  <c r="H3633" i="11"/>
  <c r="I3633" i="11" s="1"/>
  <c r="H3632" i="11"/>
  <c r="I3632" i="11" s="1"/>
  <c r="H3631" i="11"/>
  <c r="I3631" i="11" s="1"/>
  <c r="H3630" i="11"/>
  <c r="I3630" i="11" s="1"/>
  <c r="H3629" i="11"/>
  <c r="I3629" i="11" s="1"/>
  <c r="H3628" i="11"/>
  <c r="I3628" i="11" s="1"/>
  <c r="H3627" i="11"/>
  <c r="I3627" i="11" s="1"/>
  <c r="H3626" i="11"/>
  <c r="I3626" i="11" s="1"/>
  <c r="H3616" i="11"/>
  <c r="I3616" i="11" s="1"/>
  <c r="H3615" i="11"/>
  <c r="I3615" i="11" s="1"/>
  <c r="H3614" i="11"/>
  <c r="I3614" i="11" s="1"/>
  <c r="H3613" i="11"/>
  <c r="I3613" i="11" s="1"/>
  <c r="H3606" i="11"/>
  <c r="I3606" i="11" s="1"/>
  <c r="H3605" i="11"/>
  <c r="I3605" i="11" s="1"/>
  <c r="H3604" i="11"/>
  <c r="I3604" i="11" s="1"/>
  <c r="H3603" i="11"/>
  <c r="I3603" i="11" s="1"/>
  <c r="H3602" i="11"/>
  <c r="I3602" i="11" s="1"/>
  <c r="H3601" i="11"/>
  <c r="I3601" i="11" s="1"/>
  <c r="H3600" i="11"/>
  <c r="I3600" i="11" s="1"/>
  <c r="H3599" i="11"/>
  <c r="I3599" i="11" s="1"/>
  <c r="H3598" i="11"/>
  <c r="I3598" i="11" s="1"/>
  <c r="H3597" i="11"/>
  <c r="I3597" i="11" s="1"/>
  <c r="H3596" i="11"/>
  <c r="I3596" i="11" s="1"/>
  <c r="H3595" i="11"/>
  <c r="I3595" i="11" s="1"/>
  <c r="H3594" i="11"/>
  <c r="I3594" i="11" s="1"/>
  <c r="H3593" i="11"/>
  <c r="I3593" i="11" s="1"/>
  <c r="G327" i="16"/>
  <c r="F27" i="31" s="1"/>
  <c r="G325" i="16"/>
  <c r="F81" i="31" s="1"/>
  <c r="H3708" i="11" l="1"/>
  <c r="I3708" i="11" s="1"/>
  <c r="I3714" i="11"/>
  <c r="H3697" i="11"/>
  <c r="I3697" i="11" s="1"/>
  <c r="I3703" i="11"/>
  <c r="H3686" i="11"/>
  <c r="I3686" i="11" s="1"/>
  <c r="I3692" i="11"/>
  <c r="H3674" i="11"/>
  <c r="I3674" i="11" s="1"/>
  <c r="I3681" i="11"/>
  <c r="H3663" i="11"/>
  <c r="I3663" i="11" s="1"/>
  <c r="I3669" i="11"/>
  <c r="H3652" i="11"/>
  <c r="I3652" i="11" s="1"/>
  <c r="I3658" i="11"/>
  <c r="I3647" i="11"/>
  <c r="H3640" i="11"/>
  <c r="I3640" i="11" s="1"/>
  <c r="I3635" i="11"/>
  <c r="H3612" i="11"/>
  <c r="I3612" i="11" s="1"/>
  <c r="I3607" i="11"/>
  <c r="H3592" i="11"/>
  <c r="I3592" i="11" s="1"/>
  <c r="H3586" i="11"/>
  <c r="I3586" i="11" s="1"/>
  <c r="H3585" i="11"/>
  <c r="I3585" i="11" s="1"/>
  <c r="H3584" i="11"/>
  <c r="I3584" i="11" s="1"/>
  <c r="H3583" i="11"/>
  <c r="I3583" i="11" s="1"/>
  <c r="H3574" i="11"/>
  <c r="I3574" i="11" s="1"/>
  <c r="H3573" i="11"/>
  <c r="I3573" i="11" s="1"/>
  <c r="H3572" i="11"/>
  <c r="I3572" i="11" s="1"/>
  <c r="H3575" i="11"/>
  <c r="I3575" i="11" s="1"/>
  <c r="H3571" i="11"/>
  <c r="I3571" i="11" s="1"/>
  <c r="H3576" i="11"/>
  <c r="I3576" i="11" s="1"/>
  <c r="H3570" i="11"/>
  <c r="I3570" i="11" s="1"/>
  <c r="H3569" i="11"/>
  <c r="I3569" i="11" s="1"/>
  <c r="H3568" i="11"/>
  <c r="I3568" i="11" s="1"/>
  <c r="H3567" i="11"/>
  <c r="I3567" i="11" s="1"/>
  <c r="H3566" i="11"/>
  <c r="I3566" i="11" s="1"/>
  <c r="H3557" i="11"/>
  <c r="I3557" i="11" s="1"/>
  <c r="H3556" i="11"/>
  <c r="I3556" i="11" s="1"/>
  <c r="H3555" i="11"/>
  <c r="I3555" i="11" s="1"/>
  <c r="H3559" i="11"/>
  <c r="I3559" i="11" s="1"/>
  <c r="H3558" i="11"/>
  <c r="I3558" i="11" s="1"/>
  <c r="H3554" i="11"/>
  <c r="I3554" i="11" s="1"/>
  <c r="H3553" i="11"/>
  <c r="I3553" i="11" s="1"/>
  <c r="H3552" i="11"/>
  <c r="I3552" i="11" s="1"/>
  <c r="H3543" i="11"/>
  <c r="I3543" i="11" s="1"/>
  <c r="H3542" i="11"/>
  <c r="I3542" i="11" s="1"/>
  <c r="H3541" i="11"/>
  <c r="I3541" i="11" s="1"/>
  <c r="H3545" i="11"/>
  <c r="I3545" i="11" s="1"/>
  <c r="H3544" i="11"/>
  <c r="I3544" i="11" s="1"/>
  <c r="H3540" i="11"/>
  <c r="I3540" i="11" s="1"/>
  <c r="H3532" i="11"/>
  <c r="I3532" i="11" s="1"/>
  <c r="H3531" i="11"/>
  <c r="I3531" i="11" s="1"/>
  <c r="H3533" i="11"/>
  <c r="I3533" i="11" s="1"/>
  <c r="H3530" i="11"/>
  <c r="I3530" i="11" s="1"/>
  <c r="H3529" i="11"/>
  <c r="I3529" i="11" s="1"/>
  <c r="H3522" i="11"/>
  <c r="I3522" i="11" s="1"/>
  <c r="H3521" i="11"/>
  <c r="I3521" i="11" s="1"/>
  <c r="H3520" i="11"/>
  <c r="I3520" i="11" s="1"/>
  <c r="H3513" i="11"/>
  <c r="I3513" i="11" s="1"/>
  <c r="H3512" i="11"/>
  <c r="I3512" i="11" s="1"/>
  <c r="H3511" i="11"/>
  <c r="I3511" i="11" s="1"/>
  <c r="H3504" i="11"/>
  <c r="I3504" i="11" s="1"/>
  <c r="H3503" i="11"/>
  <c r="I3503" i="11" s="1"/>
  <c r="H3502" i="11"/>
  <c r="I3502" i="11" s="1"/>
  <c r="H3493" i="11"/>
  <c r="I3493" i="11" s="1"/>
  <c r="H3495" i="11"/>
  <c r="I3495" i="11" s="1"/>
  <c r="H3494" i="11"/>
  <c r="I3494" i="11" s="1"/>
  <c r="H3492" i="11"/>
  <c r="I3492" i="11" s="1"/>
  <c r="H3484" i="11"/>
  <c r="I3484" i="11" s="1"/>
  <c r="H3485" i="11"/>
  <c r="I3485" i="11" s="1"/>
  <c r="H3483" i="11"/>
  <c r="I3483" i="11" s="1"/>
  <c r="H3476" i="11"/>
  <c r="I3476" i="11" s="1"/>
  <c r="H3475" i="11"/>
  <c r="I3475" i="11" s="1"/>
  <c r="H3474" i="11"/>
  <c r="I3474" i="11" s="1"/>
  <c r="H3467" i="11"/>
  <c r="I3467" i="11" s="1"/>
  <c r="H3466" i="11"/>
  <c r="I3466" i="11" s="1"/>
  <c r="H3465" i="11"/>
  <c r="I3465" i="11" s="1"/>
  <c r="H23" i="14" l="1" a="1"/>
  <c r="H23" i="14" s="1"/>
  <c r="H137" i="14" a="1"/>
  <c r="H137" i="14" s="1"/>
  <c r="H41" i="14" a="1"/>
  <c r="H41" i="14" s="1"/>
  <c r="H238" i="14" a="1"/>
  <c r="H238" i="14" s="1"/>
  <c r="H131" i="14" a="1"/>
  <c r="H131" i="14" s="1"/>
  <c r="H239" i="14" a="1"/>
  <c r="H239" i="14" s="1"/>
  <c r="H134" i="14" a="1"/>
  <c r="H134" i="14" s="1"/>
  <c r="H42" i="14" a="1"/>
  <c r="H42" i="14" s="1"/>
  <c r="H43" i="14" a="1"/>
  <c r="H43" i="14" s="1"/>
  <c r="H327" i="16"/>
  <c r="H3582" i="11"/>
  <c r="I3582" i="11" s="1"/>
  <c r="I3587" i="11"/>
  <c r="H3565" i="11"/>
  <c r="I3565" i="11" s="1"/>
  <c r="I3577" i="11"/>
  <c r="H3551" i="11"/>
  <c r="I3551" i="11" s="1"/>
  <c r="I3560" i="11"/>
  <c r="H3539" i="11"/>
  <c r="I3539" i="11" s="1"/>
  <c r="I3546" i="11"/>
  <c r="H3528" i="11"/>
  <c r="I3528" i="11" s="1"/>
  <c r="I3534" i="11"/>
  <c r="H3519" i="11"/>
  <c r="I3519" i="11" s="1"/>
  <c r="I3523" i="11"/>
  <c r="H3510" i="11"/>
  <c r="I3510" i="11" s="1"/>
  <c r="I3514" i="11"/>
  <c r="I3505" i="11"/>
  <c r="H3501" i="11"/>
  <c r="I3501" i="11" s="1"/>
  <c r="H3491" i="11"/>
  <c r="I3491" i="11" s="1"/>
  <c r="I3496" i="11"/>
  <c r="H3482" i="11"/>
  <c r="I3482" i="11" s="1"/>
  <c r="I3486" i="11"/>
  <c r="H3473" i="11"/>
  <c r="I3473" i="11" s="1"/>
  <c r="I3477" i="11"/>
  <c r="I3468" i="11"/>
  <c r="H3464" i="11"/>
  <c r="I3464" i="11" s="1"/>
  <c r="H3457" i="11"/>
  <c r="I3457" i="11" s="1"/>
  <c r="H3458" i="11"/>
  <c r="I3458" i="11" s="1"/>
  <c r="H3456" i="11"/>
  <c r="I3456" i="11" s="1"/>
  <c r="H3455" i="11"/>
  <c r="I3455" i="11" s="1"/>
  <c r="H3447" i="11"/>
  <c r="I3447" i="11" s="1"/>
  <c r="H3448" i="11"/>
  <c r="I3448" i="11" s="1"/>
  <c r="H3446" i="11"/>
  <c r="I3446" i="11" s="1"/>
  <c r="H3439" i="11"/>
  <c r="I3439" i="11" s="1"/>
  <c r="H3438" i="11"/>
  <c r="I3438" i="11" s="1"/>
  <c r="H3437" i="11"/>
  <c r="I3437" i="11" s="1"/>
  <c r="H3429" i="11"/>
  <c r="I3429" i="11" s="1"/>
  <c r="H3430" i="11"/>
  <c r="I3430" i="11" s="1"/>
  <c r="H3428" i="11"/>
  <c r="I3428" i="11" s="1"/>
  <c r="H3427" i="11"/>
  <c r="I3427" i="11" s="1"/>
  <c r="H3420" i="11"/>
  <c r="I3420" i="11" s="1"/>
  <c r="H3413" i="11"/>
  <c r="I3413" i="11" s="1"/>
  <c r="H3412" i="11"/>
  <c r="I3412" i="11" s="1"/>
  <c r="H3411" i="11"/>
  <c r="I3411" i="11" s="1"/>
  <c r="H3404" i="11"/>
  <c r="I3404" i="11" s="1"/>
  <c r="H3403" i="11"/>
  <c r="I3403" i="11" s="1"/>
  <c r="H3402" i="11"/>
  <c r="I3402" i="11" s="1"/>
  <c r="H3401" i="11"/>
  <c r="I3401" i="11" s="1"/>
  <c r="H3394" i="11"/>
  <c r="I3394" i="11" s="1"/>
  <c r="H3393" i="11"/>
  <c r="I3393" i="11" s="1"/>
  <c r="H3392" i="11"/>
  <c r="I3392" i="11" s="1"/>
  <c r="H3391" i="11"/>
  <c r="I3391" i="11" s="1"/>
  <c r="H3384" i="11"/>
  <c r="I3384" i="11" s="1"/>
  <c r="H3383" i="11"/>
  <c r="I3383" i="11" s="1"/>
  <c r="H3382" i="11"/>
  <c r="I3382" i="11" s="1"/>
  <c r="H3381" i="11"/>
  <c r="I3381" i="11" s="1"/>
  <c r="H3373" i="11"/>
  <c r="I3373" i="11" s="1"/>
  <c r="H3372" i="11"/>
  <c r="I3372" i="11" s="1"/>
  <c r="H3374" i="11"/>
  <c r="I3374" i="11" s="1"/>
  <c r="H3371" i="11"/>
  <c r="I3371" i="11" s="1"/>
  <c r="H3370" i="11"/>
  <c r="I3370" i="11" s="1"/>
  <c r="H3369" i="11"/>
  <c r="I3369" i="11" s="1"/>
  <c r="H3362" i="11"/>
  <c r="I3362" i="11" s="1"/>
  <c r="H3361" i="11"/>
  <c r="I3361" i="11" s="1"/>
  <c r="H3360" i="11"/>
  <c r="I3360" i="11" s="1"/>
  <c r="H3359" i="11"/>
  <c r="I3359" i="11" s="1"/>
  <c r="H3352" i="11"/>
  <c r="I3352" i="11" s="1"/>
  <c r="H3351" i="11"/>
  <c r="I3351" i="11" s="1"/>
  <c r="H3350" i="11"/>
  <c r="I3350" i="11" s="1"/>
  <c r="H3349" i="11"/>
  <c r="I3349" i="11" s="1"/>
  <c r="H3348" i="11"/>
  <c r="I3348" i="11" s="1"/>
  <c r="H3347" i="11"/>
  <c r="I3347" i="11" s="1"/>
  <c r="H3336" i="11"/>
  <c r="I3336" i="11" s="1"/>
  <c r="H3339" i="11"/>
  <c r="I3339" i="11" s="1"/>
  <c r="H3338" i="11"/>
  <c r="I3338" i="11" s="1"/>
  <c r="H3340" i="11"/>
  <c r="I3340" i="11" s="1"/>
  <c r="H3337" i="11"/>
  <c r="I3337" i="11" s="1"/>
  <c r="H3335" i="11"/>
  <c r="I3335" i="11" s="1"/>
  <c r="H195" i="14" l="1" a="1"/>
  <c r="H195" i="14" s="1"/>
  <c r="H231" i="14" a="1"/>
  <c r="H231" i="14" s="1"/>
  <c r="H196" i="14" a="1"/>
  <c r="H196" i="14" s="1"/>
  <c r="H233" i="14" a="1"/>
  <c r="H233" i="14" s="1"/>
  <c r="H234" i="14" a="1"/>
  <c r="H234" i="14" s="1"/>
  <c r="H63" i="14" a="1"/>
  <c r="H63" i="14" s="1"/>
  <c r="H3454" i="11"/>
  <c r="I3454" i="11" s="1"/>
  <c r="I3459" i="11"/>
  <c r="H3445" i="11"/>
  <c r="I3445" i="11" s="1"/>
  <c r="I3449" i="11"/>
  <c r="I3440" i="11"/>
  <c r="H3436" i="11"/>
  <c r="I3436" i="11" s="1"/>
  <c r="H3426" i="11"/>
  <c r="I3426" i="11" s="1"/>
  <c r="I3431" i="11"/>
  <c r="H3419" i="11"/>
  <c r="I3419" i="11" s="1"/>
  <c r="I3421" i="11"/>
  <c r="I3414" i="11"/>
  <c r="H3410" i="11"/>
  <c r="I3410" i="11" s="1"/>
  <c r="I3405" i="11"/>
  <c r="H3400" i="11"/>
  <c r="I3400" i="11" s="1"/>
  <c r="I3395" i="11"/>
  <c r="H3390" i="11"/>
  <c r="I3390" i="11" s="1"/>
  <c r="H3380" i="11"/>
  <c r="I3380" i="11" s="1"/>
  <c r="I3385" i="11"/>
  <c r="I3375" i="11"/>
  <c r="H3368" i="11"/>
  <c r="I3368" i="11" s="1"/>
  <c r="H3358" i="11"/>
  <c r="I3358" i="11" s="1"/>
  <c r="I3363" i="11"/>
  <c r="H3346" i="11"/>
  <c r="I3346" i="11" s="1"/>
  <c r="I3353" i="11"/>
  <c r="H3334" i="11"/>
  <c r="I3334" i="11" s="1"/>
  <c r="I3341" i="11"/>
  <c r="H3328" i="11"/>
  <c r="I3328" i="11" s="1"/>
  <c r="H3327" i="11"/>
  <c r="I3327" i="11" s="1"/>
  <c r="H3326" i="11"/>
  <c r="I3326" i="11" s="1"/>
  <c r="H3319" i="11"/>
  <c r="I3319" i="11" s="1"/>
  <c r="H3318" i="11"/>
  <c r="I3318" i="11" s="1"/>
  <c r="H3317" i="11"/>
  <c r="I3317" i="11" s="1"/>
  <c r="H3310" i="11"/>
  <c r="I3310" i="11" s="1"/>
  <c r="H3309" i="11"/>
  <c r="I3309" i="11" s="1"/>
  <c r="H3308" i="11"/>
  <c r="I3308" i="11" s="1"/>
  <c r="H3301" i="11"/>
  <c r="I3301" i="11" s="1"/>
  <c r="H3300" i="11"/>
  <c r="I3300" i="11" s="1"/>
  <c r="H3299" i="11"/>
  <c r="I3299" i="11" s="1"/>
  <c r="H3292" i="11"/>
  <c r="I3292" i="11" s="1"/>
  <c r="H3291" i="11"/>
  <c r="I3291" i="11" s="1"/>
  <c r="H3290" i="11"/>
  <c r="I3290" i="11" s="1"/>
  <c r="H3282" i="11"/>
  <c r="I3282" i="11" s="1"/>
  <c r="H3283" i="11"/>
  <c r="I3283" i="11" s="1"/>
  <c r="H3281" i="11"/>
  <c r="I3281" i="11" s="1"/>
  <c r="H3274" i="11"/>
  <c r="I3274" i="11" s="1"/>
  <c r="H3273" i="11"/>
  <c r="I3273" i="11" s="1"/>
  <c r="H3272" i="11"/>
  <c r="I3272" i="11" s="1"/>
  <c r="H3265" i="11"/>
  <c r="I3265" i="11" s="1"/>
  <c r="H3264" i="11"/>
  <c r="I3264" i="11" s="1"/>
  <c r="H3263" i="11"/>
  <c r="I3263" i="11" s="1"/>
  <c r="H3256" i="11"/>
  <c r="I3256" i="11" s="1"/>
  <c r="H3255" i="11"/>
  <c r="I3255" i="11" s="1"/>
  <c r="H3254" i="11"/>
  <c r="I3254" i="11" s="1"/>
  <c r="H3245" i="11"/>
  <c r="I3245" i="11" s="1"/>
  <c r="H3247" i="11"/>
  <c r="I3247" i="11" s="1"/>
  <c r="H3246" i="11"/>
  <c r="I3246" i="11" s="1"/>
  <c r="H3244" i="11"/>
  <c r="I3244" i="11" s="1"/>
  <c r="H3243" i="11"/>
  <c r="I3243" i="11" s="1"/>
  <c r="H3242" i="11"/>
  <c r="I3242" i="11" s="1"/>
  <c r="H3235" i="11"/>
  <c r="I3235" i="11" s="1"/>
  <c r="H3234" i="11"/>
  <c r="I3234" i="11" s="1"/>
  <c r="H3233" i="11"/>
  <c r="I3233" i="11" s="1"/>
  <c r="H3232" i="11"/>
  <c r="I3232" i="11" s="1"/>
  <c r="H3231" i="11"/>
  <c r="I3231" i="11" s="1"/>
  <c r="H3224" i="11"/>
  <c r="I3224" i="11" s="1"/>
  <c r="H3223" i="11"/>
  <c r="I3223" i="11" s="1"/>
  <c r="H3222" i="11"/>
  <c r="I3222" i="11" s="1"/>
  <c r="H3221" i="11"/>
  <c r="I3221" i="11" s="1"/>
  <c r="H3220" i="11"/>
  <c r="I3220" i="11" s="1"/>
  <c r="H3212" i="11"/>
  <c r="I3212" i="11" s="1"/>
  <c r="H3211" i="11"/>
  <c r="I3211" i="11" s="1"/>
  <c r="H3213" i="11"/>
  <c r="I3213" i="11" s="1"/>
  <c r="H3210" i="11"/>
  <c r="I3210" i="11" s="1"/>
  <c r="H3209" i="11"/>
  <c r="I3209" i="11" s="1"/>
  <c r="H3202" i="11"/>
  <c r="I3202" i="11" s="1"/>
  <c r="H3201" i="11"/>
  <c r="I3201" i="11" s="1"/>
  <c r="H3200" i="11"/>
  <c r="I3200" i="11" s="1"/>
  <c r="H3193" i="11"/>
  <c r="I3193" i="11" s="1"/>
  <c r="H3192" i="11"/>
  <c r="I3192" i="11" s="1"/>
  <c r="H3191" i="11"/>
  <c r="I3191" i="11" s="1"/>
  <c r="H3184" i="11"/>
  <c r="I3184" i="11" s="1"/>
  <c r="H3183" i="11"/>
  <c r="I3183" i="11" s="1"/>
  <c r="H3182" i="11"/>
  <c r="I3182" i="11" s="1"/>
  <c r="H3175" i="11"/>
  <c r="I3175" i="11" s="1"/>
  <c r="H3174" i="11"/>
  <c r="I3174" i="11" s="1"/>
  <c r="H3173" i="11"/>
  <c r="I3173" i="11" s="1"/>
  <c r="H3172" i="11"/>
  <c r="I3172" i="11" s="1"/>
  <c r="H3171" i="11"/>
  <c r="I3171" i="11" s="1"/>
  <c r="H3170" i="11"/>
  <c r="I3170" i="11" s="1"/>
  <c r="H3163" i="11"/>
  <c r="I3163" i="11" s="1"/>
  <c r="H3162" i="11"/>
  <c r="I3162" i="11" s="1"/>
  <c r="H3161" i="11"/>
  <c r="I3161" i="11" s="1"/>
  <c r="H3160" i="11"/>
  <c r="I3160" i="11" s="1"/>
  <c r="H3159" i="11"/>
  <c r="I3159" i="11" s="1"/>
  <c r="H3158" i="11"/>
  <c r="I3158" i="11" s="1"/>
  <c r="H3148" i="11"/>
  <c r="I3148" i="11" s="1"/>
  <c r="H3147" i="11"/>
  <c r="I3147" i="11" s="1"/>
  <c r="H3150" i="11"/>
  <c r="I3150" i="11" s="1"/>
  <c r="H3151" i="11"/>
  <c r="I3151" i="11" s="1"/>
  <c r="H3149" i="11"/>
  <c r="I3149" i="11" s="1"/>
  <c r="H3146" i="11"/>
  <c r="I3146" i="11" s="1"/>
  <c r="G111" i="16"/>
  <c r="F179" i="31" s="1"/>
  <c r="H185" i="14" l="1" a="1"/>
  <c r="H185" i="14" s="1"/>
  <c r="H110" i="14" a="1"/>
  <c r="H110" i="14" s="1"/>
  <c r="H192" i="14" a="1"/>
  <c r="H192" i="14" s="1"/>
  <c r="H153" i="14" a="1"/>
  <c r="H153" i="14" s="1"/>
  <c r="H177" i="14" a="1"/>
  <c r="H177" i="14" s="1"/>
  <c r="H119" i="14" a="1"/>
  <c r="H119" i="14" s="1"/>
  <c r="H186" i="14" a="1"/>
  <c r="H186" i="14" s="1"/>
  <c r="H188" i="14" a="1"/>
  <c r="H188" i="14" s="1"/>
  <c r="H189" i="14" a="1"/>
  <c r="H189" i="14" s="1"/>
  <c r="H178" i="14" a="1"/>
  <c r="H178" i="14" s="1"/>
  <c r="H190" i="14" a="1"/>
  <c r="H190" i="14" s="1"/>
  <c r="H184" i="14" a="1"/>
  <c r="H184" i="14" s="1"/>
  <c r="H3325" i="11"/>
  <c r="I3325" i="11" s="1"/>
  <c r="I3329" i="11"/>
  <c r="H3316" i="11"/>
  <c r="I3316" i="11" s="1"/>
  <c r="I3320" i="11"/>
  <c r="H3307" i="11"/>
  <c r="I3307" i="11" s="1"/>
  <c r="I3311" i="11"/>
  <c r="H3298" i="11"/>
  <c r="I3298" i="11" s="1"/>
  <c r="I3302" i="11"/>
  <c r="H3289" i="11"/>
  <c r="I3289" i="11" s="1"/>
  <c r="I3293" i="11"/>
  <c r="H3280" i="11"/>
  <c r="I3280" i="11" s="1"/>
  <c r="I3284" i="11"/>
  <c r="H3271" i="11"/>
  <c r="I3271" i="11" s="1"/>
  <c r="I3275" i="11"/>
  <c r="H3262" i="11"/>
  <c r="I3262" i="11" s="1"/>
  <c r="I3266" i="11"/>
  <c r="H3253" i="11"/>
  <c r="I3253" i="11" s="1"/>
  <c r="I3257" i="11"/>
  <c r="H3241" i="11"/>
  <c r="I3241" i="11" s="1"/>
  <c r="I3248" i="11"/>
  <c r="H3230" i="11"/>
  <c r="I3230" i="11" s="1"/>
  <c r="I3236" i="11"/>
  <c r="H3219" i="11"/>
  <c r="I3219" i="11" s="1"/>
  <c r="I3225" i="11"/>
  <c r="H3208" i="11"/>
  <c r="I3208" i="11" s="1"/>
  <c r="I3214" i="11"/>
  <c r="H3199" i="11"/>
  <c r="I3199" i="11" s="1"/>
  <c r="I3203" i="11"/>
  <c r="H3190" i="11"/>
  <c r="I3190" i="11" s="1"/>
  <c r="I3194" i="11"/>
  <c r="H3181" i="11"/>
  <c r="I3181" i="11" s="1"/>
  <c r="I3185" i="11"/>
  <c r="I3176" i="11"/>
  <c r="H3169" i="11"/>
  <c r="I3169" i="11" s="1"/>
  <c r="I3164" i="11"/>
  <c r="H3157" i="11"/>
  <c r="I3157" i="11" s="1"/>
  <c r="I3152" i="11"/>
  <c r="H3145" i="11"/>
  <c r="I3145" i="11" s="1"/>
  <c r="H3139" i="11"/>
  <c r="I3139" i="11" s="1"/>
  <c r="H3138" i="11"/>
  <c r="I3138" i="11" s="1"/>
  <c r="H3137" i="11"/>
  <c r="I3137" i="11" s="1"/>
  <c r="H3127" i="11"/>
  <c r="I3127" i="11" s="1"/>
  <c r="H3126" i="11"/>
  <c r="I3126" i="11" s="1"/>
  <c r="H3130" i="11"/>
  <c r="I3130" i="11" s="1"/>
  <c r="H3129" i="11"/>
  <c r="I3129" i="11" s="1"/>
  <c r="H3128" i="11"/>
  <c r="I3128" i="11" s="1"/>
  <c r="H3125" i="11"/>
  <c r="I3125" i="11" s="1"/>
  <c r="H3118" i="11"/>
  <c r="I3118" i="11" s="1"/>
  <c r="H3117" i="11"/>
  <c r="I3117" i="11" s="1"/>
  <c r="H3116" i="11"/>
  <c r="I3116" i="11" s="1"/>
  <c r="H3115" i="11"/>
  <c r="I3115" i="11" s="1"/>
  <c r="H3114" i="11"/>
  <c r="I3114" i="11" s="1"/>
  <c r="H3136" i="11" l="1"/>
  <c r="I3136" i="11" s="1"/>
  <c r="I3140" i="11"/>
  <c r="H3124" i="11"/>
  <c r="I3124" i="11" s="1"/>
  <c r="I3131" i="11"/>
  <c r="I3119" i="11"/>
  <c r="H3113" i="11"/>
  <c r="I3113" i="11" s="1"/>
  <c r="H3107" i="11"/>
  <c r="I3107" i="11" s="1"/>
  <c r="H3106" i="11"/>
  <c r="I3106" i="11" s="1"/>
  <c r="H3105" i="11"/>
  <c r="I3105" i="11" s="1"/>
  <c r="H3104" i="11"/>
  <c r="I3104" i="11" s="1"/>
  <c r="H3103" i="11"/>
  <c r="I3103" i="11" s="1"/>
  <c r="H3096" i="11"/>
  <c r="I3096" i="11" s="1"/>
  <c r="H3095" i="11"/>
  <c r="I3095" i="11" s="1"/>
  <c r="H3094" i="11"/>
  <c r="I3094" i="11" s="1"/>
  <c r="H3093" i="11"/>
  <c r="I3093" i="11" s="1"/>
  <c r="H3092" i="11"/>
  <c r="I3092" i="11" s="1"/>
  <c r="H3085" i="11"/>
  <c r="I3085" i="11" s="1"/>
  <c r="H3084" i="11"/>
  <c r="I3084" i="11" s="1"/>
  <c r="H3083" i="11"/>
  <c r="I3083" i="11" s="1"/>
  <c r="H3082" i="11"/>
  <c r="I3082" i="11" s="1"/>
  <c r="H3081" i="11"/>
  <c r="I3081" i="11" s="1"/>
  <c r="H3080" i="11"/>
  <c r="I3080" i="11" s="1"/>
  <c r="H3073" i="11"/>
  <c r="I3073" i="11" s="1"/>
  <c r="H3072" i="11"/>
  <c r="I3072" i="11" s="1"/>
  <c r="H3071" i="11"/>
  <c r="I3071" i="11" s="1"/>
  <c r="H3070" i="11"/>
  <c r="I3070" i="11" s="1"/>
  <c r="H3069" i="11"/>
  <c r="I3069" i="11" s="1"/>
  <c r="H3068" i="11"/>
  <c r="I3068" i="11" s="1"/>
  <c r="H3061" i="11"/>
  <c r="I3061" i="11" s="1"/>
  <c r="H3060" i="11"/>
  <c r="I3060" i="11" s="1"/>
  <c r="H3059" i="11"/>
  <c r="I3059" i="11" s="1"/>
  <c r="H3058" i="11"/>
  <c r="I3058" i="11" s="1"/>
  <c r="H3057" i="11"/>
  <c r="I3057" i="11" s="1"/>
  <c r="H3056" i="11"/>
  <c r="I3056" i="11" s="1"/>
  <c r="H3049" i="11"/>
  <c r="I3049" i="11" s="1"/>
  <c r="H3048" i="11"/>
  <c r="I3048" i="11" s="1"/>
  <c r="H3047" i="11"/>
  <c r="I3047" i="11" s="1"/>
  <c r="H3046" i="11"/>
  <c r="I3046" i="11" s="1"/>
  <c r="H3045" i="11"/>
  <c r="I3045" i="11" s="1"/>
  <c r="H3044" i="11"/>
  <c r="I3044" i="11" s="1"/>
  <c r="H3036" i="11"/>
  <c r="I3036" i="11" s="1"/>
  <c r="H3035" i="11"/>
  <c r="I3035" i="11" s="1"/>
  <c r="H3034" i="11"/>
  <c r="I3034" i="11" s="1"/>
  <c r="H3033" i="11"/>
  <c r="I3033" i="11" s="1"/>
  <c r="H3037" i="11"/>
  <c r="I3037" i="11" s="1"/>
  <c r="H3032" i="11"/>
  <c r="I3032" i="11" s="1"/>
  <c r="H3031" i="11"/>
  <c r="I3031" i="11" s="1"/>
  <c r="H3024" i="11"/>
  <c r="I3024" i="11" s="1"/>
  <c r="H3023" i="11"/>
  <c r="I3023" i="11" s="1"/>
  <c r="H3022" i="11"/>
  <c r="I3022" i="11" s="1"/>
  <c r="H3015" i="11"/>
  <c r="I3015" i="11" s="1"/>
  <c r="H3014" i="11"/>
  <c r="I3014" i="11" s="1"/>
  <c r="H3013" i="11"/>
  <c r="I3013" i="11" s="1"/>
  <c r="H3012" i="11"/>
  <c r="I3012" i="11" s="1"/>
  <c r="H3005" i="11"/>
  <c r="I3005" i="11" s="1"/>
  <c r="H3004" i="11"/>
  <c r="I3004" i="11" s="1"/>
  <c r="H3003" i="11"/>
  <c r="I3003" i="11" s="1"/>
  <c r="H3002" i="11"/>
  <c r="I3002" i="11" s="1"/>
  <c r="H2994" i="11"/>
  <c r="I2994" i="11" s="1"/>
  <c r="H2995" i="11"/>
  <c r="I2995" i="11" s="1"/>
  <c r="H2993" i="11"/>
  <c r="I2993" i="11" s="1"/>
  <c r="H2992" i="11"/>
  <c r="I2992" i="11" s="1"/>
  <c r="H2984" i="11"/>
  <c r="I2984" i="11" s="1"/>
  <c r="H2983" i="11"/>
  <c r="I2983" i="11" s="1"/>
  <c r="H2985" i="11"/>
  <c r="I2985" i="11" s="1"/>
  <c r="H2975" i="11"/>
  <c r="I2975" i="11" s="1"/>
  <c r="H2976" i="11"/>
  <c r="I2976" i="11" s="1"/>
  <c r="H2974" i="11"/>
  <c r="I2974" i="11" s="1"/>
  <c r="H2973" i="11"/>
  <c r="I2973" i="11" s="1"/>
  <c r="H2982" i="11" l="1"/>
  <c r="I2982" i="11" s="1"/>
  <c r="H2991" i="11"/>
  <c r="I2991" i="11" s="1"/>
  <c r="H3011" i="11"/>
  <c r="I3011" i="11" s="1"/>
  <c r="H2972" i="11"/>
  <c r="I2972" i="11" s="1"/>
  <c r="H3102" i="11"/>
  <c r="I3102" i="11" s="1"/>
  <c r="I3108" i="11"/>
  <c r="H3091" i="11"/>
  <c r="I3091" i="11" s="1"/>
  <c r="I3097" i="11"/>
  <c r="H3079" i="11"/>
  <c r="I3079" i="11" s="1"/>
  <c r="I3086" i="11"/>
  <c r="H3067" i="11"/>
  <c r="I3067" i="11" s="1"/>
  <c r="I3074" i="11"/>
  <c r="H3055" i="11"/>
  <c r="I3055" i="11" s="1"/>
  <c r="I3062" i="11"/>
  <c r="I3050" i="11"/>
  <c r="H3043" i="11"/>
  <c r="I3043" i="11" s="1"/>
  <c r="H3030" i="11"/>
  <c r="I3030" i="11" s="1"/>
  <c r="I3038" i="11"/>
  <c r="I3016" i="11"/>
  <c r="I3025" i="11"/>
  <c r="H3021" i="11"/>
  <c r="I3021" i="11" s="1"/>
  <c r="I3006" i="11"/>
  <c r="H3001" i="11"/>
  <c r="I3001" i="11" s="1"/>
  <c r="I2996" i="11"/>
  <c r="I2986" i="11"/>
  <c r="I2977" i="11"/>
  <c r="H2966" i="11"/>
  <c r="I2966" i="11" s="1"/>
  <c r="H2965" i="11"/>
  <c r="I2965" i="11" s="1"/>
  <c r="H2964" i="11"/>
  <c r="I2964" i="11" s="1"/>
  <c r="H2957" i="11"/>
  <c r="I2957" i="11" s="1"/>
  <c r="H2956" i="11"/>
  <c r="I2956" i="11" s="1"/>
  <c r="H2955" i="11"/>
  <c r="I2955" i="11" s="1"/>
  <c r="H2954" i="11"/>
  <c r="I2954" i="11" s="1"/>
  <c r="H2947" i="11"/>
  <c r="I2947" i="11" s="1"/>
  <c r="H2946" i="11"/>
  <c r="I2946" i="11" s="1"/>
  <c r="H2945" i="11"/>
  <c r="I2945" i="11" s="1"/>
  <c r="H2944" i="11"/>
  <c r="I2944" i="11" s="1"/>
  <c r="H2943" i="11"/>
  <c r="I2943" i="11" s="1"/>
  <c r="H2936" i="11"/>
  <c r="I2936" i="11" s="1"/>
  <c r="H2935" i="11"/>
  <c r="I2935" i="11" s="1"/>
  <c r="H2934" i="11"/>
  <c r="I2934" i="11" s="1"/>
  <c r="H2933" i="11"/>
  <c r="I2933" i="11" s="1"/>
  <c r="H2932" i="11"/>
  <c r="I2932" i="11" s="1"/>
  <c r="H2931" i="11"/>
  <c r="I2931" i="11" s="1"/>
  <c r="H2924" i="11"/>
  <c r="I2924" i="11" s="1"/>
  <c r="H2923" i="11"/>
  <c r="I2923" i="11" s="1"/>
  <c r="H2922" i="11"/>
  <c r="I2922" i="11" s="1"/>
  <c r="H2921" i="11"/>
  <c r="I2921" i="11" s="1"/>
  <c r="H2920" i="11"/>
  <c r="I2920" i="11" s="1"/>
  <c r="H2919" i="11"/>
  <c r="I2919" i="11" s="1"/>
  <c r="H2911" i="11"/>
  <c r="I2911" i="11" s="1"/>
  <c r="H2910" i="11"/>
  <c r="I2910" i="11" s="1"/>
  <c r="H2909" i="11"/>
  <c r="I2909" i="11" s="1"/>
  <c r="H2906" i="11"/>
  <c r="I2906" i="11" s="1"/>
  <c r="H2904" i="11"/>
  <c r="I2904" i="11" s="1"/>
  <c r="H2903" i="11"/>
  <c r="I2903" i="11" s="1"/>
  <c r="H2902" i="11"/>
  <c r="I2902" i="11" s="1"/>
  <c r="H2901" i="11"/>
  <c r="I2901" i="11" s="1"/>
  <c r="H2900" i="11"/>
  <c r="I2900" i="11" s="1"/>
  <c r="H2899" i="11"/>
  <c r="I2899" i="11" s="1"/>
  <c r="H2898" i="11"/>
  <c r="I2898" i="11" s="1"/>
  <c r="H2912" i="11"/>
  <c r="I2912" i="11" s="1"/>
  <c r="H2905" i="11"/>
  <c r="I2905" i="11" s="1"/>
  <c r="H2908" i="11"/>
  <c r="I2908" i="11" s="1"/>
  <c r="H2907" i="11"/>
  <c r="I2907" i="11" s="1"/>
  <c r="H2897" i="11"/>
  <c r="I2897" i="11" s="1"/>
  <c r="H2890" i="11"/>
  <c r="I2890" i="11" s="1"/>
  <c r="H2889" i="11"/>
  <c r="I2889" i="11" s="1"/>
  <c r="H2888" i="11"/>
  <c r="I2888" i="11" s="1"/>
  <c r="H2887" i="11"/>
  <c r="I2887" i="11" s="1"/>
  <c r="H2886" i="11"/>
  <c r="I2886" i="11" s="1"/>
  <c r="H2885" i="11"/>
  <c r="I2885" i="11" s="1"/>
  <c r="H2877" i="11"/>
  <c r="I2877" i="11" s="1"/>
  <c r="H2876" i="11"/>
  <c r="I2876" i="11" s="1"/>
  <c r="H2875" i="11"/>
  <c r="I2875" i="11" s="1"/>
  <c r="H2874" i="11"/>
  <c r="I2874" i="11" s="1"/>
  <c r="H2878" i="11"/>
  <c r="I2878" i="11" s="1"/>
  <c r="H2873" i="11"/>
  <c r="I2873" i="11" s="1"/>
  <c r="H2872" i="11"/>
  <c r="I2872" i="11" s="1"/>
  <c r="H2871" i="11"/>
  <c r="I2871" i="11" s="1"/>
  <c r="H2864" i="11"/>
  <c r="I2864" i="11" s="1"/>
  <c r="H2863" i="11"/>
  <c r="I2863" i="11" s="1"/>
  <c r="H2862" i="11"/>
  <c r="I2862" i="11" s="1"/>
  <c r="H2861" i="11"/>
  <c r="I2861" i="11" s="1"/>
  <c r="H2860" i="11"/>
  <c r="I2860" i="11" s="1"/>
  <c r="H2853" i="11"/>
  <c r="I2853" i="11" s="1"/>
  <c r="H2852" i="11"/>
  <c r="I2852" i="11" s="1"/>
  <c r="H2851" i="11"/>
  <c r="I2851" i="11" s="1"/>
  <c r="H2850" i="11"/>
  <c r="I2850" i="11" s="1"/>
  <c r="H2849" i="11"/>
  <c r="I2849" i="11" s="1"/>
  <c r="H2842" i="11"/>
  <c r="I2842" i="11" s="1"/>
  <c r="H2841" i="11"/>
  <c r="I2841" i="11" s="1"/>
  <c r="H2840" i="11"/>
  <c r="I2840" i="11" s="1"/>
  <c r="H2833" i="11"/>
  <c r="I2833" i="11" s="1"/>
  <c r="H2832" i="11"/>
  <c r="I2832" i="11" s="1"/>
  <c r="H2831" i="11"/>
  <c r="I2831" i="11" s="1"/>
  <c r="H2830" i="11"/>
  <c r="I2830" i="11" s="1"/>
  <c r="H2829" i="11"/>
  <c r="I2829" i="11" s="1"/>
  <c r="H2828" i="11"/>
  <c r="I2828" i="11" s="1"/>
  <c r="H2821" i="11"/>
  <c r="I2821" i="11" s="1"/>
  <c r="H2820" i="11"/>
  <c r="I2820" i="11" s="1"/>
  <c r="H2819" i="11"/>
  <c r="I2819" i="11" s="1"/>
  <c r="H2818" i="11"/>
  <c r="I2818" i="11" s="1"/>
  <c r="H2817" i="11"/>
  <c r="I2817" i="11" s="1"/>
  <c r="H2816" i="11"/>
  <c r="I2816" i="11" s="1"/>
  <c r="H2809" i="11"/>
  <c r="I2809" i="11" s="1"/>
  <c r="H2808" i="11"/>
  <c r="I2808" i="11" s="1"/>
  <c r="H2807" i="11"/>
  <c r="I2807" i="11" s="1"/>
  <c r="H2806" i="11"/>
  <c r="I2806" i="11" s="1"/>
  <c r="H2805" i="11"/>
  <c r="I2805" i="11" s="1"/>
  <c r="H2804" i="11"/>
  <c r="I2804" i="11" s="1"/>
  <c r="H2797" i="11"/>
  <c r="I2797" i="11" s="1"/>
  <c r="H2796" i="11"/>
  <c r="I2796" i="11" s="1"/>
  <c r="H2795" i="11"/>
  <c r="I2795" i="11" s="1"/>
  <c r="H2794" i="11"/>
  <c r="I2794" i="11" s="1"/>
  <c r="H2793" i="11"/>
  <c r="I2793" i="11" s="1"/>
  <c r="H2792" i="11"/>
  <c r="I2792" i="11" s="1"/>
  <c r="H2785" i="11"/>
  <c r="I2785" i="11" s="1"/>
  <c r="H2784" i="11"/>
  <c r="I2784" i="11" s="1"/>
  <c r="H2783" i="11"/>
  <c r="I2783" i="11" s="1"/>
  <c r="H2782" i="11"/>
  <c r="I2782" i="11" s="1"/>
  <c r="H2781" i="11"/>
  <c r="I2781" i="11" s="1"/>
  <c r="H2780" i="11"/>
  <c r="I2780" i="11" s="1"/>
  <c r="H2773" i="11"/>
  <c r="I2773" i="11" s="1"/>
  <c r="H2772" i="11"/>
  <c r="I2772" i="11" s="1"/>
  <c r="H2771" i="11"/>
  <c r="I2771" i="11" s="1"/>
  <c r="H2770" i="11"/>
  <c r="I2770" i="11" s="1"/>
  <c r="H2769" i="11"/>
  <c r="I2769" i="11" s="1"/>
  <c r="H2768" i="11"/>
  <c r="I2768" i="11" s="1"/>
  <c r="H2761" i="11"/>
  <c r="I2761" i="11" s="1"/>
  <c r="H2760" i="11"/>
  <c r="I2760" i="11" s="1"/>
  <c r="H2759" i="11"/>
  <c r="I2759" i="11" s="1"/>
  <c r="H2758" i="11"/>
  <c r="I2758" i="11" s="1"/>
  <c r="H2757" i="11"/>
  <c r="I2757" i="11" s="1"/>
  <c r="H2756" i="11"/>
  <c r="I2756" i="11" s="1"/>
  <c r="H2749" i="11"/>
  <c r="I2749" i="11" s="1"/>
  <c r="H2748" i="11"/>
  <c r="I2748" i="11" s="1"/>
  <c r="H2747" i="11"/>
  <c r="I2747" i="11" s="1"/>
  <c r="H2746" i="11"/>
  <c r="I2746" i="11" s="1"/>
  <c r="H2745" i="11"/>
  <c r="I2745" i="11" s="1"/>
  <c r="H2744" i="11"/>
  <c r="I2744" i="11" s="1"/>
  <c r="H2735" i="11"/>
  <c r="I2735" i="11" s="1"/>
  <c r="H2737" i="11"/>
  <c r="I2737" i="11" s="1"/>
  <c r="H2736" i="11"/>
  <c r="I2736" i="11" s="1"/>
  <c r="H2734" i="11"/>
  <c r="I2734" i="11" s="1"/>
  <c r="H2733" i="11"/>
  <c r="I2733" i="11" s="1"/>
  <c r="H2732" i="11"/>
  <c r="I2732" i="11" s="1"/>
  <c r="H2731" i="11"/>
  <c r="I2731" i="11" s="1"/>
  <c r="H2724" i="11"/>
  <c r="I2724" i="11" s="1"/>
  <c r="H2723" i="11"/>
  <c r="I2723" i="11" s="1"/>
  <c r="H2722" i="11"/>
  <c r="I2722" i="11" s="1"/>
  <c r="H2721" i="11"/>
  <c r="I2721" i="11" s="1"/>
  <c r="H2720" i="11"/>
  <c r="I2720" i="11" s="1"/>
  <c r="H2719" i="11"/>
  <c r="I2719" i="11" s="1"/>
  <c r="H2712" i="11"/>
  <c r="I2712" i="11" s="1"/>
  <c r="H2711" i="11"/>
  <c r="I2711" i="11" s="1"/>
  <c r="H2710" i="11"/>
  <c r="I2710" i="11" s="1"/>
  <c r="H2709" i="11"/>
  <c r="I2709" i="11" s="1"/>
  <c r="H2708" i="11"/>
  <c r="I2708" i="11" s="1"/>
  <c r="H2707" i="11"/>
  <c r="I2707" i="11" s="1"/>
  <c r="H2699" i="11"/>
  <c r="I2699" i="11" s="1"/>
  <c r="H2698" i="11"/>
  <c r="I2698" i="11" s="1"/>
  <c r="H2696" i="11"/>
  <c r="I2696" i="11" s="1"/>
  <c r="H2700" i="11"/>
  <c r="I2700" i="11" s="1"/>
  <c r="H2697" i="11"/>
  <c r="I2697" i="11" s="1"/>
  <c r="H2695" i="11"/>
  <c r="I2695" i="11" s="1"/>
  <c r="H2688" i="11"/>
  <c r="I2688" i="11" s="1"/>
  <c r="H2687" i="11"/>
  <c r="I2687" i="11" s="1"/>
  <c r="H2686" i="11"/>
  <c r="I2686" i="11" s="1"/>
  <c r="H2679" i="11"/>
  <c r="I2679" i="11" s="1"/>
  <c r="H2678" i="11"/>
  <c r="I2678" i="11" s="1"/>
  <c r="H2677" i="11"/>
  <c r="I2677" i="11" s="1"/>
  <c r="H2669" i="11"/>
  <c r="I2669" i="11" s="1"/>
  <c r="H2668" i="11"/>
  <c r="I2668" i="11" s="1"/>
  <c r="H2666" i="11"/>
  <c r="I2666" i="11" s="1"/>
  <c r="H2670" i="11"/>
  <c r="I2670" i="11" s="1"/>
  <c r="H2667" i="11"/>
  <c r="I2667" i="11" s="1"/>
  <c r="H2665" i="11"/>
  <c r="I2665" i="11" s="1"/>
  <c r="H2657" i="11"/>
  <c r="I2657" i="11" s="1"/>
  <c r="H2658" i="11"/>
  <c r="I2658" i="11" s="1"/>
  <c r="H2656" i="11"/>
  <c r="I2656" i="11" s="1"/>
  <c r="H2649" i="11"/>
  <c r="I2649" i="11" s="1"/>
  <c r="H2648" i="11"/>
  <c r="I2648" i="11" s="1"/>
  <c r="H2647" i="11"/>
  <c r="I2647" i="11" s="1"/>
  <c r="H2640" i="11"/>
  <c r="I2640" i="11" s="1"/>
  <c r="H2639" i="11"/>
  <c r="I2639" i="11" s="1"/>
  <c r="H2638" i="11"/>
  <c r="I2638" i="11" s="1"/>
  <c r="H2637" i="11"/>
  <c r="I2637" i="11" s="1"/>
  <c r="H2629" i="11"/>
  <c r="I2629" i="11" s="1"/>
  <c r="H2630" i="11"/>
  <c r="I2630" i="11" s="1"/>
  <c r="H2628" i="11"/>
  <c r="I2628" i="11" s="1"/>
  <c r="H2627" i="11"/>
  <c r="I2627" i="11" s="1"/>
  <c r="H2626" i="11"/>
  <c r="I2626" i="11" s="1"/>
  <c r="H2619" i="11"/>
  <c r="I2619" i="11" s="1"/>
  <c r="H2618" i="11"/>
  <c r="I2618" i="11" s="1"/>
  <c r="H2617" i="11"/>
  <c r="I2617" i="11" s="1"/>
  <c r="H2610" i="11"/>
  <c r="I2610" i="11" s="1"/>
  <c r="H2609" i="11"/>
  <c r="I2609" i="11" s="1"/>
  <c r="H2608" i="11"/>
  <c r="I2608" i="11" s="1"/>
  <c r="H2607" i="11"/>
  <c r="I2607" i="11" s="1"/>
  <c r="H2598" i="11"/>
  <c r="I2598" i="11" s="1"/>
  <c r="H2597" i="11"/>
  <c r="I2597" i="11" s="1"/>
  <c r="H2600" i="11"/>
  <c r="I2600" i="11" s="1"/>
  <c r="H2599" i="11"/>
  <c r="I2599" i="11" s="1"/>
  <c r="H2596" i="11"/>
  <c r="I2596" i="11" s="1"/>
  <c r="H2595" i="11"/>
  <c r="I2595" i="11" s="1"/>
  <c r="H2594" i="11"/>
  <c r="I2594" i="11" s="1"/>
  <c r="H2593" i="11"/>
  <c r="I2593" i="11" s="1"/>
  <c r="H2592" i="11"/>
  <c r="I2592" i="11" s="1"/>
  <c r="H2584" i="11"/>
  <c r="I2584" i="11" s="1"/>
  <c r="H2583" i="11"/>
  <c r="I2583" i="11" s="1"/>
  <c r="H2581" i="11"/>
  <c r="I2581" i="11" s="1"/>
  <c r="H2580" i="11"/>
  <c r="I2580" i="11" s="1"/>
  <c r="H2585" i="11"/>
  <c r="I2585" i="11" s="1"/>
  <c r="H2582" i="11"/>
  <c r="I2582" i="11" s="1"/>
  <c r="H2579" i="11"/>
  <c r="I2579" i="11" s="1"/>
  <c r="H2572" i="11"/>
  <c r="I2572" i="11" s="1"/>
  <c r="H2571" i="11"/>
  <c r="I2571" i="11" s="1"/>
  <c r="H2570" i="11"/>
  <c r="I2570" i="11" s="1"/>
  <c r="H2563" i="11"/>
  <c r="I2563" i="11" s="1"/>
  <c r="H2562" i="11"/>
  <c r="I2562" i="11" s="1"/>
  <c r="H2561" i="11"/>
  <c r="I2561" i="11" s="1"/>
  <c r="H2560" i="11"/>
  <c r="I2560" i="11" s="1"/>
  <c r="H2559" i="11"/>
  <c r="I2559" i="11" s="1"/>
  <c r="H2558" i="11"/>
  <c r="I2558" i="11" s="1"/>
  <c r="H2557" i="11"/>
  <c r="I2557" i="11" s="1"/>
  <c r="H2556" i="11"/>
  <c r="I2556" i="11" s="1"/>
  <c r="H2555" i="11"/>
  <c r="I2555" i="11" s="1"/>
  <c r="H2554" i="11"/>
  <c r="I2554" i="11" s="1"/>
  <c r="H2553" i="11"/>
  <c r="I2553" i="11" s="1"/>
  <c r="H2546" i="11"/>
  <c r="I2546" i="11" s="1"/>
  <c r="H2545" i="11"/>
  <c r="I2545" i="11" s="1"/>
  <c r="H2544" i="11"/>
  <c r="I2544" i="11" s="1"/>
  <c r="H2534" i="11"/>
  <c r="I2534" i="11" s="1"/>
  <c r="H2537" i="11"/>
  <c r="I2537" i="11" s="1"/>
  <c r="H2536" i="11"/>
  <c r="I2536" i="11" s="1"/>
  <c r="H2535" i="11"/>
  <c r="I2535" i="11" s="1"/>
  <c r="H2533" i="11"/>
  <c r="I2533" i="11" s="1"/>
  <c r="H2532" i="11"/>
  <c r="I2532" i="11" s="1"/>
  <c r="H2522" i="11"/>
  <c r="I2522" i="11" s="1"/>
  <c r="H2525" i="11"/>
  <c r="I2525" i="11" s="1"/>
  <c r="H2524" i="11"/>
  <c r="I2524" i="11" s="1"/>
  <c r="H2523" i="11"/>
  <c r="I2523" i="11" s="1"/>
  <c r="H2521" i="11"/>
  <c r="I2521" i="11" s="1"/>
  <c r="H2514" i="11"/>
  <c r="I2514" i="11" s="1"/>
  <c r="H2513" i="11"/>
  <c r="I2513" i="11" s="1"/>
  <c r="H2512" i="11"/>
  <c r="I2512" i="11" s="1"/>
  <c r="H2511" i="11"/>
  <c r="I2511" i="11" s="1"/>
  <c r="H2510" i="11"/>
  <c r="I2510" i="11" s="1"/>
  <c r="H2502" i="11"/>
  <c r="I2502" i="11" s="1"/>
  <c r="H2501" i="11"/>
  <c r="I2501" i="11" s="1"/>
  <c r="H2500" i="11"/>
  <c r="I2500" i="11" s="1"/>
  <c r="H2503" i="11"/>
  <c r="I2503" i="11" s="1"/>
  <c r="H2499" i="11"/>
  <c r="I2499" i="11" s="1"/>
  <c r="H2498" i="11"/>
  <c r="I2498" i="11" s="1"/>
  <c r="H2497" i="11"/>
  <c r="I2497" i="11" s="1"/>
  <c r="H2488" i="11"/>
  <c r="I2488" i="11" s="1"/>
  <c r="H2490" i="11"/>
  <c r="I2490" i="11" s="1"/>
  <c r="H2489" i="11"/>
  <c r="I2489" i="11" s="1"/>
  <c r="H2487" i="11"/>
  <c r="I2487" i="11" s="1"/>
  <c r="H2480" i="11"/>
  <c r="I2480" i="11" s="1"/>
  <c r="H2479" i="11"/>
  <c r="I2479" i="11" s="1"/>
  <c r="H2478" i="11"/>
  <c r="I2478" i="11" s="1"/>
  <c r="H2477" i="11"/>
  <c r="I2477" i="11" s="1"/>
  <c r="H2476" i="11"/>
  <c r="I2476" i="11" s="1"/>
  <c r="H2468" i="11"/>
  <c r="I2468" i="11" s="1"/>
  <c r="H2464" i="11"/>
  <c r="I2464" i="11" s="1"/>
  <c r="H2469" i="11"/>
  <c r="I2469" i="11" s="1"/>
  <c r="H2467" i="11"/>
  <c r="I2467" i="11" s="1"/>
  <c r="H2466" i="11"/>
  <c r="I2466" i="11" s="1"/>
  <c r="H2465" i="11"/>
  <c r="I2465" i="11" s="1"/>
  <c r="H2463" i="11"/>
  <c r="I2463" i="11" s="1"/>
  <c r="H2456" i="11"/>
  <c r="I2456" i="11" s="1"/>
  <c r="H2455" i="11"/>
  <c r="I2455" i="11" s="1"/>
  <c r="H2454" i="11"/>
  <c r="I2454" i="11" s="1"/>
  <c r="H2453" i="11"/>
  <c r="I2453" i="11" s="1"/>
  <c r="H2452" i="11"/>
  <c r="I2452" i="11" s="1"/>
  <c r="H2445" i="11"/>
  <c r="I2445" i="11" s="1"/>
  <c r="H2444" i="11"/>
  <c r="I2444" i="11" s="1"/>
  <c r="H2443" i="11"/>
  <c r="I2443" i="11" s="1"/>
  <c r="H2442" i="11"/>
  <c r="I2442" i="11" s="1"/>
  <c r="H2441" i="11"/>
  <c r="I2441" i="11" s="1"/>
  <c r="H2434" i="11"/>
  <c r="I2434" i="11" s="1"/>
  <c r="H2433" i="11"/>
  <c r="I2433" i="11" s="1"/>
  <c r="H2432" i="11"/>
  <c r="I2432" i="11" s="1"/>
  <c r="H2431" i="11"/>
  <c r="I2431" i="11" s="1"/>
  <c r="H2430" i="11"/>
  <c r="I2430" i="11" s="1"/>
  <c r="H2423" i="11"/>
  <c r="I2423" i="11" s="1"/>
  <c r="H2422" i="11"/>
  <c r="I2422" i="11" s="1"/>
  <c r="H2421" i="11"/>
  <c r="I2421" i="11" s="1"/>
  <c r="H2420" i="11"/>
  <c r="I2420" i="11" s="1"/>
  <c r="H2419" i="11"/>
  <c r="I2419" i="11" s="1"/>
  <c r="H2412" i="11"/>
  <c r="I2412" i="11" s="1"/>
  <c r="H2411" i="11"/>
  <c r="I2411" i="11" s="1"/>
  <c r="H2410" i="11"/>
  <c r="I2410" i="11" s="1"/>
  <c r="H2409" i="11"/>
  <c r="I2409" i="11" s="1"/>
  <c r="H2408" i="11"/>
  <c r="I2408" i="11" s="1"/>
  <c r="H2401" i="11"/>
  <c r="I2401" i="11" s="1"/>
  <c r="H2400" i="11"/>
  <c r="I2400" i="11" s="1"/>
  <c r="H2399" i="11"/>
  <c r="I2399" i="11" s="1"/>
  <c r="H2398" i="11"/>
  <c r="I2398" i="11" s="1"/>
  <c r="H2397" i="11"/>
  <c r="I2397" i="11" s="1"/>
  <c r="H2390" i="11"/>
  <c r="I2390" i="11" s="1"/>
  <c r="H2389" i="11"/>
  <c r="I2389" i="11" s="1"/>
  <c r="H2388" i="11"/>
  <c r="I2388" i="11" s="1"/>
  <c r="H2381" i="11"/>
  <c r="I2381" i="11" s="1"/>
  <c r="H2380" i="11"/>
  <c r="I2380" i="11" s="1"/>
  <c r="H2379" i="11"/>
  <c r="I2379" i="11" s="1"/>
  <c r="H2378" i="11"/>
  <c r="I2378" i="11" s="1"/>
  <c r="H2377" i="11"/>
  <c r="I2377" i="11" s="1"/>
  <c r="H2370" i="11"/>
  <c r="I2370" i="11" s="1"/>
  <c r="H2369" i="11"/>
  <c r="I2369" i="11" s="1"/>
  <c r="H2368" i="11"/>
  <c r="I2368" i="11" s="1"/>
  <c r="H2367" i="11"/>
  <c r="I2367" i="11" s="1"/>
  <c r="H2366" i="11"/>
  <c r="I2366" i="11" s="1"/>
  <c r="H2359" i="11"/>
  <c r="I2359" i="11" s="1"/>
  <c r="H2358" i="11"/>
  <c r="I2358" i="11" s="1"/>
  <c r="H2357" i="11"/>
  <c r="I2357" i="11" s="1"/>
  <c r="H2356" i="11"/>
  <c r="I2356" i="11" s="1"/>
  <c r="H2355" i="11"/>
  <c r="I2355" i="11" s="1"/>
  <c r="H2346" i="11"/>
  <c r="I2346" i="11" s="1"/>
  <c r="H2345" i="11"/>
  <c r="I2345" i="11" s="1"/>
  <c r="H2348" i="11"/>
  <c r="I2348" i="11" s="1"/>
  <c r="H2347" i="11"/>
  <c r="I2347" i="11" s="1"/>
  <c r="H2344" i="11"/>
  <c r="I2344" i="11" s="1"/>
  <c r="H2343" i="11"/>
  <c r="I2343" i="11" s="1"/>
  <c r="H2342" i="11"/>
  <c r="I2342" i="11" s="1"/>
  <c r="H2341" i="11"/>
  <c r="I2341" i="11" s="1"/>
  <c r="H2340" i="11"/>
  <c r="I2340" i="11" s="1"/>
  <c r="H2339" i="11"/>
  <c r="I2339" i="11" s="1"/>
  <c r="H76" i="29"/>
  <c r="G76" i="29"/>
  <c r="H73" i="29"/>
  <c r="G73" i="29"/>
  <c r="H67" i="29"/>
  <c r="G67" i="29"/>
  <c r="H56" i="29"/>
  <c r="G56" i="29"/>
  <c r="H46" i="29"/>
  <c r="G46" i="29"/>
  <c r="H42" i="29"/>
  <c r="G42" i="29"/>
  <c r="H39" i="29"/>
  <c r="G39" i="29"/>
  <c r="H33" i="29"/>
  <c r="G33" i="29"/>
  <c r="H22" i="29"/>
  <c r="G22" i="29"/>
  <c r="H12" i="29"/>
  <c r="G12" i="29"/>
  <c r="D9" i="29"/>
  <c r="H8" i="29"/>
  <c r="D8" i="29"/>
  <c r="F7" i="29"/>
  <c r="D7" i="29"/>
  <c r="C6" i="29"/>
  <c r="B4" i="29"/>
  <c r="G70" i="28"/>
  <c r="G76" i="28" s="1"/>
  <c r="L9" i="17" s="1"/>
  <c r="H9" i="29" s="1"/>
  <c r="G68" i="28"/>
  <c r="G63" i="28"/>
  <c r="G59" i="28"/>
  <c r="G53" i="28"/>
  <c r="G51" i="28"/>
  <c r="G46" i="28"/>
  <c r="G36" i="28"/>
  <c r="G42" i="28" s="1"/>
  <c r="G34" i="28"/>
  <c r="G29" i="28"/>
  <c r="G19" i="28"/>
  <c r="G25" i="28" s="1"/>
  <c r="G17" i="28"/>
  <c r="G12" i="28"/>
  <c r="D9" i="28"/>
  <c r="H8" i="28"/>
  <c r="D8" i="28"/>
  <c r="F7" i="28"/>
  <c r="D7" i="28"/>
  <c r="C6" i="28"/>
  <c r="B4" i="28"/>
  <c r="D9" i="31"/>
  <c r="J8" i="31"/>
  <c r="D8" i="31"/>
  <c r="H7" i="31"/>
  <c r="D7" i="31"/>
  <c r="C6" i="31"/>
  <c r="B4" i="31"/>
  <c r="D9" i="30"/>
  <c r="J8" i="30"/>
  <c r="D8" i="30"/>
  <c r="H7" i="30"/>
  <c r="D7" i="30"/>
  <c r="C6" i="30"/>
  <c r="B4" i="30"/>
  <c r="B4" i="27"/>
  <c r="H2332" i="11"/>
  <c r="I2332" i="11" s="1"/>
  <c r="H2331" i="11"/>
  <c r="I2331" i="11" s="1"/>
  <c r="H2330" i="11"/>
  <c r="I2330" i="11" s="1"/>
  <c r="H2329" i="11"/>
  <c r="I2329" i="11" s="1"/>
  <c r="H2328" i="11"/>
  <c r="I2328" i="11" s="1"/>
  <c r="H2327" i="11"/>
  <c r="I2327" i="11" s="1"/>
  <c r="H2326" i="11"/>
  <c r="I2326" i="11" s="1"/>
  <c r="H2325" i="11"/>
  <c r="I2325" i="11" s="1"/>
  <c r="H2318" i="11"/>
  <c r="I2318" i="11" s="1"/>
  <c r="H2317" i="11"/>
  <c r="I2317" i="11" s="1"/>
  <c r="H2316" i="11"/>
  <c r="I2316" i="11" s="1"/>
  <c r="H2315" i="11"/>
  <c r="I2315" i="11" s="1"/>
  <c r="H2314" i="11"/>
  <c r="H2313" i="11"/>
  <c r="I2313" i="11" s="1"/>
  <c r="H2305" i="11"/>
  <c r="I2305" i="11" s="1"/>
  <c r="H2304" i="11"/>
  <c r="I2304" i="11" s="1"/>
  <c r="H2303" i="11"/>
  <c r="I2303" i="11" s="1"/>
  <c r="H2302" i="11"/>
  <c r="I2302" i="11" s="1"/>
  <c r="H2295" i="11"/>
  <c r="I2295" i="11" s="1"/>
  <c r="H2294" i="11"/>
  <c r="I2294" i="11" s="1"/>
  <c r="H2293" i="11"/>
  <c r="I2293" i="11" s="1"/>
  <c r="H2292" i="11"/>
  <c r="I2292" i="11" s="1"/>
  <c r="H2291" i="11"/>
  <c r="I2291" i="11" s="1"/>
  <c r="H2290" i="11"/>
  <c r="H2289" i="11"/>
  <c r="I2289" i="11" s="1"/>
  <c r="H2282" i="11"/>
  <c r="I2282" i="11" s="1"/>
  <c r="H2281" i="11"/>
  <c r="I2281" i="11" s="1"/>
  <c r="H2280" i="11"/>
  <c r="I2280" i="11" s="1"/>
  <c r="H2279" i="11"/>
  <c r="I2279" i="11" s="1"/>
  <c r="H2278" i="11"/>
  <c r="I2278" i="11" s="1"/>
  <c r="H2277" i="11"/>
  <c r="I2277" i="11" s="1"/>
  <c r="H2276" i="11"/>
  <c r="I2276" i="11" s="1"/>
  <c r="H2275" i="11"/>
  <c r="I2275" i="11" s="1"/>
  <c r="H2274" i="11"/>
  <c r="I2274" i="11" s="1"/>
  <c r="H2273" i="11"/>
  <c r="I2273" i="11" s="1"/>
  <c r="H2272" i="11"/>
  <c r="I2272" i="11" s="1"/>
  <c r="H2271" i="11"/>
  <c r="I2271" i="11" s="1"/>
  <c r="H2264" i="11"/>
  <c r="I2264" i="11" s="1"/>
  <c r="H2263" i="11"/>
  <c r="I2263" i="11" s="1"/>
  <c r="H2262" i="11"/>
  <c r="I2262" i="11" s="1"/>
  <c r="H2261" i="11"/>
  <c r="I2261" i="11" s="1"/>
  <c r="H2260" i="11"/>
  <c r="I2260" i="11" s="1"/>
  <c r="H2259" i="11"/>
  <c r="I2259" i="11" s="1"/>
  <c r="H2258" i="11"/>
  <c r="I2258" i="11" s="1"/>
  <c r="H2257" i="11"/>
  <c r="I2257" i="11" s="1"/>
  <c r="H2256" i="11"/>
  <c r="I2256" i="11" s="1"/>
  <c r="H2255" i="11"/>
  <c r="I2255" i="11" s="1"/>
  <c r="H2254" i="11"/>
  <c r="I2254" i="11" s="1"/>
  <c r="H2253" i="11"/>
  <c r="I2253" i="11" s="1"/>
  <c r="H2252" i="11"/>
  <c r="I2252" i="11" s="1"/>
  <c r="H2251" i="11"/>
  <c r="I2251" i="11" s="1"/>
  <c r="H2250" i="11"/>
  <c r="I2250" i="11" s="1"/>
  <c r="H2249" i="11"/>
  <c r="I2249" i="11" s="1"/>
  <c r="H2248" i="11"/>
  <c r="I2248" i="11" s="1"/>
  <c r="H2247" i="11"/>
  <c r="I2247" i="11" s="1"/>
  <c r="H2246" i="11"/>
  <c r="I2246" i="11" s="1"/>
  <c r="H2245" i="11"/>
  <c r="I2245" i="11" s="1"/>
  <c r="H2244" i="11"/>
  <c r="I2244" i="11" s="1"/>
  <c r="H2243" i="11"/>
  <c r="I2243" i="11" s="1"/>
  <c r="H2242" i="11"/>
  <c r="I2242" i="11" s="1"/>
  <c r="H2235" i="11"/>
  <c r="I2235" i="11" s="1"/>
  <c r="H2234" i="11"/>
  <c r="I2234" i="11" s="1"/>
  <c r="H2233" i="11"/>
  <c r="I2233" i="11" s="1"/>
  <c r="H2226" i="11"/>
  <c r="I2226" i="11" s="1"/>
  <c r="H2225" i="11"/>
  <c r="I2225" i="11" s="1"/>
  <c r="H2224" i="11"/>
  <c r="I2224" i="11" s="1"/>
  <c r="H2217" i="11"/>
  <c r="I2217" i="11" s="1"/>
  <c r="H2216" i="11"/>
  <c r="I2216" i="11" s="1"/>
  <c r="H2215" i="11"/>
  <c r="I2215" i="11" s="1"/>
  <c r="H2208" i="11"/>
  <c r="I2208" i="11" s="1"/>
  <c r="H2207" i="11"/>
  <c r="I2207" i="11" s="1"/>
  <c r="H2206" i="11"/>
  <c r="I2206" i="11" s="1"/>
  <c r="H2205" i="11"/>
  <c r="I2205" i="11" s="1"/>
  <c r="H2204" i="11"/>
  <c r="I2204" i="11" s="1"/>
  <c r="H2203" i="11"/>
  <c r="I2203" i="11" s="1"/>
  <c r="H2202" i="11"/>
  <c r="I2202" i="11" s="1"/>
  <c r="H2193" i="11"/>
  <c r="I2187" i="11"/>
  <c r="H2186" i="11"/>
  <c r="I2186" i="11" s="1"/>
  <c r="H2185" i="11"/>
  <c r="I1335" i="10" s="1"/>
  <c r="J1335" i="10" s="1"/>
  <c r="H2184" i="11"/>
  <c r="I3243" i="10" s="1"/>
  <c r="J3243" i="10" s="1"/>
  <c r="H2183" i="11"/>
  <c r="I4176" i="10" s="1"/>
  <c r="J4176" i="10" s="1"/>
  <c r="H2182" i="11"/>
  <c r="I3244" i="10" s="1"/>
  <c r="J3244" i="10" s="1"/>
  <c r="H2181" i="11"/>
  <c r="I2181" i="11" s="1"/>
  <c r="H2180" i="11"/>
  <c r="I4286" i="10" s="1"/>
  <c r="J4286" i="10" s="1"/>
  <c r="H2179" i="11"/>
  <c r="I4257" i="10" s="1"/>
  <c r="J4257" i="10" s="1"/>
  <c r="H2178" i="11"/>
  <c r="I4254" i="10" s="1"/>
  <c r="J4254" i="10" s="1"/>
  <c r="H2177" i="11"/>
  <c r="I297" i="10" s="1"/>
  <c r="J297" i="10" s="1"/>
  <c r="H2176" i="11"/>
  <c r="I2176" i="11" s="1"/>
  <c r="H2175" i="11"/>
  <c r="I291" i="10" s="1"/>
  <c r="J291" i="10" s="1"/>
  <c r="H2174" i="11"/>
  <c r="I4178" i="10" s="1"/>
  <c r="J4178" i="10" s="1"/>
  <c r="H2173" i="11"/>
  <c r="I290" i="10" s="1"/>
  <c r="J290" i="10" s="1"/>
  <c r="H2172" i="11"/>
  <c r="I296" i="10" s="1"/>
  <c r="J296" i="10" s="1"/>
  <c r="H2171" i="11"/>
  <c r="I4305" i="10" s="1"/>
  <c r="J4305" i="10" s="1"/>
  <c r="H2170" i="11"/>
  <c r="H2169" i="11"/>
  <c r="I298" i="10" s="1"/>
  <c r="J298" i="10" s="1"/>
  <c r="H2168" i="11"/>
  <c r="I4218" i="10" s="1"/>
  <c r="J4218" i="10" s="1"/>
  <c r="H2167" i="11"/>
  <c r="I293" i="10" s="1"/>
  <c r="J293" i="10" s="1"/>
  <c r="H2166" i="11"/>
  <c r="I2166" i="11" s="1"/>
  <c r="H2165" i="11"/>
  <c r="I3333" i="10" s="1"/>
  <c r="J3333" i="10" s="1"/>
  <c r="H2164" i="11"/>
  <c r="I2164" i="11" s="1"/>
  <c r="H2163" i="11"/>
  <c r="I295" i="10" s="1"/>
  <c r="J295" i="10" s="1"/>
  <c r="H2162" i="11"/>
  <c r="I4302" i="10" s="1"/>
  <c r="J4302" i="10" s="1"/>
  <c r="H2161" i="11"/>
  <c r="I4283" i="10" s="1"/>
  <c r="J4283" i="10" s="1"/>
  <c r="H2154" i="11"/>
  <c r="I2154" i="11" s="1"/>
  <c r="H2153" i="11"/>
  <c r="I2153" i="11" s="1"/>
  <c r="H2152" i="11"/>
  <c r="I2152" i="11" s="1"/>
  <c r="H2151" i="11"/>
  <c r="I3586" i="10" s="1"/>
  <c r="J3586" i="10" s="1"/>
  <c r="H2144" i="11"/>
  <c r="J711" i="9" s="1"/>
  <c r="K711" i="9" s="1"/>
  <c r="H2143" i="11"/>
  <c r="I2143" i="11" s="1"/>
  <c r="H2142" i="11"/>
  <c r="I2142" i="11" s="1"/>
  <c r="H2141" i="11"/>
  <c r="I2141" i="11" s="1"/>
  <c r="H2134" i="11"/>
  <c r="I2134" i="11" s="1"/>
  <c r="H2133" i="11"/>
  <c r="I2133" i="11" s="1"/>
  <c r="H2132" i="11"/>
  <c r="I2132" i="11" s="1"/>
  <c r="H2125" i="11"/>
  <c r="I2125" i="11" s="1"/>
  <c r="H2124" i="11"/>
  <c r="J3869" i="9" s="1"/>
  <c r="K3869" i="9" s="1"/>
  <c r="H2123" i="11"/>
  <c r="H2122" i="11"/>
  <c r="I2122" i="11" s="1"/>
  <c r="H2121" i="11"/>
  <c r="I2121" i="11" s="1"/>
  <c r="H2114" i="11"/>
  <c r="J1856" i="9" s="1"/>
  <c r="K1856" i="9" s="1"/>
  <c r="H2113" i="11"/>
  <c r="I2113" i="11" s="1"/>
  <c r="H2112" i="11"/>
  <c r="I2112" i="11" s="1"/>
  <c r="H2111" i="11"/>
  <c r="I2111" i="11" s="1"/>
  <c r="H2104" i="11"/>
  <c r="I2104" i="11" s="1"/>
  <c r="H2103" i="11"/>
  <c r="J4227" i="9" s="1"/>
  <c r="K4227" i="9" s="1"/>
  <c r="H2102" i="11"/>
  <c r="I2102" i="11" s="1"/>
  <c r="H2101" i="11"/>
  <c r="I2101" i="11" s="1"/>
  <c r="H2094" i="11"/>
  <c r="J906" i="9" s="1"/>
  <c r="K906" i="9" s="1"/>
  <c r="H2093" i="11"/>
  <c r="I2093" i="11" s="1"/>
  <c r="H2092" i="11"/>
  <c r="I2092" i="11" s="1"/>
  <c r="H2091" i="11"/>
  <c r="I2091" i="11" s="1"/>
  <c r="H2084" i="11"/>
  <c r="J3606" i="9" s="1"/>
  <c r="K3606" i="9" s="1"/>
  <c r="H2083" i="11"/>
  <c r="I2083" i="11" s="1"/>
  <c r="H2082" i="11"/>
  <c r="I2082" i="11" s="1"/>
  <c r="H2081" i="11"/>
  <c r="I2081" i="11" s="1"/>
  <c r="H2074" i="11"/>
  <c r="J2547" i="9" s="1"/>
  <c r="K2547" i="9" s="1"/>
  <c r="H2073" i="11"/>
  <c r="I2073" i="11" s="1"/>
  <c r="H2072" i="11"/>
  <c r="G2072" i="11"/>
  <c r="H2071" i="11"/>
  <c r="I2071" i="11" s="1"/>
  <c r="H2070" i="11"/>
  <c r="I2070" i="11" s="1"/>
  <c r="I2064" i="11"/>
  <c r="H2063" i="11"/>
  <c r="I4695" i="10" s="1"/>
  <c r="J4695" i="10" s="1"/>
  <c r="H2062" i="11"/>
  <c r="I2062" i="11" s="1"/>
  <c r="H2055" i="11"/>
  <c r="J1252" i="9" s="1"/>
  <c r="K1252" i="9" s="1"/>
  <c r="H2054" i="11"/>
  <c r="I2054" i="11" s="1"/>
  <c r="H2053" i="11"/>
  <c r="I2053" i="11" s="1"/>
  <c r="H2046" i="11"/>
  <c r="J1255" i="9" s="1"/>
  <c r="K1255" i="9" s="1"/>
  <c r="H2045" i="11"/>
  <c r="J569" i="9" s="1"/>
  <c r="K569" i="9" s="1"/>
  <c r="H2044" i="11"/>
  <c r="I2044" i="11" s="1"/>
  <c r="H2043" i="11"/>
  <c r="I2043" i="11" s="1"/>
  <c r="I2037" i="11"/>
  <c r="H2036" i="11"/>
  <c r="I4753" i="10" s="1"/>
  <c r="J4753" i="10" s="1"/>
  <c r="H2035" i="11"/>
  <c r="I4728" i="10" s="1"/>
  <c r="J4728" i="10" s="1"/>
  <c r="H2028" i="11"/>
  <c r="I2028" i="11" s="1"/>
  <c r="H2027" i="11"/>
  <c r="J721" i="9" s="1"/>
  <c r="K721" i="9" s="1"/>
  <c r="H2026" i="11"/>
  <c r="I2026" i="11" s="1"/>
  <c r="H2025" i="11"/>
  <c r="I2025" i="11" s="1"/>
  <c r="H2018" i="11"/>
  <c r="I2018" i="11" s="1"/>
  <c r="H2017" i="11"/>
  <c r="J729" i="9" s="1"/>
  <c r="K729" i="9" s="1"/>
  <c r="H2016" i="11"/>
  <c r="I2016" i="11" s="1"/>
  <c r="H2015" i="11"/>
  <c r="I2015" i="11" s="1"/>
  <c r="H2008" i="11"/>
  <c r="I2008" i="11" s="1"/>
  <c r="H2007" i="11"/>
  <c r="J727" i="9" s="1"/>
  <c r="K727" i="9" s="1"/>
  <c r="H2006" i="11"/>
  <c r="I2006" i="11" s="1"/>
  <c r="H2005" i="11"/>
  <c r="I2005" i="11" s="1"/>
  <c r="H1998" i="11"/>
  <c r="I1998" i="11" s="1"/>
  <c r="H1997" i="11"/>
  <c r="J723" i="9" s="1"/>
  <c r="K723" i="9" s="1"/>
  <c r="H1996" i="11"/>
  <c r="I1996" i="11" s="1"/>
  <c r="H1995" i="11"/>
  <c r="I1995" i="11" s="1"/>
  <c r="H1988" i="11"/>
  <c r="I1988" i="11" s="1"/>
  <c r="H1987" i="11"/>
  <c r="I1987" i="11" s="1"/>
  <c r="H1986" i="11"/>
  <c r="J148" i="9" s="1"/>
  <c r="K148" i="9" s="1"/>
  <c r="H1979" i="11"/>
  <c r="J866" i="9" s="1"/>
  <c r="K866" i="9" s="1"/>
  <c r="H1978" i="11"/>
  <c r="I1978" i="11" s="1"/>
  <c r="H1977" i="11"/>
  <c r="I1977" i="11" s="1"/>
  <c r="H1970" i="11"/>
  <c r="H1969" i="11"/>
  <c r="I1969" i="11" s="1"/>
  <c r="H1968" i="11"/>
  <c r="I1968" i="11" s="1"/>
  <c r="H1967" i="11"/>
  <c r="I1967" i="11" s="1"/>
  <c r="H1960" i="11"/>
  <c r="J1595" i="9" s="1"/>
  <c r="K1595" i="9" s="1"/>
  <c r="H1959" i="11"/>
  <c r="I1959" i="11" s="1"/>
  <c r="H1958" i="11"/>
  <c r="I1958" i="11" s="1"/>
  <c r="H1951" i="11"/>
  <c r="J2745" i="9" s="1"/>
  <c r="K2745" i="9" s="1"/>
  <c r="H1950" i="11"/>
  <c r="I1950" i="11" s="1"/>
  <c r="H1949" i="11"/>
  <c r="I1949" i="11" s="1"/>
  <c r="H1942" i="11"/>
  <c r="J2740" i="9" s="1"/>
  <c r="K2740" i="9" s="1"/>
  <c r="H1941" i="11"/>
  <c r="I1941" i="11" s="1"/>
  <c r="H1940" i="11"/>
  <c r="I1940" i="11" s="1"/>
  <c r="H1933" i="11"/>
  <c r="J2746" i="9" s="1"/>
  <c r="K2746" i="9" s="1"/>
  <c r="H1932" i="11"/>
  <c r="I1932" i="11" s="1"/>
  <c r="H1931" i="11"/>
  <c r="I1931" i="11" s="1"/>
  <c r="H1924" i="11"/>
  <c r="J1827" i="9" s="1"/>
  <c r="K1827" i="9" s="1"/>
  <c r="H1923" i="11"/>
  <c r="I1923" i="11" s="1"/>
  <c r="H1922" i="11"/>
  <c r="I1922" i="11" s="1"/>
  <c r="H1915" i="11"/>
  <c r="J1822" i="9" s="1"/>
  <c r="K1822" i="9" s="1"/>
  <c r="H1914" i="11"/>
  <c r="I1914" i="11" s="1"/>
  <c r="H1913" i="11"/>
  <c r="I1913" i="11" s="1"/>
  <c r="H1906" i="11"/>
  <c r="I1906" i="11" s="1"/>
  <c r="G1906" i="11"/>
  <c r="H1905" i="11"/>
  <c r="J1821" i="9" s="1"/>
  <c r="K1821" i="9" s="1"/>
  <c r="H1904" i="11"/>
  <c r="I1904" i="11" s="1"/>
  <c r="H1903" i="11"/>
  <c r="I1903" i="11" s="1"/>
  <c r="H1896" i="11"/>
  <c r="J1706" i="9" s="1"/>
  <c r="K1706" i="9" s="1"/>
  <c r="H1895" i="11"/>
  <c r="I1895" i="11" s="1"/>
  <c r="H1894" i="11"/>
  <c r="I1894" i="11" s="1"/>
  <c r="H1893" i="11"/>
  <c r="I1893" i="11" s="1"/>
  <c r="H1886" i="11"/>
  <c r="I1886" i="11" s="1"/>
  <c r="H1885" i="11"/>
  <c r="I1885" i="11" s="1"/>
  <c r="H1884" i="11"/>
  <c r="I1884" i="11" s="1"/>
  <c r="H1883" i="11"/>
  <c r="I1883" i="11" s="1"/>
  <c r="H1876" i="11"/>
  <c r="I1876" i="11" s="1"/>
  <c r="H1875" i="11"/>
  <c r="I1875" i="11" s="1"/>
  <c r="H1874" i="11"/>
  <c r="I1874" i="11" s="1"/>
  <c r="H1873" i="11"/>
  <c r="I1873" i="11" s="1"/>
  <c r="H1866" i="11"/>
  <c r="I1866" i="11" s="1"/>
  <c r="H1865" i="11"/>
  <c r="J1802" i="9" s="1"/>
  <c r="K1802" i="9" s="1"/>
  <c r="H1864" i="11"/>
  <c r="J2235" i="9" s="1"/>
  <c r="K2235" i="9" s="1"/>
  <c r="H1863" i="11"/>
  <c r="J704" i="9" s="1"/>
  <c r="K704" i="9" s="1"/>
  <c r="H1862" i="11"/>
  <c r="J1286" i="9" s="1"/>
  <c r="K1286" i="9" s="1"/>
  <c r="H1861" i="11"/>
  <c r="H1860" i="11"/>
  <c r="I1860" i="11" s="1"/>
  <c r="H1853" i="11"/>
  <c r="I1853" i="11" s="1"/>
  <c r="H1852" i="11"/>
  <c r="I1852" i="11" s="1"/>
  <c r="H1851" i="11"/>
  <c r="I1851" i="11" s="1"/>
  <c r="H1850" i="11"/>
  <c r="I1850" i="11" s="1"/>
  <c r="H1843" i="11"/>
  <c r="J4233" i="9" s="1"/>
  <c r="K4233" i="9" s="1"/>
  <c r="H1842" i="11"/>
  <c r="I1842" i="11" s="1"/>
  <c r="H1841" i="11"/>
  <c r="I1841" i="11" s="1"/>
  <c r="H1840" i="11"/>
  <c r="I1840" i="11" s="1"/>
  <c r="H1833" i="11"/>
  <c r="J3724" i="9" s="1"/>
  <c r="K3724" i="9" s="1"/>
  <c r="H1832" i="11"/>
  <c r="I1832" i="11" s="1"/>
  <c r="H1831" i="11"/>
  <c r="I1831" i="11" s="1"/>
  <c r="H1824" i="11"/>
  <c r="J2091" i="9" s="1"/>
  <c r="K2091" i="9" s="1"/>
  <c r="H1823" i="11"/>
  <c r="J743" i="9" s="1"/>
  <c r="K743" i="9" s="1"/>
  <c r="H1822" i="11"/>
  <c r="I1822" i="11" s="1"/>
  <c r="H1821" i="11"/>
  <c r="I1821" i="11" s="1"/>
  <c r="H1814" i="11"/>
  <c r="J740" i="9" s="1"/>
  <c r="K740" i="9" s="1"/>
  <c r="H1813" i="11"/>
  <c r="I1813" i="11" s="1"/>
  <c r="H1806" i="11"/>
  <c r="J1701" i="9" s="1"/>
  <c r="K1701" i="9" s="1"/>
  <c r="H1805" i="11"/>
  <c r="J4231" i="9" s="1"/>
  <c r="K4231" i="9" s="1"/>
  <c r="H1804" i="11"/>
  <c r="I1804" i="11" s="1"/>
  <c r="H1803" i="11"/>
  <c r="I1803" i="11" s="1"/>
  <c r="H1796" i="11"/>
  <c r="J897" i="9" s="1"/>
  <c r="K897" i="9" s="1"/>
  <c r="H1795" i="11"/>
  <c r="J326" i="9" s="1"/>
  <c r="K326" i="9" s="1"/>
  <c r="H1794" i="11"/>
  <c r="J2292" i="9" s="1"/>
  <c r="K2292" i="9" s="1"/>
  <c r="H1793" i="11"/>
  <c r="J3154" i="9" s="1"/>
  <c r="K3154" i="9" s="1"/>
  <c r="H1792" i="11"/>
  <c r="J352" i="9" s="1"/>
  <c r="K352" i="9" s="1"/>
  <c r="H1791" i="11"/>
  <c r="J2094" i="9" s="1"/>
  <c r="K2094" i="9" s="1"/>
  <c r="H1790" i="11"/>
  <c r="J858" i="9" s="1"/>
  <c r="K858" i="9" s="1"/>
  <c r="H1789" i="11"/>
  <c r="J4801" i="9" s="1"/>
  <c r="K4801" i="9" s="1"/>
  <c r="H1788" i="11"/>
  <c r="J3430" i="9" s="1"/>
  <c r="K3430" i="9" s="1"/>
  <c r="H1787" i="11"/>
  <c r="I1787" i="11" s="1"/>
  <c r="H1786" i="11"/>
  <c r="I1786" i="11" s="1"/>
  <c r="H1785" i="11"/>
  <c r="I1785" i="11" s="1"/>
  <c r="H1784" i="11"/>
  <c r="I4662" i="10" s="1"/>
  <c r="J4662" i="10" s="1"/>
  <c r="H1783" i="11"/>
  <c r="I4722" i="10" s="1"/>
  <c r="J4722" i="10" s="1"/>
  <c r="H1782" i="11"/>
  <c r="I1782" i="11" s="1"/>
  <c r="H1781" i="11"/>
  <c r="I4609" i="10" s="1"/>
  <c r="J4609" i="10" s="1"/>
  <c r="H1780" i="11"/>
  <c r="I4564" i="10" s="1"/>
  <c r="J4564" i="10" s="1"/>
  <c r="H1779" i="11"/>
  <c r="I4906" i="10" s="1"/>
  <c r="J4906" i="10" s="1"/>
  <c r="H1778" i="11"/>
  <c r="H1777" i="11"/>
  <c r="I9368" i="10" s="1"/>
  <c r="J9368" i="10" s="1"/>
  <c r="H1776" i="11"/>
  <c r="I8427" i="10" s="1"/>
  <c r="J8427" i="10" s="1"/>
  <c r="H1775" i="11"/>
  <c r="I9343" i="10" s="1"/>
  <c r="J9343" i="10" s="1"/>
  <c r="H1768" i="11"/>
  <c r="H1767" i="11"/>
  <c r="H1766" i="11"/>
  <c r="I1766" i="11" s="1"/>
  <c r="H1765" i="11"/>
  <c r="I1765" i="11" s="1"/>
  <c r="H1758" i="11"/>
  <c r="J1501" i="9" s="1"/>
  <c r="K1501" i="9" s="1"/>
  <c r="H1757" i="11"/>
  <c r="I1757" i="11" s="1"/>
  <c r="H1756" i="11"/>
  <c r="I1756" i="11" s="1"/>
  <c r="H1749" i="11"/>
  <c r="J1596" i="9" s="1"/>
  <c r="K1596" i="9" s="1"/>
  <c r="H1748" i="11"/>
  <c r="I1748" i="11" s="1"/>
  <c r="H1747" i="11"/>
  <c r="I1747" i="11" s="1"/>
  <c r="H1740" i="11"/>
  <c r="H1739" i="11"/>
  <c r="I1739" i="11" s="1"/>
  <c r="H1738" i="11"/>
  <c r="I1738" i="11" s="1"/>
  <c r="H1737" i="11"/>
  <c r="I1737" i="11" s="1"/>
  <c r="H1736" i="11"/>
  <c r="H1735" i="11"/>
  <c r="I1735" i="11" s="1"/>
  <c r="H1734" i="11"/>
  <c r="I3588" i="10" s="1"/>
  <c r="J3588" i="10" s="1"/>
  <c r="I1728" i="11"/>
  <c r="H1727" i="11"/>
  <c r="I1727" i="11" s="1"/>
  <c r="H1726" i="11"/>
  <c r="I1726" i="11" s="1"/>
  <c r="H1725" i="11"/>
  <c r="I1725" i="11" s="1"/>
  <c r="H1724" i="11"/>
  <c r="I1724" i="11" s="1"/>
  <c r="H1717" i="11"/>
  <c r="I1717" i="11" s="1"/>
  <c r="H1716" i="11"/>
  <c r="I1716" i="11" s="1"/>
  <c r="H1715" i="11"/>
  <c r="I1715" i="11" s="1"/>
  <c r="H1714" i="11"/>
  <c r="I1714" i="11" s="1"/>
  <c r="H1713" i="11"/>
  <c r="H1712" i="11"/>
  <c r="I1706" i="11"/>
  <c r="H1705" i="11"/>
  <c r="J3605" i="9" s="1"/>
  <c r="K3605" i="9" s="1"/>
  <c r="H1704" i="11"/>
  <c r="H1703" i="11"/>
  <c r="I1703" i="11" s="1"/>
  <c r="H1702" i="11"/>
  <c r="I1702" i="11" s="1"/>
  <c r="H1695" i="11"/>
  <c r="J2598" i="9" s="1"/>
  <c r="K2598" i="9" s="1"/>
  <c r="H1694" i="11"/>
  <c r="I7279" i="10" s="1"/>
  <c r="J7279" i="10" s="1"/>
  <c r="H1693" i="11"/>
  <c r="H1686" i="11"/>
  <c r="H1685" i="11"/>
  <c r="I1685" i="11" s="1"/>
  <c r="H1684" i="11"/>
  <c r="I1684" i="11" s="1"/>
  <c r="H1683" i="11"/>
  <c r="I1683" i="11" s="1"/>
  <c r="H1682" i="11"/>
  <c r="I1682" i="11" s="1"/>
  <c r="H1681" i="11"/>
  <c r="H1674" i="11"/>
  <c r="J408" i="9" s="1"/>
  <c r="K408" i="9" s="1"/>
  <c r="H1673" i="11"/>
  <c r="I1673" i="11" s="1"/>
  <c r="H1672" i="11"/>
  <c r="I1672" i="11" s="1"/>
  <c r="H1671" i="11"/>
  <c r="I1671" i="11" s="1"/>
  <c r="H1664" i="11"/>
  <c r="H1663" i="11"/>
  <c r="I1663" i="11" s="1"/>
  <c r="H1662" i="11"/>
  <c r="I1662" i="11" s="1"/>
  <c r="H1661" i="11"/>
  <c r="I1661" i="11" s="1"/>
  <c r="H1654" i="11"/>
  <c r="J432" i="9" s="1"/>
  <c r="K432" i="9" s="1"/>
  <c r="H1653" i="11"/>
  <c r="I1653" i="11" s="1"/>
  <c r="H1652" i="11"/>
  <c r="I1652" i="11" s="1"/>
  <c r="H1651" i="11"/>
  <c r="I1651" i="11" s="1"/>
  <c r="H1644" i="11"/>
  <c r="I1644" i="11" s="1"/>
  <c r="H1643" i="11"/>
  <c r="H1642" i="11"/>
  <c r="I1642" i="11" s="1"/>
  <c r="H1641" i="11"/>
  <c r="I1641" i="11" s="1"/>
  <c r="H1634" i="11"/>
  <c r="J2551" i="9" s="1"/>
  <c r="K2551" i="9" s="1"/>
  <c r="H1633" i="11"/>
  <c r="J2933" i="9" s="1"/>
  <c r="K2933" i="9" s="1"/>
  <c r="H1632" i="11"/>
  <c r="I1632" i="11" s="1"/>
  <c r="H1631" i="11"/>
  <c r="I1631" i="11" s="1"/>
  <c r="H1624" i="11"/>
  <c r="I1624" i="11" s="1"/>
  <c r="H1623" i="11"/>
  <c r="J2986" i="9" s="1"/>
  <c r="K2986" i="9" s="1"/>
  <c r="H1622" i="11"/>
  <c r="I1622" i="11" s="1"/>
  <c r="H1621" i="11"/>
  <c r="H1620" i="11"/>
  <c r="I1620" i="11" s="1"/>
  <c r="H1619" i="11"/>
  <c r="I1619" i="11" s="1"/>
  <c r="H1618" i="11"/>
  <c r="I1618" i="11" s="1"/>
  <c r="H1611" i="11"/>
  <c r="J359" i="9" s="1"/>
  <c r="K359" i="9" s="1"/>
  <c r="H1610" i="11"/>
  <c r="I1610" i="11" s="1"/>
  <c r="H1609" i="11"/>
  <c r="I1609" i="11" s="1"/>
  <c r="I1603" i="11"/>
  <c r="H1602" i="11"/>
  <c r="J1336" i="9" s="1"/>
  <c r="K1336" i="9" s="1"/>
  <c r="H1601" i="11"/>
  <c r="H1594" i="11"/>
  <c r="J3823" i="9" s="1"/>
  <c r="K3823" i="9" s="1"/>
  <c r="H1593" i="11"/>
  <c r="I1593" i="11" s="1"/>
  <c r="H1592" i="11"/>
  <c r="I1592" i="11" s="1"/>
  <c r="H1591" i="11"/>
  <c r="I1591" i="11" s="1"/>
  <c r="H1584" i="11"/>
  <c r="I1584" i="11" s="1"/>
  <c r="H1583" i="11"/>
  <c r="I1583" i="11" s="1"/>
  <c r="H1582" i="11"/>
  <c r="J911" i="9" s="1"/>
  <c r="K911" i="9" s="1"/>
  <c r="H1581" i="11"/>
  <c r="I1581" i="11" s="1"/>
  <c r="H1580" i="11"/>
  <c r="I1580" i="11" s="1"/>
  <c r="H1579" i="11"/>
  <c r="I1579" i="11" s="1"/>
  <c r="H1572" i="11"/>
  <c r="I1572" i="11" s="1"/>
  <c r="H1571" i="11"/>
  <c r="I1571" i="11" s="1"/>
  <c r="H1570" i="11"/>
  <c r="J909" i="9" s="1"/>
  <c r="K909" i="9" s="1"/>
  <c r="H1569" i="11"/>
  <c r="I1569" i="11" s="1"/>
  <c r="H1568" i="11"/>
  <c r="I1568" i="11" s="1"/>
  <c r="H1567" i="11"/>
  <c r="I1567" i="11" s="1"/>
  <c r="H1560" i="11"/>
  <c r="H1559" i="11"/>
  <c r="J1662" i="9" s="1"/>
  <c r="K1662" i="9" s="1"/>
  <c r="H1558" i="11"/>
  <c r="I1558" i="11" s="1"/>
  <c r="H1557" i="11"/>
  <c r="I1557" i="11" s="1"/>
  <c r="H1556" i="11"/>
  <c r="I1556" i="11" s="1"/>
  <c r="H1549" i="11"/>
  <c r="I1549" i="11" s="1"/>
  <c r="H1548" i="11"/>
  <c r="J1661" i="9" s="1"/>
  <c r="K1661" i="9" s="1"/>
  <c r="H1547" i="11"/>
  <c r="I1547" i="11" s="1"/>
  <c r="H1546" i="11"/>
  <c r="I1546" i="11" s="1"/>
  <c r="H1545" i="11"/>
  <c r="I1545" i="11" s="1"/>
  <c r="H1538" i="11"/>
  <c r="I1538" i="11" s="1"/>
  <c r="H1537" i="11"/>
  <c r="I1537" i="11" s="1"/>
  <c r="H1536" i="11"/>
  <c r="H1535" i="11"/>
  <c r="I1535" i="11" s="1"/>
  <c r="H1534" i="11"/>
  <c r="I1534" i="11" s="1"/>
  <c r="H1533" i="11"/>
  <c r="I1533" i="11" s="1"/>
  <c r="H1526" i="11"/>
  <c r="I1526" i="11" s="1"/>
  <c r="H1525" i="11"/>
  <c r="J1655" i="9" s="1"/>
  <c r="K1655" i="9" s="1"/>
  <c r="H1524" i="11"/>
  <c r="I1524" i="11" s="1"/>
  <c r="H1523" i="11"/>
  <c r="I1523" i="11" s="1"/>
  <c r="H1522" i="11"/>
  <c r="I1522" i="11" s="1"/>
  <c r="H1515" i="11"/>
  <c r="J4135" i="9" s="1"/>
  <c r="K4135" i="9" s="1"/>
  <c r="H1514" i="11"/>
  <c r="I1514" i="11" s="1"/>
  <c r="H1513" i="11"/>
  <c r="I1513" i="11" s="1"/>
  <c r="H1512" i="11"/>
  <c r="I1512" i="11" s="1"/>
  <c r="H1511" i="11"/>
  <c r="I1511" i="11" s="1"/>
  <c r="H1504" i="11"/>
  <c r="I1504" i="11" s="1"/>
  <c r="H1503" i="11"/>
  <c r="J4112" i="9" s="1"/>
  <c r="K4112" i="9" s="1"/>
  <c r="H1502" i="11"/>
  <c r="I1502" i="11" s="1"/>
  <c r="H1501" i="11"/>
  <c r="I1501" i="11" s="1"/>
  <c r="H1500" i="11"/>
  <c r="I1500" i="11" s="1"/>
  <c r="H1493" i="11"/>
  <c r="I1493" i="11" s="1"/>
  <c r="H1492" i="11"/>
  <c r="J3672" i="9" s="1"/>
  <c r="K3672" i="9" s="1"/>
  <c r="H1491" i="11"/>
  <c r="I1491" i="11" s="1"/>
  <c r="H1490" i="11"/>
  <c r="I1490" i="11" s="1"/>
  <c r="H1489" i="11"/>
  <c r="I1489" i="11" s="1"/>
  <c r="H1488" i="11"/>
  <c r="I1488" i="11" s="1"/>
  <c r="H1481" i="11"/>
  <c r="I1481" i="11" s="1"/>
  <c r="H1480" i="11"/>
  <c r="J2452" i="9" s="1"/>
  <c r="K2452" i="9" s="1"/>
  <c r="H1479" i="11"/>
  <c r="I1479" i="11" s="1"/>
  <c r="H1478" i="11"/>
  <c r="I1478" i="11" s="1"/>
  <c r="H1477" i="11"/>
  <c r="I1477" i="11" s="1"/>
  <c r="H1476" i="11"/>
  <c r="I1476" i="11" s="1"/>
  <c r="H1469" i="11"/>
  <c r="I1469" i="11" s="1"/>
  <c r="H1468" i="11"/>
  <c r="J2457" i="9" s="1"/>
  <c r="K2457" i="9" s="1"/>
  <c r="H1467" i="11"/>
  <c r="I1467" i="11" s="1"/>
  <c r="H1466" i="11"/>
  <c r="I1466" i="11" s="1"/>
  <c r="H1465" i="11"/>
  <c r="I1465" i="11" s="1"/>
  <c r="H1458" i="11"/>
  <c r="I1458" i="11" s="1"/>
  <c r="H1457" i="11"/>
  <c r="I1457" i="11" s="1"/>
  <c r="H1456" i="11"/>
  <c r="I1456" i="11" s="1"/>
  <c r="H1455" i="11"/>
  <c r="I1455" i="11" s="1"/>
  <c r="H1454" i="11"/>
  <c r="I1454" i="11" s="1"/>
  <c r="H1447" i="11"/>
  <c r="I1447" i="11" s="1"/>
  <c r="H1446" i="11"/>
  <c r="I1446" i="11" s="1"/>
  <c r="H1445" i="11"/>
  <c r="J2381" i="9" s="1"/>
  <c r="K2381" i="9" s="1"/>
  <c r="H1444" i="11"/>
  <c r="I1444" i="11" s="1"/>
  <c r="H1443" i="11"/>
  <c r="I1443" i="11" s="1"/>
  <c r="H1442" i="11"/>
  <c r="I1442" i="11" s="1"/>
  <c r="H1435" i="11"/>
  <c r="I1435" i="11" s="1"/>
  <c r="H1434" i="11"/>
  <c r="J2394" i="9" s="1"/>
  <c r="K2394" i="9" s="1"/>
  <c r="H1433" i="11"/>
  <c r="I1433" i="11" s="1"/>
  <c r="H1432" i="11"/>
  <c r="I1432" i="11" s="1"/>
  <c r="H1431" i="11"/>
  <c r="I1431" i="11" s="1"/>
  <c r="H1424" i="11"/>
  <c r="J2405" i="9" s="1"/>
  <c r="K2405" i="9" s="1"/>
  <c r="H1423" i="11"/>
  <c r="I1423" i="11" s="1"/>
  <c r="H1422" i="11"/>
  <c r="J188" i="9" s="1"/>
  <c r="K188" i="9" s="1"/>
  <c r="H1421" i="11"/>
  <c r="I1421" i="11" s="1"/>
  <c r="H1420" i="11"/>
  <c r="I1420" i="11" s="1"/>
  <c r="H1413" i="11"/>
  <c r="I1413" i="11" s="1"/>
  <c r="H1412" i="11"/>
  <c r="I1412" i="11" s="1"/>
  <c r="H1411" i="11"/>
  <c r="J2380" i="9" s="1"/>
  <c r="K2380" i="9" s="1"/>
  <c r="H1410" i="11"/>
  <c r="I1410" i="11" s="1"/>
  <c r="H1409" i="11"/>
  <c r="I1409" i="11" s="1"/>
  <c r="H1408" i="11"/>
  <c r="I1408" i="11" s="1"/>
  <c r="H1401" i="11"/>
  <c r="I1401" i="11" s="1"/>
  <c r="H1400" i="11"/>
  <c r="J2389" i="9" s="1"/>
  <c r="K2389" i="9" s="1"/>
  <c r="H1399" i="11"/>
  <c r="J183" i="9" s="1"/>
  <c r="K183" i="9" s="1"/>
  <c r="H1398" i="11"/>
  <c r="I1398" i="11" s="1"/>
  <c r="H1397" i="11"/>
  <c r="I1397" i="11" s="1"/>
  <c r="H1390" i="11"/>
  <c r="I1390" i="11" s="1"/>
  <c r="H1389" i="11"/>
  <c r="J4673" i="9" s="1"/>
  <c r="K4673" i="9" s="1"/>
  <c r="H1388" i="11"/>
  <c r="I1388" i="11" s="1"/>
  <c r="H1387" i="11"/>
  <c r="I1387" i="11" s="1"/>
  <c r="H1380" i="11"/>
  <c r="I1380" i="11" s="1"/>
  <c r="H1379" i="11"/>
  <c r="J4660" i="9" s="1"/>
  <c r="K4660" i="9" s="1"/>
  <c r="H1378" i="11"/>
  <c r="I1378" i="11" s="1"/>
  <c r="H1377" i="11"/>
  <c r="I1377" i="11" s="1"/>
  <c r="H1370" i="11"/>
  <c r="I1370" i="11" s="1"/>
  <c r="H1369" i="11"/>
  <c r="J4659" i="9" s="1"/>
  <c r="K4659" i="9" s="1"/>
  <c r="H1368" i="11"/>
  <c r="I1368" i="11" s="1"/>
  <c r="H1367" i="11"/>
  <c r="I1367" i="11" s="1"/>
  <c r="H1360" i="11"/>
  <c r="I1360" i="11" s="1"/>
  <c r="H1359" i="11"/>
  <c r="J4657" i="9" s="1"/>
  <c r="K4657" i="9" s="1"/>
  <c r="H1358" i="11"/>
  <c r="I1358" i="11" s="1"/>
  <c r="H1357" i="11"/>
  <c r="I1357" i="11" s="1"/>
  <c r="H1350" i="11"/>
  <c r="I1350" i="11" s="1"/>
  <c r="H1349" i="11"/>
  <c r="J4670" i="9" s="1"/>
  <c r="K4670" i="9" s="1"/>
  <c r="H1348" i="11"/>
  <c r="I1348" i="11" s="1"/>
  <c r="H1347" i="11"/>
  <c r="I1347" i="11" s="1"/>
  <c r="H1340" i="11"/>
  <c r="I1340" i="11" s="1"/>
  <c r="H1339" i="11"/>
  <c r="I1339" i="11" s="1"/>
  <c r="H1338" i="11"/>
  <c r="I1338" i="11" s="1"/>
  <c r="H1337" i="11"/>
  <c r="I1337" i="11" s="1"/>
  <c r="H1336" i="11"/>
  <c r="I1336" i="11" s="1"/>
  <c r="H1335" i="11"/>
  <c r="J518" i="9" s="1"/>
  <c r="K518" i="9" s="1"/>
  <c r="H1334" i="11"/>
  <c r="I3946" i="10" s="1"/>
  <c r="J3946" i="10" s="1"/>
  <c r="H1333" i="11"/>
  <c r="I8651" i="10" s="1"/>
  <c r="J8651" i="10" s="1"/>
  <c r="H1332" i="11"/>
  <c r="I1332" i="11" s="1"/>
  <c r="H1331" i="11"/>
  <c r="I1331" i="11" s="1"/>
  <c r="H1330" i="11"/>
  <c r="I203" i="10" s="1"/>
  <c r="J203" i="10" s="1"/>
  <c r="H1329" i="11"/>
  <c r="I1815" i="10" s="1"/>
  <c r="J1815" i="10" s="1"/>
  <c r="H1328" i="11"/>
  <c r="I1816" i="10" s="1"/>
  <c r="J1816" i="10" s="1"/>
  <c r="H1327" i="11"/>
  <c r="I3585" i="10" s="1"/>
  <c r="J3585" i="10" s="1"/>
  <c r="H1326" i="11"/>
  <c r="I171" i="10" s="1"/>
  <c r="J171" i="10" s="1"/>
  <c r="H1319" i="11"/>
  <c r="I1319" i="11" s="1"/>
  <c r="H1318" i="11"/>
  <c r="I1318" i="11" s="1"/>
  <c r="H1317" i="11"/>
  <c r="I1317" i="11" s="1"/>
  <c r="H1316" i="11"/>
  <c r="I1316" i="11" s="1"/>
  <c r="H1315" i="11"/>
  <c r="I1315" i="11" s="1"/>
  <c r="H1308" i="11"/>
  <c r="H1307" i="11"/>
  <c r="I1307" i="11" s="1"/>
  <c r="H1306" i="11"/>
  <c r="I1306" i="11" s="1"/>
  <c r="H1305" i="11"/>
  <c r="I1305" i="11" s="1"/>
  <c r="H1304" i="11"/>
  <c r="I1304" i="11" s="1"/>
  <c r="H1297" i="11"/>
  <c r="J2448" i="9" s="1"/>
  <c r="K2448" i="9" s="1"/>
  <c r="H1296" i="11"/>
  <c r="I1296" i="11" s="1"/>
  <c r="H1295" i="11"/>
  <c r="J185" i="9" s="1"/>
  <c r="K185" i="9" s="1"/>
  <c r="H1294" i="11"/>
  <c r="I1294" i="11" s="1"/>
  <c r="H1293" i="11"/>
  <c r="I1293" i="11" s="1"/>
  <c r="H1286" i="11"/>
  <c r="J3219" i="9" s="1"/>
  <c r="K3219" i="9" s="1"/>
  <c r="H1285" i="11"/>
  <c r="J2386" i="9" s="1"/>
  <c r="K2386" i="9" s="1"/>
  <c r="H1284" i="11"/>
  <c r="J182" i="9" s="1"/>
  <c r="K182" i="9" s="1"/>
  <c r="H1283" i="11"/>
  <c r="I1283" i="11" s="1"/>
  <c r="H1282" i="11"/>
  <c r="I1282" i="11" s="1"/>
  <c r="H1275" i="11"/>
  <c r="I1275" i="11" s="1"/>
  <c r="H1274" i="11"/>
  <c r="J4669" i="9" s="1"/>
  <c r="K4669" i="9" s="1"/>
  <c r="H1273" i="11"/>
  <c r="I1273" i="11" s="1"/>
  <c r="H1272" i="11"/>
  <c r="I1272" i="11" s="1"/>
  <c r="H1265" i="11"/>
  <c r="J3719" i="9" s="1"/>
  <c r="K3719" i="9" s="1"/>
  <c r="H1264" i="11"/>
  <c r="I1264" i="11" s="1"/>
  <c r="H1263" i="11"/>
  <c r="I1263" i="11" s="1"/>
  <c r="H1262" i="11"/>
  <c r="I1262" i="11" s="1"/>
  <c r="H1255" i="11"/>
  <c r="J3713" i="9" s="1"/>
  <c r="K3713" i="9" s="1"/>
  <c r="H1254" i="11"/>
  <c r="I1254" i="11" s="1"/>
  <c r="H1253" i="11"/>
  <c r="I1253" i="11" s="1"/>
  <c r="H1252" i="11"/>
  <c r="I1252" i="11" s="1"/>
  <c r="H1245" i="11"/>
  <c r="J3709" i="9" s="1"/>
  <c r="K3709" i="9" s="1"/>
  <c r="H1244" i="11"/>
  <c r="I1244" i="11" s="1"/>
  <c r="H1243" i="11"/>
  <c r="I1243" i="11" s="1"/>
  <c r="H1242" i="11"/>
  <c r="I1242" i="11" s="1"/>
  <c r="H1235" i="11"/>
  <c r="J3704" i="9" s="1"/>
  <c r="K3704" i="9" s="1"/>
  <c r="H1234" i="11"/>
  <c r="I1234" i="11" s="1"/>
  <c r="H1233" i="11"/>
  <c r="I1233" i="11" s="1"/>
  <c r="H1232" i="11"/>
  <c r="I1232" i="11" s="1"/>
  <c r="H1225" i="11"/>
  <c r="J3689" i="9" s="1"/>
  <c r="K3689" i="9" s="1"/>
  <c r="H1224" i="11"/>
  <c r="J2099" i="9" s="1"/>
  <c r="K2099" i="9" s="1"/>
  <c r="H1223" i="11"/>
  <c r="I1223" i="11" s="1"/>
  <c r="H1222" i="11"/>
  <c r="I1222" i="11" s="1"/>
  <c r="H1215" i="11"/>
  <c r="I1215" i="11" s="1"/>
  <c r="H1214" i="11"/>
  <c r="I1214" i="11" s="1"/>
  <c r="H1213" i="11"/>
  <c r="J4096" i="9" s="1"/>
  <c r="K4096" i="9" s="1"/>
  <c r="H1212" i="11"/>
  <c r="I1212" i="11" s="1"/>
  <c r="H1211" i="11"/>
  <c r="I1211" i="11" s="1"/>
  <c r="H1210" i="11"/>
  <c r="I1210" i="11" s="1"/>
  <c r="H1203" i="11"/>
  <c r="J1901" i="9" s="1"/>
  <c r="K1901" i="9" s="1"/>
  <c r="H1202" i="11"/>
  <c r="J2097" i="9" s="1"/>
  <c r="K2097" i="9" s="1"/>
  <c r="H1201" i="11"/>
  <c r="I1201" i="11" s="1"/>
  <c r="H1200" i="11"/>
  <c r="I1200" i="11" s="1"/>
  <c r="H1193" i="11"/>
  <c r="I1193" i="11" s="1"/>
  <c r="H1192" i="11"/>
  <c r="I1192" i="11" s="1"/>
  <c r="H1191" i="11"/>
  <c r="J4035" i="9" s="1"/>
  <c r="K4035" i="9" s="1"/>
  <c r="H1190" i="11"/>
  <c r="I1190" i="11" s="1"/>
  <c r="H1189" i="11"/>
  <c r="I1189" i="11" s="1"/>
  <c r="H1188" i="11"/>
  <c r="I1188" i="11" s="1"/>
  <c r="H1181" i="11"/>
  <c r="I1181" i="11" s="1"/>
  <c r="H1180" i="11"/>
  <c r="I1180" i="11" s="1"/>
  <c r="H1179" i="11"/>
  <c r="J4120" i="9" s="1"/>
  <c r="K4120" i="9" s="1"/>
  <c r="H1178" i="11"/>
  <c r="I1178" i="11" s="1"/>
  <c r="H1177" i="11"/>
  <c r="I1177" i="11" s="1"/>
  <c r="H1176" i="11"/>
  <c r="I1176" i="11" s="1"/>
  <c r="H1169" i="11"/>
  <c r="I1169" i="11" s="1"/>
  <c r="H1168" i="11"/>
  <c r="I1168" i="11" s="1"/>
  <c r="H1167" i="11"/>
  <c r="J4119" i="9" s="1"/>
  <c r="K4119" i="9" s="1"/>
  <c r="H1166" i="11"/>
  <c r="I1166" i="11" s="1"/>
  <c r="H1165" i="11"/>
  <c r="I1165" i="11" s="1"/>
  <c r="H1164" i="11"/>
  <c r="I1164" i="11" s="1"/>
  <c r="H1157" i="11"/>
  <c r="I1157" i="11" s="1"/>
  <c r="H1156" i="11"/>
  <c r="I1156" i="11" s="1"/>
  <c r="H1155" i="11"/>
  <c r="J4122" i="9" s="1"/>
  <c r="K4122" i="9" s="1"/>
  <c r="H1154" i="11"/>
  <c r="I1154" i="11" s="1"/>
  <c r="H1153" i="11"/>
  <c r="I1153" i="11" s="1"/>
  <c r="H1152" i="11"/>
  <c r="I1152" i="11" s="1"/>
  <c r="H1145" i="11"/>
  <c r="I1145" i="11" s="1"/>
  <c r="H1144" i="11"/>
  <c r="I1144" i="11" s="1"/>
  <c r="H1143" i="11"/>
  <c r="J4116" i="9" s="1"/>
  <c r="K4116" i="9" s="1"/>
  <c r="H1142" i="11"/>
  <c r="I1142" i="11" s="1"/>
  <c r="H1141" i="11"/>
  <c r="I1141" i="11" s="1"/>
  <c r="H1140" i="11"/>
  <c r="I1140" i="11" s="1"/>
  <c r="H1133" i="11"/>
  <c r="I1133" i="11" s="1"/>
  <c r="H1132" i="11"/>
  <c r="J2383" i="9" s="1"/>
  <c r="K2383" i="9" s="1"/>
  <c r="H1131" i="11"/>
  <c r="I1131" i="11" s="1"/>
  <c r="H1130" i="11"/>
  <c r="I1130" i="11" s="1"/>
  <c r="H1129" i="11"/>
  <c r="I1129" i="11" s="1"/>
  <c r="H1128" i="11"/>
  <c r="I1128" i="11" s="1"/>
  <c r="H1121" i="11"/>
  <c r="I1121" i="11" s="1"/>
  <c r="H1120" i="11"/>
  <c r="I1120" i="11" s="1"/>
  <c r="H1119" i="11"/>
  <c r="J2378" i="9" s="1"/>
  <c r="K2378" i="9" s="1"/>
  <c r="H1118" i="11"/>
  <c r="I1118" i="11" s="1"/>
  <c r="H1117" i="11"/>
  <c r="I1117" i="11" s="1"/>
  <c r="H1116" i="11"/>
  <c r="I1116" i="11" s="1"/>
  <c r="H1109" i="11"/>
  <c r="I1109" i="11" s="1"/>
  <c r="H1108" i="11"/>
  <c r="I1108" i="11" s="1"/>
  <c r="H1107" i="11"/>
  <c r="J2377" i="9" s="1"/>
  <c r="K2377" i="9" s="1"/>
  <c r="H1106" i="11"/>
  <c r="I1106" i="11" s="1"/>
  <c r="H1105" i="11"/>
  <c r="I1105" i="11" s="1"/>
  <c r="H1104" i="11"/>
  <c r="I1104" i="11" s="1"/>
  <c r="H1097" i="11"/>
  <c r="I1097" i="11" s="1"/>
  <c r="H1096" i="11"/>
  <c r="I1096" i="11" s="1"/>
  <c r="H1095" i="11"/>
  <c r="J2374" i="9" s="1"/>
  <c r="K2374" i="9" s="1"/>
  <c r="H1094" i="11"/>
  <c r="I1094" i="11" s="1"/>
  <c r="H1093" i="11"/>
  <c r="I1093" i="11" s="1"/>
  <c r="H1092" i="11"/>
  <c r="I1092" i="11" s="1"/>
  <c r="H1085" i="11"/>
  <c r="I1085" i="11" s="1"/>
  <c r="H1084" i="11"/>
  <c r="I1084" i="11" s="1"/>
  <c r="H1083" i="11"/>
  <c r="J2412" i="9" s="1"/>
  <c r="K2412" i="9" s="1"/>
  <c r="H1082" i="11"/>
  <c r="I1082" i="11" s="1"/>
  <c r="H1081" i="11"/>
  <c r="I1081" i="11" s="1"/>
  <c r="H1080" i="11"/>
  <c r="I1080" i="11" s="1"/>
  <c r="H1073" i="11"/>
  <c r="I1073" i="11" s="1"/>
  <c r="H1072" i="11"/>
  <c r="I1072" i="11" s="1"/>
  <c r="H1071" i="11"/>
  <c r="J2407" i="9" s="1"/>
  <c r="K2407" i="9" s="1"/>
  <c r="H1070" i="11"/>
  <c r="I1070" i="11" s="1"/>
  <c r="H1069" i="11"/>
  <c r="I1069" i="11" s="1"/>
  <c r="H1068" i="11"/>
  <c r="I1068" i="11" s="1"/>
  <c r="H1061" i="11"/>
  <c r="I1061" i="11" s="1"/>
  <c r="H1060" i="11"/>
  <c r="J3851" i="9" s="1"/>
  <c r="K3851" i="9" s="1"/>
  <c r="H1059" i="11"/>
  <c r="J128" i="9" s="1"/>
  <c r="K128" i="9" s="1"/>
  <c r="H1058" i="11"/>
  <c r="J114" i="9" s="1"/>
  <c r="K114" i="9" s="1"/>
  <c r="H1057" i="11"/>
  <c r="I1057" i="11" s="1"/>
  <c r="H1056" i="11"/>
  <c r="I1056" i="11" s="1"/>
  <c r="H1049" i="11"/>
  <c r="I1049" i="11" s="1"/>
  <c r="H1048" i="11"/>
  <c r="J4681" i="9" s="1"/>
  <c r="K4681" i="9" s="1"/>
  <c r="H1047" i="11"/>
  <c r="I1047" i="11" s="1"/>
  <c r="H1046" i="11"/>
  <c r="I1046" i="11" s="1"/>
  <c r="H1039" i="11"/>
  <c r="I1039" i="11" s="1"/>
  <c r="H1038" i="11"/>
  <c r="J4680" i="9" s="1"/>
  <c r="K4680" i="9" s="1"/>
  <c r="H1037" i="11"/>
  <c r="I1037" i="11" s="1"/>
  <c r="H1036" i="11"/>
  <c r="I1036" i="11" s="1"/>
  <c r="H1029" i="11"/>
  <c r="I1029" i="11" s="1"/>
  <c r="H1028" i="11"/>
  <c r="J4679" i="9" s="1"/>
  <c r="K4679" i="9" s="1"/>
  <c r="H1027" i="11"/>
  <c r="I1027" i="11" s="1"/>
  <c r="H1026" i="11"/>
  <c r="I1026" i="11" s="1"/>
  <c r="H1019" i="11"/>
  <c r="I1019" i="11" s="1"/>
  <c r="H1018" i="11"/>
  <c r="J4678" i="9" s="1"/>
  <c r="K4678" i="9" s="1"/>
  <c r="H1017" i="11"/>
  <c r="I1017" i="11" s="1"/>
  <c r="H1016" i="11"/>
  <c r="I1016" i="11" s="1"/>
  <c r="H1009" i="11"/>
  <c r="J2569" i="9" s="1"/>
  <c r="K2569" i="9" s="1"/>
  <c r="H1008" i="11"/>
  <c r="J4676" i="9" s="1"/>
  <c r="K4676" i="9" s="1"/>
  <c r="H1007" i="11"/>
  <c r="H1006" i="11"/>
  <c r="I7060" i="10" s="1"/>
  <c r="J7060" i="10" s="1"/>
  <c r="H999" i="11"/>
  <c r="J2926" i="9" s="1"/>
  <c r="K2926" i="9" s="1"/>
  <c r="H998" i="11"/>
  <c r="I998" i="11" s="1"/>
  <c r="H997" i="11"/>
  <c r="I997" i="11" s="1"/>
  <c r="H996" i="11"/>
  <c r="I996" i="11" s="1"/>
  <c r="H989" i="11"/>
  <c r="J310" i="9" s="1"/>
  <c r="K310" i="9" s="1"/>
  <c r="H988" i="11"/>
  <c r="J3846" i="9" s="1"/>
  <c r="K3846" i="9" s="1"/>
  <c r="H987" i="11"/>
  <c r="I987" i="11" s="1"/>
  <c r="H986" i="11"/>
  <c r="I986" i="11" s="1"/>
  <c r="H979" i="11"/>
  <c r="I979" i="11" s="1"/>
  <c r="H978" i="11"/>
  <c r="I978" i="11" s="1"/>
  <c r="H977" i="11"/>
  <c r="I977" i="11" s="1"/>
  <c r="H976" i="11"/>
  <c r="I976" i="11" s="1"/>
  <c r="H975" i="11"/>
  <c r="I975" i="11" s="1"/>
  <c r="H968" i="11"/>
  <c r="I968" i="11" s="1"/>
  <c r="H967" i="11"/>
  <c r="I967" i="11" s="1"/>
  <c r="H966" i="11"/>
  <c r="J3333" i="9" s="1"/>
  <c r="K3333" i="9" s="1"/>
  <c r="H965" i="11"/>
  <c r="I965" i="11" s="1"/>
  <c r="H964" i="11"/>
  <c r="I964" i="11" s="1"/>
  <c r="H957" i="11"/>
  <c r="J131" i="9" s="1"/>
  <c r="K131" i="9" s="1"/>
  <c r="H956" i="11"/>
  <c r="I956" i="11" s="1"/>
  <c r="H955" i="11"/>
  <c r="I955" i="11" s="1"/>
  <c r="H954" i="11"/>
  <c r="I954" i="11" s="1"/>
  <c r="H953" i="11"/>
  <c r="I217" i="10" s="1"/>
  <c r="J217" i="10" s="1"/>
  <c r="H946" i="11"/>
  <c r="I946" i="11" s="1"/>
  <c r="H945" i="11"/>
  <c r="I945" i="11" s="1"/>
  <c r="H944" i="11"/>
  <c r="I944" i="11" s="1"/>
  <c r="H943" i="11"/>
  <c r="I943" i="11" s="1"/>
  <c r="H942" i="11"/>
  <c r="I942" i="11" s="1"/>
  <c r="H941" i="11"/>
  <c r="I941" i="11" s="1"/>
  <c r="H934" i="11"/>
  <c r="I934" i="11" s="1"/>
  <c r="H933" i="11"/>
  <c r="I933" i="11" s="1"/>
  <c r="H932" i="11"/>
  <c r="I932" i="11" s="1"/>
  <c r="H925" i="11"/>
  <c r="I925" i="11" s="1"/>
  <c r="H924" i="11"/>
  <c r="I924" i="11" s="1"/>
  <c r="H923" i="11"/>
  <c r="I923" i="11" s="1"/>
  <c r="H922" i="11"/>
  <c r="I922" i="11" s="1"/>
  <c r="H921" i="11"/>
  <c r="I921" i="11" s="1"/>
  <c r="H914" i="11"/>
  <c r="J2968" i="9" s="1"/>
  <c r="K2968" i="9" s="1"/>
  <c r="H913" i="11"/>
  <c r="I913" i="11" s="1"/>
  <c r="H912" i="11"/>
  <c r="I183" i="10" s="1"/>
  <c r="J183" i="10" s="1"/>
  <c r="H911" i="11"/>
  <c r="I911" i="11" s="1"/>
  <c r="H910" i="11"/>
  <c r="I910" i="11" s="1"/>
  <c r="H903" i="11"/>
  <c r="I903" i="11" s="1"/>
  <c r="H902" i="11"/>
  <c r="I902" i="11" s="1"/>
  <c r="H901" i="11"/>
  <c r="I901" i="11" s="1"/>
  <c r="H900" i="11"/>
  <c r="I900" i="11" s="1"/>
  <c r="H899" i="11"/>
  <c r="I899" i="11" s="1"/>
  <c r="H898" i="11"/>
  <c r="I898" i="11" s="1"/>
  <c r="H897" i="11"/>
  <c r="H890" i="11"/>
  <c r="H889" i="11"/>
  <c r="I889" i="11" s="1"/>
  <c r="H888" i="11"/>
  <c r="I888" i="11" s="1"/>
  <c r="H887" i="11"/>
  <c r="I887" i="11" s="1"/>
  <c r="H880" i="11"/>
  <c r="J3722" i="9" s="1"/>
  <c r="K3722" i="9" s="1"/>
  <c r="H879" i="11"/>
  <c r="J308" i="9" s="1"/>
  <c r="K308" i="9" s="1"/>
  <c r="H878" i="11"/>
  <c r="J3740" i="9" s="1"/>
  <c r="K3740" i="9" s="1"/>
  <c r="H877" i="11"/>
  <c r="I877" i="11" s="1"/>
  <c r="H876" i="11"/>
  <c r="H869" i="11"/>
  <c r="I869" i="11" s="1"/>
  <c r="H868" i="11"/>
  <c r="I868" i="11" s="1"/>
  <c r="H867" i="11"/>
  <c r="H860" i="11"/>
  <c r="I860" i="11" s="1"/>
  <c r="H859" i="11"/>
  <c r="I859" i="11" s="1"/>
  <c r="H858" i="11"/>
  <c r="I858" i="11" s="1"/>
  <c r="H851" i="11"/>
  <c r="I851" i="11" s="1"/>
  <c r="H850" i="11"/>
  <c r="I850" i="11" s="1"/>
  <c r="H849" i="11"/>
  <c r="H842" i="11"/>
  <c r="J2887" i="9" s="1"/>
  <c r="K2887" i="9" s="1"/>
  <c r="H841" i="11"/>
  <c r="H840" i="11"/>
  <c r="I834" i="11"/>
  <c r="H833" i="11"/>
  <c r="J968" i="9" s="1"/>
  <c r="K968" i="9" s="1"/>
  <c r="H827" i="11"/>
  <c r="J2239" i="9" s="1"/>
  <c r="K2239" i="9" s="1"/>
  <c r="H826" i="11"/>
  <c r="J4221" i="9" s="1"/>
  <c r="K4221" i="9" s="1"/>
  <c r="H825" i="11"/>
  <c r="I825" i="11" s="1"/>
  <c r="H824" i="11"/>
  <c r="I824" i="11" s="1"/>
  <c r="H823" i="11"/>
  <c r="I823" i="11" s="1"/>
  <c r="H822" i="11"/>
  <c r="I822" i="11" s="1"/>
  <c r="H815" i="11"/>
  <c r="H814" i="11"/>
  <c r="J2102" i="9" s="1"/>
  <c r="K2102" i="9" s="1"/>
  <c r="H813" i="11"/>
  <c r="J2161" i="9" s="1"/>
  <c r="K2161" i="9" s="1"/>
  <c r="H812" i="11"/>
  <c r="J4211" i="9" s="1"/>
  <c r="K4211" i="9" s="1"/>
  <c r="H811" i="11"/>
  <c r="I811" i="11" s="1"/>
  <c r="H810" i="11"/>
  <c r="H809" i="11"/>
  <c r="H808" i="11"/>
  <c r="H801" i="11"/>
  <c r="H800" i="11"/>
  <c r="I800" i="11" s="1"/>
  <c r="H799" i="11"/>
  <c r="I799" i="11" s="1"/>
  <c r="H798" i="11"/>
  <c r="H791" i="11"/>
  <c r="J1771" i="9" s="1"/>
  <c r="K1771" i="9" s="1"/>
  <c r="H790" i="11"/>
  <c r="J311" i="9" s="1"/>
  <c r="K311" i="9" s="1"/>
  <c r="H789" i="11"/>
  <c r="J125" i="9" s="1"/>
  <c r="K125" i="9" s="1"/>
  <c r="H788" i="11"/>
  <c r="I788" i="11" s="1"/>
  <c r="H787" i="11"/>
  <c r="I787" i="11" s="1"/>
  <c r="H786" i="11"/>
  <c r="I786" i="11" s="1"/>
  <c r="H785" i="11"/>
  <c r="H778" i="11"/>
  <c r="J1974" i="9" s="1"/>
  <c r="K1974" i="9" s="1"/>
  <c r="H777" i="11"/>
  <c r="I777" i="11" s="1"/>
  <c r="H770" i="11"/>
  <c r="I770" i="11" s="1"/>
  <c r="H769" i="11"/>
  <c r="J1818" i="9" s="1"/>
  <c r="K1818" i="9" s="1"/>
  <c r="H768" i="11"/>
  <c r="J4424" i="9" s="1"/>
  <c r="K4424" i="9" s="1"/>
  <c r="H767" i="11"/>
  <c r="J4426" i="9" s="1"/>
  <c r="K4426" i="9" s="1"/>
  <c r="H766" i="11"/>
  <c r="J4169" i="9" s="1"/>
  <c r="K4169" i="9" s="1"/>
  <c r="H765" i="11"/>
  <c r="H764" i="11"/>
  <c r="I764" i="11" s="1"/>
  <c r="H763" i="11"/>
  <c r="H756" i="11"/>
  <c r="J1820" i="9" s="1"/>
  <c r="K1820" i="9" s="1"/>
  <c r="H755" i="11"/>
  <c r="I755" i="11" s="1"/>
  <c r="H754" i="11"/>
  <c r="J3817" i="9" s="1"/>
  <c r="K3817" i="9" s="1"/>
  <c r="H753" i="11"/>
  <c r="J419" i="9" s="1"/>
  <c r="K419" i="9" s="1"/>
  <c r="H752" i="11"/>
  <c r="J421" i="9" s="1"/>
  <c r="K421" i="9" s="1"/>
  <c r="H751" i="11"/>
  <c r="J416" i="9" s="1"/>
  <c r="K416" i="9" s="1"/>
  <c r="H750" i="11"/>
  <c r="I750" i="11" s="1"/>
  <c r="H749" i="11"/>
  <c r="I749" i="11" s="1"/>
  <c r="H748" i="11"/>
  <c r="I748" i="11" s="1"/>
  <c r="H747" i="11"/>
  <c r="I747" i="11" s="1"/>
  <c r="H746" i="11"/>
  <c r="I746" i="11" s="1"/>
  <c r="H745" i="11"/>
  <c r="I745" i="11" s="1"/>
  <c r="H744" i="11"/>
  <c r="I744" i="11" s="1"/>
  <c r="H737" i="11"/>
  <c r="J479" i="9" s="1"/>
  <c r="K479" i="9" s="1"/>
  <c r="H736" i="11"/>
  <c r="J3314" i="9" s="1"/>
  <c r="K3314" i="9" s="1"/>
  <c r="H735" i="11"/>
  <c r="H734" i="11"/>
  <c r="I734" i="11" s="1"/>
  <c r="H733" i="11"/>
  <c r="I733" i="11" s="1"/>
  <c r="H732" i="11"/>
  <c r="I726" i="11"/>
  <c r="H725" i="11"/>
  <c r="I725" i="11" s="1"/>
  <c r="H724" i="11"/>
  <c r="I724" i="11" s="1"/>
  <c r="H723" i="11"/>
  <c r="I723" i="11" s="1"/>
  <c r="H722" i="11"/>
  <c r="I722" i="11" s="1"/>
  <c r="H721" i="11"/>
  <c r="I721" i="11" s="1"/>
  <c r="H720" i="11"/>
  <c r="I720" i="11" s="1"/>
  <c r="H713" i="11"/>
  <c r="I713" i="11" s="1"/>
  <c r="H712" i="11"/>
  <c r="I712" i="11" s="1"/>
  <c r="H711" i="11"/>
  <c r="I711" i="11" s="1"/>
  <c r="H710" i="11"/>
  <c r="I710" i="11" s="1"/>
  <c r="H709" i="11"/>
  <c r="I709" i="11" s="1"/>
  <c r="H708" i="11"/>
  <c r="I708" i="11" s="1"/>
  <c r="H707" i="11"/>
  <c r="I707" i="11" s="1"/>
  <c r="H706" i="11"/>
  <c r="I706" i="11" s="1"/>
  <c r="H699" i="11"/>
  <c r="I699" i="11" s="1"/>
  <c r="H698" i="11"/>
  <c r="I698" i="11" s="1"/>
  <c r="H697" i="11"/>
  <c r="I697" i="11" s="1"/>
  <c r="H696" i="11"/>
  <c r="H695" i="11"/>
  <c r="H694" i="11"/>
  <c r="I694" i="11" s="1"/>
  <c r="H693" i="11"/>
  <c r="I693" i="11" s="1"/>
  <c r="H692" i="11"/>
  <c r="H685" i="11"/>
  <c r="I685" i="11" s="1"/>
  <c r="H684" i="11"/>
  <c r="I684" i="11" s="1"/>
  <c r="H683" i="11"/>
  <c r="I683" i="11" s="1"/>
  <c r="H682" i="11"/>
  <c r="I682" i="11" s="1"/>
  <c r="H681" i="11"/>
  <c r="I681" i="11" s="1"/>
  <c r="H680" i="11"/>
  <c r="I680" i="11" s="1"/>
  <c r="H673" i="11"/>
  <c r="I673" i="11" s="1"/>
  <c r="H672" i="11"/>
  <c r="J2577" i="9" s="1"/>
  <c r="K2577" i="9" s="1"/>
  <c r="H671" i="11"/>
  <c r="J2592" i="9" s="1"/>
  <c r="K2592" i="9" s="1"/>
  <c r="H670" i="11"/>
  <c r="J2576" i="9" s="1"/>
  <c r="K2576" i="9" s="1"/>
  <c r="H669" i="11"/>
  <c r="I669" i="11" s="1"/>
  <c r="H668" i="11"/>
  <c r="H667" i="11"/>
  <c r="I667" i="11" s="1"/>
  <c r="H666" i="11"/>
  <c r="I666" i="11" s="1"/>
  <c r="H659" i="11"/>
  <c r="J2087" i="9" s="1"/>
  <c r="K2087" i="9" s="1"/>
  <c r="H658" i="11"/>
  <c r="H657" i="11"/>
  <c r="I657" i="11" s="1"/>
  <c r="H656" i="11"/>
  <c r="I656" i="11" s="1"/>
  <c r="H655" i="11"/>
  <c r="I655" i="11" s="1"/>
  <c r="H649" i="11"/>
  <c r="J1896" i="9" s="1"/>
  <c r="K1896" i="9" s="1"/>
  <c r="H648" i="11"/>
  <c r="I648" i="11" s="1"/>
  <c r="H647" i="11"/>
  <c r="H640" i="11"/>
  <c r="I640" i="11" s="1"/>
  <c r="H639" i="11"/>
  <c r="I639" i="11" s="1"/>
  <c r="H638" i="11"/>
  <c r="I638" i="11" s="1"/>
  <c r="H637" i="11"/>
  <c r="I637" i="11" s="1"/>
  <c r="H636" i="11"/>
  <c r="I636" i="11" s="1"/>
  <c r="H635" i="11"/>
  <c r="H634" i="11"/>
  <c r="I634" i="11" s="1"/>
  <c r="H627" i="11"/>
  <c r="I627" i="11" s="1"/>
  <c r="H626" i="11"/>
  <c r="I626" i="11" s="1"/>
  <c r="H625" i="11"/>
  <c r="I625" i="11" s="1"/>
  <c r="H624" i="11"/>
  <c r="I624" i="11" s="1"/>
  <c r="H623" i="11"/>
  <c r="I623" i="11" s="1"/>
  <c r="H622" i="11"/>
  <c r="I622" i="11" s="1"/>
  <c r="H621" i="11"/>
  <c r="I621" i="11" s="1"/>
  <c r="H620" i="11"/>
  <c r="I620" i="11" s="1"/>
  <c r="H619" i="11"/>
  <c r="I619" i="11" s="1"/>
  <c r="H612" i="11"/>
  <c r="I612" i="11" s="1"/>
  <c r="H611" i="11"/>
  <c r="I611" i="11" s="1"/>
  <c r="H610" i="11"/>
  <c r="I610" i="11" s="1"/>
  <c r="H609" i="11"/>
  <c r="I609" i="11" s="1"/>
  <c r="H608" i="11"/>
  <c r="J4155" i="9" s="1"/>
  <c r="K4155" i="9" s="1"/>
  <c r="H607" i="11"/>
  <c r="I607" i="11" s="1"/>
  <c r="H606" i="11"/>
  <c r="I606" i="11" s="1"/>
  <c r="H605" i="11"/>
  <c r="I605" i="11" s="1"/>
  <c r="H604" i="11"/>
  <c r="H597" i="11"/>
  <c r="H596" i="11"/>
  <c r="I596" i="11" s="1"/>
  <c r="H595" i="11"/>
  <c r="I595" i="11" s="1"/>
  <c r="H588" i="11"/>
  <c r="H587" i="11"/>
  <c r="H586" i="11"/>
  <c r="H585" i="11"/>
  <c r="I585" i="11" s="1"/>
  <c r="H584" i="11"/>
  <c r="I584" i="11" s="1"/>
  <c r="H577" i="11"/>
  <c r="I577" i="11" s="1"/>
  <c r="H576" i="11"/>
  <c r="I576" i="11" s="1"/>
  <c r="H575" i="11"/>
  <c r="I575" i="11" s="1"/>
  <c r="H568" i="11"/>
  <c r="J3799" i="9" s="1"/>
  <c r="K3799" i="9" s="1"/>
  <c r="H567" i="11"/>
  <c r="H566" i="11"/>
  <c r="I566" i="11" s="1"/>
  <c r="H559" i="11"/>
  <c r="I559" i="11" s="1"/>
  <c r="H558" i="11"/>
  <c r="I558" i="11" s="1"/>
  <c r="H557" i="11"/>
  <c r="H550" i="11"/>
  <c r="J2531" i="9" s="1"/>
  <c r="K2531" i="9" s="1"/>
  <c r="H549" i="11"/>
  <c r="I549" i="11" s="1"/>
  <c r="H548" i="11"/>
  <c r="I548" i="11" s="1"/>
  <c r="H547" i="11"/>
  <c r="I547" i="11" s="1"/>
  <c r="H546" i="11"/>
  <c r="I546" i="11" s="1"/>
  <c r="H545" i="11"/>
  <c r="H544" i="11"/>
  <c r="H543" i="11"/>
  <c r="H536" i="11"/>
  <c r="H535" i="11"/>
  <c r="I535" i="11" s="1"/>
  <c r="H534" i="11"/>
  <c r="I534" i="11" s="1"/>
  <c r="H527" i="11"/>
  <c r="J1180" i="9" s="1"/>
  <c r="K1180" i="9" s="1"/>
  <c r="H526" i="11"/>
  <c r="H525" i="11"/>
  <c r="H524" i="11"/>
  <c r="I524" i="11" s="1"/>
  <c r="H523" i="11"/>
  <c r="I523" i="11" s="1"/>
  <c r="H516" i="11"/>
  <c r="H515" i="11"/>
  <c r="H514" i="11"/>
  <c r="H513" i="11"/>
  <c r="H512" i="11"/>
  <c r="I512" i="11" s="1"/>
  <c r="H511" i="11"/>
  <c r="I511" i="11" s="1"/>
  <c r="H510" i="11"/>
  <c r="I510" i="11" s="1"/>
  <c r="H509" i="11"/>
  <c r="I509" i="11" s="1"/>
  <c r="H508" i="11"/>
  <c r="I508" i="11" s="1"/>
  <c r="H507" i="11"/>
  <c r="I507" i="11" s="1"/>
  <c r="I501" i="11"/>
  <c r="H500" i="11"/>
  <c r="H494" i="11"/>
  <c r="I494" i="11" s="1"/>
  <c r="H493" i="11"/>
  <c r="I493" i="11" s="1"/>
  <c r="H492" i="11"/>
  <c r="I492" i="11" s="1"/>
  <c r="H491" i="11"/>
  <c r="I491" i="11" s="1"/>
  <c r="H490" i="11"/>
  <c r="I490" i="11" s="1"/>
  <c r="H483" i="11"/>
  <c r="I483" i="11" s="1"/>
  <c r="H482" i="11"/>
  <c r="I482" i="11" s="1"/>
  <c r="H481" i="11"/>
  <c r="I481" i="11" s="1"/>
  <c r="H480" i="11"/>
  <c r="I480" i="11" s="1"/>
  <c r="H479" i="11"/>
  <c r="H472" i="11"/>
  <c r="I472" i="11" s="1"/>
  <c r="H471" i="11"/>
  <c r="I471" i="11" s="1"/>
  <c r="H470" i="11"/>
  <c r="I470" i="11" s="1"/>
  <c r="H469" i="11"/>
  <c r="I469" i="11" s="1"/>
  <c r="H468" i="11"/>
  <c r="H461" i="11"/>
  <c r="I461" i="11" s="1"/>
  <c r="H454" i="11"/>
  <c r="I454" i="11" s="1"/>
  <c r="H453" i="11"/>
  <c r="J3250" i="9" s="1"/>
  <c r="K3250" i="9" s="1"/>
  <c r="H452" i="11"/>
  <c r="H451" i="11"/>
  <c r="I451" i="11" s="1"/>
  <c r="H444" i="11"/>
  <c r="J305" i="9" s="1"/>
  <c r="K305" i="9" s="1"/>
  <c r="H443" i="11"/>
  <c r="H442" i="11"/>
  <c r="J3240" i="9" s="1"/>
  <c r="K3240" i="9" s="1"/>
  <c r="H441" i="11"/>
  <c r="I441" i="11" s="1"/>
  <c r="H440" i="11"/>
  <c r="H439" i="11"/>
  <c r="H438" i="11"/>
  <c r="H431" i="11"/>
  <c r="J301" i="9" s="1"/>
  <c r="K301" i="9" s="1"/>
  <c r="H430" i="11"/>
  <c r="J1951" i="9" s="1"/>
  <c r="K1951" i="9" s="1"/>
  <c r="H429" i="11"/>
  <c r="H428" i="11"/>
  <c r="H427" i="11"/>
  <c r="H421" i="11"/>
  <c r="H420" i="11"/>
  <c r="I420" i="11" s="1"/>
  <c r="H419" i="11"/>
  <c r="I419" i="11" s="1"/>
  <c r="H413" i="11"/>
  <c r="J296" i="9" s="1"/>
  <c r="K296" i="9" s="1"/>
  <c r="H412" i="11"/>
  <c r="J3888" i="9" s="1"/>
  <c r="K3888" i="9" s="1"/>
  <c r="H411" i="11"/>
  <c r="I411" i="11" s="1"/>
  <c r="H410" i="11"/>
  <c r="I410" i="11" s="1"/>
  <c r="H409" i="11"/>
  <c r="I409" i="11" s="1"/>
  <c r="H408" i="11"/>
  <c r="I408" i="11" s="1"/>
  <c r="H407" i="11"/>
  <c r="H406" i="11"/>
  <c r="H405" i="11"/>
  <c r="I405" i="11" s="1"/>
  <c r="H404" i="11"/>
  <c r="J1099" i="9" s="1"/>
  <c r="K1099" i="9" s="1"/>
  <c r="H403" i="11"/>
  <c r="H402" i="11"/>
  <c r="H395" i="11"/>
  <c r="I395" i="11" s="1"/>
  <c r="H394" i="11"/>
  <c r="I394" i="11" s="1"/>
  <c r="H387" i="11"/>
  <c r="I387" i="11" s="1"/>
  <c r="H386" i="11"/>
  <c r="I386" i="11" s="1"/>
  <c r="H379" i="11"/>
  <c r="H378" i="11"/>
  <c r="H377" i="11"/>
  <c r="I377" i="11" s="1"/>
  <c r="H376" i="11"/>
  <c r="I370" i="11"/>
  <c r="H369" i="11"/>
  <c r="I369" i="11" s="1"/>
  <c r="H362" i="11"/>
  <c r="H361" i="11"/>
  <c r="I361" i="11" s="1"/>
  <c r="H360" i="11"/>
  <c r="H359" i="11"/>
  <c r="I359" i="11" s="1"/>
  <c r="H358" i="11"/>
  <c r="I358" i="11" s="1"/>
  <c r="H357" i="11"/>
  <c r="I357" i="11" s="1"/>
  <c r="H356" i="11"/>
  <c r="I356" i="11" s="1"/>
  <c r="H349" i="11"/>
  <c r="I349" i="11" s="1"/>
  <c r="H348" i="11"/>
  <c r="I348" i="11" s="1"/>
  <c r="H347" i="11"/>
  <c r="I347" i="11" s="1"/>
  <c r="D347" i="11"/>
  <c r="H346" i="11"/>
  <c r="I346" i="11" s="1"/>
  <c r="D346" i="11"/>
  <c r="H345" i="11"/>
  <c r="G345" i="11"/>
  <c r="D345" i="11"/>
  <c r="I339" i="11"/>
  <c r="H337" i="11"/>
  <c r="I337" i="11" s="1"/>
  <c r="H330" i="11"/>
  <c r="H329" i="11"/>
  <c r="H328" i="11"/>
  <c r="I328" i="11" s="1"/>
  <c r="H327" i="11"/>
  <c r="H326" i="11"/>
  <c r="H325" i="11"/>
  <c r="H324" i="11"/>
  <c r="H317" i="11"/>
  <c r="H316" i="11"/>
  <c r="H315" i="11"/>
  <c r="H308" i="11"/>
  <c r="J3820" i="9" s="1"/>
  <c r="K3820" i="9" s="1"/>
  <c r="H307" i="11"/>
  <c r="J3321" i="9" s="1"/>
  <c r="K3321" i="9" s="1"/>
  <c r="H306" i="11"/>
  <c r="J1022" i="9" s="1"/>
  <c r="K1022" i="9" s="1"/>
  <c r="H305" i="11"/>
  <c r="J2571" i="9" s="1"/>
  <c r="K2571" i="9" s="1"/>
  <c r="H304" i="11"/>
  <c r="J1108" i="9" s="1"/>
  <c r="K1108" i="9" s="1"/>
  <c r="H303" i="11"/>
  <c r="I303" i="11" s="1"/>
  <c r="H302" i="11"/>
  <c r="J3418" i="9" s="1"/>
  <c r="K3418" i="9" s="1"/>
  <c r="H301" i="11"/>
  <c r="J914" i="9" s="1"/>
  <c r="K914" i="9" s="1"/>
  <c r="H294" i="11"/>
  <c r="H293" i="11"/>
  <c r="H292" i="11"/>
  <c r="J3564" i="9" s="1"/>
  <c r="K3564" i="9" s="1"/>
  <c r="H291" i="11"/>
  <c r="H290" i="11"/>
  <c r="H289" i="11"/>
  <c r="H288" i="11"/>
  <c r="I288" i="11" s="1"/>
  <c r="H287" i="11"/>
  <c r="H286" i="11"/>
  <c r="H285" i="11"/>
  <c r="I279" i="11"/>
  <c r="H278" i="11"/>
  <c r="J2059" i="9" s="1"/>
  <c r="K2059" i="9" s="1"/>
  <c r="H277" i="11"/>
  <c r="I277" i="11" s="1"/>
  <c r="H276" i="11"/>
  <c r="I276" i="11" s="1"/>
  <c r="H275" i="11"/>
  <c r="I275" i="11" s="1"/>
  <c r="H274" i="11"/>
  <c r="I274" i="11" s="1"/>
  <c r="H273" i="11"/>
  <c r="I273" i="11" s="1"/>
  <c r="H272" i="11"/>
  <c r="I272" i="11" s="1"/>
  <c r="H271" i="11"/>
  <c r="I271" i="11" s="1"/>
  <c r="H270" i="11"/>
  <c r="I270" i="11" s="1"/>
  <c r="H269" i="11"/>
  <c r="I269" i="11" s="1"/>
  <c r="H268" i="11"/>
  <c r="I268" i="11" s="1"/>
  <c r="H267" i="11"/>
  <c r="I267" i="11" s="1"/>
  <c r="H266" i="11"/>
  <c r="I266" i="11" s="1"/>
  <c r="H265" i="11"/>
  <c r="I265" i="11" s="1"/>
  <c r="H264" i="11"/>
  <c r="I264" i="11" s="1"/>
  <c r="H263" i="11"/>
  <c r="I263" i="11" s="1"/>
  <c r="H262" i="11"/>
  <c r="I262" i="11" s="1"/>
  <c r="H261" i="11"/>
  <c r="I261" i="11" s="1"/>
  <c r="H260" i="11"/>
  <c r="H259" i="11"/>
  <c r="I259" i="11" s="1"/>
  <c r="H258" i="11"/>
  <c r="I258" i="11" s="1"/>
  <c r="H257" i="11"/>
  <c r="I257" i="11" s="1"/>
  <c r="H256" i="11"/>
  <c r="I256" i="11" s="1"/>
  <c r="H255" i="11"/>
  <c r="I255" i="11" s="1"/>
  <c r="I249" i="11"/>
  <c r="H248" i="11"/>
  <c r="I248" i="11" s="1"/>
  <c r="H247" i="11"/>
  <c r="H246" i="11"/>
  <c r="J1989" i="9" s="1"/>
  <c r="K1989" i="9" s="1"/>
  <c r="H245" i="11"/>
  <c r="H244" i="11"/>
  <c r="I244" i="11" s="1"/>
  <c r="H243" i="11"/>
  <c r="I243" i="11" s="1"/>
  <c r="H242" i="11"/>
  <c r="I242" i="11" s="1"/>
  <c r="H241" i="11"/>
  <c r="I241" i="11" s="1"/>
  <c r="H240" i="11"/>
  <c r="I240" i="11" s="1"/>
  <c r="H239" i="11"/>
  <c r="I239" i="11" s="1"/>
  <c r="H238" i="11"/>
  <c r="I238" i="11" s="1"/>
  <c r="H237" i="11"/>
  <c r="I237" i="11" s="1"/>
  <c r="H236" i="11"/>
  <c r="I236" i="11" s="1"/>
  <c r="H235" i="11"/>
  <c r="H234" i="11"/>
  <c r="I234" i="11" s="1"/>
  <c r="H233" i="11"/>
  <c r="I233" i="11" s="1"/>
  <c r="H232" i="11"/>
  <c r="I232" i="11" s="1"/>
  <c r="H231" i="11"/>
  <c r="H230" i="11"/>
  <c r="H229" i="11"/>
  <c r="I229" i="11" s="1"/>
  <c r="H228" i="11"/>
  <c r="I228" i="11" s="1"/>
  <c r="H227" i="11"/>
  <c r="I227" i="11" s="1"/>
  <c r="H226" i="11"/>
  <c r="I226" i="11" s="1"/>
  <c r="H225" i="11"/>
  <c r="I225" i="11" s="1"/>
  <c r="H224" i="11"/>
  <c r="I224" i="11" s="1"/>
  <c r="H223" i="11"/>
  <c r="I223" i="11" s="1"/>
  <c r="H222" i="11"/>
  <c r="I222" i="11" s="1"/>
  <c r="H221" i="11"/>
  <c r="I221" i="11" s="1"/>
  <c r="H220" i="11"/>
  <c r="I220" i="11" s="1"/>
  <c r="H219" i="11"/>
  <c r="I219" i="11" s="1"/>
  <c r="H218" i="11"/>
  <c r="I218" i="11" s="1"/>
  <c r="H217" i="11"/>
  <c r="H216" i="11"/>
  <c r="H215" i="11"/>
  <c r="I215" i="11" s="1"/>
  <c r="H214" i="11"/>
  <c r="H213" i="11"/>
  <c r="I213" i="11" s="1"/>
  <c r="H212" i="11"/>
  <c r="I212" i="11" s="1"/>
  <c r="H211" i="11"/>
  <c r="I211" i="11" s="1"/>
  <c r="H210" i="11"/>
  <c r="I210" i="11" s="1"/>
  <c r="H209" i="11"/>
  <c r="I209" i="11" s="1"/>
  <c r="H208" i="11"/>
  <c r="I208" i="11" s="1"/>
  <c r="H207" i="11"/>
  <c r="I207" i="11" s="1"/>
  <c r="H206" i="11"/>
  <c r="H205" i="11"/>
  <c r="I205" i="11" s="1"/>
  <c r="H204" i="11"/>
  <c r="I204" i="11" s="1"/>
  <c r="H203" i="11"/>
  <c r="I203" i="11" s="1"/>
  <c r="H202" i="11"/>
  <c r="H201" i="11"/>
  <c r="I201" i="11" s="1"/>
  <c r="H200" i="11"/>
  <c r="I200" i="11" s="1"/>
  <c r="H199" i="11"/>
  <c r="I199" i="11" s="1"/>
  <c r="H198" i="11"/>
  <c r="H197" i="11"/>
  <c r="I197" i="11" s="1"/>
  <c r="H196" i="11"/>
  <c r="I196" i="11" s="1"/>
  <c r="H195" i="11"/>
  <c r="I195" i="11" s="1"/>
  <c r="H194" i="11"/>
  <c r="H193" i="11"/>
  <c r="I193" i="11" s="1"/>
  <c r="H192" i="11"/>
  <c r="I192" i="11" s="1"/>
  <c r="H191" i="11"/>
  <c r="I191" i="11" s="1"/>
  <c r="H190" i="11"/>
  <c r="I190" i="11" s="1"/>
  <c r="H189" i="11"/>
  <c r="H188" i="11"/>
  <c r="I188" i="11" s="1"/>
  <c r="H187" i="11"/>
  <c r="I187" i="11" s="1"/>
  <c r="H186" i="11"/>
  <c r="I186" i="11" s="1"/>
  <c r="H185" i="11"/>
  <c r="I185" i="11" s="1"/>
  <c r="H184" i="11"/>
  <c r="I184" i="11" s="1"/>
  <c r="H183" i="11"/>
  <c r="I183" i="11" s="1"/>
  <c r="H182" i="11"/>
  <c r="H181" i="11"/>
  <c r="I181" i="11" s="1"/>
  <c r="H180" i="11"/>
  <c r="I180" i="11" s="1"/>
  <c r="H179" i="11"/>
  <c r="I179" i="11" s="1"/>
  <c r="H178" i="11"/>
  <c r="H177" i="11"/>
  <c r="I177" i="11" s="1"/>
  <c r="H176" i="11"/>
  <c r="H175" i="11"/>
  <c r="I169" i="11"/>
  <c r="H168" i="11"/>
  <c r="J3461" i="9" s="1"/>
  <c r="K3461" i="9" s="1"/>
  <c r="H167" i="11"/>
  <c r="J4745" i="9" s="1"/>
  <c r="K4745" i="9" s="1"/>
  <c r="H166" i="11"/>
  <c r="J912" i="9" s="1"/>
  <c r="K912" i="9" s="1"/>
  <c r="H165" i="11"/>
  <c r="J2983" i="9" s="1"/>
  <c r="K2983" i="9" s="1"/>
  <c r="H164" i="11"/>
  <c r="J2122" i="9" s="1"/>
  <c r="K2122" i="9" s="1"/>
  <c r="H163" i="11"/>
  <c r="J2455" i="9" s="1"/>
  <c r="K2455" i="9" s="1"/>
  <c r="H162" i="11"/>
  <c r="J2446" i="9" s="1"/>
  <c r="K2446" i="9" s="1"/>
  <c r="H161" i="11"/>
  <c r="J2011" i="9" s="1"/>
  <c r="K2011" i="9" s="1"/>
  <c r="H160" i="11"/>
  <c r="H159"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86" i="11"/>
  <c r="J3789" i="9" s="1"/>
  <c r="K3789" i="9" s="1"/>
  <c r="H85" i="11"/>
  <c r="J3380" i="9" s="1"/>
  <c r="K3380" i="9" s="1"/>
  <c r="H84" i="11"/>
  <c r="J3556" i="9" s="1"/>
  <c r="K3556" i="9" s="1"/>
  <c r="H83" i="11"/>
  <c r="J3566" i="9" s="1"/>
  <c r="K3566" i="9" s="1"/>
  <c r="H82" i="11"/>
  <c r="H81" i="11"/>
  <c r="H73" i="11"/>
  <c r="J1898" i="9" s="1"/>
  <c r="K1898" i="9" s="1"/>
  <c r="H72" i="11"/>
  <c r="J3947" i="9" s="1"/>
  <c r="K3947" i="9" s="1"/>
  <c r="H71" i="11"/>
  <c r="D71" i="11"/>
  <c r="H70" i="11"/>
  <c r="D70" i="11"/>
  <c r="H69" i="11"/>
  <c r="G69" i="11"/>
  <c r="D69" i="11"/>
  <c r="I63" i="11"/>
  <c r="H62" i="11"/>
  <c r="H56" i="11"/>
  <c r="I56" i="11" s="1"/>
  <c r="H55" i="11"/>
  <c r="G55" i="11"/>
  <c r="H48" i="11"/>
  <c r="I48" i="11" s="1"/>
  <c r="H47" i="11"/>
  <c r="I47" i="11" s="1"/>
  <c r="H41" i="11"/>
  <c r="I41" i="11" s="1"/>
  <c r="H40" i="11"/>
  <c r="H34" i="11"/>
  <c r="I34" i="11" s="1"/>
  <c r="H33" i="11"/>
  <c r="H32" i="11"/>
  <c r="D32" i="11"/>
  <c r="D31" i="11"/>
  <c r="H25" i="11"/>
  <c r="H24" i="11"/>
  <c r="I24" i="11" s="1"/>
  <c r="H17" i="11"/>
  <c r="I17" i="11" s="1"/>
  <c r="H16" i="11"/>
  <c r="G16" i="11"/>
  <c r="G40" i="11" s="1"/>
  <c r="D9" i="11"/>
  <c r="C9" i="11"/>
  <c r="I8" i="11"/>
  <c r="D8" i="11"/>
  <c r="C8" i="11"/>
  <c r="G7" i="11"/>
  <c r="D7" i="11"/>
  <c r="C7" i="11"/>
  <c r="C6" i="11"/>
  <c r="G328" i="16"/>
  <c r="F50" i="31" s="1"/>
  <c r="H323" i="16"/>
  <c r="G323" i="16"/>
  <c r="F95" i="31" s="1"/>
  <c r="G322" i="16"/>
  <c r="F203" i="31" s="1"/>
  <c r="H321" i="16"/>
  <c r="G321" i="16"/>
  <c r="F128" i="31" s="1"/>
  <c r="H320" i="16"/>
  <c r="G320" i="16"/>
  <c r="F90" i="31" s="1"/>
  <c r="G319" i="16"/>
  <c r="F85" i="31" s="1"/>
  <c r="H318" i="16"/>
  <c r="G318" i="16"/>
  <c r="F100" i="31" s="1"/>
  <c r="G316" i="16"/>
  <c r="F199" i="31" s="1"/>
  <c r="G315" i="16"/>
  <c r="G314" i="16"/>
  <c r="F192" i="31" s="1"/>
  <c r="G313" i="16"/>
  <c r="F25" i="31" s="1"/>
  <c r="G312" i="16"/>
  <c r="F131" i="31" s="1"/>
  <c r="G311" i="16"/>
  <c r="F148" i="31" s="1"/>
  <c r="G309" i="16"/>
  <c r="H308" i="16"/>
  <c r="G308" i="16"/>
  <c r="F98" i="31" s="1"/>
  <c r="G307" i="16"/>
  <c r="F117" i="31" s="1"/>
  <c r="G306" i="16"/>
  <c r="G305" i="16"/>
  <c r="F204" i="31" s="1"/>
  <c r="G304" i="16"/>
  <c r="G303" i="16"/>
  <c r="F168" i="31" s="1"/>
  <c r="G302" i="16"/>
  <c r="F170" i="31" s="1"/>
  <c r="G301" i="16"/>
  <c r="G299" i="16"/>
  <c r="F62" i="31" s="1"/>
  <c r="G298" i="16"/>
  <c r="F87" i="31" s="1"/>
  <c r="G297" i="16"/>
  <c r="F171" i="31" s="1"/>
  <c r="G296" i="16"/>
  <c r="F69" i="31" s="1"/>
  <c r="H294" i="16"/>
  <c r="G294" i="16"/>
  <c r="F220" i="31" s="1"/>
  <c r="H293" i="16"/>
  <c r="G293" i="16"/>
  <c r="F210" i="31" s="1"/>
  <c r="G292" i="16"/>
  <c r="F261" i="31" s="1"/>
  <c r="G291" i="16"/>
  <c r="F181" i="31" s="1"/>
  <c r="G290" i="16"/>
  <c r="F262" i="31" s="1"/>
  <c r="G289" i="16"/>
  <c r="F172" i="31" s="1"/>
  <c r="G288" i="16"/>
  <c r="F113" i="31" s="1"/>
  <c r="G287" i="16"/>
  <c r="F265" i="31" s="1"/>
  <c r="G286" i="16"/>
  <c r="F84" i="31" s="1"/>
  <c r="G285" i="16"/>
  <c r="F194" i="31" s="1"/>
  <c r="G284" i="16"/>
  <c r="F56" i="31" s="1"/>
  <c r="G282" i="16"/>
  <c r="F238" i="31" s="1"/>
  <c r="G281" i="16"/>
  <c r="F222" i="31" s="1"/>
  <c r="G280" i="16"/>
  <c r="F231" i="31" s="1"/>
  <c r="H279" i="16"/>
  <c r="G279" i="16"/>
  <c r="F202" i="31" s="1"/>
  <c r="G278" i="16"/>
  <c r="F218" i="31" s="1"/>
  <c r="G277" i="16"/>
  <c r="F267" i="31" s="1"/>
  <c r="G276" i="16"/>
  <c r="F205" i="31" s="1"/>
  <c r="G274" i="16"/>
  <c r="F201" i="31" s="1"/>
  <c r="G273" i="16"/>
  <c r="F167" i="31" s="1"/>
  <c r="G272" i="16"/>
  <c r="F178" i="31" s="1"/>
  <c r="H269" i="16"/>
  <c r="G269" i="16"/>
  <c r="F142" i="31" s="1"/>
  <c r="H268" i="16"/>
  <c r="G268" i="16"/>
  <c r="F133" i="31" s="1"/>
  <c r="H267" i="16"/>
  <c r="G267" i="16"/>
  <c r="F138" i="31" s="1"/>
  <c r="G266" i="16"/>
  <c r="F195" i="31" s="1"/>
  <c r="H264" i="16"/>
  <c r="G264" i="16"/>
  <c r="F189" i="31" s="1"/>
  <c r="G263" i="16"/>
  <c r="F121" i="31" s="1"/>
  <c r="H262" i="16"/>
  <c r="G262" i="16"/>
  <c r="F180" i="31" s="1"/>
  <c r="H261" i="16"/>
  <c r="G261" i="16"/>
  <c r="F185" i="31" s="1"/>
  <c r="H260" i="16"/>
  <c r="G260" i="16"/>
  <c r="F119" i="31" s="1"/>
  <c r="G259" i="16"/>
  <c r="F198" i="31" s="1"/>
  <c r="H258" i="16"/>
  <c r="G258" i="16"/>
  <c r="F214" i="31" s="1"/>
  <c r="H257" i="16"/>
  <c r="G257" i="16"/>
  <c r="F186" i="31" s="1"/>
  <c r="H256" i="16"/>
  <c r="G256" i="16"/>
  <c r="F109" i="31" s="1"/>
  <c r="G255" i="16"/>
  <c r="F108" i="31" s="1"/>
  <c r="G254" i="16"/>
  <c r="F124" i="31" s="1"/>
  <c r="G253" i="16"/>
  <c r="F88" i="31" s="1"/>
  <c r="G252" i="16"/>
  <c r="G251" i="16"/>
  <c r="F145" i="31" s="1"/>
  <c r="H250" i="16"/>
  <c r="G250" i="16"/>
  <c r="F160" i="31" s="1"/>
  <c r="H249" i="16"/>
  <c r="G249" i="16"/>
  <c r="F146" i="31" s="1"/>
  <c r="G248" i="16"/>
  <c r="F235" i="31" s="1"/>
  <c r="G247" i="16"/>
  <c r="F182" i="31" s="1"/>
  <c r="G246" i="16"/>
  <c r="F165" i="31" s="1"/>
  <c r="G245" i="16"/>
  <c r="F150" i="31" s="1"/>
  <c r="G244" i="16"/>
  <c r="F200" i="31" s="1"/>
  <c r="G243" i="16"/>
  <c r="F120" i="31" s="1"/>
  <c r="G241" i="16"/>
  <c r="F257" i="31" s="1"/>
  <c r="G240" i="16"/>
  <c r="F250" i="31" s="1"/>
  <c r="G239" i="16"/>
  <c r="F102" i="31" s="1"/>
  <c r="G238" i="16"/>
  <c r="F197" i="31" s="1"/>
  <c r="G237" i="16"/>
  <c r="F230" i="31" s="1"/>
  <c r="G236" i="16"/>
  <c r="F187" i="31" s="1"/>
  <c r="G235" i="16"/>
  <c r="F223" i="31" s="1"/>
  <c r="G234" i="16"/>
  <c r="F242" i="31" s="1"/>
  <c r="G233" i="16"/>
  <c r="F215" i="31" s="1"/>
  <c r="G232" i="16"/>
  <c r="F191" i="31" s="1"/>
  <c r="G231" i="16"/>
  <c r="F228" i="31" s="1"/>
  <c r="G230" i="16"/>
  <c r="F243" i="31" s="1"/>
  <c r="G229" i="16"/>
  <c r="F248" i="31" s="1"/>
  <c r="G228" i="16"/>
  <c r="F260" i="31" s="1"/>
  <c r="G227" i="16"/>
  <c r="F226" i="31" s="1"/>
  <c r="G226" i="16"/>
  <c r="F211" i="31" s="1"/>
  <c r="H225" i="16"/>
  <c r="G225" i="16"/>
  <c r="F232" i="31" s="1"/>
  <c r="G224" i="16"/>
  <c r="F255" i="31" s="1"/>
  <c r="G223" i="16"/>
  <c r="F254" i="31" s="1"/>
  <c r="G222" i="16"/>
  <c r="F249" i="31" s="1"/>
  <c r="G221" i="16"/>
  <c r="F224" i="31" s="1"/>
  <c r="G220" i="16"/>
  <c r="F225" i="31" s="1"/>
  <c r="G219" i="16"/>
  <c r="F237" i="31" s="1"/>
  <c r="G218" i="16"/>
  <c r="F266" i="31" s="1"/>
  <c r="G217" i="16"/>
  <c r="F219" i="31" s="1"/>
  <c r="G216" i="16"/>
  <c r="F155" i="31" s="1"/>
  <c r="G215" i="16"/>
  <c r="F159" i="31" s="1"/>
  <c r="G214" i="16"/>
  <c r="F137" i="31" s="1"/>
  <c r="G212" i="16"/>
  <c r="F58" i="31" s="1"/>
  <c r="G210" i="16"/>
  <c r="F217" i="31" s="1"/>
  <c r="G209" i="16"/>
  <c r="F123" i="31" s="1"/>
  <c r="G208" i="16"/>
  <c r="F139" i="31" s="1"/>
  <c r="H207" i="16"/>
  <c r="G207" i="16"/>
  <c r="F134" i="31" s="1"/>
  <c r="G206" i="16"/>
  <c r="F52" i="31" s="1"/>
  <c r="G205" i="16"/>
  <c r="F111" i="31" s="1"/>
  <c r="G202" i="16"/>
  <c r="F78" i="31" s="1"/>
  <c r="G201" i="16"/>
  <c r="F161" i="31" s="1"/>
  <c r="G200" i="16"/>
  <c r="F122" i="31" s="1"/>
  <c r="G199" i="16"/>
  <c r="F132" i="31" s="1"/>
  <c r="G198" i="16"/>
  <c r="F196" i="31" s="1"/>
  <c r="G197" i="16"/>
  <c r="F259" i="31" s="1"/>
  <c r="G196" i="16"/>
  <c r="F244" i="31" s="1"/>
  <c r="H195" i="16"/>
  <c r="G195" i="16"/>
  <c r="F258" i="31" s="1"/>
  <c r="G194" i="16"/>
  <c r="F229" i="31" s="1"/>
  <c r="G193" i="16"/>
  <c r="F247" i="31" s="1"/>
  <c r="G192" i="16"/>
  <c r="F216" i="31" s="1"/>
  <c r="G191" i="16"/>
  <c r="F177" i="31" s="1"/>
  <c r="G190" i="16"/>
  <c r="F251" i="31" s="1"/>
  <c r="G189" i="16"/>
  <c r="F241" i="31" s="1"/>
  <c r="G188" i="16"/>
  <c r="F233" i="31" s="1"/>
  <c r="G187" i="16"/>
  <c r="F212" i="31" s="1"/>
  <c r="H186" i="16"/>
  <c r="G186" i="16"/>
  <c r="F269" i="31" s="1"/>
  <c r="G185" i="16"/>
  <c r="F264" i="31" s="1"/>
  <c r="G184" i="16"/>
  <c r="F246" i="31" s="1"/>
  <c r="G183" i="16"/>
  <c r="F234" i="31" s="1"/>
  <c r="G182" i="16"/>
  <c r="F213" i="31" s="1"/>
  <c r="G181" i="16"/>
  <c r="F227" i="31" s="1"/>
  <c r="G180" i="16"/>
  <c r="F175" i="31" s="1"/>
  <c r="G179" i="16"/>
  <c r="F239" i="31" s="1"/>
  <c r="G178" i="16"/>
  <c r="F268" i="31" s="1"/>
  <c r="G177" i="16"/>
  <c r="F263" i="31" s="1"/>
  <c r="G176" i="16"/>
  <c r="F236" i="31" s="1"/>
  <c r="G175" i="16"/>
  <c r="F256" i="31" s="1"/>
  <c r="G174" i="16"/>
  <c r="F252" i="31" s="1"/>
  <c r="G173" i="16"/>
  <c r="F245" i="31" s="1"/>
  <c r="G172" i="16"/>
  <c r="F221" i="31" s="1"/>
  <c r="G171" i="16"/>
  <c r="F206" i="31" s="1"/>
  <c r="G170" i="16"/>
  <c r="F207" i="31" s="1"/>
  <c r="G169" i="16"/>
  <c r="F173" i="31" s="1"/>
  <c r="G168" i="16"/>
  <c r="F190" i="31" s="1"/>
  <c r="G167" i="16"/>
  <c r="F166" i="31" s="1"/>
  <c r="G166" i="16"/>
  <c r="F193" i="31" s="1"/>
  <c r="G165" i="16"/>
  <c r="F270" i="31" s="1"/>
  <c r="G164" i="16"/>
  <c r="F176" i="31" s="1"/>
  <c r="G162" i="16"/>
  <c r="F209" i="31" s="1"/>
  <c r="G161" i="16"/>
  <c r="F80" i="31" s="1"/>
  <c r="G160" i="16"/>
  <c r="F20" i="31" s="1"/>
  <c r="G159" i="16"/>
  <c r="F36" i="31" s="1"/>
  <c r="H158" i="16"/>
  <c r="G158" i="16"/>
  <c r="F188" i="31" s="1"/>
  <c r="H157" i="16"/>
  <c r="G157" i="16"/>
  <c r="F143" i="31" s="1"/>
  <c r="H156" i="16"/>
  <c r="G156" i="16"/>
  <c r="F135" i="31" s="1"/>
  <c r="H155" i="16"/>
  <c r="G155" i="16"/>
  <c r="F70" i="31" s="1"/>
  <c r="H154" i="16"/>
  <c r="G154" i="16"/>
  <c r="F35" i="31" s="1"/>
  <c r="H153" i="16"/>
  <c r="G153" i="16"/>
  <c r="F32" i="31" s="1"/>
  <c r="H152" i="16"/>
  <c r="G152" i="16"/>
  <c r="F107" i="31" s="1"/>
  <c r="H151" i="16"/>
  <c r="G151" i="16"/>
  <c r="F45" i="31" s="1"/>
  <c r="H150" i="16"/>
  <c r="G150" i="16"/>
  <c r="F51" i="31" s="1"/>
  <c r="G149" i="16"/>
  <c r="F140" i="31" s="1"/>
  <c r="G148" i="16"/>
  <c r="F169" i="31" s="1"/>
  <c r="G147" i="16"/>
  <c r="F105" i="31" s="1"/>
  <c r="G145" i="16"/>
  <c r="F136" i="31" s="1"/>
  <c r="G144" i="16"/>
  <c r="F240" i="31" s="1"/>
  <c r="G143" i="16"/>
  <c r="F82" i="31" s="1"/>
  <c r="G142" i="16"/>
  <c r="F23" i="31" s="1"/>
  <c r="G141" i="16"/>
  <c r="F149" i="31" s="1"/>
  <c r="G140" i="16"/>
  <c r="F61" i="31" s="1"/>
  <c r="H138" i="16"/>
  <c r="G138" i="16"/>
  <c r="F65" i="31" s="1"/>
  <c r="H137" i="16"/>
  <c r="G137" i="16"/>
  <c r="F174" i="31" s="1"/>
  <c r="H136" i="16"/>
  <c r="G136" i="16"/>
  <c r="F158" i="31" s="1"/>
  <c r="H135" i="16"/>
  <c r="G135" i="16"/>
  <c r="F156" i="31" s="1"/>
  <c r="G134" i="16"/>
  <c r="F57" i="31" s="1"/>
  <c r="G133" i="16"/>
  <c r="F22" i="31" s="1"/>
  <c r="G132" i="16"/>
  <c r="F15" i="31" s="1"/>
  <c r="G131" i="16"/>
  <c r="F53" i="31" s="1"/>
  <c r="H129" i="16"/>
  <c r="G129" i="16"/>
  <c r="F127" i="31" s="1"/>
  <c r="H128" i="16"/>
  <c r="G128" i="16"/>
  <c r="F91" i="31" s="1"/>
  <c r="H127" i="16"/>
  <c r="G127" i="16"/>
  <c r="F68" i="31" s="1"/>
  <c r="H125" i="16"/>
  <c r="G125" i="16"/>
  <c r="F40" i="31" s="1"/>
  <c r="H124" i="16"/>
  <c r="G124" i="16"/>
  <c r="F21" i="31" s="1"/>
  <c r="H123" i="16"/>
  <c r="G123" i="16"/>
  <c r="F253" i="31" s="1"/>
  <c r="H122" i="16"/>
  <c r="G122" i="16"/>
  <c r="F42" i="31" s="1"/>
  <c r="H121" i="16"/>
  <c r="G121" i="16"/>
  <c r="F46" i="31" s="1"/>
  <c r="G120" i="16"/>
  <c r="F71" i="31" s="1"/>
  <c r="G119" i="16"/>
  <c r="F18" i="31" s="1"/>
  <c r="G118" i="16"/>
  <c r="F72" i="31" s="1"/>
  <c r="H116" i="16"/>
  <c r="G116" i="16"/>
  <c r="F60" i="31" s="1"/>
  <c r="G115" i="16"/>
  <c r="F75" i="31" s="1"/>
  <c r="H114" i="16"/>
  <c r="G114" i="16"/>
  <c r="F19" i="31" s="1"/>
  <c r="H112" i="16"/>
  <c r="G112" i="16"/>
  <c r="F55" i="31" s="1"/>
  <c r="H110" i="16"/>
  <c r="G110" i="16"/>
  <c r="F76" i="31" s="1"/>
  <c r="H109" i="16"/>
  <c r="G109" i="16"/>
  <c r="F79" i="31" s="1"/>
  <c r="H108" i="16"/>
  <c r="G108" i="16"/>
  <c r="F115" i="31" s="1"/>
  <c r="G107" i="16"/>
  <c r="F26" i="31" s="1"/>
  <c r="H105" i="16"/>
  <c r="G105" i="16"/>
  <c r="F183" i="31" s="1"/>
  <c r="G104" i="16"/>
  <c r="F97" i="31" s="1"/>
  <c r="G103" i="16"/>
  <c r="F152" i="31" s="1"/>
  <c r="H101" i="16"/>
  <c r="G101" i="16"/>
  <c r="F59" i="31" s="1"/>
  <c r="G98" i="16"/>
  <c r="F49" i="31" s="1"/>
  <c r="G97" i="16"/>
  <c r="F31" i="31" s="1"/>
  <c r="G95" i="16"/>
  <c r="F114" i="31" s="1"/>
  <c r="G94" i="16"/>
  <c r="F17" i="31" s="1"/>
  <c r="G92" i="16"/>
  <c r="F28" i="31" s="1"/>
  <c r="G89" i="16"/>
  <c r="F13" i="31" s="1"/>
  <c r="G87" i="16"/>
  <c r="F16" i="31" s="1"/>
  <c r="G86" i="16"/>
  <c r="F39" i="31" s="1"/>
  <c r="G85" i="16"/>
  <c r="F116" i="31" s="1"/>
  <c r="G84" i="16"/>
  <c r="F44" i="31" s="1"/>
  <c r="G83" i="16"/>
  <c r="F147" i="31" s="1"/>
  <c r="G82" i="16"/>
  <c r="F101" i="31" s="1"/>
  <c r="G80" i="16"/>
  <c r="G79" i="16"/>
  <c r="F141" i="31" s="1"/>
  <c r="G78" i="16"/>
  <c r="F103" i="31" s="1"/>
  <c r="G77" i="16"/>
  <c r="F38" i="31" s="1"/>
  <c r="G75" i="16"/>
  <c r="F110" i="31" s="1"/>
  <c r="G74" i="16"/>
  <c r="F153" i="31" s="1"/>
  <c r="G72" i="16"/>
  <c r="F37" i="31" s="1"/>
  <c r="G71" i="16"/>
  <c r="G70" i="16"/>
  <c r="G69" i="16"/>
  <c r="G68" i="16"/>
  <c r="F125" i="31" s="1"/>
  <c r="G67" i="16"/>
  <c r="G66" i="16"/>
  <c r="G64" i="16"/>
  <c r="F43" i="31" s="1"/>
  <c r="G63" i="16"/>
  <c r="F77" i="31" s="1"/>
  <c r="G62" i="16"/>
  <c r="F41" i="31" s="1"/>
  <c r="G61" i="16"/>
  <c r="F66" i="31" s="1"/>
  <c r="G60" i="16"/>
  <c r="G59" i="16"/>
  <c r="F24" i="31" s="1"/>
  <c r="G56" i="16"/>
  <c r="G55" i="16"/>
  <c r="G54" i="16"/>
  <c r="F130" i="31" s="1"/>
  <c r="G53" i="16"/>
  <c r="F104" i="31" s="1"/>
  <c r="G52" i="16"/>
  <c r="F129" i="31" s="1"/>
  <c r="G51" i="16"/>
  <c r="F271" i="31" s="1"/>
  <c r="G50" i="16"/>
  <c r="F112" i="31" s="1"/>
  <c r="G49" i="16"/>
  <c r="F157" i="31" s="1"/>
  <c r="G48" i="16"/>
  <c r="G46" i="16"/>
  <c r="F29" i="31" s="1"/>
  <c r="G45" i="16"/>
  <c r="G44" i="16"/>
  <c r="F67" i="31" s="1"/>
  <c r="G43" i="16"/>
  <c r="F151" i="31" s="1"/>
  <c r="G42" i="16"/>
  <c r="F162" i="31" s="1"/>
  <c r="G41" i="16"/>
  <c r="F64" i="31" s="1"/>
  <c r="G40" i="16"/>
  <c r="G39" i="16"/>
  <c r="F33" i="31" s="1"/>
  <c r="G36" i="16"/>
  <c r="F163" i="31" s="1"/>
  <c r="G35" i="16"/>
  <c r="F208" i="31" s="1"/>
  <c r="G34" i="16"/>
  <c r="F74" i="31" s="1"/>
  <c r="G33" i="16"/>
  <c r="F144" i="31" s="1"/>
  <c r="G31" i="16"/>
  <c r="F34" i="31" s="1"/>
  <c r="G30" i="16"/>
  <c r="F118" i="31" s="1"/>
  <c r="G29" i="16"/>
  <c r="F83" i="31" s="1"/>
  <c r="G28" i="16"/>
  <c r="F154" i="31" s="1"/>
  <c r="G27" i="16"/>
  <c r="F126" i="31" s="1"/>
  <c r="G26" i="16"/>
  <c r="F47" i="31" s="1"/>
  <c r="G25" i="16"/>
  <c r="F48" i="31" s="1"/>
  <c r="G24" i="16"/>
  <c r="F63" i="31" s="1"/>
  <c r="G23" i="16"/>
  <c r="F54" i="31" s="1"/>
  <c r="G22" i="16"/>
  <c r="F94" i="31" s="1"/>
  <c r="G21" i="16"/>
  <c r="F106" i="31" s="1"/>
  <c r="G20" i="16"/>
  <c r="F89" i="31" s="1"/>
  <c r="G19" i="16"/>
  <c r="F14" i="31" s="1"/>
  <c r="G18" i="16"/>
  <c r="F30" i="31" s="1"/>
  <c r="G16" i="16"/>
  <c r="F86" i="31" s="1"/>
  <c r="G15" i="16"/>
  <c r="F184" i="31" s="1"/>
  <c r="G14" i="16"/>
  <c r="F73" i="31" s="1"/>
  <c r="D9" i="16"/>
  <c r="M8" i="16"/>
  <c r="D8" i="16"/>
  <c r="J7" i="16"/>
  <c r="D7" i="16"/>
  <c r="C6" i="16"/>
  <c r="B4" i="26"/>
  <c r="G239" i="14"/>
  <c r="F44" i="30" s="1"/>
  <c r="G236" i="14"/>
  <c r="F160" i="30" s="1"/>
  <c r="G234" i="14"/>
  <c r="F124" i="30" s="1"/>
  <c r="G231" i="14"/>
  <c r="F99" i="30" s="1"/>
  <c r="G229" i="14"/>
  <c r="F138" i="30" s="1"/>
  <c r="G228" i="14"/>
  <c r="F94" i="30" s="1"/>
  <c r="G222" i="14"/>
  <c r="F143" i="30" s="1"/>
  <c r="G220" i="14"/>
  <c r="F61" i="30" s="1"/>
  <c r="G219" i="14"/>
  <c r="F92" i="30" s="1"/>
  <c r="G218" i="14"/>
  <c r="F150" i="30" s="1"/>
  <c r="G217" i="14"/>
  <c r="F75" i="30" s="1"/>
  <c r="G215" i="14"/>
  <c r="F210" i="30" s="1"/>
  <c r="G214" i="14"/>
  <c r="F240" i="30" s="1"/>
  <c r="G208" i="14"/>
  <c r="F89" i="30" s="1"/>
  <c r="G207" i="14"/>
  <c r="F172" i="30" s="1"/>
  <c r="G205" i="14"/>
  <c r="F205" i="30" s="1"/>
  <c r="G204" i="14"/>
  <c r="F214" i="30" s="1"/>
  <c r="G203" i="14"/>
  <c r="F192" i="30" s="1"/>
  <c r="G202" i="14"/>
  <c r="F246" i="30" s="1"/>
  <c r="G201" i="14"/>
  <c r="F180" i="30" s="1"/>
  <c r="G199" i="14"/>
  <c r="G171" i="14"/>
  <c r="F115" i="30" s="1"/>
  <c r="G169" i="14"/>
  <c r="F236" i="30" s="1"/>
  <c r="G168" i="14"/>
  <c r="F228" i="30" s="1"/>
  <c r="G167" i="14"/>
  <c r="F101" i="30" s="1"/>
  <c r="G166" i="14"/>
  <c r="F175" i="30" s="1"/>
  <c r="G165" i="14"/>
  <c r="F204" i="30" s="1"/>
  <c r="G164" i="14"/>
  <c r="F166" i="30" s="1"/>
  <c r="G163" i="14"/>
  <c r="F197" i="30" s="1"/>
  <c r="G162" i="14"/>
  <c r="F218" i="30" s="1"/>
  <c r="G161" i="14"/>
  <c r="F189" i="30" s="1"/>
  <c r="G160" i="14"/>
  <c r="F170" i="30" s="1"/>
  <c r="G159" i="14"/>
  <c r="F202" i="30" s="1"/>
  <c r="G158" i="14"/>
  <c r="F220" i="30" s="1"/>
  <c r="G157" i="14"/>
  <c r="F225" i="30" s="1"/>
  <c r="G156" i="14"/>
  <c r="F239" i="30" s="1"/>
  <c r="G155" i="14"/>
  <c r="F200" i="30" s="1"/>
  <c r="G154" i="14"/>
  <c r="F184" i="30" s="1"/>
  <c r="G153" i="14"/>
  <c r="F207" i="30" s="1"/>
  <c r="G152" i="14"/>
  <c r="F233" i="30" s="1"/>
  <c r="G151" i="14"/>
  <c r="F232" i="30" s="1"/>
  <c r="G150" i="14"/>
  <c r="F226" i="30" s="1"/>
  <c r="G149" i="14"/>
  <c r="F198" i="30" s="1"/>
  <c r="G148" i="14"/>
  <c r="F199" i="30" s="1"/>
  <c r="G147" i="14"/>
  <c r="F213" i="30" s="1"/>
  <c r="G146" i="14"/>
  <c r="F245" i="30" s="1"/>
  <c r="G145" i="14"/>
  <c r="F193" i="30" s="1"/>
  <c r="G144" i="14"/>
  <c r="F137" i="30" s="1"/>
  <c r="G143" i="14"/>
  <c r="F139" i="30" s="1"/>
  <c r="G142" i="14"/>
  <c r="F129" i="30" s="1"/>
  <c r="G140" i="14"/>
  <c r="F96" i="30" s="1"/>
  <c r="G129" i="14"/>
  <c r="F109" i="30" s="1"/>
  <c r="G126" i="14"/>
  <c r="F77" i="30" s="1"/>
  <c r="G125" i="14"/>
  <c r="F141" i="30" s="1"/>
  <c r="G124" i="14"/>
  <c r="F120" i="30" s="1"/>
  <c r="G123" i="14"/>
  <c r="F126" i="30" s="1"/>
  <c r="G122" i="14"/>
  <c r="F174" i="30" s="1"/>
  <c r="G121" i="14"/>
  <c r="F238" i="30" s="1"/>
  <c r="G120" i="14"/>
  <c r="F221" i="30" s="1"/>
  <c r="G119" i="14"/>
  <c r="F237" i="30" s="1"/>
  <c r="G118" i="14"/>
  <c r="F203" i="30" s="1"/>
  <c r="G117" i="14"/>
  <c r="F224" i="30" s="1"/>
  <c r="G116" i="14"/>
  <c r="F190" i="30" s="1"/>
  <c r="G115" i="14"/>
  <c r="F155" i="30" s="1"/>
  <c r="G114" i="14"/>
  <c r="F229" i="30" s="1"/>
  <c r="G113" i="14"/>
  <c r="F216" i="30" s="1"/>
  <c r="G112" i="14"/>
  <c r="F208" i="30" s="1"/>
  <c r="G111" i="14"/>
  <c r="F186" i="30" s="1"/>
  <c r="G110" i="14"/>
  <c r="F248" i="30" s="1"/>
  <c r="G109" i="14"/>
  <c r="F243" i="30" s="1"/>
  <c r="G108" i="14"/>
  <c r="F223" i="30" s="1"/>
  <c r="G107" i="14"/>
  <c r="F209" i="30" s="1"/>
  <c r="G106" i="14"/>
  <c r="F187" i="30" s="1"/>
  <c r="G105" i="14"/>
  <c r="F201" i="30" s="1"/>
  <c r="G104" i="14"/>
  <c r="F153" i="30" s="1"/>
  <c r="G103" i="14"/>
  <c r="F215" i="30" s="1"/>
  <c r="G102" i="14"/>
  <c r="F247" i="30" s="1"/>
  <c r="G101" i="14"/>
  <c r="F242" i="30" s="1"/>
  <c r="G100" i="14"/>
  <c r="F212" i="30" s="1"/>
  <c r="G99" i="14"/>
  <c r="F235" i="30" s="1"/>
  <c r="G98" i="14"/>
  <c r="F230" i="30" s="1"/>
  <c r="G97" i="14"/>
  <c r="F222" i="30" s="1"/>
  <c r="G96" i="14"/>
  <c r="F196" i="30" s="1"/>
  <c r="G95" i="14"/>
  <c r="F181" i="30" s="1"/>
  <c r="G94" i="14"/>
  <c r="F182" i="30" s="1"/>
  <c r="G93" i="14"/>
  <c r="F152" i="30" s="1"/>
  <c r="G92" i="14"/>
  <c r="F169" i="30" s="1"/>
  <c r="G91" i="14"/>
  <c r="F146" i="30" s="1"/>
  <c r="G90" i="14"/>
  <c r="F171" i="30" s="1"/>
  <c r="G89" i="14"/>
  <c r="F249" i="30" s="1"/>
  <c r="G88" i="14"/>
  <c r="F154" i="30" s="1"/>
  <c r="G86" i="14"/>
  <c r="G85" i="14"/>
  <c r="F88" i="30" s="1"/>
  <c r="G84" i="14"/>
  <c r="F87" i="30" s="1"/>
  <c r="G83" i="14"/>
  <c r="F54" i="30" s="1"/>
  <c r="G70" i="14"/>
  <c r="G58" i="14"/>
  <c r="F27" i="30" s="1"/>
  <c r="G56" i="14"/>
  <c r="F163" i="30" s="1"/>
  <c r="G55" i="14"/>
  <c r="F97" i="30" s="1"/>
  <c r="G54" i="14"/>
  <c r="F136" i="30" s="1"/>
  <c r="G52" i="14"/>
  <c r="F56" i="30" s="1"/>
  <c r="G49" i="14"/>
  <c r="F24" i="30" s="1"/>
  <c r="G47" i="14"/>
  <c r="F119" i="30" s="1"/>
  <c r="G46" i="14"/>
  <c r="G43" i="14"/>
  <c r="F72" i="30" s="1"/>
  <c r="G42" i="14"/>
  <c r="F227" i="30" s="1"/>
  <c r="G40" i="14"/>
  <c r="F83" i="30" s="1"/>
  <c r="G39" i="14"/>
  <c r="G37" i="14"/>
  <c r="F156" i="30" s="1"/>
  <c r="G36" i="14"/>
  <c r="F142" i="30" s="1"/>
  <c r="G34" i="14"/>
  <c r="F125" i="30" s="1"/>
  <c r="G29" i="14"/>
  <c r="G28" i="14"/>
  <c r="F62" i="30" s="1"/>
  <c r="G25" i="14"/>
  <c r="G19" i="14"/>
  <c r="G18" i="14"/>
  <c r="G17" i="14"/>
  <c r="G16" i="14"/>
  <c r="G13" i="14"/>
  <c r="D9" i="14"/>
  <c r="M8" i="14"/>
  <c r="D8" i="14"/>
  <c r="I7" i="14"/>
  <c r="D7" i="14"/>
  <c r="C6" i="14"/>
  <c r="A10" i="25"/>
  <c r="A8" i="25"/>
  <c r="B4" i="25"/>
  <c r="D9" i="13"/>
  <c r="M8" i="13"/>
  <c r="D8" i="13"/>
  <c r="J7" i="13"/>
  <c r="D7" i="13"/>
  <c r="C6" i="13"/>
  <c r="B4" i="24"/>
  <c r="G81" i="12"/>
  <c r="F133" i="30" s="1"/>
  <c r="G80" i="12"/>
  <c r="F168" i="30" s="1"/>
  <c r="G79" i="12"/>
  <c r="F185" i="30" s="1"/>
  <c r="G78" i="12"/>
  <c r="F161" i="30" s="1"/>
  <c r="G77" i="12"/>
  <c r="F47" i="30" s="1"/>
  <c r="G76" i="12"/>
  <c r="F84" i="30" s="1"/>
  <c r="G75" i="12"/>
  <c r="F45" i="30" s="1"/>
  <c r="G74" i="12"/>
  <c r="F194" i="30" s="1"/>
  <c r="G73" i="12"/>
  <c r="F183" i="30" s="1"/>
  <c r="G72" i="12"/>
  <c r="F80" i="30" s="1"/>
  <c r="G71" i="12"/>
  <c r="F102" i="30" s="1"/>
  <c r="G70" i="12"/>
  <c r="F52" i="30" s="1"/>
  <c r="G69" i="12"/>
  <c r="G67" i="12"/>
  <c r="G66" i="12"/>
  <c r="G65" i="12"/>
  <c r="G64" i="12"/>
  <c r="G63" i="12"/>
  <c r="G62" i="12"/>
  <c r="G60" i="12"/>
  <c r="F64" i="30" s="1"/>
  <c r="G59" i="12"/>
  <c r="F63" i="30" s="1"/>
  <c r="G58" i="12"/>
  <c r="F15" i="30" s="1"/>
  <c r="G57" i="12"/>
  <c r="F57" i="30" s="1"/>
  <c r="G56" i="12"/>
  <c r="G55" i="12"/>
  <c r="G54" i="12"/>
  <c r="G53" i="12"/>
  <c r="G52" i="12"/>
  <c r="G50" i="12"/>
  <c r="F26" i="30" s="1"/>
  <c r="G49" i="12"/>
  <c r="F17" i="30" s="1"/>
  <c r="G48" i="12"/>
  <c r="F23" i="30" s="1"/>
  <c r="G47" i="12"/>
  <c r="F13" i="30" s="1"/>
  <c r="G46" i="12"/>
  <c r="F86" i="30" s="1"/>
  <c r="G45" i="12"/>
  <c r="F30" i="30" s="1"/>
  <c r="G43" i="12"/>
  <c r="G42" i="12"/>
  <c r="G41" i="12"/>
  <c r="G40" i="12"/>
  <c r="F35" i="30" s="1"/>
  <c r="G39" i="12"/>
  <c r="G38" i="12"/>
  <c r="G37" i="12"/>
  <c r="G36" i="12"/>
  <c r="G35" i="12"/>
  <c r="G34" i="12"/>
  <c r="G33" i="12"/>
  <c r="G31" i="12"/>
  <c r="F25" i="30" s="1"/>
  <c r="G30" i="12"/>
  <c r="F91" i="30" s="1"/>
  <c r="G29" i="12"/>
  <c r="F58" i="30" s="1"/>
  <c r="G28" i="12"/>
  <c r="F112" i="30" s="1"/>
  <c r="G27" i="12"/>
  <c r="F98" i="30" s="1"/>
  <c r="G26" i="12"/>
  <c r="G25" i="12"/>
  <c r="F42" i="30" s="1"/>
  <c r="G24" i="12"/>
  <c r="F34" i="30" s="1"/>
  <c r="G23" i="12"/>
  <c r="F51" i="30" s="1"/>
  <c r="G22" i="12"/>
  <c r="F68" i="30" s="1"/>
  <c r="G21" i="12"/>
  <c r="F69" i="30" s="1"/>
  <c r="G20" i="12"/>
  <c r="F67" i="30" s="1"/>
  <c r="G19" i="12"/>
  <c r="F14" i="30" s="1"/>
  <c r="G18" i="12"/>
  <c r="F40" i="30" s="1"/>
  <c r="G16" i="12"/>
  <c r="F82" i="30" s="1"/>
  <c r="G15" i="12"/>
  <c r="F135" i="30" s="1"/>
  <c r="G14" i="12"/>
  <c r="F65" i="30" s="1"/>
  <c r="D9" i="12"/>
  <c r="M8" i="12"/>
  <c r="D8" i="12"/>
  <c r="J7" i="12"/>
  <c r="D7" i="12"/>
  <c r="C6" i="12"/>
  <c r="E13" i="17"/>
  <c r="G37" i="13" s="1"/>
  <c r="I9" i="17"/>
  <c r="F9" i="29" s="1"/>
  <c r="C9" i="17"/>
  <c r="C9" i="28" s="1"/>
  <c r="I8" i="17"/>
  <c r="G8" i="11" s="1"/>
  <c r="C8" i="17"/>
  <c r="C8" i="28" s="1"/>
  <c r="L7" i="17"/>
  <c r="M7" i="16" s="1"/>
  <c r="C7" i="17"/>
  <c r="C7" i="30" s="1"/>
  <c r="F111" i="30" l="1"/>
  <c r="F93" i="31"/>
  <c r="F92" i="31"/>
  <c r="F41" i="30"/>
  <c r="F164" i="31"/>
  <c r="F71" i="30"/>
  <c r="F96" i="31"/>
  <c r="F28" i="30"/>
  <c r="F20" i="30"/>
  <c r="I8" i="14"/>
  <c r="J8" i="16"/>
  <c r="I345" i="11"/>
  <c r="I2072" i="11"/>
  <c r="J4228" i="9"/>
  <c r="K4228" i="9" s="1"/>
  <c r="I1767" i="11"/>
  <c r="J1704" i="9"/>
  <c r="K1704" i="9" s="1"/>
  <c r="I1768" i="11"/>
  <c r="J4110" i="9"/>
  <c r="K4110" i="9" s="1"/>
  <c r="I1308" i="11"/>
  <c r="I69" i="11"/>
  <c r="I7289" i="10"/>
  <c r="J7289" i="10" s="1"/>
  <c r="I98" i="11"/>
  <c r="I7512" i="10"/>
  <c r="J7512" i="10" s="1"/>
  <c r="I104" i="11"/>
  <c r="I8210" i="10"/>
  <c r="J8210" i="10" s="1"/>
  <c r="I110" i="11"/>
  <c r="I5683" i="10"/>
  <c r="J5683" i="10" s="1"/>
  <c r="I116" i="11"/>
  <c r="I10133" i="10"/>
  <c r="J10133" i="10" s="1"/>
  <c r="I122" i="11"/>
  <c r="I3651" i="10"/>
  <c r="J3651" i="10" s="1"/>
  <c r="I128" i="11"/>
  <c r="I4716" i="10"/>
  <c r="J4716" i="10" s="1"/>
  <c r="I134" i="11"/>
  <c r="I4580" i="10"/>
  <c r="J4580" i="10" s="1"/>
  <c r="I140" i="11"/>
  <c r="I3450" i="10"/>
  <c r="J3450" i="10" s="1"/>
  <c r="I146" i="11"/>
  <c r="I4792" i="10"/>
  <c r="J4792" i="10" s="1"/>
  <c r="I152" i="11"/>
  <c r="I6878" i="10"/>
  <c r="J6878" i="10" s="1"/>
  <c r="I158" i="11"/>
  <c r="I6879" i="10"/>
  <c r="J6879" i="10" s="1"/>
  <c r="I175" i="11"/>
  <c r="I9033" i="10"/>
  <c r="J9033" i="10" s="1"/>
  <c r="I217" i="11"/>
  <c r="I4686" i="10"/>
  <c r="J4686" i="10" s="1"/>
  <c r="I235" i="11"/>
  <c r="I9007" i="10"/>
  <c r="J9007" i="10" s="1"/>
  <c r="I247" i="11"/>
  <c r="J1993" i="9"/>
  <c r="K1993" i="9" s="1"/>
  <c r="I287" i="11"/>
  <c r="I1838" i="10"/>
  <c r="J1838" i="10" s="1"/>
  <c r="I293" i="11"/>
  <c r="J814" i="9"/>
  <c r="K814" i="9" s="1"/>
  <c r="I317" i="11"/>
  <c r="I1856" i="10"/>
  <c r="J1856" i="10" s="1"/>
  <c r="I329" i="11"/>
  <c r="I1820" i="10"/>
  <c r="J1820" i="10" s="1"/>
  <c r="I378" i="11"/>
  <c r="I1712" i="10"/>
  <c r="J1712" i="10" s="1"/>
  <c r="I402" i="11"/>
  <c r="I10317" i="10"/>
  <c r="J10317" i="10" s="1"/>
  <c r="I536" i="11"/>
  <c r="I4415" i="10"/>
  <c r="J4415" i="10" s="1"/>
  <c r="I732" i="11"/>
  <c r="I146" i="10"/>
  <c r="J146" i="10" s="1"/>
  <c r="I798" i="11"/>
  <c r="I186" i="10"/>
  <c r="J186" i="10" s="1"/>
  <c r="I810" i="11"/>
  <c r="I7390" i="10"/>
  <c r="J7390" i="10" s="1"/>
  <c r="I10305" i="10"/>
  <c r="J10305" i="10" s="1"/>
  <c r="J102" i="9"/>
  <c r="K102" i="9" s="1"/>
  <c r="I1861" i="11"/>
  <c r="I10320" i="10"/>
  <c r="J10320" i="10" s="1"/>
  <c r="I25" i="11"/>
  <c r="I10293" i="10"/>
  <c r="J10293" i="10" s="1"/>
  <c r="I81" i="11"/>
  <c r="I7382" i="10"/>
  <c r="J7382" i="10" s="1"/>
  <c r="I93" i="11"/>
  <c r="I7446" i="10"/>
  <c r="J7446" i="10" s="1"/>
  <c r="I99" i="11"/>
  <c r="I7465" i="10"/>
  <c r="J7465" i="10" s="1"/>
  <c r="I105" i="11"/>
  <c r="I9243" i="10"/>
  <c r="J9243" i="10" s="1"/>
  <c r="I111" i="11"/>
  <c r="I5632" i="10"/>
  <c r="J5632" i="10" s="1"/>
  <c r="I117" i="11"/>
  <c r="I8863" i="10"/>
  <c r="J8863" i="10" s="1"/>
  <c r="I123" i="11"/>
  <c r="I4654" i="10"/>
  <c r="J4654" i="10" s="1"/>
  <c r="I129" i="11"/>
  <c r="I4616" i="10"/>
  <c r="J4616" i="10" s="1"/>
  <c r="I135" i="11"/>
  <c r="I4704" i="10"/>
  <c r="J4704" i="10" s="1"/>
  <c r="I141" i="11"/>
  <c r="I739" i="10"/>
  <c r="J739" i="10" s="1"/>
  <c r="I147" i="11"/>
  <c r="I4801" i="10"/>
  <c r="J4801" i="10" s="1"/>
  <c r="I153" i="11"/>
  <c r="I6871" i="10"/>
  <c r="J6871" i="10" s="1"/>
  <c r="I159" i="11"/>
  <c r="I6880" i="10"/>
  <c r="J6880" i="10" s="1"/>
  <c r="I176" i="11"/>
  <c r="I3626" i="10"/>
  <c r="J3626" i="10" s="1"/>
  <c r="I182" i="11"/>
  <c r="I7427" i="10"/>
  <c r="J7427" i="10" s="1"/>
  <c r="I194" i="11"/>
  <c r="I5623" i="10"/>
  <c r="J5623" i="10" s="1"/>
  <c r="I206" i="11"/>
  <c r="I3754" i="10"/>
  <c r="J3754" i="10" s="1"/>
  <c r="I230" i="11"/>
  <c r="I10327" i="10"/>
  <c r="J10327" i="10" s="1"/>
  <c r="I294" i="11"/>
  <c r="J3795" i="9"/>
  <c r="K3795" i="9" s="1"/>
  <c r="I324" i="11"/>
  <c r="I1534" i="10"/>
  <c r="J1534" i="10" s="1"/>
  <c r="I330" i="11"/>
  <c r="I1819" i="10"/>
  <c r="J1819" i="10" s="1"/>
  <c r="I362" i="11"/>
  <c r="I1827" i="10"/>
  <c r="J1827" i="10" s="1"/>
  <c r="I379" i="11"/>
  <c r="I1711" i="10"/>
  <c r="J1711" i="10" s="1"/>
  <c r="I403" i="11"/>
  <c r="I10319" i="10"/>
  <c r="J10319" i="10" s="1"/>
  <c r="I443" i="11"/>
  <c r="J1124" i="9"/>
  <c r="K1124" i="9" s="1"/>
  <c r="I479" i="11"/>
  <c r="H478" i="11" s="1"/>
  <c r="I301" i="10" s="1"/>
  <c r="J301" i="10" s="1"/>
  <c r="I330" i="10"/>
  <c r="J330" i="10" s="1"/>
  <c r="I513" i="11"/>
  <c r="J3791" i="9"/>
  <c r="K3791" i="9" s="1"/>
  <c r="I525" i="11"/>
  <c r="I1898" i="10"/>
  <c r="J1898" i="10" s="1"/>
  <c r="I543" i="11"/>
  <c r="I1331" i="10"/>
  <c r="J1331" i="10" s="1"/>
  <c r="I567" i="11"/>
  <c r="I7371" i="10"/>
  <c r="J7371" i="10" s="1"/>
  <c r="I597" i="11"/>
  <c r="H594" i="11" s="1"/>
  <c r="I8756" i="10" s="1"/>
  <c r="J8756" i="10" s="1"/>
  <c r="J2593" i="9"/>
  <c r="K2593" i="9" s="1"/>
  <c r="I668" i="11"/>
  <c r="I4232" i="10"/>
  <c r="J4232" i="10" s="1"/>
  <c r="I692" i="11"/>
  <c r="I152" i="10"/>
  <c r="J152" i="10" s="1"/>
  <c r="I763" i="11"/>
  <c r="I7380" i="10"/>
  <c r="J7380" i="10" s="1"/>
  <c r="I1007" i="11"/>
  <c r="I7283" i="10"/>
  <c r="J7283" i="10" s="1"/>
  <c r="I1601" i="11"/>
  <c r="I7507" i="10"/>
  <c r="J7507" i="10" s="1"/>
  <c r="I1713" i="11"/>
  <c r="I10307" i="10"/>
  <c r="J10307" i="10" s="1"/>
  <c r="I1736" i="11"/>
  <c r="I3945" i="10"/>
  <c r="J3945" i="10" s="1"/>
  <c r="I1778" i="11"/>
  <c r="I9358" i="10"/>
  <c r="J9358" i="10" s="1"/>
  <c r="I2170" i="11"/>
  <c r="I300" i="10"/>
  <c r="J300" i="10" s="1"/>
  <c r="I62" i="11"/>
  <c r="I10328" i="10"/>
  <c r="J10328" i="10" s="1"/>
  <c r="I70" i="11"/>
  <c r="I7312" i="10"/>
  <c r="J7312" i="10" s="1"/>
  <c r="I82" i="11"/>
  <c r="I7085" i="10"/>
  <c r="J7085" i="10" s="1"/>
  <c r="I94" i="11"/>
  <c r="I89" i="10"/>
  <c r="J89" i="10" s="1"/>
  <c r="I100" i="11"/>
  <c r="I7686" i="10"/>
  <c r="J7686" i="10" s="1"/>
  <c r="I106" i="11"/>
  <c r="I7648" i="10"/>
  <c r="J7648" i="10" s="1"/>
  <c r="I112" i="11"/>
  <c r="I5634" i="10"/>
  <c r="J5634" i="10" s="1"/>
  <c r="I118" i="11"/>
  <c r="I8797" i="10"/>
  <c r="J8797" i="10" s="1"/>
  <c r="I124" i="11"/>
  <c r="I4657" i="10"/>
  <c r="J4657" i="10" s="1"/>
  <c r="I130" i="11"/>
  <c r="I4615" i="10"/>
  <c r="J4615" i="10" s="1"/>
  <c r="I136" i="11"/>
  <c r="I4708" i="10"/>
  <c r="J4708" i="10" s="1"/>
  <c r="I142" i="11"/>
  <c r="I9492" i="10"/>
  <c r="J9492" i="10" s="1"/>
  <c r="I148" i="11"/>
  <c r="I9369" i="10"/>
  <c r="J9369" i="10" s="1"/>
  <c r="I154" i="11"/>
  <c r="I6881" i="10"/>
  <c r="J6881" i="10" s="1"/>
  <c r="I160" i="11"/>
  <c r="I8340" i="10"/>
  <c r="J8340" i="10" s="1"/>
  <c r="I189" i="11"/>
  <c r="I6064" i="10"/>
  <c r="J6064" i="10" s="1"/>
  <c r="I231" i="11"/>
  <c r="I4523" i="10"/>
  <c r="J4523" i="10" s="1"/>
  <c r="I260" i="11"/>
  <c r="I4643" i="10"/>
  <c r="J4643" i="10" s="1"/>
  <c r="I289" i="11"/>
  <c r="I7031" i="10"/>
  <c r="J7031" i="10" s="1"/>
  <c r="I325" i="11"/>
  <c r="I1533" i="10"/>
  <c r="J1533" i="10" s="1"/>
  <c r="I421" i="11"/>
  <c r="I8666" i="10"/>
  <c r="J8666" i="10" s="1"/>
  <c r="I438" i="11"/>
  <c r="I1487" i="10"/>
  <c r="J1487" i="10" s="1"/>
  <c r="I468" i="11"/>
  <c r="I332" i="10"/>
  <c r="J332" i="10" s="1"/>
  <c r="I514" i="11"/>
  <c r="J3565" i="9"/>
  <c r="K3565" i="9" s="1"/>
  <c r="I526" i="11"/>
  <c r="I1897" i="10"/>
  <c r="J1897" i="10" s="1"/>
  <c r="I544" i="11"/>
  <c r="I292" i="10"/>
  <c r="J292" i="10" s="1"/>
  <c r="I586" i="11"/>
  <c r="I1786" i="10"/>
  <c r="J1786" i="10" s="1"/>
  <c r="I604" i="11"/>
  <c r="I8650" i="10"/>
  <c r="J8650" i="10" s="1"/>
  <c r="I840" i="11"/>
  <c r="I7041" i="10"/>
  <c r="J7041" i="10" s="1"/>
  <c r="I876" i="11"/>
  <c r="I7076" i="10"/>
  <c r="J7076" i="10" s="1"/>
  <c r="I1536" i="11"/>
  <c r="J1656" i="9"/>
  <c r="K1656" i="9" s="1"/>
  <c r="I1560" i="11"/>
  <c r="J184" i="9"/>
  <c r="K184" i="9" s="1"/>
  <c r="I1643" i="11"/>
  <c r="J1120" i="9"/>
  <c r="K1120" i="9" s="1"/>
  <c r="I1970" i="11"/>
  <c r="H1966" i="11" s="1"/>
  <c r="I4594" i="10" s="1"/>
  <c r="J4594" i="10" s="1"/>
  <c r="J886" i="9"/>
  <c r="K886" i="9" s="1"/>
  <c r="I2123" i="11"/>
  <c r="J564" i="9"/>
  <c r="K564" i="9" s="1"/>
  <c r="I16" i="11"/>
  <c r="H15" i="11" s="1"/>
  <c r="I7287" i="10"/>
  <c r="J7287" i="10" s="1"/>
  <c r="I95" i="11"/>
  <c r="I4937" i="10"/>
  <c r="J4937" i="10" s="1"/>
  <c r="I101" i="11"/>
  <c r="I7578" i="10"/>
  <c r="J7578" i="10" s="1"/>
  <c r="I107" i="11"/>
  <c r="I5600" i="10"/>
  <c r="J5600" i="10" s="1"/>
  <c r="I113" i="11"/>
  <c r="I5604" i="10"/>
  <c r="J5604" i="10" s="1"/>
  <c r="I119" i="11"/>
  <c r="I3744" i="10"/>
  <c r="J3744" i="10" s="1"/>
  <c r="I125" i="11"/>
  <c r="I4656" i="10"/>
  <c r="J4656" i="10" s="1"/>
  <c r="I131" i="11"/>
  <c r="I4563" i="10"/>
  <c r="J4563" i="10" s="1"/>
  <c r="I137" i="11"/>
  <c r="I4736" i="10"/>
  <c r="J4736" i="10" s="1"/>
  <c r="I143" i="11"/>
  <c r="I3623" i="10"/>
  <c r="J3623" i="10" s="1"/>
  <c r="I149" i="11"/>
  <c r="I10326" i="10"/>
  <c r="J10326" i="10" s="1"/>
  <c r="I155" i="11"/>
  <c r="I6874" i="10"/>
  <c r="J6874" i="10" s="1"/>
  <c r="I178" i="11"/>
  <c r="I4923" i="10"/>
  <c r="J4923" i="10" s="1"/>
  <c r="I202" i="11"/>
  <c r="I3742" i="10"/>
  <c r="J3742" i="10" s="1"/>
  <c r="I214" i="11"/>
  <c r="I4726" i="10"/>
  <c r="J4726" i="10" s="1"/>
  <c r="I290" i="11"/>
  <c r="J3879" i="9"/>
  <c r="K3879" i="9" s="1"/>
  <c r="I326" i="11"/>
  <c r="I1728" i="10"/>
  <c r="J1728" i="10" s="1"/>
  <c r="I427" i="11"/>
  <c r="I7029" i="10"/>
  <c r="J7029" i="10" s="1"/>
  <c r="I439" i="11"/>
  <c r="I1488" i="10"/>
  <c r="J1488" i="10" s="1"/>
  <c r="I515" i="11"/>
  <c r="J3880" i="9"/>
  <c r="K3880" i="9" s="1"/>
  <c r="I545" i="11"/>
  <c r="I4228" i="10"/>
  <c r="J4228" i="10" s="1"/>
  <c r="I557" i="11"/>
  <c r="I162" i="10"/>
  <c r="J162" i="10" s="1"/>
  <c r="I587" i="11"/>
  <c r="I1785" i="10"/>
  <c r="J1785" i="10" s="1"/>
  <c r="I635" i="11"/>
  <c r="I10322" i="10"/>
  <c r="J10322" i="10" s="1"/>
  <c r="I647" i="11"/>
  <c r="I1596" i="10"/>
  <c r="J1596" i="10" s="1"/>
  <c r="I658" i="11"/>
  <c r="J4275" i="9"/>
  <c r="K4275" i="9" s="1"/>
  <c r="I735" i="11"/>
  <c r="J4149" i="9"/>
  <c r="K4149" i="9" s="1"/>
  <c r="I765" i="11"/>
  <c r="I8665" i="10"/>
  <c r="J8665" i="10" s="1"/>
  <c r="I801" i="11"/>
  <c r="J1797" i="9"/>
  <c r="K1797" i="9" s="1"/>
  <c r="I841" i="11"/>
  <c r="I7295" i="10"/>
  <c r="J7295" i="10" s="1"/>
  <c r="I1686" i="11"/>
  <c r="J3252" i="9"/>
  <c r="K3252" i="9" s="1"/>
  <c r="I1704" i="11"/>
  <c r="I138" i="10"/>
  <c r="J138" i="10" s="1"/>
  <c r="I32" i="11"/>
  <c r="I7392" i="10"/>
  <c r="J7392" i="10" s="1"/>
  <c r="I71" i="11"/>
  <c r="I7395" i="10"/>
  <c r="J7395" i="10" s="1"/>
  <c r="I96" i="11"/>
  <c r="I4890" i="10"/>
  <c r="J4890" i="10" s="1"/>
  <c r="I102" i="11"/>
  <c r="I1308" i="10"/>
  <c r="J1308" i="10" s="1"/>
  <c r="I108" i="11"/>
  <c r="I5686" i="10"/>
  <c r="J5686" i="10" s="1"/>
  <c r="I114" i="11"/>
  <c r="I5672" i="10"/>
  <c r="J5672" i="10" s="1"/>
  <c r="I120" i="11"/>
  <c r="I8818" i="10"/>
  <c r="J8818" i="10" s="1"/>
  <c r="I126" i="11"/>
  <c r="I4659" i="10"/>
  <c r="J4659" i="10" s="1"/>
  <c r="I132" i="11"/>
  <c r="I4569" i="10"/>
  <c r="J4569" i="10" s="1"/>
  <c r="I138" i="11"/>
  <c r="I3930" i="10"/>
  <c r="J3930" i="10" s="1"/>
  <c r="I144" i="11"/>
  <c r="I6953" i="10"/>
  <c r="J6953" i="10" s="1"/>
  <c r="I150" i="11"/>
  <c r="I1113" i="10"/>
  <c r="J1113" i="10" s="1"/>
  <c r="I156" i="11"/>
  <c r="I6876" i="10"/>
  <c r="J6876" i="10" s="1"/>
  <c r="I245" i="11"/>
  <c r="J2016" i="9"/>
  <c r="K2016" i="9" s="1"/>
  <c r="I285" i="11"/>
  <c r="I8664" i="10"/>
  <c r="J8664" i="10" s="1"/>
  <c r="I291" i="11"/>
  <c r="J4291" i="9"/>
  <c r="K4291" i="9" s="1"/>
  <c r="I315" i="11"/>
  <c r="I7299" i="10"/>
  <c r="J7299" i="10" s="1"/>
  <c r="I327" i="11"/>
  <c r="I1727" i="10"/>
  <c r="J1727" i="10" s="1"/>
  <c r="I376" i="11"/>
  <c r="I7369" i="10"/>
  <c r="J7369" i="10" s="1"/>
  <c r="I406" i="11"/>
  <c r="J1025" i="9"/>
  <c r="K1025" i="9" s="1"/>
  <c r="I428" i="11"/>
  <c r="I7047" i="10"/>
  <c r="J7047" i="10" s="1"/>
  <c r="I440" i="11"/>
  <c r="I445" i="11" s="1"/>
  <c r="E445" i="11" s="1"/>
  <c r="I7337" i="10"/>
  <c r="J7337" i="10" s="1"/>
  <c r="I452" i="11"/>
  <c r="I10318" i="10"/>
  <c r="J10318" i="10" s="1"/>
  <c r="I516" i="11"/>
  <c r="J3574" i="9"/>
  <c r="K3574" i="9" s="1"/>
  <c r="I588" i="11"/>
  <c r="J3241" i="9"/>
  <c r="K3241" i="9" s="1"/>
  <c r="I695" i="11"/>
  <c r="I4235" i="10"/>
  <c r="J4235" i="10" s="1"/>
  <c r="I808" i="11"/>
  <c r="I1657" i="10"/>
  <c r="J1657" i="10" s="1"/>
  <c r="I890" i="11"/>
  <c r="J3223" i="9"/>
  <c r="K3223" i="9" s="1"/>
  <c r="I1621" i="11"/>
  <c r="J3186" i="9"/>
  <c r="K3186" i="9" s="1"/>
  <c r="I1681" i="11"/>
  <c r="I249" i="10"/>
  <c r="J249" i="10" s="1"/>
  <c r="I1693" i="11"/>
  <c r="I7059" i="10"/>
  <c r="J7059" i="10" s="1"/>
  <c r="I33" i="11"/>
  <c r="I7072" i="10"/>
  <c r="J7072" i="10" s="1"/>
  <c r="I97" i="11"/>
  <c r="I54" i="10"/>
  <c r="J54" i="10" s="1"/>
  <c r="I103" i="11"/>
  <c r="I1292" i="10"/>
  <c r="J1292" i="10" s="1"/>
  <c r="I109" i="11"/>
  <c r="I5688" i="10"/>
  <c r="J5688" i="10" s="1"/>
  <c r="I115" i="11"/>
  <c r="I10294" i="10"/>
  <c r="J10294" i="10" s="1"/>
  <c r="I121" i="11"/>
  <c r="I8824" i="10"/>
  <c r="J8824" i="10" s="1"/>
  <c r="I127" i="11"/>
  <c r="I4717" i="10"/>
  <c r="J4717" i="10" s="1"/>
  <c r="I133" i="11"/>
  <c r="I4571" i="10"/>
  <c r="J4571" i="10" s="1"/>
  <c r="I139" i="11"/>
  <c r="I4567" i="10"/>
  <c r="J4567" i="10" s="1"/>
  <c r="I145" i="11"/>
  <c r="I6954" i="10"/>
  <c r="J6954" i="10" s="1"/>
  <c r="I151" i="11"/>
  <c r="I1136" i="10"/>
  <c r="J1136" i="10" s="1"/>
  <c r="I157" i="11"/>
  <c r="I6877" i="10"/>
  <c r="J6877" i="10" s="1"/>
  <c r="I198" i="11"/>
  <c r="I5668" i="10"/>
  <c r="J5668" i="10" s="1"/>
  <c r="I216" i="11"/>
  <c r="I4740" i="10"/>
  <c r="J4740" i="10" s="1"/>
  <c r="I286" i="11"/>
  <c r="I1837" i="10"/>
  <c r="J1837" i="10" s="1"/>
  <c r="I316" i="11"/>
  <c r="I1855" i="10"/>
  <c r="J1855" i="10" s="1"/>
  <c r="I360" i="11"/>
  <c r="I1828" i="10"/>
  <c r="J1828" i="10" s="1"/>
  <c r="I407" i="11"/>
  <c r="J1685" i="9"/>
  <c r="K1685" i="9" s="1"/>
  <c r="I429" i="11"/>
  <c r="I323" i="10"/>
  <c r="J323" i="10" s="1"/>
  <c r="I500" i="11"/>
  <c r="J1176" i="9"/>
  <c r="K1176" i="9" s="1"/>
  <c r="I696" i="11"/>
  <c r="I329" i="10"/>
  <c r="J329" i="10" s="1"/>
  <c r="I785" i="11"/>
  <c r="I7305" i="10"/>
  <c r="J7305" i="10" s="1"/>
  <c r="I809" i="11"/>
  <c r="I1658" i="10"/>
  <c r="J1658" i="10" s="1"/>
  <c r="I815" i="11"/>
  <c r="J1334" i="9"/>
  <c r="K1334" i="9" s="1"/>
  <c r="I849" i="11"/>
  <c r="H848" i="11" s="1"/>
  <c r="I1306" i="10" s="1"/>
  <c r="J1306" i="10" s="1"/>
  <c r="I164" i="10"/>
  <c r="J164" i="10" s="1"/>
  <c r="I867" i="11"/>
  <c r="I113" i="10"/>
  <c r="J113" i="10" s="1"/>
  <c r="I897" i="11"/>
  <c r="I3" i="10"/>
  <c r="J3" i="10" s="1"/>
  <c r="I1664" i="11"/>
  <c r="J433" i="9"/>
  <c r="K433" i="9" s="1"/>
  <c r="I1740" i="11"/>
  <c r="J4265" i="9"/>
  <c r="K4265" i="9" s="1"/>
  <c r="I914" i="11"/>
  <c r="I957" i="11"/>
  <c r="I966" i="11"/>
  <c r="H963" i="11" s="1"/>
  <c r="I9250" i="10" s="1"/>
  <c r="J9250" i="10" s="1"/>
  <c r="I988" i="11"/>
  <c r="I989" i="11"/>
  <c r="I999" i="11"/>
  <c r="H995" i="11" s="1"/>
  <c r="I8194" i="10" s="1"/>
  <c r="J8194" i="10" s="1"/>
  <c r="I1008" i="11"/>
  <c r="I1009" i="11"/>
  <c r="I1018" i="11"/>
  <c r="H1015" i="11" s="1"/>
  <c r="I5887" i="10" s="1"/>
  <c r="J5887" i="10" s="1"/>
  <c r="I1028" i="11"/>
  <c r="I1038" i="11"/>
  <c r="I1048" i="11"/>
  <c r="I1059" i="11"/>
  <c r="I1060" i="11"/>
  <c r="I1058" i="11"/>
  <c r="I1071" i="11"/>
  <c r="I1083" i="11"/>
  <c r="I1095" i="11"/>
  <c r="H1091" i="11" s="1"/>
  <c r="I5789" i="10" s="1"/>
  <c r="J5789" i="10" s="1"/>
  <c r="I1107" i="11"/>
  <c r="H1103" i="11" s="1"/>
  <c r="I5796" i="10" s="1"/>
  <c r="J5796" i="10" s="1"/>
  <c r="I1119" i="11"/>
  <c r="I1132" i="11"/>
  <c r="H1127" i="11" s="1"/>
  <c r="I5783" i="10" s="1"/>
  <c r="J5783" i="10" s="1"/>
  <c r="I1143" i="11"/>
  <c r="I1155" i="11"/>
  <c r="I1167" i="11"/>
  <c r="H1163" i="11" s="1"/>
  <c r="I5876" i="10" s="1"/>
  <c r="J5876" i="10" s="1"/>
  <c r="I1179" i="11"/>
  <c r="H1175" i="11" s="1"/>
  <c r="I5877" i="10" s="1"/>
  <c r="J5877" i="10" s="1"/>
  <c r="I1191" i="11"/>
  <c r="H1187" i="11" s="1"/>
  <c r="I5906" i="10" s="1"/>
  <c r="J5906" i="10" s="1"/>
  <c r="I1203" i="11"/>
  <c r="I1202" i="11"/>
  <c r="I1213" i="11"/>
  <c r="H1209" i="11" s="1"/>
  <c r="I5896" i="10" s="1"/>
  <c r="J5896" i="10" s="1"/>
  <c r="I1224" i="11"/>
  <c r="I1225" i="11"/>
  <c r="I1235" i="11"/>
  <c r="H1231" i="11" s="1"/>
  <c r="I10124" i="10" s="1"/>
  <c r="J10124" i="10" s="1"/>
  <c r="I1245" i="11"/>
  <c r="H1241" i="11" s="1"/>
  <c r="I10117" i="10" s="1"/>
  <c r="J10117" i="10" s="1"/>
  <c r="I1255" i="11"/>
  <c r="H1251" i="11" s="1"/>
  <c r="I10128" i="10" s="1"/>
  <c r="J10128" i="10" s="1"/>
  <c r="I1265" i="11"/>
  <c r="H1261" i="11" s="1"/>
  <c r="I10132" i="10" s="1"/>
  <c r="J10132" i="10" s="1"/>
  <c r="I1274" i="11"/>
  <c r="H1271" i="11" s="1"/>
  <c r="I6125" i="10" s="1"/>
  <c r="J6125" i="10" s="1"/>
  <c r="I1285" i="11"/>
  <c r="I1286" i="11"/>
  <c r="I1284" i="11"/>
  <c r="I1297" i="11"/>
  <c r="I1295" i="11"/>
  <c r="I1335" i="11"/>
  <c r="I1349" i="11"/>
  <c r="H1346" i="11" s="1"/>
  <c r="I6127" i="10" s="1"/>
  <c r="J6127" i="10" s="1"/>
  <c r="I1359" i="11"/>
  <c r="I1369" i="11"/>
  <c r="I1379" i="11"/>
  <c r="I1389" i="11"/>
  <c r="I1400" i="11"/>
  <c r="I1399" i="11"/>
  <c r="I1411" i="11"/>
  <c r="I1424" i="11"/>
  <c r="I1422" i="11"/>
  <c r="I1434" i="11"/>
  <c r="I1445" i="11"/>
  <c r="I1468" i="11"/>
  <c r="H1464" i="11" s="1"/>
  <c r="I5648" i="10" s="1"/>
  <c r="J5648" i="10" s="1"/>
  <c r="I1480" i="11"/>
  <c r="I1492" i="11"/>
  <c r="H1487" i="11" s="1"/>
  <c r="I6121" i="10" s="1"/>
  <c r="J6121" i="10" s="1"/>
  <c r="I1503" i="11"/>
  <c r="I1515" i="11"/>
  <c r="I1525" i="11"/>
  <c r="I1548" i="11"/>
  <c r="H1544" i="11" s="1"/>
  <c r="I5616" i="10" s="1"/>
  <c r="J5616" i="10" s="1"/>
  <c r="I1559" i="11"/>
  <c r="I1570" i="11"/>
  <c r="H1566" i="11" s="1"/>
  <c r="I5594" i="10" s="1"/>
  <c r="J5594" i="10" s="1"/>
  <c r="I1582" i="11"/>
  <c r="H1578" i="11" s="1"/>
  <c r="I5595" i="10" s="1"/>
  <c r="J5595" i="10" s="1"/>
  <c r="I1594" i="11"/>
  <c r="H1590" i="11" s="1"/>
  <c r="I7476" i="10" s="1"/>
  <c r="J7476" i="10" s="1"/>
  <c r="I1602" i="11"/>
  <c r="I1611" i="11"/>
  <c r="H1608" i="11" s="1"/>
  <c r="I7420" i="10" s="1"/>
  <c r="J7420" i="10" s="1"/>
  <c r="I1623" i="11"/>
  <c r="I1633" i="11"/>
  <c r="I1634" i="11"/>
  <c r="I1654" i="11"/>
  <c r="I1674" i="11"/>
  <c r="H1670" i="11" s="1"/>
  <c r="I7434" i="10" s="1"/>
  <c r="J7434" i="10" s="1"/>
  <c r="I1695" i="11"/>
  <c r="I1705" i="11"/>
  <c r="I1749" i="11"/>
  <c r="H1746" i="11" s="1"/>
  <c r="I4621" i="10" s="1"/>
  <c r="J4621" i="10" s="1"/>
  <c r="I1758" i="11"/>
  <c r="H1755" i="11" s="1"/>
  <c r="I4603" i="10" s="1"/>
  <c r="J4603" i="10" s="1"/>
  <c r="I1794" i="11"/>
  <c r="I1795" i="11"/>
  <c r="I1790" i="11"/>
  <c r="I1796" i="11"/>
  <c r="I1791" i="11"/>
  <c r="I1792" i="11"/>
  <c r="I1793" i="11"/>
  <c r="I1788" i="11"/>
  <c r="I1789" i="11"/>
  <c r="I1806" i="11"/>
  <c r="I1805" i="11"/>
  <c r="I1814" i="11"/>
  <c r="H1812" i="11" s="1"/>
  <c r="I4976" i="10" s="1"/>
  <c r="J4976" i="10" s="1"/>
  <c r="I1824" i="11"/>
  <c r="I1823" i="11"/>
  <c r="I1833" i="11"/>
  <c r="I1843" i="11"/>
  <c r="H1839" i="11" s="1"/>
  <c r="I4876" i="10" s="1"/>
  <c r="J4876" i="10" s="1"/>
  <c r="I1864" i="11"/>
  <c r="I1865" i="11"/>
  <c r="I1867" i="11" s="1"/>
  <c r="E1867" i="11" s="1"/>
  <c r="I1863" i="11"/>
  <c r="I1862" i="11"/>
  <c r="I1896" i="11"/>
  <c r="H1892" i="11" s="1"/>
  <c r="I4902" i="10" s="1"/>
  <c r="J4902" i="10" s="1"/>
  <c r="I1905" i="11"/>
  <c r="I1915" i="11"/>
  <c r="H1912" i="11" s="1"/>
  <c r="I4665" i="10" s="1"/>
  <c r="J4665" i="10" s="1"/>
  <c r="I1924" i="11"/>
  <c r="I1933" i="11"/>
  <c r="H1930" i="11" s="1"/>
  <c r="I4719" i="10" s="1"/>
  <c r="J4719" i="10" s="1"/>
  <c r="I1942" i="11"/>
  <c r="H1939" i="11" s="1"/>
  <c r="I4725" i="10" s="1"/>
  <c r="J4725" i="10" s="1"/>
  <c r="I1951" i="11"/>
  <c r="H1948" i="11" s="1"/>
  <c r="I8984" i="10" s="1"/>
  <c r="J8984" i="10" s="1"/>
  <c r="I1960" i="11"/>
  <c r="H1957" i="11" s="1"/>
  <c r="I4624" i="10" s="1"/>
  <c r="J4624" i="10" s="1"/>
  <c r="I1979" i="11"/>
  <c r="H1976" i="11" s="1"/>
  <c r="I4581" i="10" s="1"/>
  <c r="J4581" i="10" s="1"/>
  <c r="I1986" i="11"/>
  <c r="H1985" i="11" s="1"/>
  <c r="I10364" i="10" s="1"/>
  <c r="J10364" i="10" s="1"/>
  <c r="I1997" i="11"/>
  <c r="I2007" i="11"/>
  <c r="I2017" i="11"/>
  <c r="I2027" i="11"/>
  <c r="I2046" i="11"/>
  <c r="I2045" i="11"/>
  <c r="I2055" i="11"/>
  <c r="I2074" i="11"/>
  <c r="I2084" i="11"/>
  <c r="H2080" i="11" s="1"/>
  <c r="I4924" i="10" s="1"/>
  <c r="J4924" i="10" s="1"/>
  <c r="I2094" i="11"/>
  <c r="H2090" i="11" s="1"/>
  <c r="I4855" i="10" s="1"/>
  <c r="J4855" i="10" s="1"/>
  <c r="I2103" i="11"/>
  <c r="I2114" i="11"/>
  <c r="I2124" i="11"/>
  <c r="I2762" i="11"/>
  <c r="I2144" i="11"/>
  <c r="H2140" i="11" s="1"/>
  <c r="I9359" i="10" s="1"/>
  <c r="J9359" i="10" s="1"/>
  <c r="I40" i="11"/>
  <c r="H39" i="11" s="1"/>
  <c r="I10333" i="10" s="1"/>
  <c r="I55" i="11"/>
  <c r="I1326" i="11"/>
  <c r="I1694" i="11"/>
  <c r="I1327" i="11"/>
  <c r="I1333" i="11"/>
  <c r="I1712" i="11"/>
  <c r="I1777" i="11"/>
  <c r="I1783" i="11"/>
  <c r="I2165" i="11"/>
  <c r="I2171" i="11"/>
  <c r="I2177" i="11"/>
  <c r="I2183" i="11"/>
  <c r="I953" i="11"/>
  <c r="I1328" i="11"/>
  <c r="I1334" i="11"/>
  <c r="I1784" i="11"/>
  <c r="I2172" i="11"/>
  <c r="I2178" i="11"/>
  <c r="I2184" i="11"/>
  <c r="I1734" i="11"/>
  <c r="I1776" i="11"/>
  <c r="I2036" i="11"/>
  <c r="I2182" i="11"/>
  <c r="I2290" i="11"/>
  <c r="I2296" i="11" s="1"/>
  <c r="E2296" i="11" s="1"/>
  <c r="G2296" i="11" s="1"/>
  <c r="I912" i="11"/>
  <c r="I1329" i="11"/>
  <c r="I1779" i="11"/>
  <c r="I2161" i="11"/>
  <c r="I2167" i="11"/>
  <c r="I2173" i="11"/>
  <c r="I2179" i="11"/>
  <c r="I2185" i="11"/>
  <c r="I2063" i="11"/>
  <c r="I2162" i="11"/>
  <c r="I2168" i="11"/>
  <c r="I2174" i="11"/>
  <c r="I2180" i="11"/>
  <c r="I1006" i="11"/>
  <c r="I1330" i="11"/>
  <c r="I1780" i="11"/>
  <c r="I1775" i="11"/>
  <c r="I1781" i="11"/>
  <c r="I2035" i="11"/>
  <c r="I2151" i="11"/>
  <c r="H2150" i="11" s="1"/>
  <c r="I1108" i="10" s="1"/>
  <c r="J1108" i="10" s="1"/>
  <c r="I2163" i="11"/>
  <c r="I2169" i="11"/>
  <c r="I2175" i="11"/>
  <c r="I2193" i="11"/>
  <c r="I2196" i="11" s="1"/>
  <c r="I2314" i="11"/>
  <c r="H2312" i="11" s="1"/>
  <c r="I2312" i="11" s="1"/>
  <c r="I879" i="11"/>
  <c r="I880" i="11"/>
  <c r="I878" i="11"/>
  <c r="I842" i="11"/>
  <c r="I833" i="11"/>
  <c r="I826" i="11"/>
  <c r="I827" i="11"/>
  <c r="I814" i="11"/>
  <c r="I812" i="11"/>
  <c r="I813" i="11"/>
  <c r="I790" i="11"/>
  <c r="I791" i="11"/>
  <c r="I789" i="11"/>
  <c r="I778" i="11"/>
  <c r="H776" i="11" s="1"/>
  <c r="I10031" i="10" s="1"/>
  <c r="J10031" i="10" s="1"/>
  <c r="I768" i="11"/>
  <c r="I766" i="11"/>
  <c r="I769" i="11"/>
  <c r="I767" i="11"/>
  <c r="I754" i="11"/>
  <c r="I757" i="11" s="1"/>
  <c r="E757" i="11" s="1"/>
  <c r="I756" i="11"/>
  <c r="I751" i="11"/>
  <c r="I752" i="11"/>
  <c r="I753" i="11"/>
  <c r="I736" i="11"/>
  <c r="I737" i="11"/>
  <c r="I670" i="11"/>
  <c r="I671" i="11"/>
  <c r="I672" i="11"/>
  <c r="I659" i="11"/>
  <c r="I650" i="11"/>
  <c r="E650" i="11" s="1"/>
  <c r="G650" i="11" s="1"/>
  <c r="I649" i="11"/>
  <c r="I608" i="11"/>
  <c r="I568" i="11"/>
  <c r="I550" i="11"/>
  <c r="I527" i="11"/>
  <c r="H460" i="11"/>
  <c r="I453" i="11"/>
  <c r="I444" i="11"/>
  <c r="I442" i="11"/>
  <c r="I431" i="11"/>
  <c r="I430" i="11"/>
  <c r="I404" i="11"/>
  <c r="I412" i="11"/>
  <c r="I413" i="11"/>
  <c r="I363" i="11"/>
  <c r="E363" i="11" s="1"/>
  <c r="G363" i="11" s="1"/>
  <c r="I338" i="11"/>
  <c r="H336" i="11" s="1"/>
  <c r="I336" i="11" s="1"/>
  <c r="I331" i="11"/>
  <c r="E331" i="11" s="1"/>
  <c r="G331" i="11" s="1"/>
  <c r="I292" i="11"/>
  <c r="I306" i="11"/>
  <c r="I305" i="11"/>
  <c r="I307" i="11"/>
  <c r="I302" i="11"/>
  <c r="I308" i="11"/>
  <c r="I304" i="11"/>
  <c r="I301" i="11"/>
  <c r="I278" i="11"/>
  <c r="I246" i="11"/>
  <c r="I164" i="11"/>
  <c r="I165" i="11"/>
  <c r="I166" i="11"/>
  <c r="I161" i="11"/>
  <c r="I167" i="11"/>
  <c r="I162" i="11"/>
  <c r="I168" i="11"/>
  <c r="I163" i="11"/>
  <c r="I83" i="11"/>
  <c r="I84" i="11"/>
  <c r="I85" i="11"/>
  <c r="I86" i="11"/>
  <c r="I72" i="11"/>
  <c r="I73" i="11"/>
  <c r="C9" i="16"/>
  <c r="C8" i="14"/>
  <c r="C7" i="16"/>
  <c r="C7" i="14"/>
  <c r="G15" i="13"/>
  <c r="F16" i="30" s="1"/>
  <c r="G27" i="13"/>
  <c r="F19" i="30" s="1"/>
  <c r="G33" i="13"/>
  <c r="G20" i="13"/>
  <c r="F39" i="30" s="1"/>
  <c r="G24" i="13"/>
  <c r="F66" i="30" s="1"/>
  <c r="C9" i="12"/>
  <c r="J8" i="13"/>
  <c r="G26" i="13"/>
  <c r="F21" i="30" s="1"/>
  <c r="I7" i="11"/>
  <c r="E3141" i="11" s="1"/>
  <c r="I3141" i="11" s="1"/>
  <c r="J9" i="12"/>
  <c r="G28" i="13"/>
  <c r="F60" i="30" s="1"/>
  <c r="G13" i="13"/>
  <c r="G29" i="13"/>
  <c r="F22" i="30" s="1"/>
  <c r="G14" i="13"/>
  <c r="F70" i="30" s="1"/>
  <c r="G31" i="13"/>
  <c r="F36" i="30" s="1"/>
  <c r="C7" i="12"/>
  <c r="G16" i="13"/>
  <c r="F48" i="30" s="1"/>
  <c r="G34" i="13"/>
  <c r="F32" i="30" s="1"/>
  <c r="G19" i="13"/>
  <c r="F38" i="30" s="1"/>
  <c r="G38" i="13"/>
  <c r="F116" i="30" s="1"/>
  <c r="J8" i="12"/>
  <c r="M7" i="13"/>
  <c r="G22" i="13"/>
  <c r="F118" i="30" s="1"/>
  <c r="I9" i="14"/>
  <c r="G18" i="13"/>
  <c r="F31" i="30" s="1"/>
  <c r="G36" i="13"/>
  <c r="F43" i="30" s="1"/>
  <c r="J9" i="16"/>
  <c r="E3658" i="11"/>
  <c r="G3658" i="11" s="1"/>
  <c r="E3669" i="11"/>
  <c r="G3669" i="11" s="1"/>
  <c r="E3681" i="11"/>
  <c r="E3692" i="11"/>
  <c r="G3692" i="11" s="1"/>
  <c r="E3607" i="11"/>
  <c r="G3607" i="11" s="1"/>
  <c r="E3703" i="11"/>
  <c r="G3703" i="11" s="1"/>
  <c r="E3635" i="11"/>
  <c r="G3635" i="11" s="1"/>
  <c r="E3714" i="11"/>
  <c r="G3714" i="11" s="1"/>
  <c r="E3647" i="11"/>
  <c r="G3647" i="11" s="1"/>
  <c r="E3577" i="11"/>
  <c r="G3577" i="11" s="1"/>
  <c r="E3505" i="11"/>
  <c r="G3505" i="11" s="1"/>
  <c r="E3514" i="11"/>
  <c r="G3514" i="11" s="1"/>
  <c r="E3477" i="11"/>
  <c r="G3477" i="11" s="1"/>
  <c r="E3587" i="11"/>
  <c r="G3587" i="11" s="1"/>
  <c r="E3534" i="11"/>
  <c r="G3534" i="11" s="1"/>
  <c r="E3486" i="11"/>
  <c r="G3486" i="11" s="1"/>
  <c r="E3546" i="11"/>
  <c r="G3546" i="11" s="1"/>
  <c r="E3523" i="11"/>
  <c r="G3523" i="11" s="1"/>
  <c r="E3496" i="11"/>
  <c r="G3496" i="11" s="1"/>
  <c r="E3560" i="11"/>
  <c r="G3560" i="11" s="1"/>
  <c r="E3468" i="11"/>
  <c r="G3468" i="11" s="1"/>
  <c r="E3459" i="11"/>
  <c r="G3459" i="11" s="1"/>
  <c r="E3405" i="11"/>
  <c r="G3405" i="11" s="1"/>
  <c r="E3431" i="11"/>
  <c r="G3431" i="11" s="1"/>
  <c r="E3375" i="11"/>
  <c r="G3375" i="11" s="1"/>
  <c r="E3353" i="11"/>
  <c r="G3353" i="11" s="1"/>
  <c r="E3385" i="11"/>
  <c r="G3385" i="11" s="1"/>
  <c r="E3414" i="11"/>
  <c r="G3414" i="11" s="1"/>
  <c r="E3363" i="11"/>
  <c r="G3363" i="11" s="1"/>
  <c r="E3440" i="11"/>
  <c r="G3440" i="11" s="1"/>
  <c r="E3421" i="11"/>
  <c r="G3421" i="11" s="1"/>
  <c r="E3449" i="11"/>
  <c r="G3449" i="11" s="1"/>
  <c r="E3395" i="11"/>
  <c r="G3395" i="11" s="1"/>
  <c r="E3341" i="11"/>
  <c r="G3341" i="11" s="1"/>
  <c r="E3257" i="11"/>
  <c r="G3257" i="11" s="1"/>
  <c r="E3311" i="11"/>
  <c r="G3311" i="11" s="1"/>
  <c r="E3164" i="11"/>
  <c r="G3164" i="11" s="1"/>
  <c r="E3225" i="11"/>
  <c r="G3225" i="11" s="1"/>
  <c r="E3284" i="11"/>
  <c r="G3284" i="11" s="1"/>
  <c r="E3214" i="11"/>
  <c r="G3214" i="11" s="1"/>
  <c r="E3275" i="11"/>
  <c r="G3275" i="11" s="1"/>
  <c r="E3185" i="11"/>
  <c r="G3185" i="11" s="1"/>
  <c r="E3329" i="11"/>
  <c r="G3329" i="11" s="1"/>
  <c r="E3248" i="11"/>
  <c r="G3248" i="11" s="1"/>
  <c r="E3236" i="11"/>
  <c r="G3236" i="11" s="1"/>
  <c r="E3302" i="11"/>
  <c r="G3302" i="11" s="1"/>
  <c r="E3152" i="11"/>
  <c r="G3152" i="11" s="1"/>
  <c r="E3293" i="11"/>
  <c r="G3293" i="11" s="1"/>
  <c r="E3203" i="11"/>
  <c r="G3203" i="11" s="1"/>
  <c r="E3176" i="11"/>
  <c r="G3176" i="11" s="1"/>
  <c r="E3266" i="11"/>
  <c r="G3266" i="11" s="1"/>
  <c r="E3194" i="11"/>
  <c r="G3194" i="11" s="1"/>
  <c r="E3320" i="11"/>
  <c r="G3320" i="11" s="1"/>
  <c r="E3119" i="11"/>
  <c r="G3119" i="11" s="1"/>
  <c r="E3131" i="11"/>
  <c r="G3131" i="11" s="1"/>
  <c r="E3140" i="11"/>
  <c r="G3140" i="11" s="1"/>
  <c r="C8" i="12"/>
  <c r="C8" i="16"/>
  <c r="C9" i="14"/>
  <c r="C7" i="31"/>
  <c r="F9" i="28"/>
  <c r="C7" i="29"/>
  <c r="E2996" i="11"/>
  <c r="G2996" i="11" s="1"/>
  <c r="E3074" i="11"/>
  <c r="G3074" i="11" s="1"/>
  <c r="J7" i="30"/>
  <c r="H9" i="28"/>
  <c r="H24" i="28" s="1"/>
  <c r="H41" i="28" s="1"/>
  <c r="H58" i="28" s="1"/>
  <c r="H75" i="28" s="1"/>
  <c r="C8" i="13"/>
  <c r="G17" i="13"/>
  <c r="F49" i="30" s="1"/>
  <c r="G30" i="13"/>
  <c r="F81" i="30" s="1"/>
  <c r="M9" i="14"/>
  <c r="G9" i="11"/>
  <c r="E339" i="11"/>
  <c r="G339" i="11" s="1"/>
  <c r="E1603" i="11"/>
  <c r="G1603" i="11" s="1"/>
  <c r="E2064" i="11"/>
  <c r="G2064" i="11" s="1"/>
  <c r="C8" i="30"/>
  <c r="C7" i="28"/>
  <c r="E3006" i="11"/>
  <c r="G3006" i="11" s="1"/>
  <c r="E3086" i="11"/>
  <c r="G3086" i="11" s="1"/>
  <c r="I9" i="11"/>
  <c r="J7" i="31"/>
  <c r="H7" i="29"/>
  <c r="M9" i="12"/>
  <c r="M9" i="16"/>
  <c r="H8" i="30"/>
  <c r="C8" i="31"/>
  <c r="C8" i="29"/>
  <c r="E3025" i="11"/>
  <c r="G3025" i="11" s="1"/>
  <c r="E3097" i="11"/>
  <c r="G3097" i="11" s="1"/>
  <c r="E1728" i="11"/>
  <c r="G1728" i="11" s="1"/>
  <c r="H7" i="28"/>
  <c r="E3016" i="11"/>
  <c r="G3016" i="11" s="1"/>
  <c r="E501" i="11"/>
  <c r="G501" i="11" s="1"/>
  <c r="C9" i="13"/>
  <c r="G21" i="13"/>
  <c r="F121" i="30" s="1"/>
  <c r="G35" i="13"/>
  <c r="F104" i="30" s="1"/>
  <c r="M7" i="14"/>
  <c r="E63" i="11"/>
  <c r="G63" i="11" s="1"/>
  <c r="E279" i="11"/>
  <c r="G279" i="11" s="1"/>
  <c r="E370" i="11"/>
  <c r="C9" i="30"/>
  <c r="H8" i="31"/>
  <c r="F8" i="29"/>
  <c r="E3038" i="11"/>
  <c r="G3038" i="11" s="1"/>
  <c r="E3108" i="11"/>
  <c r="G3108" i="11" s="1"/>
  <c r="E1706" i="11"/>
  <c r="G1706" i="11" s="1"/>
  <c r="M7" i="12"/>
  <c r="J9" i="13"/>
  <c r="G23" i="13"/>
  <c r="F37" i="30" s="1"/>
  <c r="H9" i="30"/>
  <c r="C9" i="31"/>
  <c r="F8" i="28"/>
  <c r="C9" i="29"/>
  <c r="M9" i="13"/>
  <c r="E2187" i="11"/>
  <c r="G2187" i="11" s="1"/>
  <c r="J9" i="30"/>
  <c r="E3050" i="11"/>
  <c r="G3050" i="11" s="1"/>
  <c r="C7" i="13"/>
  <c r="E169" i="11"/>
  <c r="G169" i="11" s="1"/>
  <c r="E249" i="11"/>
  <c r="G249" i="11" s="1"/>
  <c r="E834" i="11"/>
  <c r="G834" i="11" s="1"/>
  <c r="E2037" i="11"/>
  <c r="G2037" i="11" s="1"/>
  <c r="H9" i="31"/>
  <c r="E2977" i="11"/>
  <c r="G2977" i="11" s="1"/>
  <c r="E3062" i="11"/>
  <c r="G3062" i="11" s="1"/>
  <c r="E726" i="11"/>
  <c r="G726" i="11" s="1"/>
  <c r="J9" i="31"/>
  <c r="E2986" i="11"/>
  <c r="G2986" i="11" s="1"/>
  <c r="H58" i="14" a="1"/>
  <c r="H58" i="14" s="1"/>
  <c r="I58" i="14" s="1"/>
  <c r="H66" i="14" a="1"/>
  <c r="H66" i="14" s="1"/>
  <c r="I66" i="14" s="1"/>
  <c r="H59" i="14" a="1"/>
  <c r="H59" i="14" s="1"/>
  <c r="I59" i="14" s="1"/>
  <c r="H60" i="14" a="1"/>
  <c r="H60" i="14" s="1"/>
  <c r="I60" i="14" s="1"/>
  <c r="H52" i="14" a="1"/>
  <c r="H52" i="14" s="1"/>
  <c r="I52" i="14" s="1"/>
  <c r="H61" i="14" a="1"/>
  <c r="H61" i="14" s="1"/>
  <c r="I61" i="14" s="1"/>
  <c r="H56" i="14" a="1"/>
  <c r="H56" i="14" s="1"/>
  <c r="I56" i="14" s="1"/>
  <c r="H62" i="14" a="1"/>
  <c r="H62" i="14" s="1"/>
  <c r="I62" i="14" s="1"/>
  <c r="H322" i="16"/>
  <c r="I322" i="16" s="1"/>
  <c r="H65" i="14" a="1"/>
  <c r="H65" i="14" s="1"/>
  <c r="I65" i="14" s="1"/>
  <c r="H316" i="16"/>
  <c r="I316" i="16" s="1"/>
  <c r="H107" i="16"/>
  <c r="I107" i="16" s="1"/>
  <c r="H115" i="16"/>
  <c r="I115" i="16" s="1"/>
  <c r="H307" i="16"/>
  <c r="I307" i="16" s="1"/>
  <c r="H309" i="16"/>
  <c r="I309" i="16" s="1"/>
  <c r="H104" i="16"/>
  <c r="I104" i="16" s="1"/>
  <c r="H252" i="16"/>
  <c r="I252" i="16" s="1"/>
  <c r="H2953" i="11"/>
  <c r="I2953" i="11" s="1"/>
  <c r="H2214" i="11"/>
  <c r="I2214" i="11" s="1"/>
  <c r="H2301" i="11"/>
  <c r="I2301" i="11" s="1"/>
  <c r="H2376" i="11"/>
  <c r="I2376" i="11" s="1"/>
  <c r="H2418" i="11"/>
  <c r="I2418" i="11" s="1"/>
  <c r="H2451" i="11"/>
  <c r="I2451" i="11" s="1"/>
  <c r="H2475" i="11"/>
  <c r="I2475" i="11" s="1"/>
  <c r="H2646" i="11"/>
  <c r="I2646" i="11" s="1"/>
  <c r="E2651" i="11" s="1"/>
  <c r="H2655" i="11"/>
  <c r="I2655" i="11" s="1"/>
  <c r="H2859" i="11"/>
  <c r="I2859" i="11" s="1"/>
  <c r="H2531" i="11"/>
  <c r="I2531" i="11" s="1"/>
  <c r="H2636" i="11"/>
  <c r="I2636" i="11" s="1"/>
  <c r="E2642" i="11" s="1"/>
  <c r="H2918" i="11"/>
  <c r="I2918" i="11" s="1"/>
  <c r="H2664" i="11"/>
  <c r="I2664" i="11" s="1"/>
  <c r="H2706" i="11"/>
  <c r="I2706" i="11" s="1"/>
  <c r="H2730" i="11"/>
  <c r="I2730" i="11" s="1"/>
  <c r="H2223" i="11"/>
  <c r="I2223" i="11" s="1"/>
  <c r="E2228" i="11" s="1"/>
  <c r="H2338" i="11"/>
  <c r="I2338" i="11" s="1"/>
  <c r="H2509" i="11"/>
  <c r="I2509" i="11" s="1"/>
  <c r="H2755" i="11"/>
  <c r="I2755" i="11" s="1"/>
  <c r="E2763" i="11" s="1"/>
  <c r="H2779" i="11"/>
  <c r="I2779" i="11" s="1"/>
  <c r="E2787" i="11" s="1"/>
  <c r="H2803" i="11"/>
  <c r="I2803" i="11" s="1"/>
  <c r="E2811" i="11" s="1"/>
  <c r="H2827" i="11"/>
  <c r="I2827" i="11" s="1"/>
  <c r="E2835" i="11" s="1"/>
  <c r="H2884" i="11"/>
  <c r="I2884" i="11" s="1"/>
  <c r="E2892" i="11" s="1"/>
  <c r="I2236" i="11"/>
  <c r="H2232" i="11"/>
  <c r="I2232" i="11" s="1"/>
  <c r="H2201" i="11"/>
  <c r="I2201" i="11" s="1"/>
  <c r="H2241" i="11"/>
  <c r="I2241" i="11" s="1"/>
  <c r="H2354" i="11"/>
  <c r="I2354" i="11" s="1"/>
  <c r="H2387" i="11"/>
  <c r="I2387" i="11" s="1"/>
  <c r="H2396" i="11"/>
  <c r="I2396" i="11" s="1"/>
  <c r="H2429" i="11"/>
  <c r="I2429" i="11" s="1"/>
  <c r="H2462" i="11"/>
  <c r="I2462" i="11" s="1"/>
  <c r="H2486" i="11"/>
  <c r="I2486" i="11" s="1"/>
  <c r="H2543" i="11"/>
  <c r="I2543" i="11" s="1"/>
  <c r="H2552" i="11"/>
  <c r="I2552" i="11" s="1"/>
  <c r="H2591" i="11"/>
  <c r="I2591" i="11" s="1"/>
  <c r="H2606" i="11"/>
  <c r="I2606" i="11" s="1"/>
  <c r="H2870" i="11"/>
  <c r="I2870" i="11" s="1"/>
  <c r="H2930" i="11"/>
  <c r="I2930" i="11" s="1"/>
  <c r="H2963" i="11"/>
  <c r="I2963" i="11" s="1"/>
  <c r="H2496" i="11"/>
  <c r="I2496" i="11" s="1"/>
  <c r="H2520" i="11"/>
  <c r="I2520" i="11" s="1"/>
  <c r="H2616" i="11"/>
  <c r="I2616" i="11" s="1"/>
  <c r="H2625" i="11"/>
  <c r="I2625" i="11" s="1"/>
  <c r="H2676" i="11"/>
  <c r="I2676" i="11" s="1"/>
  <c r="H2685" i="11"/>
  <c r="I2685" i="11" s="1"/>
  <c r="H2694" i="11"/>
  <c r="I2694" i="11" s="1"/>
  <c r="E2702" i="11" s="1"/>
  <c r="H2718" i="11"/>
  <c r="I2718" i="11" s="1"/>
  <c r="H2270" i="11"/>
  <c r="I2270" i="11" s="1"/>
  <c r="H2324" i="11"/>
  <c r="I2324" i="11" s="1"/>
  <c r="H2365" i="11"/>
  <c r="I2365" i="11" s="1"/>
  <c r="H2407" i="11"/>
  <c r="I2407" i="11" s="1"/>
  <c r="H2440" i="11"/>
  <c r="I2440" i="11" s="1"/>
  <c r="H2569" i="11"/>
  <c r="I2569" i="11" s="1"/>
  <c r="H2578" i="11"/>
  <c r="I2578" i="11" s="1"/>
  <c r="H2743" i="11"/>
  <c r="I2743" i="11" s="1"/>
  <c r="E2751" i="11" s="1"/>
  <c r="H2767" i="11"/>
  <c r="I2767" i="11" s="1"/>
  <c r="E2775" i="11" s="1"/>
  <c r="H2791" i="11"/>
  <c r="I2791" i="11" s="1"/>
  <c r="E2799" i="11" s="1"/>
  <c r="H2815" i="11"/>
  <c r="I2815" i="11" s="1"/>
  <c r="E2823" i="11" s="1"/>
  <c r="H2839" i="11"/>
  <c r="I2839" i="11" s="1"/>
  <c r="H2848" i="11"/>
  <c r="I2848" i="11" s="1"/>
  <c r="H2896" i="11"/>
  <c r="I2896" i="11" s="1"/>
  <c r="H2942" i="11"/>
  <c r="I2942" i="11" s="1"/>
  <c r="H2131" i="11"/>
  <c r="I2131" i="11" s="1"/>
  <c r="E2136" i="11" s="1"/>
  <c r="H1882" i="11"/>
  <c r="I4886" i="10" s="1"/>
  <c r="J4886" i="10" s="1"/>
  <c r="H1872" i="11"/>
  <c r="I4883" i="10" s="1"/>
  <c r="J4883" i="10" s="1"/>
  <c r="H1849" i="11"/>
  <c r="I4874" i="10" s="1"/>
  <c r="J4874" i="10" s="1"/>
  <c r="H1723" i="11"/>
  <c r="I1723" i="11" s="1"/>
  <c r="H1453" i="11"/>
  <c r="I6093" i="10" s="1"/>
  <c r="J6093" i="10" s="1"/>
  <c r="H1314" i="11"/>
  <c r="H974" i="11"/>
  <c r="I9268" i="10" s="1"/>
  <c r="J9268" i="10" s="1"/>
  <c r="H940" i="11"/>
  <c r="H931" i="11"/>
  <c r="I6950" i="10" s="1"/>
  <c r="J6950" i="10" s="1"/>
  <c r="H920" i="11"/>
  <c r="I4453" i="10" s="1"/>
  <c r="J4453" i="10" s="1"/>
  <c r="H857" i="11"/>
  <c r="I7673" i="10" s="1"/>
  <c r="J7673" i="10" s="1"/>
  <c r="H719" i="11"/>
  <c r="I1327" i="10" s="1"/>
  <c r="J1327" i="10" s="1"/>
  <c r="H705" i="11"/>
  <c r="I10029" i="10" s="1"/>
  <c r="J10029" i="10" s="1"/>
  <c r="H679" i="11"/>
  <c r="I1319" i="10" s="1"/>
  <c r="J1319" i="10" s="1"/>
  <c r="H633" i="11"/>
  <c r="H618" i="11"/>
  <c r="I618" i="11" s="1"/>
  <c r="E629" i="11" s="1"/>
  <c r="H574" i="11"/>
  <c r="I574" i="11" s="1"/>
  <c r="H533" i="11"/>
  <c r="I4422" i="10" s="1"/>
  <c r="J4422" i="10" s="1"/>
  <c r="H506" i="11"/>
  <c r="I4219" i="10" s="1"/>
  <c r="J4219" i="10" s="1"/>
  <c r="H489" i="11"/>
  <c r="I294" i="10" s="1"/>
  <c r="J294" i="10" s="1"/>
  <c r="H385" i="11"/>
  <c r="I4192" i="10" s="1"/>
  <c r="J4192" i="10" s="1"/>
  <c r="H393" i="11"/>
  <c r="I4194" i="10" s="1"/>
  <c r="J4194" i="10" s="1"/>
  <c r="H368" i="11"/>
  <c r="J322" i="9" s="1"/>
  <c r="K322" i="9" s="1"/>
  <c r="H61" i="11"/>
  <c r="H46" i="11"/>
  <c r="I46" i="11" s="1"/>
  <c r="H180" i="14" a="1"/>
  <c r="H180" i="14" s="1"/>
  <c r="I180" i="14" s="1"/>
  <c r="H55" i="14" a="1"/>
  <c r="H55" i="14" s="1"/>
  <c r="I55" i="14" s="1"/>
  <c r="I105" i="16"/>
  <c r="I109" i="16"/>
  <c r="G3681" i="11"/>
  <c r="H111" i="16"/>
  <c r="I111" i="16" s="1"/>
  <c r="I327" i="16"/>
  <c r="I124" i="16"/>
  <c r="I127" i="16"/>
  <c r="I108" i="16"/>
  <c r="I123" i="16"/>
  <c r="I112" i="16"/>
  <c r="I122" i="16"/>
  <c r="I137" i="16"/>
  <c r="I156" i="16"/>
  <c r="I320" i="16"/>
  <c r="I101" i="16"/>
  <c r="I260" i="16"/>
  <c r="I138" i="16"/>
  <c r="I121" i="16"/>
  <c r="I129" i="16"/>
  <c r="I136" i="16"/>
  <c r="I150" i="16"/>
  <c r="I225" i="16"/>
  <c r="I153" i="16"/>
  <c r="I158" i="16"/>
  <c r="I207" i="16"/>
  <c r="I2967" i="11"/>
  <c r="I2925" i="11"/>
  <c r="I2958" i="11"/>
  <c r="I2948" i="11"/>
  <c r="I2937" i="11"/>
  <c r="I2913" i="11"/>
  <c r="I2891" i="11"/>
  <c r="I2879" i="11"/>
  <c r="I249" i="16"/>
  <c r="I269" i="16"/>
  <c r="I323" i="16"/>
  <c r="I258" i="16"/>
  <c r="I116" i="16"/>
  <c r="I151" i="16"/>
  <c r="I267" i="16"/>
  <c r="I318" i="16"/>
  <c r="I128" i="16"/>
  <c r="I135" i="16"/>
  <c r="I186" i="16"/>
  <c r="I256" i="16"/>
  <c r="I321" i="16"/>
  <c r="I154" i="16"/>
  <c r="I261" i="16"/>
  <c r="I264" i="16"/>
  <c r="I293" i="16"/>
  <c r="I308" i="16"/>
  <c r="I110" i="16"/>
  <c r="I114" i="16"/>
  <c r="I125" i="16"/>
  <c r="I250" i="16"/>
  <c r="I152" i="16"/>
  <c r="I157" i="16"/>
  <c r="I268" i="16"/>
  <c r="I155" i="16"/>
  <c r="I257" i="16"/>
  <c r="I279" i="16"/>
  <c r="I195" i="16"/>
  <c r="I262" i="16"/>
  <c r="I294" i="16"/>
  <c r="I2865" i="11"/>
  <c r="I2854" i="11"/>
  <c r="I2843" i="11"/>
  <c r="I2834" i="11"/>
  <c r="I2822" i="11"/>
  <c r="I2810" i="11"/>
  <c r="I2798" i="11"/>
  <c r="I2786" i="11"/>
  <c r="I2774" i="11"/>
  <c r="I2750" i="11"/>
  <c r="E2750" i="11" s="1"/>
  <c r="I2738" i="11"/>
  <c r="I2725" i="11"/>
  <c r="I2713" i="11"/>
  <c r="I2701" i="11"/>
  <c r="I2689" i="11"/>
  <c r="I2650" i="11"/>
  <c r="I2680" i="11"/>
  <c r="I2671" i="11"/>
  <c r="I2659" i="11"/>
  <c r="I2641" i="11"/>
  <c r="I2631" i="11"/>
  <c r="I2620" i="11"/>
  <c r="I2611" i="11"/>
  <c r="I2601" i="11"/>
  <c r="I2586" i="11"/>
  <c r="I2573" i="11"/>
  <c r="I2564" i="11"/>
  <c r="I2547" i="11"/>
  <c r="I2515" i="11"/>
  <c r="I2538" i="11"/>
  <c r="I2526" i="11"/>
  <c r="I2504" i="11"/>
  <c r="I2491" i="11"/>
  <c r="I2481" i="11"/>
  <c r="I2470" i="11"/>
  <c r="I2457" i="11"/>
  <c r="I2446" i="11"/>
  <c r="E2446" i="11" s="1"/>
  <c r="I2435" i="11"/>
  <c r="E2435" i="11" s="1"/>
  <c r="I2424" i="11"/>
  <c r="E2424" i="11" s="1"/>
  <c r="I2413" i="11"/>
  <c r="E2413" i="11" s="1"/>
  <c r="I2391" i="11"/>
  <c r="E2391" i="11" s="1"/>
  <c r="I2402" i="11"/>
  <c r="E2402" i="11" s="1"/>
  <c r="I2382" i="11"/>
  <c r="E2382" i="11" s="1"/>
  <c r="I2019" i="11"/>
  <c r="E2019" i="11" s="1"/>
  <c r="I2360" i="11"/>
  <c r="E2360" i="11" s="1"/>
  <c r="I2371" i="11"/>
  <c r="E2371" i="11" s="1"/>
  <c r="I2265" i="11"/>
  <c r="E2265" i="11" s="1"/>
  <c r="I495" i="11"/>
  <c r="E495" i="11" s="1"/>
  <c r="I517" i="11"/>
  <c r="E517" i="11" s="1"/>
  <c r="I861" i="11"/>
  <c r="E861" i="11" s="1"/>
  <c r="I422" i="11"/>
  <c r="E422" i="11" s="1"/>
  <c r="I1098" i="11"/>
  <c r="E1098" i="11" s="1"/>
  <c r="I926" i="11"/>
  <c r="E926" i="11" s="1"/>
  <c r="H1139" i="11"/>
  <c r="I5868" i="10" s="1"/>
  <c r="J5868" i="10" s="1"/>
  <c r="I1194" i="11"/>
  <c r="E1194" i="11" s="1"/>
  <c r="I1834" i="11"/>
  <c r="E1834" i="11" s="1"/>
  <c r="H1650" i="11"/>
  <c r="I7439" i="10" s="1"/>
  <c r="J7439" i="10" s="1"/>
  <c r="I1425" i="11"/>
  <c r="E1425" i="11" s="1"/>
  <c r="I1482" i="11"/>
  <c r="E1482" i="11" s="1"/>
  <c r="I828" i="11"/>
  <c r="E828" i="11" s="1"/>
  <c r="I1675" i="11"/>
  <c r="E1675" i="11" s="1"/>
  <c r="I1341" i="11"/>
  <c r="E1341" i="11" s="1"/>
  <c r="I802" i="11"/>
  <c r="E802" i="11" s="1"/>
  <c r="I1216" i="11"/>
  <c r="E1216" i="11" s="1"/>
  <c r="H2110" i="11"/>
  <c r="I4644" i="10" s="1"/>
  <c r="J4644" i="10" s="1"/>
  <c r="H556" i="11"/>
  <c r="I1289" i="10" s="1"/>
  <c r="J1289" i="10" s="1"/>
  <c r="I700" i="11"/>
  <c r="E700" i="11" s="1"/>
  <c r="I1585" i="11"/>
  <c r="E1585" i="11" s="1"/>
  <c r="I2155" i="11"/>
  <c r="E2155" i="11" s="1"/>
  <c r="I904" i="11"/>
  <c r="E904" i="11" s="1"/>
  <c r="I1146" i="11"/>
  <c r="E1146" i="11" s="1"/>
  <c r="I2209" i="11"/>
  <c r="E2209" i="11" s="1"/>
  <c r="I660" i="11"/>
  <c r="E660" i="11" s="1"/>
  <c r="I1516" i="11"/>
  <c r="E1516" i="11" s="1"/>
  <c r="I1718" i="11"/>
  <c r="E1718" i="11" s="1"/>
  <c r="I2349" i="11"/>
  <c r="E2349" i="11" s="1"/>
  <c r="I1170" i="11"/>
  <c r="E1170" i="11" s="1"/>
  <c r="I388" i="11"/>
  <c r="E388" i="11" s="1"/>
  <c r="I1276" i="11"/>
  <c r="E1276" i="11" s="1"/>
  <c r="I1925" i="11"/>
  <c r="E1925" i="11" s="1"/>
  <c r="I1256" i="11"/>
  <c r="E1256" i="11" s="1"/>
  <c r="I484" i="11"/>
  <c r="E484" i="11" s="1"/>
  <c r="I714" i="11"/>
  <c r="E714" i="11" s="1"/>
  <c r="I1494" i="11"/>
  <c r="E1494" i="11" s="1"/>
  <c r="I1645" i="11"/>
  <c r="E1645" i="11" s="1"/>
  <c r="I1655" i="11"/>
  <c r="E1655" i="11" s="1"/>
  <c r="I1907" i="11"/>
  <c r="E1907" i="11" s="1"/>
  <c r="I2075" i="11"/>
  <c r="E2075" i="11" s="1"/>
  <c r="I1086" i="11"/>
  <c r="E1086" i="11" s="1"/>
  <c r="H1510" i="11"/>
  <c r="I6148" i="10" s="1"/>
  <c r="J6148" i="10" s="1"/>
  <c r="H1532" i="11"/>
  <c r="I5606" i="10" s="1"/>
  <c r="J5606" i="10" s="1"/>
  <c r="I473" i="11"/>
  <c r="E473" i="11" s="1"/>
  <c r="I1448" i="11"/>
  <c r="E1448" i="11" s="1"/>
  <c r="I1470" i="11"/>
  <c r="E1470" i="11" s="1"/>
  <c r="I738" i="11"/>
  <c r="E738" i="11" s="1"/>
  <c r="I779" i="11"/>
  <c r="E779" i="11" s="1"/>
  <c r="I870" i="11"/>
  <c r="E870" i="11" s="1"/>
  <c r="I1236" i="11"/>
  <c r="E1236" i="11" s="1"/>
  <c r="I1625" i="11"/>
  <c r="E1625" i="11" s="1"/>
  <c r="I1750" i="11"/>
  <c r="E1750" i="11" s="1"/>
  <c r="I641" i="11"/>
  <c r="E641" i="11" s="1"/>
  <c r="H1386" i="11"/>
  <c r="I6132" i="10" s="1"/>
  <c r="J6132" i="10" s="1"/>
  <c r="I1062" i="11"/>
  <c r="E1062" i="11" s="1"/>
  <c r="I1122" i="11"/>
  <c r="E1122" i="11" s="1"/>
  <c r="I1635" i="11"/>
  <c r="E1635" i="11" s="1"/>
  <c r="H1067" i="11"/>
  <c r="I5770" i="10" s="1"/>
  <c r="J5770" i="10" s="1"/>
  <c r="I2085" i="11"/>
  <c r="E2085" i="11" s="1"/>
  <c r="I2283" i="11"/>
  <c r="E2283" i="11" s="1"/>
  <c r="I49" i="11"/>
  <c r="I686" i="11"/>
  <c r="E686" i="11" s="1"/>
  <c r="I1298" i="11"/>
  <c r="E1298" i="11" s="1"/>
  <c r="I1539" i="11"/>
  <c r="E1539" i="11" s="1"/>
  <c r="I1550" i="11"/>
  <c r="E1550" i="11" s="1"/>
  <c r="I1573" i="11"/>
  <c r="E1573" i="11" s="1"/>
  <c r="I528" i="11"/>
  <c r="E528" i="11" s="1"/>
  <c r="I569" i="11"/>
  <c r="E569" i="11" s="1"/>
  <c r="I958" i="11"/>
  <c r="E958" i="11" s="1"/>
  <c r="I1459" i="11"/>
  <c r="E1459" i="11" s="1"/>
  <c r="H467" i="11"/>
  <c r="I302" i="10" s="1"/>
  <c r="J302" i="10" s="1"/>
  <c r="I578" i="11"/>
  <c r="E578" i="11" s="1"/>
  <c r="I598" i="11"/>
  <c r="E598" i="11" s="1"/>
  <c r="I947" i="11"/>
  <c r="E947" i="11" s="1"/>
  <c r="I980" i="11"/>
  <c r="E980" i="11" s="1"/>
  <c r="I295" i="11"/>
  <c r="I1110" i="11"/>
  <c r="E1110" i="11" s="1"/>
  <c r="I1134" i="11"/>
  <c r="E1134" i="11" s="1"/>
  <c r="I1246" i="11"/>
  <c r="E1246" i="11" s="1"/>
  <c r="I1381" i="11"/>
  <c r="E1381" i="11" s="1"/>
  <c r="I1505" i="11"/>
  <c r="E1505" i="11" s="1"/>
  <c r="I396" i="11"/>
  <c r="E396" i="11" s="1"/>
  <c r="I1182" i="11"/>
  <c r="E1182" i="11" s="1"/>
  <c r="I915" i="11"/>
  <c r="E915" i="11" s="1"/>
  <c r="I969" i="11"/>
  <c r="E969" i="11" s="1"/>
  <c r="I1040" i="11"/>
  <c r="E1040" i="11" s="1"/>
  <c r="I1226" i="11"/>
  <c r="E1226" i="11" s="1"/>
  <c r="I1414" i="11"/>
  <c r="E1414" i="11" s="1"/>
  <c r="I1527" i="11"/>
  <c r="E1527" i="11" s="1"/>
  <c r="I537" i="11"/>
  <c r="E537" i="11" s="1"/>
  <c r="I589" i="11"/>
  <c r="E589" i="11" s="1"/>
  <c r="I560" i="11"/>
  <c r="E560" i="11" s="1"/>
  <c r="I613" i="11"/>
  <c r="E613" i="11" s="1"/>
  <c r="I1000" i="11"/>
  <c r="E1000" i="11" s="1"/>
  <c r="H418" i="11"/>
  <c r="I6951" i="10" s="1"/>
  <c r="J6951" i="10" s="1"/>
  <c r="I816" i="11"/>
  <c r="E816" i="11" s="1"/>
  <c r="I852" i="11"/>
  <c r="E852" i="11" s="1"/>
  <c r="I1020" i="11"/>
  <c r="E1020" i="11" s="1"/>
  <c r="I1074" i="11"/>
  <c r="E1074" i="11" s="1"/>
  <c r="I1287" i="11"/>
  <c r="E1287" i="11" s="1"/>
  <c r="I1391" i="11"/>
  <c r="E1391" i="11" s="1"/>
  <c r="I551" i="11"/>
  <c r="E551" i="11" s="1"/>
  <c r="I674" i="11"/>
  <c r="E674" i="11" s="1"/>
  <c r="I990" i="11"/>
  <c r="E990" i="11" s="1"/>
  <c r="I1050" i="11"/>
  <c r="E1050" i="11" s="1"/>
  <c r="I1309" i="11"/>
  <c r="E1309" i="11" s="1"/>
  <c r="I414" i="11"/>
  <c r="E414" i="11" s="1"/>
  <c r="I628" i="11"/>
  <c r="E628" i="11" s="1"/>
  <c r="I1351" i="11"/>
  <c r="E1351" i="11" s="1"/>
  <c r="I1371" i="11"/>
  <c r="E1371" i="11" s="1"/>
  <c r="I1402" i="11"/>
  <c r="E1402" i="11" s="1"/>
  <c r="I1436" i="11"/>
  <c r="E1436" i="11" s="1"/>
  <c r="I1595" i="11"/>
  <c r="E1595" i="11" s="1"/>
  <c r="I1815" i="11"/>
  <c r="E1815" i="11" s="1"/>
  <c r="I1934" i="11"/>
  <c r="E1934" i="11" s="1"/>
  <c r="I2095" i="11"/>
  <c r="E2095" i="11" s="1"/>
  <c r="I1030" i="11"/>
  <c r="E1030" i="11" s="1"/>
  <c r="I1204" i="11"/>
  <c r="E1204" i="11" s="1"/>
  <c r="I1361" i="11"/>
  <c r="E1361" i="11" s="1"/>
  <c r="I1612" i="11"/>
  <c r="E1612" i="11" s="1"/>
  <c r="I1807" i="11"/>
  <c r="E1807" i="11" s="1"/>
  <c r="I935" i="11"/>
  <c r="E935" i="11" s="1"/>
  <c r="H1045" i="11"/>
  <c r="I5892" i="10" s="1"/>
  <c r="J5892" i="10" s="1"/>
  <c r="I1158" i="11"/>
  <c r="E1158" i="11" s="1"/>
  <c r="I1561" i="11"/>
  <c r="E1561" i="11" s="1"/>
  <c r="I1769" i="11"/>
  <c r="E1769" i="11" s="1"/>
  <c r="I1916" i="11"/>
  <c r="E1916" i="11" s="1"/>
  <c r="I2135" i="11"/>
  <c r="E2135" i="11" s="1"/>
  <c r="H1660" i="11"/>
  <c r="I7440" i="10" s="1"/>
  <c r="J7440" i="10" s="1"/>
  <c r="I1897" i="11"/>
  <c r="E1897" i="11" s="1"/>
  <c r="I1952" i="11"/>
  <c r="E1952" i="11" s="1"/>
  <c r="I1980" i="11"/>
  <c r="E1980" i="11" s="1"/>
  <c r="I1999" i="11"/>
  <c r="E1999" i="11" s="1"/>
  <c r="H1151" i="11"/>
  <c r="I5874" i="10" s="1"/>
  <c r="J5874" i="10" s="1"/>
  <c r="I1320" i="11"/>
  <c r="E1320" i="11" s="1"/>
  <c r="I1961" i="11"/>
  <c r="E1961" i="11" s="1"/>
  <c r="I2227" i="11"/>
  <c r="E2227" i="11" s="1"/>
  <c r="H1025" i="11"/>
  <c r="I5889" i="10" s="1"/>
  <c r="J5889" i="10" s="1"/>
  <c r="I1687" i="11"/>
  <c r="E1687" i="11" s="1"/>
  <c r="I2029" i="11"/>
  <c r="E2029" i="11" s="1"/>
  <c r="I1877" i="11"/>
  <c r="E1877" i="11" s="1"/>
  <c r="I2056" i="11"/>
  <c r="E2056" i="11" s="1"/>
  <c r="I891" i="11"/>
  <c r="E891" i="11" s="1"/>
  <c r="I1266" i="11"/>
  <c r="E1266" i="11" s="1"/>
  <c r="I1665" i="11"/>
  <c r="E1665" i="11" s="1"/>
  <c r="I1759" i="11"/>
  <c r="E1759" i="11" s="1"/>
  <c r="I2009" i="11"/>
  <c r="E2009" i="11" s="1"/>
  <c r="I2306" i="11"/>
  <c r="E2306" i="11" s="1"/>
  <c r="H1079" i="11"/>
  <c r="I5781" i="10" s="1"/>
  <c r="J5781" i="10" s="1"/>
  <c r="I1854" i="11"/>
  <c r="E1854" i="11" s="1"/>
  <c r="I2126" i="11"/>
  <c r="E2126" i="11" s="1"/>
  <c r="H866" i="11"/>
  <c r="I7679" i="10" s="1"/>
  <c r="J7679" i="10" s="1"/>
  <c r="H1035" i="11"/>
  <c r="I5891" i="10" s="1"/>
  <c r="J5891" i="10" s="1"/>
  <c r="I1887" i="11"/>
  <c r="E1887" i="11" s="1"/>
  <c r="I1741" i="11"/>
  <c r="E1741" i="11" s="1"/>
  <c r="I1797" i="11"/>
  <c r="E1797" i="11" s="1"/>
  <c r="I1825" i="11"/>
  <c r="E1825" i="11" s="1"/>
  <c r="I1844" i="11"/>
  <c r="E1844" i="11" s="1"/>
  <c r="I1971" i="11"/>
  <c r="E1971" i="11" s="1"/>
  <c r="H2052" i="11"/>
  <c r="I4812" i="10" s="1"/>
  <c r="J4812" i="10" s="1"/>
  <c r="I2105" i="11"/>
  <c r="E2105" i="11" s="1"/>
  <c r="I2218" i="11"/>
  <c r="E2218" i="11" s="1"/>
  <c r="I1943" i="11"/>
  <c r="E1943" i="11" s="1"/>
  <c r="I2047" i="11"/>
  <c r="E2047" i="11" s="1"/>
  <c r="I2115" i="11"/>
  <c r="E2115" i="11" s="1"/>
  <c r="I2145" i="11"/>
  <c r="E2145" i="11" s="1"/>
  <c r="I2333" i="11"/>
  <c r="E2333" i="11" s="1"/>
  <c r="H2061" i="11"/>
  <c r="I4694" i="10" s="1"/>
  <c r="J4694" i="10" s="1"/>
  <c r="E2844" i="11" l="1"/>
  <c r="E2726" i="11"/>
  <c r="E2926" i="11"/>
  <c r="E2574" i="11"/>
  <c r="E2482" i="11"/>
  <c r="E50" i="11"/>
  <c r="E2458" i="11"/>
  <c r="E2987" i="11"/>
  <c r="I2987" i="11" s="1"/>
  <c r="J66" i="14"/>
  <c r="J180" i="14"/>
  <c r="J58" i="14"/>
  <c r="J115" i="16"/>
  <c r="J155" i="16"/>
  <c r="J154" i="16"/>
  <c r="J269" i="16"/>
  <c r="J153" i="16"/>
  <c r="J122" i="16"/>
  <c r="J107" i="16"/>
  <c r="J268" i="16"/>
  <c r="J321" i="16"/>
  <c r="J249" i="16"/>
  <c r="J225" i="16"/>
  <c r="J112" i="16"/>
  <c r="J55" i="14"/>
  <c r="J157" i="16"/>
  <c r="J256" i="16"/>
  <c r="J150" i="16"/>
  <c r="J123" i="16"/>
  <c r="J316" i="16"/>
  <c r="J294" i="16"/>
  <c r="J110" i="16"/>
  <c r="J267" i="16"/>
  <c r="J260" i="16"/>
  <c r="J65" i="14"/>
  <c r="J111" i="16"/>
  <c r="J262" i="16"/>
  <c r="J308" i="16"/>
  <c r="J151" i="16"/>
  <c r="J101" i="16"/>
  <c r="J195" i="16"/>
  <c r="J293" i="16"/>
  <c r="J116" i="16"/>
  <c r="J320" i="16"/>
  <c r="J109" i="16"/>
  <c r="J264" i="16"/>
  <c r="J258" i="16"/>
  <c r="J156" i="16"/>
  <c r="J261" i="16"/>
  <c r="J158" i="16"/>
  <c r="J152" i="16"/>
  <c r="J186" i="16"/>
  <c r="J136" i="16"/>
  <c r="J108" i="16"/>
  <c r="J250" i="16"/>
  <c r="J135" i="16"/>
  <c r="J129" i="16"/>
  <c r="J127" i="16"/>
  <c r="J322" i="16"/>
  <c r="J62" i="14"/>
  <c r="J309" i="16"/>
  <c r="J279" i="16"/>
  <c r="J207" i="16"/>
  <c r="J257" i="16"/>
  <c r="J323" i="16"/>
  <c r="J137" i="16"/>
  <c r="J125" i="16"/>
  <c r="J128" i="16"/>
  <c r="J121" i="16"/>
  <c r="J124" i="16"/>
  <c r="J114" i="16"/>
  <c r="J318" i="16"/>
  <c r="J138" i="16"/>
  <c r="J327" i="16"/>
  <c r="J56" i="14"/>
  <c r="J252" i="16"/>
  <c r="J61" i="14"/>
  <c r="J104" i="16"/>
  <c r="J52" i="14"/>
  <c r="J60" i="14"/>
  <c r="J307" i="16"/>
  <c r="J59" i="14"/>
  <c r="E3342" i="11"/>
  <c r="I3342" i="11" s="1"/>
  <c r="E2938" i="11"/>
  <c r="E2266" i="11"/>
  <c r="E2739" i="11"/>
  <c r="E2914" i="11"/>
  <c r="E2880" i="11"/>
  <c r="E2210" i="11"/>
  <c r="E2714" i="11"/>
  <c r="E2307" i="11"/>
  <c r="E2997" i="11"/>
  <c r="I2997" i="11" s="1"/>
  <c r="E3007" i="11"/>
  <c r="I3007" i="11" s="1"/>
  <c r="H1617" i="11"/>
  <c r="I7468" i="10" s="1"/>
  <c r="J7468" i="10" s="1"/>
  <c r="H2120" i="11"/>
  <c r="I9375" i="10" s="1"/>
  <c r="J9375" i="10" s="1"/>
  <c r="H2288" i="11"/>
  <c r="I2288" i="11" s="1"/>
  <c r="E2297" i="11" s="1"/>
  <c r="H2192" i="11"/>
  <c r="I7011" i="10" s="1"/>
  <c r="J7011" i="10" s="1"/>
  <c r="E3441" i="11"/>
  <c r="I3441" i="11" s="1"/>
  <c r="E3682" i="11"/>
  <c r="I3682" i="11" s="1"/>
  <c r="E3715" i="11"/>
  <c r="I3715" i="11" s="1"/>
  <c r="E3258" i="11"/>
  <c r="I3258" i="11" s="1"/>
  <c r="E3294" i="11"/>
  <c r="I3294" i="11" s="1"/>
  <c r="E3561" i="11"/>
  <c r="I3561" i="11" s="1"/>
  <c r="E2978" i="11"/>
  <c r="I2978" i="11" s="1"/>
  <c r="E3215" i="11"/>
  <c r="I3215" i="11" s="1"/>
  <c r="E3396" i="11"/>
  <c r="I3396" i="11" s="1"/>
  <c r="E3636" i="11"/>
  <c r="I3636" i="11" s="1"/>
  <c r="E3051" i="11"/>
  <c r="I3051" i="11" s="1"/>
  <c r="E3285" i="11"/>
  <c r="I3285" i="11" s="1"/>
  <c r="E3460" i="11"/>
  <c r="I3460" i="11" s="1"/>
  <c r="E3132" i="11"/>
  <c r="I3132" i="11" s="1"/>
  <c r="E3226" i="11"/>
  <c r="I3226" i="11" s="1"/>
  <c r="E3478" i="11"/>
  <c r="I3478" i="11" s="1"/>
  <c r="E2320" i="11"/>
  <c r="I15" i="11"/>
  <c r="I10331" i="10"/>
  <c r="D10331" i="10" s="1"/>
  <c r="J10331" i="10" s="1"/>
  <c r="I940" i="11"/>
  <c r="E948" i="11" s="1"/>
  <c r="I948" i="11" s="1"/>
  <c r="I10343" i="10"/>
  <c r="J10343" i="10" s="1"/>
  <c r="I460" i="11"/>
  <c r="E463" i="11" s="1"/>
  <c r="I10329" i="10"/>
  <c r="J10329" i="10" s="1"/>
  <c r="I61" i="11"/>
  <c r="E64" i="11" s="1"/>
  <c r="I10334" i="10"/>
  <c r="D10334" i="10" s="1"/>
  <c r="J10334" i="10" s="1"/>
  <c r="I10372" i="10"/>
  <c r="J3643" i="9"/>
  <c r="K3643" i="9" s="1"/>
  <c r="D10333" i="10"/>
  <c r="J10333" i="10" s="1"/>
  <c r="I633" i="11"/>
  <c r="E642" i="11" s="1"/>
  <c r="I642" i="11" s="1"/>
  <c r="I10339" i="10"/>
  <c r="J10339" i="10" s="1"/>
  <c r="E2196" i="11"/>
  <c r="I2319" i="11"/>
  <c r="E2319" i="11" s="1"/>
  <c r="G2319" i="11" s="1"/>
  <c r="I462" i="11"/>
  <c r="E462" i="11" s="1"/>
  <c r="G462" i="11" s="1"/>
  <c r="H79" i="11"/>
  <c r="I9296" i="10" s="1"/>
  <c r="J9296" i="10" s="1"/>
  <c r="E3330" i="11"/>
  <c r="I3330" i="11" s="1"/>
  <c r="E3588" i="11"/>
  <c r="I3588" i="11" s="1"/>
  <c r="E3087" i="11"/>
  <c r="I3087" i="11" s="1"/>
  <c r="E3204" i="11"/>
  <c r="I3204" i="11" s="1"/>
  <c r="E3578" i="11"/>
  <c r="I3578" i="11" s="1"/>
  <c r="E3312" i="11"/>
  <c r="I3312" i="11" s="1"/>
  <c r="E3406" i="11"/>
  <c r="I3406" i="11" s="1"/>
  <c r="E3524" i="11"/>
  <c r="I3524" i="11" s="1"/>
  <c r="E3177" i="11"/>
  <c r="I3177" i="11" s="1"/>
  <c r="E3386" i="11"/>
  <c r="I3386" i="11" s="1"/>
  <c r="E3693" i="11"/>
  <c r="I3693" i="11" s="1"/>
  <c r="E3195" i="11"/>
  <c r="I3195" i="11" s="1"/>
  <c r="E3376" i="11"/>
  <c r="I3376" i="11" s="1"/>
  <c r="E3659" i="11"/>
  <c r="I3659" i="11" s="1"/>
  <c r="E3321" i="11"/>
  <c r="I3321" i="11" s="1"/>
  <c r="E3547" i="11"/>
  <c r="I3547" i="11" s="1"/>
  <c r="E3109" i="11"/>
  <c r="I3109" i="11" s="1"/>
  <c r="E3267" i="11"/>
  <c r="I3267" i="11" s="1"/>
  <c r="E3469" i="11"/>
  <c r="I3469" i="11" s="1"/>
  <c r="E3017" i="11"/>
  <c r="I3017" i="11" s="1"/>
  <c r="E3075" i="11"/>
  <c r="I3075" i="11" s="1"/>
  <c r="E3120" i="11"/>
  <c r="I3120" i="11" s="1"/>
  <c r="E3153" i="11"/>
  <c r="I3153" i="11" s="1"/>
  <c r="E3422" i="11"/>
  <c r="I3422" i="11" s="1"/>
  <c r="E3497" i="11"/>
  <c r="I3497" i="11" s="1"/>
  <c r="E3648" i="11"/>
  <c r="I3648" i="11" s="1"/>
  <c r="E502" i="11"/>
  <c r="I502" i="11" s="1"/>
  <c r="E3249" i="11"/>
  <c r="I3249" i="11" s="1"/>
  <c r="E3415" i="11"/>
  <c r="I3415" i="11" s="1"/>
  <c r="E3487" i="11"/>
  <c r="I3487" i="11" s="1"/>
  <c r="E3608" i="11"/>
  <c r="I3608" i="11" s="1"/>
  <c r="E3237" i="11"/>
  <c r="I3237" i="11" s="1"/>
  <c r="E3186" i="11"/>
  <c r="I3186" i="11" s="1"/>
  <c r="E3354" i="11"/>
  <c r="I3354" i="11" s="1"/>
  <c r="E3535" i="11"/>
  <c r="I3535" i="11" s="1"/>
  <c r="E3670" i="11"/>
  <c r="I3670" i="11" s="1"/>
  <c r="E3098" i="11"/>
  <c r="I3098" i="11" s="1"/>
  <c r="E3063" i="11"/>
  <c r="I3063" i="11" s="1"/>
  <c r="E340" i="11"/>
  <c r="I340" i="11" s="1"/>
  <c r="E3276" i="11"/>
  <c r="I3276" i="11" s="1"/>
  <c r="E3165" i="11"/>
  <c r="I3165" i="11" s="1"/>
  <c r="E3450" i="11"/>
  <c r="I3450" i="11" s="1"/>
  <c r="E3515" i="11"/>
  <c r="I3515" i="11" s="1"/>
  <c r="E3704" i="11"/>
  <c r="I3704" i="11" s="1"/>
  <c r="E3026" i="11"/>
  <c r="I3026" i="11" s="1"/>
  <c r="E3039" i="11"/>
  <c r="I3039" i="11" s="1"/>
  <c r="E3303" i="11"/>
  <c r="I3303" i="11" s="1"/>
  <c r="E3432" i="11"/>
  <c r="I3432" i="11" s="1"/>
  <c r="E3364" i="11"/>
  <c r="I3364" i="11" s="1"/>
  <c r="E3506" i="11"/>
  <c r="I3506" i="11" s="1"/>
  <c r="I134" i="14"/>
  <c r="I43" i="14"/>
  <c r="I137" i="14"/>
  <c r="I238" i="14"/>
  <c r="I239" i="14"/>
  <c r="I42" i="14"/>
  <c r="I131" i="14"/>
  <c r="I23" i="14"/>
  <c r="I41" i="14"/>
  <c r="I234" i="14"/>
  <c r="I195" i="14"/>
  <c r="I233" i="14"/>
  <c r="I63" i="14"/>
  <c r="I196" i="14"/>
  <c r="I231" i="14"/>
  <c r="I192" i="14"/>
  <c r="I188" i="14"/>
  <c r="I119" i="14"/>
  <c r="I153" i="14"/>
  <c r="I189" i="14"/>
  <c r="I185" i="14"/>
  <c r="I184" i="14"/>
  <c r="I186" i="14"/>
  <c r="I110" i="14"/>
  <c r="I178" i="14"/>
  <c r="I177" i="14"/>
  <c r="I190" i="14"/>
  <c r="E2564" i="11"/>
  <c r="G2564" i="11" s="1"/>
  <c r="E2680" i="11"/>
  <c r="G2680" i="11" s="1"/>
  <c r="E2798" i="11"/>
  <c r="G2798" i="11" s="1"/>
  <c r="H175" i="14" a="1"/>
  <c r="H175" i="14" s="1"/>
  <c r="I175" i="14" s="1"/>
  <c r="E2959" i="11"/>
  <c r="I2959" i="11" s="1"/>
  <c r="H161" i="16"/>
  <c r="I161" i="16" s="1"/>
  <c r="E2681" i="11"/>
  <c r="H82" i="16"/>
  <c r="I82" i="16" s="1"/>
  <c r="E2492" i="11"/>
  <c r="I2492" i="11" s="1"/>
  <c r="E2937" i="11"/>
  <c r="G2937" i="11" s="1"/>
  <c r="E2547" i="11"/>
  <c r="G2547" i="11" s="1"/>
  <c r="E2671" i="11"/>
  <c r="G2671" i="11" s="1"/>
  <c r="E2958" i="11"/>
  <c r="G2958" i="11" s="1"/>
  <c r="E295" i="11"/>
  <c r="G295" i="11" s="1"/>
  <c r="E835" i="11"/>
  <c r="I835" i="11" s="1"/>
  <c r="E2586" i="11"/>
  <c r="G2586" i="11" s="1"/>
  <c r="E2689" i="11"/>
  <c r="G2689" i="11" s="1"/>
  <c r="E2822" i="11"/>
  <c r="G2822" i="11" s="1"/>
  <c r="E2457" i="11"/>
  <c r="G2457" i="11" s="1"/>
  <c r="H118" i="16"/>
  <c r="I118" i="16" s="1"/>
  <c r="E2587" i="11"/>
  <c r="I2587" i="11" s="1"/>
  <c r="E2701" i="11"/>
  <c r="G2701" i="11" s="1"/>
  <c r="E2834" i="11"/>
  <c r="G2834" i="11" s="1"/>
  <c r="H142" i="16"/>
  <c r="I142" i="16" s="1"/>
  <c r="E2632" i="11"/>
  <c r="H78" i="16"/>
  <c r="I78" i="16" s="1"/>
  <c r="E2471" i="11"/>
  <c r="I2471" i="11" s="1"/>
  <c r="H89" i="16"/>
  <c r="I89" i="16" s="1"/>
  <c r="E2539" i="11"/>
  <c r="E2470" i="11"/>
  <c r="G2470" i="11" s="1"/>
  <c r="E2601" i="11"/>
  <c r="G2601" i="11" s="1"/>
  <c r="E2713" i="11"/>
  <c r="G2713" i="11" s="1"/>
  <c r="E2843" i="11"/>
  <c r="G2843" i="11" s="1"/>
  <c r="E2925" i="11"/>
  <c r="G2925" i="11" s="1"/>
  <c r="E49" i="11"/>
  <c r="G49" i="11" s="1"/>
  <c r="E2481" i="11"/>
  <c r="G2481" i="11" s="1"/>
  <c r="H141" i="16"/>
  <c r="I141" i="16" s="1"/>
  <c r="E2621" i="11"/>
  <c r="I2621" i="11" s="1"/>
  <c r="E2725" i="11"/>
  <c r="G2725" i="11" s="1"/>
  <c r="E2854" i="11"/>
  <c r="G2854" i="11" s="1"/>
  <c r="H87" i="16"/>
  <c r="I87" i="16" s="1"/>
  <c r="E2527" i="11"/>
  <c r="I2527" i="11" s="1"/>
  <c r="H51" i="16"/>
  <c r="I51" i="16" s="1"/>
  <c r="E2403" i="11"/>
  <c r="H159" i="16"/>
  <c r="I159" i="16" s="1"/>
  <c r="E2660" i="11"/>
  <c r="E2491" i="11"/>
  <c r="G2491" i="11" s="1"/>
  <c r="E2611" i="11"/>
  <c r="G2611" i="11" s="1"/>
  <c r="E2738" i="11"/>
  <c r="G2738" i="11" s="1"/>
  <c r="E2865" i="11"/>
  <c r="G2865" i="11" s="1"/>
  <c r="E2879" i="11"/>
  <c r="G2879" i="11" s="1"/>
  <c r="E2967" i="11"/>
  <c r="G2967" i="11" s="1"/>
  <c r="H33" i="14" a="1"/>
  <c r="H33" i="14" s="1"/>
  <c r="I33" i="14" s="1"/>
  <c r="E2447" i="11"/>
  <c r="I2447" i="11" s="1"/>
  <c r="H83" i="16"/>
  <c r="I83" i="16" s="1"/>
  <c r="E2505" i="11"/>
  <c r="H49" i="16"/>
  <c r="I49" i="16" s="1"/>
  <c r="E2392" i="11"/>
  <c r="H86" i="16"/>
  <c r="I86" i="16" s="1"/>
  <c r="E2516" i="11"/>
  <c r="I2516" i="11" s="1"/>
  <c r="H71" i="12" a="1"/>
  <c r="H71" i="12" s="1"/>
  <c r="I71" i="12" s="1"/>
  <c r="E1729" i="11"/>
  <c r="H162" i="16"/>
  <c r="I162" i="16" s="1"/>
  <c r="E2690" i="11"/>
  <c r="H95" i="16"/>
  <c r="I95" i="16" s="1"/>
  <c r="E2548" i="11"/>
  <c r="I2548" i="11" s="1"/>
  <c r="E2891" i="11"/>
  <c r="G2891" i="11" s="1"/>
  <c r="H52" i="16"/>
  <c r="I52" i="16" s="1"/>
  <c r="E2414" i="11"/>
  <c r="I2414" i="11" s="1"/>
  <c r="H187" i="14" a="1"/>
  <c r="H187" i="14" s="1"/>
  <c r="I187" i="14" s="1"/>
  <c r="E2968" i="11"/>
  <c r="I2968" i="11" s="1"/>
  <c r="H42" i="16"/>
  <c r="I42" i="16" s="1"/>
  <c r="E2361" i="11"/>
  <c r="I2361" i="11" s="1"/>
  <c r="H41" i="16"/>
  <c r="I41" i="16" s="1"/>
  <c r="E2350" i="11"/>
  <c r="I2350" i="11" s="1"/>
  <c r="E2504" i="11"/>
  <c r="G2504" i="11" s="1"/>
  <c r="E2620" i="11"/>
  <c r="G2620" i="11" s="1"/>
  <c r="H133" i="14" a="1"/>
  <c r="H133" i="14" s="1"/>
  <c r="I133" i="14" s="1"/>
  <c r="E2866" i="11"/>
  <c r="I2866" i="11" s="1"/>
  <c r="E2526" i="11"/>
  <c r="G2526" i="11" s="1"/>
  <c r="E2631" i="11"/>
  <c r="G2631" i="11" s="1"/>
  <c r="E2913" i="11"/>
  <c r="G2913" i="11" s="1"/>
  <c r="H174" i="14" a="1"/>
  <c r="H174" i="14" s="1"/>
  <c r="I174" i="14" s="1"/>
  <c r="E2949" i="11"/>
  <c r="I2949" i="11" s="1"/>
  <c r="H43" i="16"/>
  <c r="I43" i="16" s="1"/>
  <c r="E2372" i="11"/>
  <c r="H39" i="16"/>
  <c r="I39" i="16" s="1"/>
  <c r="E2334" i="11"/>
  <c r="I2334" i="11" s="1"/>
  <c r="H53" i="16"/>
  <c r="I53" i="16" s="1"/>
  <c r="E2425" i="11"/>
  <c r="I2425" i="11" s="1"/>
  <c r="E2515" i="11"/>
  <c r="G2515" i="11" s="1"/>
  <c r="E2659" i="11"/>
  <c r="G2659" i="11" s="1"/>
  <c r="E2786" i="11"/>
  <c r="G2786" i="11" s="1"/>
  <c r="E2948" i="11"/>
  <c r="G2948" i="11" s="1"/>
  <c r="H132" i="14" a="1"/>
  <c r="H132" i="14" s="1"/>
  <c r="I132" i="14" s="1"/>
  <c r="E2855" i="11"/>
  <c r="I2855" i="11" s="1"/>
  <c r="E2284" i="11"/>
  <c r="I2284" i="11" s="1"/>
  <c r="H140" i="16"/>
  <c r="I140" i="16" s="1"/>
  <c r="E2612" i="11"/>
  <c r="I2612" i="11" s="1"/>
  <c r="E2383" i="11"/>
  <c r="H120" i="16"/>
  <c r="I120" i="16" s="1"/>
  <c r="E2602" i="11"/>
  <c r="I2602" i="11" s="1"/>
  <c r="H60" i="12" a="1"/>
  <c r="H60" i="12" s="1"/>
  <c r="I60" i="12" s="1"/>
  <c r="E2237" i="11"/>
  <c r="E2538" i="11"/>
  <c r="G2538" i="11" s="1"/>
  <c r="E2641" i="11"/>
  <c r="G2641" i="11" s="1"/>
  <c r="E2774" i="11"/>
  <c r="G2774" i="11" s="1"/>
  <c r="H86" i="14" a="1"/>
  <c r="H86" i="14" s="1"/>
  <c r="I86" i="14" s="1"/>
  <c r="E579" i="11"/>
  <c r="I579" i="11" s="1"/>
  <c r="H98" i="16"/>
  <c r="I98" i="16" s="1"/>
  <c r="E2565" i="11"/>
  <c r="I2565" i="11" s="1"/>
  <c r="E2236" i="11"/>
  <c r="G2236" i="11" s="1"/>
  <c r="H160" i="16"/>
  <c r="I160" i="16" s="1"/>
  <c r="E2672" i="11"/>
  <c r="I2672" i="11" s="1"/>
  <c r="E2219" i="11"/>
  <c r="I2219" i="11" s="1"/>
  <c r="H54" i="16"/>
  <c r="I54" i="16" s="1"/>
  <c r="E2436" i="11"/>
  <c r="I2436" i="11" s="1"/>
  <c r="E2573" i="11"/>
  <c r="G2573" i="11" s="1"/>
  <c r="E2650" i="11"/>
  <c r="G2650" i="11" s="1"/>
  <c r="E2810" i="11"/>
  <c r="G2810" i="11" s="1"/>
  <c r="H2160" i="11"/>
  <c r="I10374" i="10" s="1"/>
  <c r="H821" i="11"/>
  <c r="I9485" i="10" s="1"/>
  <c r="J9485" i="10" s="1"/>
  <c r="H2100" i="11"/>
  <c r="I2100" i="11" s="1"/>
  <c r="E2106" i="11" s="1"/>
  <c r="I368" i="11"/>
  <c r="H2069" i="11"/>
  <c r="H2042" i="11"/>
  <c r="I4815" i="10" s="1"/>
  <c r="J4815" i="10" s="1"/>
  <c r="H2034" i="11"/>
  <c r="I4752" i="10" s="1"/>
  <c r="J4752" i="10" s="1"/>
  <c r="H2024" i="11"/>
  <c r="I2024" i="11" s="1"/>
  <c r="E2030" i="11" s="1"/>
  <c r="H2014" i="11"/>
  <c r="I4573" i="10" s="1"/>
  <c r="J4573" i="10" s="1"/>
  <c r="H2004" i="11"/>
  <c r="I2004" i="11" s="1"/>
  <c r="E2010" i="11" s="1"/>
  <c r="H1994" i="11"/>
  <c r="I1994" i="11" s="1"/>
  <c r="E2000" i="11" s="1"/>
  <c r="H1902" i="11"/>
  <c r="I1902" i="11" s="1"/>
  <c r="E1908" i="11" s="1"/>
  <c r="H1921" i="11"/>
  <c r="I8978" i="10" s="1"/>
  <c r="J8978" i="10" s="1"/>
  <c r="H1859" i="11"/>
  <c r="I10350" i="10" s="1"/>
  <c r="J10350" i="10" s="1"/>
  <c r="H1764" i="11"/>
  <c r="H1830" i="11"/>
  <c r="H1820" i="11"/>
  <c r="H1802" i="11"/>
  <c r="I4875" i="10" s="1"/>
  <c r="J4875" i="10" s="1"/>
  <c r="H1774" i="11"/>
  <c r="I5002" i="10" s="1"/>
  <c r="J5002" i="10" s="1"/>
  <c r="H1733" i="11"/>
  <c r="I1733" i="11" s="1"/>
  <c r="H1711" i="11"/>
  <c r="I1711" i="11" s="1"/>
  <c r="E1719" i="11" s="1"/>
  <c r="H1701" i="11"/>
  <c r="I1701" i="11" s="1"/>
  <c r="E1707" i="11" s="1"/>
  <c r="H1692" i="11"/>
  <c r="I4499" i="10" s="1"/>
  <c r="J4499" i="10" s="1"/>
  <c r="H1680" i="11"/>
  <c r="I8088" i="10" s="1"/>
  <c r="J8088" i="10" s="1"/>
  <c r="H1640" i="11"/>
  <c r="I1640" i="11" s="1"/>
  <c r="E1646" i="11" s="1"/>
  <c r="H1630" i="11"/>
  <c r="I7449" i="10" s="1"/>
  <c r="J7449" i="10" s="1"/>
  <c r="H1600" i="11"/>
  <c r="H1555" i="11"/>
  <c r="I5618" i="10" s="1"/>
  <c r="J5618" i="10" s="1"/>
  <c r="H1521" i="11"/>
  <c r="I1521" i="11" s="1"/>
  <c r="E1528" i="11" s="1"/>
  <c r="H1499" i="11"/>
  <c r="I1499" i="11" s="1"/>
  <c r="E1506" i="11" s="1"/>
  <c r="H1475" i="11"/>
  <c r="I6101" i="10" s="1"/>
  <c r="J6101" i="10" s="1"/>
  <c r="H1441" i="11"/>
  <c r="I1441" i="11" s="1"/>
  <c r="E1449" i="11" s="1"/>
  <c r="H1419" i="11"/>
  <c r="H1430" i="11"/>
  <c r="I1430" i="11" s="1"/>
  <c r="E1437" i="11" s="1"/>
  <c r="H1407" i="11"/>
  <c r="I1407" i="11" s="1"/>
  <c r="E1415" i="11" s="1"/>
  <c r="H1396" i="11"/>
  <c r="H1376" i="11"/>
  <c r="I1376" i="11" s="1"/>
  <c r="E1382" i="11" s="1"/>
  <c r="H1366" i="11"/>
  <c r="I1366" i="11" s="1"/>
  <c r="E1372" i="11" s="1"/>
  <c r="H1356" i="11"/>
  <c r="I1356" i="11" s="1"/>
  <c r="E1362" i="11" s="1"/>
  <c r="H1325" i="11"/>
  <c r="I1138" i="10" s="1"/>
  <c r="J1138" i="10" s="1"/>
  <c r="H1281" i="11"/>
  <c r="I5620" i="10" s="1"/>
  <c r="J5620" i="10" s="1"/>
  <c r="H1303" i="11"/>
  <c r="I1303" i="11" s="1"/>
  <c r="E1310" i="11" s="1"/>
  <c r="H1292" i="11"/>
  <c r="I6094" i="10" s="1"/>
  <c r="J6094" i="10" s="1"/>
  <c r="H1221" i="11"/>
  <c r="H1199" i="11"/>
  <c r="H1115" i="11"/>
  <c r="I5798" i="10" s="1"/>
  <c r="J5798" i="10" s="1"/>
  <c r="H1055" i="11"/>
  <c r="I5066" i="10" s="1"/>
  <c r="J5066" i="10" s="1"/>
  <c r="H1005" i="11"/>
  <c r="I5881" i="10" s="1"/>
  <c r="J5881" i="10" s="1"/>
  <c r="H985" i="11"/>
  <c r="I8385" i="10" s="1"/>
  <c r="J8385" i="10" s="1"/>
  <c r="H952" i="11"/>
  <c r="H909" i="11"/>
  <c r="H896" i="11"/>
  <c r="I4" i="10" s="1"/>
  <c r="J4" i="10" s="1"/>
  <c r="H886" i="11"/>
  <c r="I9224" i="10" s="1"/>
  <c r="J9224" i="10" s="1"/>
  <c r="I881" i="11"/>
  <c r="H875" i="11"/>
  <c r="I9236" i="10" s="1"/>
  <c r="J9236" i="10" s="1"/>
  <c r="H839" i="11"/>
  <c r="H807" i="11"/>
  <c r="H797" i="11"/>
  <c r="I93" i="10" s="1"/>
  <c r="J93" i="10" s="1"/>
  <c r="I792" i="11"/>
  <c r="H784" i="11"/>
  <c r="I6157" i="10" s="1"/>
  <c r="J6157" i="10" s="1"/>
  <c r="H743" i="11"/>
  <c r="I771" i="11"/>
  <c r="H762" i="11"/>
  <c r="I762" i="11" s="1"/>
  <c r="H731" i="11"/>
  <c r="I72" i="10" s="1"/>
  <c r="J72" i="10" s="1"/>
  <c r="H646" i="11"/>
  <c r="I8747" i="10" s="1"/>
  <c r="J8747" i="10" s="1"/>
  <c r="H691" i="11"/>
  <c r="I10044" i="10" s="1"/>
  <c r="J10044" i="10" s="1"/>
  <c r="H665" i="11"/>
  <c r="I4282" i="10" s="1"/>
  <c r="J4282" i="10" s="1"/>
  <c r="H654" i="11"/>
  <c r="I8321" i="10" s="1"/>
  <c r="J8321" i="10" s="1"/>
  <c r="H603" i="11"/>
  <c r="I8002" i="10" s="1"/>
  <c r="J8002" i="10" s="1"/>
  <c r="H583" i="11"/>
  <c r="H565" i="11"/>
  <c r="H542" i="11"/>
  <c r="I6929" i="10" s="1"/>
  <c r="J6929" i="10" s="1"/>
  <c r="J105" i="16"/>
  <c r="H522" i="11"/>
  <c r="I4186" i="10" s="1"/>
  <c r="J4186" i="10" s="1"/>
  <c r="H450" i="11"/>
  <c r="H437" i="11"/>
  <c r="I8654" i="10" s="1"/>
  <c r="J8654" i="10" s="1"/>
  <c r="H426" i="11"/>
  <c r="I4175" i="10" s="1"/>
  <c r="J4175" i="10" s="1"/>
  <c r="H401" i="11"/>
  <c r="I380" i="11"/>
  <c r="H375" i="11"/>
  <c r="I4198" i="10" s="1"/>
  <c r="J4198" i="10" s="1"/>
  <c r="H355" i="11"/>
  <c r="I991" i="10" s="1"/>
  <c r="J991" i="10" s="1"/>
  <c r="I350" i="11"/>
  <c r="H344" i="11"/>
  <c r="I344" i="11" s="1"/>
  <c r="H18" i="16"/>
  <c r="I18" i="16" s="1"/>
  <c r="H323" i="11"/>
  <c r="I878" i="10" s="1"/>
  <c r="J878" i="10" s="1"/>
  <c r="H300" i="11"/>
  <c r="I318" i="11"/>
  <c r="H314" i="11"/>
  <c r="H284" i="11"/>
  <c r="I7410" i="10" s="1"/>
  <c r="J7410" i="10" s="1"/>
  <c r="H254" i="11"/>
  <c r="H174" i="11"/>
  <c r="H92" i="11"/>
  <c r="H68" i="11"/>
  <c r="H18" i="12" a="1"/>
  <c r="H18" i="12" s="1"/>
  <c r="I18" i="12" s="1"/>
  <c r="I64" i="11"/>
  <c r="I54" i="11"/>
  <c r="H54" i="11"/>
  <c r="H31" i="11"/>
  <c r="H23" i="11"/>
  <c r="I18" i="11"/>
  <c r="H175" i="16"/>
  <c r="I175" i="16" s="1"/>
  <c r="H99" i="14" a="1"/>
  <c r="H99" i="14" s="1"/>
  <c r="I99" i="14" s="1"/>
  <c r="H187" i="16"/>
  <c r="I187" i="16" s="1"/>
  <c r="H111" i="14" a="1"/>
  <c r="H111" i="14" s="1"/>
  <c r="I111" i="14" s="1"/>
  <c r="H237" i="16"/>
  <c r="I237" i="16" s="1"/>
  <c r="H165" i="14" a="1"/>
  <c r="H165" i="14" s="1"/>
  <c r="I165" i="14" s="1"/>
  <c r="H25" i="14" a="1"/>
  <c r="H25" i="14" s="1"/>
  <c r="I25" i="14" s="1"/>
  <c r="H172" i="16"/>
  <c r="I172" i="16" s="1"/>
  <c r="H96" i="14" a="1"/>
  <c r="H96" i="14" s="1"/>
  <c r="I96" i="14" s="1"/>
  <c r="H173" i="16"/>
  <c r="I173" i="16" s="1"/>
  <c r="H97" i="14" a="1"/>
  <c r="H97" i="14" s="1"/>
  <c r="I97" i="14" s="1"/>
  <c r="H184" i="16"/>
  <c r="I184" i="16" s="1"/>
  <c r="H108" i="14" a="1"/>
  <c r="H108" i="14" s="1"/>
  <c r="I108" i="14" s="1"/>
  <c r="H239" i="16"/>
  <c r="I239" i="16" s="1"/>
  <c r="H167" i="14" a="1"/>
  <c r="H167" i="14" s="1"/>
  <c r="I167" i="14" s="1"/>
  <c r="H79" i="16"/>
  <c r="I79" i="16" s="1"/>
  <c r="H40" i="14" a="1"/>
  <c r="H40" i="14" s="1"/>
  <c r="I40" i="14" s="1"/>
  <c r="H174" i="16"/>
  <c r="I174" i="16" s="1"/>
  <c r="H98" i="14" a="1"/>
  <c r="H98" i="14" s="1"/>
  <c r="I98" i="14" s="1"/>
  <c r="H240" i="16"/>
  <c r="I240" i="16" s="1"/>
  <c r="H168" i="14" a="1"/>
  <c r="H168" i="14" s="1"/>
  <c r="I168" i="14" s="1"/>
  <c r="H171" i="16"/>
  <c r="I171" i="16" s="1"/>
  <c r="H95" i="14" a="1"/>
  <c r="H95" i="14" s="1"/>
  <c r="I95" i="14" s="1"/>
  <c r="H177" i="16"/>
  <c r="I177" i="16" s="1"/>
  <c r="H101" i="14" a="1"/>
  <c r="H101" i="14" s="1"/>
  <c r="I101" i="14" s="1"/>
  <c r="H183" i="16"/>
  <c r="I183" i="16" s="1"/>
  <c r="H107" i="14" a="1"/>
  <c r="H107" i="14" s="1"/>
  <c r="I107" i="14" s="1"/>
  <c r="H185" i="16"/>
  <c r="I185" i="16" s="1"/>
  <c r="H109" i="14" a="1"/>
  <c r="H109" i="14" s="1"/>
  <c r="I109" i="14" s="1"/>
  <c r="H241" i="16"/>
  <c r="I241" i="16" s="1"/>
  <c r="H169" i="14" a="1"/>
  <c r="H169" i="14" s="1"/>
  <c r="I169" i="14" s="1"/>
  <c r="H147" i="16"/>
  <c r="I147" i="16" s="1"/>
  <c r="H83" i="14" a="1"/>
  <c r="H83" i="14" s="1"/>
  <c r="I83" i="14" s="1"/>
  <c r="H170" i="16"/>
  <c r="I170" i="16" s="1"/>
  <c r="H94" i="14" a="1"/>
  <c r="H94" i="14" s="1"/>
  <c r="I94" i="14" s="1"/>
  <c r="H176" i="16"/>
  <c r="I176" i="16" s="1"/>
  <c r="H100" i="14" a="1"/>
  <c r="H100" i="14" s="1"/>
  <c r="I100" i="14" s="1"/>
  <c r="H202" i="16"/>
  <c r="I202" i="16" s="1"/>
  <c r="H126" i="14" a="1"/>
  <c r="H126" i="14" s="1"/>
  <c r="I126" i="14" s="1"/>
  <c r="H103" i="16"/>
  <c r="I103" i="16" s="1"/>
  <c r="H54" i="14" a="1"/>
  <c r="H54" i="14" s="1"/>
  <c r="I54" i="14" s="1"/>
  <c r="H149" i="16"/>
  <c r="I149" i="16" s="1"/>
  <c r="H85" i="14" a="1"/>
  <c r="H85" i="14" s="1"/>
  <c r="I85" i="14" s="1"/>
  <c r="H30" i="14" a="1"/>
  <c r="H30" i="14" s="1"/>
  <c r="I30" i="14" s="1"/>
  <c r="H20" i="14" a="1"/>
  <c r="H20" i="14" s="1"/>
  <c r="I20" i="14" s="1"/>
  <c r="H218" i="16"/>
  <c r="I218" i="16" s="1"/>
  <c r="H146" i="14" a="1"/>
  <c r="H146" i="14" s="1"/>
  <c r="I146" i="14" s="1"/>
  <c r="J64" i="14"/>
  <c r="H208" i="16"/>
  <c r="I208" i="16" s="1"/>
  <c r="H246" i="16"/>
  <c r="I246" i="16" s="1"/>
  <c r="H209" i="16"/>
  <c r="I209" i="16" s="1"/>
  <c r="H247" i="16"/>
  <c r="I247" i="16" s="1"/>
  <c r="H259" i="16"/>
  <c r="I259" i="16" s="1"/>
  <c r="J126" i="16"/>
  <c r="J100" i="16"/>
  <c r="J113" i="16"/>
  <c r="J106" i="16"/>
  <c r="G757" i="11"/>
  <c r="G517" i="11"/>
  <c r="G1062" i="11"/>
  <c r="G1807" i="11"/>
  <c r="G1371" i="11"/>
  <c r="G1750" i="11"/>
  <c r="G2075" i="11"/>
  <c r="G1645" i="11"/>
  <c r="G1494" i="11"/>
  <c r="G1516" i="11"/>
  <c r="G1341" i="11"/>
  <c r="G1834" i="11"/>
  <c r="G495" i="11"/>
  <c r="G1952" i="11"/>
  <c r="G1402" i="11"/>
  <c r="G1020" i="11"/>
  <c r="G613" i="11"/>
  <c r="G958" i="11"/>
  <c r="G1298" i="11"/>
  <c r="G2306" i="11"/>
  <c r="G1980" i="11"/>
  <c r="G1612" i="11"/>
  <c r="G1030" i="11"/>
  <c r="G1436" i="11"/>
  <c r="G1351" i="11"/>
  <c r="G1074" i="11"/>
  <c r="G1110" i="11"/>
  <c r="G1539" i="11"/>
  <c r="G1625" i="11"/>
  <c r="G1448" i="11"/>
  <c r="G1907" i="11"/>
  <c r="G1718" i="11"/>
  <c r="G641" i="11"/>
  <c r="G1256" i="11"/>
  <c r="G1216" i="11"/>
  <c r="G1194" i="11"/>
  <c r="G2424" i="11"/>
  <c r="G2145" i="11"/>
  <c r="G2105" i="11"/>
  <c r="G891" i="11"/>
  <c r="G1320" i="11"/>
  <c r="G1897" i="11"/>
  <c r="G935" i="11"/>
  <c r="G560" i="11"/>
  <c r="G473" i="11"/>
  <c r="G1925" i="11"/>
  <c r="G660" i="11"/>
  <c r="G2333" i="11"/>
  <c r="G1769" i="11"/>
  <c r="G1086" i="11"/>
  <c r="G1146" i="11"/>
  <c r="G926" i="11"/>
  <c r="G1797" i="11"/>
  <c r="G1687" i="11"/>
  <c r="G1287" i="11"/>
  <c r="G1246" i="11"/>
  <c r="G1943" i="11"/>
  <c r="G1266" i="11"/>
  <c r="G1999" i="11"/>
  <c r="G414" i="11"/>
  <c r="G537" i="11"/>
  <c r="G1134" i="11"/>
  <c r="G1550" i="11"/>
  <c r="G1887" i="11"/>
  <c r="G2435" i="11"/>
  <c r="G1844" i="11"/>
  <c r="G1414" i="11"/>
  <c r="G578" i="11"/>
  <c r="G445" i="11"/>
  <c r="G2085" i="11"/>
  <c r="G1635" i="11"/>
  <c r="G1236" i="11"/>
  <c r="G1276" i="11"/>
  <c r="G802" i="11"/>
  <c r="G828" i="11"/>
  <c r="G2115" i="11"/>
  <c r="G1971" i="11"/>
  <c r="G2126" i="11"/>
  <c r="G2009" i="11"/>
  <c r="G2135" i="11"/>
  <c r="G1361" i="11"/>
  <c r="G2095" i="11"/>
  <c r="G1050" i="11"/>
  <c r="G816" i="11"/>
  <c r="G947" i="11"/>
  <c r="G1122" i="11"/>
  <c r="G714" i="11"/>
  <c r="G388" i="11"/>
  <c r="G2155" i="11"/>
  <c r="G551" i="11"/>
  <c r="G969" i="11"/>
  <c r="G1573" i="11"/>
  <c r="G1655" i="11"/>
  <c r="G1741" i="11"/>
  <c r="G915" i="11"/>
  <c r="G2227" i="11"/>
  <c r="G1309" i="11"/>
  <c r="G852" i="11"/>
  <c r="G980" i="11"/>
  <c r="G569" i="11"/>
  <c r="G1854" i="11"/>
  <c r="G1759" i="11"/>
  <c r="G2056" i="11"/>
  <c r="G1961" i="11"/>
  <c r="G1934" i="11"/>
  <c r="G628" i="11"/>
  <c r="G990" i="11"/>
  <c r="G598" i="11"/>
  <c r="G870" i="11"/>
  <c r="G1470" i="11"/>
  <c r="G484" i="11"/>
  <c r="G2209" i="11"/>
  <c r="G2265" i="11"/>
  <c r="G2402" i="11"/>
  <c r="G2446" i="11"/>
  <c r="G1867" i="11"/>
  <c r="G1665" i="11"/>
  <c r="G1877" i="11"/>
  <c r="G1916" i="11"/>
  <c r="G1815" i="11"/>
  <c r="G1527" i="11"/>
  <c r="G1182" i="11"/>
  <c r="G528" i="11"/>
  <c r="G779" i="11"/>
  <c r="G1585" i="11"/>
  <c r="G1482" i="11"/>
  <c r="G2371" i="11"/>
  <c r="G2391" i="11"/>
  <c r="G2047" i="11"/>
  <c r="G2218" i="11"/>
  <c r="G1825" i="11"/>
  <c r="G2029" i="11"/>
  <c r="G2196" i="11"/>
  <c r="G1561" i="11"/>
  <c r="G1204" i="11"/>
  <c r="G1000" i="11"/>
  <c r="G1226" i="11"/>
  <c r="G1505" i="11"/>
  <c r="G1459" i="11"/>
  <c r="G686" i="11"/>
  <c r="G738" i="11"/>
  <c r="G1170" i="11"/>
  <c r="G1098" i="11"/>
  <c r="G2360" i="11"/>
  <c r="G1158" i="11"/>
  <c r="G1595" i="11"/>
  <c r="G674" i="11"/>
  <c r="G1391" i="11"/>
  <c r="G589" i="11"/>
  <c r="G1040" i="11"/>
  <c r="G396" i="11"/>
  <c r="G1381" i="11"/>
  <c r="G2283" i="11"/>
  <c r="G2349" i="11"/>
  <c r="G904" i="11"/>
  <c r="G1425" i="11"/>
  <c r="G422" i="11"/>
  <c r="G2019" i="11"/>
  <c r="G2413" i="11"/>
  <c r="G700" i="11"/>
  <c r="G1675" i="11"/>
  <c r="G861" i="11"/>
  <c r="G2382" i="11"/>
  <c r="I2938" i="11"/>
  <c r="I2926" i="11"/>
  <c r="I2914" i="11"/>
  <c r="I2892" i="11"/>
  <c r="I2880" i="11"/>
  <c r="I2844" i="11"/>
  <c r="I2835" i="11"/>
  <c r="I2823" i="11"/>
  <c r="I2811" i="11"/>
  <c r="I2799" i="11"/>
  <c r="I2787" i="11"/>
  <c r="I2775" i="11"/>
  <c r="I2763" i="11"/>
  <c r="I2751" i="11"/>
  <c r="I2739" i="11"/>
  <c r="I2726" i="11"/>
  <c r="I2714" i="11"/>
  <c r="I2702" i="11"/>
  <c r="I2690" i="11"/>
  <c r="I2681" i="11"/>
  <c r="I2660" i="11"/>
  <c r="I2651" i="11"/>
  <c r="I2642" i="11"/>
  <c r="I2632" i="11"/>
  <c r="I2574" i="11"/>
  <c r="I2539" i="11"/>
  <c r="I463" i="11"/>
  <c r="I2505" i="11"/>
  <c r="I2482" i="11"/>
  <c r="I74" i="11"/>
  <c r="I2383" i="11"/>
  <c r="H67" i="16"/>
  <c r="I67" i="16" s="1"/>
  <c r="H60" i="16"/>
  <c r="I60" i="16" s="1"/>
  <c r="I1872" i="11"/>
  <c r="E1878" i="11" s="1"/>
  <c r="H70" i="16"/>
  <c r="I70" i="16" s="1"/>
  <c r="H62" i="16"/>
  <c r="I62" i="16" s="1"/>
  <c r="I2458" i="11"/>
  <c r="I2392" i="11"/>
  <c r="I489" i="11"/>
  <c r="E496" i="11" s="1"/>
  <c r="I1729" i="11"/>
  <c r="I2403" i="11"/>
  <c r="I1939" i="11"/>
  <c r="I2140" i="11"/>
  <c r="I35" i="11"/>
  <c r="I2372" i="11"/>
  <c r="H55" i="16"/>
  <c r="I55" i="16" s="1"/>
  <c r="H45" i="16"/>
  <c r="I45" i="16" s="1"/>
  <c r="I1650" i="11"/>
  <c r="I432" i="11"/>
  <c r="E432" i="11" s="1"/>
  <c r="I26" i="11"/>
  <c r="I1127" i="11"/>
  <c r="E1135" i="11" s="1"/>
  <c r="I843" i="11"/>
  <c r="E843" i="11" s="1"/>
  <c r="I309" i="11"/>
  <c r="I1966" i="11"/>
  <c r="I393" i="11"/>
  <c r="E397" i="11" s="1"/>
  <c r="I1617" i="11"/>
  <c r="I1209" i="11"/>
  <c r="E1217" i="11" s="1"/>
  <c r="I39" i="11"/>
  <c r="I57" i="11"/>
  <c r="I42" i="11"/>
  <c r="I2110" i="11"/>
  <c r="I1251" i="11"/>
  <c r="E1257" i="11" s="1"/>
  <c r="I2237" i="11"/>
  <c r="I506" i="11"/>
  <c r="I1231" i="11"/>
  <c r="E1237" i="11" s="1"/>
  <c r="I1163" i="11"/>
  <c r="E1171" i="11" s="1"/>
  <c r="I1187" i="11"/>
  <c r="I776" i="11"/>
  <c r="H29" i="13" a="1"/>
  <c r="H29" i="13" s="1"/>
  <c r="I29" i="13" s="1"/>
  <c r="H54" i="12" a="1"/>
  <c r="H54" i="12" s="1"/>
  <c r="I54" i="12" s="1"/>
  <c r="H22" i="12" a="1"/>
  <c r="H22" i="12" s="1"/>
  <c r="I22" i="12" s="1"/>
  <c r="H22" i="16"/>
  <c r="I22" i="16" s="1"/>
  <c r="I455" i="11"/>
  <c r="E455" i="11" s="1"/>
  <c r="I87" i="11"/>
  <c r="I974" i="11"/>
  <c r="I385" i="11"/>
  <c r="I857" i="11"/>
  <c r="H24" i="13" a="1"/>
  <c r="H24" i="13" s="1"/>
  <c r="I24" i="13" s="1"/>
  <c r="H43" i="12" a="1"/>
  <c r="H43" i="12" s="1"/>
  <c r="I43" i="12" s="1"/>
  <c r="I1976" i="11"/>
  <c r="I1957" i="11"/>
  <c r="I1948" i="11"/>
  <c r="I1025" i="11"/>
  <c r="I1464" i="11"/>
  <c r="I418" i="11"/>
  <c r="I1930" i="11"/>
  <c r="I1151" i="11"/>
  <c r="I1045" i="11"/>
  <c r="I1608" i="11"/>
  <c r="I2052" i="11"/>
  <c r="I1175" i="11"/>
  <c r="I1035" i="11"/>
  <c r="I995" i="11"/>
  <c r="I2090" i="11"/>
  <c r="E2096" i="11" s="1"/>
  <c r="I1660" i="11"/>
  <c r="I1566" i="11"/>
  <c r="I1985" i="11"/>
  <c r="I1989" i="11"/>
  <c r="E1989" i="11" s="1"/>
  <c r="I629" i="11"/>
  <c r="H47" i="12" a="1"/>
  <c r="H47" i="12" s="1"/>
  <c r="I47" i="12" s="1"/>
  <c r="I2266" i="11"/>
  <c r="H21" i="12" a="1"/>
  <c r="H21" i="12" s="1"/>
  <c r="I21" i="12" s="1"/>
  <c r="I1912" i="11"/>
  <c r="I1453" i="11"/>
  <c r="I848" i="11"/>
  <c r="I1314" i="11"/>
  <c r="I1103" i="11"/>
  <c r="I594" i="11"/>
  <c r="E599" i="11" s="1"/>
  <c r="I1544" i="11"/>
  <c r="I1670" i="11"/>
  <c r="I963" i="11"/>
  <c r="H31" i="13" a="1"/>
  <c r="H31" i="13" s="1"/>
  <c r="I31" i="13" s="1"/>
  <c r="H56" i="12" a="1"/>
  <c r="H56" i="12" s="1"/>
  <c r="I56" i="12" s="1"/>
  <c r="I1532" i="11"/>
  <c r="I679" i="11"/>
  <c r="I1139" i="11"/>
  <c r="H48" i="12" a="1"/>
  <c r="H48" i="12" s="1"/>
  <c r="I48" i="12" s="1"/>
  <c r="I1091" i="11"/>
  <c r="I719" i="11"/>
  <c r="E727" i="11" s="1"/>
  <c r="I1346" i="11"/>
  <c r="I1067" i="11"/>
  <c r="H13" i="16"/>
  <c r="I50" i="11"/>
  <c r="I2320" i="11"/>
  <c r="H36" i="16"/>
  <c r="I36" i="16" s="1"/>
  <c r="I1510" i="11"/>
  <c r="I1487" i="11"/>
  <c r="I1261" i="11"/>
  <c r="I1839" i="11"/>
  <c r="E1845" i="11" s="1"/>
  <c r="I1696" i="11"/>
  <c r="E1696" i="11" s="1"/>
  <c r="I2210" i="11"/>
  <c r="H20" i="13" a="1"/>
  <c r="H20" i="13" s="1"/>
  <c r="I20" i="13" s="1"/>
  <c r="I2120" i="11"/>
  <c r="E2127" i="11" s="1"/>
  <c r="I2080" i="11"/>
  <c r="E2086" i="11" s="1"/>
  <c r="I2228" i="11"/>
  <c r="H59" i="12" a="1"/>
  <c r="H59" i="12" s="1"/>
  <c r="I59" i="12" s="1"/>
  <c r="I2061" i="11"/>
  <c r="I478" i="11"/>
  <c r="E485" i="11" s="1"/>
  <c r="I2150" i="11"/>
  <c r="E2156" i="11" s="1"/>
  <c r="H38" i="13" a="1"/>
  <c r="H38" i="13" s="1"/>
  <c r="I38" i="13" s="1"/>
  <c r="H67" i="12" a="1"/>
  <c r="H67" i="12" s="1"/>
  <c r="I67" i="12" s="1"/>
  <c r="I2307" i="11"/>
  <c r="H35" i="16"/>
  <c r="I35" i="16" s="1"/>
  <c r="I1590" i="11"/>
  <c r="I1849" i="11"/>
  <c r="E1855" i="11" s="1"/>
  <c r="I920" i="11"/>
  <c r="E927" i="11" s="1"/>
  <c r="I1386" i="11"/>
  <c r="I1015" i="11"/>
  <c r="I533" i="11"/>
  <c r="E538" i="11" s="1"/>
  <c r="I556" i="11"/>
  <c r="E561" i="11" s="1"/>
  <c r="I1241" i="11"/>
  <c r="I467" i="11"/>
  <c r="E474" i="11" s="1"/>
  <c r="I1079" i="11"/>
  <c r="I1010" i="11"/>
  <c r="E1010" i="11" s="1"/>
  <c r="I2136" i="11"/>
  <c r="H312" i="16"/>
  <c r="I312" i="16" s="1"/>
  <c r="I1812" i="11"/>
  <c r="E1816" i="11" s="1"/>
  <c r="I1882" i="11"/>
  <c r="I866" i="11"/>
  <c r="I1271" i="11"/>
  <c r="I2297" i="11"/>
  <c r="H33" i="16"/>
  <c r="I33" i="16" s="1"/>
  <c r="I2192" i="11"/>
  <c r="E2197" i="11" s="1"/>
  <c r="I1892" i="11"/>
  <c r="I931" i="11"/>
  <c r="E936" i="11" s="1"/>
  <c r="I705" i="11"/>
  <c r="I1578" i="11"/>
  <c r="G68" i="31" l="1"/>
  <c r="H68" i="31" s="1"/>
  <c r="G189" i="31"/>
  <c r="H189" i="31" s="1"/>
  <c r="G119" i="31"/>
  <c r="H119" i="31" s="1"/>
  <c r="G142" i="31"/>
  <c r="H142" i="31" s="1"/>
  <c r="G117" i="31"/>
  <c r="H117" i="31" s="1"/>
  <c r="G134" i="31"/>
  <c r="H134" i="31" s="1"/>
  <c r="G127" i="31"/>
  <c r="H127" i="31" s="1"/>
  <c r="G107" i="31"/>
  <c r="H107" i="31" s="1"/>
  <c r="G79" i="31"/>
  <c r="H79" i="31" s="1"/>
  <c r="G45" i="31"/>
  <c r="H45" i="31" s="1"/>
  <c r="G138" i="31"/>
  <c r="H138" i="31" s="1"/>
  <c r="G109" i="31"/>
  <c r="H109" i="31" s="1"/>
  <c r="G128" i="31"/>
  <c r="H128" i="31" s="1"/>
  <c r="G35" i="31"/>
  <c r="H35" i="31" s="1"/>
  <c r="G92" i="31"/>
  <c r="H92" i="31" s="1"/>
  <c r="G269" i="31"/>
  <c r="H269" i="31" s="1"/>
  <c r="G59" i="31"/>
  <c r="H59" i="31" s="1"/>
  <c r="G51" i="31"/>
  <c r="H51" i="31" s="1"/>
  <c r="G146" i="31"/>
  <c r="H146" i="31" s="1"/>
  <c r="G46" i="31"/>
  <c r="H46" i="31" s="1"/>
  <c r="G183" i="31"/>
  <c r="H183" i="31" s="1"/>
  <c r="G144" i="31"/>
  <c r="H144" i="31" s="1"/>
  <c r="G27" i="31"/>
  <c r="H27" i="31" s="1"/>
  <c r="G91" i="31"/>
  <c r="H91" i="31" s="1"/>
  <c r="G202" i="31"/>
  <c r="H202" i="31" s="1"/>
  <c r="G156" i="31"/>
  <c r="H156" i="31" s="1"/>
  <c r="G188" i="31"/>
  <c r="H188" i="31" s="1"/>
  <c r="G90" i="31"/>
  <c r="H90" i="31" s="1"/>
  <c r="G98" i="31"/>
  <c r="H98" i="31" s="1"/>
  <c r="G76" i="31"/>
  <c r="H76" i="31" s="1"/>
  <c r="G143" i="31"/>
  <c r="H143" i="31" s="1"/>
  <c r="G133" i="31"/>
  <c r="H133" i="31" s="1"/>
  <c r="G70" i="31"/>
  <c r="H70" i="31" s="1"/>
  <c r="G65" i="31"/>
  <c r="H65" i="31" s="1"/>
  <c r="G40" i="31"/>
  <c r="H40" i="31" s="1"/>
  <c r="G60" i="31"/>
  <c r="H60" i="31" s="1"/>
  <c r="G160" i="31"/>
  <c r="H160" i="31" s="1"/>
  <c r="G185" i="31"/>
  <c r="H185" i="31" s="1"/>
  <c r="G180" i="31"/>
  <c r="H180" i="31" s="1"/>
  <c r="G220" i="31"/>
  <c r="H220" i="31" s="1"/>
  <c r="G26" i="31"/>
  <c r="H26" i="31" s="1"/>
  <c r="G75" i="31"/>
  <c r="H75" i="31" s="1"/>
  <c r="G97" i="31"/>
  <c r="H97" i="31" s="1"/>
  <c r="G100" i="31"/>
  <c r="H100" i="31" s="1"/>
  <c r="G174" i="31"/>
  <c r="H174" i="31" s="1"/>
  <c r="G198" i="31"/>
  <c r="H198" i="31" s="1"/>
  <c r="G115" i="31"/>
  <c r="H115" i="31" s="1"/>
  <c r="G135" i="31"/>
  <c r="H135" i="31" s="1"/>
  <c r="G210" i="31"/>
  <c r="H210" i="31" s="1"/>
  <c r="G179" i="31"/>
  <c r="H179" i="31" s="1"/>
  <c r="G199" i="31"/>
  <c r="H199" i="31" s="1"/>
  <c r="G55" i="31"/>
  <c r="H55" i="31" s="1"/>
  <c r="G42" i="31"/>
  <c r="H42" i="31" s="1"/>
  <c r="G182" i="31"/>
  <c r="H182" i="31" s="1"/>
  <c r="G95" i="31"/>
  <c r="H95" i="31" s="1"/>
  <c r="G264" i="31"/>
  <c r="H264" i="31" s="1"/>
  <c r="G19" i="31"/>
  <c r="H19" i="31" s="1"/>
  <c r="G208" i="31"/>
  <c r="H208" i="31" s="1"/>
  <c r="G123" i="31"/>
  <c r="H123" i="31" s="1"/>
  <c r="G203" i="31"/>
  <c r="H203" i="31" s="1"/>
  <c r="G158" i="31"/>
  <c r="H158" i="31" s="1"/>
  <c r="G214" i="31"/>
  <c r="H214" i="31" s="1"/>
  <c r="G258" i="31"/>
  <c r="H258" i="31" s="1"/>
  <c r="G253" i="31"/>
  <c r="H253" i="31" s="1"/>
  <c r="G232" i="31"/>
  <c r="H232" i="31" s="1"/>
  <c r="G32" i="31"/>
  <c r="H32" i="31" s="1"/>
  <c r="G165" i="31"/>
  <c r="H165" i="31" s="1"/>
  <c r="G21" i="31"/>
  <c r="H21" i="31" s="1"/>
  <c r="G186" i="31"/>
  <c r="H186" i="31" s="1"/>
  <c r="G182" i="30"/>
  <c r="H182" i="30" s="1"/>
  <c r="G88" i="30"/>
  <c r="H88" i="30" s="1"/>
  <c r="G236" i="30"/>
  <c r="H236" i="30" s="1"/>
  <c r="G230" i="30"/>
  <c r="H230" i="30" s="1"/>
  <c r="G158" i="30"/>
  <c r="H158" i="30" s="1"/>
  <c r="G99" i="30"/>
  <c r="H99" i="30" s="1"/>
  <c r="G173" i="30"/>
  <c r="H173" i="30" s="1"/>
  <c r="G79" i="30"/>
  <c r="H79" i="30" s="1"/>
  <c r="G235" i="30"/>
  <c r="H235" i="30" s="1"/>
  <c r="G222" i="30"/>
  <c r="H222" i="30" s="1"/>
  <c r="G167" i="30"/>
  <c r="H167" i="30" s="1"/>
  <c r="G29" i="30"/>
  <c r="H29" i="30" s="1"/>
  <c r="G204" i="30"/>
  <c r="H204" i="30" s="1"/>
  <c r="G132" i="30"/>
  <c r="H132" i="30" s="1"/>
  <c r="G206" i="30"/>
  <c r="H206" i="30" s="1"/>
  <c r="G72" i="30"/>
  <c r="H72" i="30" s="1"/>
  <c r="G53" i="30"/>
  <c r="H53" i="30" s="1"/>
  <c r="G66" i="30"/>
  <c r="H66" i="30" s="1"/>
  <c r="G243" i="30"/>
  <c r="H243" i="30" s="1"/>
  <c r="G140" i="30"/>
  <c r="H140" i="30" s="1"/>
  <c r="G56" i="30"/>
  <c r="H56" i="30" s="1"/>
  <c r="G186" i="30"/>
  <c r="H186" i="30" s="1"/>
  <c r="G248" i="30"/>
  <c r="H248" i="30" s="1"/>
  <c r="G95" i="30"/>
  <c r="H95" i="30" s="1"/>
  <c r="G97" i="30"/>
  <c r="H97" i="30" s="1"/>
  <c r="G245" i="30"/>
  <c r="H245" i="30" s="1"/>
  <c r="G136" i="30"/>
  <c r="H136" i="30" s="1"/>
  <c r="G83" i="30"/>
  <c r="H83" i="30" s="1"/>
  <c r="G128" i="30"/>
  <c r="H128" i="30" s="1"/>
  <c r="G39" i="30"/>
  <c r="H39" i="30" s="1"/>
  <c r="G77" i="30"/>
  <c r="H77" i="30" s="1"/>
  <c r="G209" i="30"/>
  <c r="H209" i="30" s="1"/>
  <c r="G101" i="30"/>
  <c r="H101" i="30" s="1"/>
  <c r="G188" i="30"/>
  <c r="H188" i="30" s="1"/>
  <c r="G127" i="30"/>
  <c r="H127" i="30" s="1"/>
  <c r="G157" i="30"/>
  <c r="H157" i="30" s="1"/>
  <c r="G27" i="30"/>
  <c r="H27" i="30" s="1"/>
  <c r="G76" i="30"/>
  <c r="H76" i="30" s="1"/>
  <c r="G105" i="30"/>
  <c r="H105" i="30" s="1"/>
  <c r="G124" i="30"/>
  <c r="H124" i="30" s="1"/>
  <c r="G116" i="30"/>
  <c r="H116" i="30" s="1"/>
  <c r="G212" i="30"/>
  <c r="H212" i="30" s="1"/>
  <c r="G242" i="30"/>
  <c r="H242" i="30" s="1"/>
  <c r="G223" i="30"/>
  <c r="H223" i="30" s="1"/>
  <c r="G165" i="30"/>
  <c r="H165" i="30" s="1"/>
  <c r="G219" i="30"/>
  <c r="H219" i="30" s="1"/>
  <c r="G164" i="30"/>
  <c r="H164" i="30" s="1"/>
  <c r="G55" i="30"/>
  <c r="H55" i="30" s="1"/>
  <c r="G18" i="30"/>
  <c r="H18" i="30" s="1"/>
  <c r="G207" i="30"/>
  <c r="H207" i="30" s="1"/>
  <c r="G148" i="30"/>
  <c r="H148" i="30" s="1"/>
  <c r="G110" i="30"/>
  <c r="H110" i="30" s="1"/>
  <c r="G181" i="30"/>
  <c r="H181" i="30" s="1"/>
  <c r="G237" i="30"/>
  <c r="H237" i="30" s="1"/>
  <c r="G227" i="30"/>
  <c r="H227" i="30" s="1"/>
  <c r="G73" i="30"/>
  <c r="H73" i="30" s="1"/>
  <c r="G36" i="30"/>
  <c r="H36" i="30" s="1"/>
  <c r="G144" i="30"/>
  <c r="H144" i="30" s="1"/>
  <c r="G54" i="30"/>
  <c r="H54" i="30" s="1"/>
  <c r="G228" i="30"/>
  <c r="H228" i="30" s="1"/>
  <c r="G196" i="30"/>
  <c r="H196" i="30" s="1"/>
  <c r="G113" i="30"/>
  <c r="H113" i="30" s="1"/>
  <c r="C44" i="26"/>
  <c r="G44" i="30"/>
  <c r="H44" i="30" s="1"/>
  <c r="G163" i="30"/>
  <c r="H163" i="30" s="1"/>
  <c r="J208" i="16"/>
  <c r="J176" i="16"/>
  <c r="J183" i="16"/>
  <c r="J187" i="16"/>
  <c r="J39" i="16"/>
  <c r="J162" i="16"/>
  <c r="J161" i="16"/>
  <c r="J239" i="16"/>
  <c r="J18" i="12"/>
  <c r="J98" i="16"/>
  <c r="J140" i="16"/>
  <c r="J41" i="16"/>
  <c r="J170" i="16"/>
  <c r="J177" i="16"/>
  <c r="J175" i="16"/>
  <c r="J43" i="16"/>
  <c r="J71" i="12"/>
  <c r="J89" i="16"/>
  <c r="J29" i="13"/>
  <c r="J36" i="16"/>
  <c r="J47" i="12"/>
  <c r="J184" i="16"/>
  <c r="J86" i="14"/>
  <c r="J42" i="16"/>
  <c r="J141" i="16"/>
  <c r="J175" i="14"/>
  <c r="J21" i="12"/>
  <c r="J59" i="12"/>
  <c r="J147" i="16"/>
  <c r="J174" i="14"/>
  <c r="J86" i="16"/>
  <c r="J78" i="16"/>
  <c r="J31" i="13"/>
  <c r="J30" i="14"/>
  <c r="J171" i="16"/>
  <c r="J132" i="14"/>
  <c r="J173" i="16"/>
  <c r="J187" i="14"/>
  <c r="J24" i="13"/>
  <c r="J218" i="16"/>
  <c r="J149" i="16"/>
  <c r="J49" i="16"/>
  <c r="J159" i="16"/>
  <c r="J142" i="16"/>
  <c r="J22" i="16"/>
  <c r="J62" i="16"/>
  <c r="J241" i="16"/>
  <c r="J240" i="16"/>
  <c r="J172" i="16"/>
  <c r="J54" i="16"/>
  <c r="J52" i="16"/>
  <c r="J45" i="16"/>
  <c r="J70" i="16"/>
  <c r="J103" i="16"/>
  <c r="J25" i="14"/>
  <c r="J60" i="12"/>
  <c r="J83" i="16"/>
  <c r="J51" i="16"/>
  <c r="J22" i="12"/>
  <c r="J54" i="12"/>
  <c r="J55" i="16"/>
  <c r="J174" i="16"/>
  <c r="J133" i="14"/>
  <c r="J202" i="16"/>
  <c r="J160" i="16"/>
  <c r="J53" i="16"/>
  <c r="J95" i="16"/>
  <c r="J33" i="14"/>
  <c r="J87" i="16"/>
  <c r="J118" i="16"/>
  <c r="J82" i="16"/>
  <c r="J237" i="16"/>
  <c r="J120" i="16"/>
  <c r="J38" i="13"/>
  <c r="J67" i="16"/>
  <c r="J79" i="16"/>
  <c r="J18" i="16"/>
  <c r="I1802" i="11"/>
  <c r="I646" i="11"/>
  <c r="I1859" i="11"/>
  <c r="E1868" i="11" s="1"/>
  <c r="I2160" i="11"/>
  <c r="I875" i="11"/>
  <c r="E882" i="11" s="1"/>
  <c r="I882" i="11" s="1"/>
  <c r="I1292" i="11"/>
  <c r="I314" i="11"/>
  <c r="E319" i="11" s="1"/>
  <c r="I319" i="11" s="1"/>
  <c r="I9442" i="10"/>
  <c r="J9442" i="10" s="1"/>
  <c r="I839" i="11"/>
  <c r="E844" i="11" s="1"/>
  <c r="I4537" i="10"/>
  <c r="J4537" i="10" s="1"/>
  <c r="I952" i="11"/>
  <c r="E959" i="11" s="1"/>
  <c r="I959" i="11" s="1"/>
  <c r="I1469" i="10"/>
  <c r="J1469" i="10" s="1"/>
  <c r="I1221" i="11"/>
  <c r="H121" i="14" s="1" a="1"/>
  <c r="H121" i="14" s="1"/>
  <c r="I121" i="14" s="1"/>
  <c r="I10109" i="10"/>
  <c r="J10109" i="10" s="1"/>
  <c r="I23" i="11"/>
  <c r="E27" i="11" s="1"/>
  <c r="I10332" i="10"/>
  <c r="D10332" i="10" s="1"/>
  <c r="J10332" i="10" s="1"/>
  <c r="I68" i="11"/>
  <c r="H19" i="12" s="1" a="1"/>
  <c r="H19" i="12" s="1"/>
  <c r="I19" i="12" s="1"/>
  <c r="I10335" i="10"/>
  <c r="D10335" i="10" s="1"/>
  <c r="J10335" i="10" s="1"/>
  <c r="I565" i="11"/>
  <c r="E570" i="11" s="1"/>
  <c r="I570" i="11" s="1"/>
  <c r="I8165" i="10"/>
  <c r="J8165" i="10" s="1"/>
  <c r="I743" i="11"/>
  <c r="I10341" i="10"/>
  <c r="J10341" i="10" s="1"/>
  <c r="D10374" i="10"/>
  <c r="J10374" i="10" s="1"/>
  <c r="I31" i="11"/>
  <c r="H15" i="12" s="1" a="1"/>
  <c r="H15" i="12" s="1"/>
  <c r="I15" i="12" s="1"/>
  <c r="I10292" i="10"/>
  <c r="D10292" i="10" s="1"/>
  <c r="J10292" i="10" s="1"/>
  <c r="I92" i="11"/>
  <c r="I10352" i="10"/>
  <c r="I10338" i="10"/>
  <c r="J10338" i="10" s="1"/>
  <c r="J3670" i="9"/>
  <c r="K3670" i="9" s="1"/>
  <c r="I450" i="11"/>
  <c r="E456" i="11" s="1"/>
  <c r="I456" i="11" s="1"/>
  <c r="I10325" i="10"/>
  <c r="J10325" i="10" s="1"/>
  <c r="I583" i="11"/>
  <c r="E590" i="11" s="1"/>
  <c r="I6948" i="10"/>
  <c r="J6948" i="10" s="1"/>
  <c r="I1396" i="11"/>
  <c r="H148" i="14" s="1" a="1"/>
  <c r="H148" i="14" s="1"/>
  <c r="I148" i="14" s="1"/>
  <c r="I5625" i="10"/>
  <c r="J5625" i="10" s="1"/>
  <c r="I174" i="11"/>
  <c r="E250" i="11" s="1"/>
  <c r="I250" i="11" s="1"/>
  <c r="I10353" i="10"/>
  <c r="I886" i="11"/>
  <c r="E892" i="11" s="1"/>
  <c r="I10369" i="10"/>
  <c r="I1820" i="11"/>
  <c r="E1826" i="11" s="1"/>
  <c r="I4570" i="10"/>
  <c r="J4570" i="10" s="1"/>
  <c r="I2069" i="11"/>
  <c r="E2076" i="11" s="1"/>
  <c r="I2076" i="11" s="1"/>
  <c r="I10366" i="10"/>
  <c r="D10372" i="10"/>
  <c r="J10372" i="10" s="1"/>
  <c r="I254" i="11"/>
  <c r="I10354" i="10"/>
  <c r="I401" i="11"/>
  <c r="E415" i="11" s="1"/>
  <c r="I10324" i="10"/>
  <c r="J10324" i="10" s="1"/>
  <c r="I1830" i="11"/>
  <c r="E1835" i="11" s="1"/>
  <c r="I1835" i="11" s="1"/>
  <c r="I10356" i="10"/>
  <c r="I807" i="11"/>
  <c r="I9489" i="10"/>
  <c r="J9489" i="10" s="1"/>
  <c r="I909" i="11"/>
  <c r="E916" i="11" s="1"/>
  <c r="I4457" i="10"/>
  <c r="J4457" i="10" s="1"/>
  <c r="I1199" i="11"/>
  <c r="H118" i="14" s="1" a="1"/>
  <c r="H118" i="14" s="1"/>
  <c r="I118" i="14" s="1"/>
  <c r="I7456" i="10"/>
  <c r="J7456" i="10" s="1"/>
  <c r="I1419" i="11"/>
  <c r="I6091" i="10"/>
  <c r="J6091" i="10" s="1"/>
  <c r="I1600" i="11"/>
  <c r="I7508" i="10"/>
  <c r="J7508" i="10" s="1"/>
  <c r="I1764" i="11"/>
  <c r="H201" i="14" s="1" a="1"/>
  <c r="H201" i="14" s="1"/>
  <c r="I201" i="14" s="1"/>
  <c r="I4882" i="10"/>
  <c r="J4882" i="10" s="1"/>
  <c r="J110" i="14"/>
  <c r="J233" i="14"/>
  <c r="J186" i="14"/>
  <c r="J195" i="14"/>
  <c r="J184" i="14"/>
  <c r="J234" i="14"/>
  <c r="J185" i="14"/>
  <c r="J41" i="14"/>
  <c r="J189" i="14"/>
  <c r="J23" i="14"/>
  <c r="J153" i="14"/>
  <c r="J131" i="14"/>
  <c r="J119" i="14"/>
  <c r="J42" i="14"/>
  <c r="J188" i="14"/>
  <c r="J239" i="14"/>
  <c r="J192" i="14"/>
  <c r="J238" i="14"/>
  <c r="J190" i="14"/>
  <c r="J231" i="14"/>
  <c r="J137" i="14"/>
  <c r="J177" i="14"/>
  <c r="J196" i="14"/>
  <c r="J43" i="14"/>
  <c r="J178" i="14"/>
  <c r="J63" i="14"/>
  <c r="J57" i="14" s="1"/>
  <c r="J134" i="14"/>
  <c r="I1921" i="11"/>
  <c r="E1926" i="11" s="1"/>
  <c r="H183" i="14" a="1"/>
  <c r="H183" i="14" s="1"/>
  <c r="I183" i="14" s="1"/>
  <c r="E1676" i="11"/>
  <c r="H91" i="14" a="1"/>
  <c r="H91" i="14" s="1"/>
  <c r="I91" i="14" s="1"/>
  <c r="E1041" i="11"/>
  <c r="I1041" i="11" s="1"/>
  <c r="H166" i="14" a="1"/>
  <c r="H166" i="14" s="1"/>
  <c r="I166" i="14" s="1"/>
  <c r="E1586" i="11"/>
  <c r="I1586" i="11" s="1"/>
  <c r="H123" i="14" a="1"/>
  <c r="H123" i="14" s="1"/>
  <c r="I123" i="14" s="1"/>
  <c r="E1247" i="11"/>
  <c r="H226" i="14" a="1"/>
  <c r="H226" i="14" s="1"/>
  <c r="I226" i="14" s="1"/>
  <c r="E2065" i="11"/>
  <c r="H102" i="14" a="1"/>
  <c r="H102" i="14" s="1"/>
  <c r="I102" i="14" s="1"/>
  <c r="E1075" i="11"/>
  <c r="I1075" i="11" s="1"/>
  <c r="H161" i="14" a="1"/>
  <c r="H161" i="14" s="1"/>
  <c r="I161" i="14" s="1"/>
  <c r="E1540" i="11"/>
  <c r="H162" i="14" a="1"/>
  <c r="H162" i="14" s="1"/>
  <c r="I162" i="14" s="1"/>
  <c r="E1551" i="11"/>
  <c r="I1551" i="11" s="1"/>
  <c r="H215" i="14" a="1"/>
  <c r="H215" i="14" s="1"/>
  <c r="I215" i="14" s="1"/>
  <c r="E1990" i="11"/>
  <c r="I1990" i="11" s="1"/>
  <c r="H114" i="14" a="1"/>
  <c r="H114" i="14" s="1"/>
  <c r="I114" i="14" s="1"/>
  <c r="E1159" i="11"/>
  <c r="H212" i="14" a="1"/>
  <c r="H212" i="14" s="1"/>
  <c r="I212" i="14" s="1"/>
  <c r="E1962" i="11"/>
  <c r="E1742" i="11"/>
  <c r="I1742" i="11" s="1"/>
  <c r="E57" i="11"/>
  <c r="G57" i="11" s="1"/>
  <c r="H181" i="14" a="1"/>
  <c r="H181" i="14" s="1"/>
  <c r="I181" i="14" s="1"/>
  <c r="E1656" i="11"/>
  <c r="H210" i="14" a="1"/>
  <c r="H210" i="14" s="1"/>
  <c r="I210" i="14" s="1"/>
  <c r="E1944" i="11"/>
  <c r="I1944" i="11" s="1"/>
  <c r="E170" i="11"/>
  <c r="I170" i="11" s="1"/>
  <c r="E350" i="11"/>
  <c r="G350" i="11" s="1"/>
  <c r="H78" i="14" a="1"/>
  <c r="H78" i="14" s="1"/>
  <c r="I78" i="14" s="1"/>
  <c r="E371" i="11"/>
  <c r="I371" i="11" s="1"/>
  <c r="H79" i="14" a="1"/>
  <c r="H79" i="14" s="1"/>
  <c r="I79" i="14" s="1"/>
  <c r="E970" i="11"/>
  <c r="H154" i="14" a="1"/>
  <c r="H154" i="14" s="1"/>
  <c r="I154" i="14" s="1"/>
  <c r="E1460" i="11"/>
  <c r="I1460" i="11" s="1"/>
  <c r="H116" i="14" a="1"/>
  <c r="H116" i="14" s="1"/>
  <c r="I116" i="14" s="1"/>
  <c r="E1183" i="11"/>
  <c r="H47" i="14" a="1"/>
  <c r="H47" i="14" s="1"/>
  <c r="I47" i="14" s="1"/>
  <c r="E780" i="11"/>
  <c r="E518" i="11"/>
  <c r="I518" i="11" s="1"/>
  <c r="E42" i="11"/>
  <c r="G42" i="11" s="1"/>
  <c r="E309" i="11"/>
  <c r="G309" i="11" s="1"/>
  <c r="H37" i="14" a="1"/>
  <c r="H37" i="14" s="1"/>
  <c r="I37" i="14" s="1"/>
  <c r="E715" i="11"/>
  <c r="H159" i="14" a="1"/>
  <c r="H159" i="14" s="1"/>
  <c r="I159" i="14" s="1"/>
  <c r="E1517" i="11"/>
  <c r="I1517" i="11" s="1"/>
  <c r="H207" i="14" a="1"/>
  <c r="H207" i="14" s="1"/>
  <c r="I207" i="14" s="1"/>
  <c r="E1917" i="11"/>
  <c r="H164" i="14" a="1"/>
  <c r="H164" i="14" s="1"/>
  <c r="I164" i="14" s="1"/>
  <c r="E1574" i="11"/>
  <c r="H75" i="14" a="1"/>
  <c r="H75" i="14" s="1"/>
  <c r="I75" i="14" s="1"/>
  <c r="E43" i="11"/>
  <c r="I43" i="11" s="1"/>
  <c r="E758" i="11"/>
  <c r="H103" i="14" a="1"/>
  <c r="H103" i="14" s="1"/>
  <c r="I103" i="14" s="1"/>
  <c r="E1087" i="11"/>
  <c r="H130" i="14" a="1"/>
  <c r="H130" i="14" s="1"/>
  <c r="I130" i="14" s="1"/>
  <c r="E1277" i="11"/>
  <c r="H129" i="14" a="1"/>
  <c r="H129" i="14" s="1"/>
  <c r="I129" i="14" s="1"/>
  <c r="E1352" i="11"/>
  <c r="H224" i="14" a="1"/>
  <c r="H224" i="14" s="1"/>
  <c r="I224" i="14" s="1"/>
  <c r="E2057" i="11"/>
  <c r="I2057" i="11" s="1"/>
  <c r="H209" i="14" a="1"/>
  <c r="H209" i="14" s="1"/>
  <c r="I209" i="14" s="1"/>
  <c r="E1935" i="11"/>
  <c r="H214" i="14" a="1"/>
  <c r="H214" i="14" s="1"/>
  <c r="I214" i="14" s="1"/>
  <c r="E1981" i="11"/>
  <c r="H80" i="14" a="1"/>
  <c r="H80" i="14" s="1"/>
  <c r="I80" i="14" s="1"/>
  <c r="E981" i="11"/>
  <c r="I981" i="11" s="1"/>
  <c r="H193" i="16"/>
  <c r="I193" i="16" s="1"/>
  <c r="E1195" i="11"/>
  <c r="I1195" i="11" s="1"/>
  <c r="E1403" i="11"/>
  <c r="I1403" i="11" s="1"/>
  <c r="E380" i="11"/>
  <c r="G380" i="11" s="1"/>
  <c r="E381" i="11"/>
  <c r="E792" i="11"/>
  <c r="G792" i="11" s="1"/>
  <c r="H182" i="14" a="1"/>
  <c r="H182" i="14" s="1"/>
  <c r="I182" i="14" s="1"/>
  <c r="E1666" i="11"/>
  <c r="E87" i="11"/>
  <c r="G87" i="11" s="1"/>
  <c r="H74" i="14" a="1"/>
  <c r="H74" i="14" s="1"/>
  <c r="I74" i="14" s="1"/>
  <c r="E871" i="11"/>
  <c r="H105" i="14" a="1"/>
  <c r="H105" i="14" s="1"/>
  <c r="I105" i="14" s="1"/>
  <c r="E1111" i="11"/>
  <c r="H17" i="14" a="1"/>
  <c r="H17" i="14" s="1"/>
  <c r="I17" i="14" s="1"/>
  <c r="E423" i="11"/>
  <c r="I423" i="11" s="1"/>
  <c r="H229" i="14" a="1"/>
  <c r="H229" i="14" s="1"/>
  <c r="I229" i="14" s="1"/>
  <c r="E2188" i="11"/>
  <c r="E74" i="11"/>
  <c r="G74" i="11" s="1"/>
  <c r="E58" i="11"/>
  <c r="I58" i="11" s="1"/>
  <c r="E280" i="11"/>
  <c r="I280" i="11" s="1"/>
  <c r="E318" i="11"/>
  <c r="G318" i="11" s="1"/>
  <c r="H68" i="14" a="1"/>
  <c r="H68" i="14" s="1"/>
  <c r="I68" i="14" s="1"/>
  <c r="E817" i="11"/>
  <c r="H150" i="14" a="1"/>
  <c r="H150" i="14" s="1"/>
  <c r="I150" i="14" s="1"/>
  <c r="E1426" i="11"/>
  <c r="H205" i="14" a="1"/>
  <c r="H205" i="14" s="1"/>
  <c r="I205" i="14" s="1"/>
  <c r="E1898" i="11"/>
  <c r="H203" i="14" a="1"/>
  <c r="H203" i="14" s="1"/>
  <c r="I203" i="14" s="1"/>
  <c r="E1888" i="11"/>
  <c r="H176" i="14" a="1"/>
  <c r="H176" i="14" s="1"/>
  <c r="I176" i="14" s="1"/>
  <c r="E1596" i="11"/>
  <c r="I1596" i="11" s="1"/>
  <c r="H125" i="14" a="1"/>
  <c r="H125" i="14" s="1"/>
  <c r="I125" i="14" s="1"/>
  <c r="E1267" i="11"/>
  <c r="H104" i="14" a="1"/>
  <c r="H104" i="14" s="1"/>
  <c r="I104" i="14" s="1"/>
  <c r="E1099" i="11"/>
  <c r="H113" i="14" a="1"/>
  <c r="H113" i="14" s="1"/>
  <c r="I113" i="14" s="1"/>
  <c r="E1147" i="11"/>
  <c r="H138" i="14" a="1"/>
  <c r="H138" i="14" s="1"/>
  <c r="I138" i="14" s="1"/>
  <c r="E1321" i="11"/>
  <c r="I1321" i="11" s="1"/>
  <c r="H172" i="14" a="1"/>
  <c r="H172" i="14" s="1"/>
  <c r="I172" i="14" s="1"/>
  <c r="E1613" i="11"/>
  <c r="H155" i="14" a="1"/>
  <c r="H155" i="14" s="1"/>
  <c r="I155" i="14" s="1"/>
  <c r="E1471" i="11"/>
  <c r="I1471" i="11" s="1"/>
  <c r="H191" i="14" a="1"/>
  <c r="H191" i="14" s="1"/>
  <c r="I191" i="14" s="1"/>
  <c r="E1626" i="11"/>
  <c r="I1626" i="11" s="1"/>
  <c r="E26" i="11"/>
  <c r="G26" i="11" s="1"/>
  <c r="H84" i="14" a="1"/>
  <c r="H84" i="14" s="1"/>
  <c r="I84" i="14" s="1"/>
  <c r="E1001" i="11"/>
  <c r="I1001" i="11" s="1"/>
  <c r="H73" i="14" a="1"/>
  <c r="H73" i="14" s="1"/>
  <c r="I73" i="14" s="1"/>
  <c r="E862" i="11"/>
  <c r="I862" i="11" s="1"/>
  <c r="E2116" i="11"/>
  <c r="I2116" i="11" s="1"/>
  <c r="H89" i="14" a="1"/>
  <c r="H89" i="14" s="1"/>
  <c r="I89" i="14" s="1"/>
  <c r="E1021" i="11"/>
  <c r="I1021" i="11" s="1"/>
  <c r="H72" i="14" a="1"/>
  <c r="H72" i="14" s="1"/>
  <c r="I72" i="14" s="1"/>
  <c r="E853" i="11"/>
  <c r="I853" i="11" s="1"/>
  <c r="H90" i="14" a="1"/>
  <c r="H90" i="14" s="1"/>
  <c r="I90" i="14" s="1"/>
  <c r="E1031" i="11"/>
  <c r="I1031" i="11" s="1"/>
  <c r="H15" i="14" a="1"/>
  <c r="H15" i="14" s="1"/>
  <c r="I15" i="14" s="1"/>
  <c r="E389" i="11"/>
  <c r="I389" i="11" s="1"/>
  <c r="H204" i="14" a="1"/>
  <c r="H204" i="14" s="1"/>
  <c r="I204" i="14" s="1"/>
  <c r="E1808" i="11"/>
  <c r="H135" i="14" a="1"/>
  <c r="H135" i="14" s="1"/>
  <c r="I135" i="14" s="1"/>
  <c r="E1299" i="11"/>
  <c r="E881" i="11"/>
  <c r="G881" i="11" s="1"/>
  <c r="E35" i="11"/>
  <c r="G35" i="11" s="1"/>
  <c r="E651" i="11"/>
  <c r="I651" i="11" s="1"/>
  <c r="H145" i="14" a="1"/>
  <c r="H145" i="14" s="1"/>
  <c r="I145" i="14" s="1"/>
  <c r="E1392" i="11"/>
  <c r="H157" i="14" a="1"/>
  <c r="H157" i="14" s="1"/>
  <c r="I157" i="14" s="1"/>
  <c r="E1495" i="11"/>
  <c r="I1495" i="11" s="1"/>
  <c r="H34" i="14" a="1"/>
  <c r="H34" i="14" s="1"/>
  <c r="I34" i="14" s="1"/>
  <c r="E687" i="11"/>
  <c r="I687" i="11" s="1"/>
  <c r="H92" i="14" a="1"/>
  <c r="H92" i="14" s="1"/>
  <c r="I92" i="14" s="1"/>
  <c r="E1051" i="11"/>
  <c r="I1051" i="11" s="1"/>
  <c r="H211" i="14" a="1"/>
  <c r="H211" i="14" s="1"/>
  <c r="I211" i="14" s="1"/>
  <c r="E1953" i="11"/>
  <c r="I1953" i="11" s="1"/>
  <c r="H213" i="14" a="1"/>
  <c r="H213" i="14" s="1"/>
  <c r="I213" i="14" s="1"/>
  <c r="E1972" i="11"/>
  <c r="I1972" i="11" s="1"/>
  <c r="E2146" i="11"/>
  <c r="I2146" i="11" s="1"/>
  <c r="E19" i="11"/>
  <c r="I19" i="11" s="1"/>
  <c r="E772" i="11"/>
  <c r="I772" i="11" s="1"/>
  <c r="E18" i="11"/>
  <c r="G18" i="11" s="1"/>
  <c r="E351" i="11"/>
  <c r="I351" i="11" s="1"/>
  <c r="E771" i="11"/>
  <c r="G771" i="11" s="1"/>
  <c r="H171" i="14" a="1"/>
  <c r="H171" i="14" s="1"/>
  <c r="I171" i="14" s="1"/>
  <c r="E1604" i="11"/>
  <c r="I1604" i="11" s="1"/>
  <c r="H31" i="12" a="1"/>
  <c r="H31" i="12" s="1"/>
  <c r="I31" i="12" s="1"/>
  <c r="H31" i="16"/>
  <c r="I31" i="16" s="1"/>
  <c r="I355" i="11"/>
  <c r="E364" i="11" s="1"/>
  <c r="I364" i="11" s="1"/>
  <c r="I1475" i="11"/>
  <c r="I2014" i="11"/>
  <c r="E2020" i="11" s="1"/>
  <c r="I2020" i="11" s="1"/>
  <c r="I1908" i="11"/>
  <c r="I1115" i="11"/>
  <c r="H281" i="16"/>
  <c r="I281" i="16" s="1"/>
  <c r="I2106" i="11"/>
  <c r="H220" i="14" a="1"/>
  <c r="H220" i="14" s="1"/>
  <c r="I220" i="14" s="1"/>
  <c r="H299" i="16"/>
  <c r="I299" i="16" s="1"/>
  <c r="I2030" i="11"/>
  <c r="H218" i="14" a="1"/>
  <c r="H218" i="14" s="1"/>
  <c r="I218" i="14" s="1"/>
  <c r="I2010" i="11"/>
  <c r="H297" i="16"/>
  <c r="I297" i="16" s="1"/>
  <c r="H217" i="14" a="1"/>
  <c r="H217" i="14" s="1"/>
  <c r="I217" i="14" s="1"/>
  <c r="I2000" i="11"/>
  <c r="H296" i="16"/>
  <c r="I296" i="16" s="1"/>
  <c r="I896" i="11"/>
  <c r="I1719" i="11"/>
  <c r="H70" i="12" a="1"/>
  <c r="H70" i="12" s="1"/>
  <c r="I70" i="12" s="1"/>
  <c r="I1707" i="11"/>
  <c r="H199" i="14" a="1"/>
  <c r="H199" i="14" s="1"/>
  <c r="I199" i="14" s="1"/>
  <c r="H69" i="12" a="1"/>
  <c r="H69" i="12" s="1"/>
  <c r="I69" i="12" s="1"/>
  <c r="H272" i="16"/>
  <c r="I272" i="16" s="1"/>
  <c r="H179" i="14" a="1"/>
  <c r="H179" i="14" s="1"/>
  <c r="I179" i="14" s="1"/>
  <c r="I1646" i="11"/>
  <c r="H251" i="16"/>
  <c r="I251" i="16" s="1"/>
  <c r="H160" i="14" a="1"/>
  <c r="H160" i="14" s="1"/>
  <c r="I160" i="14" s="1"/>
  <c r="I1528" i="11"/>
  <c r="H232" i="16"/>
  <c r="I232" i="16" s="1"/>
  <c r="H158" i="14" a="1"/>
  <c r="H158" i="14" s="1"/>
  <c r="I158" i="14" s="1"/>
  <c r="I1506" i="11"/>
  <c r="H230" i="16"/>
  <c r="I230" i="16" s="1"/>
  <c r="H50" i="16"/>
  <c r="I50" i="16" s="1"/>
  <c r="H152" i="14" a="1"/>
  <c r="H152" i="14" s="1"/>
  <c r="I152" i="14" s="1"/>
  <c r="H224" i="16"/>
  <c r="I224" i="16" s="1"/>
  <c r="I1449" i="11"/>
  <c r="H151" i="14" a="1"/>
  <c r="H151" i="14" s="1"/>
  <c r="I151" i="14" s="1"/>
  <c r="I1437" i="11"/>
  <c r="H223" i="16"/>
  <c r="I223" i="16" s="1"/>
  <c r="H149" i="14" a="1"/>
  <c r="H149" i="14" s="1"/>
  <c r="I149" i="14" s="1"/>
  <c r="I1415" i="11"/>
  <c r="H221" i="16"/>
  <c r="I221" i="16" s="1"/>
  <c r="H144" i="14" a="1"/>
  <c r="H144" i="14" s="1"/>
  <c r="I144" i="14" s="1"/>
  <c r="H216" i="16"/>
  <c r="I216" i="16" s="1"/>
  <c r="I1382" i="11"/>
  <c r="H143" i="14" a="1"/>
  <c r="H143" i="14" s="1"/>
  <c r="I143" i="14" s="1"/>
  <c r="H215" i="16"/>
  <c r="I215" i="16" s="1"/>
  <c r="I1372" i="11"/>
  <c r="H142" i="14" a="1"/>
  <c r="H142" i="14" s="1"/>
  <c r="I142" i="14" s="1"/>
  <c r="I1362" i="11"/>
  <c r="H214" i="16"/>
  <c r="I214" i="16" s="1"/>
  <c r="J102" i="16"/>
  <c r="H136" i="14" a="1"/>
  <c r="H136" i="14" s="1"/>
  <c r="I136" i="14" s="1"/>
  <c r="I1310" i="11"/>
  <c r="H76" i="14" a="1"/>
  <c r="H76" i="14" s="1"/>
  <c r="I76" i="14" s="1"/>
  <c r="I892" i="11"/>
  <c r="I1746" i="11"/>
  <c r="H19" i="16"/>
  <c r="I19" i="16" s="1"/>
  <c r="H16" i="16"/>
  <c r="I16" i="16" s="1"/>
  <c r="I522" i="11"/>
  <c r="I27" i="11"/>
  <c r="H14" i="12" a="1"/>
  <c r="H14" i="12" s="1"/>
  <c r="I14" i="12" s="1"/>
  <c r="H14" i="16"/>
  <c r="I14" i="16" s="1"/>
  <c r="H18" i="14" a="1"/>
  <c r="H18" i="14" s="1"/>
  <c r="I18" i="14" s="1"/>
  <c r="J146" i="14"/>
  <c r="J126" i="14"/>
  <c r="J40" i="14"/>
  <c r="J101" i="14"/>
  <c r="H16" i="14" a="1"/>
  <c r="H16" i="14" s="1"/>
  <c r="I16" i="14" s="1"/>
  <c r="J20" i="14"/>
  <c r="J100" i="14"/>
  <c r="J95" i="14"/>
  <c r="H21" i="14" a="1"/>
  <c r="H21" i="14" s="1"/>
  <c r="I21" i="14" s="1"/>
  <c r="H31" i="14" a="1"/>
  <c r="H31" i="14" s="1"/>
  <c r="I31" i="14" s="1"/>
  <c r="J94" i="14"/>
  <c r="J169" i="14"/>
  <c r="J167" i="14"/>
  <c r="H32" i="14" a="1"/>
  <c r="H32" i="14" s="1"/>
  <c r="I32" i="14" s="1"/>
  <c r="H22" i="14" a="1"/>
  <c r="H22" i="14" s="1"/>
  <c r="I22" i="14" s="1"/>
  <c r="H202" i="14" a="1"/>
  <c r="H202" i="14" s="1"/>
  <c r="I202" i="14" s="1"/>
  <c r="J85" i="14"/>
  <c r="J83" i="14"/>
  <c r="J108" i="14"/>
  <c r="J165" i="14"/>
  <c r="I1135" i="11"/>
  <c r="H112" i="14" a="1"/>
  <c r="H112" i="14" s="1"/>
  <c r="I112" i="14" s="1"/>
  <c r="J183" i="14"/>
  <c r="H325" i="16"/>
  <c r="I325" i="16" s="1"/>
  <c r="H236" i="14" a="1"/>
  <c r="H236" i="14" s="1"/>
  <c r="I236" i="14" s="1"/>
  <c r="J161" i="14"/>
  <c r="H117" i="14" a="1"/>
  <c r="H117" i="14" s="1"/>
  <c r="I117" i="14" s="1"/>
  <c r="I1171" i="11"/>
  <c r="H115" i="14" a="1"/>
  <c r="H115" i="14" s="1"/>
  <c r="I115" i="14" s="1"/>
  <c r="H124" i="14" a="1"/>
  <c r="H124" i="14" s="1"/>
  <c r="I124" i="14" s="1"/>
  <c r="H208" i="14" a="1"/>
  <c r="H208" i="14" s="1"/>
  <c r="I208" i="14" s="1"/>
  <c r="J54" i="14"/>
  <c r="J168" i="14"/>
  <c r="J97" i="14"/>
  <c r="J111" i="14"/>
  <c r="J164" i="14"/>
  <c r="I1217" i="11"/>
  <c r="H120" i="14" a="1"/>
  <c r="H120" i="14" s="1"/>
  <c r="I120" i="14" s="1"/>
  <c r="J109" i="14"/>
  <c r="I1237" i="11"/>
  <c r="H122" i="14" a="1"/>
  <c r="H122" i="14" s="1"/>
  <c r="I122" i="14" s="1"/>
  <c r="J185" i="16"/>
  <c r="J98" i="14"/>
  <c r="J96" i="14"/>
  <c r="J99" i="14"/>
  <c r="J181" i="14"/>
  <c r="H29" i="14" a="1"/>
  <c r="H29" i="14" s="1"/>
  <c r="I29" i="14" s="1"/>
  <c r="H19" i="14" a="1"/>
  <c r="H19" i="14" s="1"/>
  <c r="I19" i="14" s="1"/>
  <c r="H24" i="14" a="1"/>
  <c r="H24" i="14" s="1"/>
  <c r="I24" i="14" s="1"/>
  <c r="H70" i="14" a="1"/>
  <c r="H70" i="14" s="1"/>
  <c r="I70" i="14" s="1"/>
  <c r="J107" i="14"/>
  <c r="J20" i="13"/>
  <c r="J35" i="16"/>
  <c r="I13" i="16"/>
  <c r="J259" i="16"/>
  <c r="J247" i="16"/>
  <c r="J209" i="16"/>
  <c r="J246" i="16"/>
  <c r="J60" i="16"/>
  <c r="J33" i="16"/>
  <c r="H16" i="12" a="1"/>
  <c r="H16" i="12" s="1"/>
  <c r="I16" i="12" s="1"/>
  <c r="I1656" i="11"/>
  <c r="H132" i="16"/>
  <c r="I132" i="16" s="1"/>
  <c r="H313" i="16"/>
  <c r="I313" i="16" s="1"/>
  <c r="H288" i="16"/>
  <c r="I288" i="16" s="1"/>
  <c r="I397" i="11"/>
  <c r="H34" i="12" a="1"/>
  <c r="H34" i="12" s="1"/>
  <c r="I34" i="12" s="1"/>
  <c r="H49" i="12" a="1"/>
  <c r="H49" i="12" s="1"/>
  <c r="I49" i="12" s="1"/>
  <c r="I375" i="11"/>
  <c r="H75" i="12" a="1"/>
  <c r="H75" i="12" s="1"/>
  <c r="I75" i="12" s="1"/>
  <c r="H284" i="16"/>
  <c r="I284" i="16" s="1"/>
  <c r="H144" i="16"/>
  <c r="I144" i="16" s="1"/>
  <c r="I731" i="11"/>
  <c r="H188" i="16"/>
  <c r="I188" i="16" s="1"/>
  <c r="I654" i="11"/>
  <c r="G1696" i="11"/>
  <c r="G843" i="11"/>
  <c r="G1010" i="11"/>
  <c r="G1989" i="11"/>
  <c r="G455" i="11"/>
  <c r="G432" i="11"/>
  <c r="I1755" i="11"/>
  <c r="I1926" i="11"/>
  <c r="H14" i="13" a="1"/>
  <c r="H14" i="13" s="1"/>
  <c r="I14" i="13" s="1"/>
  <c r="I1878" i="11"/>
  <c r="I2188" i="11"/>
  <c r="H39" i="12" a="1"/>
  <c r="H39" i="12" s="1"/>
  <c r="I39" i="12" s="1"/>
  <c r="H19" i="13" a="1"/>
  <c r="H19" i="13" s="1"/>
  <c r="I19" i="13" s="1"/>
  <c r="H61" i="16"/>
  <c r="I61" i="16" s="1"/>
  <c r="H286" i="16"/>
  <c r="I286" i="16" s="1"/>
  <c r="I1325" i="11"/>
  <c r="E1342" i="11" s="1"/>
  <c r="H69" i="16"/>
  <c r="I69" i="16" s="1"/>
  <c r="H277" i="16"/>
  <c r="I277" i="16" s="1"/>
  <c r="H191" i="16"/>
  <c r="I191" i="16" s="1"/>
  <c r="H23" i="12" a="1"/>
  <c r="H23" i="12" s="1"/>
  <c r="I23" i="12" s="1"/>
  <c r="H57" i="12" a="1"/>
  <c r="H57" i="12" s="1"/>
  <c r="I57" i="12" s="1"/>
  <c r="I797" i="11"/>
  <c r="I758" i="11"/>
  <c r="H263" i="16"/>
  <c r="I263" i="16" s="1"/>
  <c r="I496" i="11"/>
  <c r="I1555" i="11"/>
  <c r="E1562" i="11" s="1"/>
  <c r="H291" i="16"/>
  <c r="I291" i="16" s="1"/>
  <c r="I665" i="11"/>
  <c r="H198" i="16"/>
  <c r="I198" i="16" s="1"/>
  <c r="I1630" i="11"/>
  <c r="H196" i="16"/>
  <c r="I196" i="16" s="1"/>
  <c r="I691" i="11"/>
  <c r="E701" i="11" s="1"/>
  <c r="G2750" i="11"/>
  <c r="H23" i="16"/>
  <c r="I23" i="16" s="1"/>
  <c r="H200" i="16"/>
  <c r="I200" i="16" s="1"/>
  <c r="I1257" i="11"/>
  <c r="I2034" i="11"/>
  <c r="H72" i="12" a="1"/>
  <c r="H72" i="12" s="1"/>
  <c r="I72" i="12" s="1"/>
  <c r="I780" i="11"/>
  <c r="H58" i="12" a="1"/>
  <c r="H58" i="12" s="1"/>
  <c r="I58" i="12" s="1"/>
  <c r="H253" i="16"/>
  <c r="I253" i="16" s="1"/>
  <c r="H35" i="12" a="1"/>
  <c r="H35" i="12" s="1"/>
  <c r="I35" i="12" s="1"/>
  <c r="I415" i="11"/>
  <c r="H15" i="13" a="1"/>
  <c r="H15" i="13" s="1"/>
  <c r="I15" i="13" s="1"/>
  <c r="H25" i="12" a="1"/>
  <c r="H25" i="12" s="1"/>
  <c r="I25" i="12" s="1"/>
  <c r="H25" i="16"/>
  <c r="I25" i="16" s="1"/>
  <c r="I2042" i="11"/>
  <c r="E2048" i="11" s="1"/>
  <c r="I821" i="11"/>
  <c r="I784" i="11"/>
  <c r="E793" i="11" s="1"/>
  <c r="H13" i="12" a="1"/>
  <c r="H13" i="12" s="1"/>
  <c r="I13" i="12" s="1"/>
  <c r="I437" i="11"/>
  <c r="I985" i="11"/>
  <c r="I1055" i="11"/>
  <c r="I1281" i="11"/>
  <c r="E1288" i="11" s="1"/>
  <c r="J43" i="12"/>
  <c r="H13" i="13" a="1"/>
  <c r="H13" i="13" s="1"/>
  <c r="H33" i="12" a="1"/>
  <c r="H33" i="12" s="1"/>
  <c r="I33" i="12" s="1"/>
  <c r="I1898" i="11"/>
  <c r="H280" i="16"/>
  <c r="I280" i="16" s="1"/>
  <c r="I927" i="11"/>
  <c r="H35" i="13" a="1"/>
  <c r="H35" i="13" s="1"/>
  <c r="I35" i="13" s="1"/>
  <c r="H64" i="12" a="1"/>
  <c r="H64" i="12" s="1"/>
  <c r="I64" i="12" s="1"/>
  <c r="I2156" i="11"/>
  <c r="H314" i="16"/>
  <c r="I314" i="16" s="1"/>
  <c r="H243" i="16"/>
  <c r="I243" i="16" s="1"/>
  <c r="I817" i="11"/>
  <c r="I542" i="11"/>
  <c r="H64" i="16"/>
  <c r="I64" i="16" s="1"/>
  <c r="I323" i="11"/>
  <c r="E332" i="11" s="1"/>
  <c r="I871" i="11"/>
  <c r="H133" i="16"/>
  <c r="I133" i="16" s="1"/>
  <c r="H22" i="13" a="1"/>
  <c r="H22" i="13" s="1"/>
  <c r="I22" i="13" s="1"/>
  <c r="I538" i="11"/>
  <c r="J67" i="12"/>
  <c r="I2086" i="11"/>
  <c r="H273" i="16"/>
  <c r="I273" i="16" s="1"/>
  <c r="H178" i="16"/>
  <c r="I178" i="16" s="1"/>
  <c r="I599" i="11"/>
  <c r="H85" i="16"/>
  <c r="I85" i="16" s="1"/>
  <c r="H46" i="12" a="1"/>
  <c r="H46" i="12" s="1"/>
  <c r="I46" i="12" s="1"/>
  <c r="I1159" i="11"/>
  <c r="H190" i="16"/>
  <c r="I190" i="16" s="1"/>
  <c r="H166" i="16"/>
  <c r="I166" i="16" s="1"/>
  <c r="I485" i="11"/>
  <c r="H38" i="12" a="1"/>
  <c r="H38" i="12" s="1"/>
  <c r="I38" i="12" s="1"/>
  <c r="H68" i="16"/>
  <c r="I68" i="16" s="1"/>
  <c r="H18" i="13" a="1"/>
  <c r="H18" i="13" s="1"/>
  <c r="I18" i="13" s="1"/>
  <c r="H231" i="16"/>
  <c r="I231" i="16" s="1"/>
  <c r="I727" i="11"/>
  <c r="H80" i="16"/>
  <c r="I80" i="16" s="1"/>
  <c r="H72" i="16"/>
  <c r="I72" i="16" s="1"/>
  <c r="I1540" i="11"/>
  <c r="H233" i="16"/>
  <c r="I233" i="16" s="1"/>
  <c r="H226" i="16"/>
  <c r="I226" i="16" s="1"/>
  <c r="I1574" i="11"/>
  <c r="H236" i="16"/>
  <c r="I236" i="16" s="1"/>
  <c r="I1935" i="11"/>
  <c r="H287" i="16"/>
  <c r="I287" i="16" s="1"/>
  <c r="J48" i="12"/>
  <c r="H238" i="16"/>
  <c r="I238" i="16" s="1"/>
  <c r="I936" i="11"/>
  <c r="H65" i="12" a="1"/>
  <c r="H65" i="12" s="1"/>
  <c r="I65" i="12" s="1"/>
  <c r="H36" i="13" a="1"/>
  <c r="H36" i="13" s="1"/>
  <c r="I36" i="13" s="1"/>
  <c r="I2197" i="11"/>
  <c r="H328" i="16"/>
  <c r="I328" i="16" s="1"/>
  <c r="I1855" i="11"/>
  <c r="H80" i="12" a="1"/>
  <c r="H80" i="12" s="1"/>
  <c r="I80" i="12" s="1"/>
  <c r="H248" i="16"/>
  <c r="I248" i="16" s="1"/>
  <c r="I1888" i="11"/>
  <c r="H278" i="16"/>
  <c r="I278" i="16" s="1"/>
  <c r="H165" i="16"/>
  <c r="I165" i="16" s="1"/>
  <c r="I2127" i="11"/>
  <c r="H311" i="16"/>
  <c r="I311" i="16" s="1"/>
  <c r="H315" i="16"/>
  <c r="I315" i="16" s="1"/>
  <c r="I1267" i="11"/>
  <c r="H201" i="16"/>
  <c r="I201" i="16" s="1"/>
  <c r="I970" i="11"/>
  <c r="H143" i="16"/>
  <c r="I143" i="16" s="1"/>
  <c r="I1111" i="11"/>
  <c r="H181" i="16"/>
  <c r="I181" i="16" s="1"/>
  <c r="I916" i="11"/>
  <c r="H34" i="13" a="1"/>
  <c r="H34" i="13" s="1"/>
  <c r="I34" i="13" s="1"/>
  <c r="H63" i="12" a="1"/>
  <c r="H63" i="12" s="1"/>
  <c r="I63" i="12" s="1"/>
  <c r="J312" i="16"/>
  <c r="I79" i="11"/>
  <c r="E88" i="11" s="1"/>
  <c r="H197" i="16"/>
  <c r="I197" i="16" s="1"/>
  <c r="I1005" i="11"/>
  <c r="H24" i="12" a="1"/>
  <c r="H24" i="12" s="1"/>
  <c r="I24" i="12" s="1"/>
  <c r="I300" i="11"/>
  <c r="E310" i="11" s="1"/>
  <c r="H28" i="12" a="1"/>
  <c r="H28" i="12" s="1"/>
  <c r="I28" i="12" s="1"/>
  <c r="I590" i="11"/>
  <c r="H84" i="16"/>
  <c r="I84" i="16" s="1"/>
  <c r="H45" i="12" a="1"/>
  <c r="H45" i="12" s="1"/>
  <c r="I45" i="12" s="1"/>
  <c r="I1087" i="11"/>
  <c r="H179" i="16"/>
  <c r="I179" i="16" s="1"/>
  <c r="I474" i="11"/>
  <c r="H17" i="13" a="1"/>
  <c r="H17" i="13" s="1"/>
  <c r="I17" i="13" s="1"/>
  <c r="H71" i="16"/>
  <c r="I71" i="16" s="1"/>
  <c r="H63" i="16"/>
  <c r="I63" i="16" s="1"/>
  <c r="H37" i="12" a="1"/>
  <c r="H37" i="12" s="1"/>
  <c r="I37" i="12" s="1"/>
  <c r="I1392" i="11"/>
  <c r="H217" i="16"/>
  <c r="I217" i="16" s="1"/>
  <c r="I1352" i="11"/>
  <c r="H206" i="16"/>
  <c r="I206" i="16" s="1"/>
  <c r="I1826" i="11"/>
  <c r="H77" i="12" a="1"/>
  <c r="H77" i="12" s="1"/>
  <c r="I77" i="12" s="1"/>
  <c r="H131" i="16"/>
  <c r="I131" i="16" s="1"/>
  <c r="H167" i="16"/>
  <c r="I167" i="16" s="1"/>
  <c r="H303" i="16"/>
  <c r="I303" i="16" s="1"/>
  <c r="H289" i="16"/>
  <c r="I289" i="16" s="1"/>
  <c r="I561" i="11"/>
  <c r="H53" i="12" a="1"/>
  <c r="H53" i="12" s="1"/>
  <c r="I53" i="12" s="1"/>
  <c r="H28" i="13" a="1"/>
  <c r="H28" i="13" s="1"/>
  <c r="I28" i="13" s="1"/>
  <c r="I603" i="11"/>
  <c r="E614" i="11" s="1"/>
  <c r="I1774" i="11"/>
  <c r="E1798" i="11" s="1"/>
  <c r="I1099" i="11"/>
  <c r="H180" i="16"/>
  <c r="I180" i="16" s="1"/>
  <c r="H234" i="16"/>
  <c r="I234" i="16" s="1"/>
  <c r="I2096" i="11"/>
  <c r="H274" i="16"/>
  <c r="I274" i="16" s="1"/>
  <c r="H148" i="16"/>
  <c r="I148" i="16" s="1"/>
  <c r="H168" i="16"/>
  <c r="I168" i="16" s="1"/>
  <c r="I426" i="11"/>
  <c r="E433" i="11" s="1"/>
  <c r="I1147" i="11"/>
  <c r="H189" i="16"/>
  <c r="I189" i="16" s="1"/>
  <c r="I1676" i="11"/>
  <c r="H255" i="16"/>
  <c r="I255" i="16" s="1"/>
  <c r="I284" i="11"/>
  <c r="I1917" i="11"/>
  <c r="H285" i="16"/>
  <c r="I285" i="16" s="1"/>
  <c r="I1183" i="11"/>
  <c r="H192" i="16"/>
  <c r="I192" i="16" s="1"/>
  <c r="I1808" i="11"/>
  <c r="H282" i="16"/>
  <c r="I282" i="16" s="1"/>
  <c r="I1962" i="11"/>
  <c r="H290" i="16"/>
  <c r="I290" i="16" s="1"/>
  <c r="I1277" i="11"/>
  <c r="H205" i="16"/>
  <c r="I205" i="16" s="1"/>
  <c r="I1692" i="11"/>
  <c r="I844" i="11"/>
  <c r="H42" i="12" a="1"/>
  <c r="H42" i="12" s="1"/>
  <c r="I42" i="12" s="1"/>
  <c r="H23" i="13" a="1"/>
  <c r="H23" i="13" s="1"/>
  <c r="I23" i="13" s="1"/>
  <c r="I1299" i="11"/>
  <c r="H210" i="16"/>
  <c r="I210" i="16" s="1"/>
  <c r="H16" i="13" a="1"/>
  <c r="H16" i="13" s="1"/>
  <c r="I16" i="13" s="1"/>
  <c r="H36" i="12" a="1"/>
  <c r="H36" i="12" s="1"/>
  <c r="I36" i="12" s="1"/>
  <c r="H48" i="16"/>
  <c r="I48" i="16" s="1"/>
  <c r="H40" i="16"/>
  <c r="I40" i="16" s="1"/>
  <c r="I1816" i="11"/>
  <c r="H76" i="12" a="1"/>
  <c r="H76" i="12" s="1"/>
  <c r="I76" i="12" s="1"/>
  <c r="I1868" i="11"/>
  <c r="H81" i="12" a="1"/>
  <c r="H81" i="12" s="1"/>
  <c r="I81" i="12" s="1"/>
  <c r="I2065" i="11"/>
  <c r="H305" i="16"/>
  <c r="I305" i="16" s="1"/>
  <c r="I1845" i="11"/>
  <c r="H79" i="12" a="1"/>
  <c r="H79" i="12" s="1"/>
  <c r="I79" i="12" s="1"/>
  <c r="I1680" i="11"/>
  <c r="J56" i="12"/>
  <c r="I1426" i="11"/>
  <c r="H222" i="16"/>
  <c r="I222" i="16" s="1"/>
  <c r="I1613" i="11"/>
  <c r="H244" i="16"/>
  <c r="I244" i="16" s="1"/>
  <c r="H227" i="16"/>
  <c r="I227" i="16" s="1"/>
  <c r="I1981" i="11"/>
  <c r="H292" i="16"/>
  <c r="I292" i="16" s="1"/>
  <c r="I715" i="11"/>
  <c r="H75" i="16"/>
  <c r="I75" i="16" s="1"/>
  <c r="I1247" i="11"/>
  <c r="H199" i="16"/>
  <c r="I199" i="16" s="1"/>
  <c r="H220" i="16"/>
  <c r="I220" i="16" s="1"/>
  <c r="H229" i="16"/>
  <c r="I229" i="16" s="1"/>
  <c r="I1666" i="11"/>
  <c r="H254" i="16"/>
  <c r="I254" i="16" s="1"/>
  <c r="C24" i="27" l="1"/>
  <c r="G216" i="31"/>
  <c r="H216" i="31" s="1"/>
  <c r="G252" i="31"/>
  <c r="H252" i="31" s="1"/>
  <c r="G129" i="31"/>
  <c r="H129" i="31" s="1"/>
  <c r="G94" i="31"/>
  <c r="H94" i="31" s="1"/>
  <c r="G246" i="31"/>
  <c r="H246" i="31" s="1"/>
  <c r="G217" i="31"/>
  <c r="H217" i="31" s="1"/>
  <c r="G271" i="31"/>
  <c r="H271" i="31" s="1"/>
  <c r="G218" i="31"/>
  <c r="H218" i="31" s="1"/>
  <c r="G125" i="31"/>
  <c r="H125" i="31" s="1"/>
  <c r="G113" i="31"/>
  <c r="H113" i="31" s="1"/>
  <c r="G147" i="31"/>
  <c r="H147" i="31" s="1"/>
  <c r="G175" i="31"/>
  <c r="H175" i="31" s="1"/>
  <c r="G25" i="31"/>
  <c r="H25" i="31" s="1"/>
  <c r="G230" i="31"/>
  <c r="H230" i="31" s="1"/>
  <c r="G114" i="31"/>
  <c r="H114" i="31" s="1"/>
  <c r="G151" i="31"/>
  <c r="H151" i="31" s="1"/>
  <c r="G49" i="31"/>
  <c r="H49" i="31" s="1"/>
  <c r="G212" i="31"/>
  <c r="H212" i="31" s="1"/>
  <c r="G130" i="31"/>
  <c r="H130" i="31" s="1"/>
  <c r="G15" i="31"/>
  <c r="H15" i="31" s="1"/>
  <c r="G193" i="31"/>
  <c r="H193" i="31" s="1"/>
  <c r="G122" i="31"/>
  <c r="H122" i="31" s="1"/>
  <c r="G30" i="31"/>
  <c r="H30" i="31" s="1"/>
  <c r="G104" i="31"/>
  <c r="H104" i="31" s="1"/>
  <c r="G23" i="31"/>
  <c r="H23" i="31" s="1"/>
  <c r="G256" i="31"/>
  <c r="H256" i="31" s="1"/>
  <c r="G234" i="31"/>
  <c r="H234" i="31" s="1"/>
  <c r="G267" i="31"/>
  <c r="H267" i="31" s="1"/>
  <c r="G163" i="31"/>
  <c r="H163" i="31" s="1"/>
  <c r="G227" i="31"/>
  <c r="H227" i="31" s="1"/>
  <c r="G219" i="31"/>
  <c r="H219" i="31" s="1"/>
  <c r="G221" i="31"/>
  <c r="H221" i="31" s="1"/>
  <c r="G141" i="31"/>
  <c r="H141" i="31" s="1"/>
  <c r="G101" i="31"/>
  <c r="H101" i="31" s="1"/>
  <c r="G20" i="31"/>
  <c r="H20" i="31" s="1"/>
  <c r="G36" i="31"/>
  <c r="H36" i="31" s="1"/>
  <c r="G245" i="31"/>
  <c r="H245" i="31" s="1"/>
  <c r="G263" i="31"/>
  <c r="H263" i="31" s="1"/>
  <c r="G102" i="31"/>
  <c r="H102" i="31" s="1"/>
  <c r="G236" i="31"/>
  <c r="H236" i="31" s="1"/>
  <c r="G259" i="31"/>
  <c r="H259" i="31" s="1"/>
  <c r="G121" i="31"/>
  <c r="H121" i="31" s="1"/>
  <c r="G111" i="31"/>
  <c r="H111" i="31" s="1"/>
  <c r="G251" i="31"/>
  <c r="H251" i="31" s="1"/>
  <c r="G103" i="31"/>
  <c r="H103" i="31" s="1"/>
  <c r="G39" i="31"/>
  <c r="H39" i="31" s="1"/>
  <c r="G52" i="31"/>
  <c r="H52" i="31" s="1"/>
  <c r="G56" i="31"/>
  <c r="H56" i="31" s="1"/>
  <c r="G152" i="31"/>
  <c r="H152" i="31" s="1"/>
  <c r="G250" i="31"/>
  <c r="H250" i="31" s="1"/>
  <c r="G149" i="31"/>
  <c r="H149" i="31" s="1"/>
  <c r="G77" i="31"/>
  <c r="H77" i="31" s="1"/>
  <c r="G116" i="31"/>
  <c r="H116" i="31" s="1"/>
  <c r="G244" i="31"/>
  <c r="H244" i="31" s="1"/>
  <c r="G72" i="31"/>
  <c r="H72" i="31" s="1"/>
  <c r="G78" i="31"/>
  <c r="H78" i="31" s="1"/>
  <c r="G157" i="31"/>
  <c r="H157" i="31" s="1"/>
  <c r="G207" i="31"/>
  <c r="H207" i="31" s="1"/>
  <c r="G80" i="31"/>
  <c r="H80" i="31" s="1"/>
  <c r="G139" i="31"/>
  <c r="H139" i="31" s="1"/>
  <c r="G257" i="31"/>
  <c r="H257" i="31" s="1"/>
  <c r="G162" i="31"/>
  <c r="H162" i="31" s="1"/>
  <c r="G268" i="31"/>
  <c r="H268" i="31" s="1"/>
  <c r="G16" i="31"/>
  <c r="H16" i="31" s="1"/>
  <c r="G131" i="31"/>
  <c r="H131" i="31" s="1"/>
  <c r="G140" i="31"/>
  <c r="H140" i="31" s="1"/>
  <c r="G206" i="31"/>
  <c r="H206" i="31" s="1"/>
  <c r="G13" i="31"/>
  <c r="H13" i="31" s="1"/>
  <c r="G64" i="31"/>
  <c r="H64" i="31" s="1"/>
  <c r="G209" i="31"/>
  <c r="H209" i="31" s="1"/>
  <c r="G93" i="31"/>
  <c r="H93" i="31" s="1"/>
  <c r="G41" i="31"/>
  <c r="H41" i="31" s="1"/>
  <c r="G105" i="31"/>
  <c r="H105" i="31" s="1"/>
  <c r="G110" i="31"/>
  <c r="H110" i="31" s="1"/>
  <c r="G53" i="31"/>
  <c r="H53" i="31" s="1"/>
  <c r="G270" i="31"/>
  <c r="H270" i="31" s="1"/>
  <c r="G181" i="31"/>
  <c r="H181" i="31" s="1"/>
  <c r="G84" i="31"/>
  <c r="H84" i="31" s="1"/>
  <c r="G71" i="31"/>
  <c r="H71" i="31" s="1"/>
  <c r="G266" i="31"/>
  <c r="H266" i="31" s="1"/>
  <c r="G61" i="31"/>
  <c r="H61" i="31" s="1"/>
  <c r="G33" i="31"/>
  <c r="H33" i="31" s="1"/>
  <c r="G82" i="30"/>
  <c r="H82" i="30" s="1"/>
  <c r="G234" i="30"/>
  <c r="H234" i="30" s="1"/>
  <c r="G13" i="30"/>
  <c r="H13" i="30" s="1"/>
  <c r="G133" i="30"/>
  <c r="H133" i="30" s="1"/>
  <c r="G224" i="30"/>
  <c r="H224" i="30" s="1"/>
  <c r="G59" i="30"/>
  <c r="H59" i="30" s="1"/>
  <c r="G137" i="30"/>
  <c r="H137" i="30" s="1"/>
  <c r="G180" i="30"/>
  <c r="H180" i="30" s="1"/>
  <c r="G107" i="30"/>
  <c r="H107" i="30" s="1"/>
  <c r="G221" i="30"/>
  <c r="H221" i="30" s="1"/>
  <c r="G220" i="30"/>
  <c r="H220" i="30" s="1"/>
  <c r="G112" i="30"/>
  <c r="H112" i="30" s="1"/>
  <c r="C42" i="26"/>
  <c r="G160" i="30"/>
  <c r="H160" i="30" s="1"/>
  <c r="G48" i="30"/>
  <c r="H48" i="30" s="1"/>
  <c r="G43" i="30"/>
  <c r="H43" i="30" s="1"/>
  <c r="G16" i="30"/>
  <c r="H16" i="30" s="1"/>
  <c r="G129" i="30"/>
  <c r="H129" i="30" s="1"/>
  <c r="G232" i="30"/>
  <c r="H232" i="30" s="1"/>
  <c r="G189" i="30"/>
  <c r="H189" i="30" s="1"/>
  <c r="G41" i="30"/>
  <c r="H41" i="30" s="1"/>
  <c r="G57" i="30"/>
  <c r="H57" i="30" s="1"/>
  <c r="G198" i="30"/>
  <c r="H198" i="30" s="1"/>
  <c r="G130" i="30"/>
  <c r="H130" i="30" s="1"/>
  <c r="G51" i="30"/>
  <c r="H51" i="30" s="1"/>
  <c r="G102" i="30"/>
  <c r="H102" i="30" s="1"/>
  <c r="G131" i="30"/>
  <c r="H131" i="30" s="1"/>
  <c r="G64" i="30"/>
  <c r="H64" i="30" s="1"/>
  <c r="G185" i="30"/>
  <c r="H185" i="30" s="1"/>
  <c r="G231" i="30"/>
  <c r="H231" i="30" s="1"/>
  <c r="G69" i="30"/>
  <c r="H69" i="30" s="1"/>
  <c r="G34" i="30"/>
  <c r="H34" i="30" s="1"/>
  <c r="G176" i="30"/>
  <c r="H176" i="30" s="1"/>
  <c r="G208" i="30"/>
  <c r="H208" i="30" s="1"/>
  <c r="G89" i="30"/>
  <c r="H89" i="30" s="1"/>
  <c r="G150" i="30"/>
  <c r="H150" i="30" s="1"/>
  <c r="G14" i="30"/>
  <c r="H14" i="30" s="1"/>
  <c r="G32" i="30"/>
  <c r="H32" i="30" s="1"/>
  <c r="G120" i="30"/>
  <c r="H120" i="30" s="1"/>
  <c r="G139" i="30"/>
  <c r="H139" i="30" s="1"/>
  <c r="G233" i="30"/>
  <c r="H233" i="30" s="1"/>
  <c r="G22" i="30"/>
  <c r="H22" i="30" s="1"/>
  <c r="G145" i="30"/>
  <c r="H145" i="30" s="1"/>
  <c r="G162" i="30"/>
  <c r="H162" i="30" s="1"/>
  <c r="G123" i="30"/>
  <c r="H123" i="30" s="1"/>
  <c r="G174" i="30"/>
  <c r="H174" i="30" s="1"/>
  <c r="G155" i="30"/>
  <c r="H155" i="30" s="1"/>
  <c r="G60" i="30"/>
  <c r="H60" i="30" s="1"/>
  <c r="G170" i="30"/>
  <c r="H170" i="30" s="1"/>
  <c r="G23" i="30"/>
  <c r="H23" i="30" s="1"/>
  <c r="G75" i="30"/>
  <c r="H75" i="30" s="1"/>
  <c r="G166" i="30"/>
  <c r="H166" i="30" s="1"/>
  <c r="G37" i="30"/>
  <c r="H37" i="30" s="1"/>
  <c r="G30" i="30"/>
  <c r="H30" i="30" s="1"/>
  <c r="G246" i="30"/>
  <c r="H246" i="30" s="1"/>
  <c r="G61" i="30"/>
  <c r="H61" i="30" s="1"/>
  <c r="G68" i="30"/>
  <c r="H68" i="30" s="1"/>
  <c r="G40" i="30"/>
  <c r="H40" i="30" s="1"/>
  <c r="G63" i="30"/>
  <c r="H63" i="30" s="1"/>
  <c r="J80" i="16"/>
  <c r="J15" i="13"/>
  <c r="J13" i="16"/>
  <c r="J15" i="14"/>
  <c r="J74" i="14"/>
  <c r="J118" i="14"/>
  <c r="J191" i="16"/>
  <c r="J75" i="12"/>
  <c r="J22" i="14"/>
  <c r="J99" i="16"/>
  <c r="J157" i="14"/>
  <c r="J215" i="14"/>
  <c r="J166" i="14"/>
  <c r="J34" i="13"/>
  <c r="J32" i="14"/>
  <c r="J18" i="14"/>
  <c r="J16" i="16"/>
  <c r="J90" i="14"/>
  <c r="J191" i="14"/>
  <c r="J75" i="14"/>
  <c r="J69" i="16"/>
  <c r="J49" i="12"/>
  <c r="J19" i="16"/>
  <c r="J145" i="14"/>
  <c r="J182" i="14"/>
  <c r="J91" i="14"/>
  <c r="J88" i="16"/>
  <c r="J48" i="16"/>
  <c r="J18" i="13"/>
  <c r="J58" i="12"/>
  <c r="J34" i="12"/>
  <c r="J72" i="14"/>
  <c r="J176" i="14"/>
  <c r="J28" i="13"/>
  <c r="J16" i="14"/>
  <c r="J31" i="16"/>
  <c r="J213" i="14"/>
  <c r="J116" i="14"/>
  <c r="J37" i="12"/>
  <c r="J38" i="12"/>
  <c r="J64" i="12"/>
  <c r="J72" i="12"/>
  <c r="J61" i="16"/>
  <c r="J31" i="12"/>
  <c r="J89" i="14"/>
  <c r="J203" i="14"/>
  <c r="J80" i="12"/>
  <c r="J35" i="13"/>
  <c r="J19" i="13"/>
  <c r="J70" i="14"/>
  <c r="J211" i="14"/>
  <c r="J154" i="14"/>
  <c r="J15" i="12"/>
  <c r="J71" i="16"/>
  <c r="J39" i="12"/>
  <c r="J24" i="14"/>
  <c r="J199" i="14"/>
  <c r="J198" i="14" s="1"/>
  <c r="J138" i="14"/>
  <c r="J17" i="14"/>
  <c r="J31" i="14"/>
  <c r="J216" i="16"/>
  <c r="J92" i="14"/>
  <c r="J73" i="14"/>
  <c r="J193" i="16"/>
  <c r="J130" i="14"/>
  <c r="J212" i="14"/>
  <c r="J226" i="14"/>
  <c r="J16" i="13"/>
  <c r="J17" i="13"/>
  <c r="J36" i="13"/>
  <c r="J25" i="16"/>
  <c r="J19" i="14"/>
  <c r="J21" i="14"/>
  <c r="J70" i="12"/>
  <c r="J204" i="14"/>
  <c r="J113" i="14"/>
  <c r="J150" i="14"/>
  <c r="J105" i="14"/>
  <c r="J37" i="14"/>
  <c r="J23" i="13"/>
  <c r="J315" i="16"/>
  <c r="J25" i="12"/>
  <c r="J14" i="13"/>
  <c r="J144" i="16"/>
  <c r="J29" i="14"/>
  <c r="J325" i="16"/>
  <c r="J281" i="16"/>
  <c r="J80" i="14"/>
  <c r="J78" i="14"/>
  <c r="J123" i="14"/>
  <c r="C16" i="26"/>
  <c r="J297" i="16"/>
  <c r="E75" i="11"/>
  <c r="I75" i="11" s="1"/>
  <c r="H134" i="16"/>
  <c r="I134" i="16" s="1"/>
  <c r="H29" i="12" a="1"/>
  <c r="H29" i="12" s="1"/>
  <c r="I29" i="12" s="1"/>
  <c r="H29" i="16"/>
  <c r="I29" i="16" s="1"/>
  <c r="J162" i="14"/>
  <c r="H55" i="12" a="1"/>
  <c r="H55" i="12" s="1"/>
  <c r="I55" i="12" s="1"/>
  <c r="H194" i="16"/>
  <c r="I194" i="16" s="1"/>
  <c r="J194" i="16" s="1"/>
  <c r="J129" i="14"/>
  <c r="H78" i="12" a="1"/>
  <c r="H78" i="12" s="1"/>
  <c r="I78" i="12" s="1"/>
  <c r="E1227" i="11"/>
  <c r="I1227" i="11" s="1"/>
  <c r="H30" i="13" a="1"/>
  <c r="H30" i="13" s="1"/>
  <c r="I30" i="13" s="1"/>
  <c r="E1205" i="11"/>
  <c r="I1205" i="11" s="1"/>
  <c r="J207" i="14"/>
  <c r="H276" i="16"/>
  <c r="I276" i="16" s="1"/>
  <c r="H28" i="16"/>
  <c r="I28" i="16" s="1"/>
  <c r="J201" i="14"/>
  <c r="E1770" i="11"/>
  <c r="I1770" i="11" s="1"/>
  <c r="J47" i="14"/>
  <c r="H228" i="14" a="1"/>
  <c r="H228" i="14" s="1"/>
  <c r="I228" i="14" s="1"/>
  <c r="E36" i="11"/>
  <c r="I36" i="11" s="1"/>
  <c r="H24" i="16"/>
  <c r="I24" i="16" s="1"/>
  <c r="H15" i="16"/>
  <c r="I15" i="16" s="1"/>
  <c r="J102" i="14"/>
  <c r="H41" i="12" a="1"/>
  <c r="H41" i="12" s="1"/>
  <c r="I41" i="12" s="1"/>
  <c r="H21" i="13" a="1"/>
  <c r="H21" i="13" s="1"/>
  <c r="I21" i="13" s="1"/>
  <c r="D10354" i="10"/>
  <c r="J10354" i="10" s="1"/>
  <c r="D10356" i="10"/>
  <c r="J10356" i="10" s="1"/>
  <c r="D10369" i="10"/>
  <c r="J10369" i="10" s="1"/>
  <c r="D10352" i="10"/>
  <c r="J10352" i="10" s="1"/>
  <c r="D10366" i="10"/>
  <c r="J10366" i="10" s="1"/>
  <c r="D10353" i="10"/>
  <c r="J10353" i="10" s="1"/>
  <c r="J159" i="14"/>
  <c r="J224" i="14"/>
  <c r="J84" i="14"/>
  <c r="J210" i="14"/>
  <c r="J215" i="16"/>
  <c r="J121" i="14"/>
  <c r="J214" i="14"/>
  <c r="J114" i="14"/>
  <c r="J79" i="14"/>
  <c r="J209" i="14"/>
  <c r="J125" i="14"/>
  <c r="J148" i="14"/>
  <c r="J229" i="14"/>
  <c r="J104" i="14"/>
  <c r="J34" i="14"/>
  <c r="J68" i="14"/>
  <c r="J67" i="14" s="1"/>
  <c r="H298" i="16"/>
  <c r="I298" i="16" s="1"/>
  <c r="J155" i="14"/>
  <c r="J103" i="14"/>
  <c r="J171" i="14"/>
  <c r="J135" i="14"/>
  <c r="J205" i="14"/>
  <c r="J172" i="14"/>
  <c r="H219" i="14" a="1"/>
  <c r="H219" i="14" s="1"/>
  <c r="I219" i="14" s="1"/>
  <c r="H88" i="14" a="1"/>
  <c r="H88" i="14" s="1"/>
  <c r="I88" i="14" s="1"/>
  <c r="E1011" i="11"/>
  <c r="I1011" i="11" s="1"/>
  <c r="H173" i="14" a="1"/>
  <c r="H173" i="14" s="1"/>
  <c r="I173" i="14" s="1"/>
  <c r="E1636" i="11"/>
  <c r="I1636" i="11" s="1"/>
  <c r="E803" i="11"/>
  <c r="I803" i="11" s="1"/>
  <c r="H194" i="14" a="1"/>
  <c r="H194" i="14" s="1"/>
  <c r="I194" i="14" s="1"/>
  <c r="E1697" i="11"/>
  <c r="I1697" i="11" s="1"/>
  <c r="H13" i="14" a="1"/>
  <c r="H13" i="14" s="1"/>
  <c r="I13" i="14" s="1"/>
  <c r="E296" i="11"/>
  <c r="I296" i="11" s="1"/>
  <c r="E1751" i="11"/>
  <c r="I1751" i="11" s="1"/>
  <c r="E1483" i="11"/>
  <c r="I1483" i="11" s="1"/>
  <c r="E829" i="11"/>
  <c r="I829" i="11" s="1"/>
  <c r="H39" i="14" a="1"/>
  <c r="H39" i="14" s="1"/>
  <c r="I39" i="14" s="1"/>
  <c r="E552" i="11"/>
  <c r="I552" i="11" s="1"/>
  <c r="H93" i="14" a="1"/>
  <c r="H93" i="14" s="1"/>
  <c r="I93" i="14" s="1"/>
  <c r="E1063" i="11"/>
  <c r="I1063" i="11" s="1"/>
  <c r="H56" i="16"/>
  <c r="I56" i="16" s="1"/>
  <c r="E529" i="11"/>
  <c r="I529" i="11" s="1"/>
  <c r="H59" i="16"/>
  <c r="I59" i="16" s="1"/>
  <c r="E675" i="11"/>
  <c r="I675" i="11" s="1"/>
  <c r="H81" i="14" a="1"/>
  <c r="H81" i="14" s="1"/>
  <c r="I81" i="14" s="1"/>
  <c r="E991" i="11"/>
  <c r="I991" i="11" s="1"/>
  <c r="E661" i="11"/>
  <c r="I661" i="11" s="1"/>
  <c r="E905" i="11"/>
  <c r="I905" i="11" s="1"/>
  <c r="E446" i="11"/>
  <c r="I446" i="11" s="1"/>
  <c r="E1123" i="11"/>
  <c r="I1123" i="11" s="1"/>
  <c r="E1760" i="11"/>
  <c r="I1760" i="11" s="1"/>
  <c r="H46" i="14" a="1"/>
  <c r="H46" i="14" s="1"/>
  <c r="I46" i="14" s="1"/>
  <c r="E739" i="11"/>
  <c r="I739" i="11" s="1"/>
  <c r="H232" i="14" a="1"/>
  <c r="H232" i="14" s="1"/>
  <c r="I232" i="14" s="1"/>
  <c r="E1688" i="11"/>
  <c r="I1688" i="11" s="1"/>
  <c r="H301" i="16"/>
  <c r="I301" i="16" s="1"/>
  <c r="E2038" i="11"/>
  <c r="I2038" i="11" s="1"/>
  <c r="H228" i="16"/>
  <c r="I228" i="16" s="1"/>
  <c r="H156" i="14" a="1"/>
  <c r="H156" i="14" s="1"/>
  <c r="I156" i="14" s="1"/>
  <c r="J50" i="16"/>
  <c r="H106" i="14" a="1"/>
  <c r="H106" i="14" s="1"/>
  <c r="I106" i="14" s="1"/>
  <c r="H182" i="16"/>
  <c r="I182" i="16" s="1"/>
  <c r="J232" i="16"/>
  <c r="J69" i="12"/>
  <c r="J214" i="16"/>
  <c r="H46" i="16"/>
  <c r="I46" i="16" s="1"/>
  <c r="H33" i="13" a="1"/>
  <c r="H33" i="13" s="1"/>
  <c r="I33" i="13" s="1"/>
  <c r="J223" i="16"/>
  <c r="H62" i="12" a="1"/>
  <c r="H62" i="12" s="1"/>
  <c r="I62" i="12" s="1"/>
  <c r="H73" i="12" a="1"/>
  <c r="H73" i="12" s="1"/>
  <c r="I73" i="12" s="1"/>
  <c r="J221" i="16"/>
  <c r="J224" i="16"/>
  <c r="J296" i="16"/>
  <c r="J272" i="16"/>
  <c r="J299" i="16"/>
  <c r="J230" i="16"/>
  <c r="J251" i="16"/>
  <c r="J220" i="14"/>
  <c r="J218" i="14"/>
  <c r="J217" i="14"/>
  <c r="J179" i="14"/>
  <c r="J160" i="14"/>
  <c r="J158" i="14"/>
  <c r="J152" i="14"/>
  <c r="J151" i="14"/>
  <c r="J149" i="14"/>
  <c r="J144" i="14"/>
  <c r="J143" i="14"/>
  <c r="J142" i="14"/>
  <c r="J136" i="14"/>
  <c r="H50" i="12" a="1"/>
  <c r="H50" i="12" s="1"/>
  <c r="I50" i="12" s="1"/>
  <c r="J76" i="14"/>
  <c r="J71" i="14" s="1"/>
  <c r="J14" i="12"/>
  <c r="H245" i="16"/>
  <c r="I245" i="16" s="1"/>
  <c r="H92" i="16"/>
  <c r="I92" i="16" s="1"/>
  <c r="J14" i="16"/>
  <c r="H169" i="16"/>
  <c r="I169" i="16" s="1"/>
  <c r="H34" i="16"/>
  <c r="I34" i="16" s="1"/>
  <c r="H94" i="16"/>
  <c r="I94" i="16" s="1"/>
  <c r="H26" i="13" a="1"/>
  <c r="H26" i="13" s="1"/>
  <c r="I26" i="13" s="1"/>
  <c r="H74" i="12" a="1"/>
  <c r="H74" i="12" s="1"/>
  <c r="I74" i="12" s="1"/>
  <c r="H74" i="16"/>
  <c r="I74" i="16" s="1"/>
  <c r="H36" i="14" a="1"/>
  <c r="H36" i="14" s="1"/>
  <c r="I36" i="14" s="1"/>
  <c r="J115" i="14"/>
  <c r="J117" i="14"/>
  <c r="I1342" i="11"/>
  <c r="H140" i="14" a="1"/>
  <c r="H140" i="14" s="1"/>
  <c r="I140" i="14" s="1"/>
  <c r="H49" i="14" a="1"/>
  <c r="H49" i="14" s="1"/>
  <c r="I49" i="14" s="1"/>
  <c r="J120" i="14"/>
  <c r="J202" i="14"/>
  <c r="H28" i="14" a="1"/>
  <c r="H28" i="14" s="1"/>
  <c r="I28" i="14" s="1"/>
  <c r="H52" i="12" a="1"/>
  <c r="H52" i="12" s="1"/>
  <c r="I52" i="12" s="1"/>
  <c r="H227" i="14" a="1"/>
  <c r="H227" i="14" s="1"/>
  <c r="I227" i="14" s="1"/>
  <c r="H222" i="14" a="1"/>
  <c r="H222" i="14" s="1"/>
  <c r="I222" i="14" s="1"/>
  <c r="J122" i="14"/>
  <c r="J208" i="14"/>
  <c r="J236" i="14"/>
  <c r="J112" i="14"/>
  <c r="I381" i="11"/>
  <c r="H147" i="14" a="1"/>
  <c r="H147" i="14" s="1"/>
  <c r="I147" i="14" s="1"/>
  <c r="J124" i="14"/>
  <c r="H225" i="14" a="1"/>
  <c r="H225" i="14" s="1"/>
  <c r="I225" i="14" s="1"/>
  <c r="H223" i="14" a="1"/>
  <c r="H223" i="14" s="1"/>
  <c r="I223" i="14" s="1"/>
  <c r="I1562" i="11"/>
  <c r="H163" i="14" a="1"/>
  <c r="H163" i="14" s="1"/>
  <c r="I163" i="14" s="1"/>
  <c r="J55" i="12"/>
  <c r="J16" i="12"/>
  <c r="J79" i="12"/>
  <c r="I13" i="13"/>
  <c r="J68" i="16"/>
  <c r="J288" i="16"/>
  <c r="J63" i="16"/>
  <c r="J263" i="16"/>
  <c r="J132" i="16"/>
  <c r="J278" i="16"/>
  <c r="J200" i="16"/>
  <c r="J277" i="16"/>
  <c r="J284" i="16"/>
  <c r="J324" i="16"/>
  <c r="J237" i="14"/>
  <c r="J313" i="16"/>
  <c r="J23" i="12"/>
  <c r="J188" i="16"/>
  <c r="J198" i="16"/>
  <c r="H306" i="16"/>
  <c r="I306" i="16" s="1"/>
  <c r="I701" i="11"/>
  <c r="J291" i="16"/>
  <c r="J196" i="16"/>
  <c r="J57" i="12"/>
  <c r="J23" i="16"/>
  <c r="H212" i="16"/>
  <c r="I212" i="16" s="1"/>
  <c r="J286" i="16"/>
  <c r="H235" i="16"/>
  <c r="I235" i="16" s="1"/>
  <c r="H66" i="16"/>
  <c r="I66" i="16" s="1"/>
  <c r="H40" i="12" a="1"/>
  <c r="H40" i="12" s="1"/>
  <c r="I40" i="12" s="1"/>
  <c r="J35" i="12"/>
  <c r="H145" i="16"/>
  <c r="I145" i="16" s="1"/>
  <c r="J253" i="16"/>
  <c r="H97" i="16"/>
  <c r="I97" i="16" s="1"/>
  <c r="I793" i="11"/>
  <c r="H219" i="16"/>
  <c r="I219" i="16" s="1"/>
  <c r="I2048" i="11"/>
  <c r="H302" i="16"/>
  <c r="I302" i="16" s="1"/>
  <c r="H304" i="16"/>
  <c r="I304" i="16" s="1"/>
  <c r="I1288" i="11"/>
  <c r="J19" i="12"/>
  <c r="H119" i="16"/>
  <c r="I119" i="16" s="1"/>
  <c r="J13" i="12"/>
  <c r="J33" i="12"/>
  <c r="J165" i="16"/>
  <c r="J287" i="16"/>
  <c r="J22" i="13"/>
  <c r="J36" i="12"/>
  <c r="J285" i="16"/>
  <c r="J143" i="16"/>
  <c r="J65" i="12"/>
  <c r="J166" i="16"/>
  <c r="J46" i="12"/>
  <c r="J205" i="16"/>
  <c r="J290" i="16"/>
  <c r="J168" i="16"/>
  <c r="J276" i="16"/>
  <c r="J206" i="16"/>
  <c r="J134" i="16"/>
  <c r="J231" i="16"/>
  <c r="J85" i="16"/>
  <c r="J220" i="16"/>
  <c r="J244" i="16"/>
  <c r="J167" i="16"/>
  <c r="J28" i="12"/>
  <c r="J72" i="16"/>
  <c r="J243" i="16"/>
  <c r="J76" i="12"/>
  <c r="J131" i="16"/>
  <c r="J254" i="16"/>
  <c r="J199" i="16"/>
  <c r="J210" i="16"/>
  <c r="J274" i="16"/>
  <c r="I310" i="11"/>
  <c r="H27" i="12" a="1"/>
  <c r="H27" i="12" s="1"/>
  <c r="I27" i="12" s="1"/>
  <c r="H27" i="16"/>
  <c r="I27" i="16" s="1"/>
  <c r="H164" i="16"/>
  <c r="I164" i="16" s="1"/>
  <c r="J238" i="16"/>
  <c r="J226" i="16"/>
  <c r="J190" i="16"/>
  <c r="J178" i="16"/>
  <c r="J273" i="16"/>
  <c r="I332" i="11"/>
  <c r="H30" i="16"/>
  <c r="I30" i="16" s="1"/>
  <c r="H30" i="12" a="1"/>
  <c r="H30" i="12" s="1"/>
  <c r="I30" i="12" s="1"/>
  <c r="H27" i="13" a="1"/>
  <c r="H27" i="13" s="1"/>
  <c r="I27" i="13" s="1"/>
  <c r="H77" i="16"/>
  <c r="I77" i="16" s="1"/>
  <c r="J75" i="16"/>
  <c r="H319" i="16"/>
  <c r="I319" i="16" s="1"/>
  <c r="J282" i="16"/>
  <c r="J77" i="12"/>
  <c r="I88" i="11"/>
  <c r="H20" i="12" a="1"/>
  <c r="H20" i="12" s="1"/>
  <c r="I20" i="12" s="1"/>
  <c r="H20" i="16"/>
  <c r="J63" i="12"/>
  <c r="J236" i="16"/>
  <c r="J148" i="16"/>
  <c r="J179" i="16"/>
  <c r="J305" i="16"/>
  <c r="J227" i="16"/>
  <c r="J81" i="12"/>
  <c r="I1798" i="11"/>
  <c r="H21" i="16"/>
  <c r="I21" i="16" s="1"/>
  <c r="J53" i="12"/>
  <c r="J197" i="16"/>
  <c r="J311" i="16"/>
  <c r="J328" i="16"/>
  <c r="J229" i="16"/>
  <c r="J192" i="16"/>
  <c r="H26" i="16"/>
  <c r="I26" i="16" s="1"/>
  <c r="H26" i="12" a="1"/>
  <c r="H26" i="12" s="1"/>
  <c r="I26" i="12" s="1"/>
  <c r="I614" i="11"/>
  <c r="H66" i="12" a="1"/>
  <c r="H66" i="12" s="1"/>
  <c r="I66" i="12" s="1"/>
  <c r="H37" i="13" a="1"/>
  <c r="H37" i="13" s="1"/>
  <c r="I37" i="13" s="1"/>
  <c r="J181" i="16"/>
  <c r="J222" i="16"/>
  <c r="J233" i="16"/>
  <c r="J64" i="16"/>
  <c r="J292" i="16"/>
  <c r="J40" i="16"/>
  <c r="J255" i="16"/>
  <c r="J189" i="16"/>
  <c r="J180" i="16"/>
  <c r="J303" i="16"/>
  <c r="J217" i="16"/>
  <c r="J45" i="12"/>
  <c r="J133" i="16"/>
  <c r="J280" i="16"/>
  <c r="J42" i="12"/>
  <c r="H266" i="16"/>
  <c r="I266" i="16" s="1"/>
  <c r="I433" i="11"/>
  <c r="H44" i="16"/>
  <c r="I44" i="16" s="1"/>
  <c r="J234" i="16"/>
  <c r="J289" i="16"/>
  <c r="J84" i="16"/>
  <c r="J24" i="12"/>
  <c r="J201" i="16"/>
  <c r="J248" i="16"/>
  <c r="J314" i="16"/>
  <c r="C20" i="27" l="1"/>
  <c r="J20" i="27" s="1"/>
  <c r="G222" i="31"/>
  <c r="H222" i="31" s="1"/>
  <c r="G166" i="31"/>
  <c r="H166" i="31" s="1"/>
  <c r="G22" i="31"/>
  <c r="H22" i="31" s="1"/>
  <c r="G82" i="31"/>
  <c r="H82" i="31" s="1"/>
  <c r="G196" i="31"/>
  <c r="H196" i="31" s="1"/>
  <c r="G254" i="31"/>
  <c r="H254" i="31" s="1"/>
  <c r="G248" i="31"/>
  <c r="H248" i="31" s="1"/>
  <c r="G106" i="31"/>
  <c r="H106" i="31" s="1"/>
  <c r="G155" i="31"/>
  <c r="H155" i="31" s="1"/>
  <c r="G178" i="31"/>
  <c r="H178" i="31" s="1"/>
  <c r="G194" i="31"/>
  <c r="H194" i="31" s="1"/>
  <c r="G211" i="31"/>
  <c r="H211" i="31" s="1"/>
  <c r="G255" i="31"/>
  <c r="H255" i="31" s="1"/>
  <c r="G88" i="31"/>
  <c r="H88" i="31" s="1"/>
  <c r="G137" i="31"/>
  <c r="H137" i="31" s="1"/>
  <c r="C30" i="27"/>
  <c r="G169" i="31"/>
  <c r="H169" i="31" s="1"/>
  <c r="G148" i="31"/>
  <c r="H148" i="31" s="1"/>
  <c r="G120" i="31"/>
  <c r="H120" i="31" s="1"/>
  <c r="G223" i="31"/>
  <c r="H223" i="31" s="1"/>
  <c r="G240" i="31"/>
  <c r="H240" i="31" s="1"/>
  <c r="G231" i="31"/>
  <c r="H231" i="31" s="1"/>
  <c r="G62" i="31"/>
  <c r="H62" i="31" s="1"/>
  <c r="G73" i="31"/>
  <c r="H73" i="31" s="1"/>
  <c r="G66" i="31"/>
  <c r="H66" i="31" s="1"/>
  <c r="G238" i="31"/>
  <c r="H238" i="31" s="1"/>
  <c r="G235" i="31"/>
  <c r="H235" i="31" s="1"/>
  <c r="G241" i="31"/>
  <c r="H241" i="31" s="1"/>
  <c r="G265" i="31"/>
  <c r="H265" i="31" s="1"/>
  <c r="G177" i="31"/>
  <c r="H177" i="31" s="1"/>
  <c r="G200" i="31"/>
  <c r="H200" i="31" s="1"/>
  <c r="G226" i="31"/>
  <c r="H226" i="31" s="1"/>
  <c r="G242" i="31"/>
  <c r="H242" i="31" s="1"/>
  <c r="G124" i="31"/>
  <c r="H124" i="31" s="1"/>
  <c r="C50" i="27"/>
  <c r="G50" i="31"/>
  <c r="H50" i="31" s="1"/>
  <c r="G47" i="31"/>
  <c r="H47" i="31" s="1"/>
  <c r="G171" i="31"/>
  <c r="H171" i="31" s="1"/>
  <c r="G247" i="31"/>
  <c r="H247" i="31" s="1"/>
  <c r="G161" i="31"/>
  <c r="H161" i="31" s="1"/>
  <c r="G172" i="31"/>
  <c r="H172" i="31" s="1"/>
  <c r="G261" i="31"/>
  <c r="H261" i="31" s="1"/>
  <c r="G145" i="31"/>
  <c r="H145" i="31" s="1"/>
  <c r="G197" i="31"/>
  <c r="H197" i="31" s="1"/>
  <c r="G37" i="31"/>
  <c r="H37" i="31" s="1"/>
  <c r="G159" i="31"/>
  <c r="H159" i="31" s="1"/>
  <c r="G86" i="31"/>
  <c r="H86" i="31" s="1"/>
  <c r="G233" i="31"/>
  <c r="H233" i="31" s="1"/>
  <c r="G96" i="31"/>
  <c r="H96" i="31" s="1"/>
  <c r="G67" i="31"/>
  <c r="H67" i="31" s="1"/>
  <c r="G201" i="31"/>
  <c r="H201" i="31" s="1"/>
  <c r="G14" i="31"/>
  <c r="H14" i="31" s="1"/>
  <c r="G108" i="31"/>
  <c r="H108" i="31" s="1"/>
  <c r="G239" i="31"/>
  <c r="H239" i="31" s="1"/>
  <c r="G167" i="31"/>
  <c r="H167" i="31" s="1"/>
  <c r="G215" i="31"/>
  <c r="H215" i="31" s="1"/>
  <c r="G58" i="31"/>
  <c r="H58" i="31" s="1"/>
  <c r="G112" i="31"/>
  <c r="H112" i="31" s="1"/>
  <c r="G262" i="31"/>
  <c r="H262" i="31" s="1"/>
  <c r="G191" i="31"/>
  <c r="H191" i="31" s="1"/>
  <c r="G237" i="31"/>
  <c r="H237" i="31" s="1"/>
  <c r="G54" i="31"/>
  <c r="H54" i="31" s="1"/>
  <c r="G132" i="31"/>
  <c r="H132" i="31" s="1"/>
  <c r="G99" i="31"/>
  <c r="H99" i="31" s="1"/>
  <c r="G43" i="31"/>
  <c r="H43" i="31" s="1"/>
  <c r="G228" i="31"/>
  <c r="H228" i="31" s="1"/>
  <c r="G249" i="31"/>
  <c r="H249" i="31" s="1"/>
  <c r="G192" i="31"/>
  <c r="H192" i="31" s="1"/>
  <c r="G69" i="31"/>
  <c r="H69" i="31" s="1"/>
  <c r="G204" i="31"/>
  <c r="H204" i="31" s="1"/>
  <c r="G225" i="31"/>
  <c r="H225" i="31" s="1"/>
  <c r="G224" i="31"/>
  <c r="H224" i="31" s="1"/>
  <c r="G168" i="31"/>
  <c r="H168" i="31" s="1"/>
  <c r="G48" i="31"/>
  <c r="H48" i="31" s="1"/>
  <c r="C48" i="27"/>
  <c r="G81" i="31"/>
  <c r="H81" i="31" s="1"/>
  <c r="G243" i="31"/>
  <c r="H243" i="31" s="1"/>
  <c r="G190" i="31"/>
  <c r="H190" i="31" s="1"/>
  <c r="G187" i="31"/>
  <c r="H187" i="31" s="1"/>
  <c r="G34" i="31"/>
  <c r="H34" i="31" s="1"/>
  <c r="G44" i="31"/>
  <c r="H44" i="31" s="1"/>
  <c r="G240" i="30"/>
  <c r="H240" i="30" s="1"/>
  <c r="G96" i="30"/>
  <c r="H96" i="30" s="1"/>
  <c r="G81" i="30"/>
  <c r="H81" i="30" s="1"/>
  <c r="G74" i="30"/>
  <c r="H74" i="30" s="1"/>
  <c r="G52" i="30"/>
  <c r="H52" i="30" s="1"/>
  <c r="G179" i="30"/>
  <c r="H179" i="30" s="1"/>
  <c r="G184" i="30"/>
  <c r="H184" i="30" s="1"/>
  <c r="G31" i="30"/>
  <c r="H31" i="30" s="1"/>
  <c r="G159" i="30"/>
  <c r="H159" i="30" s="1"/>
  <c r="G146" i="30"/>
  <c r="H146" i="30" s="1"/>
  <c r="G141" i="30"/>
  <c r="H141" i="30" s="1"/>
  <c r="G225" i="30"/>
  <c r="H225" i="30" s="1"/>
  <c r="G84" i="30"/>
  <c r="H84" i="30" s="1"/>
  <c r="G192" i="30"/>
  <c r="H192" i="30" s="1"/>
  <c r="G193" i="30"/>
  <c r="H193" i="30" s="1"/>
  <c r="G126" i="30"/>
  <c r="H126" i="30" s="1"/>
  <c r="G35" i="30"/>
  <c r="H35" i="30" s="1"/>
  <c r="G24" i="30"/>
  <c r="H24" i="30" s="1"/>
  <c r="G229" i="30"/>
  <c r="H229" i="30" s="1"/>
  <c r="G199" i="30"/>
  <c r="H199" i="30" s="1"/>
  <c r="G169" i="30"/>
  <c r="H169" i="30" s="1"/>
  <c r="G247" i="30"/>
  <c r="H247" i="30" s="1"/>
  <c r="G249" i="30"/>
  <c r="H249" i="30" s="1"/>
  <c r="G147" i="30"/>
  <c r="H147" i="30" s="1"/>
  <c r="G15" i="30"/>
  <c r="H15" i="30" s="1"/>
  <c r="G205" i="30"/>
  <c r="H205" i="30" s="1"/>
  <c r="G38" i="30"/>
  <c r="H38" i="30" s="1"/>
  <c r="G118" i="30"/>
  <c r="H118" i="30" s="1"/>
  <c r="G25" i="30"/>
  <c r="H25" i="30" s="1"/>
  <c r="G17" i="30"/>
  <c r="H17" i="30" s="1"/>
  <c r="G117" i="30"/>
  <c r="H117" i="30" s="1"/>
  <c r="G156" i="30"/>
  <c r="H156" i="30" s="1"/>
  <c r="G241" i="30"/>
  <c r="H241" i="30" s="1"/>
  <c r="G177" i="30"/>
  <c r="H177" i="30" s="1"/>
  <c r="G109" i="30"/>
  <c r="H109" i="30" s="1"/>
  <c r="G218" i="30"/>
  <c r="H218" i="30" s="1"/>
  <c r="G217" i="30"/>
  <c r="H217" i="30" s="1"/>
  <c r="G151" i="30"/>
  <c r="H151" i="30" s="1"/>
  <c r="G168" i="30"/>
  <c r="H168" i="30" s="1"/>
  <c r="G211" i="30"/>
  <c r="H211" i="30" s="1"/>
  <c r="G108" i="30"/>
  <c r="H108" i="30" s="1"/>
  <c r="G171" i="30"/>
  <c r="H171" i="30" s="1"/>
  <c r="G142" i="30"/>
  <c r="H142" i="30" s="1"/>
  <c r="G201" i="30"/>
  <c r="H201" i="30" s="1"/>
  <c r="G78" i="30"/>
  <c r="H78" i="30" s="1"/>
  <c r="G191" i="30"/>
  <c r="H191" i="30" s="1"/>
  <c r="G49" i="30"/>
  <c r="H49" i="30" s="1"/>
  <c r="G119" i="30"/>
  <c r="H119" i="30" s="1"/>
  <c r="G203" i="30"/>
  <c r="H203" i="30" s="1"/>
  <c r="G197" i="30"/>
  <c r="H197" i="30" s="1"/>
  <c r="G125" i="30"/>
  <c r="H125" i="30" s="1"/>
  <c r="G226" i="30"/>
  <c r="H226" i="30" s="1"/>
  <c r="G149" i="30"/>
  <c r="H149" i="30" s="1"/>
  <c r="G62" i="30"/>
  <c r="H62" i="30" s="1"/>
  <c r="G216" i="30"/>
  <c r="H216" i="30" s="1"/>
  <c r="G80" i="30"/>
  <c r="H80" i="30" s="1"/>
  <c r="G93" i="30"/>
  <c r="H93" i="30" s="1"/>
  <c r="G100" i="30"/>
  <c r="H100" i="30" s="1"/>
  <c r="G86" i="30"/>
  <c r="H86" i="30" s="1"/>
  <c r="G20" i="30"/>
  <c r="H20" i="30" s="1"/>
  <c r="G214" i="30"/>
  <c r="H214" i="30" s="1"/>
  <c r="G213" i="30"/>
  <c r="H213" i="30" s="1"/>
  <c r="G215" i="30"/>
  <c r="H215" i="30" s="1"/>
  <c r="G143" i="30"/>
  <c r="H143" i="30" s="1"/>
  <c r="G87" i="30"/>
  <c r="H87" i="30" s="1"/>
  <c r="G85" i="30"/>
  <c r="H85" i="30" s="1"/>
  <c r="G115" i="30"/>
  <c r="H115" i="30" s="1"/>
  <c r="G111" i="30"/>
  <c r="H111" i="30" s="1"/>
  <c r="G238" i="30"/>
  <c r="H238" i="30" s="1"/>
  <c r="G200" i="30"/>
  <c r="H200" i="30" s="1"/>
  <c r="G244" i="30"/>
  <c r="H244" i="30" s="1"/>
  <c r="G106" i="30"/>
  <c r="H106" i="30" s="1"/>
  <c r="G122" i="30"/>
  <c r="H122" i="30" s="1"/>
  <c r="G45" i="30"/>
  <c r="H45" i="30" s="1"/>
  <c r="G50" i="30"/>
  <c r="H50" i="30" s="1"/>
  <c r="G172" i="30"/>
  <c r="H172" i="30" s="1"/>
  <c r="G42" i="30"/>
  <c r="H42" i="30" s="1"/>
  <c r="G138" i="30"/>
  <c r="H138" i="30" s="1"/>
  <c r="G103" i="30"/>
  <c r="H103" i="30" s="1"/>
  <c r="G175" i="30"/>
  <c r="H175" i="30" s="1"/>
  <c r="G33" i="30"/>
  <c r="H33" i="30" s="1"/>
  <c r="G135" i="30"/>
  <c r="H135" i="30" s="1"/>
  <c r="G190" i="30"/>
  <c r="H190" i="30" s="1"/>
  <c r="G70" i="30"/>
  <c r="H70" i="30" s="1"/>
  <c r="G210" i="30"/>
  <c r="H210" i="30" s="1"/>
  <c r="G153" i="30"/>
  <c r="H153" i="30" s="1"/>
  <c r="G47" i="30"/>
  <c r="H47" i="30" s="1"/>
  <c r="G202" i="30"/>
  <c r="H202" i="30" s="1"/>
  <c r="G65" i="30"/>
  <c r="H65" i="30" s="1"/>
  <c r="G178" i="30"/>
  <c r="H178" i="30" s="1"/>
  <c r="G104" i="30"/>
  <c r="H104" i="30" s="1"/>
  <c r="C22" i="26"/>
  <c r="G46" i="30"/>
  <c r="H46" i="30" s="1"/>
  <c r="J26" i="12"/>
  <c r="J227" i="14"/>
  <c r="J194" i="14"/>
  <c r="J193" i="14" s="1"/>
  <c r="J74" i="12"/>
  <c r="J56" i="16"/>
  <c r="J47" i="16" s="1"/>
  <c r="C20" i="26"/>
  <c r="J46" i="14"/>
  <c r="J45" i="14" s="1"/>
  <c r="J21" i="13"/>
  <c r="C26" i="26"/>
  <c r="C18" i="26"/>
  <c r="J182" i="16"/>
  <c r="J93" i="14"/>
  <c r="J173" i="14"/>
  <c r="J106" i="14"/>
  <c r="J26" i="13"/>
  <c r="J50" i="12"/>
  <c r="J73" i="12"/>
  <c r="J68" i="12" s="1"/>
  <c r="J39" i="14"/>
  <c r="J88" i="14"/>
  <c r="J15" i="16"/>
  <c r="J20" i="12"/>
  <c r="C10" i="26"/>
  <c r="J156" i="14"/>
  <c r="J30" i="13"/>
  <c r="J62" i="12"/>
  <c r="J94" i="16"/>
  <c r="J306" i="16"/>
  <c r="J33" i="13"/>
  <c r="J81" i="14"/>
  <c r="J228" i="14"/>
  <c r="J78" i="12"/>
  <c r="J304" i="16"/>
  <c r="J66" i="16"/>
  <c r="J65" i="16" s="1"/>
  <c r="J13" i="13"/>
  <c r="J225" i="14"/>
  <c r="J13" i="14"/>
  <c r="J12" i="14" s="1"/>
  <c r="J37" i="13"/>
  <c r="J32" i="13" s="1"/>
  <c r="J228" i="16"/>
  <c r="J46" i="16"/>
  <c r="J29" i="16"/>
  <c r="J29" i="12"/>
  <c r="J12" i="16"/>
  <c r="J28" i="16"/>
  <c r="J24" i="16"/>
  <c r="J41" i="12"/>
  <c r="J232" i="14"/>
  <c r="J230" i="14" s="1"/>
  <c r="J298" i="16"/>
  <c r="J59" i="16"/>
  <c r="J219" i="14"/>
  <c r="J301" i="16"/>
  <c r="J169" i="16"/>
  <c r="J92" i="16"/>
  <c r="J245" i="16"/>
  <c r="J34" i="16"/>
  <c r="J74" i="16"/>
  <c r="J140" i="14"/>
  <c r="J139" i="14" s="1"/>
  <c r="J28" i="14"/>
  <c r="J52" i="12"/>
  <c r="J49" i="14"/>
  <c r="J163" i="14"/>
  <c r="J147" i="14"/>
  <c r="J223" i="14"/>
  <c r="J222" i="14"/>
  <c r="J36" i="14"/>
  <c r="J12" i="12"/>
  <c r="J40" i="12"/>
  <c r="J21" i="16"/>
  <c r="J26" i="16"/>
  <c r="J44" i="16"/>
  <c r="J326" i="16"/>
  <c r="J212" i="16"/>
  <c r="J235" i="16"/>
  <c r="J219" i="16"/>
  <c r="I44" i="26"/>
  <c r="D44" i="26"/>
  <c r="H44" i="26"/>
  <c r="G44" i="26"/>
  <c r="F44" i="26"/>
  <c r="E44" i="26"/>
  <c r="J206" i="14"/>
  <c r="J77" i="14"/>
  <c r="J81" i="16"/>
  <c r="J146" i="16"/>
  <c r="J283" i="16"/>
  <c r="J275" i="16"/>
  <c r="J130" i="16"/>
  <c r="K20" i="27"/>
  <c r="E20" i="27"/>
  <c r="J310" i="16"/>
  <c r="J204" i="16"/>
  <c r="L20" i="27"/>
  <c r="F20" i="27"/>
  <c r="G20" i="27"/>
  <c r="I20" i="27"/>
  <c r="M20" i="27"/>
  <c r="D20" i="27"/>
  <c r="H20" i="27"/>
  <c r="J145" i="16"/>
  <c r="I20" i="16"/>
  <c r="J271" i="16"/>
  <c r="J97" i="16"/>
  <c r="J302" i="16"/>
  <c r="J119" i="16"/>
  <c r="J44" i="12"/>
  <c r="J27" i="16"/>
  <c r="J319" i="16"/>
  <c r="J27" i="13"/>
  <c r="J27" i="12"/>
  <c r="J66" i="12"/>
  <c r="J30" i="12"/>
  <c r="J51" i="14"/>
  <c r="J77" i="16"/>
  <c r="J30" i="16"/>
  <c r="J164" i="16"/>
  <c r="J69" i="14"/>
  <c r="J82" i="14"/>
  <c r="J266" i="16"/>
  <c r="J128" i="14"/>
  <c r="J12" i="13" l="1"/>
  <c r="J61" i="12"/>
  <c r="C44" i="27"/>
  <c r="G83" i="31"/>
  <c r="H83" i="31" s="1"/>
  <c r="C40" i="27"/>
  <c r="G195" i="31"/>
  <c r="H195" i="31" s="1"/>
  <c r="C12" i="27"/>
  <c r="G74" i="31"/>
  <c r="H74" i="31" s="1"/>
  <c r="C28" i="27"/>
  <c r="G136" i="31"/>
  <c r="H136" i="31" s="1"/>
  <c r="C38" i="27"/>
  <c r="G150" i="31"/>
  <c r="H150" i="31" s="1"/>
  <c r="G28" i="31"/>
  <c r="H28" i="31" s="1"/>
  <c r="G164" i="31"/>
  <c r="H164" i="31" s="1"/>
  <c r="G17" i="31"/>
  <c r="H17" i="31" s="1"/>
  <c r="G205" i="31"/>
  <c r="H205" i="31" s="1"/>
  <c r="G153" i="31"/>
  <c r="H153" i="31" s="1"/>
  <c r="C46" i="27"/>
  <c r="G85" i="31"/>
  <c r="H85" i="31" s="1"/>
  <c r="G118" i="31"/>
  <c r="H118" i="31" s="1"/>
  <c r="C36" i="27"/>
  <c r="G260" i="31"/>
  <c r="H260" i="31" s="1"/>
  <c r="G38" i="31"/>
  <c r="H38" i="31" s="1"/>
  <c r="G154" i="31"/>
  <c r="H154" i="31" s="1"/>
  <c r="G89" i="31"/>
  <c r="H89" i="31" s="1"/>
  <c r="G176" i="31"/>
  <c r="H176" i="31" s="1"/>
  <c r="G173" i="31"/>
  <c r="H173" i="31" s="1"/>
  <c r="C26" i="27"/>
  <c r="G57" i="31"/>
  <c r="H57" i="31" s="1"/>
  <c r="C8" i="27"/>
  <c r="H8" i="27" s="1"/>
  <c r="G184" i="31"/>
  <c r="H184" i="31" s="1"/>
  <c r="G126" i="31"/>
  <c r="H126" i="31" s="1"/>
  <c r="G170" i="31"/>
  <c r="H170" i="31" s="1"/>
  <c r="G87" i="31"/>
  <c r="H87" i="31" s="1"/>
  <c r="G63" i="31"/>
  <c r="H63" i="31" s="1"/>
  <c r="G229" i="31"/>
  <c r="H229" i="31" s="1"/>
  <c r="G24" i="31"/>
  <c r="H24" i="31" s="1"/>
  <c r="C22" i="27"/>
  <c r="G18" i="31"/>
  <c r="H18" i="31" s="1"/>
  <c r="C14" i="27"/>
  <c r="G29" i="31"/>
  <c r="H29" i="31" s="1"/>
  <c r="G31" i="31"/>
  <c r="H31" i="31" s="1"/>
  <c r="G213" i="31"/>
  <c r="H213" i="31" s="1"/>
  <c r="C34" i="27"/>
  <c r="C8" i="24"/>
  <c r="G98" i="30"/>
  <c r="H98" i="30" s="1"/>
  <c r="C32" i="26"/>
  <c r="G239" i="30"/>
  <c r="H239" i="30" s="1"/>
  <c r="G92" i="30"/>
  <c r="H92" i="30" s="1"/>
  <c r="C12" i="24"/>
  <c r="G121" i="30"/>
  <c r="H121" i="30" s="1"/>
  <c r="G91" i="30"/>
  <c r="H91" i="30" s="1"/>
  <c r="G71" i="30"/>
  <c r="H71" i="30" s="1"/>
  <c r="C34" i="26"/>
  <c r="G134" i="30"/>
  <c r="H134" i="30" s="1"/>
  <c r="G28" i="30"/>
  <c r="H28" i="30" s="1"/>
  <c r="G114" i="30"/>
  <c r="H114" i="30" s="1"/>
  <c r="G19" i="30"/>
  <c r="H19" i="30" s="1"/>
  <c r="C16" i="24"/>
  <c r="G21" i="30"/>
  <c r="H21" i="30" s="1"/>
  <c r="G154" i="30"/>
  <c r="H154" i="30" s="1"/>
  <c r="G194" i="30"/>
  <c r="H194" i="30" s="1"/>
  <c r="G187" i="30"/>
  <c r="H187" i="30" s="1"/>
  <c r="G152" i="30"/>
  <c r="H152" i="30" s="1"/>
  <c r="G161" i="30"/>
  <c r="H161" i="30" s="1"/>
  <c r="C36" i="26"/>
  <c r="G195" i="30"/>
  <c r="H195" i="30" s="1"/>
  <c r="G94" i="30"/>
  <c r="H94" i="30" s="1"/>
  <c r="G67" i="30"/>
  <c r="H67" i="30" s="1"/>
  <c r="G183" i="30"/>
  <c r="H183" i="30" s="1"/>
  <c r="G58" i="30"/>
  <c r="H58" i="30" s="1"/>
  <c r="C40" i="26"/>
  <c r="E40" i="26" s="1"/>
  <c r="G90" i="30"/>
  <c r="H90" i="30" s="1"/>
  <c r="C14" i="24"/>
  <c r="G26" i="30"/>
  <c r="H26" i="30" s="1"/>
  <c r="C32" i="27"/>
  <c r="C16" i="27"/>
  <c r="C8" i="26"/>
  <c r="J211" i="16"/>
  <c r="C12" i="26"/>
  <c r="C30" i="26"/>
  <c r="G50" i="27"/>
  <c r="C12" i="25"/>
  <c r="E12" i="25" s="1"/>
  <c r="C24" i="26"/>
  <c r="J73" i="16"/>
  <c r="J32" i="16"/>
  <c r="C18" i="24"/>
  <c r="J58" i="16"/>
  <c r="C10" i="25"/>
  <c r="C8" i="25"/>
  <c r="F8" i="25" s="1"/>
  <c r="J91" i="16"/>
  <c r="J38" i="16"/>
  <c r="J93" i="16"/>
  <c r="C28" i="26"/>
  <c r="J295" i="16"/>
  <c r="J242" i="16"/>
  <c r="J127" i="14"/>
  <c r="J51" i="12"/>
  <c r="J48" i="14"/>
  <c r="J44" i="14" s="1"/>
  <c r="J32" i="12"/>
  <c r="I50" i="27"/>
  <c r="M50" i="27"/>
  <c r="L50" i="27"/>
  <c r="J213" i="16"/>
  <c r="H50" i="27"/>
  <c r="D50" i="27"/>
  <c r="F50" i="27"/>
  <c r="E50" i="27"/>
  <c r="D8" i="24"/>
  <c r="J20" i="16"/>
  <c r="J53" i="14"/>
  <c r="J50" i="14" s="1"/>
  <c r="J38" i="14"/>
  <c r="J141" i="14"/>
  <c r="J14" i="14"/>
  <c r="J35" i="14"/>
  <c r="J200" i="14"/>
  <c r="J27" i="14"/>
  <c r="J235" i="14"/>
  <c r="J221" i="14"/>
  <c r="J96" i="16"/>
  <c r="J265" i="16"/>
  <c r="J76" i="16"/>
  <c r="J300" i="16"/>
  <c r="J163" i="16"/>
  <c r="J317" i="16"/>
  <c r="J139" i="16"/>
  <c r="J117" i="16"/>
  <c r="J203" i="16"/>
  <c r="J8" i="27"/>
  <c r="L8" i="27"/>
  <c r="E8" i="27"/>
  <c r="M8" i="27"/>
  <c r="J17" i="12"/>
  <c r="J25" i="13"/>
  <c r="J87" i="14"/>
  <c r="K8" i="27" l="1"/>
  <c r="F8" i="27"/>
  <c r="G8" i="27"/>
  <c r="I8" i="27"/>
  <c r="D12" i="25"/>
  <c r="I12" i="25"/>
  <c r="C10" i="27"/>
  <c r="C20" i="24"/>
  <c r="E20" i="24" s="1"/>
  <c r="C18" i="27"/>
  <c r="D8" i="27"/>
  <c r="C42" i="27"/>
  <c r="C10" i="24"/>
  <c r="I10" i="24" s="1"/>
  <c r="C38" i="26"/>
  <c r="D16" i="24"/>
  <c r="G30" i="26"/>
  <c r="E36" i="26"/>
  <c r="H36" i="26"/>
  <c r="D36" i="26"/>
  <c r="F36" i="26"/>
  <c r="I36" i="26"/>
  <c r="G36" i="26"/>
  <c r="H40" i="26"/>
  <c r="G40" i="26"/>
  <c r="F40" i="26"/>
  <c r="G12" i="25"/>
  <c r="D40" i="26"/>
  <c r="H12" i="25"/>
  <c r="I40" i="26"/>
  <c r="F12" i="25"/>
  <c r="I36" i="27"/>
  <c r="K50" i="27"/>
  <c r="E12" i="27"/>
  <c r="J17" i="16"/>
  <c r="J37" i="16"/>
  <c r="J50" i="27"/>
  <c r="G8" i="24"/>
  <c r="H8" i="24"/>
  <c r="E8" i="24"/>
  <c r="I8" i="24"/>
  <c r="F8" i="24"/>
  <c r="I12" i="24"/>
  <c r="E12" i="24"/>
  <c r="D14" i="24"/>
  <c r="E14" i="24"/>
  <c r="H16" i="24"/>
  <c r="I16" i="24"/>
  <c r="E16" i="24"/>
  <c r="G16" i="24"/>
  <c r="F16" i="24"/>
  <c r="I8" i="25"/>
  <c r="D8" i="25"/>
  <c r="H8" i="25"/>
  <c r="G8" i="25"/>
  <c r="E8" i="25"/>
  <c r="H12" i="24"/>
  <c r="G12" i="24"/>
  <c r="F12" i="24"/>
  <c r="D12" i="24"/>
  <c r="D28" i="26"/>
  <c r="C14" i="25"/>
  <c r="J26" i="14"/>
  <c r="D42" i="26"/>
  <c r="J216" i="14"/>
  <c r="J197" i="14" s="1"/>
  <c r="J170" i="14"/>
  <c r="F14" i="24"/>
  <c r="H14" i="24"/>
  <c r="G14" i="24"/>
  <c r="I14" i="24"/>
  <c r="D26" i="27"/>
  <c r="F26" i="27"/>
  <c r="I26" i="27"/>
  <c r="K26" i="27"/>
  <c r="L26" i="27"/>
  <c r="M26" i="27"/>
  <c r="H26" i="27"/>
  <c r="J26" i="27"/>
  <c r="E26" i="27"/>
  <c r="G26" i="27"/>
  <c r="E44" i="27"/>
  <c r="L44" i="27"/>
  <c r="H44" i="27"/>
  <c r="D44" i="27"/>
  <c r="M44" i="27"/>
  <c r="K44" i="27"/>
  <c r="J44" i="27"/>
  <c r="F44" i="27"/>
  <c r="G44" i="27"/>
  <c r="I44" i="27"/>
  <c r="D30" i="27"/>
  <c r="K30" i="27"/>
  <c r="E30" i="27"/>
  <c r="I30" i="27"/>
  <c r="G30" i="27"/>
  <c r="H30" i="27"/>
  <c r="F30" i="27"/>
  <c r="M30" i="27"/>
  <c r="L30" i="27"/>
  <c r="J30" i="27"/>
  <c r="I34" i="27"/>
  <c r="J270" i="16"/>
  <c r="J57" i="16"/>
  <c r="J90" i="16"/>
  <c r="D36" i="27"/>
  <c r="K36" i="27"/>
  <c r="K12" i="27"/>
  <c r="D12" i="27"/>
  <c r="I12" i="27"/>
  <c r="E38" i="27"/>
  <c r="M38" i="27"/>
  <c r="F38" i="27"/>
  <c r="J38" i="27"/>
  <c r="D38" i="27"/>
  <c r="G38" i="27"/>
  <c r="K38" i="27"/>
  <c r="H38" i="27"/>
  <c r="I38" i="27"/>
  <c r="L38" i="27"/>
  <c r="D30" i="26"/>
  <c r="J82" i="12"/>
  <c r="H30" i="26"/>
  <c r="I30" i="26"/>
  <c r="F30" i="26"/>
  <c r="E30" i="26"/>
  <c r="G24" i="26"/>
  <c r="H24" i="26"/>
  <c r="I24" i="26"/>
  <c r="E24" i="26"/>
  <c r="D24" i="26"/>
  <c r="F24" i="26"/>
  <c r="G18" i="24"/>
  <c r="F18" i="24"/>
  <c r="E18" i="24"/>
  <c r="I18" i="24"/>
  <c r="H18" i="24"/>
  <c r="D18" i="24"/>
  <c r="F48" i="27"/>
  <c r="L48" i="27"/>
  <c r="D48" i="27"/>
  <c r="I48" i="27"/>
  <c r="G48" i="27"/>
  <c r="E48" i="27"/>
  <c r="M48" i="27"/>
  <c r="K48" i="27"/>
  <c r="J48" i="27"/>
  <c r="H48" i="27"/>
  <c r="J39" i="13"/>
  <c r="F20" i="26"/>
  <c r="E20" i="26"/>
  <c r="D20" i="26"/>
  <c r="H20" i="26"/>
  <c r="I20" i="26"/>
  <c r="G20" i="26"/>
  <c r="F20" i="24" l="1"/>
  <c r="G20" i="24"/>
  <c r="H20" i="24"/>
  <c r="D20" i="24"/>
  <c r="I20" i="24"/>
  <c r="C14" i="26"/>
  <c r="H14" i="26" s="1"/>
  <c r="C11" i="25"/>
  <c r="C13" i="25"/>
  <c r="M12" i="27"/>
  <c r="L12" i="27"/>
  <c r="H12" i="27"/>
  <c r="F12" i="27"/>
  <c r="L36" i="27"/>
  <c r="J12" i="27"/>
  <c r="G12" i="27"/>
  <c r="E36" i="27"/>
  <c r="H36" i="27"/>
  <c r="J36" i="27"/>
  <c r="M36" i="27"/>
  <c r="F36" i="27"/>
  <c r="G36" i="27"/>
  <c r="F12" i="26"/>
  <c r="E12" i="26"/>
  <c r="D14" i="27"/>
  <c r="E14" i="27"/>
  <c r="G10" i="24"/>
  <c r="G22" i="24" s="1"/>
  <c r="E10" i="24"/>
  <c r="E22" i="24" s="1"/>
  <c r="F28" i="26"/>
  <c r="E28" i="26"/>
  <c r="G28" i="26"/>
  <c r="H28" i="26"/>
  <c r="I28" i="26"/>
  <c r="F10" i="24"/>
  <c r="F22" i="24" s="1"/>
  <c r="C22" i="24"/>
  <c r="G12" i="26"/>
  <c r="D38" i="26"/>
  <c r="D10" i="24"/>
  <c r="D22" i="24" s="1"/>
  <c r="H10" i="24"/>
  <c r="H22" i="24" s="1"/>
  <c r="H12" i="26"/>
  <c r="I22" i="24"/>
  <c r="I12" i="26"/>
  <c r="D12" i="26"/>
  <c r="G42" i="26"/>
  <c r="F42" i="26"/>
  <c r="E42" i="26"/>
  <c r="H42" i="26"/>
  <c r="F16" i="26"/>
  <c r="D16" i="26"/>
  <c r="E16" i="26"/>
  <c r="G16" i="26"/>
  <c r="H16" i="26"/>
  <c r="I16" i="26"/>
  <c r="I42" i="26"/>
  <c r="I32" i="26"/>
  <c r="J240" i="14"/>
  <c r="K40" i="27"/>
  <c r="D40" i="27"/>
  <c r="L40" i="27"/>
  <c r="F40" i="27"/>
  <c r="M40" i="27"/>
  <c r="J40" i="27"/>
  <c r="G40" i="27"/>
  <c r="I40" i="27"/>
  <c r="H40" i="27"/>
  <c r="E40" i="27"/>
  <c r="I18" i="27"/>
  <c r="E16" i="27"/>
  <c r="G22" i="27"/>
  <c r="E22" i="27"/>
  <c r="J22" i="27"/>
  <c r="K22" i="27"/>
  <c r="D22" i="27"/>
  <c r="M22" i="27"/>
  <c r="I22" i="27"/>
  <c r="F22" i="27"/>
  <c r="L22" i="27"/>
  <c r="H22" i="27"/>
  <c r="M46" i="27"/>
  <c r="I46" i="27"/>
  <c r="K46" i="27"/>
  <c r="F46" i="27"/>
  <c r="L46" i="27"/>
  <c r="H46" i="27"/>
  <c r="J46" i="27"/>
  <c r="E46" i="27"/>
  <c r="D46" i="27"/>
  <c r="G46" i="27"/>
  <c r="I12" i="17"/>
  <c r="I13" i="17"/>
  <c r="E34" i="27"/>
  <c r="H34" i="27"/>
  <c r="J329" i="16"/>
  <c r="L14" i="27"/>
  <c r="G14" i="27"/>
  <c r="J14" i="27"/>
  <c r="H14" i="27"/>
  <c r="F34" i="27"/>
  <c r="M34" i="27"/>
  <c r="M14" i="27"/>
  <c r="K34" i="27"/>
  <c r="F14" i="27"/>
  <c r="L34" i="27"/>
  <c r="J34" i="27"/>
  <c r="D34" i="27"/>
  <c r="I14" i="27"/>
  <c r="G34" i="27"/>
  <c r="K14" i="27"/>
  <c r="D28" i="27"/>
  <c r="F28" i="27"/>
  <c r="L28" i="27"/>
  <c r="G28" i="27"/>
  <c r="J28" i="27"/>
  <c r="K28" i="27"/>
  <c r="H28" i="27"/>
  <c r="I28" i="27"/>
  <c r="M28" i="27"/>
  <c r="E28" i="27"/>
  <c r="I24" i="27"/>
  <c r="G24" i="27"/>
  <c r="E24" i="27"/>
  <c r="M24" i="27"/>
  <c r="J24" i="27"/>
  <c r="L24" i="27"/>
  <c r="F24" i="27"/>
  <c r="D24" i="27"/>
  <c r="H24" i="27"/>
  <c r="K24" i="27"/>
  <c r="J10" i="27"/>
  <c r="G10" i="27"/>
  <c r="E10" i="27"/>
  <c r="D10" i="27"/>
  <c r="M10" i="27"/>
  <c r="L10" i="27"/>
  <c r="H10" i="27"/>
  <c r="I10" i="27"/>
  <c r="F10" i="27"/>
  <c r="K10" i="27"/>
  <c r="L32" i="27"/>
  <c r="I32" i="27"/>
  <c r="E32" i="27"/>
  <c r="M32" i="27"/>
  <c r="H32" i="27"/>
  <c r="G32" i="27"/>
  <c r="F32" i="27"/>
  <c r="K32" i="27"/>
  <c r="J32" i="27"/>
  <c r="D32" i="27"/>
  <c r="H10" i="25"/>
  <c r="H14" i="25" s="1"/>
  <c r="H15" i="25" s="1"/>
  <c r="E10" i="25"/>
  <c r="E14" i="25" s="1"/>
  <c r="E15" i="25" s="1"/>
  <c r="F10" i="25"/>
  <c r="F14" i="25" s="1"/>
  <c r="F15" i="25" s="1"/>
  <c r="G10" i="25"/>
  <c r="G14" i="25" s="1"/>
  <c r="G15" i="25" s="1"/>
  <c r="D10" i="25"/>
  <c r="D14" i="25" s="1"/>
  <c r="I10" i="25"/>
  <c r="I14" i="25" s="1"/>
  <c r="I15" i="25" s="1"/>
  <c r="G18" i="26"/>
  <c r="E18" i="26"/>
  <c r="I18" i="26"/>
  <c r="F18" i="26"/>
  <c r="H18" i="26"/>
  <c r="D18" i="26"/>
  <c r="H22" i="26"/>
  <c r="I22" i="26"/>
  <c r="F22" i="26"/>
  <c r="E22" i="26"/>
  <c r="D22" i="26"/>
  <c r="G22" i="26"/>
  <c r="I26" i="26"/>
  <c r="H26" i="26"/>
  <c r="G26" i="26"/>
  <c r="F26" i="26"/>
  <c r="E26" i="26"/>
  <c r="D26" i="26"/>
  <c r="I14" i="26" l="1"/>
  <c r="G14" i="26"/>
  <c r="D14" i="26"/>
  <c r="F14" i="26"/>
  <c r="E14" i="26"/>
  <c r="C13" i="24"/>
  <c r="C19" i="24"/>
  <c r="C11" i="24"/>
  <c r="C15" i="24"/>
  <c r="C17" i="24"/>
  <c r="C21" i="24"/>
  <c r="H13" i="17"/>
  <c r="G13" i="17" s="1"/>
  <c r="H12" i="17"/>
  <c r="G12" i="17" s="1"/>
  <c r="E23" i="24"/>
  <c r="C9" i="24"/>
  <c r="C46" i="26"/>
  <c r="G38" i="26"/>
  <c r="F23" i="24"/>
  <c r="H23" i="24"/>
  <c r="D23" i="24"/>
  <c r="G23" i="24"/>
  <c r="I23" i="24"/>
  <c r="F38" i="26"/>
  <c r="I38" i="26"/>
  <c r="E38" i="26"/>
  <c r="H38" i="26"/>
  <c r="D24" i="24"/>
  <c r="D25" i="24" s="1"/>
  <c r="C52" i="27"/>
  <c r="I16" i="25"/>
  <c r="I17" i="25" s="1"/>
  <c r="G16" i="25"/>
  <c r="G17" i="25" s="1"/>
  <c r="H16" i="25"/>
  <c r="H17" i="25" s="1"/>
  <c r="D15" i="25"/>
  <c r="D16" i="25"/>
  <c r="D17" i="25" s="1"/>
  <c r="F16" i="25"/>
  <c r="F17" i="25" s="1"/>
  <c r="E16" i="25"/>
  <c r="E17" i="25" s="1"/>
  <c r="D34" i="26"/>
  <c r="H34" i="26"/>
  <c r="E34" i="26"/>
  <c r="F34" i="26"/>
  <c r="G34" i="26"/>
  <c r="I34" i="26"/>
  <c r="H32" i="26"/>
  <c r="E32" i="26"/>
  <c r="F32" i="26"/>
  <c r="D32" i="26"/>
  <c r="G32" i="26"/>
  <c r="F8" i="26"/>
  <c r="D8" i="26"/>
  <c r="G8" i="26"/>
  <c r="H8" i="26"/>
  <c r="E8" i="26"/>
  <c r="I8" i="26"/>
  <c r="L16" i="27"/>
  <c r="H16" i="27"/>
  <c r="K16" i="27"/>
  <c r="I15" i="17"/>
  <c r="F16" i="27"/>
  <c r="J16" i="27"/>
  <c r="D16" i="27"/>
  <c r="G16" i="27"/>
  <c r="I16" i="27"/>
  <c r="F18" i="27"/>
  <c r="K18" i="27"/>
  <c r="M18" i="27"/>
  <c r="L18" i="27"/>
  <c r="E18" i="27"/>
  <c r="D18" i="27"/>
  <c r="H18" i="27"/>
  <c r="G18" i="27"/>
  <c r="J18" i="27"/>
  <c r="K42" i="27"/>
  <c r="M42" i="27"/>
  <c r="F42" i="27"/>
  <c r="D42" i="27"/>
  <c r="J42" i="27"/>
  <c r="L42" i="27"/>
  <c r="G42" i="27"/>
  <c r="E42" i="27"/>
  <c r="I42" i="27"/>
  <c r="H42" i="27"/>
  <c r="M16" i="27"/>
  <c r="F10" i="26"/>
  <c r="D10" i="26"/>
  <c r="I10" i="26"/>
  <c r="E10" i="26"/>
  <c r="H10" i="26"/>
  <c r="G10" i="26"/>
  <c r="F24" i="24"/>
  <c r="F25" i="24" s="1"/>
  <c r="I24" i="24"/>
  <c r="I25" i="24" s="1"/>
  <c r="G24" i="24"/>
  <c r="G25" i="24" s="1"/>
  <c r="C9" i="25"/>
  <c r="C15" i="25" s="1"/>
  <c r="H24" i="24"/>
  <c r="H25" i="24" s="1"/>
  <c r="E24" i="24"/>
  <c r="E25" i="24" s="1"/>
  <c r="C29" i="27" l="1"/>
  <c r="C39" i="27"/>
  <c r="C11" i="27"/>
  <c r="C41" i="27"/>
  <c r="C37" i="27"/>
  <c r="C19" i="27"/>
  <c r="C15" i="27"/>
  <c r="C43" i="27"/>
  <c r="C17" i="27"/>
  <c r="C45" i="27"/>
  <c r="C47" i="27"/>
  <c r="C23" i="27"/>
  <c r="C13" i="27"/>
  <c r="C33" i="27"/>
  <c r="C25" i="27"/>
  <c r="C21" i="27"/>
  <c r="C27" i="27"/>
  <c r="C49" i="27"/>
  <c r="C51" i="27"/>
  <c r="C31" i="27"/>
  <c r="C35" i="27"/>
  <c r="C23" i="26"/>
  <c r="C39" i="26"/>
  <c r="C27" i="26"/>
  <c r="C17" i="26"/>
  <c r="C31" i="26"/>
  <c r="C19" i="26"/>
  <c r="C21" i="26"/>
  <c r="C11" i="26"/>
  <c r="C43" i="26"/>
  <c r="C41" i="26"/>
  <c r="C25" i="26"/>
  <c r="C45" i="26"/>
  <c r="C29" i="26"/>
  <c r="C15" i="26"/>
  <c r="C33" i="26"/>
  <c r="C35" i="26"/>
  <c r="C37" i="26"/>
  <c r="C13" i="26"/>
  <c r="H15" i="17"/>
  <c r="G15" i="17" s="1"/>
  <c r="C23" i="24"/>
  <c r="G52" i="27"/>
  <c r="G53" i="27" s="1"/>
  <c r="D52" i="27"/>
  <c r="D53" i="27" s="1"/>
  <c r="I52" i="27"/>
  <c r="I53" i="27" s="1"/>
  <c r="E52" i="27"/>
  <c r="E53" i="27" s="1"/>
  <c r="M52" i="27"/>
  <c r="M53" i="27" s="1"/>
  <c r="J52" i="27"/>
  <c r="J53" i="27" s="1"/>
  <c r="K52" i="27"/>
  <c r="K53" i="27" s="1"/>
  <c r="L52" i="27"/>
  <c r="L53" i="27" s="1"/>
  <c r="H52" i="27"/>
  <c r="H53" i="27" s="1"/>
  <c r="F52" i="27"/>
  <c r="F53" i="27" s="1"/>
  <c r="G46" i="26"/>
  <c r="G47" i="26" s="1"/>
  <c r="F46" i="26"/>
  <c r="F47" i="26" s="1"/>
  <c r="D46" i="26"/>
  <c r="D48" i="26" s="1"/>
  <c r="D49" i="26" s="1"/>
  <c r="H46" i="26"/>
  <c r="H47" i="26" s="1"/>
  <c r="I46" i="26"/>
  <c r="I47" i="26" s="1"/>
  <c r="I14" i="17"/>
  <c r="C9" i="27"/>
  <c r="C9" i="26"/>
  <c r="H14" i="17" l="1"/>
  <c r="G14" i="17" s="1"/>
  <c r="E46" i="26"/>
  <c r="E47" i="26" s="1"/>
  <c r="D54" i="27"/>
  <c r="D55" i="27" s="1"/>
  <c r="E54" i="27"/>
  <c r="E55" i="27" s="1"/>
  <c r="K54" i="27"/>
  <c r="K55" i="27" s="1"/>
  <c r="F54" i="27"/>
  <c r="F55" i="27" s="1"/>
  <c r="M54" i="27"/>
  <c r="M55" i="27" s="1"/>
  <c r="J54" i="27"/>
  <c r="J55" i="27" s="1"/>
  <c r="G54" i="27"/>
  <c r="G55" i="27" s="1"/>
  <c r="H54" i="27"/>
  <c r="H55" i="27" s="1"/>
  <c r="I54" i="27"/>
  <c r="I55" i="27" s="1"/>
  <c r="L54" i="27"/>
  <c r="L55" i="27" s="1"/>
  <c r="C53" i="27"/>
  <c r="C47" i="26"/>
  <c r="D47" i="26"/>
  <c r="I16" i="17"/>
  <c r="I48" i="26" l="1"/>
  <c r="I49" i="26" s="1"/>
  <c r="F48" i="26"/>
  <c r="F49" i="26" s="1"/>
  <c r="E48" i="26"/>
  <c r="E49" i="26" s="1"/>
  <c r="H48" i="26"/>
  <c r="H49" i="26" s="1"/>
  <c r="G48" i="26"/>
  <c r="G49" i="26" s="1"/>
  <c r="H272" i="31"/>
  <c r="I203" i="31" l="1"/>
  <c r="I164" i="31"/>
  <c r="I172" i="31"/>
  <c r="I267" i="31"/>
  <c r="I88" i="31"/>
  <c r="I257" i="31"/>
  <c r="I248" i="31"/>
  <c r="I27" i="31"/>
  <c r="I148" i="31"/>
  <c r="I261" i="31"/>
  <c r="I231" i="31"/>
  <c r="I133" i="31"/>
  <c r="I109" i="31"/>
  <c r="I200" i="31"/>
  <c r="I191" i="31"/>
  <c r="I225" i="31"/>
  <c r="I81" i="31"/>
  <c r="I100" i="31"/>
  <c r="I171" i="31"/>
  <c r="I194" i="31"/>
  <c r="I167" i="31"/>
  <c r="I185" i="31"/>
  <c r="I146" i="31"/>
  <c r="I230" i="31"/>
  <c r="I232" i="31"/>
  <c r="I192" i="31"/>
  <c r="I117" i="31"/>
  <c r="I198" i="31"/>
  <c r="I182" i="31"/>
  <c r="I223" i="31"/>
  <c r="I254" i="31"/>
  <c r="I50" i="31"/>
  <c r="I204" i="31"/>
  <c r="I210" i="31"/>
  <c r="I222" i="31"/>
  <c r="I142" i="31"/>
  <c r="I186" i="31"/>
  <c r="I150" i="31"/>
  <c r="I215" i="31"/>
  <c r="I224" i="31"/>
  <c r="I85" i="31"/>
  <c r="I228" i="31"/>
  <c r="I168" i="31"/>
  <c r="I255" i="31"/>
  <c r="I249" i="31"/>
  <c r="I266" i="31"/>
  <c r="I235" i="31"/>
  <c r="I243" i="31"/>
  <c r="I187" i="31"/>
  <c r="I242" i="31"/>
  <c r="I120" i="31"/>
  <c r="I250" i="31"/>
  <c r="I265" i="31"/>
  <c r="I178" i="31"/>
  <c r="I165" i="31"/>
  <c r="I119" i="31"/>
  <c r="I195" i="31"/>
  <c r="I69" i="31"/>
  <c r="I197" i="31"/>
  <c r="I56" i="31"/>
  <c r="I238" i="31"/>
  <c r="I108" i="31"/>
  <c r="I189" i="31"/>
  <c r="I90" i="31"/>
  <c r="I95" i="31"/>
  <c r="I180" i="31"/>
  <c r="I98" i="31"/>
  <c r="I211" i="31"/>
  <c r="I205" i="31"/>
  <c r="I84" i="31"/>
  <c r="I199" i="31"/>
  <c r="I160" i="31"/>
  <c r="I138" i="31"/>
  <c r="I113" i="31"/>
  <c r="I124" i="31"/>
  <c r="I201" i="31"/>
  <c r="I87" i="31"/>
  <c r="I202" i="31"/>
  <c r="I128" i="31"/>
  <c r="I226" i="31"/>
  <c r="I218" i="31"/>
  <c r="I214" i="31"/>
  <c r="I220" i="31"/>
  <c r="I25" i="31"/>
  <c r="I262" i="31"/>
  <c r="I237" i="31"/>
  <c r="I181" i="31"/>
  <c r="I102" i="31"/>
  <c r="I62" i="31"/>
  <c r="I170" i="31"/>
  <c r="I131" i="31"/>
  <c r="I145" i="31"/>
  <c r="I121" i="31"/>
  <c r="I260" i="31"/>
  <c r="H250" i="30"/>
  <c r="I263" i="31"/>
  <c r="I63" i="31"/>
  <c r="I31" i="31"/>
  <c r="I40" i="31"/>
  <c r="I259" i="31"/>
  <c r="I48" i="31"/>
  <c r="I246" i="31"/>
  <c r="I216" i="31"/>
  <c r="I47" i="31"/>
  <c r="I20" i="31"/>
  <c r="I43" i="31"/>
  <c r="I105" i="31"/>
  <c r="I240" i="31"/>
  <c r="I251" i="31"/>
  <c r="I83" i="31"/>
  <c r="I91" i="31"/>
  <c r="I110" i="31"/>
  <c r="I114" i="31"/>
  <c r="I17" i="31"/>
  <c r="I127" i="31"/>
  <c r="I80" i="31"/>
  <c r="I75" i="31"/>
  <c r="I229" i="31"/>
  <c r="I212" i="31"/>
  <c r="I16" i="31"/>
  <c r="I104" i="31"/>
  <c r="I206" i="31"/>
  <c r="I174" i="31"/>
  <c r="I241" i="31"/>
  <c r="I66" i="31"/>
  <c r="I227" i="31"/>
  <c r="I34" i="31"/>
  <c r="I64" i="31"/>
  <c r="I252" i="31"/>
  <c r="I217" i="31"/>
  <c r="I38" i="31"/>
  <c r="I32" i="31"/>
  <c r="I141" i="31"/>
  <c r="I193" i="31"/>
  <c r="I135" i="31"/>
  <c r="I112" i="31"/>
  <c r="I258" i="31"/>
  <c r="I82" i="31"/>
  <c r="I49" i="31"/>
  <c r="I239" i="31"/>
  <c r="I51" i="31"/>
  <c r="I209" i="31"/>
  <c r="I149" i="31"/>
  <c r="I169" i="31"/>
  <c r="I183" i="31"/>
  <c r="I116" i="31"/>
  <c r="I41" i="31"/>
  <c r="I136" i="31"/>
  <c r="I153" i="31"/>
  <c r="I76" i="31"/>
  <c r="I269" i="31"/>
  <c r="I270" i="31"/>
  <c r="I70" i="31"/>
  <c r="I143" i="31"/>
  <c r="I177" i="31"/>
  <c r="I221" i="31"/>
  <c r="I46" i="31"/>
  <c r="I271" i="31"/>
  <c r="I129" i="31"/>
  <c r="I14" i="31"/>
  <c r="I60" i="31"/>
  <c r="I264" i="31"/>
  <c r="I97" i="31"/>
  <c r="I35" i="31"/>
  <c r="I122" i="31"/>
  <c r="I22" i="31"/>
  <c r="I196" i="31"/>
  <c r="I139" i="31"/>
  <c r="I96" i="31"/>
  <c r="I93" i="31"/>
  <c r="I154" i="31"/>
  <c r="I176" i="31"/>
  <c r="I89" i="31"/>
  <c r="I115" i="31"/>
  <c r="I42" i="31"/>
  <c r="I111" i="31"/>
  <c r="I55" i="31"/>
  <c r="I166" i="31"/>
  <c r="I65" i="31"/>
  <c r="I247" i="31"/>
  <c r="I30" i="31"/>
  <c r="I26" i="31"/>
  <c r="I158" i="31"/>
  <c r="I54" i="31"/>
  <c r="I137" i="31"/>
  <c r="I233" i="31"/>
  <c r="I73" i="31"/>
  <c r="I125" i="31"/>
  <c r="I213" i="31"/>
  <c r="I53" i="31"/>
  <c r="I59" i="31"/>
  <c r="I36" i="31"/>
  <c r="I71" i="31"/>
  <c r="I163" i="31"/>
  <c r="I44" i="31"/>
  <c r="I94" i="31"/>
  <c r="I29" i="31"/>
  <c r="I24" i="31"/>
  <c r="I132" i="31"/>
  <c r="I79" i="31"/>
  <c r="I19" i="31"/>
  <c r="I92" i="31"/>
  <c r="I67" i="31"/>
  <c r="I147" i="31"/>
  <c r="I245" i="31"/>
  <c r="I106" i="31"/>
  <c r="I151" i="31"/>
  <c r="I219" i="31"/>
  <c r="I78" i="31"/>
  <c r="I190" i="31"/>
  <c r="I152" i="31"/>
  <c r="I18" i="31"/>
  <c r="I58" i="31"/>
  <c r="I140" i="31"/>
  <c r="I208" i="31"/>
  <c r="I207" i="31"/>
  <c r="I99" i="31"/>
  <c r="I45" i="31"/>
  <c r="I101" i="31"/>
  <c r="I13" i="31"/>
  <c r="I68" i="31"/>
  <c r="I184" i="31"/>
  <c r="I57" i="31"/>
  <c r="I28" i="31"/>
  <c r="I134" i="31"/>
  <c r="I161" i="31"/>
  <c r="I103" i="31"/>
  <c r="I244" i="31"/>
  <c r="I107" i="31"/>
  <c r="I188" i="31"/>
  <c r="I155" i="31"/>
  <c r="I253" i="31"/>
  <c r="I37" i="31"/>
  <c r="I156" i="31"/>
  <c r="I77" i="31"/>
  <c r="I33" i="31"/>
  <c r="I179" i="31"/>
  <c r="I126" i="31"/>
  <c r="I234" i="31"/>
  <c r="I61" i="31"/>
  <c r="I144" i="31"/>
  <c r="I72" i="31"/>
  <c r="I256" i="31"/>
  <c r="I74" i="31"/>
  <c r="I15" i="31"/>
  <c r="I39" i="31"/>
  <c r="I130" i="31"/>
  <c r="I159" i="31"/>
  <c r="I173" i="31"/>
  <c r="I162" i="31"/>
  <c r="I157" i="31"/>
  <c r="I175" i="31"/>
  <c r="I21" i="31"/>
  <c r="I123" i="31"/>
  <c r="I52" i="31"/>
  <c r="I86" i="31"/>
  <c r="I236" i="31"/>
  <c r="I23" i="31"/>
  <c r="I118" i="31"/>
  <c r="I268" i="31"/>
  <c r="J99" i="31" l="1"/>
  <c r="J50" i="31"/>
  <c r="J131" i="31"/>
  <c r="J220" i="31"/>
  <c r="J222" i="31"/>
  <c r="J195" i="31"/>
  <c r="J88" i="31"/>
  <c r="J102" i="31"/>
  <c r="J226" i="31"/>
  <c r="J159" i="31"/>
  <c r="J132" i="31"/>
  <c r="J212" i="31"/>
  <c r="J256" i="31"/>
  <c r="J209" i="31"/>
  <c r="J51" i="31"/>
  <c r="J158" i="31"/>
  <c r="J42" i="31"/>
  <c r="J115" i="31"/>
  <c r="J16" i="31"/>
  <c r="J125" i="31"/>
  <c r="J157" i="31"/>
  <c r="J144" i="31"/>
  <c r="J89" i="31"/>
  <c r="J27" i="31"/>
  <c r="J148" i="31"/>
  <c r="J210" i="31"/>
  <c r="J231" i="31"/>
  <c r="J189" i="31"/>
  <c r="J145" i="31"/>
  <c r="J197" i="31"/>
  <c r="J211" i="31"/>
  <c r="J137" i="31"/>
  <c r="J196" i="31"/>
  <c r="J269" i="31"/>
  <c r="J252" i="31"/>
  <c r="J80" i="31"/>
  <c r="J140" i="31"/>
  <c r="J156" i="31"/>
  <c r="J46" i="31"/>
  <c r="J26" i="31"/>
  <c r="J39" i="31"/>
  <c r="J43" i="31"/>
  <c r="J29" i="31"/>
  <c r="J34" i="31"/>
  <c r="J14" i="31"/>
  <c r="J81" i="31"/>
  <c r="J98" i="31"/>
  <c r="J261" i="31"/>
  <c r="J202" i="31"/>
  <c r="J121" i="31"/>
  <c r="J160" i="31"/>
  <c r="J230" i="31"/>
  <c r="J232" i="31"/>
  <c r="J58" i="31"/>
  <c r="J259" i="31"/>
  <c r="J264" i="31"/>
  <c r="J245" i="31"/>
  <c r="J20" i="31"/>
  <c r="J169" i="31"/>
  <c r="J57" i="31"/>
  <c r="J71" i="31"/>
  <c r="J183" i="31"/>
  <c r="J116" i="31"/>
  <c r="J77" i="31"/>
  <c r="J93" i="31"/>
  <c r="J118" i="31"/>
  <c r="J30" i="31"/>
  <c r="J95" i="31"/>
  <c r="J117" i="31"/>
  <c r="J181" i="31"/>
  <c r="J218" i="31"/>
  <c r="J180" i="31"/>
  <c r="J146" i="31"/>
  <c r="J187" i="31"/>
  <c r="J255" i="31"/>
  <c r="J217" i="31"/>
  <c r="J244" i="31"/>
  <c r="J246" i="31"/>
  <c r="J221" i="31"/>
  <c r="J36" i="31"/>
  <c r="J105" i="31"/>
  <c r="J22" i="31"/>
  <c r="J18" i="31"/>
  <c r="J97" i="31"/>
  <c r="J44" i="31"/>
  <c r="J41" i="31"/>
  <c r="J67" i="31"/>
  <c r="J83" i="31"/>
  <c r="J86" i="31"/>
  <c r="J203" i="31"/>
  <c r="J204" i="31"/>
  <c r="J262" i="31"/>
  <c r="J267" i="31"/>
  <c r="J185" i="31"/>
  <c r="J235" i="31"/>
  <c r="J223" i="31"/>
  <c r="J254" i="31"/>
  <c r="J123" i="31"/>
  <c r="J258" i="31"/>
  <c r="J234" i="31"/>
  <c r="J206" i="31"/>
  <c r="J188" i="31"/>
  <c r="J136" i="31"/>
  <c r="J15" i="31"/>
  <c r="J72" i="31"/>
  <c r="J152" i="31"/>
  <c r="J147" i="31"/>
  <c r="J66" i="31"/>
  <c r="J151" i="31"/>
  <c r="J154" i="31"/>
  <c r="J184" i="31"/>
  <c r="J128" i="31"/>
  <c r="J168" i="31"/>
  <c r="J172" i="31"/>
  <c r="J205" i="31"/>
  <c r="J119" i="31"/>
  <c r="J182" i="31"/>
  <c r="J242" i="31"/>
  <c r="J249" i="31"/>
  <c r="J139" i="31"/>
  <c r="J229" i="31"/>
  <c r="J213" i="31"/>
  <c r="J207" i="31"/>
  <c r="J143" i="31"/>
  <c r="J240" i="31"/>
  <c r="J53" i="31"/>
  <c r="J60" i="31"/>
  <c r="J59" i="31"/>
  <c r="J101" i="31"/>
  <c r="J92" i="31"/>
  <c r="J162" i="31"/>
  <c r="J126" i="31"/>
  <c r="J73" i="31"/>
  <c r="J90" i="31"/>
  <c r="J170" i="31"/>
  <c r="J113" i="31"/>
  <c r="J201" i="31"/>
  <c r="J198" i="31"/>
  <c r="J165" i="31"/>
  <c r="J215" i="31"/>
  <c r="J224" i="31"/>
  <c r="J134" i="31"/>
  <c r="J247" i="31"/>
  <c r="J227" i="31"/>
  <c r="J173" i="31"/>
  <c r="J135" i="31"/>
  <c r="J82" i="31"/>
  <c r="J127" i="31"/>
  <c r="J75" i="31"/>
  <c r="J49" i="31"/>
  <c r="J141" i="31"/>
  <c r="J24" i="31"/>
  <c r="J64" i="31"/>
  <c r="J47" i="31"/>
  <c r="J85" i="31"/>
  <c r="J164" i="31"/>
  <c r="J265" i="31"/>
  <c r="J167" i="31"/>
  <c r="J214" i="31"/>
  <c r="J150" i="31"/>
  <c r="J191" i="31"/>
  <c r="J225" i="31"/>
  <c r="J52" i="31"/>
  <c r="J216" i="31"/>
  <c r="J175" i="31"/>
  <c r="J190" i="31"/>
  <c r="J70" i="31"/>
  <c r="J23" i="31"/>
  <c r="J91" i="31"/>
  <c r="J19" i="31"/>
  <c r="J31" i="31"/>
  <c r="J103" i="31"/>
  <c r="J130" i="31"/>
  <c r="J96" i="31"/>
  <c r="J48" i="31"/>
  <c r="J100" i="31"/>
  <c r="J62" i="31"/>
  <c r="J84" i="31"/>
  <c r="J178" i="31"/>
  <c r="J186" i="31"/>
  <c r="J200" i="31"/>
  <c r="J228" i="31"/>
  <c r="J237" i="31"/>
  <c r="J111" i="31"/>
  <c r="J177" i="31"/>
  <c r="J239" i="31"/>
  <c r="J166" i="31"/>
  <c r="J35" i="31"/>
  <c r="J149" i="31"/>
  <c r="J68" i="31"/>
  <c r="J55" i="31"/>
  <c r="J114" i="31"/>
  <c r="J38" i="31"/>
  <c r="J104" i="31"/>
  <c r="J33" i="31"/>
  <c r="J63" i="31"/>
  <c r="J199" i="31"/>
  <c r="J87" i="31"/>
  <c r="J194" i="31"/>
  <c r="J142" i="31"/>
  <c r="J109" i="31"/>
  <c r="J120" i="31"/>
  <c r="J243" i="31"/>
  <c r="J266" i="31"/>
  <c r="J78" i="31"/>
  <c r="J251" i="31"/>
  <c r="J268" i="31"/>
  <c r="J193" i="31"/>
  <c r="J32" i="31"/>
  <c r="J61" i="31"/>
  <c r="J40" i="31"/>
  <c r="J179" i="31"/>
  <c r="J17" i="31"/>
  <c r="J110" i="31"/>
  <c r="J129" i="31"/>
  <c r="J163" i="31"/>
  <c r="J54" i="31"/>
  <c r="J192" i="31"/>
  <c r="J171" i="31"/>
  <c r="J56" i="31"/>
  <c r="J133" i="31"/>
  <c r="J108" i="31"/>
  <c r="J257" i="31"/>
  <c r="J248" i="31"/>
  <c r="J219" i="31"/>
  <c r="J161" i="31"/>
  <c r="J241" i="31"/>
  <c r="J263" i="31"/>
  <c r="J270" i="31"/>
  <c r="J107" i="31"/>
  <c r="J65" i="31"/>
  <c r="J21" i="31"/>
  <c r="J76" i="31"/>
  <c r="J28" i="31"/>
  <c r="J153" i="31"/>
  <c r="J271" i="31"/>
  <c r="J208" i="31"/>
  <c r="J94" i="31"/>
  <c r="J25" i="31"/>
  <c r="J69" i="31"/>
  <c r="J238" i="31"/>
  <c r="J138" i="31"/>
  <c r="J124" i="31"/>
  <c r="J250" i="31"/>
  <c r="J260" i="31"/>
  <c r="J155" i="31"/>
  <c r="J122" i="31"/>
  <c r="J233" i="31"/>
  <c r="J236" i="31"/>
  <c r="J176" i="31"/>
  <c r="J45" i="31"/>
  <c r="J174" i="31"/>
  <c r="J253" i="31"/>
  <c r="J79" i="31"/>
  <c r="J13" i="31"/>
  <c r="J37" i="31"/>
  <c r="J112" i="31"/>
  <c r="J74" i="31"/>
  <c r="J106" i="31"/>
  <c r="I53" i="30"/>
  <c r="I18" i="30"/>
  <c r="I219" i="30"/>
  <c r="I97" i="30"/>
  <c r="I72" i="30"/>
  <c r="I157" i="30"/>
  <c r="I56" i="30"/>
  <c r="I83" i="30"/>
  <c r="I62" i="30"/>
  <c r="I110" i="30"/>
  <c r="I119" i="30"/>
  <c r="I55" i="30"/>
  <c r="I100" i="30"/>
  <c r="I163" i="30"/>
  <c r="I24" i="30"/>
  <c r="I73" i="30"/>
  <c r="I76" i="30"/>
  <c r="I144" i="30"/>
  <c r="I142" i="30"/>
  <c r="I125" i="30"/>
  <c r="I227" i="30"/>
  <c r="I79" i="30"/>
  <c r="I107" i="30"/>
  <c r="I156" i="30"/>
  <c r="I136" i="30"/>
  <c r="I27" i="30"/>
  <c r="I217" i="30"/>
  <c r="I87" i="30"/>
  <c r="I106" i="30"/>
  <c r="I78" i="30"/>
  <c r="I50" i="30"/>
  <c r="I114" i="30"/>
  <c r="I59" i="30"/>
  <c r="I54" i="30"/>
  <c r="I88" i="30"/>
  <c r="I33" i="30"/>
  <c r="I74" i="30"/>
  <c r="I46" i="30"/>
  <c r="I149" i="30"/>
  <c r="I151" i="30"/>
  <c r="I176" i="30"/>
  <c r="I90" i="30"/>
  <c r="I61" i="30"/>
  <c r="I89" i="30"/>
  <c r="I206" i="30"/>
  <c r="I105" i="30"/>
  <c r="I124" i="30"/>
  <c r="I143" i="30"/>
  <c r="I108" i="30"/>
  <c r="I188" i="30"/>
  <c r="I160" i="30"/>
  <c r="I147" i="30"/>
  <c r="I241" i="30"/>
  <c r="I113" i="30"/>
  <c r="I29" i="30"/>
  <c r="I179" i="30"/>
  <c r="I240" i="30"/>
  <c r="I246" i="30"/>
  <c r="I94" i="30"/>
  <c r="I214" i="30"/>
  <c r="I167" i="30"/>
  <c r="I159" i="30"/>
  <c r="I150" i="30"/>
  <c r="I210" i="30"/>
  <c r="I75" i="30"/>
  <c r="I92" i="30"/>
  <c r="I95" i="30"/>
  <c r="I99" i="30"/>
  <c r="I131" i="30"/>
  <c r="I93" i="30"/>
  <c r="I192" i="30"/>
  <c r="I164" i="30"/>
  <c r="I132" i="30"/>
  <c r="I140" i="30"/>
  <c r="I44" i="30"/>
  <c r="I165" i="30"/>
  <c r="I122" i="30"/>
  <c r="I103" i="30"/>
  <c r="I244" i="30"/>
  <c r="I158" i="30"/>
  <c r="I117" i="30"/>
  <c r="I180" i="30"/>
  <c r="I195" i="30"/>
  <c r="I127" i="30"/>
  <c r="I138" i="30"/>
  <c r="I205" i="30"/>
  <c r="I172" i="30"/>
  <c r="I96" i="30"/>
  <c r="I233" i="30"/>
  <c r="I181" i="30"/>
  <c r="I220" i="30"/>
  <c r="I152" i="30"/>
  <c r="I201" i="30"/>
  <c r="I224" i="30"/>
  <c r="I109" i="30"/>
  <c r="I207" i="30"/>
  <c r="I204" i="30"/>
  <c r="I162" i="30"/>
  <c r="I248" i="30"/>
  <c r="I174" i="30"/>
  <c r="I128" i="30"/>
  <c r="I245" i="30"/>
  <c r="I146" i="30"/>
  <c r="I215" i="30"/>
  <c r="I155" i="30"/>
  <c r="I232" i="30"/>
  <c r="I197" i="30"/>
  <c r="I115" i="30"/>
  <c r="I166" i="30"/>
  <c r="I182" i="30"/>
  <c r="I187" i="30"/>
  <c r="I203" i="30"/>
  <c r="I85" i="30"/>
  <c r="I129" i="30"/>
  <c r="I184" i="30"/>
  <c r="I175" i="30"/>
  <c r="I208" i="30"/>
  <c r="I153" i="30"/>
  <c r="I235" i="30"/>
  <c r="I230" i="30"/>
  <c r="I120" i="30"/>
  <c r="I209" i="30"/>
  <c r="I141" i="30"/>
  <c r="I196" i="30"/>
  <c r="I171" i="30"/>
  <c r="I190" i="30"/>
  <c r="I238" i="30"/>
  <c r="I154" i="30"/>
  <c r="I223" i="30"/>
  <c r="I216" i="30"/>
  <c r="I212" i="30"/>
  <c r="I243" i="30"/>
  <c r="I139" i="30"/>
  <c r="I177" i="30"/>
  <c r="I200" i="30"/>
  <c r="I19" i="30"/>
  <c r="I191" i="30"/>
  <c r="I77" i="30"/>
  <c r="I213" i="30"/>
  <c r="I237" i="30"/>
  <c r="I229" i="30"/>
  <c r="I148" i="30"/>
  <c r="I247" i="30"/>
  <c r="I234" i="30"/>
  <c r="I130" i="30"/>
  <c r="I169" i="30"/>
  <c r="I242" i="30"/>
  <c r="I211" i="30"/>
  <c r="I145" i="30"/>
  <c r="I134" i="30"/>
  <c r="I222" i="30"/>
  <c r="I228" i="30"/>
  <c r="I101" i="30"/>
  <c r="I218" i="30"/>
  <c r="I39" i="30"/>
  <c r="I189" i="30"/>
  <c r="I249" i="30"/>
  <c r="I170" i="30"/>
  <c r="I202" i="30"/>
  <c r="I226" i="30"/>
  <c r="I225" i="30"/>
  <c r="I137" i="30"/>
  <c r="I178" i="30"/>
  <c r="I198" i="30"/>
  <c r="I231" i="30"/>
  <c r="I239" i="30"/>
  <c r="I193" i="30"/>
  <c r="I221" i="30"/>
  <c r="I199" i="30"/>
  <c r="I173" i="30"/>
  <c r="I186" i="30"/>
  <c r="I126" i="30"/>
  <c r="I118" i="30"/>
  <c r="I133" i="30"/>
  <c r="I45" i="30"/>
  <c r="I42" i="30"/>
  <c r="I67" i="30"/>
  <c r="I23" i="30"/>
  <c r="I22" i="30"/>
  <c r="I111" i="30"/>
  <c r="I57" i="30"/>
  <c r="I49" i="30"/>
  <c r="I91" i="30"/>
  <c r="I69" i="30"/>
  <c r="I17" i="30"/>
  <c r="I81" i="30"/>
  <c r="I66" i="30"/>
  <c r="I41" i="30"/>
  <c r="I14" i="30"/>
  <c r="I32" i="30"/>
  <c r="I28" i="30"/>
  <c r="I98" i="30"/>
  <c r="I58" i="30"/>
  <c r="I183" i="30"/>
  <c r="I121" i="30"/>
  <c r="I70" i="30"/>
  <c r="I38" i="30"/>
  <c r="I112" i="30"/>
  <c r="I116" i="30"/>
  <c r="I82" i="30"/>
  <c r="I16" i="30"/>
  <c r="I51" i="30"/>
  <c r="I135" i="30"/>
  <c r="I13" i="30"/>
  <c r="I68" i="30"/>
  <c r="I34" i="30"/>
  <c r="I52" i="30"/>
  <c r="I185" i="30"/>
  <c r="I47" i="30"/>
  <c r="I40" i="30"/>
  <c r="I26" i="30"/>
  <c r="I63" i="30"/>
  <c r="I20" i="30"/>
  <c r="I104" i="30"/>
  <c r="I48" i="30"/>
  <c r="I43" i="30"/>
  <c r="I161" i="30"/>
  <c r="I102" i="30"/>
  <c r="I123" i="30"/>
  <c r="I86" i="30"/>
  <c r="I168" i="30"/>
  <c r="I37" i="30"/>
  <c r="I21" i="30"/>
  <c r="I84" i="30"/>
  <c r="I65" i="30"/>
  <c r="I36" i="30"/>
  <c r="I31" i="30"/>
  <c r="I194" i="30"/>
  <c r="I71" i="30"/>
  <c r="I60" i="30"/>
  <c r="I30" i="30"/>
  <c r="I25" i="30"/>
  <c r="I80" i="30"/>
  <c r="I35" i="30"/>
  <c r="I15" i="30"/>
  <c r="I64" i="30"/>
  <c r="I272" i="31"/>
  <c r="I250" i="30" l="1"/>
  <c r="J158" i="30" s="1"/>
  <c r="J123" i="30"/>
  <c r="J143" i="30"/>
  <c r="J89" i="30"/>
  <c r="J233" i="30"/>
  <c r="J177" i="30"/>
  <c r="J120" i="30"/>
  <c r="J154" i="30"/>
  <c r="J106" i="30"/>
  <c r="J136" i="30"/>
  <c r="J62" i="30"/>
  <c r="J16" i="30"/>
  <c r="J68" i="30"/>
  <c r="J29" i="30"/>
  <c r="J164" i="30"/>
  <c r="J211" i="30"/>
  <c r="J197" i="30"/>
  <c r="J232" i="30"/>
  <c r="J235" i="30"/>
  <c r="J88" i="30"/>
  <c r="J100" i="30"/>
  <c r="J194" i="30"/>
  <c r="J64" i="30"/>
  <c r="J13" i="30"/>
  <c r="J70" i="30"/>
  <c r="J205" i="30"/>
  <c r="J113" i="30"/>
  <c r="J162" i="30"/>
  <c r="J234" i="30"/>
  <c r="J174" i="30"/>
  <c r="J248" i="30"/>
  <c r="J230" i="30"/>
  <c r="J144" i="30"/>
  <c r="J183" i="30"/>
  <c r="J63" i="30"/>
  <c r="J67" i="30"/>
  <c r="J124" i="30"/>
  <c r="J150" i="30"/>
  <c r="J214" i="30"/>
  <c r="J198" i="30"/>
  <c r="J191" i="30"/>
  <c r="J238" i="30"/>
  <c r="J54" i="30"/>
  <c r="J18" i="30"/>
  <c r="J119" i="30"/>
  <c r="J19" i="30"/>
  <c r="J30" i="30"/>
  <c r="J25" i="30"/>
  <c r="J14" i="30"/>
  <c r="J95" i="30"/>
  <c r="J188" i="30"/>
  <c r="J134" i="30"/>
  <c r="J170" i="30"/>
  <c r="J199" i="30"/>
  <c r="J223" i="30"/>
  <c r="J196" i="30"/>
  <c r="J114" i="30"/>
  <c r="J53" i="30"/>
  <c r="J102" i="30"/>
  <c r="J57" i="30"/>
  <c r="J66" i="30"/>
  <c r="J91" i="30"/>
  <c r="J210" i="30"/>
  <c r="J246" i="30"/>
  <c r="J165" i="30"/>
  <c r="J178" i="30"/>
  <c r="J130" i="30"/>
  <c r="J237" i="30"/>
  <c r="J209" i="30"/>
  <c r="J181" i="30"/>
  <c r="J227" i="30"/>
  <c r="J39" i="30"/>
  <c r="J52" i="30"/>
  <c r="J36" i="30"/>
  <c r="J82" i="30"/>
  <c r="J99" i="30"/>
  <c r="J240" i="30"/>
  <c r="J180" i="30"/>
  <c r="J220" i="30"/>
  <c r="J245" i="30"/>
  <c r="J231" i="30"/>
  <c r="J203" i="30"/>
  <c r="J78" i="30"/>
  <c r="J76" i="30"/>
  <c r="J219" i="30"/>
  <c r="J133" i="30"/>
  <c r="J121" i="30"/>
  <c r="J112" i="30"/>
  <c r="J135" i="30"/>
  <c r="J138" i="30"/>
  <c r="J103" i="30"/>
  <c r="J236" i="30"/>
  <c r="J225" i="30"/>
  <c r="J193" i="30"/>
  <c r="J201" i="30"/>
  <c r="J152" i="30"/>
  <c r="J74" i="30"/>
  <c r="J79" i="30"/>
  <c r="J116" i="30"/>
  <c r="J22" i="30"/>
  <c r="J35" i="30"/>
  <c r="J98" i="30"/>
  <c r="J241" i="30"/>
  <c r="J127" i="30"/>
  <c r="J122" i="30"/>
  <c r="J228" i="30"/>
  <c r="J85" i="30"/>
  <c r="J190" i="30"/>
  <c r="J153" i="30"/>
  <c r="J169" i="30"/>
  <c r="J156" i="30"/>
  <c r="J185" i="30"/>
  <c r="J20" i="30"/>
  <c r="J60" i="30"/>
  <c r="J179" i="30"/>
  <c r="J151" i="30"/>
  <c r="J195" i="30"/>
  <c r="J93" i="30"/>
  <c r="J139" i="30"/>
  <c r="J109" i="30"/>
  <c r="J155" i="30"/>
  <c r="J215" i="30"/>
  <c r="J27" i="30"/>
  <c r="J142" i="30"/>
  <c r="J161" i="30"/>
  <c r="J43" i="30"/>
  <c r="J42" i="30"/>
  <c r="J147" i="30"/>
  <c r="J108" i="30"/>
  <c r="J167" i="30"/>
  <c r="J184" i="30"/>
  <c r="J129" i="30"/>
  <c r="J77" i="30"/>
  <c r="J229" i="30"/>
  <c r="J50" i="30"/>
  <c r="J163" i="30"/>
  <c r="J125" i="30"/>
  <c r="J47" i="30"/>
  <c r="J49" i="30"/>
  <c r="J34" i="30"/>
  <c r="J149" i="30"/>
  <c r="J244" i="30"/>
  <c r="J204" i="30"/>
  <c r="J207" i="30"/>
  <c r="J96" i="30"/>
  <c r="J141" i="30"/>
  <c r="J249" i="30"/>
  <c r="J33" i="30"/>
  <c r="J97" i="30"/>
  <c r="J107" i="30"/>
  <c r="J17" i="30"/>
  <c r="J48" i="30"/>
  <c r="J51" i="30"/>
  <c r="J242" i="30" l="1"/>
  <c r="J26" i="30"/>
  <c r="J175" i="30"/>
  <c r="J46" i="30"/>
  <c r="J28" i="30"/>
  <c r="J137" i="30"/>
  <c r="J168" i="30"/>
  <c r="J206" i="30"/>
  <c r="J182" i="30"/>
  <c r="J58" i="30"/>
  <c r="J213" i="30"/>
  <c r="J118" i="30"/>
  <c r="J192" i="30"/>
  <c r="J222" i="30"/>
  <c r="J41" i="30"/>
  <c r="J226" i="30"/>
  <c r="J55" i="30"/>
  <c r="J172" i="30"/>
  <c r="J212" i="30"/>
  <c r="J44" i="30"/>
  <c r="J216" i="30"/>
  <c r="J104" i="30"/>
  <c r="J131" i="30"/>
  <c r="J146" i="30"/>
  <c r="J38" i="30"/>
  <c r="J239" i="30"/>
  <c r="J83" i="30"/>
  <c r="J159" i="30"/>
  <c r="J187" i="30"/>
  <c r="J37" i="30"/>
  <c r="J202" i="30"/>
  <c r="J72" i="30"/>
  <c r="J75" i="30"/>
  <c r="J243" i="30"/>
  <c r="J86" i="30"/>
  <c r="J218" i="30"/>
  <c r="J56" i="30"/>
  <c r="J61" i="30"/>
  <c r="J208" i="30"/>
  <c r="J189" i="30"/>
  <c r="J24" i="30"/>
  <c r="J92" i="30"/>
  <c r="J186" i="30"/>
  <c r="J23" i="30"/>
  <c r="J166" i="30"/>
  <c r="J32" i="30"/>
  <c r="J140" i="30"/>
  <c r="J171" i="30"/>
  <c r="J31" i="30"/>
  <c r="J200" i="30"/>
  <c r="J110" i="30"/>
  <c r="J94" i="30"/>
  <c r="J224" i="30"/>
  <c r="J81" i="30"/>
  <c r="J115" i="30"/>
  <c r="J157" i="30"/>
  <c r="J90" i="30"/>
  <c r="J221" i="30"/>
  <c r="J15" i="30"/>
  <c r="J145" i="30"/>
  <c r="J73" i="30"/>
  <c r="J160" i="30"/>
  <c r="J126" i="30"/>
  <c r="J71" i="30"/>
  <c r="J132" i="30"/>
  <c r="J84" i="30"/>
  <c r="J117" i="30"/>
  <c r="J247" i="30"/>
  <c r="J21" i="30"/>
  <c r="J101" i="30"/>
  <c r="J59" i="30"/>
  <c r="J65" i="30"/>
  <c r="J148" i="30"/>
  <c r="J111" i="30"/>
  <c r="J105" i="30"/>
  <c r="J217" i="30"/>
  <c r="J40" i="30"/>
  <c r="J128" i="30"/>
  <c r="J80" i="30"/>
  <c r="J176" i="30"/>
  <c r="J87" i="30"/>
  <c r="J69" i="30"/>
  <c r="J173" i="30"/>
  <c r="J45" i="30"/>
  <c r="A14" i="30" l="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E2762" i="11"/>
  <c r="G2762" i="1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Início_do_projeto" description="Conexão com a consulta 'Início_do_projeto' na pasta de trabalho." type="5" refreshedVersion="7" background="1" saveData="1">
    <dbPr connection="Provider=Microsoft.Mashup.OleDb.1;Data Source=$Workbook$;Location=Início_do_projeto;Extended Properties=&quot;&quot;" command="SELECT * FROM [Início_do_projet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<sst xmlns="http://schemas.openxmlformats.org/spreadsheetml/2006/main" count="79902" uniqueCount="17132">
  <si>
    <t>Código</t>
  </si>
  <si>
    <t>Banco</t>
  </si>
  <si>
    <t>Descrição</t>
  </si>
  <si>
    <t>Tipo</t>
  </si>
  <si>
    <t>Und</t>
  </si>
  <si>
    <t>Quant.</t>
  </si>
  <si>
    <t>Valor Unit</t>
  </si>
  <si>
    <t>Total</t>
  </si>
  <si>
    <t>Próprio</t>
  </si>
  <si>
    <t>SINAPI</t>
  </si>
  <si>
    <t>CHP</t>
  </si>
  <si>
    <t>CARPINTEIRO DE FORMAS COM ENCARGOS COMPLEMENTARES</t>
  </si>
  <si>
    <t>H</t>
  </si>
  <si>
    <t>SERVENTE COM ENCARGOS COMPLEMENTARES</t>
  </si>
  <si>
    <t>PREGO DE ACO POLIDO COM CABECA 18 X 30 (2 3/4 X 10)</t>
  </si>
  <si>
    <t>Material</t>
  </si>
  <si>
    <t>KG</t>
  </si>
  <si>
    <t>PONTALETE *7,5 X 7,5* CM EM PINUS, MISTA OU EQUIVALENTE DA REGIAO - BRUTA</t>
  </si>
  <si>
    <t>M</t>
  </si>
  <si>
    <t>PLACA DE OBRA (PARA CONSTRUCAO CIVIL) EM CHAPA GALVANIZADA *N. 22*, ADESIVADA, DE *2,4 X 1,2* M (SEM POSTES PARA FIXACAO)</t>
  </si>
  <si>
    <t>AREIA MEDIA - POSTO JAZIDA/FORNECEDOR (RETIRADO NA JAZIDA, SEM TRANSPORTE)</t>
  </si>
  <si>
    <t>CIMENTO PORTLAND COMPOSTO CP II-32</t>
  </si>
  <si>
    <t>PEDRA BRITADA N. 2 (19 A 38 MM) POSTO PEDREIRA/FORNECEDOR, SEM FRETE</t>
  </si>
  <si>
    <t>MO sem LS =&gt;</t>
  </si>
  <si>
    <t>LS =&gt;</t>
  </si>
  <si>
    <t>MO com LS =&gt;</t>
  </si>
  <si>
    <t>Valor com BDI =&gt;</t>
  </si>
  <si>
    <t>TOPOGRAFO COM ENCARGOS COMPLEMENTARES</t>
  </si>
  <si>
    <t>AUXILIAR DE TOPÓGRAFO COM ENCARGOS COMPLEMENTARES</t>
  </si>
  <si>
    <t>DESENHISTA PROJETISTA COM ENCARGOS COMPLEMENTARES</t>
  </si>
  <si>
    <t>CAMINHONETE COM MOTOR A DIESEL, POTÊNCIA 180 CV, CABINE DUPLA, 4X4 - CHP DIURNO. AF_11/2015</t>
  </si>
  <si>
    <t>LOCACAO DE TEODOLITO ELETRONICO, PRECISAO ANGULAR DE 5 A 7 SEGUNDOS, INCLUINDO TRIPE</t>
  </si>
  <si>
    <t>ENGENHEIRO CIVIL DE OBRA JUNIOR COM ENCARGOS COMPLEMENTARES</t>
  </si>
  <si>
    <t>ENCARREGADO GERAL COM ENCARGOS COMPLEMENTARES</t>
  </si>
  <si>
    <t>AUXILIAR DE ESCRITORIO COM ENCARGOS COMPLEMENTARES</t>
  </si>
  <si>
    <t>ENERGIA ELETRICA COMERCIAL, BAIXA TENSAO, RELATIVA AO CONSUMO DE ATE 100 KWH, INCLUINDO ICMS, PIS/PASEP E COFINS</t>
  </si>
  <si>
    <t>KWH</t>
  </si>
  <si>
    <t>LOCACAO DE CONTAINER 2,30 X 6,00 M, ALT. 2,50 M, COM 1 SANITARIO, PARA ESCRITORIO, COMPLETO, SEM DIVISORIAS INTERNAS (NAO INCLUI MOBILIZACAO/DESMOBILIZACAO)</t>
  </si>
  <si>
    <t>MES</t>
  </si>
  <si>
    <t>LOCACAO DE CONTAINER 2,30 X 6,00 M, ALT. 2,50 M, PARA ESCRITORIO, SEM DIVISORIAS INTERNAS E SEM SANITARIO (NAO INCLUI MOBILIZACAO/DESMOBILIZACAO)</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</si>
  <si>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</si>
  <si>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</si>
  <si>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</si>
  <si>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</si>
  <si>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ARAME RECOZIDO 16 BWG, D = 1,65 MM (0,016 KG/M) OU 18 BWG, D = 1,25 MM (0,01 KG/M)</t>
  </si>
  <si>
    <t>TABUA *2,5 X 23* CM EM PINUS, MISTA OU EQUIVALENTE DA REGIAO - BRUTA</t>
  </si>
  <si>
    <t>PREGO DE ACO POLIDO COM CABECA 18 X 27 (2 1/2 X 10)</t>
  </si>
  <si>
    <t>PEDREIRO COM ENCARGOS COMPLEMENTARES</t>
  </si>
  <si>
    <t>CAL VIRGEM COMUM PARA ARGAMASSAS (NBR 6453)</t>
  </si>
  <si>
    <t>UN</t>
  </si>
  <si>
    <t>ARGAMASSA TRAÇO 1:3 (EM VOLUME DE CIMENTO E AREIA MÉDIA ÚMIDA), PREPARO MANUAL. AF_08/2019</t>
  </si>
  <si>
    <t>AREIA FINA - POSTO JAZIDA/FORNECEDOR (RETIRADO NA JAZIDA, SEM TRANSPORTE)</t>
  </si>
  <si>
    <t>CAL HIDRATADA CH-I PARA ARGAMASSAS</t>
  </si>
  <si>
    <t>CAMINHÃO BASCULANTE 10 M3, TRUCADO CABINE SIMPLES, PESO BRUTO TOTAL 23.000 KG, CARGA ÚTIL MÁXIMA 15.935 KG, DISTÂNCIA ENTRE EIXOS 4,80 M, POTÊNCIA 230 CV INCLUSIVE CAÇAMBA METÁLICA - CHP DIURNO. AF_06/2014</t>
  </si>
  <si>
    <t>CORTADORA DE PISO COM MOTOR 4 TEMPOS A GASOLINA, POTÊNCIA DE 13 HP, COM DISCO DE CORTE DIAMANTADO SEGMENTADO PARA CONCRETO, DIÂMETRO DE 350 MM, FURO DE 1" (14 X 1") - DEPRECIAÇÃO. AF_08/2015</t>
  </si>
  <si>
    <t>CONCRETO FCK = 20MPA, TRAÇO 1:2,7:3 (EM MASSA SECA DE CIMENTO/ AREIA MÉDIA/ BRITA 1) - PREPARO MECÂNICO COM BETONEIRA 600 L. AF_05/2021</t>
  </si>
  <si>
    <t>SELANTE ELASTICO MONOCOMPONENTE A BASE DE POLIURETANO (PU) PARA JUNTAS DIVERSAS</t>
  </si>
  <si>
    <t>310ML</t>
  </si>
  <si>
    <t>ARMADOR COM ENCARGOS COMPLEMENTARES</t>
  </si>
  <si>
    <t>AJUDANTE DE CARPINTEIRO COM ENCARGOS COMPLEMENTARES</t>
  </si>
  <si>
    <t>ACO CA-50, 10,0 MM, OU 12,5 MM, OU 16,0 MM, OU 20,0 MM, DOBRADO E CORTADO</t>
  </si>
  <si>
    <t>DESMOLDANTE PROTETOR PARA FORMAS DE MADEIRA, DE BASE OLEOSA EMULSIONADA EM AGUA</t>
  </si>
  <si>
    <t>L</t>
  </si>
  <si>
    <t>MADEIRA SERRADA EM PINUS, MISTA OU EQUIVALENTE DA REGIAO - BRUTA</t>
  </si>
  <si>
    <t>TABUA *2,5 X 30 CM EM PINUS, MISTA OU EQUIVALENTE DA REGIAO - BRUTA</t>
  </si>
  <si>
    <t>ACO CA-60, 4,2 MM OU 5,0 MM, DOBRADO E CORTADO</t>
  </si>
  <si>
    <t>PINTOR COM ENCARGOS COMPLEMENTARES</t>
  </si>
  <si>
    <t>TINTA LATEX ACRILICA PREMIUM, COR BRANCO FOSCO</t>
  </si>
  <si>
    <t>LIXA EM FOLHA PARA PAREDE OU MADEIRA, NUMERO 120, COR VERMELHA</t>
  </si>
  <si>
    <t>TINTA ACRILICA PREMIUM PARA PISO</t>
  </si>
  <si>
    <t>PINTURA DE DEMARCAÇÃO DE QUADRA POLIESPORTIVA COM TINTA ACRÍLICA, E = 5 CM, APLICAÇÃO MANUAL. AF_05/2021</t>
  </si>
  <si>
    <t>AJUDANTE DE ARMADOR COM ENCARGOS COMPLEMENTARES</t>
  </si>
  <si>
    <t>ACO CA-60, 4,2 MM, OU 5,0 MM, OU 6,0 MM, OU 7,0 MM, VERGALHAO</t>
  </si>
  <si>
    <t>ACO CA-50, 8,0 MM, VERGALHAO</t>
  </si>
  <si>
    <t>VASSOURA 40 CM COM CABO</t>
  </si>
  <si>
    <t>MONTADOR (TUBO AÇO/EQUIPAMENTOS) COM ENCARGOS COMPLEMENTARES</t>
  </si>
  <si>
    <t>TELA DE ARAME GALVANIZADA QUADRANGULAR / LOSANGULAR, FIO 2,11 MM (14 BWG), MALHA 5 X 5 CM, H = 2 M</t>
  </si>
  <si>
    <t>ARAME GALVANIZADO 12 BWG, D = 2,76 MM (0,048 KG/M) OU 14 BWG, D = 2,11 MM (0,026 KG/M)</t>
  </si>
  <si>
    <t>TUBO ACO GALVANIZADO COM COSTURA, CLASSE MEDIA, DN 1", E = 3,38 MM, PESO 2,50 KG/M (NBR 5580)</t>
  </si>
  <si>
    <t>ABRACADEIRA EM ACO PARA AMARRACAO DE ELETRODUTOS, TIPO D, COM 1 1/4" E PARAFUSO DE FIXACAO</t>
  </si>
  <si>
    <t>TUBO ACO GALVANIZADO COM COSTURA, CLASSE MEDIA, DN 1.1/4", E = *3,25* MM, PESO *3,14* KG/M (NBR 5580)</t>
  </si>
  <si>
    <t>DILUENTE AGUARRAS</t>
  </si>
  <si>
    <t>TINTA ESMALTE SINTETICO PREMIUM BRILHANTE</t>
  </si>
  <si>
    <t>CJ</t>
  </si>
  <si>
    <t>SOLDADOR COM ENCARGOS COMPLEMENTARES</t>
  </si>
  <si>
    <t>PAR</t>
  </si>
  <si>
    <t>TUBO ACO GALVANIZADO COM COSTURA, CLASSE MEDIA, DN 1/2", E = *2,65* MM, PESO *1,22* KG/M (NBR 5580)</t>
  </si>
  <si>
    <t>TUBO ACO GALVANIZADO COM COSTURA, CLASSE MEDIA, DN 3", E = *4,05* MM, PESO *8,47* KG/M (NBR 5580)</t>
  </si>
  <si>
    <t>TUBO ACO GALVANIZADO COM COSTURA, CLASSE MEDIA, DN 4", E = 4,50* MM, PESO 12,10* KG/M (NBR 5580)</t>
  </si>
  <si>
    <t>RODIZIO TIPO NAPOLEAO PARA JANELAS DE CORRER, EM ZAMAC, COMPRIMENTO DE APROX 60 CM, COM ROLAMENTO EM ACO</t>
  </si>
  <si>
    <t>ELETRODO REVESTIDO AWS - E-6010, DIAMETRO IGUAL A 4,00 MM</t>
  </si>
  <si>
    <t>ELETRICISTA COM ENCARGOS COMPLEMENTARES</t>
  </si>
  <si>
    <t>AUXILIAR DE ELETRICISTA COM ENCARGOS COMPLEMENTARES</t>
  </si>
  <si>
    <t>HASTE DE ATERRAMENTO EM ACO COM 3,00 M DE COMPRIMENTO E DN = 5/8", REVESTIDA COM BAIXA CAMADA DE COBRE, COM CONECTOR TIPO GRAMPO</t>
  </si>
  <si>
    <t>GUINDAUTO HIDRÁULICO, CAPACIDADE MÁXIMA DE CARGA 3300 KG, MOMENTO MÁXIMO DE CARGA 5,8 TM, ALCANCE MÁXIMO HORIZONTAL 7,60 M, INCLUSIVE CAMINHÃO TOCO PBT 16.000 KG, POTÊNCIA DE 189 CV - CHP DIURNO. AF_03/2016</t>
  </si>
  <si>
    <t>CRUZETA DE FERRO GALVANIZADO, COM ROSCA BSP, DE 1/2"</t>
  </si>
  <si>
    <t>PARAFUSO FRANCES ZINCADO, DIAMETRO 1/2", COMPRIMENTO 15", COM PORCA E ARRUELA LISA MEDIA</t>
  </si>
  <si>
    <t>PARAFUSO FRANCES ZINCADO, DIAMETRO 1/2", COMPRIMENTO 4", COM PORCA E ARRUELA</t>
  </si>
  <si>
    <t>POSTE DE CONCRETO ARMADO DE SECAO CIRCULAR, EXTENSAO DE 10,00 M, RESISTENCIA DE 150 A 200 DAN, TIPO C-14</t>
  </si>
  <si>
    <t>ARRUELA QUADRADA EM ACO GALVANIZADO, DIMENSAO = 38 MM, ESPESSURA = 3MM, DIAMETRO DO FURO= 18 MM</t>
  </si>
  <si>
    <t>CINTA CIRCULAR EM ACO GALVANIZADO DE 150 MM DE DIAMETRO PARA FIXACAO DE CAIXA MEDICAO, INCLUI PARAFUSOS E PORCAS</t>
  </si>
  <si>
    <t>CABO DE COBRE, FLEXIVEL, CLASSE 4 OU 5, ISOLACAO EM PVC/A, ANTICHAMA BWF-B, 1 CONDUTOR, 450/750 V, SECAO NOMINAL 10 MM2</t>
  </si>
  <si>
    <t>CAIXA PARA MEDIDOR MONOFASICO, EM POLICARBONATO / TERMOPLASTICO, PARA ALOJAR 1 DISJUNTOR (PADRAO DA CONCESSIONARIA LOCAL)</t>
  </si>
  <si>
    <t>ARMACAO VERTICAL COM HASTE E CONTRA-PINO, EM CHAPA DE ACO GALVANIZADO 3/16", COM 1 ESTRIBO E 1 ISOLADOR</t>
  </si>
  <si>
    <t>ISOLADOR DE PORCELANA, TIPO ROLDANA, DIMENSOES DE *72* X *72* MM, PARA USO EM BAIXA TENSAO</t>
  </si>
  <si>
    <t>PARAFUSO ZINCADO, SEXTAVADO, COM ROSCA INTEIRA, DIAMETRO 5/8", COMPRIMENTO 3", COM PORCA E ARRUELA DE PRESSAO MEDIA</t>
  </si>
  <si>
    <t>CONECTOR METALICO TIPO PARAFUSO FENDIDO (SPLIT BOLT), PARA CABOS ATE 10 MM2</t>
  </si>
  <si>
    <t>ROLDANA PLASTICA COM PREGO, TAMANHO 30 X 30 MM, PARA INSTALACAO ELETRICA APARENTE</t>
  </si>
  <si>
    <t>CURSO DE CAPACITAÇÃO PARA AJUDANTE DE ARMADOR (ENCARGOS COMPLEMENTARES) - HORISTA</t>
  </si>
  <si>
    <t>AJUDANTE DE ARMADOR (HORISTA)</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</si>
  <si>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</si>
  <si>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</si>
  <si>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</si>
  <si>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</si>
  <si>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</si>
  <si>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</si>
  <si>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CURSO DE CAPACITAÇÃO PARA ARMADOR (ENCARGOS COMPLEMENTARES) - HORISTA</t>
  </si>
  <si>
    <t>ARMADOR (HORISTA)</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</si>
  <si>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</si>
  <si>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</si>
  <si>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</si>
  <si>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</si>
  <si>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AUXILIAR DE ENCANADOR OU BOMBEIRO HIDRÁULICO COM ENCARGOS COMPLEMENTARES</t>
  </si>
  <si>
    <t>CURSO DE CAPACITAÇÃO PARA AUXILIAR DE ENCANADOR OU BOMBEIRO HIDRÁULICO (ENCARGOS COMPLEMENTARES) - HORISTA</t>
  </si>
  <si>
    <t>AUXILIAR DE ENCANADOR OU BOMBEIRO HIDRAULICO (HORISTA)</t>
  </si>
  <si>
    <t>FERRAMENTAS - FAMILIA ENCANADOR - HORISTA (ENCARGOS COMPLEMENTARES - COLETADO CAIXA)</t>
  </si>
  <si>
    <t>EPI - FAMILIA ENCANADOR - HORISTA (ENCARGOS COMPLEMENTARES - COLETADO CAIXA)</t>
  </si>
  <si>
    <t>CURSO DE CAPACITAÇÃO PARA AUXILIAR DE ESCRITÓRIO (ENCARGOS COMPLEMENTARES) - HORISTA</t>
  </si>
  <si>
    <t>AUXILIAR DE ESCRITORIO (HORISTA)</t>
  </si>
  <si>
    <t>FERRAMENTAS - FAMILIA ALMOXARIFE - HORISTA (ENCARGOS COMPLEMENTARES - COLETADO CAIXA)</t>
  </si>
  <si>
    <t>EPI - FAMILIA ALMOXARIFE - HORISTA (ENCARGOS COMPLEMENTARES - COLETADO CAIXA)</t>
  </si>
  <si>
    <t>CURSO DE CAPACITAÇÃO PARA AUXILIAR DE TOPÓGRAFO (ENCARGOS COMPLEMENTARES) - HORISTA</t>
  </si>
  <si>
    <t>AUXILIAR DE TOPOGRAFO (HORISTA)</t>
  </si>
  <si>
    <t>FERRAMENTAS - FAMILIA TOPOGRAFO - HORISTA (ENCARGOS COMPLEMENTARES - COLETADO CAIXA)</t>
  </si>
  <si>
    <t>EPI - FAMILIA TOPOGRAFO - HORISTA (ENCARGOS COMPLEMENTARES - COLETADO CAIXA)</t>
  </si>
  <si>
    <t>CHI</t>
  </si>
  <si>
    <t>ENERGIA ELETRICA ATE 2000 KWH INDUSTRIAL, SEM DEMANDA</t>
  </si>
  <si>
    <t>ENCANADOR OU BOMBEIRO HIDRÁULICO COM ENCARGOS COMPLEMENTARES</t>
  </si>
  <si>
    <t>MOTORISTA DE VEÍCULO LEVE COM ENCARGOS COMPLEMENTARES</t>
  </si>
  <si>
    <t>CAMINHONETE COM MOTOR A DIESEL, POTÊNCIA 180 CV, CABINE DUPLA, 4X4 - DEPRECIAÇÃO. AF_11/2015</t>
  </si>
  <si>
    <t>CAMINHONETE COM MOTOR A DIESEL, POTENCIA *160* CV, CABINE DUPLA, 4X4</t>
  </si>
  <si>
    <t>MOTORISTA DE BASCULANTE COM ENCARGOS COMPLEMENTARES</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</si>
  <si>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</si>
  <si>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</si>
  <si>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</si>
  <si>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</si>
  <si>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</si>
  <si>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CACAMBA METALICA BASCULANTE COM CAPACIDADE DE 10 M3 (INCLUI MONTAGEM, NAO INCLUI CAMINHAO)</t>
  </si>
  <si>
    <t>CAMINHAO TRUCADO, PESO BRUTO TOTAL 23000 KG, CARGA UTIL MAXIMA 15285 KG, DISTANCIA ENTRE EIXOS 4,80 M, POTENCIA 326 CV (INCLUI CABINE E CHASSI, NAO INCLUI CARROCERIA)</t>
  </si>
  <si>
    <t>CURSO DE CAPACITAÇÃO PARA CARPINTEIRO DE FÔRMAS (ENCARGOS COMPLEMENTARES) - HORISTA</t>
  </si>
  <si>
    <t>OPERADOR DE BETONEIRA ESTACIONÁRIA/MISTURADOR COM ENCARGOS COMPLEMENTARES</t>
  </si>
  <si>
    <t>CURSO DE CAPACITAÇÃO PARA DESENHISTA PROJETISTA (ENCARGOS COMPLEMENTARES) - HORISTA</t>
  </si>
  <si>
    <t>DESENHISTA PROJETISTA (HORISTA)</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</si>
  <si>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</si>
  <si>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</si>
  <si>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</si>
  <si>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</si>
  <si>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ENCARREGADO GERAL (ENCARGOS COMPLEMENTARES) - HORISTA</t>
  </si>
  <si>
    <t>ENCARREGADO GERAL DE OBRAS (HORISTA)</t>
  </si>
  <si>
    <t>CURSO DE CAPACITAÇÃO PARA ENGENHEIRO CIVIL DE OBRA JÚNIOR (ENCARGOS COMPLEMENTARES) - HORISTA</t>
  </si>
  <si>
    <t>CURSO DE CAPACITAÇÃO PARA MOTORISTA DE BASCULANTE (ENCARGOS COMPLEMENTARES) - HORISTA</t>
  </si>
  <si>
    <t>CURSO DE CAPACITAÇÃO PARA MOTORISTA DE VEÍCULO LEVE (ENCARGOS COMPLEMENTARES) - HORISTA</t>
  </si>
  <si>
    <t>MOTORISTA DE CARRO DE PASSEIO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</si>
  <si>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</si>
  <si>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</si>
  <si>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</si>
  <si>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CURSO DE CAPACITAÇÃO PARA PEDREIRO (ENCARGOS COMPLEMENTARES) - HORISTA</t>
  </si>
  <si>
    <t>PEDREIRO (HORISTA)</t>
  </si>
  <si>
    <t>CURSO DE CAPACITAÇÃO PARA PINTOR (ENCARGOS COMPLEMENTARES) - HORISTA</t>
  </si>
  <si>
    <t>PINTOR (HORISTA)</t>
  </si>
  <si>
    <t>CURSO DE CAPACITAÇÃO PARA SERVENTE (ENCARGOS COMPLEMENTARES) - HORISTA</t>
  </si>
  <si>
    <t>CURSO DE CAPACITAÇÃO PARA SOLDADOR (ENCARGOS COMPLEMENTARES) - HORISTA</t>
  </si>
  <si>
    <t>SOLDADOR (HORISTA)</t>
  </si>
  <si>
    <t>CURSO DE CAPACITAÇÃO PARA TOPÓGRAFO (ENCARGOS COMPLEMENTARES) - HORISTA</t>
  </si>
  <si>
    <t>TOPOGRAFO (HORISTA)</t>
  </si>
  <si>
    <t>FERRAMENTAS - FAMILIA ENCARREGADO GERAL - HORISTA (ENCARGOS COMPLEMENTARES - COLETADO CAIXA)</t>
  </si>
  <si>
    <t>EPI - FAMILIA ENCARREGADO GERAL - HORISTA (ENCARGOS COMPLEMENTARES - COLETADO CAIXA)</t>
  </si>
  <si>
    <t>FERRAMENTAS - FAMILIA ENGENHEIRO CIVIL - HORISTA (ENCARGOS COMPLEMENTARES - COLETADO CAIXA)</t>
  </si>
  <si>
    <t>EPI - FAMILIA ENGENHEIRO CIVIL - HORISTA (ENCARGOS COMPLEMENTARES - COLETADO CAIXA)</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</si>
  <si>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</si>
  <si>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</si>
  <si>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</si>
  <si>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</si>
  <si>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MOTORISTA OPERADOR DE MUNCK COM ENCARGOS COMPLEMENTARES</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</si>
  <si>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</si>
  <si>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</si>
  <si>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</si>
  <si>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</si>
  <si>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CAMINHAO TOCO, PESO BRUTO TOTAL 16000 KG, CARGA UTIL MAXIMA 11030 KG, DISTANCIA ENTRE EIXOS 5,41 M, POTENCIA 185 CV (INCLUI CABINE E CHASSI, NAO INCLUI CARROCERIA)</t>
  </si>
  <si>
    <t>FERRAMENTAS - FAMILIA OPERADOR ESCAVADEIRA - HORISTA (ENCARGOS COMPLEMENTARES - COLETADO CAIXA)</t>
  </si>
  <si>
    <t>EPI - FAMILIA OPERADOR ESCAVADEIRA - HORISTA (ENCARGOS COMPLEMENTARES - COLETADO CAIXA)</t>
  </si>
  <si>
    <t>FERRAMENTAS - FAMILIA PINTOR - HORISTA (ENCARGOS COMPLEMENTARES - COLETADO CAIXA)</t>
  </si>
  <si>
    <t>EPI - FAMILIA PINTOR - HORISTA (ENCARGOS COMPLEMENTARES - COLETADO CAIXA)</t>
  </si>
  <si>
    <t>POLIDORA DE PISO (POLITRIZ) ELETRICA, MOTOR MONOFASICO DE 4 HP, PESO DE 100 KG, DIAMETRO DO TRABALHO DE 450 MM</t>
  </si>
  <si>
    <t>FERRAMENTAS - FAMILIA SERVENTE - HORISTA (ENCARGOS COMPLEMENTARES - COLETADO CAIXA)</t>
  </si>
  <si>
    <t>EPI - FAMILIA SERVENTE - HORISTA (ENCARGOS COMPLEMENTARES - COLETADO CAIXA)</t>
  </si>
  <si>
    <t>FERRAMENTAS - FAMILIA SOLDADOR - HORISTA (ENCARGOS COMPLEMENTARES - COLETADO CAIXA)</t>
  </si>
  <si>
    <t>EPI - FAMILIA SOLDADOR - HORISTA (ENCARGOS COMPLEMENTARES - COLETADO CAIXA)</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</si>
  <si>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</si>
  <si>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</si>
  <si>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</si>
  <si>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</si>
  <si>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</si>
  <si>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</si>
  <si>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</si>
  <si>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</si>
  <si>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</si>
  <si>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</si>
  <si>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</si>
  <si>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</si>
  <si>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</si>
  <si>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</si>
  <si>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</si>
  <si>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</si>
  <si>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</si>
  <si>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</si>
  <si>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</si>
  <si>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</si>
  <si>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</si>
  <si>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</si>
  <si>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</si>
  <si>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</si>
  <si>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</si>
  <si>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</si>
  <si>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</si>
  <si>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</si>
  <si>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</si>
  <si>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</si>
  <si>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</si>
  <si>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</si>
  <si>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</si>
  <si>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</si>
  <si>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</si>
  <si>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</si>
  <si>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</si>
  <si>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</si>
  <si>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</si>
  <si>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</si>
  <si>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</si>
  <si>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</si>
  <si>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</si>
  <si>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</si>
  <si>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</si>
  <si>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</si>
  <si>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</si>
  <si>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</si>
  <si>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</si>
  <si>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</si>
  <si>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</si>
  <si>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</si>
  <si>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</si>
  <si>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</si>
  <si>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</si>
  <si>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</si>
  <si>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</si>
  <si>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</si>
  <si>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</si>
  <si>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</si>
  <si>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</si>
  <si>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</si>
  <si>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</si>
  <si>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</si>
  <si>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</si>
  <si>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</si>
  <si>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</si>
  <si>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</si>
  <si>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</si>
  <si>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</si>
  <si>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</si>
  <si>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</si>
  <si>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</si>
  <si>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</si>
  <si>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</si>
  <si>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</si>
  <si>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</si>
  <si>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</si>
  <si>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</si>
  <si>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</si>
  <si>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</si>
  <si>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</si>
  <si>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</si>
  <si>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</si>
  <si>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</si>
  <si>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</si>
  <si>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</si>
  <si>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</si>
  <si>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</si>
  <si>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</si>
  <si>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</si>
  <si>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</si>
  <si>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</si>
  <si>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</si>
  <si>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</si>
  <si>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</si>
  <si>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</si>
  <si>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</si>
  <si>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</si>
  <si>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</si>
  <si>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</si>
  <si>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</si>
  <si>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</si>
  <si>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</si>
  <si>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</si>
  <si>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</si>
  <si>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</si>
  <si>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</si>
  <si>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</si>
  <si>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</si>
  <si>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</si>
  <si>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</si>
  <si>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</si>
  <si>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</si>
  <si>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</si>
  <si>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</si>
  <si>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</si>
  <si>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</si>
  <si>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</si>
  <si>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</si>
  <si>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</si>
  <si>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M3</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</si>
  <si>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</si>
  <si>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</si>
  <si>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</si>
  <si>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</si>
  <si>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</si>
  <si>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</si>
  <si>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</si>
  <si>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</si>
  <si>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</si>
  <si>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</si>
  <si>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</si>
  <si>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</si>
  <si>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</si>
  <si>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</si>
  <si>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</si>
  <si>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</si>
  <si>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</si>
  <si>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</si>
  <si>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</si>
  <si>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</si>
  <si>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</si>
  <si>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</si>
  <si>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</si>
  <si>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</si>
  <si>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</si>
  <si>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</si>
  <si>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</si>
  <si>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</si>
  <si>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</si>
  <si>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</si>
  <si>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</si>
  <si>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</si>
  <si>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</si>
  <si>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</si>
  <si>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</si>
  <si>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</si>
  <si>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</si>
  <si>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</si>
  <si>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</si>
  <si>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</si>
  <si>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</si>
  <si>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</si>
  <si>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</si>
  <si>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</si>
  <si>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</si>
  <si>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</si>
  <si>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</si>
  <si>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</si>
  <si>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</si>
  <si>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</si>
  <si>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</si>
  <si>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</si>
  <si>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</si>
  <si>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</si>
  <si>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</si>
  <si>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</si>
  <si>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</si>
  <si>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</si>
  <si>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</si>
  <si>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</si>
  <si>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</si>
  <si>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</si>
  <si>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</si>
  <si>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</si>
  <si>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</si>
  <si>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</si>
  <si>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</si>
  <si>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</si>
  <si>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</si>
  <si>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</si>
  <si>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</si>
  <si>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</si>
  <si>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</si>
  <si>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</si>
  <si>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</si>
  <si>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</si>
  <si>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</si>
  <si>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</si>
  <si>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</si>
  <si>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</si>
  <si>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</si>
  <si>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</si>
  <si>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</si>
  <si>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</si>
  <si>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</si>
  <si>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</si>
  <si>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</si>
  <si>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</si>
  <si>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</si>
  <si>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</si>
  <si>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</si>
  <si>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</si>
  <si>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</si>
  <si>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</si>
  <si>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</si>
  <si>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</si>
  <si>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</si>
  <si>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</si>
  <si>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</si>
  <si>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</si>
  <si>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</si>
  <si>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</si>
  <si>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</si>
  <si>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</si>
  <si>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</si>
  <si>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</si>
  <si>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</si>
  <si>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</si>
  <si>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</si>
  <si>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</si>
  <si>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</si>
  <si>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</si>
  <si>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</si>
  <si>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</si>
  <si>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</si>
  <si>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</si>
  <si>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</si>
  <si>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</si>
  <si>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</si>
  <si>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</si>
  <si>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</si>
  <si>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</si>
  <si>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</si>
  <si>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</si>
  <si>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</si>
  <si>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</si>
  <si>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</si>
  <si>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</si>
  <si>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</si>
  <si>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</si>
  <si>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</si>
  <si>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</si>
  <si>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</si>
  <si>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</si>
  <si>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</si>
  <si>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</si>
  <si>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</si>
  <si>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</si>
  <si>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</si>
  <si>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</si>
  <si>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</si>
  <si>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</si>
  <si>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</si>
  <si>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</si>
  <si>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</si>
  <si>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</si>
  <si>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</si>
  <si>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</si>
  <si>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</si>
  <si>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</si>
  <si>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</si>
  <si>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</si>
  <si>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</si>
  <si>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</si>
  <si>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</si>
  <si>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</si>
  <si>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</si>
  <si>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</si>
  <si>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</si>
  <si>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</si>
  <si>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</si>
  <si>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</si>
  <si>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</si>
  <si>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</si>
  <si>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</si>
  <si>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</si>
  <si>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</si>
  <si>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</si>
  <si>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</si>
  <si>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</si>
  <si>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</si>
  <si>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</si>
  <si>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</si>
  <si>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</si>
  <si>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</si>
  <si>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</si>
  <si>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</si>
  <si>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</si>
  <si>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</si>
  <si>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</si>
  <si>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</si>
  <si>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</si>
  <si>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</si>
  <si>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</si>
  <si>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</si>
  <si>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</si>
  <si>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</si>
  <si>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</si>
  <si>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</si>
  <si>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</si>
  <si>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</si>
  <si>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</si>
  <si>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</si>
  <si>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</si>
  <si>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</si>
  <si>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</si>
  <si>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</si>
  <si>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</si>
  <si>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</si>
  <si>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</si>
  <si>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</si>
  <si>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</si>
  <si>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</si>
  <si>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</si>
  <si>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</si>
  <si>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</si>
  <si>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</si>
  <si>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</si>
  <si>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</si>
  <si>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</si>
  <si>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</si>
  <si>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</si>
  <si>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</si>
  <si>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</si>
  <si>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</si>
  <si>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</si>
  <si>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</si>
  <si>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</si>
  <si>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</si>
  <si>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</si>
  <si>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</si>
  <si>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</si>
  <si>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</si>
  <si>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</si>
  <si>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</si>
  <si>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</si>
  <si>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</si>
  <si>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</si>
  <si>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</si>
  <si>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</si>
  <si>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</si>
  <si>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</si>
  <si>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</si>
  <si>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</si>
  <si>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</si>
  <si>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</si>
  <si>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</si>
  <si>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</si>
  <si>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</si>
  <si>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</si>
  <si>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</si>
  <si>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</si>
  <si>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</si>
  <si>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</si>
  <si>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</si>
  <si>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</si>
  <si>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</si>
  <si>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</si>
  <si>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</si>
  <si>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</si>
  <si>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</si>
  <si>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</si>
  <si>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</si>
  <si>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</si>
  <si>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</si>
  <si>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</si>
  <si>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</si>
  <si>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</si>
  <si>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</si>
  <si>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</si>
  <si>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</si>
  <si>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</si>
  <si>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</si>
  <si>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</si>
  <si>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</si>
  <si>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</si>
  <si>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</si>
  <si>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</si>
  <si>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</si>
  <si>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</si>
  <si>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</si>
  <si>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</si>
  <si>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</si>
  <si>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</si>
  <si>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</si>
  <si>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</si>
  <si>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</si>
  <si>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</si>
  <si>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</si>
  <si>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</si>
  <si>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</si>
  <si>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</si>
  <si>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</si>
  <si>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</si>
  <si>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</si>
  <si>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</si>
  <si>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</si>
  <si>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</si>
  <si>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</si>
  <si>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</si>
  <si>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</si>
  <si>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</si>
  <si>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</si>
  <si>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</si>
  <si>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</si>
  <si>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</si>
  <si>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</si>
  <si>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</si>
  <si>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</si>
  <si>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</si>
  <si>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</si>
  <si>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</si>
  <si>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</si>
  <si>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</si>
  <si>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</si>
  <si>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</si>
  <si>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</si>
  <si>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</si>
  <si>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</si>
  <si>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</si>
  <si>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</si>
  <si>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</si>
  <si>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</si>
  <si>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</si>
  <si>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</si>
  <si>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</si>
  <si>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</si>
  <si>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</si>
  <si>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</si>
  <si>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</si>
  <si>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</si>
  <si>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</si>
  <si>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</si>
  <si>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</si>
  <si>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</si>
  <si>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</si>
  <si>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</si>
  <si>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</si>
  <si>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</si>
  <si>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</si>
  <si>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</si>
  <si>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</si>
  <si>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</si>
  <si>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</si>
  <si>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</si>
  <si>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</si>
  <si>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</si>
  <si>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</si>
  <si>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</si>
  <si>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</si>
  <si>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</si>
  <si>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</si>
  <si>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</si>
  <si>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</si>
  <si>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</si>
  <si>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</si>
  <si>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</si>
  <si>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</si>
  <si>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</si>
  <si>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</si>
  <si>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</si>
  <si>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</si>
  <si>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</si>
  <si>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</si>
  <si>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</si>
  <si>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</si>
  <si>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</si>
  <si>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</si>
  <si>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</si>
  <si>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</si>
  <si>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</si>
  <si>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</si>
  <si>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</si>
  <si>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</si>
  <si>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</si>
  <si>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</si>
  <si>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</si>
  <si>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</si>
  <si>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</si>
  <si>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</si>
  <si>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</si>
  <si>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</si>
  <si>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</si>
  <si>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</si>
  <si>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</si>
  <si>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</si>
  <si>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</si>
  <si>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</si>
  <si>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</si>
  <si>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</si>
  <si>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</si>
  <si>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</si>
  <si>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</si>
  <si>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</si>
  <si>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</si>
  <si>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</si>
  <si>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</si>
  <si>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</si>
  <si>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</si>
  <si>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</si>
  <si>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</si>
  <si>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</si>
  <si>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</si>
  <si>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</si>
  <si>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</si>
  <si>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</si>
  <si>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</si>
  <si>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</si>
  <si>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</si>
  <si>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</si>
  <si>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</si>
  <si>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</si>
  <si>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</si>
  <si>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</si>
  <si>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</si>
  <si>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</si>
  <si>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</si>
  <si>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</si>
  <si>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</si>
  <si>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</si>
  <si>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</si>
  <si>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</si>
  <si>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</si>
  <si>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</si>
  <si>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</si>
  <si>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</si>
  <si>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</si>
  <si>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</si>
  <si>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</si>
  <si>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</si>
  <si>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</si>
  <si>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</si>
  <si>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</si>
  <si>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</si>
  <si>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</si>
  <si>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</si>
  <si>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</si>
  <si>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</si>
  <si>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</si>
  <si>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</si>
  <si>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</si>
  <si>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</si>
  <si>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</si>
  <si>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</si>
  <si>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</si>
  <si>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</si>
  <si>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</si>
  <si>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</si>
  <si>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</si>
  <si>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</si>
  <si>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</si>
  <si>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</si>
  <si>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</si>
  <si>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</si>
  <si>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</si>
  <si>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</si>
  <si>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</si>
  <si>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</si>
  <si>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</si>
  <si>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</si>
  <si>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</si>
  <si>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</si>
  <si>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</si>
  <si>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</si>
  <si>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</si>
  <si>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</si>
  <si>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</si>
  <si>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</si>
  <si>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</si>
  <si>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</si>
  <si>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</si>
  <si>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</si>
  <si>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</si>
  <si>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</si>
  <si>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</si>
  <si>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</si>
  <si>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</si>
  <si>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</si>
  <si>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</si>
  <si>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</si>
  <si>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</si>
  <si>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</si>
  <si>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</si>
  <si>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</si>
  <si>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</si>
  <si>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</si>
  <si>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</si>
  <si>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</si>
  <si>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</si>
  <si>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</si>
  <si>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</si>
  <si>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</si>
  <si>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</si>
  <si>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</si>
  <si>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</si>
  <si>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</si>
  <si>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</si>
  <si>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</si>
  <si>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</si>
  <si>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</si>
  <si>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</si>
  <si>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</si>
  <si>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</si>
  <si>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</si>
  <si>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</si>
  <si>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</si>
  <si>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</si>
  <si>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</si>
  <si>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</si>
  <si>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</si>
  <si>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</si>
  <si>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</si>
  <si>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</si>
  <si>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</si>
  <si>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</si>
  <si>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</si>
  <si>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</si>
  <si>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</si>
  <si>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</si>
  <si>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</si>
  <si>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</si>
  <si>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</si>
  <si>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</si>
  <si>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</si>
  <si>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</si>
  <si>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</si>
  <si>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</si>
  <si>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</si>
  <si>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</si>
  <si>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</si>
  <si>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</si>
  <si>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</si>
  <si>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</si>
  <si>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</si>
  <si>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</si>
  <si>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</si>
  <si>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</si>
  <si>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</si>
  <si>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</si>
  <si>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</si>
  <si>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</si>
  <si>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</si>
  <si>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</si>
  <si>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</si>
  <si>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</si>
  <si>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</si>
  <si>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</si>
  <si>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</si>
  <si>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</si>
  <si>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</si>
  <si>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</si>
  <si>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</si>
  <si>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</si>
  <si>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</si>
  <si>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</si>
  <si>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</si>
  <si>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</si>
  <si>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</si>
  <si>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</si>
  <si>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</si>
  <si>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</si>
  <si>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</si>
  <si>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</si>
  <si>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</si>
  <si>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</si>
  <si>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</si>
  <si>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</si>
  <si>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</si>
  <si>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</si>
  <si>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</si>
  <si>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</si>
  <si>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</si>
  <si>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</si>
  <si>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</si>
  <si>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</si>
  <si>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</si>
  <si>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</si>
  <si>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</si>
  <si>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</si>
  <si>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</si>
  <si>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</si>
  <si>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</si>
  <si>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</si>
  <si>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</si>
  <si>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</si>
  <si>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</si>
  <si>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</si>
  <si>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</si>
  <si>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</si>
  <si>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</si>
  <si>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</si>
  <si>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</si>
  <si>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</si>
  <si>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</si>
  <si>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</si>
  <si>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</si>
  <si>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</si>
  <si>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</si>
  <si>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</si>
  <si>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</si>
  <si>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</si>
  <si>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</si>
  <si>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</si>
  <si>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</si>
  <si>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</si>
  <si>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</si>
  <si>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</si>
  <si>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</si>
  <si>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</si>
  <si>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</si>
  <si>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</si>
  <si>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</si>
  <si>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</si>
  <si>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</si>
  <si>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</si>
  <si>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</si>
  <si>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</si>
  <si>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</si>
  <si>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</si>
  <si>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</si>
  <si>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</si>
  <si>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</si>
  <si>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</si>
  <si>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</si>
  <si>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</si>
  <si>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</si>
  <si>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</si>
  <si>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</si>
  <si>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</si>
  <si>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</si>
  <si>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</si>
  <si>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</si>
  <si>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</si>
  <si>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</si>
  <si>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</si>
  <si>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</si>
  <si>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</si>
  <si>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</si>
  <si>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</si>
  <si>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</si>
  <si>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</si>
  <si>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</si>
  <si>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</si>
  <si>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</si>
  <si>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</si>
  <si>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</si>
  <si>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</si>
  <si>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</si>
  <si>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</si>
  <si>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</si>
  <si>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</si>
  <si>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</si>
  <si>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</si>
  <si>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</si>
  <si>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</si>
  <si>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</si>
  <si>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</si>
  <si>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</si>
  <si>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</si>
  <si>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</si>
  <si>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</si>
  <si>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</si>
  <si>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</si>
  <si>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</si>
  <si>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</si>
  <si>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</si>
  <si>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</si>
  <si>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</si>
  <si>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</si>
  <si>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</si>
  <si>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</si>
  <si>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</si>
  <si>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</si>
  <si>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</si>
  <si>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</si>
  <si>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</si>
  <si>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</si>
  <si>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</si>
  <si>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</si>
  <si>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</si>
  <si>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</si>
  <si>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</si>
  <si>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</si>
  <si>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</si>
  <si>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</si>
  <si>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</si>
  <si>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</si>
  <si>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</si>
  <si>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</si>
  <si>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</si>
  <si>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</si>
  <si>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</si>
  <si>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</si>
  <si>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</si>
  <si>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</si>
  <si>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</si>
  <si>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</si>
  <si>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</si>
  <si>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</si>
  <si>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</si>
  <si>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</si>
  <si>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</si>
  <si>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</si>
  <si>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</si>
  <si>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</si>
  <si>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</si>
  <si>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</si>
  <si>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</si>
  <si>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</si>
  <si>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</si>
  <si>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</si>
  <si>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</si>
  <si>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</si>
  <si>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</si>
  <si>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</si>
  <si>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</si>
  <si>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</si>
  <si>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</si>
  <si>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</si>
  <si>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</si>
  <si>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</si>
  <si>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</si>
  <si>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</si>
  <si>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</si>
  <si>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</si>
  <si>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</si>
  <si>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</si>
  <si>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</si>
  <si>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</si>
  <si>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</si>
  <si>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</si>
  <si>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</si>
  <si>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</si>
  <si>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</si>
  <si>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</si>
  <si>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</si>
  <si>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</si>
  <si>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</si>
  <si>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</si>
  <si>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</si>
  <si>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</si>
  <si>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</si>
  <si>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</si>
  <si>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</si>
  <si>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</si>
  <si>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</si>
  <si>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</si>
  <si>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</si>
  <si>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</si>
  <si>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</si>
  <si>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</si>
  <si>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</si>
  <si>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</si>
  <si>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</si>
  <si>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</si>
  <si>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</si>
  <si>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</si>
  <si>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</si>
  <si>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</si>
  <si>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</si>
  <si>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</si>
  <si>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</si>
  <si>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</si>
  <si>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</si>
  <si>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</si>
  <si>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</si>
  <si>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</si>
  <si>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</si>
  <si>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</si>
  <si>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</si>
  <si>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</si>
  <si>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</si>
  <si>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</si>
  <si>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</si>
  <si>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</si>
  <si>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</si>
  <si>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</si>
  <si>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</si>
  <si>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</si>
  <si>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</si>
  <si>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</si>
  <si>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</si>
  <si>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</si>
  <si>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</si>
  <si>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</si>
  <si>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</si>
  <si>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</si>
  <si>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</si>
  <si>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</si>
  <si>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</si>
  <si>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</si>
  <si>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</si>
  <si>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</si>
  <si>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</si>
  <si>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</si>
  <si>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</si>
  <si>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</si>
  <si>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</si>
  <si>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</si>
  <si>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</si>
  <si>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</si>
  <si>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</si>
  <si>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</si>
  <si>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</si>
  <si>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</si>
  <si>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</si>
  <si>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</si>
  <si>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</si>
  <si>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</si>
  <si>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</si>
  <si>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</si>
  <si>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</si>
  <si>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</si>
  <si>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</si>
  <si>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</si>
  <si>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</si>
  <si>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</si>
  <si>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</si>
  <si>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</si>
  <si>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</si>
  <si>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</si>
  <si>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</si>
  <si>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</si>
  <si>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</si>
  <si>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</si>
  <si>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</si>
  <si>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</si>
  <si>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</si>
  <si>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</si>
  <si>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</si>
  <si>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</si>
  <si>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</si>
  <si>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</si>
  <si>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</si>
  <si>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</si>
  <si>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</si>
  <si>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</si>
  <si>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</si>
  <si>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</si>
  <si>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</si>
  <si>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</si>
  <si>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</si>
  <si>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</si>
  <si>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</si>
  <si>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</si>
  <si>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</si>
  <si>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</si>
  <si>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</si>
  <si>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</si>
  <si>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</si>
  <si>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</si>
  <si>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</si>
  <si>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</si>
  <si>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</si>
  <si>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</si>
  <si>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</si>
  <si>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</si>
  <si>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</si>
  <si>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</si>
  <si>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</si>
  <si>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</si>
  <si>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</si>
  <si>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</si>
  <si>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</si>
  <si>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</si>
  <si>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</si>
  <si>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</si>
  <si>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</si>
  <si>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</si>
  <si>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</si>
  <si>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</si>
  <si>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</si>
  <si>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</si>
  <si>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</si>
  <si>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</si>
  <si>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</si>
  <si>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</si>
  <si>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</si>
  <si>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</si>
  <si>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</si>
  <si>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</si>
  <si>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</si>
  <si>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</si>
  <si>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</si>
  <si>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</si>
  <si>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</si>
  <si>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</si>
  <si>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</si>
  <si>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</si>
  <si>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</si>
  <si>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</si>
  <si>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</si>
  <si>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</si>
  <si>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</si>
  <si>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</si>
  <si>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</si>
  <si>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</si>
  <si>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</si>
  <si>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</si>
  <si>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</si>
  <si>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</si>
  <si>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</si>
  <si>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</si>
  <si>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</si>
  <si>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</si>
  <si>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</si>
  <si>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</si>
  <si>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</si>
  <si>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</si>
  <si>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</si>
  <si>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</si>
  <si>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</si>
  <si>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</si>
  <si>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</si>
  <si>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</si>
  <si>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</si>
  <si>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</si>
  <si>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</si>
  <si>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</si>
  <si>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</si>
  <si>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</si>
  <si>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</si>
  <si>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</si>
  <si>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</si>
  <si>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</si>
  <si>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</si>
  <si>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</si>
  <si>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</si>
  <si>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</si>
  <si>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</si>
  <si>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</si>
  <si>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</si>
  <si>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</si>
  <si>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</si>
  <si>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</si>
  <si>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</si>
  <si>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</si>
  <si>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</si>
  <si>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</si>
  <si>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</si>
  <si>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</si>
  <si>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</si>
  <si>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</si>
  <si>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</si>
  <si>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</si>
  <si>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</si>
  <si>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</si>
  <si>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</si>
  <si>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</si>
  <si>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</si>
  <si>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</si>
  <si>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</si>
  <si>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</si>
  <si>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</si>
  <si>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</si>
  <si>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</si>
  <si>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</si>
  <si>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</si>
  <si>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</si>
  <si>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</si>
  <si>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</si>
  <si>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</si>
  <si>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</si>
  <si>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</si>
  <si>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</si>
  <si>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</si>
  <si>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</si>
  <si>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</si>
  <si>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</si>
  <si>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</si>
  <si>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</si>
  <si>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</si>
  <si>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</si>
  <si>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</si>
  <si>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</si>
  <si>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</si>
  <si>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</si>
  <si>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</si>
  <si>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</si>
  <si>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</si>
  <si>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</si>
  <si>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</si>
  <si>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</si>
  <si>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</si>
  <si>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</si>
  <si>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</si>
  <si>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</si>
  <si>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</si>
  <si>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</si>
  <si>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</si>
  <si>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</si>
  <si>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</si>
  <si>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</si>
  <si>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</si>
  <si>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</si>
  <si>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</si>
  <si>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</si>
  <si>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</si>
  <si>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</si>
  <si>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</si>
  <si>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</si>
  <si>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</si>
  <si>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</si>
  <si>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</si>
  <si>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</si>
  <si>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</si>
  <si>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</si>
  <si>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</si>
  <si>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</si>
  <si>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</si>
  <si>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</si>
  <si>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</si>
  <si>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</si>
  <si>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</si>
  <si>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</si>
  <si>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</si>
  <si>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</si>
  <si>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</si>
  <si>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</si>
  <si>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</si>
  <si>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</si>
  <si>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</si>
  <si>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</si>
  <si>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</si>
  <si>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</si>
  <si>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</si>
  <si>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</si>
  <si>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</si>
  <si>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</si>
  <si>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</si>
  <si>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</si>
  <si>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</si>
  <si>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</si>
  <si>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</si>
  <si>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</si>
  <si>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</si>
  <si>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</si>
  <si>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</si>
  <si>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</si>
  <si>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</si>
  <si>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</si>
  <si>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</si>
  <si>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</si>
  <si>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</si>
  <si>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</si>
  <si>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</si>
  <si>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</si>
  <si>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</si>
  <si>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</si>
  <si>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</si>
  <si>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</si>
  <si>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</si>
  <si>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</si>
  <si>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</si>
  <si>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</si>
  <si>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</si>
  <si>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</si>
  <si>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</si>
  <si>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</si>
  <si>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</si>
  <si>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</si>
  <si>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</si>
  <si>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</si>
  <si>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</si>
  <si>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</si>
  <si>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</si>
  <si>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</si>
  <si>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</si>
  <si>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</si>
  <si>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</si>
  <si>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</si>
  <si>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</si>
  <si>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</si>
  <si>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</si>
  <si>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</si>
  <si>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PORTA DE MADEIRA PARA PINTURA, SEMI-OCA (LEVE OU MÉDIA), 60X210CM, ESPESSURA DE 3,5CM, INCLUSO DOBRADIÇAS - FORNECIMENTO E INSTALAÇÃO. AF_12/2019</t>
  </si>
  <si>
    <t>FECHADURA DE EMBUTIR PARA PORTA DE BANHEIRO, COMPLETA, ACABAMENTO PADRÃO POPULAR, INCLUSO EXECUÇÃO DE FURO - FORNECIMENTO E INSTALAÇÃO. AF_12/2019</t>
  </si>
  <si>
    <t>PORTA EM ALUMÍNIO DE ABRIR TIPO VENEZIANA COM GUARNIÇÃO, FIXAÇÃO COM PARAFUSOS - FORNECIMENTO E INSTALAÇÃO. AF_12/2019</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</si>
  <si>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</si>
  <si>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</si>
  <si>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</si>
  <si>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</si>
  <si>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</si>
  <si>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</si>
  <si>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</si>
  <si>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</si>
  <si>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</si>
  <si>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</si>
  <si>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</si>
  <si>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</si>
  <si>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</si>
  <si>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</si>
  <si>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</si>
  <si>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</si>
  <si>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</si>
  <si>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</si>
  <si>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</si>
  <si>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</si>
  <si>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</si>
  <si>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</si>
  <si>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</si>
  <si>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</si>
  <si>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</si>
  <si>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</si>
  <si>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</si>
  <si>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</si>
  <si>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</si>
  <si>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</si>
  <si>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</si>
  <si>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</si>
  <si>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</si>
  <si>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</si>
  <si>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</si>
  <si>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</si>
  <si>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</si>
  <si>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</si>
  <si>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</si>
  <si>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</si>
  <si>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</si>
  <si>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</si>
  <si>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</si>
  <si>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</si>
  <si>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</si>
  <si>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</si>
  <si>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</si>
  <si>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</si>
  <si>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</si>
  <si>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</si>
  <si>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</si>
  <si>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</si>
  <si>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</si>
  <si>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</si>
  <si>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</si>
  <si>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</si>
  <si>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</si>
  <si>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</si>
  <si>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</si>
  <si>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</si>
  <si>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</si>
  <si>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</si>
  <si>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</si>
  <si>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</si>
  <si>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</si>
  <si>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</si>
  <si>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</si>
  <si>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</si>
  <si>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</si>
  <si>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</si>
  <si>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</si>
  <si>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</si>
  <si>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</si>
  <si>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</si>
  <si>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</si>
  <si>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</si>
  <si>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</si>
  <si>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</si>
  <si>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</si>
  <si>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</si>
  <si>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</si>
  <si>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</si>
  <si>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</si>
  <si>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</si>
  <si>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</si>
  <si>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</si>
  <si>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</si>
  <si>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</si>
  <si>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</si>
  <si>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</si>
  <si>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</si>
  <si>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</si>
  <si>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</si>
  <si>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</si>
  <si>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</si>
  <si>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</si>
  <si>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</si>
  <si>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</si>
  <si>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</si>
  <si>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</si>
  <si>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</si>
  <si>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</si>
  <si>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</si>
  <si>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</si>
  <si>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</si>
  <si>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</si>
  <si>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</si>
  <si>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</si>
  <si>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</si>
  <si>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</si>
  <si>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</si>
  <si>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</si>
  <si>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</si>
  <si>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</si>
  <si>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</si>
  <si>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</si>
  <si>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</si>
  <si>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</si>
  <si>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</si>
  <si>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</si>
  <si>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</si>
  <si>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</si>
  <si>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</si>
  <si>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</si>
  <si>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</si>
  <si>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</si>
  <si>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</si>
  <si>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</si>
  <si>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</si>
  <si>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</si>
  <si>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</si>
  <si>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</si>
  <si>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</si>
  <si>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</si>
  <si>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</si>
  <si>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</si>
  <si>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</si>
  <si>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</si>
  <si>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</si>
  <si>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</si>
  <si>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</si>
  <si>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</si>
  <si>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</si>
  <si>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</si>
  <si>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</si>
  <si>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</si>
  <si>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</si>
  <si>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</si>
  <si>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</si>
  <si>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</si>
  <si>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</si>
  <si>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</si>
  <si>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</si>
  <si>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</si>
  <si>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</si>
  <si>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</si>
  <si>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</si>
  <si>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</si>
  <si>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</si>
  <si>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</si>
  <si>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</si>
  <si>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</si>
  <si>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</si>
  <si>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</si>
  <si>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</si>
  <si>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</si>
  <si>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</si>
  <si>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</si>
  <si>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</si>
  <si>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</si>
  <si>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</si>
  <si>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</si>
  <si>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</si>
  <si>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</si>
  <si>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</si>
  <si>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</si>
  <si>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</si>
  <si>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</si>
  <si>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</si>
  <si>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</si>
  <si>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</si>
  <si>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</si>
  <si>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</si>
  <si>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</si>
  <si>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</si>
  <si>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</si>
  <si>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</si>
  <si>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</si>
  <si>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</si>
  <si>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</si>
  <si>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</si>
  <si>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</si>
  <si>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</si>
  <si>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</si>
  <si>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</si>
  <si>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</si>
  <si>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</si>
  <si>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</si>
  <si>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</si>
  <si>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</si>
  <si>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</si>
  <si>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</si>
  <si>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</si>
  <si>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</si>
  <si>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</si>
  <si>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</si>
  <si>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</si>
  <si>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</si>
  <si>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</si>
  <si>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</si>
  <si>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</si>
  <si>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</si>
  <si>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</si>
  <si>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</si>
  <si>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</si>
  <si>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</si>
  <si>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</si>
  <si>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</si>
  <si>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</si>
  <si>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</si>
  <si>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</si>
  <si>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</si>
  <si>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</si>
  <si>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</si>
  <si>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</si>
  <si>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</si>
  <si>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</si>
  <si>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</si>
  <si>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</si>
  <si>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</si>
  <si>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</si>
  <si>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</si>
  <si>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</si>
  <si>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</si>
  <si>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</si>
  <si>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</si>
  <si>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</si>
  <si>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</si>
  <si>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</si>
  <si>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</si>
  <si>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</si>
  <si>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</si>
  <si>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</si>
  <si>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</si>
  <si>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</si>
  <si>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</si>
  <si>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</si>
  <si>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</si>
  <si>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</si>
  <si>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</si>
  <si>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</si>
  <si>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</si>
  <si>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</si>
  <si>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</si>
  <si>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</si>
  <si>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</si>
  <si>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</si>
  <si>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</si>
  <si>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</si>
  <si>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</si>
  <si>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</si>
  <si>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</si>
  <si>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</si>
  <si>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</si>
  <si>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</si>
  <si>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</si>
  <si>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</si>
  <si>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</si>
  <si>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</si>
  <si>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</si>
  <si>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</si>
  <si>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</si>
  <si>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</si>
  <si>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</si>
  <si>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</si>
  <si>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</si>
  <si>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</si>
  <si>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</si>
  <si>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</si>
  <si>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</si>
  <si>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</si>
  <si>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</si>
  <si>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</si>
  <si>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</si>
  <si>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</si>
  <si>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</si>
  <si>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</si>
  <si>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</si>
  <si>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</si>
  <si>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</si>
  <si>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</si>
  <si>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</si>
  <si>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</si>
  <si>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</si>
  <si>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</si>
  <si>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</si>
  <si>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</si>
  <si>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</si>
  <si>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</si>
  <si>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</si>
  <si>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</si>
  <si>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</si>
  <si>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</si>
  <si>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</si>
  <si>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</si>
  <si>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</si>
  <si>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</si>
  <si>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</si>
  <si>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</si>
  <si>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</si>
  <si>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</si>
  <si>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</si>
  <si>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</si>
  <si>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</si>
  <si>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</si>
  <si>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</si>
  <si>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</si>
  <si>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</si>
  <si>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</si>
  <si>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</si>
  <si>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</si>
  <si>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</si>
  <si>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</si>
  <si>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</si>
  <si>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</si>
  <si>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</si>
  <si>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</si>
  <si>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</si>
  <si>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</si>
  <si>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</si>
  <si>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</si>
  <si>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</si>
  <si>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</si>
  <si>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</si>
  <si>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</si>
  <si>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</si>
  <si>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</si>
  <si>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</si>
  <si>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</si>
  <si>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</si>
  <si>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</si>
  <si>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</si>
  <si>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</si>
  <si>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</si>
  <si>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</si>
  <si>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</si>
  <si>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</si>
  <si>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</si>
  <si>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</si>
  <si>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</si>
  <si>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</si>
  <si>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</si>
  <si>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</si>
  <si>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</si>
  <si>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</si>
  <si>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</si>
  <si>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</si>
  <si>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</si>
  <si>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</si>
  <si>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</si>
  <si>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</si>
  <si>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</si>
  <si>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</si>
  <si>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</si>
  <si>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</si>
  <si>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</si>
  <si>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</si>
  <si>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</si>
  <si>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</si>
  <si>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</si>
  <si>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</si>
  <si>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</si>
  <si>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</si>
  <si>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</si>
  <si>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</si>
  <si>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</si>
  <si>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</si>
  <si>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</si>
  <si>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</si>
  <si>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</si>
  <si>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</si>
  <si>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</si>
  <si>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</si>
  <si>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</si>
  <si>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</si>
  <si>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</si>
  <si>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</si>
  <si>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</si>
  <si>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</si>
  <si>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</si>
  <si>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</si>
  <si>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</si>
  <si>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</si>
  <si>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</si>
  <si>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</si>
  <si>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</si>
  <si>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</si>
  <si>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</si>
  <si>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</si>
  <si>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</si>
  <si>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</si>
  <si>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</si>
  <si>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</si>
  <si>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</si>
  <si>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</si>
  <si>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</si>
  <si>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</si>
  <si>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</si>
  <si>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</si>
  <si>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</si>
  <si>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</si>
  <si>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</si>
  <si>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</si>
  <si>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</si>
  <si>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</si>
  <si>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</si>
  <si>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</si>
  <si>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</si>
  <si>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</si>
  <si>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</si>
  <si>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</si>
  <si>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</si>
  <si>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</si>
  <si>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</si>
  <si>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</si>
  <si>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</si>
  <si>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</si>
  <si>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</si>
  <si>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</si>
  <si>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</si>
  <si>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</si>
  <si>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</si>
  <si>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</si>
  <si>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</si>
  <si>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</si>
  <si>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</si>
  <si>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</si>
  <si>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</si>
  <si>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</si>
  <si>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</si>
  <si>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</si>
  <si>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</si>
  <si>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</si>
  <si>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</si>
  <si>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</si>
  <si>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</si>
  <si>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</si>
  <si>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</si>
  <si>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</si>
  <si>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</si>
  <si>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</si>
  <si>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</si>
  <si>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</si>
  <si>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</si>
  <si>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</si>
  <si>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</si>
  <si>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</si>
  <si>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</si>
  <si>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</si>
  <si>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</si>
  <si>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</si>
  <si>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</si>
  <si>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</si>
  <si>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</si>
  <si>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</si>
  <si>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</si>
  <si>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</si>
  <si>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</si>
  <si>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</si>
  <si>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</si>
  <si>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</si>
  <si>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</si>
  <si>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</si>
  <si>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</si>
  <si>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</si>
  <si>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</si>
  <si>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</si>
  <si>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</si>
  <si>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</si>
  <si>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</si>
  <si>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</si>
  <si>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</si>
  <si>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</si>
  <si>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</si>
  <si>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</si>
  <si>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</si>
  <si>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</si>
  <si>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</si>
  <si>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</si>
  <si>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</si>
  <si>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</si>
  <si>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</si>
  <si>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</si>
  <si>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</si>
  <si>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</si>
  <si>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</si>
  <si>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</si>
  <si>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</si>
  <si>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</si>
  <si>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</si>
  <si>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</si>
  <si>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</si>
  <si>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</si>
  <si>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</si>
  <si>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</si>
  <si>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</si>
  <si>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</si>
  <si>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</si>
  <si>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</si>
  <si>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</si>
  <si>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</si>
  <si>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</si>
  <si>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</si>
  <si>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</si>
  <si>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</si>
  <si>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</si>
  <si>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</si>
  <si>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</si>
  <si>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</si>
  <si>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</si>
  <si>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</si>
  <si>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</si>
  <si>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</si>
  <si>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</si>
  <si>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</si>
  <si>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</si>
  <si>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</si>
  <si>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</si>
  <si>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</si>
  <si>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</si>
  <si>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</si>
  <si>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</si>
  <si>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</si>
  <si>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</si>
  <si>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</si>
  <si>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</si>
  <si>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</si>
  <si>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</si>
  <si>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</si>
  <si>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</si>
  <si>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</si>
  <si>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</si>
  <si>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</si>
  <si>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</si>
  <si>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</si>
  <si>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</si>
  <si>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</si>
  <si>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</si>
  <si>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</si>
  <si>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</si>
  <si>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</si>
  <si>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</si>
  <si>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</si>
  <si>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</si>
  <si>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</si>
  <si>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</si>
  <si>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</si>
  <si>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</si>
  <si>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</si>
  <si>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</si>
  <si>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</si>
  <si>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</si>
  <si>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</si>
  <si>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</si>
  <si>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</si>
  <si>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</si>
  <si>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</si>
  <si>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</si>
  <si>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</si>
  <si>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</si>
  <si>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</si>
  <si>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</si>
  <si>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</si>
  <si>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</si>
  <si>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</si>
  <si>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</si>
  <si>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</si>
  <si>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</si>
  <si>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</si>
  <si>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</si>
  <si>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</si>
  <si>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</si>
  <si>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</si>
  <si>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</si>
  <si>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</si>
  <si>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</si>
  <si>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</si>
  <si>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</si>
  <si>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</si>
  <si>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</si>
  <si>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</si>
  <si>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</si>
  <si>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</si>
  <si>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</si>
  <si>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</si>
  <si>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</si>
  <si>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</si>
  <si>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</si>
  <si>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</si>
  <si>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</si>
  <si>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</si>
  <si>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</si>
  <si>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</si>
  <si>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</si>
  <si>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</si>
  <si>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</si>
  <si>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</si>
  <si>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</si>
  <si>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</si>
  <si>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</si>
  <si>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</si>
  <si>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</si>
  <si>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</si>
  <si>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</si>
  <si>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</si>
  <si>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</si>
  <si>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</si>
  <si>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</si>
  <si>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</si>
  <si>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</si>
  <si>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</si>
  <si>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</si>
  <si>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</si>
  <si>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</si>
  <si>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</si>
  <si>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</si>
  <si>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</si>
  <si>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</si>
  <si>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</si>
  <si>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</si>
  <si>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</si>
  <si>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</si>
  <si>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</si>
  <si>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</si>
  <si>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</si>
  <si>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</si>
  <si>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</si>
  <si>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</si>
  <si>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</si>
  <si>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</si>
  <si>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</si>
  <si>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</si>
  <si>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</si>
  <si>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</si>
  <si>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</si>
  <si>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</si>
  <si>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</si>
  <si>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</si>
  <si>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</si>
  <si>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</si>
  <si>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</si>
  <si>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</si>
  <si>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</si>
  <si>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</si>
  <si>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</si>
  <si>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</si>
  <si>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</si>
  <si>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</si>
  <si>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</si>
  <si>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</si>
  <si>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</si>
  <si>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</si>
  <si>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</si>
  <si>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</si>
  <si>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</si>
  <si>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</si>
  <si>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</si>
  <si>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</si>
  <si>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</si>
  <si>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</si>
  <si>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</si>
  <si>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</si>
  <si>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</si>
  <si>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</si>
  <si>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</si>
  <si>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</si>
  <si>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</si>
  <si>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</si>
  <si>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</si>
  <si>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</si>
  <si>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</si>
  <si>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</si>
  <si>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</si>
  <si>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</si>
  <si>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</si>
  <si>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</si>
  <si>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</si>
  <si>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</si>
  <si>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</si>
  <si>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</si>
  <si>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</si>
  <si>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</si>
  <si>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</si>
  <si>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</si>
  <si>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</si>
  <si>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</si>
  <si>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</si>
  <si>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</si>
  <si>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</si>
  <si>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</si>
  <si>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</si>
  <si>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</si>
  <si>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</si>
  <si>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</si>
  <si>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</si>
  <si>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</si>
  <si>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</si>
  <si>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</si>
  <si>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</si>
  <si>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</si>
  <si>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</si>
  <si>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</si>
  <si>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</si>
  <si>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</si>
  <si>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</si>
  <si>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</si>
  <si>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</si>
  <si>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</si>
  <si>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</si>
  <si>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</si>
  <si>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</si>
  <si>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</si>
  <si>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</si>
  <si>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</si>
  <si>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</si>
  <si>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</si>
  <si>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</si>
  <si>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</si>
  <si>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</si>
  <si>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</si>
  <si>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</si>
  <si>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</si>
  <si>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</si>
  <si>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</si>
  <si>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</si>
  <si>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</si>
  <si>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</si>
  <si>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</si>
  <si>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</si>
  <si>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</si>
  <si>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</si>
  <si>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</si>
  <si>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</si>
  <si>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</si>
  <si>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</si>
  <si>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</si>
  <si>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</si>
  <si>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</si>
  <si>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</si>
  <si>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</si>
  <si>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</si>
  <si>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</si>
  <si>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</si>
  <si>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</si>
  <si>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</si>
  <si>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</si>
  <si>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</si>
  <si>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</si>
  <si>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</si>
  <si>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</si>
  <si>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</si>
  <si>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</si>
  <si>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</si>
  <si>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</si>
  <si>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</si>
  <si>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</si>
  <si>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</si>
  <si>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</si>
  <si>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</si>
  <si>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</si>
  <si>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</si>
  <si>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</si>
  <si>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</si>
  <si>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</si>
  <si>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</si>
  <si>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</si>
  <si>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</si>
  <si>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</si>
  <si>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</si>
  <si>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</si>
  <si>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</si>
  <si>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</si>
  <si>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</si>
  <si>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</si>
  <si>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</si>
  <si>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</si>
  <si>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</si>
  <si>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</si>
  <si>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</si>
  <si>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</si>
  <si>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</si>
  <si>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</si>
  <si>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</si>
  <si>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</si>
  <si>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</si>
  <si>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</si>
  <si>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</si>
  <si>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</si>
  <si>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</si>
  <si>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</si>
  <si>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</si>
  <si>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</si>
  <si>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</si>
  <si>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</si>
  <si>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</si>
  <si>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</si>
  <si>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</si>
  <si>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</si>
  <si>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</si>
  <si>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</si>
  <si>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</si>
  <si>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</si>
  <si>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</si>
  <si>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</si>
  <si>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</si>
  <si>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</si>
  <si>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</si>
  <si>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</si>
  <si>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</si>
  <si>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</si>
  <si>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</si>
  <si>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</si>
  <si>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</si>
  <si>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</si>
  <si>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</si>
  <si>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</si>
  <si>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</si>
  <si>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</si>
  <si>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</si>
  <si>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</si>
  <si>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</si>
  <si>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</si>
  <si>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</si>
  <si>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</si>
  <si>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</si>
  <si>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</si>
  <si>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</si>
  <si>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</si>
  <si>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</si>
  <si>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</si>
  <si>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</si>
  <si>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</si>
  <si>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</si>
  <si>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</si>
  <si>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</si>
  <si>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</si>
  <si>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</si>
  <si>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</si>
  <si>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</si>
  <si>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</si>
  <si>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</si>
  <si>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</si>
  <si>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</si>
  <si>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</si>
  <si>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</si>
  <si>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</si>
  <si>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</si>
  <si>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</si>
  <si>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</si>
  <si>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</si>
  <si>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</si>
  <si>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</si>
  <si>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</si>
  <si>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</si>
  <si>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</si>
  <si>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</si>
  <si>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</si>
  <si>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</si>
  <si>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</si>
  <si>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</si>
  <si>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</si>
  <si>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</si>
  <si>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</si>
  <si>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</si>
  <si>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</si>
  <si>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</si>
  <si>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</si>
  <si>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</si>
  <si>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</si>
  <si>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</si>
  <si>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</si>
  <si>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</si>
  <si>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</si>
  <si>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</si>
  <si>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</si>
  <si>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</si>
  <si>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</si>
  <si>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</si>
  <si>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</si>
  <si>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</si>
  <si>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</si>
  <si>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</si>
  <si>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</si>
  <si>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</si>
  <si>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</si>
  <si>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</si>
  <si>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</si>
  <si>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</si>
  <si>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</si>
  <si>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</si>
  <si>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</si>
  <si>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</si>
  <si>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</si>
  <si>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</si>
  <si>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</si>
  <si>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</si>
  <si>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</si>
  <si>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</si>
  <si>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</si>
  <si>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</si>
  <si>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</si>
  <si>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</si>
  <si>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</si>
  <si>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</si>
  <si>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</si>
  <si>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</si>
  <si>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</si>
  <si>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</si>
  <si>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</si>
  <si>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</si>
  <si>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</si>
  <si>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</si>
  <si>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</si>
  <si>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</si>
  <si>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</si>
  <si>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</si>
  <si>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</si>
  <si>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</si>
  <si>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</si>
  <si>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</si>
  <si>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</si>
  <si>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</si>
  <si>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</si>
  <si>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</si>
  <si>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</si>
  <si>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</si>
  <si>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</si>
  <si>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</si>
  <si>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</si>
  <si>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</si>
  <si>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</si>
  <si>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</si>
  <si>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</si>
  <si>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</si>
  <si>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</si>
  <si>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</si>
  <si>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</si>
  <si>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</si>
  <si>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</si>
  <si>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</si>
  <si>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</si>
  <si>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</si>
  <si>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</si>
  <si>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</si>
  <si>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</si>
  <si>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</si>
  <si>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</si>
  <si>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</si>
  <si>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</si>
  <si>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</si>
  <si>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</si>
  <si>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</si>
  <si>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</si>
  <si>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</si>
  <si>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</si>
  <si>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</si>
  <si>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</si>
  <si>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</si>
  <si>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</si>
  <si>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</si>
  <si>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</si>
  <si>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</si>
  <si>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</si>
  <si>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</si>
  <si>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</si>
  <si>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</si>
  <si>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</si>
  <si>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</si>
  <si>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</si>
  <si>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</si>
  <si>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</si>
  <si>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</si>
  <si>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</si>
  <si>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</si>
  <si>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</si>
  <si>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</si>
  <si>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</si>
  <si>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</si>
  <si>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</si>
  <si>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</si>
  <si>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</si>
  <si>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</si>
  <si>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</si>
  <si>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</si>
  <si>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</si>
  <si>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</si>
  <si>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</si>
  <si>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</si>
  <si>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</si>
  <si>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</si>
  <si>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</si>
  <si>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</si>
  <si>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</si>
  <si>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</si>
  <si>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</si>
  <si>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</si>
  <si>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</si>
  <si>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</si>
  <si>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</si>
  <si>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</si>
  <si>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</si>
  <si>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</si>
  <si>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</si>
  <si>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</si>
  <si>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</si>
  <si>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</si>
  <si>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</si>
  <si>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</si>
  <si>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</si>
  <si>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</si>
  <si>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</si>
  <si>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</si>
  <si>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</si>
  <si>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</si>
  <si>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</si>
  <si>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</si>
  <si>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</si>
  <si>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</si>
  <si>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</si>
  <si>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</si>
  <si>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</si>
  <si>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</si>
  <si>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</si>
  <si>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</si>
  <si>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</si>
  <si>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</si>
  <si>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</si>
  <si>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</si>
  <si>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</si>
  <si>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</si>
  <si>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</si>
  <si>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</si>
  <si>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</si>
  <si>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</si>
  <si>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</si>
  <si>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</si>
  <si>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</si>
  <si>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</si>
  <si>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</si>
  <si>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</si>
  <si>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</si>
  <si>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</si>
  <si>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</si>
  <si>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</si>
  <si>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</si>
  <si>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</si>
  <si>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</si>
  <si>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</si>
  <si>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</si>
  <si>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</si>
  <si>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</si>
  <si>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</si>
  <si>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</si>
  <si>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</si>
  <si>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</si>
  <si>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</si>
  <si>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</si>
  <si>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</si>
  <si>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</si>
  <si>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</si>
  <si>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</si>
  <si>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</si>
  <si>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</si>
  <si>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</si>
  <si>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</si>
  <si>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</si>
  <si>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</si>
  <si>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</si>
  <si>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</si>
  <si>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</si>
  <si>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</si>
  <si>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</si>
  <si>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</si>
  <si>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</si>
  <si>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</si>
  <si>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</si>
  <si>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</si>
  <si>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</si>
  <si>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</si>
  <si>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</si>
  <si>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</si>
  <si>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</si>
  <si>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</si>
  <si>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</si>
  <si>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</si>
  <si>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</si>
  <si>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</si>
  <si>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</si>
  <si>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</si>
  <si>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</si>
  <si>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</si>
  <si>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</si>
  <si>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</si>
  <si>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</si>
  <si>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</si>
  <si>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</si>
  <si>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</si>
  <si>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</si>
  <si>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</si>
  <si>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</si>
  <si>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</si>
  <si>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</si>
  <si>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</si>
  <si>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</si>
  <si>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</si>
  <si>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</si>
  <si>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</si>
  <si>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</si>
  <si>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</si>
  <si>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</si>
  <si>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</si>
  <si>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</si>
  <si>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</si>
  <si>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</si>
  <si>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</si>
  <si>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</si>
  <si>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</si>
  <si>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</si>
  <si>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</si>
  <si>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</si>
  <si>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</si>
  <si>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</si>
  <si>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</si>
  <si>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</si>
  <si>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</si>
  <si>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</si>
  <si>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</si>
  <si>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</si>
  <si>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</si>
  <si>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</si>
  <si>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</si>
  <si>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</si>
  <si>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</si>
  <si>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</si>
  <si>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</si>
  <si>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</si>
  <si>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</si>
  <si>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</si>
  <si>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</si>
  <si>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</si>
  <si>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</si>
  <si>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</si>
  <si>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</si>
  <si>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</si>
  <si>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</si>
  <si>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</si>
  <si>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</si>
  <si>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</si>
  <si>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</si>
  <si>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</si>
  <si>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</si>
  <si>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</si>
  <si>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</si>
  <si>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</si>
  <si>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</si>
  <si>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</si>
  <si>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</si>
  <si>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</si>
  <si>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</si>
  <si>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</si>
  <si>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</si>
  <si>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</si>
  <si>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</si>
  <si>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</si>
  <si>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</si>
  <si>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</si>
  <si>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</si>
  <si>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</si>
  <si>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</si>
  <si>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</si>
  <si>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</si>
  <si>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</si>
  <si>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</si>
  <si>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</si>
  <si>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</si>
  <si>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</si>
  <si>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</si>
  <si>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</si>
  <si>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</si>
  <si>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</si>
  <si>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</si>
  <si>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</si>
  <si>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</si>
  <si>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</si>
  <si>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</si>
  <si>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</si>
  <si>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</si>
  <si>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</si>
  <si>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</si>
  <si>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</si>
  <si>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</si>
  <si>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</si>
  <si>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</si>
  <si>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</si>
  <si>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</si>
  <si>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</si>
  <si>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</si>
  <si>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</si>
  <si>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</si>
  <si>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</si>
  <si>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</si>
  <si>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</si>
  <si>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</si>
  <si>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</si>
  <si>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</si>
  <si>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</si>
  <si>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</si>
  <si>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</si>
  <si>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</si>
  <si>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</si>
  <si>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</si>
  <si>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</si>
  <si>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</si>
  <si>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</si>
  <si>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</si>
  <si>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</si>
  <si>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</si>
  <si>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</si>
  <si>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</si>
  <si>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</si>
  <si>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</si>
  <si>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</si>
  <si>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</si>
  <si>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</si>
  <si>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</si>
  <si>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</si>
  <si>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</si>
  <si>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</si>
  <si>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</si>
  <si>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</si>
  <si>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</si>
  <si>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</si>
  <si>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</si>
  <si>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</si>
  <si>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</si>
  <si>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</si>
  <si>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</si>
  <si>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</si>
  <si>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</si>
  <si>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</si>
  <si>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</si>
  <si>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</si>
  <si>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</si>
  <si>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</si>
  <si>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</si>
  <si>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</si>
  <si>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</si>
  <si>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</si>
  <si>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</si>
  <si>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</si>
  <si>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</si>
  <si>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</si>
  <si>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</si>
  <si>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</si>
  <si>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</si>
  <si>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</si>
  <si>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</si>
  <si>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</si>
  <si>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</si>
  <si>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</si>
  <si>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</si>
  <si>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</si>
  <si>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</si>
  <si>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</si>
  <si>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</si>
  <si>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</si>
  <si>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</si>
  <si>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</si>
  <si>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</si>
  <si>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</si>
  <si>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</si>
  <si>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</si>
  <si>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</si>
  <si>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</si>
  <si>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</si>
  <si>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</si>
  <si>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</si>
  <si>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</si>
  <si>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</si>
  <si>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</si>
  <si>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</si>
  <si>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</si>
  <si>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</si>
  <si>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</si>
  <si>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</si>
  <si>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</si>
  <si>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</si>
  <si>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</si>
  <si>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</si>
  <si>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</si>
  <si>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</si>
  <si>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</si>
  <si>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</si>
  <si>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</si>
  <si>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</si>
  <si>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</si>
  <si>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</si>
  <si>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</si>
  <si>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</si>
  <si>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</si>
  <si>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</si>
  <si>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</si>
  <si>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</si>
  <si>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</si>
  <si>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</si>
  <si>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</si>
  <si>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</si>
  <si>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</si>
  <si>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</si>
  <si>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</si>
  <si>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</si>
  <si>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</si>
  <si>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</si>
  <si>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</si>
  <si>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</si>
  <si>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</si>
  <si>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</si>
  <si>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</si>
  <si>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</si>
  <si>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</si>
  <si>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</si>
  <si>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</si>
  <si>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</si>
  <si>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</si>
  <si>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</si>
  <si>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</si>
  <si>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</si>
  <si>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</si>
  <si>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</si>
  <si>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</si>
  <si>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</si>
  <si>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</si>
  <si>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</si>
  <si>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</si>
  <si>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</si>
  <si>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</si>
  <si>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</si>
  <si>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</si>
  <si>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</si>
  <si>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</si>
  <si>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</si>
  <si>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</si>
  <si>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</si>
  <si>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</si>
  <si>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</si>
  <si>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</si>
  <si>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</si>
  <si>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</si>
  <si>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</si>
  <si>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</si>
  <si>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</si>
  <si>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</si>
  <si>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</si>
  <si>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</si>
  <si>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</si>
  <si>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</si>
  <si>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</si>
  <si>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</si>
  <si>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</si>
  <si>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</si>
  <si>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</si>
  <si>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</si>
  <si>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</si>
  <si>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</si>
  <si>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</si>
  <si>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</si>
  <si>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</si>
  <si>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</si>
  <si>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</si>
  <si>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</si>
  <si>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</si>
  <si>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</si>
  <si>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</si>
  <si>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</si>
  <si>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</si>
  <si>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</si>
  <si>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</si>
  <si>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</si>
  <si>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</si>
  <si>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</si>
  <si>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</si>
  <si>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</si>
  <si>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</si>
  <si>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</si>
  <si>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</si>
  <si>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</si>
  <si>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</si>
  <si>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</si>
  <si>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</si>
  <si>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</si>
  <si>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</si>
  <si>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</si>
  <si>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</si>
  <si>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</si>
  <si>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</si>
  <si>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</si>
  <si>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</si>
  <si>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</si>
  <si>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</si>
  <si>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</si>
  <si>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</si>
  <si>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</si>
  <si>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</si>
  <si>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</si>
  <si>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</si>
  <si>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</si>
  <si>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</si>
  <si>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</si>
  <si>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</si>
  <si>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</si>
  <si>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</si>
  <si>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</si>
  <si>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</si>
  <si>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</si>
  <si>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</si>
  <si>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</si>
  <si>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</si>
  <si>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</si>
  <si>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</si>
  <si>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</si>
  <si>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</si>
  <si>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</si>
  <si>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</si>
  <si>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</si>
  <si>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</si>
  <si>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</si>
  <si>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</si>
  <si>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</si>
  <si>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</si>
  <si>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</si>
  <si>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</si>
  <si>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</si>
  <si>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</si>
  <si>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</si>
  <si>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</si>
  <si>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</si>
  <si>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</si>
  <si>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</si>
  <si>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</si>
  <si>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</si>
  <si>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</si>
  <si>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</si>
  <si>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</si>
  <si>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</si>
  <si>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</si>
  <si>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</si>
  <si>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</si>
  <si>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</si>
  <si>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</si>
  <si>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</si>
  <si>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</si>
  <si>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</si>
  <si>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</si>
  <si>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</si>
  <si>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</si>
  <si>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</si>
  <si>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</si>
  <si>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</si>
  <si>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</si>
  <si>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</si>
  <si>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</si>
  <si>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</si>
  <si>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</si>
  <si>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</si>
  <si>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</si>
  <si>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</si>
  <si>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</si>
  <si>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</si>
  <si>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</si>
  <si>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</si>
  <si>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</si>
  <si>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</si>
  <si>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</si>
  <si>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</si>
  <si>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</si>
  <si>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</si>
  <si>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</si>
  <si>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</si>
  <si>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</si>
  <si>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</si>
  <si>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</si>
  <si>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</si>
  <si>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</si>
  <si>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</si>
  <si>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</si>
  <si>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</si>
  <si>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</si>
  <si>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</si>
  <si>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</si>
  <si>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</si>
  <si>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</si>
  <si>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</si>
  <si>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</si>
  <si>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</si>
  <si>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</si>
  <si>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</si>
  <si>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</si>
  <si>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</si>
  <si>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</si>
  <si>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</si>
  <si>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</si>
  <si>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</si>
  <si>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</si>
  <si>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</si>
  <si>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</si>
  <si>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</si>
  <si>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</si>
  <si>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</si>
  <si>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</si>
  <si>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</si>
  <si>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</si>
  <si>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</si>
  <si>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</si>
  <si>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</si>
  <si>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</si>
  <si>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</si>
  <si>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</si>
  <si>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</si>
  <si>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</si>
  <si>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</si>
  <si>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</si>
  <si>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</si>
  <si>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</si>
  <si>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</si>
  <si>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</si>
  <si>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</si>
  <si>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</si>
  <si>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</si>
  <si>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</si>
  <si>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</si>
  <si>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</si>
  <si>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</si>
  <si>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</si>
  <si>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</si>
  <si>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</si>
  <si>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</si>
  <si>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</si>
  <si>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</si>
  <si>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</si>
  <si>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</si>
  <si>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</si>
  <si>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</si>
  <si>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</si>
  <si>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</si>
  <si>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</si>
  <si>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</si>
  <si>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</si>
  <si>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</si>
  <si>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</si>
  <si>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</si>
  <si>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</si>
  <si>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</si>
  <si>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</si>
  <si>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</si>
  <si>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</si>
  <si>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</si>
  <si>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</si>
  <si>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</si>
  <si>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</si>
  <si>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</si>
  <si>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</si>
  <si>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</si>
  <si>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</si>
  <si>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</si>
  <si>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</si>
  <si>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</si>
  <si>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</si>
  <si>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</si>
  <si>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</si>
  <si>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</si>
  <si>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</si>
  <si>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</si>
  <si>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</si>
  <si>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</si>
  <si>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</si>
  <si>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</si>
  <si>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</si>
  <si>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</si>
  <si>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</si>
  <si>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</si>
  <si>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</si>
  <si>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</si>
  <si>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</si>
  <si>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</si>
  <si>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</si>
  <si>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</si>
  <si>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</si>
  <si>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</si>
  <si>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</si>
  <si>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</si>
  <si>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</si>
  <si>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</si>
  <si>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</si>
  <si>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</si>
  <si>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</si>
  <si>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</si>
  <si>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</si>
  <si>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</si>
  <si>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</si>
  <si>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</si>
  <si>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</si>
  <si>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</si>
  <si>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</si>
  <si>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</si>
  <si>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</si>
  <si>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</si>
  <si>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</si>
  <si>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</si>
  <si>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</si>
  <si>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</si>
  <si>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</si>
  <si>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</si>
  <si>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</si>
  <si>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</si>
  <si>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</si>
  <si>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</si>
  <si>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</si>
  <si>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</si>
  <si>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</si>
  <si>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</si>
  <si>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</si>
  <si>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</si>
  <si>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</si>
  <si>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</si>
  <si>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</si>
  <si>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</si>
  <si>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</si>
  <si>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</si>
  <si>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</si>
  <si>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</si>
  <si>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</si>
  <si>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</si>
  <si>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</si>
  <si>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</si>
  <si>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</si>
  <si>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</si>
  <si>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</si>
  <si>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</si>
  <si>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</si>
  <si>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</si>
  <si>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</si>
  <si>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</si>
  <si>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</si>
  <si>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</si>
  <si>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</si>
  <si>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</si>
  <si>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</si>
  <si>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</si>
  <si>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</si>
  <si>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</si>
  <si>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</si>
  <si>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</si>
  <si>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</si>
  <si>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</si>
  <si>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</si>
  <si>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</si>
  <si>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</si>
  <si>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</si>
  <si>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</si>
  <si>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</si>
  <si>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</si>
  <si>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</si>
  <si>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</si>
  <si>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</si>
  <si>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</si>
  <si>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</si>
  <si>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</si>
  <si>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</si>
  <si>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</si>
  <si>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</si>
  <si>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</si>
  <si>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</si>
  <si>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</si>
  <si>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</si>
  <si>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</si>
  <si>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</si>
  <si>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</si>
  <si>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</si>
  <si>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</si>
  <si>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</si>
  <si>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</si>
  <si>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</si>
  <si>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</si>
  <si>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</si>
  <si>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</si>
  <si>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</si>
  <si>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</si>
  <si>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</si>
  <si>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</si>
  <si>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</si>
  <si>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</si>
  <si>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</si>
  <si>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</si>
  <si>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</si>
  <si>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</si>
  <si>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</si>
  <si>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</si>
  <si>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</si>
  <si>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</si>
  <si>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</si>
  <si>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</si>
  <si>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</si>
  <si>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</si>
  <si>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</si>
  <si>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</si>
  <si>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</si>
  <si>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</si>
  <si>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</si>
  <si>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</si>
  <si>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</si>
  <si>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</si>
  <si>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</si>
  <si>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</si>
  <si>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</si>
  <si>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</si>
  <si>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</si>
  <si>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</si>
  <si>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</si>
  <si>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</si>
  <si>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</si>
  <si>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</si>
  <si>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</si>
  <si>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</si>
  <si>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</si>
  <si>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</si>
  <si>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</si>
  <si>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</si>
  <si>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</si>
  <si>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</si>
  <si>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</si>
  <si>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</si>
  <si>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</si>
  <si>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</si>
  <si>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</si>
  <si>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</si>
  <si>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</si>
  <si>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</si>
  <si>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</si>
  <si>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</si>
  <si>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</si>
  <si>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</si>
  <si>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</si>
  <si>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</si>
  <si>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</si>
  <si>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</si>
  <si>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</si>
  <si>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</si>
  <si>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</si>
  <si>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</si>
  <si>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</si>
  <si>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</si>
  <si>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</si>
  <si>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</si>
  <si>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</si>
  <si>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</si>
  <si>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</si>
  <si>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</si>
  <si>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</si>
  <si>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</si>
  <si>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</si>
  <si>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</si>
  <si>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</si>
  <si>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</si>
  <si>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</si>
  <si>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</si>
  <si>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</si>
  <si>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</si>
  <si>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</si>
  <si>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</si>
  <si>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</si>
  <si>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</si>
  <si>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</si>
  <si>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</si>
  <si>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</si>
  <si>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</si>
  <si>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</si>
  <si>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</si>
  <si>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</si>
  <si>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</si>
  <si>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</si>
  <si>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</si>
  <si>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</si>
  <si>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</si>
  <si>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</si>
  <si>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</si>
  <si>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</si>
  <si>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</si>
  <si>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</si>
  <si>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</si>
  <si>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</si>
  <si>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</si>
  <si>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</si>
  <si>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</si>
  <si>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</si>
  <si>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</si>
  <si>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</si>
  <si>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</si>
  <si>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</si>
  <si>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</si>
  <si>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</si>
  <si>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</si>
  <si>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</si>
  <si>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</si>
  <si>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</si>
  <si>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</si>
  <si>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</si>
  <si>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</si>
  <si>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</si>
  <si>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</si>
  <si>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</si>
  <si>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</si>
  <si>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</si>
  <si>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</si>
  <si>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</si>
  <si>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</si>
  <si>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</si>
  <si>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</si>
  <si>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</si>
  <si>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</si>
  <si>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</si>
  <si>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</si>
  <si>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</si>
  <si>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</si>
  <si>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</si>
  <si>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</si>
  <si>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</si>
  <si>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</si>
  <si>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</si>
  <si>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</si>
  <si>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</si>
  <si>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</si>
  <si>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</si>
  <si>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</si>
  <si>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</si>
  <si>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</si>
  <si>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</si>
  <si>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</si>
  <si>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</si>
  <si>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</si>
  <si>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</si>
  <si>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</si>
  <si>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</si>
  <si>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</si>
  <si>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</si>
  <si>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</si>
  <si>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</si>
  <si>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</si>
  <si>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</si>
  <si>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</si>
  <si>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</si>
  <si>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</si>
  <si>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</si>
  <si>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</si>
  <si>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</si>
  <si>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</si>
  <si>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</si>
  <si>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</si>
  <si>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</si>
  <si>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</si>
  <si>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</si>
  <si>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</si>
  <si>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</si>
  <si>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</si>
  <si>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</si>
  <si>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</si>
  <si>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</si>
  <si>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</si>
  <si>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</si>
  <si>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</si>
  <si>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</si>
  <si>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</si>
  <si>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</si>
  <si>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</si>
  <si>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</si>
  <si>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</si>
  <si>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</si>
  <si>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</si>
  <si>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</si>
  <si>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</si>
  <si>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</si>
  <si>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</si>
  <si>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</si>
  <si>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</si>
  <si>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</si>
  <si>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BRITA,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</si>
  <si>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</si>
  <si>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</si>
  <si>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</si>
  <si>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</si>
  <si>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</si>
  <si>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</si>
  <si>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</si>
  <si>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</si>
  <si>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</si>
  <si>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</si>
  <si>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</si>
  <si>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</si>
  <si>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</si>
  <si>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</si>
  <si>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</si>
  <si>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</si>
  <si>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</si>
  <si>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</si>
  <si>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</si>
  <si>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</si>
  <si>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</si>
  <si>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</si>
  <si>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</si>
  <si>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</si>
  <si>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</si>
  <si>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</si>
  <si>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</si>
  <si>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</si>
  <si>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</si>
  <si>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</si>
  <si>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</si>
  <si>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</si>
  <si>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</si>
  <si>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</si>
  <si>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</si>
  <si>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</si>
  <si>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</si>
  <si>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</si>
  <si>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</si>
  <si>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</si>
  <si>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</si>
  <si>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</si>
  <si>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</si>
  <si>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</si>
  <si>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</si>
  <si>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</si>
  <si>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</si>
  <si>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</si>
  <si>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</si>
  <si>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</si>
  <si>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</si>
  <si>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</si>
  <si>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</si>
  <si>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</si>
  <si>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</si>
  <si>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</si>
  <si>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</si>
  <si>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</si>
  <si>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</si>
  <si>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</si>
  <si>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</si>
  <si>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</si>
  <si>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</si>
  <si>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</si>
  <si>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</si>
  <si>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</si>
  <si>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</si>
  <si>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</si>
  <si>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</si>
  <si>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</si>
  <si>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</si>
  <si>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</si>
  <si>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</si>
  <si>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</si>
  <si>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</si>
  <si>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</si>
  <si>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</si>
  <si>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</si>
  <si>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</si>
  <si>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</si>
  <si>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</si>
  <si>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</si>
  <si>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</si>
  <si>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</si>
  <si>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</si>
  <si>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</si>
  <si>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</si>
  <si>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</si>
  <si>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</si>
  <si>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</si>
  <si>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</si>
  <si>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</si>
  <si>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</si>
  <si>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</si>
  <si>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</si>
  <si>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</si>
  <si>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</si>
  <si>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</si>
  <si>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</si>
  <si>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</si>
  <si>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</si>
  <si>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</si>
  <si>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</si>
  <si>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</si>
  <si>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</si>
  <si>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</si>
  <si>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</si>
  <si>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</si>
  <si>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</si>
  <si>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</si>
  <si>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</si>
  <si>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</si>
  <si>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</si>
  <si>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</si>
  <si>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</si>
  <si>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</si>
  <si>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</si>
  <si>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</si>
  <si>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</si>
  <si>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</si>
  <si>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</si>
  <si>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</si>
  <si>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</si>
  <si>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</si>
  <si>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</si>
  <si>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</si>
  <si>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</si>
  <si>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</si>
  <si>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</si>
  <si>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</si>
  <si>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</si>
  <si>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</si>
  <si>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</si>
  <si>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</si>
  <si>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</si>
  <si>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</si>
  <si>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</si>
  <si>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</si>
  <si>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</si>
  <si>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</si>
  <si>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</si>
  <si>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</si>
  <si>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</si>
  <si>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</si>
  <si>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</si>
  <si>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</si>
  <si>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</si>
  <si>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</si>
  <si>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</si>
  <si>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</si>
  <si>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</si>
  <si>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</si>
  <si>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</si>
  <si>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</si>
  <si>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</si>
  <si>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</si>
  <si>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</si>
  <si>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</si>
  <si>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</si>
  <si>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</si>
  <si>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</si>
  <si>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</si>
  <si>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</si>
  <si>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</si>
  <si>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</si>
  <si>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</si>
  <si>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</si>
  <si>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</si>
  <si>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</si>
  <si>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</si>
  <si>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</si>
  <si>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</si>
  <si>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</si>
  <si>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</si>
  <si>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</si>
  <si>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</si>
  <si>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</si>
  <si>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</si>
  <si>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</si>
  <si>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</si>
  <si>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</si>
  <si>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</si>
  <si>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</si>
  <si>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</si>
  <si>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</si>
  <si>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</si>
  <si>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</si>
  <si>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</si>
  <si>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</si>
  <si>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</si>
  <si>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</si>
  <si>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</si>
  <si>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</si>
  <si>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</si>
  <si>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</si>
  <si>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</si>
  <si>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</si>
  <si>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</si>
  <si>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</si>
  <si>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</si>
  <si>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</si>
  <si>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</si>
  <si>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</si>
  <si>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</si>
  <si>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</si>
  <si>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</si>
  <si>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</si>
  <si>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</si>
  <si>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</si>
  <si>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</si>
  <si>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</si>
  <si>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</si>
  <si>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</si>
  <si>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</si>
  <si>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</si>
  <si>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</si>
  <si>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</si>
  <si>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</si>
  <si>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</si>
  <si>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</si>
  <si>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</si>
  <si>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</si>
  <si>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</si>
  <si>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</si>
  <si>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</si>
  <si>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</si>
  <si>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</si>
  <si>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</si>
  <si>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</si>
  <si>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</si>
  <si>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</si>
  <si>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</si>
  <si>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</si>
  <si>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</si>
  <si>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</si>
  <si>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</si>
  <si>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</si>
  <si>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</si>
  <si>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</si>
  <si>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</si>
  <si>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</si>
  <si>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</si>
  <si>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</si>
  <si>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</si>
  <si>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</si>
  <si>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</si>
  <si>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</si>
  <si>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</si>
  <si>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</si>
  <si>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</si>
  <si>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</si>
  <si>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</si>
  <si>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</si>
  <si>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</si>
  <si>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</si>
  <si>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</si>
  <si>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</si>
  <si>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</si>
  <si>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</si>
  <si>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</si>
  <si>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</si>
  <si>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</si>
  <si>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</si>
  <si>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</si>
  <si>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</si>
  <si>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</si>
  <si>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</si>
  <si>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</si>
  <si>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</si>
  <si>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</si>
  <si>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</si>
  <si>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</si>
  <si>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</si>
  <si>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</si>
  <si>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</si>
  <si>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</si>
  <si>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</si>
  <si>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</si>
  <si>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</si>
  <si>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</si>
  <si>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</si>
  <si>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</si>
  <si>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</si>
  <si>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</si>
  <si>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</si>
  <si>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</si>
  <si>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</si>
  <si>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</si>
  <si>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</si>
  <si>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</si>
  <si>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</si>
  <si>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</si>
  <si>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</si>
  <si>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</si>
  <si>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</si>
  <si>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</si>
  <si>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</si>
  <si>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</si>
  <si>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</si>
  <si>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</si>
  <si>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</si>
  <si>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</si>
  <si>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</si>
  <si>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</si>
  <si>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</si>
  <si>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</si>
  <si>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</si>
  <si>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</si>
  <si>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</si>
  <si>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</si>
  <si>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</si>
  <si>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</si>
  <si>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</si>
  <si>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</si>
  <si>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</si>
  <si>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</si>
  <si>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</si>
  <si>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</si>
  <si>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</si>
  <si>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</si>
  <si>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</si>
  <si>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</si>
  <si>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</si>
  <si>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</si>
  <si>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</si>
  <si>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</si>
  <si>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</si>
  <si>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</si>
  <si>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</si>
  <si>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</si>
  <si>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</si>
  <si>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</si>
  <si>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</si>
  <si>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</si>
  <si>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</si>
  <si>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</si>
  <si>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</si>
  <si>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</si>
  <si>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</si>
  <si>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</si>
  <si>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</si>
  <si>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</si>
  <si>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</si>
  <si>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</si>
  <si>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</si>
  <si>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</si>
  <si>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</si>
  <si>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</si>
  <si>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</si>
  <si>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</si>
  <si>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</si>
  <si>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</si>
  <si>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</si>
  <si>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</si>
  <si>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</si>
  <si>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</si>
  <si>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</si>
  <si>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</si>
  <si>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</si>
  <si>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</si>
  <si>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</si>
  <si>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</si>
  <si>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</si>
  <si>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</si>
  <si>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</si>
  <si>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</si>
  <si>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</si>
  <si>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</si>
  <si>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</si>
  <si>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</si>
  <si>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</si>
  <si>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</si>
  <si>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</si>
  <si>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</si>
  <si>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</si>
  <si>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</si>
  <si>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</si>
  <si>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</si>
  <si>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</si>
  <si>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</si>
  <si>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</si>
  <si>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</si>
  <si>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</si>
  <si>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</si>
  <si>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</si>
  <si>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</si>
  <si>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</si>
  <si>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</si>
  <si>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</si>
  <si>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</si>
  <si>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</si>
  <si>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</si>
  <si>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</si>
  <si>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</si>
  <si>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</si>
  <si>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</si>
  <si>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</si>
  <si>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</si>
  <si>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</si>
  <si>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</si>
  <si>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</si>
  <si>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</si>
  <si>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</si>
  <si>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</si>
  <si>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</si>
  <si>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</si>
  <si>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</si>
  <si>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</si>
  <si>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</si>
  <si>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</si>
  <si>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</si>
  <si>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</si>
  <si>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</si>
  <si>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</si>
  <si>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</si>
  <si>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</si>
  <si>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</si>
  <si>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</si>
  <si>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</si>
  <si>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</si>
  <si>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</si>
  <si>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</si>
  <si>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</si>
  <si>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</si>
  <si>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</si>
  <si>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</si>
  <si>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</si>
  <si>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</si>
  <si>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</si>
  <si>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</si>
  <si>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</si>
  <si>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</si>
  <si>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</si>
  <si>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</si>
  <si>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</si>
  <si>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</si>
  <si>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</si>
  <si>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</si>
  <si>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</si>
  <si>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</si>
  <si>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</si>
  <si>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</si>
  <si>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</si>
  <si>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</si>
  <si>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</si>
  <si>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</si>
  <si>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</si>
  <si>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</si>
  <si>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</si>
  <si>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</si>
  <si>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</si>
  <si>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</si>
  <si>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</si>
  <si>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</si>
  <si>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</si>
  <si>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</si>
  <si>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</si>
  <si>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</si>
  <si>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</si>
  <si>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</si>
  <si>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</si>
  <si>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</si>
  <si>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</si>
  <si>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</si>
  <si>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</si>
  <si>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</si>
  <si>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</si>
  <si>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</si>
  <si>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</si>
  <si>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</si>
  <si>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</si>
  <si>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</si>
  <si>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</si>
  <si>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</si>
  <si>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</si>
  <si>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</si>
  <si>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</si>
  <si>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</si>
  <si>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</si>
  <si>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</si>
  <si>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</si>
  <si>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</si>
  <si>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</si>
  <si>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</si>
  <si>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</si>
  <si>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</si>
  <si>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</si>
  <si>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</si>
  <si>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</si>
  <si>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</si>
  <si>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</si>
  <si>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</si>
  <si>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</si>
  <si>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</si>
  <si>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</si>
  <si>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</si>
  <si>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</si>
  <si>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</si>
  <si>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</si>
  <si>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</si>
  <si>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</si>
  <si>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</si>
  <si>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</si>
  <si>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</si>
  <si>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</si>
  <si>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</si>
  <si>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</si>
  <si>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</si>
  <si>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</si>
  <si>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</si>
  <si>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</si>
  <si>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</si>
  <si>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</si>
  <si>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</si>
  <si>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</si>
  <si>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</si>
  <si>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</si>
  <si>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</si>
  <si>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</si>
  <si>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</si>
  <si>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</si>
  <si>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</si>
  <si>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</si>
  <si>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</si>
  <si>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</si>
  <si>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</si>
  <si>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</si>
  <si>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</si>
  <si>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</si>
  <si>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</si>
  <si>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</si>
  <si>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</si>
  <si>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</si>
  <si>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</si>
  <si>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</si>
  <si>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</si>
  <si>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</si>
  <si>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</si>
  <si>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</si>
  <si>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</si>
  <si>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</si>
  <si>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</si>
  <si>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</si>
  <si>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</si>
  <si>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</si>
  <si>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</si>
  <si>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</si>
  <si>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</si>
  <si>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</si>
  <si>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</si>
  <si>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</si>
  <si>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</si>
  <si>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</si>
  <si>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</si>
  <si>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</si>
  <si>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</si>
  <si>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</si>
  <si>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</si>
  <si>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</si>
  <si>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</si>
  <si>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</si>
  <si>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</si>
  <si>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</si>
  <si>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</si>
  <si>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</si>
  <si>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</si>
  <si>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</si>
  <si>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</si>
  <si>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</si>
  <si>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</si>
  <si>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</si>
  <si>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</si>
  <si>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</si>
  <si>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</si>
  <si>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</si>
  <si>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</si>
  <si>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</si>
  <si>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</si>
  <si>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</si>
  <si>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</si>
  <si>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</si>
  <si>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</si>
  <si>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</si>
  <si>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</si>
  <si>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</si>
  <si>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</si>
  <si>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</si>
  <si>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</si>
  <si>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</si>
  <si>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</si>
  <si>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</si>
  <si>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</si>
  <si>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</si>
  <si>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</si>
  <si>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</si>
  <si>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</si>
  <si>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</si>
  <si>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</si>
  <si>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</si>
  <si>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</si>
  <si>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</si>
  <si>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</si>
  <si>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</si>
  <si>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</si>
  <si>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</si>
  <si>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</si>
  <si>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</si>
  <si>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</si>
  <si>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</si>
  <si>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</si>
  <si>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</si>
  <si>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</si>
  <si>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</si>
  <si>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</si>
  <si>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</si>
  <si>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</si>
  <si>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</si>
  <si>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</si>
  <si>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</si>
  <si>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</si>
  <si>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</si>
  <si>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</si>
  <si>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</si>
  <si>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</si>
  <si>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</si>
  <si>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</si>
  <si>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</si>
  <si>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</si>
  <si>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</si>
  <si>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</si>
  <si>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</si>
  <si>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</si>
  <si>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</si>
  <si>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</si>
  <si>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</si>
  <si>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</si>
  <si>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</si>
  <si>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</si>
  <si>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</si>
  <si>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</si>
  <si>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</si>
  <si>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</si>
  <si>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</si>
  <si>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</si>
  <si>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</si>
  <si>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</si>
  <si>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</si>
  <si>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</si>
  <si>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</si>
  <si>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</si>
  <si>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</si>
  <si>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</si>
  <si>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</si>
  <si>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</si>
  <si>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</si>
  <si>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</si>
  <si>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</si>
  <si>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</si>
  <si>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</si>
  <si>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</si>
  <si>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</si>
  <si>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</si>
  <si>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</si>
  <si>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</si>
  <si>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</si>
  <si>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</si>
  <si>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</si>
  <si>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</si>
  <si>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</si>
  <si>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</si>
  <si>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</si>
  <si>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</si>
  <si>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</si>
  <si>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</si>
  <si>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</si>
  <si>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</si>
  <si>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</si>
  <si>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</si>
  <si>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</si>
  <si>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</si>
  <si>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</si>
  <si>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</si>
  <si>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</si>
  <si>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</si>
  <si>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</si>
  <si>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</si>
  <si>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</si>
  <si>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</si>
  <si>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</si>
  <si>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</si>
  <si>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</si>
  <si>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</si>
  <si>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</si>
  <si>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</si>
  <si>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</si>
  <si>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</si>
  <si>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</si>
  <si>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</si>
  <si>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</si>
  <si>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</si>
  <si>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</si>
  <si>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</si>
  <si>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</si>
  <si>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</si>
  <si>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</si>
  <si>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</si>
  <si>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</si>
  <si>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</si>
  <si>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</si>
  <si>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</si>
  <si>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</si>
  <si>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</si>
  <si>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</si>
  <si>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</si>
  <si>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</si>
  <si>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</si>
  <si>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</si>
  <si>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</si>
  <si>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</si>
  <si>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</si>
  <si>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</si>
  <si>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</si>
  <si>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</si>
  <si>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</si>
  <si>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</si>
  <si>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</si>
  <si>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</si>
  <si>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</si>
  <si>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</si>
  <si>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</si>
  <si>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</si>
  <si>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</si>
  <si>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</si>
  <si>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</si>
  <si>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</si>
  <si>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</si>
  <si>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</si>
  <si>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</si>
  <si>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</si>
  <si>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</si>
  <si>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</si>
  <si>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</si>
  <si>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</si>
  <si>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</si>
  <si>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</si>
  <si>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</si>
  <si>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</si>
  <si>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</si>
  <si>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</si>
  <si>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</si>
  <si>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</si>
  <si>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</si>
  <si>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</si>
  <si>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</si>
  <si>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</si>
  <si>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</si>
  <si>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</si>
  <si>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</si>
  <si>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</si>
  <si>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</si>
  <si>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</si>
  <si>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</si>
  <si>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</si>
  <si>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</si>
  <si>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</si>
  <si>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</si>
  <si>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</si>
  <si>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</si>
  <si>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</si>
  <si>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</si>
  <si>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</si>
  <si>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</si>
  <si>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</si>
  <si>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</si>
  <si>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</si>
  <si>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</si>
  <si>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</si>
  <si>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</si>
  <si>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</si>
  <si>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</si>
  <si>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</si>
  <si>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</si>
  <si>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</si>
  <si>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</si>
  <si>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</si>
  <si>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</si>
  <si>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</si>
  <si>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</si>
  <si>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</si>
  <si>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</si>
  <si>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</si>
  <si>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</si>
  <si>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</si>
  <si>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</si>
  <si>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</si>
  <si>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</si>
  <si>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</si>
  <si>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</si>
  <si>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</si>
  <si>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</si>
  <si>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</si>
  <si>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</si>
  <si>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</si>
  <si>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</si>
  <si>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</si>
  <si>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</si>
  <si>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</si>
  <si>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</si>
  <si>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</si>
  <si>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</si>
  <si>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</si>
  <si>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</si>
  <si>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</si>
  <si>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</si>
  <si>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</si>
  <si>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</si>
  <si>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</si>
  <si>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</si>
  <si>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</si>
  <si>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</si>
  <si>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</si>
  <si>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</si>
  <si>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</si>
  <si>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</si>
  <si>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</si>
  <si>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</si>
  <si>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</si>
  <si>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</si>
  <si>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</si>
  <si>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</si>
  <si>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</si>
  <si>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</si>
  <si>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</si>
  <si>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</si>
  <si>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</si>
  <si>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</si>
  <si>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</si>
  <si>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</si>
  <si>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</si>
  <si>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</si>
  <si>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</si>
  <si>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</si>
  <si>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</si>
  <si>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</si>
  <si>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</si>
  <si>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</si>
  <si>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</si>
  <si>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</si>
  <si>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</si>
  <si>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</si>
  <si>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</si>
  <si>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</si>
  <si>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</si>
  <si>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</si>
  <si>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</si>
  <si>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</si>
  <si>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</si>
  <si>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</si>
  <si>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</si>
  <si>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</si>
  <si>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</si>
  <si>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</si>
  <si>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</si>
  <si>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</si>
  <si>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</si>
  <si>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</si>
  <si>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</si>
  <si>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</si>
  <si>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</si>
  <si>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</si>
  <si>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</si>
  <si>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</si>
  <si>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</si>
  <si>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</si>
  <si>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</si>
  <si>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</si>
  <si>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</si>
  <si>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</si>
  <si>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</si>
  <si>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</si>
  <si>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</si>
  <si>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</si>
  <si>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</si>
  <si>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</si>
  <si>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</si>
  <si>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</si>
  <si>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</si>
  <si>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</si>
  <si>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</si>
  <si>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</si>
  <si>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</si>
  <si>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</si>
  <si>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</si>
  <si>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</si>
  <si>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</si>
  <si>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</si>
  <si>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</si>
  <si>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</si>
  <si>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</si>
  <si>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</si>
  <si>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</si>
  <si>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</si>
  <si>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</si>
  <si>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</si>
  <si>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</si>
  <si>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</si>
  <si>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</si>
  <si>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</si>
  <si>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</si>
  <si>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</si>
  <si>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</si>
  <si>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</si>
  <si>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</si>
  <si>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</si>
  <si>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</si>
  <si>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</si>
  <si>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</si>
  <si>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</si>
  <si>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</si>
  <si>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</si>
  <si>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</si>
  <si>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</si>
  <si>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</si>
  <si>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</si>
  <si>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</si>
  <si>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</si>
  <si>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</si>
  <si>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</si>
  <si>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</si>
  <si>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</si>
  <si>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</si>
  <si>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</si>
  <si>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</si>
  <si>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</si>
  <si>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</si>
  <si>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</si>
  <si>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</si>
  <si>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</si>
  <si>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</si>
  <si>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</si>
  <si>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</si>
  <si>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</si>
  <si>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</si>
  <si>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</si>
  <si>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</si>
  <si>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</si>
  <si>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</si>
  <si>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</si>
  <si>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</si>
  <si>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</si>
  <si>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</si>
  <si>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</si>
  <si>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</si>
  <si>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</si>
  <si>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</si>
  <si>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</si>
  <si>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</si>
  <si>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</si>
  <si>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</si>
  <si>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</si>
  <si>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</si>
  <si>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</si>
  <si>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</si>
  <si>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</si>
  <si>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</si>
  <si>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</si>
  <si>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</si>
  <si>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</si>
  <si>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</si>
  <si>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</si>
  <si>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</si>
  <si>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</si>
  <si>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</si>
  <si>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</si>
  <si>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</si>
  <si>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</si>
  <si>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</si>
  <si>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</si>
  <si>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</si>
  <si>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</si>
  <si>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</si>
  <si>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</si>
  <si>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</si>
  <si>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</si>
  <si>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</si>
  <si>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</si>
  <si>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</si>
  <si>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</si>
  <si>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</si>
  <si>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</si>
  <si>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</si>
  <si>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</si>
  <si>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</si>
  <si>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</si>
  <si>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MOTORISTA DE CAMINHÃO COM ENCARGOS COMPLEMENTARES</t>
  </si>
  <si>
    <t>MOTORISTA DE CAMINHÃO E CARRETA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</si>
  <si>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</si>
  <si>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</si>
  <si>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</si>
  <si>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</si>
  <si>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</si>
  <si>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</si>
  <si>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</si>
  <si>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</si>
  <si>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</si>
  <si>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</si>
  <si>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</si>
  <si>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</si>
  <si>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</si>
  <si>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</si>
  <si>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</si>
  <si>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</si>
  <si>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</si>
  <si>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</si>
  <si>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</si>
  <si>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</si>
  <si>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</si>
  <si>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</si>
  <si>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</si>
  <si>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</si>
  <si>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</si>
  <si>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</si>
  <si>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</si>
  <si>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</si>
  <si>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</si>
  <si>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</si>
  <si>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</si>
  <si>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</si>
  <si>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</si>
  <si>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</si>
  <si>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ENGENHEIRO CIVIL DE OBRA PLENO COM ENCARGOS COMPLEMENTARES</t>
  </si>
  <si>
    <t>ENGENHEIRO CIVIL DE OBRA SENIOR COM ENCARGOS COMPLEMENTARES</t>
  </si>
  <si>
    <t>MESTRE DE OBRAS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</si>
  <si>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</si>
  <si>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</si>
  <si>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</si>
  <si>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</si>
  <si>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</si>
  <si>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</si>
  <si>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</si>
  <si>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</si>
  <si>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</si>
  <si>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</si>
  <si>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</si>
  <si>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</si>
  <si>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</si>
  <si>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</si>
  <si>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</si>
  <si>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</si>
  <si>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</si>
  <si>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</si>
  <si>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</si>
  <si>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ELETROTÉCNICO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</si>
  <si>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</si>
  <si>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</si>
  <si>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</si>
  <si>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</si>
  <si>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</si>
  <si>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</si>
  <si>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</si>
  <si>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</si>
  <si>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</si>
  <si>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</si>
  <si>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</si>
  <si>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</si>
  <si>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</si>
  <si>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</si>
  <si>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</si>
  <si>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</si>
  <si>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</si>
  <si>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</si>
  <si>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</si>
  <si>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</si>
  <si>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</si>
  <si>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</si>
  <si>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</si>
  <si>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</si>
  <si>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</si>
  <si>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</si>
  <si>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</si>
  <si>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</si>
  <si>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</si>
  <si>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</si>
  <si>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</si>
  <si>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</si>
  <si>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</si>
  <si>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</si>
  <si>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</si>
  <si>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</si>
  <si>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</si>
  <si>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</si>
  <si>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</si>
  <si>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</si>
  <si>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</si>
  <si>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</si>
  <si>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</si>
  <si>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</si>
  <si>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</si>
  <si>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</si>
  <si>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</si>
  <si>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</si>
  <si>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</si>
  <si>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</si>
  <si>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</si>
  <si>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</si>
  <si>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</si>
  <si>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</si>
  <si>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</si>
  <si>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</si>
  <si>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</si>
  <si>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</si>
  <si>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</si>
  <si>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</si>
  <si>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</si>
  <si>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</si>
  <si>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</si>
  <si>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</si>
  <si>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</si>
  <si>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</si>
  <si>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</si>
  <si>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</si>
  <si>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</si>
  <si>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</si>
  <si>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</si>
  <si>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</si>
  <si>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</si>
  <si>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</si>
  <si>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</si>
  <si>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</si>
  <si>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</si>
  <si>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</si>
  <si>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</si>
  <si>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</si>
  <si>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</si>
  <si>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</si>
  <si>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</si>
  <si>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</si>
  <si>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</si>
  <si>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</si>
  <si>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</si>
  <si>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</si>
  <si>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</si>
  <si>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</si>
  <si>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</si>
  <si>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</si>
  <si>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</si>
  <si>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</si>
  <si>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</si>
  <si>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</si>
  <si>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</si>
  <si>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</si>
  <si>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</si>
  <si>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</si>
  <si>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</si>
  <si>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</si>
  <si>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</si>
  <si>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</si>
  <si>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</si>
  <si>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</si>
  <si>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</si>
  <si>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</si>
  <si>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</si>
  <si>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</si>
  <si>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</si>
  <si>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</si>
  <si>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</si>
  <si>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</si>
  <si>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</si>
  <si>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</si>
  <si>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</si>
  <si>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</si>
  <si>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</si>
  <si>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</si>
  <si>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</si>
  <si>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</si>
  <si>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</si>
  <si>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</si>
  <si>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</si>
  <si>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</si>
  <si>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</si>
  <si>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</si>
  <si>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</si>
  <si>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</si>
  <si>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</si>
  <si>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</si>
  <si>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</si>
  <si>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</si>
  <si>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</si>
  <si>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</si>
  <si>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</si>
  <si>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</si>
  <si>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</si>
  <si>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</si>
  <si>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</si>
  <si>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</si>
  <si>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</si>
  <si>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</si>
  <si>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</si>
  <si>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</si>
  <si>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</si>
  <si>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</si>
  <si>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</si>
  <si>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</si>
  <si>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</si>
  <si>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</si>
  <si>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</si>
  <si>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</si>
  <si>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</si>
  <si>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</si>
  <si>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</si>
  <si>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</si>
  <si>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</si>
  <si>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</si>
  <si>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</si>
  <si>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</si>
  <si>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</si>
  <si>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</si>
  <si>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</si>
  <si>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</si>
  <si>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</si>
  <si>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</si>
  <si>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</si>
  <si>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</si>
  <si>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</si>
  <si>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</si>
  <si>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</si>
  <si>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</si>
  <si>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</si>
  <si>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</si>
  <si>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</si>
  <si>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</si>
  <si>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</si>
  <si>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</si>
  <si>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</si>
  <si>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</si>
  <si>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</si>
  <si>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</si>
  <si>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</si>
  <si>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</si>
  <si>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</si>
  <si>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</si>
  <si>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</si>
  <si>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</si>
  <si>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UNXMES</t>
  </si>
  <si>
    <t/>
  </si>
  <si>
    <t>2.1</t>
  </si>
  <si>
    <t>2.2</t>
  </si>
  <si>
    <t>COFINS</t>
  </si>
  <si>
    <t>CPRB</t>
  </si>
  <si>
    <t>3.1</t>
  </si>
  <si>
    <t>3.2</t>
  </si>
  <si>
    <t>SEGURO E GARANTIA</t>
  </si>
  <si>
    <t>LUCRO</t>
  </si>
  <si>
    <t>BDI</t>
  </si>
  <si>
    <t>CABO DE COBRE, FLEXIVEL, CLASSE 4 OU 5, ISOLACAO EM PVC/A, ANTICHAMA BWF-B, 1 CONDUTOR, 450/750 V, SECAO NOMINAL 4 MM2</t>
  </si>
  <si>
    <t>FITA ISOLANTE ADESIVA ANTICHAMA, USO ATE 750 V, EM ROLO DE 19 MM X 5 M</t>
  </si>
  <si>
    <t>Encargos Sociais</t>
  </si>
  <si>
    <t>Item</t>
  </si>
  <si>
    <t>Valor Unit com BDI</t>
  </si>
  <si>
    <t>Peso (%)</t>
  </si>
  <si>
    <t>IMPLANTAÇÃO DA OBRA/SERVIÇOS PRELIMINARES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</si>
  <si>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</si>
  <si>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</si>
  <si>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</si>
  <si>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</si>
  <si>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</si>
  <si>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</si>
  <si>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</si>
  <si>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</si>
  <si>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</si>
  <si>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</si>
  <si>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</si>
  <si>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</si>
  <si>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</si>
  <si>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</si>
  <si>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</si>
  <si>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</si>
  <si>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</si>
  <si>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</si>
  <si>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</si>
  <si>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</si>
  <si>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</si>
  <si>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</si>
  <si>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</si>
  <si>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</si>
  <si>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</si>
  <si>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</si>
  <si>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</si>
  <si>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</si>
  <si>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</si>
  <si>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</si>
  <si>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</si>
  <si>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</si>
  <si>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</si>
  <si>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</si>
  <si>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</si>
  <si>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</si>
  <si>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</si>
  <si>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</si>
  <si>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</si>
  <si>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</si>
  <si>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</si>
  <si>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</si>
  <si>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</si>
  <si>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</si>
  <si>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</si>
  <si>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</si>
  <si>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</si>
  <si>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</si>
  <si>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</si>
  <si>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</si>
  <si>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</si>
  <si>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</si>
  <si>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</si>
  <si>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</si>
  <si>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</si>
  <si>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</si>
  <si>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</si>
  <si>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</si>
  <si>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</si>
  <si>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</si>
  <si>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</si>
  <si>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</si>
  <si>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</si>
  <si>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</si>
  <si>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</si>
  <si>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</si>
  <si>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</si>
  <si>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</si>
  <si>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</si>
  <si>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</si>
  <si>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</si>
  <si>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</si>
  <si>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</si>
  <si>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</si>
  <si>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</si>
  <si>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</si>
  <si>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</si>
  <si>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</si>
  <si>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</si>
  <si>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</si>
  <si>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</si>
  <si>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</si>
  <si>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</si>
  <si>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</si>
  <si>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</si>
  <si>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</si>
  <si>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</si>
  <si>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</si>
  <si>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</si>
  <si>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</si>
  <si>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</si>
  <si>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</si>
  <si>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</si>
  <si>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</si>
  <si>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</si>
  <si>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</si>
  <si>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</si>
  <si>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</si>
  <si>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</si>
  <si>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</si>
  <si>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</si>
  <si>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</si>
  <si>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</si>
  <si>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</si>
  <si>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</si>
  <si>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</si>
  <si>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</si>
  <si>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</si>
  <si>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</si>
  <si>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</si>
  <si>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</si>
  <si>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</si>
  <si>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</si>
  <si>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</si>
  <si>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</si>
  <si>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</si>
  <si>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</si>
  <si>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</si>
  <si>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</si>
  <si>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</si>
  <si>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</si>
  <si>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</si>
  <si>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</si>
  <si>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</si>
  <si>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</si>
  <si>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</si>
  <si>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</si>
  <si>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</si>
  <si>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</si>
  <si>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</si>
  <si>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</si>
  <si>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</si>
  <si>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</si>
  <si>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</si>
  <si>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</si>
  <si>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</si>
  <si>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</si>
  <si>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</si>
  <si>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</si>
  <si>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</si>
  <si>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</si>
  <si>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</si>
  <si>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</si>
  <si>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</si>
  <si>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</si>
  <si>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</si>
  <si>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</si>
  <si>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</si>
  <si>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</si>
  <si>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</si>
  <si>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</si>
  <si>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</si>
  <si>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</si>
  <si>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</si>
  <si>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</si>
  <si>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</si>
  <si>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</si>
  <si>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</si>
  <si>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</si>
  <si>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</si>
  <si>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</si>
  <si>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</si>
  <si>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</si>
  <si>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</si>
  <si>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</si>
  <si>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</si>
  <si>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</si>
  <si>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</si>
  <si>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</si>
  <si>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</si>
  <si>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</si>
  <si>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</si>
  <si>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</si>
  <si>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</si>
  <si>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</si>
  <si>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</si>
  <si>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</si>
  <si>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</si>
  <si>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</si>
  <si>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</si>
  <si>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</si>
  <si>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</si>
  <si>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</si>
  <si>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</si>
  <si>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</si>
  <si>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</si>
  <si>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</si>
  <si>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</si>
  <si>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</si>
  <si>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</si>
  <si>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</si>
  <si>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</si>
  <si>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</si>
  <si>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</si>
  <si>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</si>
  <si>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</si>
  <si>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</si>
  <si>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</si>
  <si>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</si>
  <si>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</si>
  <si>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</si>
  <si>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</si>
  <si>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</si>
  <si>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</si>
  <si>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</si>
  <si>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</si>
  <si>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</si>
  <si>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</si>
  <si>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</si>
  <si>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</si>
  <si>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</si>
  <si>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</si>
  <si>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</si>
  <si>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</si>
  <si>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</si>
  <si>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</si>
  <si>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</si>
  <si>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</si>
  <si>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</si>
  <si>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</si>
  <si>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</si>
  <si>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</si>
  <si>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</si>
  <si>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</si>
  <si>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</si>
  <si>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</si>
  <si>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</si>
  <si>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</si>
  <si>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</si>
  <si>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</si>
  <si>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</si>
  <si>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</si>
  <si>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</si>
  <si>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</si>
  <si>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</si>
  <si>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</si>
  <si>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</si>
  <si>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</si>
  <si>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</si>
  <si>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</si>
  <si>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</si>
  <si>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</si>
  <si>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</si>
  <si>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</si>
  <si>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</si>
  <si>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</si>
  <si>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</si>
  <si>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</si>
  <si>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</si>
  <si>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</si>
  <si>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</si>
  <si>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</si>
  <si>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</si>
  <si>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</si>
  <si>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</si>
  <si>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</si>
  <si>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</si>
  <si>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</si>
  <si>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</si>
  <si>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</si>
  <si>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</si>
  <si>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</si>
  <si>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</si>
  <si>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</si>
  <si>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</si>
  <si>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</si>
  <si>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</si>
  <si>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</si>
  <si>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</si>
  <si>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</si>
  <si>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</si>
  <si>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</si>
  <si>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</si>
  <si>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</si>
  <si>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</si>
  <si>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</si>
  <si>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</si>
  <si>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</si>
  <si>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</si>
  <si>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</si>
  <si>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</si>
  <si>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</si>
  <si>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</si>
  <si>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</si>
  <si>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</si>
  <si>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</si>
  <si>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</si>
  <si>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</si>
  <si>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</si>
  <si>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</si>
  <si>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</si>
  <si>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</si>
  <si>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</si>
  <si>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</si>
  <si>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</si>
  <si>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</si>
  <si>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</si>
  <si>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</si>
  <si>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</si>
  <si>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</si>
  <si>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</si>
  <si>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</si>
  <si>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</si>
  <si>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</si>
  <si>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</si>
  <si>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</si>
  <si>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</si>
  <si>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</si>
  <si>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</si>
  <si>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</si>
  <si>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</si>
  <si>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</si>
  <si>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</si>
  <si>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</si>
  <si>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</si>
  <si>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</si>
  <si>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</si>
  <si>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</si>
  <si>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</si>
  <si>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</si>
  <si>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</si>
  <si>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</si>
  <si>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</si>
  <si>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</si>
  <si>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</si>
  <si>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</si>
  <si>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</si>
  <si>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</si>
  <si>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</si>
  <si>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</si>
  <si>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</si>
  <si>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</si>
  <si>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</si>
  <si>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</si>
  <si>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</si>
  <si>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</si>
  <si>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</si>
  <si>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</si>
  <si>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</si>
  <si>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</si>
  <si>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</si>
  <si>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</si>
  <si>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</si>
  <si>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</si>
  <si>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</si>
  <si>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</si>
  <si>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</si>
  <si>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</si>
  <si>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</si>
  <si>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</si>
  <si>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</si>
  <si>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</si>
  <si>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</si>
  <si>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</si>
  <si>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</si>
  <si>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</si>
  <si>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</si>
  <si>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</si>
  <si>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</si>
  <si>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</si>
  <si>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</si>
  <si>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</si>
  <si>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</si>
  <si>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</si>
  <si>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</si>
  <si>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</si>
  <si>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</si>
  <si>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</si>
  <si>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</si>
  <si>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</si>
  <si>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</si>
  <si>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</si>
  <si>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</si>
  <si>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</si>
  <si>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</si>
  <si>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</si>
  <si>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</si>
  <si>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</si>
  <si>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</si>
  <si>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</si>
  <si>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</si>
  <si>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</si>
  <si>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</si>
  <si>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</si>
  <si>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</si>
  <si>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</si>
  <si>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</si>
  <si>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</si>
  <si>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</si>
  <si>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</si>
  <si>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</si>
  <si>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</si>
  <si>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</si>
  <si>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</si>
  <si>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</si>
  <si>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</si>
  <si>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</si>
  <si>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</si>
  <si>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</si>
  <si>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</si>
  <si>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</si>
  <si>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</si>
  <si>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</si>
  <si>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</si>
  <si>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</si>
  <si>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</si>
  <si>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</si>
  <si>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</si>
  <si>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</si>
  <si>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</si>
  <si>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</si>
  <si>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</si>
  <si>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</si>
  <si>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</si>
  <si>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</si>
  <si>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</si>
  <si>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</si>
  <si>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</si>
  <si>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</si>
  <si>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</si>
  <si>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</si>
  <si>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</si>
  <si>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</si>
  <si>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</si>
  <si>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</si>
  <si>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</si>
  <si>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</si>
  <si>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</si>
  <si>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</si>
  <si>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</si>
  <si>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</si>
  <si>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</si>
  <si>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</si>
  <si>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</si>
  <si>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</si>
  <si>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</si>
  <si>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</si>
  <si>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</si>
  <si>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</si>
  <si>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</si>
  <si>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</si>
  <si>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</si>
  <si>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</si>
  <si>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</si>
  <si>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</si>
  <si>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</si>
  <si>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</si>
  <si>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</si>
  <si>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</si>
  <si>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</si>
  <si>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</si>
  <si>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</si>
  <si>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</si>
  <si>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</si>
  <si>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</si>
  <si>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</si>
  <si>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</si>
  <si>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</si>
  <si>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</si>
  <si>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</si>
  <si>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</si>
  <si>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</si>
  <si>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</si>
  <si>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</si>
  <si>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</si>
  <si>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</si>
  <si>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</si>
  <si>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</si>
  <si>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</si>
  <si>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</si>
  <si>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</si>
  <si>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</si>
  <si>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</si>
  <si>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</si>
  <si>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</si>
  <si>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</si>
  <si>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</si>
  <si>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</si>
  <si>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</si>
  <si>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</si>
  <si>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</si>
  <si>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</si>
  <si>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</si>
  <si>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</si>
  <si>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</si>
  <si>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</si>
  <si>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</si>
  <si>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</si>
  <si>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</si>
  <si>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</si>
  <si>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</si>
  <si>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</si>
  <si>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</si>
  <si>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</si>
  <si>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</si>
  <si>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</si>
  <si>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</si>
  <si>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</si>
  <si>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</si>
  <si>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</si>
  <si>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</si>
  <si>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</si>
  <si>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</si>
  <si>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</si>
  <si>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</si>
  <si>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</si>
  <si>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</si>
  <si>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</si>
  <si>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</si>
  <si>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</si>
  <si>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</si>
  <si>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</si>
  <si>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</si>
  <si>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</si>
  <si>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</si>
  <si>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</si>
  <si>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</si>
  <si>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</si>
  <si>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</si>
  <si>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</si>
  <si>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</si>
  <si>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</si>
  <si>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</si>
  <si>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</si>
  <si>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</si>
  <si>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</si>
  <si>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</si>
  <si>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</si>
  <si>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</si>
  <si>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</si>
  <si>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</si>
  <si>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</si>
  <si>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</si>
  <si>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</si>
  <si>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</si>
  <si>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</si>
  <si>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</si>
  <si>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</si>
  <si>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</si>
  <si>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</si>
  <si>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</si>
  <si>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</si>
  <si>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</si>
  <si>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</si>
  <si>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</si>
  <si>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</si>
  <si>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</si>
  <si>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</si>
  <si>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</si>
  <si>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</si>
  <si>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</si>
  <si>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</si>
  <si>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</si>
  <si>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</si>
  <si>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</si>
  <si>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</si>
  <si>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</si>
  <si>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</si>
  <si>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</si>
  <si>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</si>
  <si>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</si>
  <si>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</si>
  <si>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POLIMÉRICA / MEMBRANA ACRÍLICA, 4 DEMÃOS, REFORÇADA COM VÉU DE POLIÉSTER (MAV). AF_09/2023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</si>
  <si>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</si>
  <si>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</si>
  <si>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</si>
  <si>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</si>
  <si>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</si>
  <si>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</si>
  <si>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</si>
  <si>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</si>
  <si>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</si>
  <si>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</si>
  <si>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</si>
  <si>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</si>
  <si>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</si>
  <si>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</si>
  <si>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</si>
  <si>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</si>
  <si>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</si>
  <si>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</si>
  <si>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</si>
  <si>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</si>
  <si>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</si>
  <si>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</si>
  <si>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</si>
  <si>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</si>
  <si>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</si>
  <si>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</si>
  <si>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</si>
  <si>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</si>
  <si>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</si>
  <si>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</si>
  <si>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</si>
  <si>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</si>
  <si>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</si>
  <si>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</si>
  <si>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</si>
  <si>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</si>
  <si>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</si>
  <si>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</si>
  <si>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</si>
  <si>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</si>
  <si>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</si>
  <si>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</si>
  <si>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</si>
  <si>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</si>
  <si>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</si>
  <si>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</si>
  <si>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</si>
  <si>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</si>
  <si>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</si>
  <si>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</si>
  <si>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</si>
  <si>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</si>
  <si>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</si>
  <si>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</si>
  <si>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</si>
  <si>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</si>
  <si>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</si>
  <si>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</si>
  <si>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</si>
  <si>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</si>
  <si>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</si>
  <si>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</si>
  <si>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</si>
  <si>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</si>
  <si>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</si>
  <si>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</si>
  <si>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</si>
  <si>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</si>
  <si>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</si>
  <si>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</si>
  <si>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</si>
  <si>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</si>
  <si>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</si>
  <si>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</si>
  <si>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</si>
  <si>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</si>
  <si>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</si>
  <si>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</si>
  <si>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</si>
  <si>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</si>
  <si>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</si>
  <si>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</si>
  <si>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</si>
  <si>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</si>
  <si>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</si>
  <si>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</si>
  <si>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</si>
  <si>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</si>
  <si>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</si>
  <si>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</si>
  <si>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</si>
  <si>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</si>
  <si>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</si>
  <si>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</si>
  <si>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</si>
  <si>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</si>
  <si>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</si>
  <si>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</si>
  <si>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</si>
  <si>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</si>
  <si>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</si>
  <si>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</si>
  <si>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</si>
  <si>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</si>
  <si>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</si>
  <si>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</si>
  <si>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</si>
  <si>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</si>
  <si>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</si>
  <si>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</si>
  <si>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</si>
  <si>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</si>
  <si>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</si>
  <si>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</si>
  <si>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</si>
  <si>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</si>
  <si>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</si>
  <si>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</si>
  <si>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</si>
  <si>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</si>
  <si>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</si>
  <si>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</si>
  <si>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</si>
  <si>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</si>
  <si>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</si>
  <si>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</si>
  <si>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</si>
  <si>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</si>
  <si>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</si>
  <si>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</si>
  <si>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</si>
  <si>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</si>
  <si>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</si>
  <si>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</si>
  <si>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</si>
  <si>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</si>
  <si>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</si>
  <si>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</si>
  <si>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</si>
  <si>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</si>
  <si>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</si>
  <si>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</si>
  <si>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</si>
  <si>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</si>
  <si>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</si>
  <si>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</si>
  <si>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</si>
  <si>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</si>
  <si>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</si>
  <si>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</si>
  <si>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</si>
  <si>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</si>
  <si>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</si>
  <si>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</si>
  <si>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</si>
  <si>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</si>
  <si>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</si>
  <si>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</si>
  <si>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</si>
  <si>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</si>
  <si>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</si>
  <si>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</si>
  <si>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</si>
  <si>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</si>
  <si>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</si>
  <si>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</si>
  <si>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</si>
  <si>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</si>
  <si>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</si>
  <si>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</si>
  <si>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</si>
  <si>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</si>
  <si>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</si>
  <si>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</si>
  <si>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</si>
  <si>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</si>
  <si>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</si>
  <si>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</si>
  <si>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</si>
  <si>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</si>
  <si>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</si>
  <si>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</si>
  <si>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</si>
  <si>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</si>
  <si>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</si>
  <si>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</si>
  <si>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</si>
  <si>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</si>
  <si>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</si>
  <si>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</si>
  <si>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</si>
  <si>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</si>
  <si>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</si>
  <si>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</si>
  <si>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</si>
  <si>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</si>
  <si>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</si>
  <si>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</si>
  <si>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</si>
  <si>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</si>
  <si>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</si>
  <si>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</si>
  <si>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</si>
  <si>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</si>
  <si>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</si>
  <si>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</si>
  <si>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</si>
  <si>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</si>
  <si>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</si>
  <si>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</si>
  <si>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</si>
  <si>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</si>
  <si>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</si>
  <si>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</si>
  <si>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</si>
  <si>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</si>
  <si>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</si>
  <si>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</si>
  <si>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</si>
  <si>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</si>
  <si>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</si>
  <si>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</si>
  <si>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</si>
  <si>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</si>
  <si>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</si>
  <si>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</si>
  <si>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</si>
  <si>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</si>
  <si>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</si>
  <si>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</si>
  <si>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</si>
  <si>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</si>
  <si>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</si>
  <si>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</si>
  <si>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</si>
  <si>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</si>
  <si>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</si>
  <si>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</si>
  <si>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</si>
  <si>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</si>
  <si>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</si>
  <si>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</si>
  <si>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</si>
  <si>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</si>
  <si>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</si>
  <si>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</si>
  <si>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</si>
  <si>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</si>
  <si>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</si>
  <si>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</si>
  <si>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</si>
  <si>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</si>
  <si>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</si>
  <si>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</si>
  <si>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</si>
  <si>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</si>
  <si>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</si>
  <si>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</si>
  <si>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</si>
  <si>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</si>
  <si>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</si>
  <si>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</si>
  <si>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</si>
  <si>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</si>
  <si>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</si>
  <si>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</si>
  <si>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</si>
  <si>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</si>
  <si>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</si>
  <si>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</si>
  <si>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</si>
  <si>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</si>
  <si>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</si>
  <si>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</si>
  <si>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</si>
  <si>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</si>
  <si>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</si>
  <si>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</si>
  <si>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</si>
  <si>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</si>
  <si>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</si>
  <si>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</si>
  <si>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</si>
  <si>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</si>
  <si>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</si>
  <si>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</si>
  <si>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</si>
  <si>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</si>
  <si>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</si>
  <si>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</si>
  <si>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</si>
  <si>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</si>
  <si>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</si>
  <si>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</si>
  <si>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</si>
  <si>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</si>
  <si>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</si>
  <si>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</si>
  <si>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</si>
  <si>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</si>
  <si>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</si>
  <si>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</si>
  <si>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</si>
  <si>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</si>
  <si>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</si>
  <si>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</si>
  <si>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</si>
  <si>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</si>
  <si>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</si>
  <si>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</si>
  <si>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</si>
  <si>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</si>
  <si>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</si>
  <si>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</si>
  <si>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</si>
  <si>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</si>
  <si>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</si>
  <si>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</si>
  <si>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</si>
  <si>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</si>
  <si>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</si>
  <si>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</si>
  <si>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</si>
  <si>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</si>
  <si>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</si>
  <si>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</si>
  <si>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</si>
  <si>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</si>
  <si>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</si>
  <si>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</si>
  <si>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</si>
  <si>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</si>
  <si>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</si>
  <si>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</si>
  <si>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</si>
  <si>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</si>
  <si>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</si>
  <si>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</si>
  <si>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</si>
  <si>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</si>
  <si>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</si>
  <si>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</si>
  <si>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</si>
  <si>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</si>
  <si>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</si>
  <si>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</si>
  <si>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</si>
  <si>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</si>
  <si>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</si>
  <si>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</si>
  <si>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</si>
  <si>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</si>
  <si>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</si>
  <si>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</si>
  <si>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</si>
  <si>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</si>
  <si>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</si>
  <si>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</si>
  <si>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</si>
  <si>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</si>
  <si>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</si>
  <si>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</si>
  <si>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</si>
  <si>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</si>
  <si>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</si>
  <si>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</si>
  <si>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</si>
  <si>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</si>
  <si>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</si>
  <si>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</si>
  <si>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</si>
  <si>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</si>
  <si>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</si>
  <si>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</si>
  <si>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</si>
  <si>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</si>
  <si>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</si>
  <si>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</si>
  <si>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</si>
  <si>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</si>
  <si>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</si>
  <si>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</si>
  <si>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</si>
  <si>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</si>
  <si>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</si>
  <si>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</si>
  <si>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</si>
  <si>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</si>
  <si>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</si>
  <si>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</si>
  <si>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</si>
  <si>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</si>
  <si>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</si>
  <si>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</si>
  <si>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</si>
  <si>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</si>
  <si>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</si>
  <si>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</si>
  <si>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</si>
  <si>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</si>
  <si>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</si>
  <si>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</si>
  <si>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</si>
  <si>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</si>
  <si>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</si>
  <si>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</si>
  <si>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</si>
  <si>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</si>
  <si>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</si>
  <si>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</si>
  <si>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</si>
  <si>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</si>
  <si>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</si>
  <si>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</si>
  <si>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</si>
  <si>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</si>
  <si>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</si>
  <si>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</si>
  <si>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</si>
  <si>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</si>
  <si>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</si>
  <si>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</si>
  <si>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</si>
  <si>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</si>
  <si>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</si>
  <si>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</si>
  <si>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</si>
  <si>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</si>
  <si>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</si>
  <si>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</si>
  <si>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</si>
  <si>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</si>
  <si>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</si>
  <si>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</si>
  <si>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</si>
  <si>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</si>
  <si>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</si>
  <si>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</si>
  <si>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</si>
  <si>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</si>
  <si>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</si>
  <si>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</si>
  <si>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</si>
  <si>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</si>
  <si>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</si>
  <si>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</si>
  <si>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</si>
  <si>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</si>
  <si>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</si>
  <si>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</si>
  <si>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</si>
  <si>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</si>
  <si>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</si>
  <si>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</si>
  <si>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</si>
  <si>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</si>
  <si>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</si>
  <si>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</si>
  <si>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</si>
  <si>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</si>
  <si>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</si>
  <si>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</si>
  <si>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</si>
  <si>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</si>
  <si>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</si>
  <si>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</si>
  <si>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</si>
  <si>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</si>
  <si>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</si>
  <si>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</si>
  <si>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</si>
  <si>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</si>
  <si>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</si>
  <si>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</si>
  <si>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</si>
  <si>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</si>
  <si>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</si>
  <si>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</si>
  <si>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</si>
  <si>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</si>
  <si>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</si>
  <si>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</si>
  <si>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</si>
  <si>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</si>
  <si>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</si>
  <si>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</si>
  <si>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</si>
  <si>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</si>
  <si>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</si>
  <si>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</si>
  <si>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</si>
  <si>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</si>
  <si>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</si>
  <si>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</si>
  <si>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</si>
  <si>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</si>
  <si>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</si>
  <si>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</si>
  <si>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</si>
  <si>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</si>
  <si>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</si>
  <si>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</si>
  <si>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</si>
  <si>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</si>
  <si>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</si>
  <si>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</si>
  <si>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</si>
  <si>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</si>
  <si>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</si>
  <si>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</si>
  <si>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</si>
  <si>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</si>
  <si>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</si>
  <si>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</si>
  <si>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</si>
  <si>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</si>
  <si>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</si>
  <si>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</si>
  <si>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</si>
  <si>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</si>
  <si>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</si>
  <si>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</si>
  <si>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</si>
  <si>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</si>
  <si>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</si>
  <si>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</si>
  <si>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</si>
  <si>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</si>
  <si>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</si>
  <si>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</si>
  <si>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</si>
  <si>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</si>
  <si>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</si>
  <si>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</si>
  <si>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</si>
  <si>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</si>
  <si>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</si>
  <si>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</si>
  <si>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</si>
  <si>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</si>
  <si>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</si>
  <si>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</si>
  <si>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</si>
  <si>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</si>
  <si>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</si>
  <si>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</si>
  <si>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</si>
  <si>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</si>
  <si>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</si>
  <si>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</si>
  <si>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</si>
  <si>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</si>
  <si>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</si>
  <si>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</si>
  <si>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</si>
  <si>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</si>
  <si>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</si>
  <si>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</si>
  <si>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</si>
  <si>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</si>
  <si>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</si>
  <si>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</si>
  <si>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</si>
  <si>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</si>
  <si>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</si>
  <si>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</si>
  <si>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</si>
  <si>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</si>
  <si>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</si>
  <si>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</si>
  <si>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</si>
  <si>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</si>
  <si>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</si>
  <si>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</si>
  <si>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</si>
  <si>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</si>
  <si>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</si>
  <si>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</si>
  <si>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</si>
  <si>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</si>
  <si>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</si>
  <si>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</si>
  <si>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</si>
  <si>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</si>
  <si>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</si>
  <si>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</si>
  <si>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</si>
  <si>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</si>
  <si>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</si>
  <si>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</si>
  <si>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</si>
  <si>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</si>
  <si>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</si>
  <si>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</si>
  <si>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</si>
  <si>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</si>
  <si>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</si>
  <si>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</si>
  <si>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</si>
  <si>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</si>
  <si>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</si>
  <si>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</si>
  <si>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</si>
  <si>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</si>
  <si>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</si>
  <si>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</si>
  <si>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</si>
  <si>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</si>
  <si>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</si>
  <si>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</si>
  <si>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</si>
  <si>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</si>
  <si>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</si>
  <si>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</si>
  <si>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</si>
  <si>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</si>
  <si>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</si>
  <si>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</si>
  <si>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</si>
  <si>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</si>
  <si>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</si>
  <si>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</si>
  <si>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</si>
  <si>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</si>
  <si>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</si>
  <si>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</si>
  <si>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</si>
  <si>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</si>
  <si>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</si>
  <si>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</si>
  <si>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</si>
  <si>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</si>
  <si>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</si>
  <si>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</si>
  <si>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</si>
  <si>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</si>
  <si>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</si>
  <si>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</si>
  <si>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</si>
  <si>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</si>
  <si>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</si>
  <si>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</si>
  <si>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</si>
  <si>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</si>
  <si>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</si>
  <si>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</si>
  <si>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</si>
  <si>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</si>
  <si>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</si>
  <si>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</si>
  <si>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</si>
  <si>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</si>
  <si>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</si>
  <si>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</si>
  <si>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</si>
  <si>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</si>
  <si>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</si>
  <si>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</si>
  <si>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</si>
  <si>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</si>
  <si>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</si>
  <si>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</si>
  <si>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</si>
  <si>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</si>
  <si>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</si>
  <si>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</si>
  <si>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</si>
  <si>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</si>
  <si>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</si>
  <si>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</si>
  <si>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</si>
  <si>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</si>
  <si>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</si>
  <si>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</si>
  <si>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</si>
  <si>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</si>
  <si>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</si>
  <si>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</si>
  <si>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</si>
  <si>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</si>
  <si>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</si>
  <si>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</si>
  <si>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</si>
  <si>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</si>
  <si>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</si>
  <si>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</si>
  <si>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</si>
  <si>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</si>
  <si>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</si>
  <si>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</si>
  <si>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</si>
  <si>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</si>
  <si>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</si>
  <si>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</si>
  <si>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</si>
  <si>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</si>
  <si>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</si>
  <si>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</si>
  <si>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</si>
  <si>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</si>
  <si>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</si>
  <si>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</si>
  <si>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</si>
  <si>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</si>
  <si>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</si>
  <si>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</si>
  <si>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</si>
  <si>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</si>
  <si>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</si>
  <si>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</si>
  <si>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</si>
  <si>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</si>
  <si>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</si>
  <si>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</si>
  <si>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</si>
  <si>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</si>
  <si>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</si>
  <si>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</si>
  <si>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</si>
  <si>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</si>
  <si>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</si>
  <si>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</si>
  <si>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</si>
  <si>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</si>
  <si>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</si>
  <si>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</si>
  <si>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</si>
  <si>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</si>
  <si>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</si>
  <si>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</si>
  <si>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</si>
  <si>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</si>
  <si>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</si>
  <si>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</si>
  <si>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</si>
  <si>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</si>
  <si>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</si>
  <si>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</si>
  <si>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</si>
  <si>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</si>
  <si>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</si>
  <si>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</si>
  <si>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</si>
  <si>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</si>
  <si>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</si>
  <si>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</si>
  <si>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</si>
  <si>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</si>
  <si>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</si>
  <si>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</si>
  <si>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</si>
  <si>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</si>
  <si>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</si>
  <si>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</si>
  <si>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</si>
  <si>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</si>
  <si>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</si>
  <si>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</si>
  <si>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</si>
  <si>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</si>
  <si>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</si>
  <si>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</si>
  <si>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</si>
  <si>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</si>
  <si>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</si>
  <si>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</si>
  <si>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</si>
  <si>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</si>
  <si>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</si>
  <si>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</si>
  <si>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</si>
  <si>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</si>
  <si>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</si>
  <si>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</si>
  <si>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</si>
  <si>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</si>
  <si>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</si>
  <si>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</si>
  <si>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</si>
  <si>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</si>
  <si>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</si>
  <si>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</si>
  <si>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</si>
  <si>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</si>
  <si>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</si>
  <si>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</si>
  <si>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</si>
  <si>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</si>
  <si>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</si>
  <si>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</si>
  <si>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</si>
  <si>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</si>
  <si>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</si>
  <si>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</si>
  <si>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</si>
  <si>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</si>
  <si>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</si>
  <si>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</si>
  <si>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</si>
  <si>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</si>
  <si>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</si>
  <si>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</si>
  <si>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</si>
  <si>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</si>
  <si>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</si>
  <si>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</si>
  <si>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</si>
  <si>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</si>
  <si>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</si>
  <si>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</si>
  <si>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</si>
  <si>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</si>
  <si>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</si>
  <si>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</si>
  <si>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</si>
  <si>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</si>
  <si>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</si>
  <si>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</si>
  <si>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</si>
  <si>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</si>
  <si>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</si>
  <si>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</si>
  <si>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</si>
  <si>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</si>
  <si>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</si>
  <si>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</si>
  <si>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</si>
  <si>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</si>
  <si>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</si>
  <si>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</si>
  <si>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</si>
  <si>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</si>
  <si>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</si>
  <si>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</si>
  <si>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</si>
  <si>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</si>
  <si>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</si>
  <si>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</si>
  <si>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</si>
  <si>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4.1</t>
  </si>
  <si>
    <t>4.2</t>
  </si>
  <si>
    <t>ABERTURA PARA ENCAIXE DE CUBA OU LAVATORIO EM BANCADA DE MARMORE/ GRANITO OU OUTRO TIPO DE PEDRA NATURAL</t>
  </si>
  <si>
    <t>ADAPTADOR CPVC, SOLDAVEL, 15 MM, PARA AGUA QUENTE</t>
  </si>
  <si>
    <t>ADAPTADOR CPVC, SOLDAVEL, 22 MM, PARA AGUA QUENTE</t>
  </si>
  <si>
    <t>ADESIVO ACRILICO DE BASE AQUOSA / COLA DE CONTATO</t>
  </si>
  <si>
    <t>APONTADOR OU APROPRIADOR DE MAO DE OBRA (HORISTA)</t>
  </si>
  <si>
    <t>ARAME GALVANIZADO 18 BWG, D = 1,24MM (0,009 KG/M)</t>
  </si>
  <si>
    <t>ARGAMASSA PARA REVESTIMENTO DECORATIVO MONOCAMADA</t>
  </si>
  <si>
    <t>ASFALTO MODIFICADO TIPO III - NBR 9910 (ASFALTO OXIDADO PARA IMPERMEABILIZACAO, COEFICIENTE DE PENETRACAO 15-25)</t>
  </si>
  <si>
    <t>BLASTER, DINAMITADOR OU CABO DE FOGO (MENSALISTA)</t>
  </si>
  <si>
    <t>CABO DE ALUMINIO NU COM ALMA DE ACO, BITOLA 2 AWG</t>
  </si>
  <si>
    <t>CABO DE ALUMINIO NU COM ALMA DE ACO, BITOLA 4 AWG</t>
  </si>
  <si>
    <t>CABO DE ALUMINIO NU SEM ALMA DE ACO, BITOLA 2 AWG</t>
  </si>
  <si>
    <t>CABO DE ALUMINIO NU SEM ALMA DE ACO, BITOLA 4 AWG</t>
  </si>
  <si>
    <t>CABO DE COBRE, RIGIDO, CLASSE 2, ISOLACAO EM PVC/A, ANTICHAMA BWF-B, 1 CONDUTOR, 450/750 V, SECAO NOMINAL 16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</si>
  <si>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</si>
  <si>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</si>
  <si>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</si>
  <si>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70 MM2</t>
  </si>
  <si>
    <t>CABO DE COBRE, RIGIDO, CLASSE 2, ISOLACAO EM PVC/A, ANTICHAMA BWF-B, 1 CONDUTOR, 450/750 V, SECAO NOMINAL 95 MM2</t>
  </si>
  <si>
    <t>CAIXA DE GORDURA CILINDRICA EM CONCRETO SIMPLES, PRE-MOLDADA, COM DIAMETRO DE 40 CM E ALTURA DE 45 CM, COM TAMPA</t>
  </si>
  <si>
    <t>CAIXA DE PASSAGEM ELETRICA DE PAREDE, DE SOBREPOR, EM PVC, COM TAMPA APARAFUSADA, DIMENSOES 300 X 300 X *100* MM</t>
  </si>
  <si>
    <t>CONECTOR RETO DE ALUMINIO PARA ELETRODUTO DE 1",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</si>
  <si>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</si>
  <si>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</si>
  <si>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</si>
  <si>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FORRO DE PVC LISO, BRANCO, REGUA DE 10 CM, ESPESSURA APROXIMADA DE 8 MM (COM COLOCACAO / SEM ESTRUTURA METALICA)</t>
  </si>
  <si>
    <t>FUNDO ANTICORROSIVO PARA METAIS FERROSOS (ZARCAO)</t>
  </si>
  <si>
    <t>INTERRUPTORES PARALELOS (2 MODULOS) 10A, 250V, CONJUNTO MONTADO PARA EMBUTIR 4" X 2" (PLACA + SUPORTE + MODULOS)</t>
  </si>
  <si>
    <t>KIT ACESSORIOS PARA COMPRESSOR DE AR, 5 PECAS (PISTOLAS PINTURA, LIMPEZA E PULVERIZACAO, CALIBRADOR E MANGUEIRA)</t>
  </si>
  <si>
    <t>KIT CHASSI TANQUE E MAQUINA LAVAR ROUPA, INSTAL. PEX, QUADRO METALICO C/ TRAVESSA C/ FURO P/ ESGOTO DN 50 MM, FURO LATERAL P/ MAQUINA E FUROS SUPERIORES P/ AGUA, *344* X *442* MM (L X H), P/ CONEXAO COM ANEL DESLIZANTE (CONJUNTO COMPLETO)</t>
  </si>
  <si>
    <t>LEVANTADOR DE JANELA GUILHOTINA, EM LATAO CROMADO</t>
  </si>
  <si>
    <t>LUVA DE FERRO GALVANIZADO, COM ROSCA BSP, DE 1/2"</t>
  </si>
  <si>
    <t>LUVA DE FERRO GALVANIZADO, COM ROSCA BSP, DE 3/4"</t>
  </si>
  <si>
    <t>LUVA PVC SOLDAVEL, 110 MM, PARA AGUA FRIA PREDIAL</t>
  </si>
  <si>
    <t>LUVA SOLDAVEL COM BUCHA DE LATAO, PVC, 32 MM X 1"</t>
  </si>
  <si>
    <t>MANIPULADOR TELESCOPICO, POTENCIA DE 85 HP, CAPACIDADE DE CARGA DE 3.500 KG, ALTURA MAXIMA DE ELEVACAO DE 12,3 M</t>
  </si>
  <si>
    <t>MANOMETRO COM CAIXA EM ACO PINTADO, ESCALA *10* KGF/CM2 (*10* BAR), DIAMETRO NOMINAL DE *63* MM, CONEXAO DE 1/4"</t>
  </si>
  <si>
    <t>MOTONIVELADORA POTENCIA BASICA LIQUIDA (PRIMEIRA MARCHA) 125 HP, PESO BRUTO 13843 KG, LARGURA DA LAMINA DE 3,7 M</t>
  </si>
  <si>
    <t>MOURAO ROLICO DE MADEIRA TRATADA, D = 16 A 20 CM, H = 2,20 M, EM EUCALIPTO OU EQUIVALENTE DA REGIAO (PARA CERCA)</t>
  </si>
  <si>
    <t>OPERADOR DE JATO ABRASIVO OU JATISTA (MENSALISTA)</t>
  </si>
  <si>
    <t>PARAFUSO DE ACO ZINCADO COM ROSCA SOBERBA, CABECA CHATA E FENDA SIMPLES, DIAMETRO 2,5 MM, COMPRIMENTO * 9,5 * MM</t>
  </si>
  <si>
    <t>PINO DE ACO COM FURO, HASTE = 27 MM (ACAO DIRETA)</t>
  </si>
  <si>
    <t>POCEIRO / ESCAVADOR DE VALAS E TUBULOES (HORISTA)</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</si>
  <si>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</si>
  <si>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</si>
  <si>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</si>
  <si>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</si>
  <si>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</si>
  <si>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</si>
  <si>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</si>
  <si>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PREGO DE ACO POLIDO COM CABECA 10 X 10 (7/8 X 17)</t>
  </si>
  <si>
    <t>RALO FOFO SEMIESFERICO, 75 MM, PARA LAJES/ CALHAS</t>
  </si>
  <si>
    <t>SAPATA DE PVC ADITIVADO NERVURADO D = 6 POLEGADAS</t>
  </si>
  <si>
    <t>SAPATA DE PVC ADITIVADO NERVURADO D = 8 POLEGADAS</t>
  </si>
  <si>
    <t>SELANTE TIPO VEDA CALHA PARA METAL E FIBROCIMENTO</t>
  </si>
  <si>
    <t>SIMULADOR DE REMO INDIVIDUAL, EM TUBO DE ACO CARBONO, PINTURA NO PROCESSO ELETROSTATICO - EQUIPAMENTO DE GINASTICA PARA ACADEMIA AO AR LIVRE / ACADEMIA DA TERCEIRA IDADE - ATI</t>
  </si>
  <si>
    <t>TE PVC, ROSCAVEL, 90 GRAUS, 2", AGUA FRIA PREDIAL</t>
  </si>
  <si>
    <t>TE, PVC, SERIE R, 75 X 75 MM, PARA ESGOTO PREDIAL</t>
  </si>
  <si>
    <t>TOMADA PARA ANTENA DE TV, CABO COAXIAL DE 9 MM, CONJUNTO MONTADO PARA EMBUTIR 4" X 2" (PLACA + SUPORTE + MODULO)</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</si>
  <si>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</si>
  <si>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</si>
  <si>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</si>
  <si>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</si>
  <si>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</si>
  <si>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</si>
  <si>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</si>
  <si>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</si>
  <si>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</si>
  <si>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</si>
  <si>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</si>
  <si>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</si>
  <si>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</si>
  <si>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</si>
  <si>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UNIAO COM ASSENTO CONICO DE BRONZE, DIAMETRO 1/2"</t>
  </si>
  <si>
    <t>UNIAO COM ASSENTO CONICO DE BRONZE, DIAMETRO 3/4"</t>
  </si>
  <si>
    <t>VIDRO MARTELADO OU CANELADO, 4 MM - SEM COLOCACAO</t>
  </si>
  <si>
    <t>JG</t>
  </si>
  <si>
    <t>100M</t>
  </si>
  <si>
    <t>ESTOPA</t>
  </si>
  <si>
    <t>CENTO</t>
  </si>
  <si>
    <t>MXMES</t>
  </si>
  <si>
    <t>MIL</t>
  </si>
  <si>
    <t>ABRACADEIRA DE LATAO PARA FIXACAO DE CABO PARA-RAIO, DIMENSOES 32 X 24 X 24 MM</t>
  </si>
  <si>
    <t>ABRACADEIRA EM ACO PARA AMARRACAO DE ELETRODUTOS, TIPO D, COM 1 1/2" E PARAFUSO DE FIXACAO</t>
  </si>
  <si>
    <t>ABRACADEIRA EM ACO PARA AMARRACAO DE ELETRODUTOS, TIPO D, COM 1/2" E PARAFUSO DE FIXACAO</t>
  </si>
  <si>
    <t>ABRACADEIRA EM ACO PARA AMARRACAO DE ELETRODUTOS, TIPO D, COM 1" E PARAFUSO DE FIXACAO</t>
  </si>
  <si>
    <t>ABRACADEIRA EM ACO PARA AMARRACAO DE ELETRODUTOS, TIPO D, COM 2 1/2" E PARAFUSO DE FIXACAO</t>
  </si>
  <si>
    <t>ABRACADEIRA EM ACO PARA AMARRACAO DE ELETRODUTOS, TIPO D, COM 2" E PARAFUSO DE FIXACAO</t>
  </si>
  <si>
    <t>ABRACADEIRA EM ACO PARA AMARRACAO DE ELETRODUTOS, TIPO D, COM 3/4" E PARAFUSO DE FIXACAO</t>
  </si>
  <si>
    <t>ABRACADEIRA EM ACO PARA AMARRACAO DE ELETRODUTOS, TIPO D, COM 3/8" E PARAFUSO DE FIXACAO</t>
  </si>
  <si>
    <t>ABRACADEIRA EM ACO PARA AMARRACAO DE ELETRODUTOS, TIPO D, COM 3" E PARAFUSO DE FIXACAO</t>
  </si>
  <si>
    <t>ABRACADEIRA EM ACO PARA AMARRACAO DE ELETRODUTOS, TIPO D, COM 4" E PARAFUSO DE FIXACAO</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</si>
  <si>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</si>
  <si>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</si>
  <si>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</si>
  <si>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</si>
  <si>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</si>
  <si>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</si>
  <si>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</si>
  <si>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</si>
  <si>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</si>
  <si>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</si>
  <si>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</si>
  <si>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</si>
  <si>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</si>
  <si>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</si>
  <si>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</si>
  <si>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</si>
  <si>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ACIDO CLORIDRICO / ACIDO MURIATICO, DILUICAO 10% A 12% PARA USO EM LIMPEZA</t>
  </si>
  <si>
    <t>ACO CA-25, 32,0 MM, VERGALHAO</t>
  </si>
  <si>
    <t>ACO CA-50, 10,0 MM, VERGALHAO</t>
  </si>
  <si>
    <t>ACO CA-50, 32,0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</si>
  <si>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</si>
  <si>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</si>
  <si>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</si>
  <si>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EM LATAO, ENGATE RAPIDO 2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</si>
  <si>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</si>
  <si>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</si>
  <si>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</si>
  <si>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</si>
  <si>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</si>
  <si>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</si>
  <si>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</si>
  <si>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</si>
  <si>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</si>
  <si>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</si>
  <si>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</si>
  <si>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</si>
  <si>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</si>
  <si>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</si>
  <si>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COM REGISTRO, PARA PEAD, 20 MM X 3/4", PARA LIGACAO PREDIAL DE AGUA</t>
  </si>
  <si>
    <t>ADAPTADOR PVC, SOLDAVEL, COM FLANGES LIVRES, 75 MM X 2 1/2", PARA CAIXA D'AGUA</t>
  </si>
  <si>
    <t>ADAPTADOR PVC, SOLDAVEL, COM FLANGES LIVRES, 85 MM X 3", PARA CAIXA D'AGUA</t>
  </si>
  <si>
    <t>ADAPTADOR PVC, SOLDAVEL, LONGO, COM FLANGE LIVRE, 110 MM X 4", PARA CAIXA D'AGUA</t>
  </si>
  <si>
    <t>ADESIVO ESTRUTURAL A BASE DE RESINA EPOXI PARA INJECAO EM TRINCAS, BICOMPONENTE, BAIXA VISCOSIDADE</t>
  </si>
  <si>
    <t>ADESIVO ESTRUTURAL A BASE DE RESINA EPOXI, BICOMPONENTE, PASTOSO (TIXOTROPICO)</t>
  </si>
  <si>
    <t>ADESIVO PARA TUBOS CPVC, *75* G</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</si>
  <si>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</si>
  <si>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</si>
  <si>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</si>
  <si>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</si>
  <si>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</si>
  <si>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</si>
  <si>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</si>
  <si>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</si>
  <si>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</si>
  <si>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</si>
  <si>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</si>
  <si>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</si>
  <si>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</si>
  <si>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AJUDANTE DE ESTRUTURAS METALICAS (MENSALISTA)</t>
  </si>
  <si>
    <t>AJUDANTE DE OPERACAO EM GERAL (HORISTA)</t>
  </si>
  <si>
    <t>AJUDANTE DE PINTOR (MENSALISTA)</t>
  </si>
  <si>
    <t>AJUDANTE DE SERRALHEIRO (HORISTA)</t>
  </si>
  <si>
    <t>AJUDANTE ESPECIALIZADO (MENSALISTA)</t>
  </si>
  <si>
    <t>ALCA PREFORMADA DE CONTRA POSTE, EM ACO GALVANIZADO, PARA CABO 3/16", COMPRIMENTO *860* MM</t>
  </si>
  <si>
    <t>ALCA PREFORMADA DE DISTRIBUICAO, EM ACO GALVANIZADO, PARA CABO DE ALUMINIO DIAMETRO 16 A 25 MM</t>
  </si>
  <si>
    <t>ALICATE DE CORTE DIAGONAL 6" COM ISOLAMENTO</t>
  </si>
  <si>
    <t>ALICATE DE PRESSAO 11" PARA SOLDA, TIPO C</t>
  </si>
  <si>
    <t>ALICATE DE PRESSAO 11" PARA SOLDA, TIPO U</t>
  </si>
  <si>
    <t>ALIMENTACAO - HORISTA (COLETADO CAIXA - ENCARGOS COMPLEMENTARES)</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</si>
  <si>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</si>
  <si>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</si>
  <si>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</si>
  <si>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</si>
  <si>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DN 100 MM, PARA TUBO SERIE REFORCADA ESGOTO PREDIAL</t>
  </si>
  <si>
    <t>ANEL BORRACHA, DN 150 MM, PARA TUBO SERIE REFORCADA ESGOTO PREDIAL</t>
  </si>
  <si>
    <t>ANEL BORRACHA, PARA TUBO/CONEXAO PVC PBA, DN 50 MM, PARA REDE AGUA</t>
  </si>
  <si>
    <t>ANEL BORRACHA, PARA TUBO/CONEXAO PVC PBA, DN 60 MM, PARA REDE AGUA</t>
  </si>
  <si>
    <t>ANEL BORRACHA, PARA TUBO/CONEXAO PVC PBA, DN 75 MM, PARA REDE AGUA</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</si>
  <si>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</si>
  <si>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</si>
  <si>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</si>
  <si>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1,00 M, H = 0,50M</t>
  </si>
  <si>
    <t>ANEL DE VEDACAO/JUNTA ELASTICA, H = *21* MM, PARA TUBO DE CONCRETO, DN 1000 MM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</si>
  <si>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</si>
  <si>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</si>
  <si>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</si>
  <si>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</si>
  <si>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</si>
  <si>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</si>
  <si>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</si>
  <si>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</si>
  <si>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</si>
  <si>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</si>
  <si>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</si>
  <si>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APONTADOR OU APROPRIADOR DE MAO DE OBRA (MENSALISTA)</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</si>
  <si>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</si>
  <si>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</si>
  <si>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</si>
  <si>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</si>
  <si>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</si>
  <si>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</si>
  <si>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PISO TETO, APRESENTANDO ENTRE 54000 E 58000 BTU/H, CICLO FRIO, 60HZ, CLASSIFICACAO ENERGETICA A OU B (SELO PROCEL), GAS HFC, CONTROLE S/FIO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</si>
  <si>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</si>
  <si>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</si>
  <si>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</si>
  <si>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QUENTE/FRIO, 60 HZ, CLASSIFICACAO ENERGETICA A - SELO PROCEL, GAS HFC, CONTROLE S/ FIO</t>
  </si>
  <si>
    <t>ARAME DE ACO OVALADO 15 X 17 (45,7 KG, 700 KGF), ROLO 1000 M</t>
  </si>
  <si>
    <t>ARAME GALVANIZADO 16 BWG, D = 1,65MM (0,0166 KG/M)</t>
  </si>
  <si>
    <t>ARAME GALVANIZADO 6 BWG, D = 5,16 MM (0,157 KG/M), OU 8 BWG, D = 4,19 MM (0,101 KG/M), OU 10 BWG, D = 3,40 MM (0,0713 KG/M)</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</si>
  <si>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</si>
  <si>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</si>
  <si>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</si>
  <si>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</si>
  <si>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</si>
  <si>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</si>
  <si>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PARA CHAPISCO COLANTE</t>
  </si>
  <si>
    <t>ARGAMASSA PISO SOBRE PISO</t>
  </si>
  <si>
    <t>ARGILA, ARGILA VERMELHA OU ARGILA ARENOSA (RETIRADA NA JAZIDA, SEM TRANSPORTE)</t>
  </si>
  <si>
    <t>ARMACAO VERTICAL COM HASTE E CONTRA-PINO, EM CHAPA DE ACO GALVANIZADO 3/16", COM 1 ESTRIBO, SEM ISOLADOR</t>
  </si>
  <si>
    <t>ARMACAO VERTICAL COM HASTE E CONTRA-PINO, EM CHAPA DE ACO GALVANIZADO 3/16", COM 3 ESTRIBOS E 3 ISOLADORES</t>
  </si>
  <si>
    <t>ARMACAO VERTICAL COM HASTE E CONTRA-PINO, EM CHAPA DE ACO GALVANIZADO 3/16", COM 4 ESTRIBOS E 4 ISOLADORES</t>
  </si>
  <si>
    <t>ARQUITETO JUNIOR (MENSALISTA)</t>
  </si>
  <si>
    <t>ARQUITETO PLENO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</si>
  <si>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</si>
  <si>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</si>
  <si>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</si>
  <si>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</si>
  <si>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</si>
  <si>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</si>
  <si>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</si>
  <si>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</si>
  <si>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</si>
  <si>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</si>
  <si>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</si>
  <si>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</si>
  <si>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</si>
  <si>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ASFALTO MODIFICADO TIPO I - NBR 9910 (ASFALTO OXIDADO PARA IMPERMEABILIZACAO, COEFICIENTE DE PENETRACAO 25-40)</t>
  </si>
  <si>
    <t>ASSENTADOR DE MANILHAS (MENSALISTA)</t>
  </si>
  <si>
    <t>ASSENTO VASO SANITARIO INFANTIL EM PLASTICO BRANCO</t>
  </si>
  <si>
    <t>AUTOMATICO DE BOIA SUPERIOR / INFERIOR, *15* A / 250 V</t>
  </si>
  <si>
    <t>AUXILIAR DE AZULEJISTA (MENSALISTA)</t>
  </si>
  <si>
    <t>AUXILIAR DE ESCRITORIO (MENSALISTA)</t>
  </si>
  <si>
    <t>AUXILIAR DE LABORATORISTA DE SOLOS E DE CONCRETO (HORISTA)</t>
  </si>
  <si>
    <t>AUXILIAR DE MECANICO (MENSALISTA)</t>
  </si>
  <si>
    <t>AUXILIAR DE PEDREIRO (MENSALISTA)</t>
  </si>
  <si>
    <t>AUXILIAR DE SERVICOS GERAIS (HORISTA)</t>
  </si>
  <si>
    <t>AUXILIAR TECNICO / ASSISTENTE DE ENGENHARIA (MENSALISTA)</t>
  </si>
  <si>
    <t>AVENTAL DE SEGURANCA DE RASPA DE COURO 1,00 X 0,60 M</t>
  </si>
  <si>
    <t>AZULEJISTA OU LADRILHEIRO (HORISTA)</t>
  </si>
  <si>
    <t>BACIA SANITARIA (VASO) COM CAIXA ACOPLADA, SIFAO APARENTE,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</si>
  <si>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</si>
  <si>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</si>
  <si>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</si>
  <si>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</si>
  <si>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</si>
  <si>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</si>
  <si>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</si>
  <si>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</si>
  <si>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BANCADA/BANCA/PIA DE ACO INOXIDAVEL (AISI 430) COM 1 CUBA CENTRAL, COM VALVULA, LISA (SEM ESCORREDOR), DE *0,55 X 1,20* M</t>
  </si>
  <si>
    <t>BANCADA/BANCA/PIA DE ACO INOXIDAVEL (AISI 430) COM 2 CUBAS, COM VALVULAS, ESCORREDOR DUPLO, DE *0,55 X 2,00* M</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</si>
  <si>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</si>
  <si>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</si>
  <si>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</si>
  <si>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</si>
  <si>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</si>
  <si>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</si>
  <si>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</si>
  <si>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</si>
  <si>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</si>
  <si>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</si>
  <si>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</si>
  <si>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</si>
  <si>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</si>
  <si>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</si>
  <si>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6,35 MM (L X E), 2,53 KG/M</t>
  </si>
  <si>
    <t>BARRA DE APOIO EM "L", EM ACO INOX POLIDO 70 X 70 CM, DIAMETRO MINIMO 3 CM</t>
  </si>
  <si>
    <t>BARRA DE APOIO EM "L", EM ACO INOX POLIDO 80 X 80 CM, DIAMETRO MINIMO 3 CM</t>
  </si>
  <si>
    <t>BARRA DE APOIO RETA, EM ACO INOX POLIDO, COMPRIMENTO 90 CM, DIAMETRO MINIMO 3 CM</t>
  </si>
  <si>
    <t>BARRA DE APOIO RETA, EM ALUMINIO, COMPRIMENTO 60CM, DIAMETRO MINIMO 3 CM</t>
  </si>
  <si>
    <t>BARRA DE APOIO RETA, EM ALUMINIO, COMPRIMENTO 70CM,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</si>
  <si>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</si>
  <si>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</si>
  <si>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</si>
  <si>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</si>
  <si>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</si>
  <si>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BATENTE/PORTAL/ADUELA/MARCO, EM MDF/PVC WOOD/POLIESTIRENO OU MADEIRA LAMINADA, L = *9,0* CM COM GUARNICAO REGULAVEL 2 FACES = *35* MM, PRIMER</t>
  </si>
  <si>
    <t>BLOCO / TIJOLO DE VIDRO INCOLOR, CANELADO / ONDULADO, *19 X 19 X 8* CM (A X L X E)</t>
  </si>
  <si>
    <t>BLOCO / TIJOLO DE VIDRO INCOLOR, XADREZ, *20 X 20 X 10* CM (A X L X E)</t>
  </si>
  <si>
    <t>BLOCO CERAMICO / TIJOLO VAZADO PARA ALVENARIA DE VEDACAO, FUROS NA HORIZONTAL DE 11,5 X 19 X 19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</si>
  <si>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</si>
  <si>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</si>
  <si>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4 FUROS NA HORIZONTAL DE 9 X 9 X 19 CM (L X A X C)</t>
  </si>
  <si>
    <t>BLOCO CONCRETO CELULAR AUTOCLAVADO 12,5 X 30 X 60 CM (E X A X C)</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</si>
  <si>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</si>
  <si>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</si>
  <si>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</si>
  <si>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</si>
  <si>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</si>
  <si>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</si>
  <si>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</si>
  <si>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</si>
  <si>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4,5 MPA (NBR 6136)</t>
  </si>
  <si>
    <t>BLOCO DE CONCRETO ESTRUTURAL 19 X 19 X 39 CM, FBK 8 MPA (NBR 6136)</t>
  </si>
  <si>
    <t>BLOCO DE ENGATE RAPIDO PARA BASTIDOR TIPO M10</t>
  </si>
  <si>
    <t>BLOCO DE POLIETILENO ALTA DENSIDADE, *27* X *30* X *100* CM, ACOMPANHADOS PLACAS TERMINAIS E LONGARINAS, PARA FUNDO DE FILTRO</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</si>
  <si>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</si>
  <si>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</si>
  <si>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</si>
  <si>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</si>
  <si>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</si>
  <si>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</si>
  <si>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</si>
  <si>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</si>
  <si>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</si>
  <si>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</si>
  <si>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</si>
  <si>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</si>
  <si>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</si>
  <si>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</si>
  <si>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</si>
  <si>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</si>
  <si>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8 CM, RESISTENCIA DE 35 MPA, COLORIDO</t>
  </si>
  <si>
    <t>BLOQUETE/PISO INTERTRAVADO DE CONCRETO - MODELO RAQUETE, *22 X 13,5* CM, E = 6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</si>
  <si>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</si>
  <si>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</si>
  <si>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BOMBA CENTRIFUGA COM MOTOR ELETRICO MONOFASICO, POTENCIA 0,33 HP, BOCAIS 1" X 3/4", DIAMETRO DO ROTOR 99 MM, HM/Q = 4 MCA / 8,5 M3/H A 18 MCA / 0,90 M3/H</t>
  </si>
  <si>
    <t>BOMBA CENTRIFUGA MOTOR ELETRICO MONOFASICO 0,49 HP BOCAIS 1" X 3/4", DIAMETRO DO ROTOR 110 MM, HM/Q: 6 M / 8,3 M3/H A 20 M / 1,2 M3/H</t>
  </si>
  <si>
    <t>BOMBA CENTRIFUGA MOTOR ELETRICO TRIFASICO 2,96HP, DIAMETRO DE SUCCAO X ELEVACAO 1 1/2" X 1 1/4", DIAMETRO DO ROTOR 148 MM, HM/Q: 34 M / 14,80 M3/H A 40 M / 8,60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</si>
  <si>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</si>
  <si>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</si>
  <si>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</si>
  <si>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</si>
  <si>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</si>
  <si>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</si>
  <si>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</si>
  <si>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BRACO / CANO PARA CHUVEIRO ELETRICO, EM ALUMINIO, 30 CM X 1/2"</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</si>
  <si>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</si>
  <si>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</si>
  <si>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</si>
  <si>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</si>
  <si>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</si>
  <si>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</si>
  <si>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</si>
  <si>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</si>
  <si>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</si>
  <si>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</si>
  <si>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</si>
  <si>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</si>
  <si>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</si>
  <si>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</si>
  <si>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</si>
  <si>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</si>
  <si>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</si>
  <si>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</si>
  <si>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</si>
  <si>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</si>
  <si>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</si>
  <si>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</si>
  <si>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</si>
  <si>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</si>
  <si>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</si>
  <si>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</si>
  <si>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</si>
  <si>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</si>
  <si>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</si>
  <si>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</si>
  <si>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</si>
  <si>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</si>
  <si>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</si>
  <si>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</si>
  <si>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</si>
  <si>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</si>
  <si>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</si>
  <si>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</si>
  <si>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</si>
  <si>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</si>
  <si>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</si>
  <si>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</si>
  <si>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</si>
  <si>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</si>
  <si>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</si>
  <si>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</si>
  <si>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</si>
  <si>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</si>
  <si>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</si>
  <si>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</si>
  <si>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</si>
  <si>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</si>
  <si>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</si>
  <si>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</si>
  <si>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</si>
  <si>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</si>
  <si>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</si>
  <si>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</si>
  <si>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</si>
  <si>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</si>
  <si>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</si>
  <si>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</si>
  <si>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</si>
  <si>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</si>
  <si>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</si>
  <si>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</si>
  <si>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</si>
  <si>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</si>
  <si>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</si>
  <si>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</si>
  <si>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</si>
  <si>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</si>
  <si>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</si>
  <si>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</si>
  <si>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</si>
  <si>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</si>
  <si>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</si>
  <si>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</si>
  <si>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</si>
  <si>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</si>
  <si>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</si>
  <si>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</si>
  <si>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</si>
  <si>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</si>
  <si>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</si>
  <si>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</si>
  <si>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</si>
  <si>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</si>
  <si>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</si>
  <si>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</si>
  <si>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</si>
  <si>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</si>
  <si>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CABIDE/GANCHO DE BANHEIRO SIMPLES EM METAL CROMADO</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</si>
  <si>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</si>
  <si>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</si>
  <si>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</si>
  <si>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</si>
  <si>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</si>
  <si>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</si>
  <si>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</si>
  <si>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6,0 MM</t>
  </si>
  <si>
    <t>CABO DE COBRE NU 10 MM2 MEIO-DURO</t>
  </si>
  <si>
    <t>CABO DE COBRE NU 16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</si>
  <si>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</si>
  <si>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</si>
  <si>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</si>
  <si>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</si>
  <si>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</si>
  <si>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</si>
  <si>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</si>
  <si>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</si>
  <si>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</si>
  <si>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</si>
  <si>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</si>
  <si>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</si>
  <si>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</si>
  <si>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</si>
  <si>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</si>
  <si>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</si>
  <si>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1 CONDUTOR, 450/750 V, SECAO NOMINAL 0,75 MM2</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</si>
  <si>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</si>
  <si>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</si>
  <si>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</si>
  <si>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</si>
  <si>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</si>
  <si>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</si>
  <si>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</si>
  <si>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185 MM2</t>
  </si>
  <si>
    <t>CABO DE COBRE, RIGIDO, CLASSE 2, ISOLACAO EM PVC/A, ANTICHAMA BWF-B, 1 CONDUTOR, 450/750 V, SECAO NOMINAL 240 MM2</t>
  </si>
  <si>
    <t>CABO DE REDE, PAR TRANCADO U/UTP, 4 PARES, CATEGORIA 5E (CAT 5E), ISOLAMENTO PVC (CMX)</t>
  </si>
  <si>
    <t>CABO ELETRONICO CATEGORIA 6A U/UTP 23AWG X 4P</t>
  </si>
  <si>
    <t>CABO MULTIPOLAR DE COBRE, FLEXIVEL, CLASSE 4 OU 5, ISOLACAO EM HEPR, COBERTURA EM PVC-ST2, ANTICHAMA BWF-B, 0,6/1 KV, 3 CONDUTORES DE 1,5 MM2</t>
  </si>
  <si>
    <t>CABO MULTIPOLAR DE COBRE, FLEXIVEL, CLASSE 4 OU 5, ISOLACAO EM HEPR, COBERTURA EM PVC-ST2, ANTICHAMA BWF-B, 0,6/1 KV, 3 CONDUTORES DE 120 MM2</t>
  </si>
  <si>
    <t>CABO MULTIPOLAR DE COBRE, FLEXIVEL, CLASSE 4 OU 5, ISOLACAO EM HEPR, COBERTURA EM PVC-ST2, ANTICHAMA BWF-B, 0,6/1 KV, 3 CONDUTORES DE 2,5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</si>
  <si>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</si>
  <si>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</si>
  <si>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TELEFONICO CI 50, 200 PARES, USO INTERNO</t>
  </si>
  <si>
    <t>CABO TELEFONICO CTP - APL - 50, 100 PARES, USO EXTERNO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</si>
  <si>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</si>
  <si>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</si>
  <si>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</si>
  <si>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NAO APARELHADO, *6 X 8* CM, EM MACARANDUBA/MASSARANDUBA, ANGELIM OU EQUIVALENTE DA REGIAO - BRUTA</t>
  </si>
  <si>
    <t>CAIBRO 5 X 5 CM EM PINUS, MISTA OU EQUIVALENTE DA REGIAO - BRUTA</t>
  </si>
  <si>
    <t>CAIXA D'AGUA / RESERVATORIO EM POLIESTER REFORCADO COM FIBRA DE VIDRO, 10000 LITROS, COM TAMPA</t>
  </si>
  <si>
    <t>CAIXA D'AGUA / RESERVATORIO EM POLIESTER REFORCADO COM FIBRA DE VIDRO, 15000 LITROS, COM TAMPA</t>
  </si>
  <si>
    <t>CAIXA D'AGUA / RESERVATORIO EM POLIESTER REFORCADO COM FIBRA DE VIDRO, 20000 LITROS, COM TAMPA</t>
  </si>
  <si>
    <t>CAIXA D'AGUA / RESERVATORIO EM POLIESTER REFORCADO COM FIBRA DE VIDRO, 500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</si>
  <si>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</si>
  <si>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</si>
  <si>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</si>
  <si>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</si>
  <si>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</si>
  <si>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</si>
  <si>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</si>
  <si>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</si>
  <si>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</si>
  <si>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</si>
  <si>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</si>
  <si>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</si>
  <si>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</si>
  <si>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</si>
  <si>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</si>
  <si>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</si>
  <si>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</si>
  <si>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</si>
  <si>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</si>
  <si>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</si>
  <si>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</si>
  <si>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</si>
  <si>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</si>
  <si>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</si>
  <si>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</si>
  <si>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</si>
  <si>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</si>
  <si>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</si>
  <si>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</si>
  <si>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</si>
  <si>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</si>
  <si>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</si>
  <si>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400 X 400 X *120* MM</t>
  </si>
  <si>
    <t>CAIXA DE PASSAGEM ELETRICA DE PAREDE, DE SOBREPOR, EM TERMOPLASTICO / PVC, COM TAMPA APARAFUSADA, DIMENSOES, 150 X 150 X *100* MM</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</si>
  <si>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</si>
  <si>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</si>
  <si>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</si>
  <si>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</si>
  <si>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</si>
  <si>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</si>
  <si>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</si>
  <si>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</si>
  <si>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</si>
  <si>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</si>
  <si>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</si>
  <si>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</si>
  <si>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</si>
  <si>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</si>
  <si>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</si>
  <si>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</si>
  <si>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</si>
  <si>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</si>
  <si>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</si>
  <si>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</si>
  <si>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250 X 230 X 75 MM, COM TAMPA CEGA QUADRADA, BRANCA</t>
  </si>
  <si>
    <t>CAIXA SIFONADA, PVC, 150 X 150 X 50 MM, COM GRELHA QUADRADA, BRANCA (NBR 5688)</t>
  </si>
  <si>
    <t>CAIXA SIFONADA, PVC, 150 X 150 X 50 MM, COM GRELHA REDONDA, BRANCA</t>
  </si>
  <si>
    <t>CALCETEIRO / RASTELEIRO (HORISTA)</t>
  </si>
  <si>
    <t>CALHA PLATIBANDA DE CHAPA DE ACO GALVANIZADA NUM 26, CORTE 45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</si>
  <si>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</si>
  <si>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</si>
  <si>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</si>
  <si>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</si>
  <si>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</si>
  <si>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</si>
  <si>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</si>
  <si>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</si>
  <si>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</si>
  <si>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</si>
  <si>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CAMINHAO TOCO, PESO BRUTO TOTAL 16000 KG, CARGA UTIL MAXIMA 10830 KG, DISTANCIA ENTRE EIXOS 3,56 M, POTENCIA 226 CV (INCLUI CABINE E CHASSI, NAO INCLUI CARROCERIA)</t>
  </si>
  <si>
    <t>CAMPAINHA ALTA POTENCIA 110V / 220V, DIAMETRO 150 MM</t>
  </si>
  <si>
    <t>CAMPAINHA CIGARRA 127 V / 220 V (APENAS MODULO)</t>
  </si>
  <si>
    <t>CANALETA DE CONCRETO ESTRUTURAL 14 X 19 X 29 CM, FBK 14 MPA (NBR 6136)</t>
  </si>
  <si>
    <t>CANALETA DE CONCRETO ESTRUTURAL 14 X 19 X 39 CM, FBK 14 MPA (NBR 6136)</t>
  </si>
  <si>
    <t>CANALETA DE CONCRETO 14 X 19 X 19 CM (CLASSE C - NBR 6136)</t>
  </si>
  <si>
    <t>CANALETA DE CONCRETO 19 X 19 X 19 CM (CLASSE C - NBR 6136)</t>
  </si>
  <si>
    <t>CANTONEIRA (ABAS IGUAIS) EM ACO CARBONO, 25,4 MM X 3,17 MM (L X E), 1,27KG/M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</si>
  <si>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</si>
  <si>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</si>
  <si>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</si>
  <si>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</si>
  <si>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</si>
  <si>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</si>
  <si>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</si>
  <si>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</si>
  <si>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</si>
  <si>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</si>
  <si>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</si>
  <si>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</si>
  <si>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</si>
  <si>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</si>
  <si>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PVC, ROSCAVEL, 1/2", PARA AGUA FRIA PREDIAL</t>
  </si>
  <si>
    <t>CAP PVC, ROSCAVEL, 1", PARA AGUA FRIA PREDIAL</t>
  </si>
  <si>
    <t>CAP PVC, ROSCAVEL, 3/4", PARA AGUA FRIA PREDIAL</t>
  </si>
  <si>
    <t>CAP PVC, SERIE R, DN 75 MM, PARA ESGOTO PREDIAL</t>
  </si>
  <si>
    <t>CAP PVC, SOLDAVEL, DN 50 MM, SERIE NORMAL, PARA ESGOTO PREDIAL</t>
  </si>
  <si>
    <t>CAP PVC, SOLDAVEL, DN 75 MM, SERIE NORMAL, PARA ESGOTO PREDIAL</t>
  </si>
  <si>
    <t>CAPACITOR TRIFASICO, POTENCIA 2,5 KVAR, TENSAO 220 V, FORNECIDO COM CAPA PROTETORA, RESISTOR INTERNO A UNIDADE CAPACITIVA</t>
  </si>
  <si>
    <t>CAPACITOR TRIFASICO, POTENCIA 5 KVAR, TENSAO 220 V, FORNECIDO COM CAPA PROTETORA, RESISTOR INTERNO A UNIDADE CAPACITIVA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</si>
  <si>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</si>
  <si>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</si>
  <si>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9 A 10 MM (INSTALADO)</t>
  </si>
  <si>
    <t>CARPETE DE POLIPROPILENO EM MANTA PARA TRAFEGO COMERCIAL MEDIO, E = 5 A 6 MM (INSTALADO)</t>
  </si>
  <si>
    <t>CARPINTEIRO AUXILIAR (MENSALISTA)</t>
  </si>
  <si>
    <t>CARPINTEIRO DE ESQUADRIAS (HORISTA)</t>
  </si>
  <si>
    <t>CARPINTEIRO DE FORMAS OU OFICIAL (MENSALISTA)</t>
  </si>
  <si>
    <t>CARPINTEIRO DE FORMAS PARA CONCRETO (HORISTA)</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</si>
  <si>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</si>
  <si>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</si>
  <si>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</si>
  <si>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</si>
  <si>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</si>
  <si>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CAVOUQUEIRO OU OPERADOR DE PERFURATRIZ / ROMPEDOR (MENSALISTA)</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</si>
  <si>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</si>
  <si>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</si>
  <si>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</si>
  <si>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</si>
  <si>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</si>
  <si>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</si>
  <si>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14, E = 2,00 MM (16,0 KG/M2)</t>
  </si>
  <si>
    <t>CHAPA DE ACO FINA A QUENTE BITOLA MSG 18, E = 1,20 MM (9,60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</si>
  <si>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</si>
  <si>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</si>
  <si>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</si>
  <si>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</si>
  <si>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</si>
  <si>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1/2" (12,70 MM) 99,59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</si>
  <si>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</si>
  <si>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</si>
  <si>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</si>
  <si>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</si>
  <si>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</si>
  <si>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</si>
  <si>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</si>
  <si>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</si>
  <si>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</si>
  <si>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</si>
  <si>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</si>
  <si>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</si>
  <si>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</si>
  <si>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</si>
  <si>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</si>
  <si>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</si>
  <si>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</si>
  <si>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</si>
  <si>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</si>
  <si>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ZINCADO, DIAMETRO 1/2", COMPRIMENTO 75 MM</t>
  </si>
  <si>
    <t>CHUMBADOR DE ACO ZINCADO, DIAMETRO 5/8", COMPRIMENTO 6", COM PORCA</t>
  </si>
  <si>
    <t>CHUVEIRO COMUM EM PLASTICO CROMADO, COM CANO, 4 TEMPERATURAS (110/220 V)</t>
  </si>
  <si>
    <t>CIMENTO BRANCO NAO ESTRUTURAL (CPB - NAO ESTRUTURAL)</t>
  </si>
  <si>
    <t>CIMENTO PORTLAND DE ALTO FORNO (AF) CP III-40</t>
  </si>
  <si>
    <t>COLA PARA TUBOS E MANTAS ELASTOMERICAS, A BASE DE SOLVENTE</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</si>
  <si>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</si>
  <si>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</si>
  <si>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</si>
  <si>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</si>
  <si>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</si>
  <si>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</si>
  <si>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</si>
  <si>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</si>
  <si>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</si>
  <si>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</si>
  <si>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</si>
  <si>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</si>
  <si>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</si>
  <si>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</si>
  <si>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</si>
  <si>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</si>
  <si>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</si>
  <si>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</si>
  <si>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</si>
  <si>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</si>
  <si>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</si>
  <si>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</si>
  <si>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</si>
  <si>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</si>
  <si>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</si>
  <si>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</si>
  <si>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</si>
  <si>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</si>
  <si>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</si>
  <si>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</si>
  <si>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</si>
  <si>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</si>
  <si>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</si>
  <si>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</si>
  <si>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</si>
  <si>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</si>
  <si>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</si>
  <si>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</si>
  <si>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</si>
  <si>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</si>
  <si>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</si>
  <si>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</si>
  <si>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</si>
  <si>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</si>
  <si>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</si>
  <si>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</si>
  <si>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</si>
  <si>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</si>
  <si>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</si>
  <si>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</si>
  <si>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</si>
  <si>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</si>
  <si>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</si>
  <si>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</si>
  <si>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</si>
  <si>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</si>
  <si>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</si>
  <si>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</si>
  <si>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</si>
  <si>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</si>
  <si>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</si>
  <si>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</si>
  <si>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</si>
  <si>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</si>
  <si>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</si>
  <si>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</si>
  <si>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</si>
  <si>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</si>
  <si>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</si>
  <si>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</si>
  <si>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</si>
  <si>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</si>
  <si>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</si>
  <si>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</si>
  <si>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</si>
  <si>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"LB", SEM TAMPA, DE 1"</t>
  </si>
  <si>
    <t>CONDULETE EM PVC, TIPO "LL", SEM TAMPA, DE 1"</t>
  </si>
  <si>
    <t>CONDULETE EM PVC, TIPO "LR", SEM TAMPA, DE 1/2"</t>
  </si>
  <si>
    <t>CONDULETE EM PVC, TIPO "LR", SEM TAMPA, DE 1"</t>
  </si>
  <si>
    <t>CONDULETE EM PVC, TIPO "LR", SEM TAMPA, DE 3/4"</t>
  </si>
  <si>
    <t>CONDULETE EM PVC, TIPO "TB", SEM TAMPA, DE 1"</t>
  </si>
  <si>
    <t>CONDUTOR PLUVIAL, PVC, CIRCULAR, DIAMETRO ENTRE 80 E 100 MM, PARA DRENAGEM PLUVIAL PREDIAL</t>
  </si>
  <si>
    <t>CONECTOR / TOMADA FEMEA RJ 45, CATEGORIA 5 E (CAT 5E)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</si>
  <si>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</si>
  <si>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</si>
  <si>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</si>
  <si>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</si>
  <si>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3/4",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</si>
  <si>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</si>
  <si>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</si>
  <si>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</si>
  <si>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</si>
  <si>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</si>
  <si>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</si>
  <si>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MACHO RJ 45, CATEGORIA 6 (CAT 6) PARA CABOS</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</si>
  <si>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</si>
  <si>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</si>
  <si>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</si>
  <si>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6 MM2</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</si>
  <si>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</si>
  <si>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</si>
  <si>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</si>
  <si>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</si>
  <si>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</si>
  <si>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</si>
  <si>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</si>
  <si>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</si>
  <si>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</si>
  <si>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</si>
  <si>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</si>
  <si>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</si>
  <si>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</si>
  <si>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</si>
  <si>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</si>
  <si>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</si>
  <si>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</si>
  <si>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</si>
  <si>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</si>
  <si>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</si>
  <si>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</si>
  <si>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</si>
  <si>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</si>
  <si>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CONTATOR TRIPOLAR, CORRENTE DE *110* A, TENSAO NOMINAL DE *500* V, CATEGORIA AC-2 E AC-3</t>
  </si>
  <si>
    <t>CONTATOR TRIPOLAR, CORRENTE DE *185* A, TENSAO NOMINAL DE *500* V, CATEGORIA AC-2 E AC-3</t>
  </si>
  <si>
    <t>CONTATOR TRIPOLAR, CORRENTE DE *265* A, TENSAO NOMINAL DE *500* V, CATEGORIA AC-2 E AC-3</t>
  </si>
  <si>
    <t>CONTATOR TRIPOLAR, CORRENTE DE *500* A, TENSAO NOMINAL DE *500* V, CATEGORIA AC-2 E AC-3</t>
  </si>
  <si>
    <t>CONTATOR TRIPOLAR, CORRENTE DE 250 A, TENSAO NOMINAL DE *500* V, PARA ACIONAMENTO DE CAPACITORES</t>
  </si>
  <si>
    <t>CONTATOR TRIPOLAR, CORRENTE DE 300 A, TENSAO NOMINAL DE *500* V, CATEGORIA AC-2 E AC-3</t>
  </si>
  <si>
    <t>CONTATOR TRIPOLAR, CORRENTE DE 400 A, TENSAO NOMINAL DE *500* V, CATEGORIA AC-2 E AC-3</t>
  </si>
  <si>
    <t>CONTATOR TRIPOLAR, CORRENTE DE 630 A, TENSAO NOMINAL DE *500* V, CATEGORIA AC-2 E AC-3</t>
  </si>
  <si>
    <t>CONTATOR TRIPOLAR, CORRENTE DE 9 A, TENSAO NOMINAL DE *500* V, CATEGORIA AC-2 E AC-3</t>
  </si>
  <si>
    <t>CONTRAMARCO DE ALUMINIO (PERFIL 25) PARA ESQUADRIAS, TIPO CONVENCIONAL / CADEIRINHA, 60 MM (CM-060), INCLUSO CONEXOES, GRAPAS E TRAVAMENTOS</t>
  </si>
  <si>
    <t>CORDAO DE COBRE, FLEXIVEL, TORCIDO, CLASSE 4 OU 5, ISOLACAO EM PVC/D, 300 V, 2 CONDUTORES DE 0,5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</si>
  <si>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</si>
  <si>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</si>
  <si>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</si>
  <si>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</si>
  <si>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</si>
  <si>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</si>
  <si>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</si>
  <si>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</si>
  <si>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</si>
  <si>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</si>
  <si>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</si>
  <si>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</si>
  <si>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</si>
  <si>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</si>
  <si>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</si>
  <si>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</si>
  <si>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</si>
  <si>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</si>
  <si>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</si>
  <si>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</si>
  <si>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</si>
  <si>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</si>
  <si>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</si>
  <si>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</si>
  <si>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</si>
  <si>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</si>
  <si>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</si>
  <si>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</si>
  <si>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</si>
  <si>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</si>
  <si>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</si>
  <si>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</si>
  <si>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</si>
  <si>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</si>
  <si>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</si>
  <si>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</si>
  <si>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</si>
  <si>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</si>
  <si>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</si>
  <si>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</si>
  <si>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</si>
  <si>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</si>
  <si>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</si>
  <si>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</si>
  <si>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</si>
  <si>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</si>
  <si>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</si>
  <si>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</si>
  <si>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20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</si>
  <si>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</si>
  <si>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</si>
  <si>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</si>
  <si>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</si>
  <si>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</si>
  <si>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</si>
  <si>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</si>
  <si>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CASTANHA / ALCA, EM LATAO, COM ACABAMENTO CROMADO, DE SOBREPOR / EMBUTIR</t>
  </si>
  <si>
    <t>CRUZETA DE FERRO GALVANIZADO, COM ROSCA BSP, DE 1 1/2"</t>
  </si>
  <si>
    <t>CRUZETA DE FERRO GALVANIZADO, COM ROSCA BSP, DE 1 1/4"</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</si>
  <si>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</si>
  <si>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</si>
  <si>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</si>
  <si>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</si>
  <si>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</si>
  <si>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</si>
  <si>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</si>
  <si>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</si>
  <si>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</si>
  <si>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</si>
  <si>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</si>
  <si>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</si>
  <si>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</si>
  <si>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</si>
  <si>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</si>
  <si>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</si>
  <si>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</si>
  <si>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</si>
  <si>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</si>
  <si>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</si>
  <si>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</si>
  <si>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</si>
  <si>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</si>
  <si>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</si>
  <si>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</si>
  <si>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</si>
  <si>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TRANSPOSICAO, PVC SOLDAVEL, 20 MM, COR MARROM, PARA AGUA FRIA PREDIAL</t>
  </si>
  <si>
    <t>CURVA PVC CURTA 90 GRAUS, DN 100 MM, PARA ESGOTO PREDIAL</t>
  </si>
  <si>
    <t>CURVA PVC LONGA 90 GRAUS, DN 100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</si>
  <si>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</si>
  <si>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</si>
  <si>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</si>
  <si>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</si>
  <si>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</si>
  <si>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</si>
  <si>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SERIE R, 87.30 GRAUS, CURTA, PARA PE-DE-COLUNA, DN 75 MM, PARA ESGOTO PREDIAL</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</si>
  <si>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</si>
  <si>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</si>
  <si>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</si>
  <si>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</si>
  <si>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</si>
  <si>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</si>
  <si>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</si>
  <si>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</si>
  <si>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</si>
  <si>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</si>
  <si>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</si>
  <si>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</si>
  <si>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</si>
  <si>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</si>
  <si>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</si>
  <si>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</si>
  <si>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DESEMPENADEIRA DE ACO DENTADA 12 X *25* CM, DENTES 8 X 8 MM, CABO FECHADO DE MADEIRA</t>
  </si>
  <si>
    <t>DESEMPENADEIRA PLASTICA LISA *14 X 27* CM</t>
  </si>
  <si>
    <t>DESINFETANTE PRONTO USO</t>
  </si>
  <si>
    <t>DESMOLDANTE PARA CONCRETO ESTAMPADO</t>
  </si>
  <si>
    <t>DESMOLDANTE PARA FORMAS METALICAS A BASE DE OLEO VEGETAL</t>
  </si>
  <si>
    <t>DISCO DE BORRACHA PARA LIXADEIRA RIGIDO 7" COM ARRUELA CENTRAL</t>
  </si>
  <si>
    <t>DISCO DE CORTE DIAMANTADO SEGMENTADO DIAMETRO DE 180 MM PARA ESMERILHADEIRA 7"</t>
  </si>
  <si>
    <t>DISJUNTOR TERMOMAGNETICO PARA TRILHO DIN (IEC), BIPOLAR, 40 - 50 A</t>
  </si>
  <si>
    <t>DISJUNTOR TERMOMAGNETICO PARA TRILHO DIN (IEC), MONOPOLAR, 40 - 50 A</t>
  </si>
  <si>
    <t>DISJUNTOR TERMOMAGNETICO PARA TRILHO DIN (IEC), TRIPOLAR, 63 A</t>
  </si>
  <si>
    <t>DISJUNTOR TERMOMAGNETICO TRIPOLAR 800 A / 600 V, TIPO LMXD</t>
  </si>
  <si>
    <t>DISJUNTOR TIPO NEMA, MONOPOLAR DE 60 ATE 70A, TENSAO MAXIMA DE 240 V</t>
  </si>
  <si>
    <t>DISJUNTOR TIPO NEMA, MONOPOLAR 35 ATE 50 A, TENSAO MAXIMA DE 240 V</t>
  </si>
  <si>
    <t>DISJUNTOR TIPO NEMA, TRIPOLAR 10 ATE 50A, TENSAO MAXIMA DE 415 V</t>
  </si>
  <si>
    <t>DISJUNTOR TIPO NEMA, TRIPOLAR 60 ATE 100 A, TENSAO MAXIMA DE 415 V</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</si>
  <si>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</si>
  <si>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</si>
  <si>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</si>
  <si>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</si>
  <si>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</si>
  <si>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</si>
  <si>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</si>
  <si>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</si>
  <si>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</si>
  <si>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DISTRIBUIDOR DE AGREGADOS REBOCAVEL, CAPACIDADE 1,9 M3, LARGURA DE TRABALHO 3,66 M</t>
  </si>
  <si>
    <t>DIVISORIA, PLACA PRE-MOLDADA EM GRANILITE, MARMORITE OU GRANITINA, E = *3 CM</t>
  </si>
  <si>
    <t>DOBRADICA EM ACO/FERRO, 3" X 2 1/2", E= 1,2 A 1,8 MM, SEM ANEL, CROMADO OU ZINCADO, TAMPA CHATA, COM PARAFUSOS</t>
  </si>
  <si>
    <t>DOSADOR DE AREIA, CAPACIDADE DE *26* LITROS</t>
  </si>
  <si>
    <t>DUCHA / CHUVEIRO METALICO, DE PAREDE, ARTICULAVEL, COM BRACO/CANO, SEM DESVIADOR</t>
  </si>
  <si>
    <t>DUCHA / CHUVEIRO PLASTICO SIMPLES, 5", BRANCO, PARA ACOPLAR EM HASTE 1/2", AGUA FRIA</t>
  </si>
  <si>
    <t>ELEMENTO VAZADO CERAMICO DIAGONAL (TIPO FLOR/QUADRADO/XIS) DE *7 X 18 X 25* CM (L X A X C)</t>
  </si>
  <si>
    <t>ELEMENTO VAZADO CERAMICO QUADRADO (TIPO RETO OU REDONDO) DE *7 A 9 X 20 X 20* CM (L X A X C)</t>
  </si>
  <si>
    <t>ELEMENTO VAZADO DE CONCRETO, QUADRICULADO, 1 FURO *20 X 10 X 7* CM</t>
  </si>
  <si>
    <t>ELEMENTO VAZADO DE CONCRETO, QUADRICULADO, 1 FURO *20 X 20 X 6,5* CM</t>
  </si>
  <si>
    <t>ELEMENTO VAZADO DE CONCRETO, QUADRICULADO, 16 FUROS *29 X 29 X 6*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</si>
  <si>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</si>
  <si>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</si>
  <si>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</si>
  <si>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</si>
  <si>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</si>
  <si>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</si>
  <si>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ELETRODO REVESTIDO AWS - E6013, DIAMETRO IGUAL A 2,50 MM</t>
  </si>
  <si>
    <t>ELETRODO REVESTIDO AWS - E6013, DIAMETRO IGUAL A 4,00 MM</t>
  </si>
  <si>
    <t>ELETRODO REVESTIDO AWS - E7018, DIAMETRO IGUAL A 4,00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</si>
  <si>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</si>
  <si>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</si>
  <si>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</si>
  <si>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</si>
  <si>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</si>
  <si>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</si>
  <si>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</si>
  <si>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</si>
  <si>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</si>
  <si>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</si>
  <si>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</si>
  <si>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</si>
  <si>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</si>
  <si>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1/2"</t>
  </si>
  <si>
    <t>ELETRODUTO FLEXIVEL, EM FITA DE ACO GALVANIZADO, SEM REVESTIMENTO, DIAMETRO NOMINAL 1"</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</si>
  <si>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</si>
  <si>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</si>
  <si>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</si>
  <si>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</si>
  <si>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</si>
  <si>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</si>
  <si>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</si>
  <si>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ELETROTECNICO (HORISTA)</t>
  </si>
  <si>
    <t>EMENDA PARA CALHA PLUVIAL, PVC, DIAMETRO ENTRE 119 E 170 MM, PARA DRENAGEM PLUVIAL PREDIAL</t>
  </si>
  <si>
    <t>EMULSAO EXPLOSIVA EM CARTUCHOS DE 1" X 12", DENSIDADE 1.15 G/CM3, INICIACAO ESPOLETA N. 8 / CORDEL</t>
  </si>
  <si>
    <t>EMULSAO EXPLOSIVA EM CARTUCHOS DE 1" X 24",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</si>
  <si>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</si>
  <si>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</si>
  <si>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</si>
  <si>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</si>
  <si>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 (MENSALISTA)</t>
  </si>
  <si>
    <t>ENDURECEDOR MINERAL DE BASE CIMENTICIA PARA PISO DE CONCRETO</t>
  </si>
  <si>
    <t>ENGATE / RABICHO FLEXIVEL INOX 1/2" X 30 CM</t>
  </si>
  <si>
    <t>ENGATE / RABICHO FLEXIVEL INOX 1/2" X 40 CM</t>
  </si>
  <si>
    <t>ENGENHEIRO CIVIL DE OBRA JUNIOR (HORISTA)</t>
  </si>
  <si>
    <t>ENGENHEIRO CIVIL DE OBRA PLENO (MENSALISTA)</t>
  </si>
  <si>
    <t>ENGENHEIRO CIVIL DE OBRA SENIOR (HORISTA)</t>
  </si>
  <si>
    <t>EPI - FAMILIA ALMOXARIFE - MENSALISTA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</si>
  <si>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</si>
  <si>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</si>
  <si>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</si>
  <si>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MENSALISTA (ENCARGOS COMPLEMENTARES - COLETADO CAIXA)</t>
  </si>
  <si>
    <t>EPI - FAMILIA SERVENTE - MENSALISTA (ENCARGOS COMPLEMENTARES - COLETADO CAIXA)</t>
  </si>
  <si>
    <t>EPI - FAMILIA SOLDADOR - MENSALISTA (ENCARGOS COMPLEMENTARES - COLETADO CAIXA)</t>
  </si>
  <si>
    <t>ESCAVADEIRA HIDRAULICA SOBRE ESTEIRAS COM CACAMBA DE 1,20 M3, PESO OPERACIONAL 21 T, POTENCIA BRUTA 155 HP</t>
  </si>
  <si>
    <t>ESCAVADEIRA HIDRAULICA SOBRE ESTEIRAS, CAPACIDADE DA CACAMBA ENTRE 1,20 E 1,50 M3, PESO OPERACIONAL ENTRE 20,00 E 22,00 TON, POTENCIA LIQUIDA ENTRE 150 E 155 HP, EQUIPADA COM CLAMSHELL</t>
  </si>
  <si>
    <t>ESCOVA DE ACO, COM CABO, *4 X 15* FILEIRAS DE CERDAS</t>
  </si>
  <si>
    <t>ESGUICHO JATO REGULAVEL, TIPO ELKHART, ENGATE RAPIDO 1 1/2", PARA COMBATE A INCENDIO</t>
  </si>
  <si>
    <t>ESGUICHO JATO REGULAVEL, TIPO ELKHART, ENGATE RAPIDO 2 1/2", PARA COMBATE A INCENDIO</t>
  </si>
  <si>
    <t>ESPACADOR / DISTANCIADOR TIPO PINO EM PLASTICO, PARA VERGALHAO ATE 10 MM, PARA APOIO DE ARMADURA</t>
  </si>
  <si>
    <t>ESPACADOR/SEPARADOR /CENTRALIZADOR DE BARRA DE ACO, PLASTICO, (CHUMBADOR TIPO CARAMBOLA - CB), DIAMETRO INTERNO ATE 20 MM</t>
  </si>
  <si>
    <t>ESPACADOR/SEPARADOR DE CORDOALHA TIPO DISCO 12 FUROS DE 14 MM, PARA TIRANTES</t>
  </si>
  <si>
    <t>ESPELHO / PLACA CEGA 4" X 2", PARA INSTALACAO DE TOMADAS E INTERRUPTORES</t>
  </si>
  <si>
    <t>ESPELHO / PLACA CEGA 4" X 4", PARA INSTALACAO DE TOMADAS E INTERRUPTORES</t>
  </si>
  <si>
    <t>ESPELHO / PLACA DE 1 POSTO 4" X 2", PARA INSTALACAO DE TOMADAS E INTERRUPTORES</t>
  </si>
  <si>
    <t>ESPELHO, RETO OU CURVO, EM LATAO CROMADO, ESPESSURA MINIMA 6 MM, LARGURA *43*MM, ALTURA *230*MM - PARA FECHADURA DE EMBUTIR</t>
  </si>
  <si>
    <t>ESPOLETA SIMPLES N 8.</t>
  </si>
  <si>
    <t>ESPUMA EXPANSIVA DE POLIURETANO, APLICACAO MANUAL - 500 ML</t>
  </si>
  <si>
    <t>ESQUI TRIPLO, EM TUBO DE ACO CARBONO, PINTURA NO PROCESSO ELETROSTATICO - EQUIPAMENTO DE GINASTICA PARA ACADEMIA AO AR LIVRE / ACADEMIA DA TERCEIRA IDADE - ATI</t>
  </si>
  <si>
    <t>ESTACA PRE-MOLDADA MACICA DE CONCRETO VIBRADO ARMADO, PARA CARGA DE 50 T, SECAO QUADRADA, COM ANEL METALICO INCORPORADO A PECA (SOMENTE FORNECIMENTO)</t>
  </si>
  <si>
    <t>ESTILETE DE METAL, LAMINA 18 MM</t>
  </si>
  <si>
    <t>ESTOPIM SIMPLES</t>
  </si>
  <si>
    <t>EXAMES - MENSALISTA (COLETADO CAIXA - ENCARGOS COMPLEMENTARES)</t>
  </si>
  <si>
    <t>EXTINTOR DE INCENDIO PORTATIL COM CARGA DE AGUA PRESSURIZADA DE 10 L, CLASSE A</t>
  </si>
  <si>
    <t>EXTINTOR DE INCENDIO PORTATIL COM CARGA DE PO QUIMICO SECO (PQS) DE 12 KG, CLASSE BC</t>
  </si>
  <si>
    <t>EXTREMIDADE PVC PBA, PF, JE, DN 100 / DE 110 MM</t>
  </si>
  <si>
    <t>EXTREMIDADE PVC PBA, PF, JE, DN 75 / DE 85 MM</t>
  </si>
  <si>
    <t>FECHADURA BICO DE PAPAGAIO PARA PORTA DE CORRER EXTERNA, EM ACO INOX COM ACABAMENTO CROMADO, MAQUINA COM 45 MM, INCLUINDO CHAVE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</si>
  <si>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</si>
  <si>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</si>
  <si>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</si>
  <si>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</si>
  <si>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</si>
  <si>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</si>
  <si>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</si>
  <si>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</si>
  <si>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</si>
  <si>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</si>
  <si>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FERRAMENTAS - FAMILIA ALMOXARIFE - MENSALISTA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</si>
  <si>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</si>
  <si>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</si>
  <si>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</si>
  <si>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MENSALISTA (ENCARGOS COMPLEMENTARES - COLETADO CAIXA)</t>
  </si>
  <si>
    <t>FERRAMENTAS - FAMILIA SERVENTE - MENSALISTA (ENCARGOS COMPLEMENTARES - COLETADO CAIXA)</t>
  </si>
  <si>
    <t>FERRAMENTAS - FAMILIA SOLDADOR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</si>
  <si>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</si>
  <si>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</si>
  <si>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</si>
  <si>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</si>
  <si>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FERTILIZANTE NPK - 4: 14: 8</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</si>
  <si>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</si>
  <si>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</si>
  <si>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10 MM2</t>
  </si>
  <si>
    <t>FITA / CINTA AUTOADESIVA ELASTOMERICA PARA VEDACAO, L= 50 MM, E = 3 MM</t>
  </si>
  <si>
    <t>FITA ACO INOX PARA CINTAR POSTE, L = 19 MM, E = 0,5 MM (ROLO DE 30M)</t>
  </si>
  <si>
    <t>FITA ADESIVA ASFALTICA ALUMINIZADA MULTIUSO, L = 10 CM, ROLO DE 10 M</t>
  </si>
  <si>
    <t>FITA METALICA PERFURADA, L = *18* MM, ROLO DE 30 M, CARGA RECOMENDADA = *30* KGF</t>
  </si>
  <si>
    <t>FITA METALICA PERFURADA, L = 17 MM, ROLO DE 30 M, CARGA RECOMENDADA = *19* KGF</t>
  </si>
  <si>
    <t>FIXADOR DE ABA AUTOTRAVANTE PARA TELHA DE FIBROCIMENTO, TIPO CANALETE 90 OU KALHETAO</t>
  </si>
  <si>
    <t>FIXADOR DE ABA SIMPLES PARA TELHA DE FIBROCIMENTO, TIPO CANALETA 49 OU KALHETA</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</si>
  <si>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</si>
  <si>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</si>
  <si>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</si>
  <si>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PVC LISO, BRANCO, REGUA DE 20 CM, ESPESSURA APROXIMADA DE 8 MM, COMPRIMENTO 6 M (SEM COLOCACAO)</t>
  </si>
  <si>
    <t>FOSSA SEPTICA, SEM FILTRO, EM POLIETILENO DE ALTA DENSIDADE (PEAD), PARA 8 A 14 CONTRIBUINTES, CILINDRICA, COM TAMPA, CAPACIDADE APROXIMADA DE *3000* LITROS (NBR 7229)</t>
  </si>
  <si>
    <t>FRESADORA DE ASFALTO A FRIO SOBRE RODAS, LARG. FRESAGEM 1,00 M, POT. 155 KW/208 HP</t>
  </si>
  <si>
    <t>FUNDO PREPARADOR ACRILICO BASE AGUA</t>
  </si>
  <si>
    <t>GABIAO MANTA (COLCHAO) MALHA HEXAGONAL 6 X 8 CM (ZN/AL REVESTIDO COM POLIMERO), DIMENSOES 4,0 X 2,0 X 0,17 M (C X L X A) FIO 2 MM</t>
  </si>
  <si>
    <t>GABIAO MANTA (COLCHAO) MALHA HEXAGONAL 6 X 8 CM (ZN/AL REVESTIDO COM POLIMERO), FIO 2 MM, DIMENSOES 4,0 X 2,0 X 0,3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</si>
  <si>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</si>
  <si>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</si>
  <si>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</si>
  <si>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</si>
  <si>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</si>
  <si>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</si>
  <si>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</si>
  <si>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</si>
  <si>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</si>
  <si>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</si>
  <si>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</si>
  <si>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GEOGRELHA TECIDA COM FILAMENTOS DE POLIESTER + PVC, RESISTENCIA LONGITUDINAL: 90 KN/M, RESISTENCIA TRANSVERSAL: 30 KN/M, ALONGAMENTO = 12 POR CENTO</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</si>
  <si>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</si>
  <si>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</si>
  <si>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</si>
  <si>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</si>
  <si>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</si>
  <si>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GRAMA BATATAIS EM PLACAS, SEM PLANTIO</t>
  </si>
  <si>
    <t>GRAMPO DE ACO POLIDO 1" X 9</t>
  </si>
  <si>
    <t>GRAMPO DE ACO POLIDO 7/8" X 9</t>
  </si>
  <si>
    <t>GRANALHA DE ACO, ANGULAR (GRIT), PARA JATEAMENTO, PENEIRA 0,117 A 1,00 MM, (SAE G-40 A G-80)</t>
  </si>
  <si>
    <t>GRANALHA DE ACO, ANGULAR (GRIT), PARA JATEAMENTO, PENEIRA 1,41 A 1,19 MM (SAE G16)</t>
  </si>
  <si>
    <t>GRANILHA/ GRANA/ PEDRISCO OU AGREGADO EM MARMORE/ GRANITO/ QUARTZO E CALCARIO, PRETO, CINZA, PALHA OU BRANCO</t>
  </si>
  <si>
    <t>GRAXA LUBRIFICANTE A BASE DE LITIO, DE MULTIPLAS APLICACOES E CONTENDO ADITIVOS DE EXTREMA PRESSAO (GRAU DE VISCOSIDADE NLGI 2)</t>
  </si>
  <si>
    <t>GRELHA FIXA, PVC CROMADA, REDONDA, 150 MM, PARA RALOS E CAIXAS</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</si>
  <si>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</si>
  <si>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</si>
  <si>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</si>
  <si>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</si>
  <si>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</si>
  <si>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</si>
  <si>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</si>
  <si>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</si>
  <si>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</si>
  <si>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</si>
  <si>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</si>
  <si>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</si>
  <si>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</si>
  <si>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</si>
  <si>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</si>
  <si>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</si>
  <si>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HASTE ANCORA EM ACO GALVANIZADO, DIMENSOES 16 MM X 2000 MM</t>
  </si>
  <si>
    <t>HASTE DE ATERRAMENTO EM ACO GALVANIZADO TIPO CANTONEIRA COM 2,00 M DE COMPRIMENTO, 25 X 25 MM E CHAPA DE 3/16"</t>
  </si>
  <si>
    <t>HASTE RETA PARA GANCHO DE FERRO GALVANIZADO, COM ROSCA 5/16" X 40 CM PARA FIXACAO DE TELHA DE FIBROCIMENTO, INCLUI PORCA SEXTAVADA DE ZINCO</t>
  </si>
  <si>
    <t>HIDRANTE DE COLUNA COMPLETO, EM FERRO FUNDIDO, DN = 75 MM, COM REGISTRO, CUNHA DE BORRACHA, CURVA DESSIMETRICA, EXTREMIDADE E TAMPAS (INCLUI KIT FIXACAO)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</si>
  <si>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</si>
  <si>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</si>
  <si>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2", VAZAO MAXIMA DE 30 M3/H, PARA AGUA POTAVEL FRIA, RELOJOARIA PLANA, CLASSE B, HORIZONTAL (SEM CONEXOES)</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</si>
  <si>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</si>
  <si>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</si>
  <si>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</si>
  <si>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IMPERMEABILIZANTE FLEXIVEL BRANCO DE BASE ACRILICA PARA COBERTURAS</t>
  </si>
  <si>
    <t>IMPERMEABILIZANTE INCOLOR, BASE SILICONE, PARA TRATAMENTO DE FACHADAS, TELHAS, PEDRAS E OUTRAS SUPERFICIES</t>
  </si>
  <si>
    <t>INSTALADOR DE TUBULACOES (TUBOS/EQUIPAMENTOS) (MENSALISTA)</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</si>
  <si>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</si>
  <si>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</si>
  <si>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</si>
  <si>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</si>
  <si>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</si>
  <si>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SOBREPOR 4" X 2" (CAIXA + MODULO)</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</si>
  <si>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</si>
  <si>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</si>
  <si>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</si>
  <si>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</si>
  <si>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PINO MONOCORPO, PARA TENSAO DE *15* KV</t>
  </si>
  <si>
    <t>ISOLADOR DE PORCELANA, TIPO PINO MONOCORPO, PARA TENSAO DE *35* KV</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</si>
  <si>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</si>
  <si>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</si>
  <si>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ABRIR EM MADEIRA IMBUIA/CEDRO ARANA/CEDRO ROSA OU EQUIVALENTE DA REGIAO, CAIXA DO BATENTE/MARCO *10* CM, 2 FOLHAS DE ABRIR TIPO VENEZIANA E 2 FOLHAS DE ABRIR PARA VIDRO, COM GUARNICAO/ALIZAR, COM FERRAGENS, (SEM VIDRO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</si>
  <si>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</si>
  <si>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</si>
  <si>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</si>
  <si>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</si>
  <si>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</si>
  <si>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</si>
  <si>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</si>
  <si>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</si>
  <si>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</si>
  <si>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</si>
  <si>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</si>
  <si>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</si>
  <si>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</si>
  <si>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</si>
  <si>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</si>
  <si>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</si>
  <si>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</si>
  <si>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</si>
  <si>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</si>
  <si>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</si>
  <si>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</si>
  <si>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</si>
  <si>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</si>
  <si>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</si>
  <si>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</si>
  <si>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</si>
  <si>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</si>
  <si>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</si>
  <si>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</si>
  <si>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</si>
  <si>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PPR 45 GRAUS, SOLDAVEL, F/F, DN 20 MM, PARA AGUA QUENTE PREDIAL</t>
  </si>
  <si>
    <t>JOELHO PPR 45 GRAUS, SOLDAVEL, F/F, DN 25 MM, PARA AGUA QUENTE PREDIAL</t>
  </si>
  <si>
    <t>JOELHO PPR, 90 GRAUS, SOLDAVEL, F/F, DN 110 MM, PARA AGUA QUENTE PREDIAL</t>
  </si>
  <si>
    <t>JOELHO PVC COM VISITA, 90 GRAUS, DN 100 X 50 MM, SERIE NORMAL, PARA ESGOTO PREDIAL</t>
  </si>
  <si>
    <t>JOELHO PVC, COM BOLSA E ANEL, 90 GRAUS, DN 40 X *38* MM, SERIE NORMAL, PARA ESGOTO PREDIAL</t>
  </si>
  <si>
    <t>JOELHO PVC, ROSCAVEL, 45 GRAUS, 1/2", COR BRANCA, PARA AGUA FRIA PREDIAL</t>
  </si>
  <si>
    <t>JOELHO PVC, ROSCAVEL, 45 GRAUS, 1", COR BRANCA, PARA AGUA FRIA PREDIAL</t>
  </si>
  <si>
    <t>JOELHO PVC, ROSCAVEL, 45 GRAUS, 3/4", COR BRANCA, PARA AGUA FRIA PREDIAL</t>
  </si>
  <si>
    <t>JOELHO PVC, ROSCAVEL, 90 GRAUS, 1/2", COR BRANCA, PARA AGUA FRIA PREDIAL</t>
  </si>
  <si>
    <t>JOELHO PVC, ROSCAVEL, 90 GRAUS, 1",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</si>
  <si>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</si>
  <si>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</si>
  <si>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</si>
  <si>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</si>
  <si>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</si>
  <si>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</si>
  <si>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</si>
  <si>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</si>
  <si>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</si>
  <si>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</si>
  <si>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</si>
  <si>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</si>
  <si>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90 GRAUS, DN 100 MM, PARA ESGOTO PREDIAL</t>
  </si>
  <si>
    <t>JOELHO PVC, SOLDAVEL, PB, 90 GRAUS, DN 150 MM, PARA ESGOTO PREDIAL</t>
  </si>
  <si>
    <t>JOELHO PVC, SOLDAVEL, 90 GRAUS, 110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</si>
  <si>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</si>
  <si>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</si>
  <si>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</si>
  <si>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</si>
  <si>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</si>
  <si>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</si>
  <si>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</si>
  <si>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</si>
  <si>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 PVC SERIE R, 45 GRAUS, DN 40 MM, PARA ESGOTO PREDIAL</t>
  </si>
  <si>
    <t>JOELHO, PVC SERIE R, 45 GRAUS, DN 50 MM, PARA ESGOTO PREDIAL</t>
  </si>
  <si>
    <t>JOELHO, PVC SERIE R, 45 GRAUS, DN 75 MM, PARA ESGOTO PREDIAL</t>
  </si>
  <si>
    <t>JOELHO, PVC SERIE R, 90 GRAUS, DN 40 MM, PARA ESGOTO PREDIAL</t>
  </si>
  <si>
    <t>JOELHO, PVC SERIE R, 90 GRAUS, DN 50 MM, PARA ESGOTO PREDIAL</t>
  </si>
  <si>
    <t>JOELHO, PVC SERIE R, 90 GRAUS, DN 75 MM, PARA ESGOTO PREDIAL</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</si>
  <si>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</si>
  <si>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</si>
  <si>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</si>
  <si>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</si>
  <si>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</si>
  <si>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</si>
  <si>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</si>
  <si>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</si>
  <si>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</si>
  <si>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</si>
  <si>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</si>
  <si>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2 GARRAS PARA FITA PERFURADA</t>
  </si>
  <si>
    <t>JUNTA DILATACAO ELASTICA PARA CONCRETO (FUGENBAND) O-12, ATE 5 MCA</t>
  </si>
  <si>
    <t>JUNTA DILATACAO ELASTICA PARA CONCRETO (FUGENBAND) O-35/6, ATE 100 MCA</t>
  </si>
  <si>
    <t>KIT CHASSI COZINHA, CUBA SIMPLES SEM MAQUINA LAVAR LOUCA, INSTAL. PEX, QUADRO METALICO C/ TRAVESSA C/ FURO P/ESGOTO DN 50 MM E FUROS SUPERIORES P/AGUA, *340* X *650*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</si>
  <si>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</si>
  <si>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</si>
  <si>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</si>
  <si>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</si>
  <si>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</si>
  <si>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900 X 2100 MM, DE 35 MM A 40 MM DE ESPESSURA, COM MARCO EM ACO, NUCLEO COLMEIA, CAPA LISA EM HDF, ACABAMENTO MELAMINICO BRANCO (INCLUI MARCO, ALIZARES, DOBRADICAS E FECHADURA)</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</si>
  <si>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</si>
  <si>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</si>
  <si>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</si>
  <si>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ESTRUTURA USINADA PARA FECHADURA, CAPA LISA EM HDF, ACABAMENTO EM LAMINADO NATURAL COM VERNIZ (INCLUI MARCO, ALIZARES E DOBRADICAS)</t>
  </si>
  <si>
    <t>LADRILHO HIDRAULICO, *30 X 30* CM, E= 2 CM, PADRAO MILANO, COR NATURAL</t>
  </si>
  <si>
    <t>LAJE PRE-MOLDADA TRELICADA (LAJOTAS + VIGOTAS) PARA FORRO, UNIDIRECIONAL, SOBRECARGA DE 100 KG/M2, VAO ATE 6,00 M (SEM COLOCACAO)</t>
  </si>
  <si>
    <t>LAMPADA LED TUBULAR BIVOLT 9/10 W, BASE G13</t>
  </si>
  <si>
    <t>LAMPADA LED 10 W BIVOLT BRANCA, FORMATO TRADICIONAL (BASE E27)</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</si>
  <si>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</si>
  <si>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</si>
  <si>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</si>
  <si>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DE LOUCA BRANCA, SUSPENSO (SEM COLUNA), DIMENSOES *40 X 30* CM</t>
  </si>
  <si>
    <t>LAVATORIO DE LOUCA COLORIDA, SUSPENSO (SEM COLUNA), DIMENSOES *40 X 30* CM (L X C)</t>
  </si>
  <si>
    <t>LETRA ACO INOX (AISI 304), CHAPA NUM. 22, RECORTADO, H= 20 CM (SEM RELEVO)</t>
  </si>
  <si>
    <t>LIMPA VIDROS COM PULVERIZADOR</t>
  </si>
  <si>
    <t>LIMPADORA A SUCCAO, TANQUE 12000 L, BASCULAMENTO HIDRAULICO, BOMBA 12 M3/MIN 95% VACUO (INCLUI MONTAGEM, NAO INCLUI CAMINHAO)</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</si>
  <si>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</si>
  <si>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</si>
  <si>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SUSPENSO OU BALANCIM MANUAL, CAPACIDADE DE CARGA TOTAL DE APROXIMADAMENTE 250 KG/M2, PLATAFORMA DE 1,50 M X 0,80 M (C X L), CABO DE 45 M</t>
  </si>
  <si>
    <t>LOCACAO DE CONTAINER 2,30 X 4,30 M, ALT. 2,50 M, P/ SANITARIO, C/ 5 BACIAS, 1 LAVATORIO E 4 MICTORIOS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</si>
  <si>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</si>
  <si>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</si>
  <si>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</si>
  <si>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</si>
  <si>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</si>
  <si>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</si>
  <si>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</si>
  <si>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PESADA PRETA, E = 150 MICRA</t>
  </si>
  <si>
    <t>LUMINARIA ABERTA P/ ILUMINACAO PUBLICA, TIPO X-57 PETERCO OU EQUIV</t>
  </si>
  <si>
    <t>LUMINARIA ARANDELA TIPO MEIA-LUA COM VIDRO FOSCO *30 X 15* CM, PARA 1 LAMPADA, BASE E27, POTENCIA MAXIMA 40/60 W (NAO INCLUI LAMPADA)</t>
  </si>
  <si>
    <t>LUMINARIA DE LED PARA ILUMINACAO PUBLICA, DE 98 W ATE 137 W, INVOLUCRO EM ALUMINIO OU ACO INOX</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</si>
  <si>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</si>
  <si>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</si>
  <si>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</si>
  <si>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</si>
  <si>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</si>
  <si>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</si>
  <si>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</si>
  <si>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</si>
  <si>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</si>
  <si>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</si>
  <si>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</si>
  <si>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</si>
  <si>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</si>
  <si>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</si>
  <si>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</si>
  <si>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</si>
  <si>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</si>
  <si>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</si>
  <si>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</si>
  <si>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</si>
  <si>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</si>
  <si>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</si>
  <si>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</si>
  <si>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</si>
  <si>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</si>
  <si>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</si>
  <si>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</si>
  <si>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</si>
  <si>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PVC SERIE R, 100 MM, PARA ESGOTO PREDIAL</t>
  </si>
  <si>
    <t>LUVA DE CORRER, PVC SERIE R, 150 MM, PARA ESGOTO PREDIAL</t>
  </si>
  <si>
    <t>LUVA DE CORRER, PVC, DN 50 MM, PARA ESGOTO PREDIAL</t>
  </si>
  <si>
    <t>LUVA DE CORRER, PVC, DN 75 MM, PARA ESGOTO PREDIAL</t>
  </si>
  <si>
    <t>LUVA DE FERRO GALVANIZADO, COM ROSCA BSP, DE 1"</t>
  </si>
  <si>
    <t>LUVA DE FERRO GALVANIZADO, COM ROSCA BSP, DE 2"</t>
  </si>
  <si>
    <t>LUVA DE FERRO GALVANIZADO, COM ROSCA BSP, DE 3"</t>
  </si>
  <si>
    <t>LUVA DE FERRO GALVANIZADO, COM ROSCA BSP, DE 4"</t>
  </si>
  <si>
    <t>LUVA DE FERRO GALVANIZADO, COM ROSCA BSP, DE 5"</t>
  </si>
  <si>
    <t>LUVA DE FERRO GALVANIZADO, COM ROSCA BSP, DE 6"</t>
  </si>
  <si>
    <t>LUVA DE REDUCAO EM ACO CARBONO, COM ENCAIXE PARA SOLDA DN SW, PRESSAO 3.000 LBS, 3/4" X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</si>
  <si>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</si>
  <si>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</si>
  <si>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</si>
  <si>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</si>
  <si>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</si>
  <si>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</si>
  <si>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</si>
  <si>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</si>
  <si>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</si>
  <si>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</si>
  <si>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</si>
  <si>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</si>
  <si>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</si>
  <si>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</si>
  <si>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PVC, ROSCAVEL, 1 1/2", AGUA FRIA PREDIAL</t>
  </si>
  <si>
    <t>LUVA PVC, ROSCAVEL, 1/2", AGUA FRIA PREDIAL</t>
  </si>
  <si>
    <t>LUVA PVC, ROSCAVEL, 1", AGUA FRIA PREDIAL</t>
  </si>
  <si>
    <t>LUVA PVC, ROSCAVEL, 3/4", AGUA FRIA PREDIAL</t>
  </si>
  <si>
    <t>LUVA SIMPLES PPR, F/F, SOLDAVEL, DN 110 MM, PARA AGUA QUENTE PREDIAL</t>
  </si>
  <si>
    <t>LUVA SIMPLES, PVC SERIE R, 100 MM, PARA ESGOTO PREDIAL</t>
  </si>
  <si>
    <t>LUVA SIMPLES, PVC SERIE R, 150 MM, PARA ESGOTO PREDIAL</t>
  </si>
  <si>
    <t>LUVA SIMPLES, PVC, SOLDAVEL, DN 40 MM, SERIE NORMAL, PARA ESGOTO PREDIAL</t>
  </si>
  <si>
    <t>LUVA SIMPLES, PVC, SOLDAVEL, DN 50 MM, SERIE NORMAL, PARA ESGOTO PREDIAL</t>
  </si>
  <si>
    <t>LUVA SIMPLES, PVC, SOLDAVEL, DN 75 MM, SERIE NORMAL, PARA ESGOTO PREDIAL</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</si>
  <si>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</si>
  <si>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</si>
  <si>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</si>
  <si>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</si>
  <si>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</si>
  <si>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</si>
  <si>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</si>
  <si>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</si>
  <si>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</si>
  <si>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</si>
  <si>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</si>
  <si>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</si>
  <si>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</si>
  <si>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 PEAD PE 100, DE 20 MM, PARA ELETROFUSAO</t>
  </si>
  <si>
    <t>LUVA, PEAD PE 100, DE 32 MM, PARA ELETROFUSAO</t>
  </si>
  <si>
    <t>LUVA, PEAD PE 100, DE 63 MM, PARA ELETROFUSAO</t>
  </si>
  <si>
    <t>MACANETA BOLA, EM ZAMAC COM ACABAMENTO CROMADO, DIAMETRO DE APROX 2 1/2"</t>
  </si>
  <si>
    <t>MACARICO DE SOLDA 201 PARA EXTENSAO GLP OU ACETILENO</t>
  </si>
  <si>
    <t>MACARIQUEIRO (MENSALISTA)</t>
  </si>
  <si>
    <t>MANGUEIRA CRISTAL TRANCADA, PVC COM REFORCO, COM PRESSAO DE TRABALHO (PT) 250 LBS/POL2, DE 3/4" X *2,8* MM</t>
  </si>
  <si>
    <t>MANGUEIRA CRISTAL, LISA, PVC TRANSPARENTE, 1/2" X 2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</si>
  <si>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</si>
  <si>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</si>
  <si>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</si>
  <si>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</si>
  <si>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</si>
  <si>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</si>
  <si>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</si>
  <si>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</si>
  <si>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</si>
  <si>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</si>
  <si>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</si>
  <si>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</si>
  <si>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</si>
  <si>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PARA GAS - GLP, PVC, TRANCADA, DIAMETRO DE 3/8", COMPRIMENTO DE 1M (NORMATIZADA)</t>
  </si>
  <si>
    <t>MANTA ALUMINIZADA 1 FACE PARA SUBCOBERTURA, E = *1*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</si>
  <si>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</si>
  <si>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</si>
  <si>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</si>
  <si>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</si>
  <si>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DE POLIETILENO EXPANDIDO (PEBD) ANTICHAMAS, E = 8 MM</t>
  </si>
  <si>
    <t>MANTA DE POLIETILENO EXPANDIDO (PEBD),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</si>
  <si>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</si>
  <si>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</si>
  <si>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</si>
  <si>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</si>
  <si>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</si>
  <si>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</si>
  <si>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</si>
  <si>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</si>
  <si>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</si>
  <si>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PARA PORTA DE BANHEIRO, EM ACO INOX</t>
  </si>
  <si>
    <t>MAQUINA DE 40 MM PARA FECHADURA, PARA PORTA INTERNA, EM ACO INOX</t>
  </si>
  <si>
    <t>MAQUINA DE 55 MM PARA FECHADURA, PARA PORTA DE BANHEIRO, EM ACO INOX</t>
  </si>
  <si>
    <t>MAQUINA DE 55 MM PARA FECHADURA, PARA PORTA INTERNA, EM ACO INOX</t>
  </si>
  <si>
    <t>MAQUINA TIPO VASO/TANQUE/JATO DE PRESSAO PORTATIL P/ JATEAMENTO, CONTROLE AUTOMATICO E REMOTO, CAMARA DE 1 SAIDA, 280 L, DIAM. *670* MM, BICO JATO CURTO VENTURI 5/16", MANGUEIRA 1" DE 10 M, COMPLETA (VALVULAS POP UP E DOSADORA, FUNDO CONICO ETC)</t>
  </si>
  <si>
    <t>MARCENEIRO (MENSALISTA)</t>
  </si>
  <si>
    <t>MARMORISTA / GRANITEIRO (HORISTA)</t>
  </si>
  <si>
    <t>MARTELO DEMOLIDOR ELETRICO, COM POTENCIA DE 2.000 W, FREQUENCIA DE 1.000 IMPACTOS POR MINUTO, FORCA DE IMPACTO ENTRE 60 E 65 J, PESO DE 30 KG</t>
  </si>
  <si>
    <t>MARTELO DEMOLIDOR PNEUMATICO MANUAL, PADRAO, PESO DE 32 KG</t>
  </si>
  <si>
    <t>MASCARA DE SEGURANCA PARA SOLDA COM ESCUDO DE CELERON E CARNEIRA DE PLASTICO COM REGULAGEM</t>
  </si>
  <si>
    <t>MASSA CORRIDA PARA SUPERFICIES DE AMBIENTES INTERNOS</t>
  </si>
  <si>
    <t>MASSA DE REJUNTE PRONTA PARA TRATAMENTO DE JUNTAS DE CHAPA DE GESSO PARA DRYWALL, SEM ADICAO DE AGUA</t>
  </si>
  <si>
    <t>MASSA EPOXI BICOMPONENTE PARA REPAROS</t>
  </si>
  <si>
    <t>MASSA PLASTICA PARA MARMORE/GRANITO</t>
  </si>
  <si>
    <t>MASSA PREMIUM PARA TEXTURA RUSTICA DE BASE ACRILICA, COR BRANCA, USO INTERNO E EXTERNO</t>
  </si>
  <si>
    <t>MASTRO SIMPLES GALVANIZADO DIAMETRO NOMINAL 1 1/2"</t>
  </si>
  <si>
    <t>MASTRO TELESCOPICO DE 4 METROS (3 M X DN= 2" + 1 M X DN= 1 1/2")</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</si>
  <si>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</si>
  <si>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</si>
  <si>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</si>
  <si>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</si>
  <si>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CANALETA DE CONCRETO ESTRUTURAL 14 X 19 X 19 CM, FBK 4,5 MPA (NBR 6136)</t>
  </si>
  <si>
    <t>MEIO BLOCO DE CONCRETO ESTRUTURAL 14 X 19 X 14 CM, FBK 14 MPA (NBR 6136)</t>
  </si>
  <si>
    <t>MEIO BLOCO DE CONCRETO ESTRUTURAL 14 X 19 X 19 CM, FBK 14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</si>
  <si>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</si>
  <si>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</si>
  <si>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</si>
  <si>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9 X 19 X 19 CM (CLASSE C - NBR 6136)</t>
  </si>
  <si>
    <t>MEIO-FIO OU GUIA DE CONCRETO PRE MOLDADO, COMP 80 CM, *30 X 10/10* (H X L1/L2)</t>
  </si>
  <si>
    <t>MEIO-FIO OU GUIA DE CONCRETO, PRE-MOLDADO, COMP 1 M, *30 X 12/15* CM (H X L1/L2)</t>
  </si>
  <si>
    <t>MEIO-FIO OU GUIA DE CONCRETO, PRE-MOLDADO, COMP 80 CM, *45 X 12/18* CM (H X L1/L2)</t>
  </si>
  <si>
    <t>MEMBRANA IMPERMEABILIZANTE A BASE DE POLIUREIA, BICOMPONENTE, APLICACAO A FRIO</t>
  </si>
  <si>
    <t>MEMBRANA IMPERMEABILIZANTE ACRILICA MONOCOMPONENTE</t>
  </si>
  <si>
    <t>MESA VIBRATORIA COM DIMENSOES DE 2,0 X 1,0 M, COM MOTOR ELETRICO DE 2 POLOS E POTENCIA DE 3 CV</t>
  </si>
  <si>
    <t>MESTRE DE OBRAS (HORISTA)</t>
  </si>
  <si>
    <t>METACAULIM DE ALTA REATIVIDADE/CAULIM CALCINADO</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</si>
  <si>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</si>
  <si>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</si>
  <si>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</si>
  <si>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</si>
  <si>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</si>
  <si>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MINICAPTORES DE INSERCAO, EM ACO GALVANIZADO A FOGO, H=300 MM X DN=10 MM</t>
  </si>
  <si>
    <t>MINICAPTORES DE INSERCAO, EM ACO GALVANIZADO A FOGO, H=600,MM X DN=10,MM</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</si>
  <si>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</si>
  <si>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</si>
  <si>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</si>
  <si>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</si>
  <si>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</si>
  <si>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</si>
  <si>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MONTADOR DE ELETROELETRONICOS (HORISTA)</t>
  </si>
  <si>
    <t>MONTADOR DE ESTRUTURAS METALICAS (MENSALISTA)</t>
  </si>
  <si>
    <t>MONTADOR DE MAQUINAS (MENSALISTA)</t>
  </si>
  <si>
    <t>MOTORISTA DE CAMINHAO (HORISTA)</t>
  </si>
  <si>
    <t>MOTORISTA DE CAMINHAO BETONEIRA (HORISTA)</t>
  </si>
  <si>
    <t>MOTORISTA DE CAMINHAO-BASCULANTE (MENSALISTA)</t>
  </si>
  <si>
    <t>MOTORISTA DE CAMINHAO-CARRETA (HORISTA)</t>
  </si>
  <si>
    <t>MOURAO CONCRETO CURVO, SECAO "T", H = 2,80 M + CURVA COM 0,45 M, COM FUROS PARA FIOS</t>
  </si>
  <si>
    <t>MOURAO DE CONCRETO RETO, SECAO QUADRADA, *10 X 10* CM, H= 3,00 M</t>
  </si>
  <si>
    <t>MOURAO DE CONCRETO RETO, TIPO ESTICADOR, *10 X 10* CM, H= 2,50 M</t>
  </si>
  <si>
    <t>MUDA DE ARBUSTO, PINGO DE OURO/ VIOLETEIRA, H = *10 A 20* CM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</si>
  <si>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</si>
  <si>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</si>
  <si>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</si>
  <si>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</si>
  <si>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</si>
  <si>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</si>
  <si>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2 1/2"</t>
  </si>
  <si>
    <t>NIPLE DE FERRO GALVANIZADO, COM ROSCA BSP, DE 3/4"</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</si>
  <si>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</si>
  <si>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</si>
  <si>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</si>
  <si>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</si>
  <si>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</si>
  <si>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</si>
  <si>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</si>
  <si>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</si>
  <si>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</si>
  <si>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</si>
  <si>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</si>
  <si>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</si>
  <si>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</si>
  <si>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</si>
  <si>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</si>
  <si>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</si>
  <si>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NIVELADOR (HORISTA)</t>
  </si>
  <si>
    <t>NUMERO / ALGARISMO PARA RESIDENCIA (FACHADA), EM ZAMAC, COM ALTURA DE APROX *45* MM, INCLUSIVE PARAFUSOS</t>
  </si>
  <si>
    <t>OCULOS DE SEGURANCA CONTRA IMPACTOS COM LENTE INCOLOR, ARMACAO NYLON, COM PROTECAO UVA E UVB</t>
  </si>
  <si>
    <t>OLEO LUBRIFICANTE MINERAL MONOVISCOSO, SAE 40, PARA MOTORES DE EQUIPAMENTOS PESADOS (CAMINHOES, TRATORES, RETROS E ETC)</t>
  </si>
  <si>
    <t>OPERADOR DE BATE-ESTACAS (MENSALISTA)</t>
  </si>
  <si>
    <t>OPERADOR DE BETONEIRA (CAMINHAO) (MENSALISTA)</t>
  </si>
  <si>
    <t>OPERADOR DE BETONEIRA ESTACIONARIA / MISTURADOR (MENSALISTA)</t>
  </si>
  <si>
    <t>OPERADOR DE COMPRESSOR DE AR OU COMPRESSORISTA (HORISTA)</t>
  </si>
  <si>
    <t>OPERADOR DE DEMARCADORA DE FAIXAS DE TRAFEGO (HORISTA)</t>
  </si>
  <si>
    <t>OPERADOR DE ESCAVADEIRA (HORISTA)</t>
  </si>
  <si>
    <t>OPERADOR DE GUINCHO OU GUINCHEIRO (HORISTA)</t>
  </si>
  <si>
    <t>OPERADOR DE GUINDASTE (HORISTA)</t>
  </si>
  <si>
    <t>OPERADOR DE MAQUINAS E TRATORES DIVERSOS - TERRAPLANAGEM (HORISTA)</t>
  </si>
  <si>
    <t>OPERADOR DE MARTELETE OU MARTELETEIRO (HORISTA)</t>
  </si>
  <si>
    <t>OPERADOR DE MARTELETE OU MARTELETEIRO (MENSALISTA)</t>
  </si>
  <si>
    <t>OPERADOR DE MOTO SCRAPER (MENSALISTA)</t>
  </si>
  <si>
    <t>OPERADOR DE MOTONIVELADORA (MENSALISTA)</t>
  </si>
  <si>
    <t>OPERADOR DE PA CARREGADEIRA (HORISTA)</t>
  </si>
  <si>
    <t>OPERADOR DE PAVIMENTADORA / MESA VIBROACABADORA (MENSALISTA)</t>
  </si>
  <si>
    <t>OPERADOR DE ROLO COMPACTADOR (MENSALISTA)</t>
  </si>
  <si>
    <t>OPERADOR DE USINA DE ASFALTO, DE SOLOS OU DE CONCRETO (MENSALISTA)</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</si>
  <si>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</si>
  <si>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</si>
  <si>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</si>
  <si>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</si>
  <si>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</si>
  <si>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PAPELEIRA PLASTICA TIPO DISPENSER PARA PAPEL HIGIENICO ROLAO</t>
  </si>
  <si>
    <t>PAR DE TABELAS DE BASQUETE EM COMPENSADO NAVAL, OFICIAL, 1800 X 1200 MM, INCLUINDO ARO DE METAL E REDE EM POLIPROPILENO 100% (SEM SUPORTE DE FIXACAO)</t>
  </si>
  <si>
    <t>PARA-RAIOS DE DISTRIBUICAO, TENSAO NOMINAL 30 KV, CORRENTE NOMINAL DE DESCARGA 10 KA</t>
  </si>
  <si>
    <t>PARAFUSO CABECA TROMBETA E PONTA AGULHA (GN55), COMPRIMENTO 55 MM, EM ACO FOSFATIZADO, PARA FIXAR CHAPA DE GESSO EM PERFIL DRYWALL METALICO MAXIMO 0,7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</si>
  <si>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</si>
  <si>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</si>
  <si>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</si>
  <si>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</si>
  <si>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</si>
  <si>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</si>
  <si>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</si>
  <si>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</si>
  <si>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</si>
  <si>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M16 EM ACO GALVANIZADO, COMPRIMENTO = 150 MM, DIAMETRO = 16 MM, CABECA ABAULADA</t>
  </si>
  <si>
    <t>PARAFUSO FRANCES ZINCADO, DIAMETRO 1/2", COMPRIMENTO 12", COM PORCA E ARRUELA LISA MEDIA</t>
  </si>
  <si>
    <t>PARAFUSO FRANCES ZINCADO, DIAMETRO 1/2", COMPRIMENTO 2", COM PORCA E ARRUELA</t>
  </si>
  <si>
    <t>PARAFUSO M16 EM ACO GALVANIZADO, COMPRIMENTO = 300 MM, DIAMETRO = 16 MM, ROSCA DUPLA</t>
  </si>
  <si>
    <t>PARAFUSO M16 EM ACO GALVANIZADO, COMPRIMENTO = 400 MM, DIAMETRO = 16 MM, ROSCA DUPLA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</si>
  <si>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</si>
  <si>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</si>
  <si>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</si>
  <si>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</si>
  <si>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</si>
  <si>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</si>
  <si>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</si>
  <si>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</si>
  <si>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5/16" X 250 MM PARA FIXACAO DE TELHA DE FIBROCIMENTO CANALETE 49, INCLUI BUCHA NYLON S-10</t>
  </si>
  <si>
    <t>PARAFUSO, AUTOATARRAXANTE, CABECA CHATA, FENDA SIMPLES, EM ACO ZINCADO, 1/4" (6,35 MM) X 25 MM</t>
  </si>
  <si>
    <t>PARAFUSO, COMUM, ASTM A307, SEXTAVADO, DIAMETRO 1/2" (12,7 MM), COMPRIMENTO 1" (25,4 MM)</t>
  </si>
  <si>
    <t>PASTILHEIRO (HORISTA)</t>
  </si>
  <si>
    <t>PATCH CORD (CABO DE REDE), CATEGORIA 5 E (CAT 5E) UTP, 24 AWG, 4 PARES, EXTENSAO DE 1,50 M</t>
  </si>
  <si>
    <t>PATCH CORD (CABO DE REDE), CATEGORIA 5 E (CAT 5E) UTP, 24 AWG, 4 PARES, EXTENSAO DE 2,50 M</t>
  </si>
  <si>
    <t>PATCH PANEL, 24 PORTAS, CATEGORIA 6, COM RACKS DE 19" DE LARGURA E 1 U DE ALTURA</t>
  </si>
  <si>
    <t>PATCH PANEL, 48 PORTAS, CATEGORIA 6, COM RACKS DE 19" DE LARGURA E 2 U DE ALTURA</t>
  </si>
  <si>
    <t>PEDRA ARDOSIA, CINZA, 30 X 30, E= *1 CM</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</si>
  <si>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</si>
  <si>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</si>
  <si>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</si>
  <si>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</si>
  <si>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PORTUGUESA OU PETIT PAVE, BRANCA OU PRETA</t>
  </si>
  <si>
    <t>PEDREIRO (MENSALISTA)</t>
  </si>
  <si>
    <t>PEITORIL EM MARMORE, POLIDO, BRANCO COMUM, L= *15* CM, E= *2,0* CM, COM PINGADEIRA</t>
  </si>
  <si>
    <t>PEITORIL EM MARMORE, POLIDO, BRANCO COMUM, L= *15* CM, E= *3* CM, CORTE RETO</t>
  </si>
  <si>
    <t>PEITORIL PRE-MOLDADO EM GRANILITE, MARMORITE OU GRANITINA, L = *15* CM</t>
  </si>
  <si>
    <t>PENDURAL OU PRESILHA REGULADORA, EM ACO GALVANIZADO, COM CORPO, MOLA E REBITE, PARA PERFIL TIPO CANALETA DE ESTRUTURA EM FORROS DRYWALL</t>
  </si>
  <si>
    <t>PERFIL "I" OU "W" EM ACO LAMINADO, QUAISQUER DIMENSOES</t>
  </si>
  <si>
    <t>PERFIL "U" SIMPLES, EM CHAPA DOBRADA DE ACO LAMINADO, E = 4,75 MM, H = 100 MM, L = 75 MM (8,74 KG/M)</t>
  </si>
  <si>
    <t>PERFIL "U" SIMPLES, EM CHAPA DOBRADA DE ACO LAMINADO, E = 8 MM, H = 150 MM, L = 75 MM (16,97 KG/M)</t>
  </si>
  <si>
    <t>PERFIL CANTONEIRA L, PERFURADA, EM ACO, 23 X 23 MM, E = 0,5 MM, PARA ESTRUTURA DRYWALL</t>
  </si>
  <si>
    <t>PERFIL CARTOLA DE ACO GALVANIZADO, *20 X 30 X 10* MM, E = 0,8 MM</t>
  </si>
  <si>
    <t>PERFIL ELASTOMERICO PRE-FORMADO EM EPMD, PARA JUNTA DE DILATACAO DE PISOS COM POUCA SOLICITACAO, 15 MM DE LARGURA, MOVIMENTACAO DE *11 A 19*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</si>
  <si>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</si>
  <si>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</si>
  <si>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LONGARINA (PRINCIPAL), T CLICADO, EM ACO, BRANCO NAS FACES APARENTES, PARA FORRO REMOVIVEL, 24 X 32 X 3750 MM (L X H X C</t>
  </si>
  <si>
    <t>PERFIL TABICA FECHADA, LISA, FORMATO Z, EM ACO GALVANIZADO NATURAL, LARGURA TOTAL NA HORIZONTAL *40* MM, PARA ESTRUTURA FORRO DRYWALL</t>
  </si>
  <si>
    <t>PERFIL TRAVESSA (SECUNDARIO), T CLICADO, EM ACO GALVANIZADO, BRANCO, PARA FORRO REMOVIVEL, 24 X 625 MM (L X C)</t>
  </si>
  <si>
    <t>PERFURATRIZ COM TORRE METALICA PARA EXECUCAO DE ESTACA HELICE CONTINUA, PROFUNDIDADE MAXIMA DE 30 M, DIAMETRO MAXIMO DE 800 MM, POTENCIA INSTALADA DE 268 HP, MESA ROTATIVA COM TORQUE MAXIMO DE 170 KNM</t>
  </si>
  <si>
    <t>PERFURATRIZ HIDRAULICA COM TRADO CURTO ACOPLADO, PROFUNDIDADE MAXIMA DE 20 M, DIAMETRO MAXIMO DE 1500 MM, POTENCIA INSTALADA DE 137 HP, MESA ROTATIVA COM TORQUE MAXIMO DE 30 KNM (INCLUI MONTAGEM, NAO INCLUI CAMINHAO)</t>
  </si>
  <si>
    <t>PERFURATRIZ MANUAL, TORQUE MAXIMO 83 N.M, POTENCIA 5 CV, COM DIAMETRO MAXIMO 4", PARA SOLO GRAMPEADO (INCLUI SUPORTE OU CHASSI TIPO MESA)</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</si>
  <si>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</si>
  <si>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</si>
  <si>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</si>
  <si>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</si>
  <si>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</si>
  <si>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</si>
  <si>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ROSCA EXTERNA, EM ACO GALVANIZADO, PARA ISOLADOR DE 25KV, DIAMETRO 35MM, COMPRIMENTO *320* MM</t>
  </si>
  <si>
    <t>PINTOR (MENSALISTA)</t>
  </si>
  <si>
    <t>PINTOR DE LETREIROS (HORISTA)</t>
  </si>
  <si>
    <t>PINTOR PARA TINTA EPOXI (HORISTA)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</si>
  <si>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</si>
  <si>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</si>
  <si>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</si>
  <si>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GRANILITE, MARMORITE OU GRANITINA, AGREGADO COR PRETO, CINZA, PALHA OU BRANCO, E= *8* MM (INCLUSO EXECUCAO)</t>
  </si>
  <si>
    <t>PISO EM GRANITO, POLIDO, TIPO MARFIM, DALLAS, CARAVELAS OU OUTROS EQUIVALENTES DA REGIAO, FORMATO MENOR OU IGUAL A 3025 CM2, E= *2*CM</t>
  </si>
  <si>
    <t>PISO EM REGUA VINILICA SEMIFLEXIVEL, ENCAIXE CLICADO, E = 4 MM (SEM COLOCACAO)</t>
  </si>
  <si>
    <t>PISO EPOXI MULTILAYER, ESPESSURA *2* MM (INCLUSO EXECUCAO)</t>
  </si>
  <si>
    <t>PISO FULGET (GRANITO LAVADO) EM PLACAS DE *40 X 40* CM, E = 2,0 CM (SEM COLOCACAO)</t>
  </si>
  <si>
    <t>PISO FULGET (GRANITO LAVADO) EM PLACAS DE *75 X 75* CM, E = 2,0 CM (SEM COLOCACAO)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</si>
  <si>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</si>
  <si>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</si>
  <si>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</si>
  <si>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DE ALERTA OU DIRECIONAL DE BORRACHA, PRETO, 25 X 25 CM, E = 5 MM, PARA COLA</t>
  </si>
  <si>
    <t>PISO TATIL DE ALERTA OU DIRECIONAL, DE BORRACHA, COLORIDO, 25 X 25 CM, E = 12 MM, PARA ARGAMASSA</t>
  </si>
  <si>
    <t>PISO URETANO, VERSAO REVESTIMENTO AUTONIVELANTE, ESPESSURA VARIAVEL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</si>
  <si>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</si>
  <si>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</si>
  <si>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</si>
  <si>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</si>
  <si>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</si>
  <si>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</si>
  <si>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CIMENTICIA LISA E = 6 MM, DE 1,20 X *2,50* M (SEM AMIANTO)</t>
  </si>
  <si>
    <t>PLACA DE ACRILICO TRANSPARENTE ADESIVADA PARA SINALIZACAO DE PORTAS, BORDA POLIDA, DE *25 X 8*, E = 6 MM (NAO INCLUI ACESSORIOS PARA FIXACAO)</t>
  </si>
  <si>
    <t>PLACA DE FIBRA MINERAL PARA FORRO, DE 625 X 625 MM, E = 15 MM, BORDA RETA, COM PINTURA ANTIMOFO (NAO INCLUI PERFIS)</t>
  </si>
  <si>
    <t>PLACA DE INAUGURACAO EM BRONZE *35X 50*CM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</si>
  <si>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</si>
  <si>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</si>
  <si>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</si>
  <si>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</si>
  <si>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</si>
  <si>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</si>
  <si>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</si>
  <si>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</si>
  <si>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</si>
  <si>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</si>
  <si>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</si>
  <si>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</si>
  <si>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</si>
  <si>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</si>
  <si>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</si>
  <si>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</si>
  <si>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</si>
  <si>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</si>
  <si>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</si>
  <si>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</si>
  <si>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t>
  </si>
  <si>
    <t>PLUG PVC, JE, DN 150 MM, PARA REDE COLETORA ESGOTO</t>
  </si>
  <si>
    <t>PO DE PEDRA (POSTO PEDREIRA/FORNECEDOR, SEM FRETE)</t>
  </si>
  <si>
    <t>POCEIRO / ESCAVADOR DE VALAS E TUBULOES (MENSALISTA)</t>
  </si>
  <si>
    <t>POLIESTIRENO EXPANDIDO/EPS (ISOPOR), PEROLAS, PARA CONCRETO LEVE</t>
  </si>
  <si>
    <t>POLVORA NEGRA</t>
  </si>
  <si>
    <t>PONTALETE ROLICO SEM TRATAMENTO, D = 8 A 11 CM, H = 3 M, EM EUCALIPTO OU EQUIVALENTE DA REGIAO - BRUTA (PARA ESCORAMENTO)</t>
  </si>
  <si>
    <t>PONTALETE ROLICO SEM TRATAMENTO, D = 8 A 11 CM, H = 6 M, EM EUCALIPTO OU EQUIVALENTE DA REGIAO - BRUTA (PARA ESCORAMENTO)</t>
  </si>
  <si>
    <t>PORCA OLHAL M 16, EM ACO GALVANIZADO, DIAMETRO = 16 MM</t>
  </si>
  <si>
    <t>PORCA ZINCADA, SEXTAVADA, DIAMETRO 1/2"</t>
  </si>
  <si>
    <t>PORCA ZINCADA, SEXTAVADA, DIAMETRO 1/4"</t>
  </si>
  <si>
    <t>PORCA ZINCADA, SEXTAVADA, DIAMETRO 1"</t>
  </si>
  <si>
    <t>PORCA ZINCADA, SEXTAVADA, DIAMETRO 3/8"</t>
  </si>
  <si>
    <t>PORCA ZINCADA, SEXTAVADA, DIAMETRO 5/8"</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</si>
  <si>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</si>
  <si>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</si>
  <si>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</si>
  <si>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</si>
  <si>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</si>
  <si>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</si>
  <si>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</si>
  <si>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90 X 210 CM, COM FUNDO ANTICORROSIVO/PRIMER DE PROTECAO, INCLUI FECHADURA, MACANETA E PARAFUSO, SEM GUARNICAO/ALIZAR/VISTA, VIDROS NAO INCLUSOS</t>
  </si>
  <si>
    <t>PORTA DE ABRIR EM ALUMINIO COM LAMBRI HORIZONTAL/LAMINADA,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</si>
  <si>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</si>
  <si>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</si>
  <si>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</si>
  <si>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</si>
  <si>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</si>
  <si>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</si>
  <si>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</si>
  <si>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</si>
  <si>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</si>
  <si>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MEDIA (NBR 15930) DE 600 X 2100 MM, DE 35 MM A 40 MM DE ESPESSURA, NUCLEO SEMI-SOLIDO (SARRAFEADO), CAPA FRISADA EM HDF, ACABAMENTO MELAMINICO EM PADRAO MADEIRA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</si>
  <si>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</si>
  <si>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</si>
  <si>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PORTA TOALHA BANHO EM METAL CROMADO, TIPO BARRA</t>
  </si>
  <si>
    <t>PORTA VIDRO TEMPERADO INCOLOR, 2 FOLHAS DE CORRER, E = 10 MM (SEM FERRAGENS E SEM COLOCACAO)</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</si>
  <si>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</si>
  <si>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</si>
  <si>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</si>
  <si>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RETO, ENGASTADO, H = 7 M, DIAMETRO INFERIOR = *125* MM</t>
  </si>
  <si>
    <t>POSTE CONICO CONTINUO EM ACO GALVANIZADO, RETO, ENGASTADO, H = 9 M, DIAMETRO INFERIOR = *145* MM</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</si>
  <si>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</si>
  <si>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</si>
  <si>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14,00 M, RESISTENCIA DE 300 A 400 DAN, TIPO C-17</t>
  </si>
  <si>
    <t>POSTE DE CONCRETO ARMADO DE SECAO DUPLO T, EXTENSAO DE 10,00 M, RESISTENCIA DE 150 DAN, TIPO D</t>
  </si>
  <si>
    <t>POSTE DE CONCRETO ARMADO DE SECAO DUPLO T, EXTENSAO DE 10,00 M, RESISTENCIA DE 600 DAN, TIPO B</t>
  </si>
  <si>
    <t>POSTE DE CONCRETO ARMADO DE SECAO DUPLO T, EXTENSAO DE 11,00 M, RESISTENCIA DE 150 DAN, TIPO D</t>
  </si>
  <si>
    <t>POSTE DE CONCRETO ARMADO DE SECAO DUPLO T, EXTENSAO DE 11,00 M, RESISTENCIA DE 200 DAN, TIPO D</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</si>
  <si>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</si>
  <si>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</si>
  <si>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150 DAN, TIPO D</t>
  </si>
  <si>
    <t>POSTE DE CONCRETO ARMADO DE SECAO DUPLO T, EXTENSAO DE 12,00 M, RESISTENCIA DE 600 DAN, TIPO B</t>
  </si>
  <si>
    <t>POSTE DE CONCRETO ARMADO DE SECAO DUPLO T, EXTENSAO DE 13,00 M, RESISTENCIA DE 300 DAN, TIPO B</t>
  </si>
  <si>
    <t>POSTE DE CONCRETO ARMADO DE SECAO DUPLO T, EXTENSAO DE 13,00 M, RESISTENCIA DE 600 DAN, TIPO B</t>
  </si>
  <si>
    <t>POSTE DE CONCRETO ARMADO DE SECAO DUPLO T, EXTENSAO DE 9,00 M, RESISTENCIA DE 1000 DAN, TIPO B-1,5</t>
  </si>
  <si>
    <t>POSTE DE CONCRETO ARMADO DE SECAO DUPLO T, EXTENSAO DE 9,00 M, RESISTENCIA DE 300 A 400 DAN, TIPO B OU D</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</si>
  <si>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</si>
  <si>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</si>
  <si>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</si>
  <si>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</si>
  <si>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11 (1 X 17)</t>
  </si>
  <si>
    <t>PREGO DE ACO POLIDO COM CABECA 17 X 21 (2 X 11)</t>
  </si>
  <si>
    <t>PREGO DE ACO POLIDO COM CABECA 22 X 48 (4 1/4 X 5)</t>
  </si>
  <si>
    <t>PRESSAO DE PERNAS TRIPLO, EM TUBO DE ACO CARBONO, PINTURA NO PROCESSO ELETROSTATICO - EQUIPAMENTO DE GINASTICA PARA ACADEMIA AO AR LIVRE / ACADEMIA DA TERCEIRA IDADE - ATI</t>
  </si>
  <si>
    <t>PRIMER DE POLIURETANO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</si>
  <si>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</si>
  <si>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</si>
  <si>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</si>
  <si>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</si>
  <si>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</si>
  <si>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</si>
  <si>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</si>
  <si>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</si>
  <si>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</si>
  <si>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PULSADOR CAMPAINHA 10A, 250V, CONJUNTO MONTADO PARA EMBUTIR 4" X 2" (PLACA + SUPORTE +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</si>
  <si>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</si>
  <si>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</si>
  <si>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</si>
  <si>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SIMPLES, EM ALUMINIO CROMADO, COM COMPRIMENTO DE APROX 400 MM E DIAMETRO DE 25 MM</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</si>
  <si>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</si>
  <si>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</si>
  <si>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</si>
  <si>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</si>
  <si>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</si>
  <si>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</si>
  <si>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</si>
  <si>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</si>
  <si>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</si>
  <si>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</si>
  <si>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</si>
  <si>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</si>
  <si>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</si>
  <si>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</si>
  <si>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</si>
  <si>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</si>
  <si>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</si>
  <si>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</si>
  <si>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</si>
  <si>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</si>
  <si>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</si>
  <si>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</si>
  <si>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</si>
  <si>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</si>
  <si>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</si>
  <si>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SECO / RALO DE PASSAGEM EM PVC, QUADRADO, 100 X 100 X 53 MM, SAIDA 40 MM, COM GRELHA BRANCA</t>
  </si>
  <si>
    <t>RALO SECO CONICO, PVC, 100 X 40 MM, COM GRELHA QUADRADA BRANCA</t>
  </si>
  <si>
    <t>RECICLADORA DE ASFALTO A FRIO SOBRE RODAS, LARG. FRESAGEM 2,00 M, POT. 315 KW/422 HP</t>
  </si>
  <si>
    <t>REDUCAO EXCENTRICA PVC, DN 75 X 50 MM, PARA ESGOTO PREDIAL</t>
  </si>
  <si>
    <t>REDUCAO EXCENTRICA PVC, SERIE R, DN 100 X 75 MM, PARA ESGOTO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</si>
  <si>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</si>
  <si>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</si>
  <si>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</si>
  <si>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</si>
  <si>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CABECA QUADRADA, COM ROSCA EXTERNA, 1/2"</t>
  </si>
  <si>
    <t>REGISTRO DE ESFERA PVC, COM CABECA QUADRADA, COM ROSCA EXTERNA, 3/4"</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</si>
  <si>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</si>
  <si>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</si>
  <si>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</si>
  <si>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</si>
  <si>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</si>
  <si>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</si>
  <si>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SOLDAVEL, VOLANTE SIMPLES, DE 20 MM</t>
  </si>
  <si>
    <t>REGISTRO DE PRESSAO PVC, SOLDAVEL, VOLANTE SIMPLES, DE 25 MM</t>
  </si>
  <si>
    <t>REGISTRO OU REGULADOR DE GAS COZINHA, VAZAO DE 2 KG/H, 2,8 KPA</t>
  </si>
  <si>
    <t>REGISTRO OU VALVULA GLOBO ANGULAR EM LATAO, PARA HIDRANTES EM INSTALACAO PREDIAL DE INCENDIO, 45 GRAUS, DIAMETRO DE 2 1/2", COM VOLANTE, CLASSE DE PRESSAO DE ATE 200 PSI</t>
  </si>
  <si>
    <t>REJUNTE EPOXI, QUALQUER COR</t>
  </si>
  <si>
    <t>RELE FOTOELETRICO INTERNO E EXTERNO BIVOLT 1000 W, DE CONECTOR, SEM BASE</t>
  </si>
  <si>
    <t>RELE TERMICO BIMETAL PARA USO EM MOTORES TRIFASICOS, TENSAO 380 V, POTENCIA ATE 15 CV, CORRENTE NOMINAL MAXIMA 22 A</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</si>
  <si>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</si>
  <si>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</si>
  <si>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COLORIDO - ESP = 5 MM (INCLUSO EXECUCAO)</t>
  </si>
  <si>
    <t>RIPA NAO APARELHADA, *1,5 X 5* CM, EM MACARANDUBA/MASSARANDUBA, ANGELIM OU EQUIVALENTE DA REGIAO - BRUTA</t>
  </si>
  <si>
    <t>RODAFORRO EM PVC, PARA FORRO DE PVC, COMPRIMENTO 6 M</t>
  </si>
  <si>
    <t>RODAPE ARDOSIA, CINZA, 10 CM, E= *1CM</t>
  </si>
  <si>
    <t>RODAPE EM POLIESTIRENO, BRANCO, H = *5* CM, E = *1,5* CM</t>
  </si>
  <si>
    <t>RODAPE PLANO PARA PISO VINILICO, H = 5 CM</t>
  </si>
  <si>
    <t>ROLDANA CONCAVA DUPLA, 4 RODAS, PARA PORTA DE CORRER, EM ZAMAC COM CHAPA DE ACO, ROLAMENTO INTERNO BLINDADO DE ACO REVESTIDO EM NYLON</t>
  </si>
  <si>
    <t>ROLO COMPACTADOR DE PNEUS, ESTATICO, PRESSAO VARIAVEL, POTENCIA 111 HP, PESO SEM/COM LASTRO 9,5/26,0 T, LARGURA DE ROLAGEM 1,90 M</t>
  </si>
  <si>
    <t>ROLO COMPACTADOR PE DE CARNEIRO VIBRATORIO, POTENCIA 80 HP, PESO OPERACIONAL SEM/COM LASTRO 7,4/8,8 T, LARGURA DE TRABALHO 1,68 M</t>
  </si>
  <si>
    <t>ROLO COMPACTADOR VIBRATORIO REBOCAVEL, CILINDRO DE ACO LISO, POTENCIA DE TRACAO DE 65 CV, PESO DE 4,7 T, IMPACTO DINAMICO TOTAL DE 18,3 T, LARGURA DO ROLO 1,67 M</t>
  </si>
  <si>
    <t>ROLO COMPACTADOR VIBRATORIO TANDEM, ACO LISO, POTENCIA 58 CV, PESO SEM/COM LASTRO 6,5/9,4 T, LARGURA DE TRABALHO 1,20 M</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</si>
  <si>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</si>
  <si>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</si>
  <si>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</si>
  <si>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</si>
  <si>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</si>
  <si>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</si>
  <si>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</si>
  <si>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</si>
  <si>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SABONETEIRA PLASTICA TIPO DISPENSER PARA SABONETE LIQUIDO COM RESERVATORIO 800 A 1500 ML</t>
  </si>
  <si>
    <t>SARRAFO *2,5 X 10* CM EM PINUS, MISTA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</si>
  <si>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</si>
  <si>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</si>
  <si>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MENSALISTA (COLETADO CAIXA - ENCARGOS COMPLEMENTARES)</t>
  </si>
  <si>
    <t>SEIXO ROLADO PARA APLICACAO EM CONCRETO (POSTO PEDREIRA/FORNECEDOR, SEM FRETE)</t>
  </si>
  <si>
    <t>SELANTE A BASE DE ALCATRAO E POLIURETANO PARA JUNTAS HORIZONTAIS</t>
  </si>
  <si>
    <t>SELANTE ACRILICO PARA TRATAMENTO / ACABAMENTO SUPERFICIAL DE CONCRETO ESTAMPADO, APARENTE, PEDRAS E OUTROS</t>
  </si>
  <si>
    <t>SELANTE MONOCOMPONENTE A BASE DE SILICONE DE BAIXO MODULO, PARA JUNTAS DE PAVIMENTACAO</t>
  </si>
  <si>
    <t>SELIM PVC, COM TRAVA, JE, 90 GRAUS, DN 125 X 100 MM OU 150 X 100 MM, PARA REDE COLETORA ESGOTO</t>
  </si>
  <si>
    <t>SENSOR DE PRESENCA BIVOLT DE TETO SEM FOTOCELULA PARA QUALQUER TIPO DE LAMPADA POTENCIA MAXIMA *900* W, USO INTERNO</t>
  </si>
  <si>
    <t>SERRA CIRCULAR DE BANCADA COM MOTOR ELETRICO, POTENCIA DE *1600* W, PARA DISCO DE DIAMETRO DE 10" (250 MM)</t>
  </si>
  <si>
    <t>SERRALHEIRO (HORISTA)</t>
  </si>
  <si>
    <t>SERVENTE DE OBRAS (HORISTA)</t>
  </si>
  <si>
    <t>SIFAO EM METAL CROMADO PARA PIA OU LAVATORIO, 1 X 1.1/2"</t>
  </si>
  <si>
    <t>SIFAO EM METAL CROMADO PARA TANQUE, 1.1/4 X 1.1/2"</t>
  </si>
  <si>
    <t>SIFAO PLASTICO TIPO COPO PARA PIA AMERICANA 1.1/2 X 1.1/2"</t>
  </si>
  <si>
    <t>SIFAO PLASTICO TIPO COPO PARA PIA OU LAVATORIO, 1 X 1.1/2"</t>
  </si>
  <si>
    <t>SIFAO PLASTICO TIPO COPO PARA TANQUE, 1.1/4 X 1.1/2"</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</si>
  <si>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</si>
  <si>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</si>
  <si>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SINALIZADOR NOTURNO SIMPLES PARA PARA-RAIOS, SEM RELE FOTOELETRICO</t>
  </si>
  <si>
    <t>SOLDA ESTANHO/COBRE PARA CONEXOES DE COBRE, FIO 2,5 MM, CARRETEL 500 GR (SEM CHUMBO)</t>
  </si>
  <si>
    <t>SOLDADOR (MENSALISTA)</t>
  </si>
  <si>
    <t>SOLDADOR ELETRICO (PARA SOLDA A SER TESTADA COM RAIOS "X") (HORISTA)</t>
  </si>
  <si>
    <t>SOLEIRA PRE-MOLDADA EM GRANILITE, MARMORITE OU GRANITINA, L = *15 CM</t>
  </si>
  <si>
    <t>SOLUCAO ASFALTICA ELASTOMERICA PARA IMPRIMACAO, APLICACAO A FRIO</t>
  </si>
  <si>
    <t>SOQUETE DE PORCELANA BASE E27, FIXO DE TETO, PARA LAMPADAS</t>
  </si>
  <si>
    <t>SPRINKLER TIPO PENDENTE, BULBO AMARELO DE RESPOSTA RAPIDA, 79 GRAUS CELSIUS, ACABAMENTO CROMADO, D = 20 MM (3/4")</t>
  </si>
  <si>
    <t>SPRINKLER TIPO PENDENTE, BULBO AMARELO DE RESPOSTA RAPIDA, 79 GRAUS CELSIUS, ACABAMENTO NATURAL, D = 20 MM (3/4")</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</si>
  <si>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</si>
  <si>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</si>
  <si>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</si>
  <si>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</si>
  <si>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ISOLADOR REFORCADO DIAMETRO NOMINAL 5/16", COM ROSCA SOBERBA E BUCHA</t>
  </si>
  <si>
    <t>SUPORTE ISOLADOR SIMPLES DIAMETRO NOMINAL 5/16", COM ROSCA SOBERBA E BUCHA</t>
  </si>
  <si>
    <t>SUPORTE METALICO PARA CALHA PLUVIAL, ZINCADO, DOBRADO, DIAMETRO ENTRE 119 E 170 MM, PARA DRENAGEM PLUVIAL PREDIAL</t>
  </si>
  <si>
    <t>SUPORTE PARA CALHA DE 150 MM EM ACO GALVANIZADO</t>
  </si>
  <si>
    <t>SURF DUPLO, EM TUBO DE ACO CARBONO, PINTURA NO PROCESSO ELETROSTATICO - EQUIPAMENTO DE GINASTICA PARA ACADEMIA AO AR LIVRE / ACADEMIA DA TERCEIRA IDADE - ATI</t>
  </si>
  <si>
    <t>TABUA DE MADEIRA PARA PISO, IPE (CERNE) OU EQUIVALENTE DA REGIAO, ENCAIXE MACHO/FEMEA, *20 X 2* CM</t>
  </si>
  <si>
    <t>TACO DE MADEIRA PARA PISO, IPE (CERNE) OU EQUIVALENTE DA REGIAO, 7 X 42 CM, E = 2 CM</t>
  </si>
  <si>
    <t>TAMPA CEGA EM PVC PARA CONDULETE 4 X 2"</t>
  </si>
  <si>
    <t>TAMPA DE CONCRETO ARMADO PARA FOSSA SEPTICA, DIAMETRO NOMINAL DE 3,00 M E ESPESSURA MINIMA DE 100 MM</t>
  </si>
  <si>
    <t>TAMPA PARA CONDULETE, EM PVC, PARA 2 MODULOS RJ</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</si>
  <si>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</si>
  <si>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</si>
  <si>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</si>
  <si>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</si>
  <si>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</si>
  <si>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</si>
  <si>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</si>
  <si>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TANQUE ACO INOXIDAVEL (ACO 304) COM ESFREGADOR E VALVULA, DE *50 X 40 X 22* CM</t>
  </si>
  <si>
    <t>TANQUE DE ACO PARA TRANSPORTE DE AGUA COM CAPACIDADE DE 14 M3 (INCLUI MONTAGEM, NAO INCLUI CAMINHAO)</t>
  </si>
  <si>
    <t>TANQUE DE ASFALTO ESTACIONARIO COM MACARICO, CAPACIDADE 20.000 L</t>
  </si>
  <si>
    <t>TANQUE DE ASFALTO ESTACIONARIO COM SERPENTINA, CAPACIDADE 30.000 L</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</si>
  <si>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</si>
  <si>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</si>
  <si>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</si>
  <si>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</si>
  <si>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</si>
  <si>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</si>
  <si>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</si>
  <si>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</si>
  <si>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</si>
  <si>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SERIE R, 100 X 75 MM, PARA ESGOTO PREDIAL</t>
  </si>
  <si>
    <t>TE DE INSPECAO, PVC, 100 X 75 MM, SERIE NORMAL PARA ESGOTO PREDIAL</t>
  </si>
  <si>
    <t>TE DE REDUCAO COM ROSCA, PVC, 90 GRAUS, 1 X 3/4", PARA AGUA FRIA PREDIAL</t>
  </si>
  <si>
    <t>TE DE REDUCAO COM ROSCA, PVC, 90 GRAUS, 1.1/2" X 3/4", AGUA FRIA PREDIAL</t>
  </si>
  <si>
    <t>TE DE REDUCAO COM ROSCA, PVC, 90 GRAUS, 3/4 X 1/2", PARA AGUA FRIA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</si>
  <si>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</si>
  <si>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</si>
  <si>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</si>
  <si>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</si>
  <si>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</si>
  <si>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</si>
  <si>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</si>
  <si>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</si>
  <si>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</si>
  <si>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</si>
  <si>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</si>
  <si>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</si>
  <si>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</si>
  <si>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</si>
  <si>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</si>
  <si>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</si>
  <si>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</si>
  <si>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</si>
  <si>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</si>
  <si>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</si>
  <si>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</si>
  <si>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</si>
  <si>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</si>
  <si>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PVC ROSCAVEL 90 GRAUS, 1", PARA AGUA FRIA PREDIAL</t>
  </si>
  <si>
    <t>TE PVC SOLDAVEL, BBB, 90 GRAUS, DN 40 MM, PARA ESGOTO SECUNDARIO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</si>
  <si>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</si>
  <si>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</si>
  <si>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</si>
  <si>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</si>
  <si>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</si>
  <si>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</si>
  <si>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</si>
  <si>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DE REDUCAO, PVC, DN 100 X 75 MM, SERIE NORMAL PARA ESGOTO PREDIAL</t>
  </si>
  <si>
    <t>TE SANITARIO, PVC, DN 75 X 75 MM, SERIE NORMAL PARA ESGOTO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</si>
  <si>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</si>
  <si>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</si>
  <si>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</si>
  <si>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</si>
  <si>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</si>
  <si>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</si>
  <si>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</si>
  <si>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</si>
  <si>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</si>
  <si>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</si>
  <si>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</si>
  <si>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</si>
  <si>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</si>
  <si>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</si>
  <si>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</si>
  <si>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</si>
  <si>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</si>
  <si>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</si>
  <si>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</si>
  <si>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</si>
  <si>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</si>
  <si>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</si>
  <si>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</si>
  <si>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</si>
  <si>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PVC, SERIE R, 100 X 75 MM, PARA ESGOTO PREDIAL</t>
  </si>
  <si>
    <t>TE, PVC, 90 GRAUS, BBB, JE, DN 200 MM, PARA REDE COLETORA ESGOTO</t>
  </si>
  <si>
    <t>TECNICO DE EDIFICACOES (MENSALISTA)</t>
  </si>
  <si>
    <t>TECNICO EM LABORATORIO E CAMPO DE CONSTRUCAO CIVIL (HORISTA)</t>
  </si>
  <si>
    <t>TECNICO EM SEGURANCA DO TRABALHO (MENSALISTA)</t>
  </si>
  <si>
    <t>TECNICO EM SONDAGEM (HORISTA)</t>
  </si>
  <si>
    <t>TELA ARAME GALVANIZADO REVESTIDO COM POLIMERO, MALHA HEXAGONAL DUPLA TORCAO, 8 X 10 CM (ZN/AL REVESTIDO COM POLIMERO), FIO *2,4* MM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</si>
  <si>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</si>
  <si>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</si>
  <si>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</si>
  <si>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Q-113, (1,8 KG/M2), DIAMETRO DO FIO = 3,8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</si>
  <si>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</si>
  <si>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</si>
  <si>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</si>
  <si>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</si>
  <si>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</si>
  <si>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</si>
  <si>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</si>
  <si>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</si>
  <si>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</si>
  <si>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</si>
  <si>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</si>
  <si>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TELHA DE CONCRETO TIPO CLASSICA, COR CINZA, COMPRIMENTO DE *42* CM, RENDIMENTO DE *10*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</si>
  <si>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</si>
  <si>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</si>
  <si>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</si>
  <si>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</si>
  <si>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</si>
  <si>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</si>
  <si>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</si>
  <si>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</si>
  <si>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</si>
  <si>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</si>
  <si>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</si>
  <si>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</si>
  <si>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</si>
  <si>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</si>
  <si>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ONDULADA EM ACO ZINCADO, ALTURA DE 17 MM, ESPESSURA DE 0,50 MM, LARGURA UTIL DE APROXIMADAMENTE 985 MM, SEM PINTURA</t>
  </si>
  <si>
    <t>TELHA TRAPEZOIDAL EM ACO ZINCADO, SEM PINTURA, ALTURA DE APROXIMADAMENTE 40 MM, ESPESSURA DE 0,50 MM E LARGURA UTIL DE 980 MM</t>
  </si>
  <si>
    <t>TELHA VIDRO TIPO CANAL OU COLONIAL, C = 46 A 50 CM</t>
  </si>
  <si>
    <t>TELHADOR / TELHADISTA (HORISTA)</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</si>
  <si>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</si>
  <si>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</si>
  <si>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</si>
  <si>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</si>
  <si>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</si>
  <si>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</si>
  <si>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METALICO A PRESSAO PARA 1 CABO DE 150 A 185 MM2, COM 2 FUROS PARA FIXACAO</t>
  </si>
  <si>
    <t>TERMINAL METALICO A PRESSAO PARA 1 CABO DE 16 A 25 MM2, COM 2 FUROS PARA FIXACAO</t>
  </si>
  <si>
    <t>TERMINAL METALICO A PRESSAO PARA 1 CABO DE 16 MM2, COM 1 FURO DE FIXACAO</t>
  </si>
  <si>
    <t>TERMINAL METALICO A PRESSAO PARA 1 CABO DE 25 A 35 MM2, COM 2 FUROS PARA FIXACAO</t>
  </si>
  <si>
    <t>TERMINAL METALICO A PRESSAO PARA 1 CABO DE 25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</si>
  <si>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</si>
  <si>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</si>
  <si>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</si>
  <si>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</si>
  <si>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</si>
  <si>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MM2, COM 1 FURO DE FIXACAO</t>
  </si>
  <si>
    <t>TERMINAL METALICO A PRESSAO 1 CABO, PARA CABOS DE 4 A 10 MM2, COM 2 FUROS PARA FIXACAO</t>
  </si>
  <si>
    <t>TIJOLO CERAMICO MACICO COMUM DE *5 X 10 X 20* CM (L X A X C)</t>
  </si>
  <si>
    <t>TIJOLO CERAMICO REFRATARIO DE *2,5 X 11,4 X 22,9* CM (L X A X C)</t>
  </si>
  <si>
    <t>TIJOLO CERAMICO REFRATARIO DE *6,3 X 11,4 X 22,9* CM (L X A X C)</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</si>
  <si>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</si>
  <si>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</si>
  <si>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</si>
  <si>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ASFALTICA IMPERMEABILIZANTE DILUIDA EM SOLVENTE, PARA MATERIAIS CIMENTICIOS, METAL E MADEIRA</t>
  </si>
  <si>
    <t>TINTA ASFALTICA IMPERMEABILIZANTE DISPERSA EM AGUA, PARA MATERIAIS CIMENTICIOS</t>
  </si>
  <si>
    <t>TINTA EPOXI BASE AGUA PREMIUM, BRANCA</t>
  </si>
  <si>
    <t>TINTA ESMALTE BASE AGUA PREMIUM ACETINADO</t>
  </si>
  <si>
    <t>TINTA ESMALTE BASE AGUA PREMIUM BRILHANTE</t>
  </si>
  <si>
    <t>TINTA ESMALTE SINTETICO PREMIUM ACETINADO</t>
  </si>
  <si>
    <t>TINTA ESMALTE SINTETICO PREMIUM DE EFEITO PROTETOR DE SUPERFICIE METALICA ALUMINIO</t>
  </si>
  <si>
    <t>TINTA ESMALTE SINTETICO PREMIUM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</si>
  <si>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</si>
  <si>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</si>
  <si>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</si>
  <si>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</si>
  <si>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</si>
  <si>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</si>
  <si>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</si>
  <si>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PARA ANTENA DE TV, CABO COAXIAL DE 9 MM (APENAS MODULO)</t>
  </si>
  <si>
    <t>TOMADA RJ11, 2 FIOS (APENAS MODULO)</t>
  </si>
  <si>
    <t>TOMADA RJ45, 8 FIOS, CAT 5E (APENAS MODULO)</t>
  </si>
  <si>
    <t>TOMADA 2P+T 10A, 250V (APENAS MODULO)</t>
  </si>
  <si>
    <t>TOMADA 2P+T 10A, 250V, CONJUNTO MONTADO PARA SOBREPOR 4" X 2" (CAIXA + MODULO)</t>
  </si>
  <si>
    <t>TOMADA 2P+T 20A 250V, CONJUNTO MONTADO PARA EMBUTIR 4" X 2" (PLACA + SUPORTE + MODULO)</t>
  </si>
  <si>
    <t>TOMADA 2P+T 20A, 250V (APENAS MODULO)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</si>
  <si>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</si>
  <si>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</si>
  <si>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</si>
  <si>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</si>
  <si>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</si>
  <si>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</si>
  <si>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</si>
  <si>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ELETRICA DE PAREDE, PLASTICA, BICA ALTA, PARA COZINHA, 5500 W (110/220 V)</t>
  </si>
  <si>
    <t>TORNEIRA METALICA CROMADA DE MESA, PARA LAVATORIO, TEMPORIZADA PRESSAO FECHAMENTO AUTOMATICO, BICA BAIXA</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</si>
  <si>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</si>
  <si>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</si>
  <si>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</si>
  <si>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112,5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</si>
  <si>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</si>
  <si>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</si>
  <si>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</si>
  <si>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</si>
  <si>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750 KVA, TENSAO NOMINAL DE 15 KV, TENSAO SECUNDARIA DE 220/127V, EM OLEO ISOLANTE TIPO MINERAL</t>
  </si>
  <si>
    <t>TRANSPORTE - MENSALISTA (COLETADO CAIXA - ENCARGOS COMPLEMENTARES)</t>
  </si>
  <si>
    <t>TRATOR DE ESTEIRAS, POTENCIA 125 HP, PESO OPERACIONAL DE 12,9 T, COM LAMINA COM CAPACIDADE DE 2,7 M3</t>
  </si>
  <si>
    <t>TRATOR DE PNEUS COM POTENCIA DE 122 CV, TRACAO 4 X 4, PESO COM LASTRO DE 4510 KG</t>
  </si>
  <si>
    <t>TRELICA NERVURADA (ESPACADOR), ALTURA = 120,0 MM, DIAMETRO DOS BANZOS INFERIORES E SUPERIOR = 6,0 MM, DIAMETRO DA DIAGONAL = 4,2 MM</t>
  </si>
  <si>
    <t>TUBO ACO CARBONO COM COSTURA, NBR 5580, CLASSE L, DN = 15 MM, E = 2,25 MM, 1,06 KG/M</t>
  </si>
  <si>
    <t>TUBO ACO CARBONO COM COSTURA, NBR 5580, CLASSE L, DN = 25 MM, E = 2,65 MM, 2,02 KG/M</t>
  </si>
  <si>
    <t>TUBO ACO CARBONO COM COSTURA, NBR 5580, CLASSE L, DN = 80 MM, E = 3,35 MM, 7,07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</si>
  <si>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</si>
  <si>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</si>
  <si>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</si>
  <si>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</si>
  <si>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14", E= *11,13 MM, SCHEDULE 40, *94,55 KG/M</t>
  </si>
  <si>
    <t>TUBO ACO CARBONO SEM COSTURA 3/4", E= *3,91 MM, SCHEDULE 80, *2,19 KG/M.</t>
  </si>
  <si>
    <t>TUBO ACO CARBONO SEM COSTURA 4", E= *6,02 MM, SCHEDULE 40, *16,06 KG/M</t>
  </si>
  <si>
    <t>TUBO ACO CARBONO SEM COSTURA 4", E= *8,56 MM, SCHEDULE 80, *22,31 KG/M</t>
  </si>
  <si>
    <t>TUBO ACO CARBONO SEM COSTURA 8", E= *6,35 MM, SCHEDULE 20, *33,27 KG/M</t>
  </si>
  <si>
    <t>TUBO ACO CARBONO SEM COSTURA 8", E= *7,04 MM, SCHEDULE 30, *36,75 KG/M</t>
  </si>
  <si>
    <t>TUBO ACO CARBONO SEM COSTURA 8", E= *8,18 MM, SCHEDULE 40, *42,55 KG/M</t>
  </si>
  <si>
    <t>TUBO ACO GALVANIZADO COM COSTURA, CLASSE LEVE, DN 15 MM (1/2"), E = 2,25 MM, *1,2* KG/M (NBR 5580)</t>
  </si>
  <si>
    <t>TUBO ACO GALVANIZADO COM COSTURA, CLASSE LEVE, DN 20 MM (3/4"), E = 2,25 MM, *1,3* KG/M (NBR 5580)</t>
  </si>
  <si>
    <t>TUBO ACO GALVANIZADO COM COSTURA, CLASSE LEVE, DN 65 MM (2 1/2"), E = 3,35 MM, * 6,23* KG/M (NBR 5580)</t>
  </si>
  <si>
    <t>TUBO ACO GALVANIZADO COM COSTURA, CLASSE MEDIA, DN 5", E = *5,40* MM, PESO *17,80* KG/M (NBR 5580)</t>
  </si>
  <si>
    <t>TUBO ACO GALVANIZADO COM COSTURA, CLASSE MEDIA, DN 6", E = 4,85* MM, PESO 19,68* KG/M (NBR 5580)</t>
  </si>
  <si>
    <t>TUBO COLETOR DE ESGOTO, PVC, JEI, DN 150 MM (NBR 7362)</t>
  </si>
  <si>
    <t>TUBO CORRUGADO PEAD, PAREDE DUPLA, INTERNA LISA, JEI, DN/DI *1000* MM, PARA SANEAMENTO (DRENAGEM/ESGOTO)</t>
  </si>
  <si>
    <t>TUBO CORRUGADO PEAD, PAREDE DUPLA, INTERNA LISA, JEI, DN/DI 1200 MM, PARA SANEAMENTO (DRENAGEM/ESGOTO)</t>
  </si>
  <si>
    <t>TUBO CPVC SOLDAVEL, 35 MM, AGUA QUENTE PREDIAL (NBR 15884)</t>
  </si>
  <si>
    <t>TUBO CPVC, SOLDAVEL, 114 MM, AGUA QUENTE (NBR 15884)</t>
  </si>
  <si>
    <t>TUBO DE COBRE CLASSE "A", DN = 1 1/2" (42 MM), PARA INSTALACOES DE MEDIA PRESSAO PARA GASES COMBUSTIVEIS E MEDICINAIS</t>
  </si>
  <si>
    <t>TUBO DE COBRE CLASSE "A", DN = 1 1/4" (35 MM), PARA INSTALACOES DE MEDIA PRESSAO PARA GASES COMBUSTIVEIS E MEDICINAIS</t>
  </si>
  <si>
    <t>TUBO DE COBRE CLASSE "A", DN = 1/2" (15 MM), PARA INSTALACOES DE MEDIA PRESSAO PARA GASES COMBUSTIVEIS E MEDICINAIS</t>
  </si>
  <si>
    <t>TUBO DE COBRE CLASSE "A", DN = 1" (28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</si>
  <si>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</si>
  <si>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</si>
  <si>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3/4" (22 MM), PARA INSTALACOES DE MEDIA PRESSAO PARA GASES COMBUSTIVEIS E MEDICINAIS</t>
  </si>
  <si>
    <t>TUBO DE COBRE CLASSE "A", DN = 3" (79 MM), PARA INSTALACOES DE MEDIA PRESSAO PARA GASES COMBUSTIVEIS E MEDICINAIS</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</si>
  <si>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</si>
  <si>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</si>
  <si>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</si>
  <si>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</si>
  <si>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</si>
  <si>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</si>
  <si>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</si>
  <si>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</si>
  <si>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</si>
  <si>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</si>
  <si>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</si>
  <si>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</si>
  <si>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</si>
  <si>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</si>
  <si>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</si>
  <si>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</si>
  <si>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</si>
  <si>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</si>
  <si>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</si>
  <si>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</si>
  <si>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</si>
  <si>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</si>
  <si>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</si>
  <si>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</si>
  <si>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DIAMETRO DE 40 MM E ALTURA DE APROXIMADAMENTE 1,55 M</t>
  </si>
  <si>
    <t>TUBO DE POLIETILENO DE ALTA DENSIDADE, PEAD, PE-80, DE = 1000 MM X 38,5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</si>
  <si>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</si>
  <si>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</si>
  <si>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</si>
  <si>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500 MM X 45,5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</si>
  <si>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</si>
  <si>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</si>
  <si>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</si>
  <si>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</si>
  <si>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</si>
  <si>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</si>
  <si>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</si>
  <si>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MONOCAMADA PEX, DN 16 MM, PARA AGUA QUENTE E FRIA</t>
  </si>
  <si>
    <t>TUBO MONOCAMADA PEX, DN 20 MM, PARA AGUA QUENTE E FRIA</t>
  </si>
  <si>
    <t>TUBO MONOCAMADA PEX, DN 25 MM, PARA AGUA QUENTE E FRIA</t>
  </si>
  <si>
    <t>TUBO MONOCAMADA PEX, DN 32 MM, PARA AGUA QUENTE E FRIA</t>
  </si>
  <si>
    <t>TUBO PPR PN 20, DN 20 MM, PARA AGUA QUENTE PREDIAL</t>
  </si>
  <si>
    <t>TUBO PPR PN 20, DN 25 MM, PARA AGUA QUENTE PREDIAL</t>
  </si>
  <si>
    <t>TUBO PPR, CLASSE PN 12, DN 110 MM</t>
  </si>
  <si>
    <t>TUBO PPR, CLASSE PN 25, DN 110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</si>
  <si>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</si>
  <si>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</si>
  <si>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</si>
  <si>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</si>
  <si>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</si>
  <si>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</si>
  <si>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</si>
  <si>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</si>
  <si>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</si>
  <si>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</si>
  <si>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</si>
  <si>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</si>
  <si>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</si>
  <si>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</si>
  <si>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15, DN 100 MM, PARA REDE DE AGUA (NBR 5647)</t>
  </si>
  <si>
    <t>TUBO PVC PBA JEI, CLASSE 20, DN 100 MM, PARA REDE DE AGUA (NBR 5647)</t>
  </si>
  <si>
    <t>TUBO PVC SERIE NORMAL, DN 100 MM, PARA ESGOTO PREDIAL (NBR 5688)</t>
  </si>
  <si>
    <t>TUBO PVC SERIE NORMAL, DN 150 MM, PARA ESGOTO PREDIAL (NBR 5688)</t>
  </si>
  <si>
    <t>TUBO PVC, RIGIDO, CORRUGADO, PERFURADO DN 100 MM, PARA DRENAGEM, SISTEMA IRRIGACAO</t>
  </si>
  <si>
    <t>TUBO PVC, ROSCAVEL, 1 1/2", AGUA FRIA PREDIAL</t>
  </si>
  <si>
    <t>TUBO PVC, ROSCAVEL, 1 1/4", AGUA FRIA PREDIAL</t>
  </si>
  <si>
    <t>TUBO PVC, ROSCAVEL, 1/2", AGUA FRIA PREDIAL</t>
  </si>
  <si>
    <t>TUBO PVC, ROSCAVEL, 1", AGUA FRIA PREDIAL</t>
  </si>
  <si>
    <t>TUBO PVC, ROSCAVEL, 2 1/2", AGUA FRIA PREDIAL</t>
  </si>
  <si>
    <t>TUBO PVC, SERIE R, DN 100 MM, PARA ESGOTO OU AGUAS PLUVIAIS PREDIAL (NBR 5688)</t>
  </si>
  <si>
    <t>TUBO PVC, SERIE R, DN 150 MM, PARA ESGOTO OU AGUAS PLUVIAIS PREDIAL (NBR 5688)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</si>
  <si>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</si>
  <si>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</si>
  <si>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</si>
  <si>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</si>
  <si>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</si>
  <si>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</si>
  <si>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</si>
  <si>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</si>
  <si>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</si>
  <si>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UNIAO COM ASSENTO CONICO DE BRONZE, DIAMETRO 1"</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</si>
  <si>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</si>
  <si>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</si>
  <si>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</si>
  <si>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</si>
  <si>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</si>
  <si>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</si>
  <si>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</si>
  <si>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</si>
  <si>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</si>
  <si>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DUPLA PPR DN 25 MM, PARA AGUA QUENTE PREDIAL</t>
  </si>
  <si>
    <t>UNIAO PVC, ROSCAVEL 1/2",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</si>
  <si>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</si>
  <si>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</si>
  <si>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</si>
  <si>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</si>
  <si>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</si>
  <si>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</si>
  <si>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</si>
  <si>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</si>
  <si>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</si>
  <si>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</si>
  <si>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</si>
  <si>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</si>
  <si>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</si>
  <si>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</si>
  <si>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</si>
  <si>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</si>
  <si>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</si>
  <si>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</si>
  <si>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</si>
  <si>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</si>
  <si>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</si>
  <si>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</si>
  <si>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</si>
  <si>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</si>
  <si>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</si>
  <si>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</si>
  <si>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</si>
  <si>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</si>
  <si>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</si>
  <si>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</si>
  <si>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</si>
  <si>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</si>
  <si>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</si>
  <si>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</si>
  <si>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</si>
  <si>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</si>
  <si>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</si>
  <si>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</si>
  <si>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</si>
  <si>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</si>
  <si>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</si>
  <si>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</si>
  <si>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</si>
  <si>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SEM LADRAO</t>
  </si>
  <si>
    <t>VALVULA EM METAL CROMADO PARA PIA AMERICANA 3.1/2 X 1.1/2"</t>
  </si>
  <si>
    <t>VARA FINA PARA CREMONA, EM FERRO ZINCADO BRANCO, COM DIAMETRO DE APROX 10 MM E COMPRIMENTO DE 1,20 M</t>
  </si>
  <si>
    <t>VARA FINA PARA CREMONA, EM FERRO ZINCADO BRANCO, COM DIAMETRO DE APROX 10 MM E COMPRIMENTO DE 1,50 M</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</si>
  <si>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</si>
  <si>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</si>
  <si>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</si>
  <si>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</si>
  <si>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VASSOURA MECANICA REBOCAVEL COM ESCOVA CILINDRICA LARGURA UTIL DE VARRIMENTO = 2,44M</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</si>
  <si>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</si>
  <si>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</si>
  <si>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</si>
  <si>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</si>
  <si>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</si>
  <si>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2,60 M A 5,75 M, POT. 110 HP, CAP. 450 T/ H</t>
  </si>
  <si>
    <t>VIDRACEIRO (MENSALISTA)</t>
  </si>
  <si>
    <t>VIDRO COMUM LAMINADO LISO INCOLOR DUPLO, ESPESSURA TOTAL 8 MM (CADA CAMADA DE 4 MM) - COLOCADO</t>
  </si>
  <si>
    <t>VIDRO COMUM LAMINADO, LISO, INCOLOR, TRIPLO, ESPESSURA TOTAL 15 MM (CADA CAMADA E = 5 MM) - COLOCADO</t>
  </si>
  <si>
    <t>VIDRO CRISTAL COLORIDO, 10 MM, PINTADO NA COR BRANCA</t>
  </si>
  <si>
    <t>VIDRO LISO FUME E = 4MM - SEM COLOCACAO</t>
  </si>
  <si>
    <t>VIDRO LISO FUME E = 6MM - SEM COLOCACAO</t>
  </si>
  <si>
    <t>VIDRO LISO FUME, E = 5 MM - SEM COLOCACAO</t>
  </si>
  <si>
    <t>VIDRO LISO INCOLOR 2 A 3 MM - SEM COLOCACAO</t>
  </si>
  <si>
    <t>VIDRO LISO INCOLOR 6 MM - SEM COLOCACAO</t>
  </si>
  <si>
    <t>VIDRO PLANO ARAMADO E = 7MM - SEM COLOCACAO</t>
  </si>
  <si>
    <t>VIDRO TEMPERADO INCOLOR E = 6 MM, SEM COLOCACAO</t>
  </si>
  <si>
    <t>VIDRO TEMPERADO INCOLOR E = 8 MM, SEM COLOCACAO</t>
  </si>
  <si>
    <t>VIDRO TEMPERADO INCOLOR PARA PORTA DE ABRIR, E = 10 MM (SEM FERRAGENS E SEM COLOCACAO)</t>
  </si>
  <si>
    <t>VIDRO TEMPERADO VERDE E = 6 MM, SEM COLOCACAO</t>
  </si>
  <si>
    <t>VIDRO TEMPERADO VERDE E = 8 MM, SEM COLOCACAO</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</si>
  <si>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</si>
  <si>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</si>
  <si>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</si>
  <si>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</si>
  <si>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</si>
  <si>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</si>
  <si>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VIGIA DIURNO (MENSALISTA)</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</si>
  <si>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</si>
  <si>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</si>
  <si>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</si>
  <si>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</si>
  <si>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VIGIA DIURNO (HORISTA)</t>
  </si>
  <si>
    <t>VIGA NAO APARELHADA *8 X 16* CM EM MACARANDUBA/MASSARANDUBA, ANGELIM OU EQUIVALENTE DA REGIAO - BRUTA</t>
  </si>
  <si>
    <t>ABRACADEIRA DE NYLON PARA AMARRACAO DE CABOS, COMPRIMENTO DE 390 X *4,6* MM</t>
  </si>
  <si>
    <t>ABRACADEIRA EM ACO PARA AMARRACAO DE ELETRODUTOS, TIPO D, COM 1 1/2" E CUNHA DE FIXACAO</t>
  </si>
  <si>
    <t>ABRACADEIRA EM ACO PARA AMARRACAO DE ELETRODUTOS, TIPO D, COM 1 1/4" E CUNHA DE FIXACAO</t>
  </si>
  <si>
    <t>VIGA DE ESCORAMENTO H20, DE MADEIRA, PESO DE 5,00 A 5,20 KG/M, COM EXTREMIDADES PLASTICAS</t>
  </si>
  <si>
    <t>VIGA *7,5 X 10* CM EM PINUS, MISTA OU EQUIVALENTE DA REGIAO - BRUTA</t>
  </si>
  <si>
    <t>VIDRO TEMPERADO VERDE E = 10 MM, SEM COLOCACAO</t>
  </si>
  <si>
    <t>VIDRO TEMPERADO INCOLOR E = 10 MM, SEM COLOCACAO</t>
  </si>
  <si>
    <t>VIDRO PLANO ARAMADO E = 6 MM - SEM COLOCACAO</t>
  </si>
  <si>
    <t>VIDRO LISO INCOLOR 5MM - SEM COLOCACAO</t>
  </si>
  <si>
    <t>VIDRO LISO INCOLOR 4MM - SEM COLOCACAO</t>
  </si>
  <si>
    <t>VIDRO LISO INCOLOR 10 MM - SEM COLOCACAO</t>
  </si>
  <si>
    <t>VIDRO CRISTAL COLORIDO, 8 MM, PINTADO NA COR BRANCA</t>
  </si>
  <si>
    <t>VIDRO CRISTAL COLORIDO, 6 MM, PINTADO NA COR BRANCA</t>
  </si>
  <si>
    <t>VIDRO CRISTAL COLORIDO, 4 MM, PINTADO NA COR BRANCA</t>
  </si>
  <si>
    <t>ABRACADEIRA EM ACO PARA AMARRACAO DE ELETRODUTOS, TIPO D, COM 1/2" E CUNHA DE FIXACAO</t>
  </si>
  <si>
    <t>ABRACADEIRA EM ACO PARA AMARRACAO DE ELETRODUTOS, TIPO D, COM 1" E CUNHA DE FIXACAO</t>
  </si>
  <si>
    <t>ABRACADEIRA EM ACO PARA AMARRACAO DE ELETRODUTOS, TIPO D, COM 2 1/2" E CUNHA DE FIXACAO</t>
  </si>
  <si>
    <t>ABRACADEIRA EM ACO PARA AMARRACAO DE ELETRODUTOS, TIPO D, COM 2" E CUNHA DE FIXACAO</t>
  </si>
  <si>
    <t>ABRACADEIRA EM ACO PARA AMARRACAO DE ELETRODUTOS, TIPO D, COM 3 1/2" E CUNHA DE FIXACAO</t>
  </si>
  <si>
    <t>ABRACADEIRA EM ACO PARA AMARRACAO DE ELETRODUTOS, TIPO D, COM 3/4" E CUNHA DE FIXACAO</t>
  </si>
  <si>
    <t>ABRACADEIRA EM ACO PARA AMARRACAO DE ELETRODUTOS, TIPO D, COM 3" E CUNHA DE FIXACAO</t>
  </si>
  <si>
    <t>ABRACADEIRA EM ACO PARA AMARRACAO DE ELETRODUTOS, TIPO D, COM 4" E CUNHA DE FIXACAO</t>
  </si>
  <si>
    <t>ABRACADEIRA EM ACO PARA AMARRACAO DE ELETRODUTOS, TIPO ECONOMICA (GOTA), COM 8"</t>
  </si>
  <si>
    <t>C</t>
  </si>
  <si>
    <t>ACESSORIO DE LIGACAO NAO ELETRICO PARA CARGAS EXPLOSIVAS, TUBO DE 6 M</t>
  </si>
  <si>
    <t>ACESSORIO INICIADOR NAO ELETRICO, TUBO DE 6 M, TEMPO DE RETARDO DE *160* MS</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</si>
  <si>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</si>
  <si>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</si>
  <si>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</si>
  <si>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</si>
  <si>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</si>
  <si>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</si>
  <si>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12,5 MM OU 16,0 MM, VERGALHAO</t>
  </si>
  <si>
    <t>ACO CA-50, 20,0 MM OU 25,0 MM, VERGALHAO</t>
  </si>
  <si>
    <t>ACO CA-50, 6,3 MM, DOBRADO E CORTADO</t>
  </si>
  <si>
    <t>ACO CA-50, 6,3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</si>
  <si>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</si>
  <si>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</si>
  <si>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</si>
  <si>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</si>
  <si>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</si>
  <si>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</si>
  <si>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</si>
  <si>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</si>
  <si>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</si>
  <si>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</si>
  <si>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</si>
  <si>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RAPIDO1 1/2" X ROSCA INTERNA 5 FIOS 2 1/2", PARA INSTALACAO PREDIAL DE COMBATE A INCENDIO</t>
  </si>
  <si>
    <t>ADAPTADOR PVC SOLDAVEL CURTO COM BOLSA E ROSCA, 110 MM X 4", PARA AGUA FRIA</t>
  </si>
  <si>
    <t>ADAPTADOR PVC SOLDAVEL CURTO COM BOLSA E ROSCA, 50 MM X1 1/2",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</si>
  <si>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</si>
  <si>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</si>
  <si>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</si>
  <si>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</si>
  <si>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</si>
  <si>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</si>
  <si>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1/2", PARA CAIXA D'AGUA</t>
  </si>
  <si>
    <t>ADAPTADOR PVC, ROSCAVEL, COM FLANGES E ANEL DE VEDACAO, 1",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</si>
  <si>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</si>
  <si>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</si>
  <si>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</si>
  <si>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</si>
  <si>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</si>
  <si>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</si>
  <si>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</si>
  <si>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</si>
  <si>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ESTRUTURAL A BASE DE RESINA EPOXI, BICOMPONENTE, FLUIDO</t>
  </si>
  <si>
    <t>ADESIVO PLASTICO PARA PVC, BISNAGA COM 75 GR</t>
  </si>
  <si>
    <t>ADESIVO PLASTICO PARA PVC, FRASCO COM *850* GR</t>
  </si>
  <si>
    <t>ADESIVO PLASTICO PARA PVC, FRASCO COM 175 GR</t>
  </si>
  <si>
    <t>ADITIVO IMPERMEABILIZANTE CRISTALIZANTE PARA CONCRETO</t>
  </si>
  <si>
    <t>ADITIVO SUPERPLASTIFICANTE DE PEGA NORMAL PARA CONCRETO, LIQUIDO E ISENTO DE CLORETOS</t>
  </si>
  <si>
    <t>AGREGADO RECICLADO, TIPO RACHAO RECICLADO CINZA, CLASSE A</t>
  </si>
  <si>
    <t>AJUDANTE DE ARMADOR (MENSALISTA)</t>
  </si>
  <si>
    <t>AJUDANTE DE ELETRICISTA (MENSALISTA)</t>
  </si>
  <si>
    <t>AJUDANTE DE ESTRUTURAS METALICAS (HORISTA)</t>
  </si>
  <si>
    <t>AJUDANTE DE OPERACAO EM GERAL (MENSALISTA)</t>
  </si>
  <si>
    <t>AJUDANTE DE PINTOR (HORISTA)</t>
  </si>
  <si>
    <t>AJUDANTE DE SERRALHEIRO (MENSALISTA)</t>
  </si>
  <si>
    <t>AJUDANTE ESPECIALIZADO (HORISTA)</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</si>
  <si>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</si>
  <si>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</si>
  <si>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</si>
  <si>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</si>
  <si>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PRESSAO PARA SOLDA DE CHAPA 18"</t>
  </si>
  <si>
    <t>ALIMENTACAO - MENSALISTA (COLETADO CAIXA - ENCARGOS COMPLEMENTARES)</t>
  </si>
  <si>
    <t>ALMOXARIFE (HORISTA)</t>
  </si>
  <si>
    <t>ANEL BORRACHA PARA TUBO ESGOTO PREDIAL, DN 50 MM (NBR 5688)</t>
  </si>
  <si>
    <t>ANEL BORRACHA PARA TUBO ESGOTO PREDIAL, DN 75 MM (NBR 5688)</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</si>
  <si>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</si>
  <si>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</si>
  <si>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</si>
  <si>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</si>
  <si>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</si>
  <si>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</si>
  <si>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</si>
  <si>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</si>
  <si>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</si>
  <si>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</si>
  <si>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</si>
  <si>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</si>
  <si>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</si>
  <si>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</si>
  <si>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</si>
  <si>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</si>
  <si>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</si>
  <si>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</si>
  <si>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FUROS/DRENO PARA SUMIDOURO, D = 0,80 M, H = 0,50 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</si>
  <si>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</si>
  <si>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</si>
  <si>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</si>
  <si>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</si>
  <si>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</si>
  <si>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</si>
  <si>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</si>
  <si>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</si>
  <si>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</si>
  <si>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</si>
  <si>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</si>
  <si>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 PVC FLEXIVEL, 100 MM, PARA SAIDA DE BACIA / VASO SANITARIO</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</si>
  <si>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</si>
  <si>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</si>
  <si>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</si>
  <si>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</si>
  <si>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</si>
  <si>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</si>
  <si>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</si>
  <si>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</si>
  <si>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</si>
  <si>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</si>
  <si>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APARELHO SINALIZADOR LUMINOSO COM LED, PARA SAIDA GARAGEM, COM 2 LENTES EM POLICARBONATO, BIVOLT (INCLUI SUPORTE DE FIXACAO)</t>
  </si>
  <si>
    <t>AQUECEDOR SOLAR COM RESERVATORIO TERMICO DE 1000 L E *5*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</si>
  <si>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</si>
  <si>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</si>
  <si>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</si>
  <si>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</si>
  <si>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</si>
  <si>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</si>
  <si>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</si>
  <si>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</si>
  <si>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</si>
  <si>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</si>
  <si>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</si>
  <si>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</si>
  <si>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</si>
  <si>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</si>
  <si>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</si>
  <si>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</si>
  <si>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</si>
  <si>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</si>
  <si>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</si>
  <si>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</si>
  <si>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</si>
  <si>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</si>
  <si>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</si>
  <si>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</si>
  <si>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</si>
  <si>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</si>
  <si>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</si>
  <si>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</si>
  <si>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</si>
  <si>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AMARRACAO PARA GABIAO GALVANIZADO, DIAMETRO 2,2 MM</t>
  </si>
  <si>
    <t>ARAME FARPADO GALVANIZADO, 14 BWG (2,11 MM), CLASSE 250</t>
  </si>
  <si>
    <t>ARAME FARPADO GALVANIZADO, 16 BWG (1,65 MM), CLASSE 250</t>
  </si>
  <si>
    <t>ARAME PROTEGIDO COM POLIMERO PARA GABIAO, DIAMETRO 2,2 MM</t>
  </si>
  <si>
    <t>AREIA GROSSA - POSTO JAZIDA/FORNECEDOR (RETIRADO NA JAZIDA, SEM TRANSPORTE)</t>
  </si>
  <si>
    <t>ARGAMASSA INDUSTRIALIZADA MULTIUSO, PARA REVESTIMENTO INTERNO E EXTERNO E ASSENTAMENTO DE BLOCOS DIVERSOS</t>
  </si>
  <si>
    <t>ARGAMASSA INDUSTRIALIZADA PARA CHAPISCO ROLADO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</si>
  <si>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</si>
  <si>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</si>
  <si>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</si>
  <si>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</si>
  <si>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</si>
  <si>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</si>
  <si>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</si>
  <si>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</si>
  <si>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</si>
  <si>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SEM ISOLADOR</t>
  </si>
  <si>
    <t>ARMACAO VERTICAL COM HASTE E CONTRA-PINO, EM CHAPA DE ACO GALVANIZADO 3/16", COM 4 ESTRIBOS, SEM ISOLADOR</t>
  </si>
  <si>
    <t>ARMADOR (MENSALISTA)</t>
  </si>
  <si>
    <t>ARQUITETO JUNIOR (HORISTA)</t>
  </si>
  <si>
    <t>ARQUITETO PLENO (MENSALISTA)</t>
  </si>
  <si>
    <t>ARQUITETO SENIOR (HORISTA)</t>
  </si>
  <si>
    <t>ASFALTO MODIFICADO TIPO II - NBR 9910 (ASFALTO OXIDADO PARA IMPERMEABILIZACAO, COEFICIENTE DE PENETRACAO 20-35)</t>
  </si>
  <si>
    <t>ASSENTADOR DE MANILHAS (HORISTA)</t>
  </si>
  <si>
    <t>ASSENTO SANITARIO DE PLASTICO, TIPO CONVENCIONAL</t>
  </si>
  <si>
    <t>AUXILIAR DE AZULEJISTA (HORISTA)</t>
  </si>
  <si>
    <t>AUXILIAR DE ENCANADOR OU BOMBEIRO HIDRAULICO (MENSALISTA)</t>
  </si>
  <si>
    <t>AUXILIAR DE LABORATORISTA DE SOLOS E DE CONCRETO (MENSALISTA)</t>
  </si>
  <si>
    <t>AUXILIAR DE MECANICO (HORISTA)</t>
  </si>
  <si>
    <t>AUXILIAR DE PEDREIRO (HORISTA)</t>
  </si>
  <si>
    <t>AUXILIAR DE SERVICOS GERAIS (MENSALISTA)</t>
  </si>
  <si>
    <t>AUXILIAR DE TOPOGRAFO (MENSALISTA)</t>
  </si>
  <si>
    <t>AUXILIAR TECNICO / ASSISTENTE DE ENGENHARIA (HORISTA)</t>
  </si>
  <si>
    <t>AZULEJISTA OU LADRILHEIRO (MENSALISTA)</t>
  </si>
  <si>
    <t>BACIA SANITARIA (VASO) COM CAIXA ACOPLADA, SIFAO OCULTO / CARENADO, DE LOUCA BRANCA (SEM ASSENTO) - PADRAO ALTO</t>
  </si>
  <si>
    <t>BACIA SANITARIA (VASO) CONVENCIONAL PARA PCD, SEM FURO FRONTAL, DE LOUCA BRANCA (SEM ASSENTO)</t>
  </si>
  <si>
    <t>BACIA SANITARIA (VASO) INFANTIL, SIFONADO, DE LOUCA BRANCA, (SEM ASSENTO)</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</si>
  <si>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</si>
  <si>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</si>
  <si>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</si>
  <si>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</si>
  <si>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SEM VALVULA, ESCORREDOR DUPLO, DE *0,55 X 1,60* M</t>
  </si>
  <si>
    <t>BANCADA/TAMPO ACO INOX (AISI 304), LARGURA 60 CM, COM RODABANCA (NAO INCLUI PES DE APOIO)</t>
  </si>
  <si>
    <t>BANCADA/TAMPO ACO INOX (AISI 304), LARGURA 70 CM, COM RODABANCA (NAO INCLUI PES DE APOIO)</t>
  </si>
  <si>
    <t>BANDEJA DE PINTURA PARA ROLO 23 CM</t>
  </si>
  <si>
    <t>BARRA DE ACO CHATA, RETANGULAR (QUALQUER BITOLA)</t>
  </si>
  <si>
    <t>BARRA DE ACO CHATO, RETANGULAR, 19,05 MM X 3,17 MM (L X E), 0,47 KG/M</t>
  </si>
  <si>
    <t>BARRA DE ACO CHATO, RETANGULAR, 50,8 MM X 25,4 MM (L X E), 10,12 KG/M</t>
  </si>
  <si>
    <t>BARRA DE ACO CHATO, RETANGULAR, 50,8 MM X 7,94 MM (L X E), 3,162 KG/M</t>
  </si>
  <si>
    <t>BARRA DE ACO CHATO, RETANGULAR, 50,8 MM X 9,53 MM (L X E), 3,79KG/M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</si>
  <si>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</si>
  <si>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</si>
  <si>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</si>
  <si>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</si>
  <si>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ALUMINIO, COMPRIMENTO 80 CM, DIAMETRO MINIMO 3 CM</t>
  </si>
  <si>
    <t>BARRA DE APOIO RETA, EM ALUMINIO, COMPRIMENTO 90 CM, DIAMETRO MINIMO 3 CM</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</si>
  <si>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</si>
  <si>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</si>
  <si>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</si>
  <si>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</si>
  <si>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</si>
  <si>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BLASTER, DINAMITADOR OU CABO DE FOGO (HORISTA)</t>
  </si>
  <si>
    <t>BLOCO CERAMICO / TIJOLO VAZADO PARA ALVENARIA DE VEDACAO, FUROS NA VERTICAL DE 9 X 19 X 39 CM (L X A X C)</t>
  </si>
  <si>
    <t>BLOCO CERAMICO / TIJOLO VAZADO PARA ALVENARIA DE VEDACAO, 6 FUROS NA HORIZONTAL DE 9 X 14 X 19 CM (L X A X C)</t>
  </si>
  <si>
    <t>BLOCO CERAMICO / TIJOLO VAZADO PARA ALVENARIA DE VEDACAO, 8 FUROS NA HORIZONTAL DE 9 X 19 X 19 CM (L X A X C)</t>
  </si>
  <si>
    <t>BLOCO CERAMICO / TIJOLO VAZADO PARA ALVENARIA DE VEDACAO, 8 FUROS NA HORIZONTAL DE 9 X 19 X 29 CM (L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</si>
  <si>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</si>
  <si>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</si>
  <si>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</si>
  <si>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</si>
  <si>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</si>
  <si>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39 CM, FBK 10 MPA (NBR 6136)</t>
  </si>
  <si>
    <t>BLOCO DE CONCRETO ESTRUTURAL 14 X 19 X 39 CM, FBK 12 MPA (NBR 6136)</t>
  </si>
  <si>
    <t>BLOCO DE CONCRETO ESTRUTURAL 14 X 19 X 39 CM, FBK 14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</si>
  <si>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</si>
  <si>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</si>
  <si>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</si>
  <si>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</si>
  <si>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</si>
  <si>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</si>
  <si>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</si>
  <si>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</si>
  <si>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</si>
  <si>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</si>
  <si>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</si>
  <si>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VIDRO / ELEMENTO VAZADO, INCOLOR, VENEZIANA, DE *20 X 10 X 8* CM (A X L X E)</t>
  </si>
  <si>
    <t>BLOQUETE/PISO DE CONCRETO - MODELO PISOGRAMA/CONCREGRAMA 2 FUROS, DIMENSOES APROX. DE *35 X 15* CM E ESPESSURA DE 7 CM (+/- 1 CM), COR NATURAL</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</si>
  <si>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</si>
  <si>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COR NATURAL</t>
  </si>
  <si>
    <t>BLOQUETE/PISO INTERTRAVADO DE CONCRETO - MODELO SEXTAVADO / HEXAGONAL, *25 X 25* CM, E = 10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</si>
  <si>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</si>
  <si>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</si>
  <si>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</si>
  <si>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MONOESTAGIO COM MOTOR ELETRICO MONOFASICO, POTENCIA 15 HP, DIAMETRO DO ROTOR *173* MM, HM/Q = *30* MCA / *90* M3/H A *45* MCA / *55*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</si>
  <si>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</si>
  <si>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</si>
  <si>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9,86 DIAMETRO DE SUCCAO X ELEVACAO 1" X 1", 4 ESTAGIOS, DIAMETRO DOS ROTORES 4 X 146 MM, HM/Q: 85 M / 14,9 M3/H A 140 M / 4,2 M3/H</t>
  </si>
  <si>
    <t>BORBOLETA PARA JANELA TIPO GUILHOTINA, EM ZAMAC CROMADO</t>
  </si>
  <si>
    <t>BOTA DE PVC PRETA, CANO MEDIO, SEM FORRO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</si>
  <si>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</si>
  <si>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</si>
  <si>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</si>
  <si>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</si>
  <si>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REDUCAO CPVC, SOLDAVEL, 54 X 28 MM, PARA AGUA QUENTE</t>
  </si>
  <si>
    <t>BUCHA DE REDUCAO DE PVC, SOLDAVEL, LONGA, 50 X 40 MM, PARA ESGOTO PREDIAL</t>
  </si>
  <si>
    <t>BUCHA DE REDUCAO PVC, ROSCAVEL 1 1/2" X 1"</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</si>
  <si>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</si>
  <si>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</si>
  <si>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</si>
  <si>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</si>
  <si>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</si>
  <si>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</si>
  <si>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</si>
  <si>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</si>
  <si>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</si>
  <si>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</si>
  <si>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</si>
  <si>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</si>
  <si>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</si>
  <si>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</si>
  <si>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</si>
  <si>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</si>
  <si>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CABO COAXIAL RG11 95% DE MALHA</t>
  </si>
  <si>
    <t>CABO COAXIAL RG59 95% DE MALHA</t>
  </si>
  <si>
    <t>CABO DE ALUMINIO NU COM ALMA DE ACO, BITOLA 1/0 AWG</t>
  </si>
  <si>
    <t>CABO DE ALUMINIO NU COM ALMA DE ACO, BITOLA 2/0 AWG</t>
  </si>
  <si>
    <t>CABO DE ALUMINIO NU SEM ALMA DE ACO, BITOLA 1/0 AWG</t>
  </si>
  <si>
    <t>CABO DE ALUMINIO NU SEM ALMA DE ACO, BITOLA 2/0 AWG</t>
  </si>
  <si>
    <t>CABO DE COBRE FLEXIVEL NAO HALOGENADO, SEM EMISSAO DE FUMACA, 750V, SECAO NOMINAL 50 MM</t>
  </si>
  <si>
    <t>CABO DE COBRE NU 120 MM2 MEIO-DURO</t>
  </si>
  <si>
    <t>CABO DE COBRE NU 150 MM2 MEIO-DURO</t>
  </si>
  <si>
    <t>CABO DE COBRE NU 185 MM2 MEIO-DURO</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</si>
  <si>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</si>
  <si>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</si>
  <si>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</si>
  <si>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</si>
  <si>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</si>
  <si>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</si>
  <si>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</si>
  <si>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</si>
  <si>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</si>
  <si>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</si>
  <si>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</si>
  <si>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</si>
  <si>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</si>
  <si>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</si>
  <si>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</si>
  <si>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6 MM2</t>
  </si>
  <si>
    <t>CABO DE COBRE, RIGIDO, CLASSE 2, ISOLACAO EM PVC/A, ANTICHAMA BWF-B, 1 CONDUTOR, 450/750 V, SECAO NOMINAL 6 MM2</t>
  </si>
  <si>
    <t>CABO DE COBRE, RIGIDO, CLASSE 2, ISOLACAO EM PVC, ANTI-CHAMA BWF-B, 1 CONDUTOR, 450/750 V, DIAMETRO 120 MM2</t>
  </si>
  <si>
    <t>CABO DE REDE, PAR TRANCADO U/UTP, 4 PARES, CATEGORIA 5E (CAT 5E), ISOLAMENTO PVC (CM)</t>
  </si>
  <si>
    <t>CABO DE REDE, PAR TRANCADO U/UTP, 4 PARES, CATEGORIA 5E (CAT 5E), ISOLAMENTO PVC (LSZH)</t>
  </si>
  <si>
    <t>CABO DE REDE, PAR TRANCADO U/UTP, 4 PARES, CATEGORIA 6 (CAT 6), ISOLAMENTO PVC (CM)</t>
  </si>
  <si>
    <t>CABO DE REDE, PAR TRANCADO UTP, 4 PARES, CATEGORIA 6 (CAT 6), ISOLAMENTO PVC (LSZH)</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</si>
  <si>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</si>
  <si>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</si>
  <si>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</si>
  <si>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</si>
  <si>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</si>
  <si>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</si>
  <si>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</si>
  <si>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</si>
  <si>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</si>
  <si>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</si>
  <si>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</si>
  <si>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</si>
  <si>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</si>
  <si>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</si>
  <si>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</si>
  <si>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</si>
  <si>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</si>
  <si>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</si>
  <si>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</si>
  <si>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</si>
  <si>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</si>
  <si>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</si>
  <si>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</si>
  <si>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</si>
  <si>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</si>
  <si>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</si>
  <si>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</si>
  <si>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CTP - APL - 50, 10 PARES, USO EXTERNO</t>
  </si>
  <si>
    <t>CABO TELEFONICO CTP - APL - 50, 20 PARES, USO EXTERNO</t>
  </si>
  <si>
    <t>CABO TELEFONICO CTP - APL - 50, 30 PARES, USO EXTERNO</t>
  </si>
  <si>
    <t>CACAMBA METALICA BASCULANTE COM CAPACIDADE DE 6 M3 (INCLUI MONTAGEM, NAO INCLUI CAMINHAO)</t>
  </si>
  <si>
    <t>CADEIRA SUSPENSA MANUAL / BALANCIM INDIVIDUAL (NBR 14751)</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</si>
  <si>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</si>
  <si>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</si>
  <si>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</si>
  <si>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</si>
  <si>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ROLICO DE MADEIRA TRATADA, D = 4 A 7 CM, H = 3,00 M, EM EUCALIPTO OU EQUIVALENTE DA REGIAO</t>
  </si>
  <si>
    <t>CAIXA D'AGUA / RESERVATORIO EM POLIESTER REFORCADO COM FIBRA DE VIDRO, 1500 LITROS, COM TAMPA</t>
  </si>
  <si>
    <t>CAIXA D'AGUA / RESERVATORIO EM POLIESTER REFORCADO COM FIBRA DE VIDRO, 2000 LITROS, COM TAMPA</t>
  </si>
  <si>
    <t>CAIXA D'AGUA / RESERVATORIO EM POLIESTER REFORCADO COM FIBRA DE VIDRO, 3000 LITROS, COM TAMPA</t>
  </si>
  <si>
    <t>CAIXA D'AGUA / RESERVATORIO EM POLIESTER REFORCADO COM FIBRA DE VIDRO, 5000 LITROS, COM TAMPA</t>
  </si>
  <si>
    <t>CAIXA D'AGUA / RESERVATORIO EM POLIESTER REFORCADO COM FIBRA DE VIDRO, 7000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</si>
  <si>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</si>
  <si>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</si>
  <si>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</si>
  <si>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</si>
  <si>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</si>
  <si>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</si>
  <si>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</si>
  <si>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PASSAGEM ELETRICA DE PAREDE, DE SOBREPOR, EM TERMOPLASTICO / PVC, COM TAMPA APARAFUSADA, DIMENSOES 200 X 200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</si>
  <si>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</si>
  <si>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</si>
  <si>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</si>
  <si>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</si>
  <si>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</si>
  <si>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</si>
  <si>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</si>
  <si>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</si>
  <si>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</si>
  <si>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</si>
  <si>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EM PVC, DE 4" X 2", PARA ELETRODUTO FLEXIVEL CORRUGADO</t>
  </si>
  <si>
    <t>CAIXA DE PASSAGEM, EM PVC, DE 4" X 4", PARA ELETRODUTO FLEXIVEL CORRUGADO</t>
  </si>
  <si>
    <t>CAIXA PARA MEDICAO COLETIVA TIPO N, PADRAO BIFASICO OU TRIFASICO, PARA ATE 12 MEDIDORES, SEM BARRAMENTO E COM PORTAS INFERIOR E SUPERIOR</t>
  </si>
  <si>
    <t>CAIXA SIFONADA PVC, 100 X 100 X 50 MM, COM GRELHA REDONDA, BRANCA</t>
  </si>
  <si>
    <t>CAIXA SIFONADA, PVC, 150 X *185* X 75 MM, COM GRELHA QUADRADA, BRANCA</t>
  </si>
  <si>
    <t>CAL HIDRATADA PARA PINTURA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</si>
  <si>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</si>
  <si>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</si>
  <si>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</si>
  <si>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</si>
  <si>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</si>
  <si>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QUADRADA DE CHAPA DE ACO GALVANIZADA NUM 24, CORTE 100 CM</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</si>
  <si>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</si>
  <si>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</si>
  <si>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</si>
  <si>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</si>
  <si>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</si>
  <si>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</si>
  <si>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CAMPAINHA CIGARRA 127 V / 220 V, CONJUNTO MONTADO PARA EMBUTIR 4" X 2" (PLACA + SUPORTE + MODULO)</t>
  </si>
  <si>
    <t>CANALETA DE CONCRETO ESTRUTURAL 14 X 19 X 29 CM, FBK 4,5 MPA (NBR 6136)</t>
  </si>
  <si>
    <t>CANALETA DE CONCRETO ESTRUTURAL 14 X 19 X 39 CM, FBK 4,5 MPA (NBR 6136)</t>
  </si>
  <si>
    <t>CANALETA DE CONCRETO 9 X 19 X 19 CM (CLASSE C -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</si>
  <si>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</si>
  <si>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</si>
  <si>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</si>
  <si>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</si>
  <si>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</si>
  <si>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</si>
  <si>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</si>
  <si>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</si>
  <si>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</si>
  <si>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</si>
  <si>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</si>
  <si>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</si>
  <si>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SERIE R, DN 100 MM, PARA ESGOTO PREDIAL</t>
  </si>
  <si>
    <t>CAP PVC, SERIE R, DN 150 MM, PARA ESGOTO PREDIAL</t>
  </si>
  <si>
    <t>CAP PVC, SOLDAVEL, DN 100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</si>
  <si>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</si>
  <si>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</si>
  <si>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</si>
  <si>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</si>
  <si>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</si>
  <si>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</si>
  <si>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</si>
  <si>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</si>
  <si>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</si>
  <si>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</si>
  <si>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</si>
  <si>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</si>
  <si>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</si>
  <si>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</si>
  <si>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</si>
  <si>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</si>
  <si>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</si>
  <si>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CARPETE DE NYLON EM MANTA PARA TRAFEGO COMERCIAL PESADO, E = 6 A 7 MM (INSTALADO)</t>
  </si>
  <si>
    <t>CARPETE DE NYLON EM PLACAS 50 X 50 CM PARA TRAFEGO COMERCIAL PESADO, E = 6,5 MM (INSTALADO)</t>
  </si>
  <si>
    <t>CARPETE DE POLIESTER EM MANTA PARA TRAFEGO COMERCIAL PESADO, E = 4 A 5 MM (INSTALADO)</t>
  </si>
  <si>
    <t>CARPINTEIRO DE ESQUADRIAS (MENSALISTA)</t>
  </si>
  <si>
    <t>CARRANCA PARA JANELA VENEZIANA DE ABRIR, EM LATAO CROMADO, SIMPLES, PARA APARAFUSAR NA PAREDE</t>
  </si>
  <si>
    <t>CARROCERIA FIXA ABERTA DE MADEIRA PARA TRANSPORTE GERAL DE CARGA SECA DIMENSOES APROXIMADAS 2,5 X 7,00 X 0,50 M (INCLUI MONTAGEM, NAO INCLUI CAMINHAO)</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</si>
  <si>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</si>
  <si>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</si>
  <si>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</si>
  <si>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</si>
  <si>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</si>
  <si>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</si>
  <si>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</si>
  <si>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</si>
  <si>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</si>
  <si>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FINA A QUENTE BITOLA MSG 13, E = 2,25 MM (18,00 KG/M2)</t>
  </si>
  <si>
    <t>CHAPA DE ACO FINA A QUENTE BITOLA MSG 16, E = 1,50 MM (12,00 KG/M2)</t>
  </si>
  <si>
    <t>CHAPA DE ACO GALVANIZADA BITOLA GSG 14, E = 1,95 MM (15,60 KG/M2)</t>
  </si>
  <si>
    <t>CHAPA DE ACO GALVANIZADA BITOLA GSG 16, E = 1,55 MM (12,40 KG/M2)</t>
  </si>
  <si>
    <t>CHAPA DE ACO GALVANIZADA BITOLA GSG 18, E = 1,25 MM (10,00 KG/M2)</t>
  </si>
  <si>
    <t>CHAPA DE ACO GALVANIZADA BITOLA GSG 24, E = 0,64 (5,12 KG/M2)</t>
  </si>
  <si>
    <t>CHAPA DE ACO GROSSA, ASTM A36, E = 1/4" (6,35 MM) 49,79 KG/M2</t>
  </si>
  <si>
    <t>CHAPA DE ACO GROSSA, ASTM A36, E = 1" (25,40 MM) 199,18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</si>
  <si>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</si>
  <si>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</si>
  <si>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</si>
  <si>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</si>
  <si>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</si>
  <si>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</si>
  <si>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</si>
  <si>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</si>
  <si>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</si>
  <si>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</si>
  <si>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</si>
  <si>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</si>
  <si>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</si>
  <si>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</si>
  <si>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</si>
  <si>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</si>
  <si>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</si>
  <si>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</si>
  <si>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</si>
  <si>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</si>
  <si>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8 A 12 MM</t>
  </si>
  <si>
    <t>CHUMBADOR DE ACO GALVANIZADO, 1" X 600 MM, PARA POSTES DE ACO COM BASE, INCLUSO PORCA E ARRUELA</t>
  </si>
  <si>
    <t>CHUMBADOR DE ACO TIPO PARABOLT, * 5/8" X 200* MM, COM PORCA E ARRUELA</t>
  </si>
  <si>
    <t>CHUMBADOR DE ACO ZINCADO, DIAMETRO 1/4" COM PARAFUSO 1/4" X 40 MM</t>
  </si>
  <si>
    <t>CHUVEIRO COMUM EM PLASTICO BRANCO, COM CANO, 3 TEMPERATURAS, 5500 W (110/220 V)</t>
  </si>
  <si>
    <t>CIMENTO IMPERMEABILIZANTE DE PEGA ULTRARRAPIDA PARA TAMPONAMENTOS</t>
  </si>
  <si>
    <t>CIMENTO PORTLAND ESTRUTURAL BRANCO CPB - 32 OU CPB - 40</t>
  </si>
  <si>
    <t>CIMENTO PORTLAND POZOLANICO CP IV-32</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</si>
  <si>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</si>
  <si>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</si>
  <si>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</si>
  <si>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</si>
  <si>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COLAR DE TOMADA EM POLIPROPILENO, PP, COM PARAFUSOS, PARA PEAD, 63 X 1/2" - LIGACAO PREDIAL DE AGUA</t>
  </si>
  <si>
    <t>COLAR DE TOMADA EM POLIPROPILENO, PP, COM PARAFUSOS, PARA PEAD, 63 X 3/4" -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</si>
  <si>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</si>
  <si>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</si>
  <si>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</si>
  <si>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4 MM</t>
  </si>
  <si>
    <t>COMPENSADO NAVAL - CHAPA/PAINEL EM MADEIRA COMPENSADA PRENSADA, DE 2200 X 1600 MM, E = 6 MM</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</si>
  <si>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</si>
  <si>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</si>
  <si>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</si>
  <si>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</si>
  <si>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</si>
  <si>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</si>
  <si>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</si>
  <si>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</si>
  <si>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</si>
  <si>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</si>
  <si>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</si>
  <si>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</si>
  <si>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</si>
  <si>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</si>
  <si>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</si>
  <si>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</si>
  <si>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TB, PARA ELETRODUTO ROSCAVEL DE 3", COM TAMPA CEGA</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</si>
  <si>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</si>
  <si>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</si>
  <si>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</si>
  <si>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</si>
  <si>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</si>
  <si>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</si>
  <si>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</si>
  <si>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</si>
  <si>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"LL", SEM TAMPA, DE 1/2" OU 3/4"</t>
  </si>
  <si>
    <t>CONDULETE EM PVC, TIPO "T", SEM TAMPA, DE 1"</t>
  </si>
  <si>
    <t>CONDULETE EM PVC, TIPO "T", SEM TAMPA, DE 3/4"</t>
  </si>
  <si>
    <t>CONDULETE EM PVC, TIPO "TB", SEM TAMPA, DE 1/2" OU 3/4"</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</si>
  <si>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</si>
  <si>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</si>
  <si>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</si>
  <si>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</si>
  <si>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</si>
  <si>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</si>
  <si>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</si>
  <si>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</si>
  <si>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</si>
  <si>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</si>
  <si>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</si>
  <si>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6 (CAT 6) PARA CABOS</t>
  </si>
  <si>
    <t>CONECTOR CURVO 90 GRAUS DE ALUMINIO, BITOLA 1",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</si>
  <si>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</si>
  <si>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</si>
  <si>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</si>
  <si>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3/8", PARA CABOS DE DIAMETRO DE 9 A 10 MM</t>
  </si>
  <si>
    <t>CONECTOR MACHO RJ 45, CATEGORIA 5 E (CAT 5E)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</si>
  <si>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</si>
  <si>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</si>
  <si>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</si>
  <si>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16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</si>
  <si>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</si>
  <si>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</si>
  <si>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</si>
  <si>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</si>
  <si>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</si>
  <si>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</si>
  <si>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</si>
  <si>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</si>
  <si>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</si>
  <si>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3/4", PARA ADAPTAR ENTRADA DE ELETRODUTO METALICO FLEXIVEL EM QUADROS</t>
  </si>
  <si>
    <t>CONECTOR/ADAPTADOR MOVEL, ROSCA FEMEA, METALICA, COM ANEL DESLIZANTE, DN 16 MM X 3/4", PARA TUBO PEX PARA INST. AGUA QUENTE/FRIA</t>
  </si>
  <si>
    <t>CONECTOR, CPVC, SOLDAVEL, 114 MM X 4", PARA AGUA QUENTE</t>
  </si>
  <si>
    <t>CONJUNTO ARRUELAS DE VEDACAO 5/16" PARA TELHA FIBROCIMENTO (UMA ARRUELA METALICA E UMA ARRUELA PVC - CONICAS)</t>
  </si>
  <si>
    <t>CONJUNTO DE FERRAGENS PIVO, PARA PORTA PIVOTANTE DE ATE 100 KG, REGULAVEL COM ESFERA, CROMADO - SUPERIOR E INFERIOR - COMPLETO</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</si>
  <si>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</si>
  <si>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</si>
  <si>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</si>
  <si>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*22* A, TENSAO NOMINAL DE *500* V, CATEGORIA AC-2 E AC-3</t>
  </si>
  <si>
    <t>CONTATOR TRIPOLAR, CORRENTE DE *38*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</si>
  <si>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</si>
  <si>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</si>
  <si>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</si>
  <si>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32 A, TENSAO NOMINAL DE *500* V, CATEGORIA AC-2 E AC-3</t>
  </si>
  <si>
    <t>CONTATOR TRIPOLAR, CORRENTE DE 45 A, TENSAO NOMINAL DE *500* V, CATEGORIA AC-2 E AC-3</t>
  </si>
  <si>
    <t>CONTATOR TRIPOLAR, CORRENTE DE 75 A, TENSAO NOMINAL DE *500* V, CATEGORIA AC-2 E AC-3</t>
  </si>
  <si>
    <t>CONTATOR TRIPOLAR, CORRENTE DE 95 A, TENSAO NOMINAL DE *500* V, CATEGORIA AC-2 E AC-3</t>
  </si>
  <si>
    <t>CONTRA-PORCA SEXTAVADA, DIAMETRO NOMINAL 1 3/8", ALTURA 35 MM</t>
  </si>
  <si>
    <t>CORDA DE POLIAMIDA 12 MM TIPO BOMBEIRO, PARA TRABALHO EM ALTURA</t>
  </si>
  <si>
    <t>CORDAO DE COBRE, FLEXIVEL, TORCIDO, CLASSE 4 OU 5, ISOLACAO EM PVC/D, 300 V, 2 CONDUTORES DE 0,75 MM2</t>
  </si>
  <si>
    <t>COTOVELO 45 GRAUS, PEAD PE 100, DE 125 MM, PARA ELETROFUSAO</t>
  </si>
  <si>
    <t>COTOVELO 45 GRAUS, PEAD PE 100, DE 200 MM, PARA ELETROFUSAO</t>
  </si>
  <si>
    <t>COTOVELO 90 GRAUS, PEAD PE 100, DE 125 MM, PARA ELETROFUSAO</t>
  </si>
  <si>
    <t>COTOVELO 90 GRAUS, PEAD PE 100, DE 200 MM, PARA ELETROFUSAO</t>
  </si>
  <si>
    <t>CREMONA RETANGULAR INJETADA LISA COM CHAVE, COM CASTANHA / ALCA, EM LATAO, COM ACABAMENTO CROMADO, DE SOBREPOR / EMBUTIR</t>
  </si>
  <si>
    <t>CRUZETA DE CONCRETO LEVE, COMP. 2000 MM SECAO, 90 X 90 MM</t>
  </si>
  <si>
    <t>CRUZETA DE MADEIRA TRATADA, *90 X 115 X 2400* MM, EM EUCALIPTO OU EQUIVALENTE DA REGIAO</t>
  </si>
  <si>
    <t>CUMEEIRA PARA TELHA DE CONCRETO, PARA 2 AGUAS DE TELHADO, COR CINZA, RENDIMENTO DE *3* TELHAS/M</t>
  </si>
  <si>
    <t>CUMEEIRA UNIVERSAL PARA TELHA ONDULADA DE FIBROCIMENTO, E = 6 MM, ABA 210 MM, COMPRIMENTO 1100 MM (SEM AMIANTO)</t>
  </si>
  <si>
    <t>CURVA CPVC, 90 GRAUS, SOLDAVEL, 15 MM, PARA AGUA QUENTE</t>
  </si>
  <si>
    <t>CURVA CPVC, 90 GRAUS, SOLDAVEL, 22 MM, PARA AGUA QUENTE</t>
  </si>
  <si>
    <t>CURVA CPVC, 90 GRAUS, SOLDAVEL, 28 MM, PARA AGUA QUENTE</t>
  </si>
  <si>
    <t>CURVA DE PVC 90 GRAUS, SOLDAVEL, 110 MM, COR MARROM, PARA AGUA FRIA PREDIAL</t>
  </si>
  <si>
    <t>CURVA DE PVC, 90 GRAUS, SERIE R, DN 100 MM, PARA ESGOTO PREDIAL</t>
  </si>
  <si>
    <t>CURVA DE TRANSPOSICAO, CPVC, SOLDAVEL, 15 MM</t>
  </si>
  <si>
    <t>CURVA DE TRANSPOSICAO, CPVC, SOLDAVEL, 22 MM</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</si>
  <si>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</si>
  <si>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</si>
  <si>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</si>
  <si>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</si>
  <si>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</si>
  <si>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</si>
  <si>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</si>
  <si>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</si>
  <si>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CURTA 90 GRAUS, DN 40 MM, PARA ESGOTO PREDIAL</t>
  </si>
  <si>
    <t>CURVA PVC CURTA 90 GRAUS, DN 50 MM, PARA ESGOTO PREDIAL</t>
  </si>
  <si>
    <t>CURVA PVC CURTA 90 GRAUS, DN 75 MM, PARA ESGOTO PREDIAL</t>
  </si>
  <si>
    <t>CURVA PVC LONGA 90 GRAUS, DN 40 MM, PARA ESGOTO PREDIAL</t>
  </si>
  <si>
    <t>CURVA PVC LONGA 90 GRAUS, DN 50 MM, PARA ESGOTO PREDIAL</t>
  </si>
  <si>
    <t>CURVA PVC LONGA 90 GRAUS, DN 75 MM, PARA ESGOTO PREDIAL</t>
  </si>
  <si>
    <t>CURVA PVC 90 GRAUS, ROSCAVEL, 1 1/4", COR BRANCA, AGUA FRIA PREDIAL</t>
  </si>
  <si>
    <t>CURVA PVC 90 GRAUS, ROSCAVEL, 1/2", COR BRANCA, AGUA FRIA PREDIAL</t>
  </si>
  <si>
    <t>CURVA PVC 90 GRAUS, ROSCAVEL, 1", COR BRANCA, AGUA FRIA PREDIAL</t>
  </si>
  <si>
    <t>CURVA PVC 90 GRAUS, ROSCAVEL, 3/4", COR BRANCA, AGUA FRIA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</si>
  <si>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</si>
  <si>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</si>
  <si>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</si>
  <si>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</si>
  <si>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</si>
  <si>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</si>
  <si>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</si>
  <si>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</si>
  <si>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</si>
  <si>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</si>
  <si>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</si>
  <si>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</si>
  <si>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</si>
  <si>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</si>
  <si>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</si>
  <si>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</si>
  <si>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</si>
  <si>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</si>
  <si>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</si>
  <si>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</si>
  <si>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</si>
  <si>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</si>
  <si>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</si>
  <si>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</si>
  <si>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</si>
  <si>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</si>
  <si>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</si>
  <si>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</si>
  <si>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</si>
  <si>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</si>
  <si>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</si>
  <si>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</si>
  <si>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</si>
  <si>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</si>
  <si>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</si>
  <si>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</si>
  <si>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</si>
  <si>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</si>
  <si>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</si>
  <si>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</si>
  <si>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</si>
  <si>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</si>
  <si>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</si>
  <si>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</si>
  <si>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</si>
  <si>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</si>
  <si>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</si>
  <si>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</si>
  <si>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</si>
  <si>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</si>
  <si>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</si>
  <si>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</si>
  <si>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</si>
  <si>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</si>
  <si>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</si>
  <si>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</si>
  <si>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</si>
  <si>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</si>
  <si>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</si>
  <si>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</si>
  <si>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</si>
  <si>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</si>
  <si>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</si>
  <si>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</si>
  <si>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</si>
  <si>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</si>
  <si>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</si>
  <si>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</si>
  <si>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</si>
  <si>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</si>
  <si>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</si>
  <si>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</si>
  <si>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</si>
  <si>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</si>
  <si>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</si>
  <si>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</si>
  <si>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</si>
  <si>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</si>
  <si>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</si>
  <si>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</si>
  <si>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</si>
  <si>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</si>
  <si>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</si>
  <si>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</si>
  <si>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</si>
  <si>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</si>
  <si>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</si>
  <si>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</si>
  <si>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</si>
  <si>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</si>
  <si>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</si>
  <si>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</si>
  <si>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</si>
  <si>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</si>
  <si>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</si>
  <si>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</si>
  <si>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</si>
  <si>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</si>
  <si>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LISA 12 X *25* CM COM CABO FECHADO DE MADEIRA</t>
  </si>
  <si>
    <t>DESENHISTA PROJETISTA (MENSALISTA)</t>
  </si>
  <si>
    <t>DETERGENTE NEUTRO USO GERAL, CONCENTRADO</t>
  </si>
  <si>
    <t>DILUENTE EPOXI</t>
  </si>
  <si>
    <t>DISCO DE CORTE PARA METAL COM DUAS TELAS 12 X 1/8 X 3/4" (300 X 3,2 X 19,05 MM)</t>
  </si>
  <si>
    <t>DISCO DE DESBASTE PARA METAL FERROSO EM GERAL, COM TRES TELAS, 9 X 1/4 X 7/8" (228,6 X 6,4 X 22,2 MM)</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</si>
  <si>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</si>
  <si>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</si>
  <si>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</si>
  <si>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6 - 32 A</t>
  </si>
  <si>
    <t>DISJUNTOR TERMOMAGNETICO PARA TRILHO DIN (IEC), BIPOLAR, 63 A</t>
  </si>
  <si>
    <t>DISJUNTOR TERMOMAGNETICO PARA TRILHO DIN (IEC), MONOPOLAR, 6 - 32 A</t>
  </si>
  <si>
    <t>DISJUNTOR TERMOMAGNETICO PARA TRILHO DIN (IEC), MONOPOLAR, 63 A</t>
  </si>
  <si>
    <t>DISJUNTOR TERMOMAGNETICO PARA TRILHO DIN (IEC), TRIPOLAR, 10 - 50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</si>
  <si>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</si>
  <si>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</si>
  <si>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</si>
  <si>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</si>
  <si>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</si>
  <si>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</si>
  <si>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</si>
  <si>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</si>
  <si>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</si>
  <si>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</si>
  <si>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TIPO NEMA, BIPOLAR 10 ATE 50 A, TENSAO MAXIMA 415 V</t>
  </si>
  <si>
    <t>DISJUNTOR TIPO NEMA, BIPOLAR 60 ATE 100A, TENSAO MAXIMA 415 V</t>
  </si>
  <si>
    <t>DISJUNTOR TIPO NEMA, MONOPOLAR 10 ATE 30A, TENSAO MAXIMA DE 240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</si>
  <si>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</si>
  <si>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</si>
  <si>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</si>
  <si>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</si>
  <si>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</si>
  <si>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</si>
  <si>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</si>
  <si>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</si>
  <si>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</si>
  <si>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</si>
  <si>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</si>
  <si>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</si>
  <si>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</si>
  <si>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</si>
  <si>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</si>
  <si>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</si>
  <si>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</si>
  <si>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</si>
  <si>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</si>
  <si>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</si>
  <si>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</si>
  <si>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</si>
  <si>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</si>
  <si>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</si>
  <si>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</si>
  <si>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</si>
  <si>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</si>
  <si>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</si>
  <si>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</si>
  <si>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</si>
  <si>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</si>
  <si>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</si>
  <si>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</si>
  <si>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</si>
  <si>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</si>
  <si>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</si>
  <si>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</si>
  <si>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</si>
  <si>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</si>
  <si>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1,9 A 2 MM, SEM ANEL, CROMADO OU ZINCADO, TAMPA BOLA, COM PARAFUSOS</t>
  </si>
  <si>
    <t>DOBRADICA TIPO VAI-E-VEM EM ACO/FERRO, TAMANHO 3", GALVANIZADO, COM PARAFUSOS</t>
  </si>
  <si>
    <t>DUCHA / CHUVEIRO METALICO, DE PAREDE, ARTICULAVEL, COM DESVIADOR E DUCHA MANUAL</t>
  </si>
  <si>
    <t>DUCHA HIGIENICA PLASTICA COM REGISTRO METALICO 1/2"</t>
  </si>
  <si>
    <t>ELEMENTO VAZADO DE CONCRETO, QUADRICULADO, 1 FURO *10 X 10 X 10* CM</t>
  </si>
  <si>
    <t>ELEMENTO VAZADO DE CONCRETO, QUADRICULADO, 16 FUROS *33 X 33 X 10* CM</t>
  </si>
  <si>
    <t>ELETRICISTA (MENSALISTA)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</si>
  <si>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</si>
  <si>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</si>
  <si>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</si>
  <si>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</si>
  <si>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</si>
  <si>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</si>
  <si>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</si>
  <si>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</si>
  <si>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</si>
  <si>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</si>
  <si>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</si>
  <si>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</si>
  <si>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</si>
  <si>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</si>
  <si>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</si>
  <si>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</si>
  <si>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</si>
  <si>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(MENSALISTA)</t>
  </si>
  <si>
    <t>EMULSAO ASFALTICA ANIONICA</t>
  </si>
  <si>
    <t>EMULSAO EXPLOSIVA EM CARTUCHOS DE 1" X 8", DENSIDADE 1.15 G/CM3, INICIACAO ESPOLETA N. 8 / CORDEL</t>
  </si>
  <si>
    <t>ENGATE/RABICHO FLEXIVEL PLASTICO (PVC OU ABS) BRANCO 1/2" X 30 CM</t>
  </si>
  <si>
    <t>ENGATE/RABICHO FLEXIVEL PLASTICO (PVC OU ABS) BRANCO 1/2" X 40 CM</t>
  </si>
  <si>
    <t>ENGENHEIRO CIVIL DE OBRA JUNIOR (MENSALISTA)</t>
  </si>
  <si>
    <t>ENGENHEIRO CIVIL DE OBRA PLENO (HORISTA)</t>
  </si>
  <si>
    <t>ENGENHEIRO CIVIL DE OBRA SENIOR (MENSALISTA)</t>
  </si>
  <si>
    <t>EPI - FAMILIA CARPINTEIRO DE FORMAS - MENSALISTA (ENCARGOS COMPLEMENTARES - COLETADO CAIXA)</t>
  </si>
  <si>
    <t>EPI - FAMILIA ELETRICISTA - MENSALISTA (ENCARGOS COMPLEMENTARES - COLETADO CAIXA)</t>
  </si>
  <si>
    <t>EPI - FAMILIA ENCANADOR - MENSALISTA (ENCARGOS COMPLEMENTARES - COLETADO CAIXA)</t>
  </si>
  <si>
    <t>EPI - FAMILIA ENCARREGADO GERAL - MENSALISTA (ENCARGOS COMPLEMENTARES - COLETADO CAIXA)</t>
  </si>
  <si>
    <t>EPI - FAMILIA TOPOGRAFO - MENSALISTA (ENCARGOS COMPLEMENTARES - COLETADO CAIXA)</t>
  </si>
  <si>
    <t>ESCAVADEIRA HIDRAULICA SOBRE ESTEIRAS, CACAMBA 0,80M3, PESO OPERACIONAL 17T, POTENCIA BRUTA 111HP</t>
  </si>
  <si>
    <t>ESCORA PRE-MOLDADA EM CONCRETO, *10 X 10* CM, H = 2,30M</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</si>
  <si>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</si>
  <si>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</si>
  <si>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</si>
  <si>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</si>
  <si>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</si>
  <si>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</si>
  <si>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</si>
  <si>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</si>
  <si>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OU DISTANCIADOR, EM PLASTICO, TIPO APOIO DE CORDOALHA (CARANGUEJO), PARA ARMADURA NEGATIVA E PROTENSAO, COBRIMENTO 50 MM</t>
  </si>
  <si>
    <t>ESPACADOR/SEPARADOR /CENTRALIZADOR DE BARRA DE ACO, PLASTICO, (CHUMBADOR TIPO CARAMBOLA - CB), DIAMETRO INTERNO ENTRE 25 A 32 MM</t>
  </si>
  <si>
    <t>ESPARGIDOR DE ASFALTO PRESSURIZADO, REBOCAVEL, TANQUE DE 2500 L, PNEUMATICO, COM MOTOR A GASOLINA 3,4HP</t>
  </si>
  <si>
    <t>ESPARGIDOR DE ASFALTO PRESSURIZADO, TANQUE 6 M3 COM ISOLACAO TERMICA, AQUECIDO COM 2 MACARICOS, COM BARRA ESPARGIDORA 3,60 M, A SER MONTADO SOBRE CAMINHAO</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</si>
  <si>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</si>
  <si>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</si>
  <si>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</si>
  <si>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</si>
  <si>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</si>
  <si>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</si>
  <si>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</si>
  <si>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ESQUADRO DE ACO 12" (300 MM), CABO DE ALUMINIO</t>
  </si>
  <si>
    <t>ESTACA PRE-MOLDADA MACICA DE CONCRETO VIBRADO ARMADO, PARA CARGA DE 25 T, SECAO QUADRADA DE *16 X 16*, COM ANEL METALICO INCORPORADO A PECA (SOMENTE FORNECIMENTO)</t>
  </si>
  <si>
    <t>ESTACA PRE-MOLDADA VAZADA DE CONCRETO CENTRIFUGADO, PARA CARGA DE 100 T, SECAO CIRCULAR, COM ANEL METALICO INCORPORADO A PECA (SOMENTE FORNECIMENTO)</t>
  </si>
  <si>
    <t>ESTRIBO COM PARAFUSO EM CHAPA DE FERRO FUNDIDO DE 2" X 3/16" X 35 CM, SECAO "U", PARA MADEIRAMENTO DE TELHADO</t>
  </si>
  <si>
    <t>EXAMES - HORISTA (COLETADO CAIXA - ENCARGOS COMPLEMENTARES)</t>
  </si>
  <si>
    <t>EXTINTOR DE INCENDIO PORTATIL COM CARGA DE GAS CARBONICO CO2 DE 4 KG, CLASSE BC</t>
  </si>
  <si>
    <t>EXTINTOR DE INCENDIO PORTATIL COM CARGA DE GAS CARBONICO CO2 DE 6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</si>
  <si>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</si>
  <si>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</si>
  <si>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</si>
  <si>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</si>
  <si>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</si>
  <si>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</si>
  <si>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</si>
  <si>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INTERNA, EM ACO INOX COM ACABAMENTO CROMADO, MAQUINA COM 45 MM, INCLUINDO CHAVE TIPO BIPARTIDA</t>
  </si>
  <si>
    <t>FECHADURA DE SOBREPOR PARA PORTAO, EM ACO INOX COM ACABAMENTO CROMADO, CAIXA DE 100 MM, INCLUINDO CHAVE TIPO TETRA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</si>
  <si>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</si>
  <si>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</si>
  <si>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</si>
  <si>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</si>
  <si>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</si>
  <si>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</si>
  <si>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</si>
  <si>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</si>
  <si>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</si>
  <si>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</si>
  <si>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</si>
  <si>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</si>
  <si>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</si>
  <si>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</si>
  <si>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</si>
  <si>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CARPINTEIRO DE FORMAS - MENSALISTA (ENCARGOS COMPLEMENTARES - COLETADO CAIXA)</t>
  </si>
  <si>
    <t>FERRAMENTAS - FAMILIA ELETRICISTA - MENSALISTA (ENCARGOS COMPLEMENTARES - COLETADO CAIXA)</t>
  </si>
  <si>
    <t>FERRAMENTAS - FAMILIA ENCANADOR - MENSALISTA (ENCARGOS COMPLEMENTARES - COLETADO CAIXA)</t>
  </si>
  <si>
    <t>FERRAMENTAS - FAMILIA ENCARREGADO GERAL - MENSALISTA (ENCARGOS COMPLEMENTARES - COLETADO CAIXA)</t>
  </si>
  <si>
    <t>FERRAMENTAS - FAMILIA TOPOGRAFO - MENSALISTA (ENCARGOS COMPLEMENTARES - COLETADO CAIXA)</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</si>
  <si>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</si>
  <si>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</si>
  <si>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</si>
  <si>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</si>
  <si>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</si>
  <si>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</si>
  <si>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</si>
  <si>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</si>
  <si>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</si>
  <si>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</si>
  <si>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</si>
  <si>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</si>
  <si>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</si>
  <si>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</si>
  <si>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</si>
  <si>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</si>
  <si>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</si>
  <si>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ADESIVA ALUMINIZADA, PARA INSTALACAO DE MANTAS DE SUBCOBERTURA, L = *5* CM</t>
  </si>
  <si>
    <t>FITA ADESIVA ANTICORROSIVA DE PVC FLEXIVEL, COR PRETA, PARA PROTECAO TUBULACAO, 50 MM X 30 M (L X C), E= *0,25*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</si>
  <si>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</si>
  <si>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</si>
  <si>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</si>
  <si>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METALICA GRAVADA, L = 17 MM, ROLO DE 25 M, CARGA RECOMENDADA = *120* KGF</t>
  </si>
  <si>
    <t>FITA METALICA PERFURADA, L = 25 MM, ROLO DE 30 M, CARGA RECOMENDADA = *222,5* KGF</t>
  </si>
  <si>
    <t>FITA VEDA ROSCA EM ROLOS DE 18 MM X 10 M (L X C)</t>
  </si>
  <si>
    <t>FITA VEDA ROSCA EM ROLOS DE 18 MM X 50 M (L X C)</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</si>
  <si>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</si>
  <si>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</si>
  <si>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</si>
  <si>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</si>
  <si>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</si>
  <si>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</si>
  <si>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</si>
  <si>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</si>
  <si>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</si>
  <si>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</si>
  <si>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</si>
  <si>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</si>
  <si>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</si>
  <si>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</si>
  <si>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MADEIRA CUMARU/IPE CHAMPANHE OU EQUIVALENTE DA REGIAO, ENCAIXE MACHO/FEMEA COM FRISO, *10 X 1* CM (SEM COLOCACAO)</t>
  </si>
  <si>
    <t>FORRO DE MADEIRA PINUS OU EQUIVALENTE DA REGIAO, ENCAIXE MACHO/FEMEA COM FRISO, *10 X 1* CM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</si>
  <si>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</si>
  <si>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</si>
  <si>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</si>
  <si>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</si>
  <si>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</si>
  <si>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</si>
  <si>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FUNDO SINTETICO NIVELADOR BRANCO FOSCO PARA MADEIRA</t>
  </si>
  <si>
    <t>FURO PARA TORNEIRA OU OUTROS ACESSORIOS EM BANCADA DE MARMORE/ GRANITO OU OUTRO TIPO DE PEDRA NATURAL</t>
  </si>
  <si>
    <t>GABIAO MANTA (COLCHAO) MALHA HEXAGONAL 6 X 8 CM (ZN/AL REVESTIDO COM POLIMERO), FIO 2 MM, DIMENSOES 4,0 X 2,0 X 0,23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</si>
  <si>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</si>
  <si>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</si>
  <si>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</si>
  <si>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FIO 2,7 MM, DIMENSOES 4,0 X 0,65 M</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</si>
  <si>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</si>
  <si>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</si>
  <si>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</si>
  <si>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</si>
  <si>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</si>
  <si>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</si>
  <si>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MALHA HEXAGONAL 8 X 10 CM (ZN/AL REVESTIDO COM POLIMERO), FIO 2,4 MM, DIMENSOES 2,0 X 1,0 X 0,5 M (C X L X A)</t>
  </si>
  <si>
    <t>GABIAO TIPO CAIXA, MALHA HEXAGONAL 8 X 10 CM (ZN/AL), FIO 2,7 MM, DIMENSOES 2,0 X 1,0 X 0,5 M (C X L X A)</t>
  </si>
  <si>
    <t>GAS DE COZINHA - GLP</t>
  </si>
  <si>
    <t>GASOLINA COMUM</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</si>
  <si>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</si>
  <si>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</si>
  <si>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</si>
  <si>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</si>
  <si>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</si>
  <si>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</si>
  <si>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</si>
  <si>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GESSEIRO (HORISTA)</t>
  </si>
  <si>
    <t>GESSO COLA, EM PO, PARA FIXACAO DE MOLDURAS, SANCAS E BLOCOS DE GESSO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</si>
  <si>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</si>
  <si>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</si>
  <si>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</si>
  <si>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ESMERALDA OU SAO CARLOS OU CURITIBANA, EM PLACAS, SEM PLANTIO</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</si>
  <si>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</si>
  <si>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</si>
  <si>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</si>
  <si>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</si>
  <si>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</si>
  <si>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</si>
  <si>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</si>
  <si>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</si>
  <si>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</si>
  <si>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ESFERICA (SHOT), PARA JATEAMENTO, PENEIRA 0,40 A 1,00 MM (SAE S-170 A S-280)</t>
  </si>
  <si>
    <t>GRANITO PARA BANCADA, POLIDO, TIPO ANDORINHA/ QUARTZ/ CASTELO/ CORUMBA OU OUTROS EQUIVALENTES DA REGIAO, E= *2,5* CM</t>
  </si>
  <si>
    <t>GRAUTE CIMENTICIO PARA USO GERAL</t>
  </si>
  <si>
    <t>GRELHA FIXA, EM PVC BRANCA, QUADRADA, 150 X 150 MM, PARA RALOS E CAIXAS</t>
  </si>
  <si>
    <t>GRELHA FOFO ARTICULADA, CARGA MAXIMA 1,5 T, *300 X 1000* MM, E= *15* MM</t>
  </si>
  <si>
    <t>GRELHA FOFO SIMPLES COM REQUADRO, CARGA MAXIMA 1,5 T, 150 X 1000 MM, E= *15* MM</t>
  </si>
  <si>
    <t>GRELHA FOFO SIMPLES COM REQUADRO, CARGA MAXIMA 1,5 T, 200 X 1000 MM, E= *15* MM</t>
  </si>
  <si>
    <t>GRUPO GERADOR DE SOLDA ELETRICA, COM MAQUINA DE SOLDA, ATE 400 AMPERES E GERADOR A DIESEL 60 CV, MOTOR 4 CILINDROS, TANQUE COMBUST., CARENAGEM DE PROTECAO SOBRE RODAS</t>
  </si>
  <si>
    <t>GRUPO GERADOR ESTACIONARIO, MOTOR DIESEL POTENCIA 170 KVA</t>
  </si>
  <si>
    <t>GUINCHO ELETRICO DE COLUNA, CAPACIDADE 400 KG, COM MOTO FREIO, MOTOR TRIFASICO DE 1,25 CV</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</si>
  <si>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</si>
  <si>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</si>
  <si>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SEM CONECTOR</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</si>
  <si>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</si>
  <si>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</si>
  <si>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</si>
  <si>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</si>
  <si>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</si>
  <si>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</si>
  <si>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</si>
  <si>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</si>
  <si>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VAZAO MAXIMA DE 7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</si>
  <si>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</si>
  <si>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</si>
  <si>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</si>
  <si>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IMPERMEABILIZADOR (MENSALISTA)</t>
  </si>
  <si>
    <t>IMUNIZANTE PARA MADEIRA, INCOLOR</t>
  </si>
  <si>
    <t>INSTALADOR DE TUBULACOES - TUBOS/EQUIPAMENTOS (HORISTA)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</si>
  <si>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</si>
  <si>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</si>
  <si>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</si>
  <si>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</si>
  <si>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</si>
  <si>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</si>
  <si>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SIMPLES + 2 INTERRUPTORES PARALELOS 10A, 250V, CONJUNTO MONTADO PARA EMBUTIR 4" X 2" (PLACA + SUPORTE + MODULOS)</t>
  </si>
  <si>
    <t>INTERRUPTOR SIMPLES 10A, 250V, CONJUNTO MONTADO PARA EMBUTIR 4" X 2" (PLACA + SUPORTE + MODULO)</t>
  </si>
  <si>
    <t>INTERRUPTOR SIMPLES 10A, 250V, CONJUNTO MONTADO PARA SOBREPOR 4" X 2" (CAIXA + 2 MODULOS)</t>
  </si>
  <si>
    <t>INTERRUPTORES PARALELOS (2 MODULOS) + TOMADA 2P+T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</si>
  <si>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</si>
  <si>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</si>
  <si>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ISOLADOR DE PORCELANA, TIPO BUCHA, PARA TENSAO DE *15* KV</t>
  </si>
  <si>
    <t>ISOLADOR DE PORCELANA, TIPO BUCHA, PARA TENSAO DE *35* KV</t>
  </si>
  <si>
    <t>JANELA BASCULANTE EM MADEIRA PINUS/ EUCALIPTO/ TAUARI/ VIROLA OU EQUIVALENTE DA REGIAO, *60 X 60*, CAIXA DO BATENTE/ MARCO E = *10* CM, 2 BASCULAS PARA VIDRO, COM FERRAGENS (SEM VIDRO, SEM GUARNICAO/ALIZAR E SEM ACABAMENTO)</t>
  </si>
  <si>
    <t>JANELA BASCULANTE, ACO, COM BATENTE/REQUADRO, 60 X 60 CM (SEM VIDROS)</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</si>
  <si>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</si>
  <si>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120 X 150 CM (A X L), 4 FLS, BANDEIRA COM BASCULA, ACABAMENTO BRANCO OU BRILHANTE, BATENTE/REQUADRO DE 6 A 14 CM, COM VIDRO 4 MM,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</si>
  <si>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</si>
  <si>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</si>
  <si>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</si>
  <si>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</si>
  <si>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VENEZIANA DE CORRER, EM ALUMINIO PERFIL 25, 100 X 150 CM (A X L), 6 FLS (4 VENEZIANAS E 2 VIDROS), SEM BANDEIRA, ACABAMENTO BRANCO OU BRILHANTE, BATENTE DE 8 A 9 CM, COM VIDRO 4 MM, SEM GUARNICAO / ALIZAR</t>
  </si>
  <si>
    <t>JARDINEIRO (HORISTA)</t>
  </si>
  <si>
    <t>JOELHO CPVC, SOLDAVEL, 90 GRAUS, 114 MM, PARA AGUA QUENTE</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</si>
  <si>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</si>
  <si>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</si>
  <si>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</si>
  <si>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</si>
  <si>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</si>
  <si>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</si>
  <si>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</si>
  <si>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</si>
  <si>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</si>
  <si>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</si>
  <si>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</si>
  <si>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</si>
  <si>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</si>
  <si>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</si>
  <si>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</si>
  <si>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</si>
  <si>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</si>
  <si>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</si>
  <si>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</si>
  <si>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SOLDAVEL, BB, 45 GRAUS, DN 40 MM, PARA ESGOTO PREDIAL</t>
  </si>
  <si>
    <t>JOELHO PVC, SOLDAVEL, PB, 45 GRAUS, DN 40 MM, PARA ESGOTO PREDIAL</t>
  </si>
  <si>
    <t>JOELHO PVC, SOLDAVEL, PB, 45 GRAUS, DN 50 MM, PARA ESGOTO PREDIAL</t>
  </si>
  <si>
    <t>JOELHO PVC, SOLDAVEL, PB, 45 GRAUS, DN 75 MM, PARA ESGOTO PREDIAL</t>
  </si>
  <si>
    <t>JOELHO PVC, SOLDAVEL, PB, 90 GRAUS, DN 40 MM, PARA ESGOTO PREDIAL</t>
  </si>
  <si>
    <t>JOELHO PVC, SOLDAVEL, PB, 90 GRAUS, DN 50 MM, PARA ESGOTO PREDIAL</t>
  </si>
  <si>
    <t>JOELHO PVC, SOLDAVEL, PB, 90 GRAUS, DN 75 MM, PARA ESGOTO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</si>
  <si>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</si>
  <si>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</si>
  <si>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</si>
  <si>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</si>
  <si>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</si>
  <si>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</si>
  <si>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</si>
  <si>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90 GRAUS, ROSCAVEL, 1 1/4", COR BRANCA, AGUA FRIA PREDIAL</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</si>
  <si>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</si>
  <si>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</si>
  <si>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</si>
  <si>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</si>
  <si>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</si>
  <si>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</si>
  <si>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</si>
  <si>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</si>
  <si>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</si>
  <si>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</si>
  <si>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</si>
  <si>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JOELHO, PVC SERIE R, 45 GRAUS, DN 100 MM, PARA ESGOTO PREDIAL</t>
  </si>
  <si>
    <t>JOELHO, PVC SERIE R, 45 GRAUS, DN 150 MM, PARA ESGOTO PREDIAL</t>
  </si>
  <si>
    <t>JOELHO, PVC SERIE R, 90 GRAUS, DN 100 MM, PARA ESGOTO PREDIAL</t>
  </si>
  <si>
    <t>JOELHO, PVC SERIE R, 90 GRAUS, DN 150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</si>
  <si>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</si>
  <si>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</si>
  <si>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</si>
  <si>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</si>
  <si>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</si>
  <si>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</si>
  <si>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</si>
  <si>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</si>
  <si>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</si>
  <si>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</si>
  <si>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JUNCAO DE REDUCAO INVERTIDA, PVC SOLDAVEL, 75 X 50 MM, SERIE NORMAL PARA ESGOTO PREDIAL</t>
  </si>
  <si>
    <t>JUNCAO DUPLA, PVC SERIE R, DN 100 X 100 X 100 MM, PARA ESGOTO PREDIAL</t>
  </si>
  <si>
    <t>JUNCAO DUPLA, PVC SOLDAVEL, DN 100 X 100 X 100 MM, SERIE NORMAL PARA ESGOTO PREDIAL</t>
  </si>
  <si>
    <t>JUNCAO SIMPLES, PVC SERIE R, DN 100 X 100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</si>
  <si>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</si>
  <si>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</si>
  <si>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</si>
  <si>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</si>
  <si>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</si>
  <si>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PVC, 45 GRAUS, JE, BBB, DN 150 MM, PARA TUBO CORRUGADO E/OU LISO, REDE COLETORA DE ESGOTO</t>
  </si>
  <si>
    <t>JUNTA DILATACAO ELASTICA PARA CONCRETO (FUGENBAND) O-22, ATE 30 MCA</t>
  </si>
  <si>
    <t>JUNTA DILATACAO ELASTICA PARA CONCRETO (FUGENBAND) O-35/10,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</si>
  <si>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</si>
  <si>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</si>
  <si>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</si>
  <si>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CAVALETE, PVC, COM REGISTRO, PARA HIDROMETRO, BITOLAS 1/2" OU 3/4" - COMPLETO</t>
  </si>
  <si>
    <t>KIT CHASSI COZINHA, CUBA SIMPLES SEM MAQUINA LAVAR LOUCA, INSTAL. PEX, QUADRO METALICO C/ TRAVESSA COM FURO P/ESGOTO DN 50 MM E FUROS SUPERIORES P/AGUA, *340* X *650* MM (L X H), P/ CONEXAO COM CRIMPAGEM (CONJUNTO COMPLETO)</t>
  </si>
  <si>
    <t>KIT DE ACESSORIOS PARA BANHEIRO EM METAL CROMADO, 5 PECAS</t>
  </si>
  <si>
    <t>KIT DE MATERIAIS PARA BRACADEIRA PARA FIXACAO EM POSTE CIRCULAR, CONTEM TRES FIXADORES E UM ROLO DE FITA DE 3 M EM ACO CARBONO</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</si>
  <si>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</si>
  <si>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</si>
  <si>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</si>
  <si>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</si>
  <si>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</si>
  <si>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</si>
  <si>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</si>
  <si>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</si>
  <si>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</si>
  <si>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</si>
  <si>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</si>
  <si>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LADRILHO HIDRAULICO, *20 X 20* CM, E= 2 CM, PADRAO COPACABANA, 2 CORES (PRETO E BRANCO)</t>
  </si>
  <si>
    <t>LADRILHO HIDRAULICO, *20 X 20* CM, E= 2 CM, PADRAO DADOS, COR NATURAL</t>
  </si>
  <si>
    <t>LADRILHO HIDRAULICO, *25 X 25* CM, E= 2 CM, PADRAO RAMPA, COR NATURAL</t>
  </si>
  <si>
    <t>LAMPADA LED TIPO DICROICA BIVOLT, LUZ BRANCA, 5 W (BASE GU10)</t>
  </si>
  <si>
    <t>LAMPADA LED TUBULAR BIVOLT 18/20 W, BASE G13</t>
  </si>
  <si>
    <t>LAMPADA LED 6 W BIVOLT BRANCA, FORMATO TRADICIONAL (BASE E27)</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</si>
  <si>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</si>
  <si>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</si>
  <si>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</si>
  <si>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</si>
  <si>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</si>
  <si>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</si>
  <si>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COLORIDA, COM COLUNA, DIMENSOES *54 X 44* CM (L X C)</t>
  </si>
  <si>
    <t>LIXA D'AGUA EM FOLHA, GRAO 100</t>
  </si>
  <si>
    <t>LIXA EM FOLHA PARA FERRO, NUMERO 150</t>
  </si>
  <si>
    <t>LOCACAO DE ANDAIME METALICO TUBULAR DE ENCAIXE, TIPO DE TORRE, CADA PAINEL COM LARGURA DE 1 ATE 1,5 M E ALTURA DE *1,00* M, INCLUINDO DIAGONAL, BARRAS DE LIGACAO, SAPATAS OU RODIZIOS E DEMAIS ITENS NECESSARIOS A MONTAGEM (NAO INCLUI INSTALACAO)</t>
  </si>
  <si>
    <t>LOCACAO DE APRUMADOR METALICO DE PILAR, COM ALTURA E ANGULO REGULAVEIS, EXTENSAO DE *1,50* A *2,80* M</t>
  </si>
  <si>
    <t>LOCACAO DE BARRA DE ANCORAGEM DE 0,80 A 1,20 M DE EXTENSAO, COM ROSCA DE 5/8", INCLUINDO PORCA E FLANGE</t>
  </si>
  <si>
    <t>LOCACAO DE CONTAINER 2,30 X 4,30 M, ALT. 2,50 M, PARA SANITARIO, COM 3 BACIAS, 4 CHUVEIROS, 1 LAVATORIO E 1 MICTORIO (NAO INCLUI MOBILIZACAO/DESMOBILIZACAO)</t>
  </si>
  <si>
    <t>LOCACAO DE GRUPO GERADOR ACIMA DE * 125 ATE 180* KVA, MOTOR DIESEL, REBOCAVEL, ACIONAMENTO MANUAL</t>
  </si>
  <si>
    <t>LOCACAO DE GRUPO GERADOR DE *260* KVA, DIESEL REBOCAVEL, ACIONAMENTO MANUAL</t>
  </si>
  <si>
    <t>LOCACAO DE NIVEL OPTICO, COM PRECISAO DE 0,7 MM, AUMENTO DE 32X</t>
  </si>
  <si>
    <t>LONA PLASTICA EXTRA FORTE PRETA, E = 200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</si>
  <si>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</si>
  <si>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</si>
  <si>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</si>
  <si>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</si>
  <si>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</si>
  <si>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</si>
  <si>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</si>
  <si>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</si>
  <si>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</si>
  <si>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</si>
  <si>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</si>
  <si>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</si>
  <si>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</si>
  <si>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LUVA CPVC, SOLDAVEL, 114 MM, PARA AGUA QUENTE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</si>
  <si>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</si>
  <si>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</si>
  <si>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</si>
  <si>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</si>
  <si>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</si>
  <si>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</si>
  <si>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</si>
  <si>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</si>
  <si>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</si>
  <si>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</si>
  <si>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</si>
  <si>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</si>
  <si>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</si>
  <si>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</si>
  <si>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</si>
  <si>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75 MM, PARA ESGOTO PREDIAL</t>
  </si>
  <si>
    <t>LUVA DE CORRER, PVC, DN 100 MM, PARA ESGOTO PREDIAL</t>
  </si>
  <si>
    <t>LUVA DE FERRO GALVANIZADO, COM ROSCA BSP MACHO/FEMEA, DE 3/4"</t>
  </si>
  <si>
    <t>LUVA DE FERRO GALVANIZADO, COM ROSCA BSP, DE 1 1/2"</t>
  </si>
  <si>
    <t>LUVA DE FERRO GALVANIZADO, COM ROSCA BSP, DE 1 1/4"</t>
  </si>
  <si>
    <t>LUVA DE FERRO GALVANIZADO, COM ROSCA BSP, DE 2 1/2"</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</si>
  <si>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</si>
  <si>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</si>
  <si>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</si>
  <si>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</si>
  <si>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</si>
  <si>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</si>
  <si>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</si>
  <si>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</si>
  <si>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</si>
  <si>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</si>
  <si>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</si>
  <si>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</si>
  <si>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</si>
  <si>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</si>
  <si>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</si>
  <si>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</si>
  <si>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</si>
  <si>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</si>
  <si>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</si>
  <si>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</si>
  <si>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</si>
  <si>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</si>
  <si>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</si>
  <si>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</si>
  <si>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</si>
  <si>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</si>
  <si>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</si>
  <si>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</si>
  <si>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</si>
  <si>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</si>
  <si>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</si>
  <si>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</si>
  <si>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</si>
  <si>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</si>
  <si>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</si>
  <si>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</si>
  <si>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</si>
  <si>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</si>
  <si>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</si>
  <si>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</si>
  <si>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</si>
  <si>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</si>
  <si>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</si>
  <si>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</si>
  <si>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</si>
  <si>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</si>
  <si>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</si>
  <si>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</si>
  <si>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</si>
  <si>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</si>
  <si>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</si>
  <si>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</si>
  <si>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</si>
  <si>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</si>
  <si>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</si>
  <si>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</si>
  <si>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COM ROSCA, DIAMETRO DE 100 MM (4")</t>
  </si>
  <si>
    <t>LUVA PARA ELETRODUTO, EM ACO GALVANIZADO ELETROLITICO, COM ROSCA,DIAMETRO DE 50 MM (2")</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</si>
  <si>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</si>
  <si>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</si>
  <si>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</si>
  <si>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</si>
  <si>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</si>
  <si>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</si>
  <si>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</si>
  <si>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</si>
  <si>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</si>
  <si>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</si>
  <si>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</si>
  <si>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</si>
  <si>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</si>
  <si>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</si>
  <si>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</si>
  <si>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</si>
  <si>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</si>
  <si>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</si>
  <si>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</si>
  <si>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</si>
  <si>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</si>
  <si>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</si>
  <si>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</si>
  <si>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</si>
  <si>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SOLDAVEL COM BUCHA DE LATAO, PVC, 20 MM X 1/2"</t>
  </si>
  <si>
    <t>LUVA SOLDAVEL COM BUCHA DE LATAO, PVC, 25 MM X 1/2"</t>
  </si>
  <si>
    <t>LUVA SOLDAVEL COM BUCHA DE LATAO, PVC, 25 MM X 3/4"</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</si>
  <si>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</si>
  <si>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</si>
  <si>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</si>
  <si>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</si>
  <si>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</si>
  <si>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</si>
  <si>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</si>
  <si>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</si>
  <si>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 PEAD PE 100, DE 125 MM, PARA ELETROFUSAO</t>
  </si>
  <si>
    <t>LUVA, PEAD PE 100, DE 200 MM, PARA ELETROFUSAO</t>
  </si>
  <si>
    <t>LUVA, PEAD PE 100, DE 400 MM, PARA ELETROFUSAO</t>
  </si>
  <si>
    <t>MACANETA ALAVANCA RETA OCA, EM ZAMAC COM ACABAMENTO CROMADO, COMPRIMENTO APROX DE 15 CM</t>
  </si>
  <si>
    <t>MACANETA ALAVANCA, RETA SIMPLES / OCA, CROMADA, COMPRIMENTO DE 10 A 16 CM, ACABAMENTO PADRAO POPULAR - SOMENTE MACANETAS</t>
  </si>
  <si>
    <t>MACARIQUEIRO (HORISTA)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</si>
  <si>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</si>
  <si>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</si>
  <si>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</si>
  <si>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</si>
  <si>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MANGOTE DE SEGURANCA EM RASPA DE COURO</t>
  </si>
  <si>
    <t>MANGUEIRA CRISTAL, LISA, PVC TRANSPARENTE, 1/4" X1 MM</t>
  </si>
  <si>
    <t>MANGUEIRA CRISTAL, LISA, PVC TRANSPARENTE, 1/4" X1,5 MM</t>
  </si>
  <si>
    <t>MANOMETRO COM CAIXA EM ACO PINTADO, ESCALA *10* KGF/CM2 (*10* BAR), DIAMETRO NOMINAL DE 100 MM, CONEXAO DE 1/2"</t>
  </si>
  <si>
    <t>MANTA / LENCOL DE BORRACHA, SBR, ANTIRRUIDO, E = 5 MM</t>
  </si>
  <si>
    <t>MANTA ASFALTICA ELASTOMERICA EM POLIESTER ALUMINIZADA 3 MM, TIPO III, CLASSE B (NBR 9952)</t>
  </si>
  <si>
    <t>MANTA ASFALTICA ELASTOMERICA TIPO GLASS 3 MM, TIPO II, CLASSE C, ACABAMENTO PP (NBR 9952)</t>
  </si>
  <si>
    <t>MANTA DE POLIETILENO EXPANDIDO, COM 1 FACE METALIZADA PARA SUBCOBERTURA, E = *5* MM</t>
  </si>
  <si>
    <t>MAQUINA DE 40 MM PARA FECHADURA DE EMBUTIR EXTERNA, EM ACO INOX</t>
  </si>
  <si>
    <t>MAQUINA DE 55 MM PARA FECHADURA DE EMBUTIR EXTERNA, EM ACO INOX</t>
  </si>
  <si>
    <t>MAQUINA DEMARCADORA DE FAIXA DE TRAFEGO A FRIO, AUTOPROPELIDA, MOTOR DIESEL 38 HP</t>
  </si>
  <si>
    <t>MAQUINA EXTRUSORA DE CONCRETO PARA GUIAS E SARJETAS, COM MOTOR A DIESEL E POTENCIA DE 14 CV</t>
  </si>
  <si>
    <t>MARCENEIRO (HORISTA)</t>
  </si>
  <si>
    <t>MARMORISTA / GRANITEIRO (MENSALISTA)</t>
  </si>
  <si>
    <t>MARTELO DE SOLDADOR/PICADOR DE SOLDA</t>
  </si>
  <si>
    <t>MARTELO DEMOLIDOR PNEUMATICO MANUAL, PESO DE 28 KG, COM SILENCIADOR</t>
  </si>
  <si>
    <t>MASSA ACRILICA PARA SUPERFICIES INTERNAS E EXTERNAS</t>
  </si>
  <si>
    <t>MASSA DE REJUNTE EM PO PARA DRYWALL, A BASE DE GESSO, SECAGEM RAPIDA, PARA TRATAMENTO DE JUNTAS DE CHAPA DE GESSO (NECESSITA ADICAO DE AGUA)</t>
  </si>
  <si>
    <t>MASSA EPOXI BICOMPONENTE (MASSA + CATALISADOR)</t>
  </si>
  <si>
    <t>MASSA PARA MADEIRA - INTERIOR E EXTERIOR</t>
  </si>
  <si>
    <t>MASSA PARA VIDRO</t>
  </si>
  <si>
    <t>MASSA PREMIUM PARA TEXTURA LISA DE BASE ACRILICA, USO INTERNO E EXTERNO</t>
  </si>
  <si>
    <t>MASTRO SIMPLES GALVANIZADO DIAMETRO NOMINAL 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</si>
  <si>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</si>
  <si>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</si>
  <si>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</si>
  <si>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</si>
  <si>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</si>
  <si>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REFRIGERACAO (HORISTA)</t>
  </si>
  <si>
    <t>MEIA CANA DE MADEIRA PINUS OU EQUIVALENTE DA REGIAO, ACABAMENTO PARA FORRO PAULISTA, *2,5 X 2,5* CM</t>
  </si>
  <si>
    <t>MEIA CANALETA DE CONCRETO ESTRUTURAL 14 X 19 X 19 CM, FBK 14 MPA (NBR 6136)</t>
  </si>
  <si>
    <t>MEIO BLOCO DE CONCRETO ESTRUTURAL 14 X 19 X 14 CM, FBK 4,5 MPA (NBR 6136)</t>
  </si>
  <si>
    <t>MEIO BLOCO DE CONCRETO ESTRUTURAL 14 X 19 X 19 CM, FBK 4,5 MPA (NBR 6136)</t>
  </si>
  <si>
    <t>MEIO BLOCO DE VEDACAO DE CONCRETO APARENTE 9 X 19 X 19 CM (CLASSE C - NBR 6136)</t>
  </si>
  <si>
    <t>MEIO BLOCO DE VEDACAO DE CONCRETO 14 X 19 X 19 CM (CLASSE C - NBR 6136)</t>
  </si>
  <si>
    <t>MEIO BLOCO DE VEDACAO DE CONCRETO 19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</si>
  <si>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</si>
  <si>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</si>
  <si>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</si>
  <si>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</si>
  <si>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</si>
  <si>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</si>
  <si>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15* CM (H X L)</t>
  </si>
  <si>
    <t>MEMBRANA IMPERMEABILIZANTE A BASE DE POLIURETANO</t>
  </si>
  <si>
    <t>MESTRE DE OBRAS (MENSALISTA)</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</si>
  <si>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</si>
  <si>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</si>
  <si>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</si>
  <si>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</si>
  <si>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</si>
  <si>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</si>
  <si>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MINICARREGADEIRA SOBRE RODAS, POTENCIA LIQUIDA DE *47* HP, CAPACIDADE NOMINAL DE OPERACAO DE *646* KG</t>
  </si>
  <si>
    <t>MINIESCAVADEIRA SOBRE ESTEIRAS, POTENCIA LIQUIDA DE *30* HP, PESO OPERACIONAL DE *3.500* KG</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</si>
  <si>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</si>
  <si>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</si>
  <si>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METALICO COM ACABAMENTO CROMADO</t>
  </si>
  <si>
    <t>MOLA HIDRAULICA DE PISO, PARA PORTAS DE ATE 1100 MM E PESO DE ATE 120 KG, COM CORPO EM ACO INOX</t>
  </si>
  <si>
    <t>MONTADOR DE ELETROELETRONICOS (MENSALISTA)</t>
  </si>
  <si>
    <t>MONTADOR DE ESTRUTURAS METALICAS HORISTA</t>
  </si>
  <si>
    <t>MONTADOR DE MAQUINAS (HORISTA)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</si>
  <si>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</si>
  <si>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</si>
  <si>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(MENSALISTA)</t>
  </si>
  <si>
    <t>MOTORISTA DE CAMINHAO-BASCULANTE (HORISTA)</t>
  </si>
  <si>
    <t>MOTORISTA DE CAMINHAO-CARRETA (MENSALISTA)</t>
  </si>
  <si>
    <t>MOTORISTA DE CARRO DE PASSEIO (MENSALISTA)</t>
  </si>
  <si>
    <t>MOTORISTA OPERADOR DE CAMINHAO COM MUNCK (MENSALISTA)</t>
  </si>
  <si>
    <t>MOURAO DE CONCRETO CURVO, *10 X 10* CM, H= *2,60* M + CURVA DE 0,40 M</t>
  </si>
  <si>
    <t>MOURAO DE CONCRETO RETO, SECAO QUADRADA *10 X 10* CM, H= *2,30* M</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</si>
  <si>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</si>
  <si>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</si>
  <si>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</si>
  <si>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</si>
  <si>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ARVORE ORNAMENTAL, OITI/AROEIRA SALSA/ANGICO/IPE/JACARANDA OU EQUIVALENTE DA REGIAO, H= *1* M</t>
  </si>
  <si>
    <t>MUDA DE ARVORE ORNAMENTAL, OITI/AROEIRA SALSA/ANGICO/IPE/JACARANDA OU EQUIVALENTE DA REGIAO, H= *2* M</t>
  </si>
  <si>
    <t>NIPLE DE FERRO GALVANIZADO, COM ROSCA BSP, DE 1"</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</si>
  <si>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</si>
  <si>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</si>
  <si>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</si>
  <si>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</si>
  <si>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</si>
  <si>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</si>
  <si>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</si>
  <si>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</si>
  <si>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</si>
  <si>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</si>
  <si>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</si>
  <si>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</si>
  <si>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</si>
  <si>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NUMERO / ALGARISMO PARA RESIDENCIA (FACHADA), EM ZAMAC, COM ALTURA DE APROX 125 MM, INCLUSIVE PARAFUSOS</t>
  </si>
  <si>
    <t>OLEO DIESEL COMBUSTIVEL COMUM METROPOLITANO S-10 OU S-500</t>
  </si>
  <si>
    <t>OLHO MAGICO PARA PORTAS, EM LATAO, COM LENTE DE POLICARBONATO, ANGULO DE *200* GRAUS, ESPESSURA ENTRE *25 E 46* MM, INCLUINDO FECHO JANELA</t>
  </si>
  <si>
    <t>OPERADOR DE BATE-ESTACAS (HORISTA)</t>
  </si>
  <si>
    <t>OPERADOR DE BETONEIRA ESTACIONARIA / MISTURADOR (HORISTA)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</si>
  <si>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</si>
  <si>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</si>
  <si>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</si>
  <si>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</si>
  <si>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</si>
  <si>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(HORISTA)</t>
  </si>
  <si>
    <t>OPERADOR DE MAQUINAS E TRATORES DIVERSOS - TERRAPLANAGEM (MENSALISTA)</t>
  </si>
  <si>
    <t>OPERADOR DE MOTO SCRAPER (HORISTA)</t>
  </si>
  <si>
    <t>OPERADOR DE MOTONIVELADORA (HORISTA)</t>
  </si>
  <si>
    <t>OPERADOR DE PA CARREGADEIRA (MENSALISTA)</t>
  </si>
  <si>
    <t>OPERADOR DE PAVIMENTADORA / MESA VIBROACABADORA (HORISTA)</t>
  </si>
  <si>
    <t>OPERADOR DE ROLO COMPACTADOR (HORISTA)</t>
  </si>
  <si>
    <t>OPERADOR DE USINA DE ASFALTO, DE SOLOS OU DE CONCRETO (HORISTA)</t>
  </si>
  <si>
    <t>PA CARREGADEIRA SOBRE RODAS, POTENCIA LIQUIDA 128 HP, CAPACIDADE DA CACAMBA DE 1,7 A 2,8 M3, PESO OPERACIONAL MAXIMO DE 11632 KG</t>
  </si>
  <si>
    <t>PA CARREGADEIRA SOBRE RODAS, POTENCIA LIQUIDA 197 HP, CAPACIDADE DA CACAMBA DE 2,5 A 3,5 M3, PESO OPERACIONAL MAXIMO DE 18338 KG</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</si>
  <si>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</si>
  <si>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</si>
  <si>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</si>
  <si>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</si>
  <si>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</si>
  <si>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</si>
  <si>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</si>
  <si>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TIPO FRANKLIN 350 MM, EM LATAO CROMADO, DUAS DESCIDAS, PARA PROTECAO DE EDIFICACOES CONTRA DESCARGAS ATMOSFERICAS</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</si>
  <si>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</si>
  <si>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</si>
  <si>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</si>
  <si>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</si>
  <si>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</si>
  <si>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</si>
  <si>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</si>
  <si>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</si>
  <si>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</si>
  <si>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</si>
  <si>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</si>
  <si>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ZINCADO, CABECA LENTILHA E PONTA AGULHA (LA), LARGURA 4,2 MM, COMPRIMENTO 13 MM</t>
  </si>
  <si>
    <t>PARAFUSO FRANCES METRICO ZINCADO, DIAMETRO 12 MM, COMPRIMENTO 150 MM, COM PORCA SEXTAVADA E ARRUELA DE PRESSAO MEDIA</t>
  </si>
  <si>
    <t>PARAFUSO FRANCES M16 EM ACO GALVANIZADO, COMPRIMENTO = 45 MM, DIAMETRO = 16 MM, CABECA ABAULADA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</si>
  <si>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</si>
  <si>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</si>
  <si>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</si>
  <si>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</si>
  <si>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MAQUINA, CABECA QUADRADA</t>
  </si>
  <si>
    <t>PARAFUSO M16 EM ACO GALVANIZADO, COMPRIMENTO = 350 MM, DIAMETRO = 16 MM, ROSCA MAQUINA, CABECA QUADRADA</t>
  </si>
  <si>
    <t>PARAFUSO M16 EM ACO GALVANIZADO, COMPRIMENTO = 450 MM, DIAMETRO = 16 MM, ROSCA MAQUINA, CABECA QUADRADA</t>
  </si>
  <si>
    <t>PARAFUSO M16 EM ACO GALVANIZADO, COMPRIMENTO = 500 MM, DIAMETRO = 16 MM, ROSCA MAQUINA, COM CABECA SEXTAVADA E PORCA</t>
  </si>
  <si>
    <t>PARAFUSO ZINCADO ROSCA SOBERBA 5/16" X 120 MM PARA TELHA FIBROCIMENTO</t>
  </si>
  <si>
    <t>PARAFUSO ZINCADO ROSCA SOBERBA, CABECA SEXTAVADA, 5/16" X 50 MM, PARA FIXACAO DE TELHA EM MADEIRA</t>
  </si>
  <si>
    <t>PARAFUSO ZINCADO ROSCA SOBERBA, CABECA SEXTAVADA, 5/16" X 85 MM, PARA FIXACAO DE TELHA EM MADEIRA</t>
  </si>
  <si>
    <t>PARAFUSO ZINCADO 5/16"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</si>
  <si>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</si>
  <si>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</si>
  <si>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</si>
  <si>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</si>
  <si>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</si>
  <si>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</si>
  <si>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</si>
  <si>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</si>
  <si>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</si>
  <si>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</si>
  <si>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</si>
  <si>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</si>
  <si>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</si>
  <si>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</si>
  <si>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</si>
  <si>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</si>
  <si>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</si>
  <si>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</si>
  <si>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</si>
  <si>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</si>
  <si>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48 PORTAS, CATEGORIA 5E, COM RACKS DE 19" DE LARGURA E 2 U DE ALTURA</t>
  </si>
  <si>
    <t>PEDRA ARDOSIA, CINZA, *40 X 40* CM, E= *1 CM</t>
  </si>
  <si>
    <t>PEDRA ARDOSIA, CINZA, 20 X 40 CM, E= *1 CM</t>
  </si>
  <si>
    <t>PEDRA BRITADA N. 0, OU PEDRISCO (4,8 A 9,5 MM) POSTO PEDREIRA/FORNECEDOR, SEM FRETE</t>
  </si>
  <si>
    <t>PEDRA BRITADA N. 1 (9,5 A 19 MM) POSTO PEDREIRA/FORNECEDOR, SEM FRETE</t>
  </si>
  <si>
    <t>PEDRA GRANITICA, SERRADA, TIPO MIRACEMA, MADEIRA, PADUANA, RACHINHA, SANTA ISABEL OU OUTRAS SIMILARES, *11,5 X *23 CM, E= *1,0 A *2,0 CM</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</si>
  <si>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</si>
  <si>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</si>
  <si>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SOLEIRA EM MARMORE, POLIDO, BRANCO COMUM, L= *25* CM, E= *3* CM, CORTE RETO</t>
  </si>
  <si>
    <t>PELICULA REFLETIVA, GT 7 ANOS PARA SINALIZACAO VERTICAL</t>
  </si>
  <si>
    <t>PENDURAL OU REGULADOR, COM MOLA, EM ACO GALVANIZADO, PARA PERFIL TIPO T CLICADO DE FORROS REMOVIVEL</t>
  </si>
  <si>
    <t>PENEIRA ROTATIVA COM MOTOR ELETRICO TRIFASICO DE 2 CV, CILINDRO DE 1 M X 0,60 M, COM FUROS DE 3,17 MM</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</si>
  <si>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</si>
  <si>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</si>
  <si>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</si>
  <si>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</si>
  <si>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CANALETA, FORMATO C, EM ACO ZINCADO, PARA ESTRUTURA FORRO DRYWALL, E = 0,5 MM, *46 X 18* (L X H), COMPRIMENTO 3 M</t>
  </si>
  <si>
    <t>PERFIL CANTONEIRA L, LISA, EM ACO, 25 X 30 MM, E = 0,5 MM, PARA ESTRUTURA DRYWALL</t>
  </si>
  <si>
    <t>PERFIL DE ALUMINIO ANODIZADO</t>
  </si>
  <si>
    <t>PERFIL DE BORRACHA EPDM MACICO *12 X 15* MM PARA ESQUADRIAS</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</si>
  <si>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</si>
  <si>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</si>
  <si>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</si>
  <si>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</si>
  <si>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</si>
  <si>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</si>
  <si>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</si>
  <si>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</si>
  <si>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</si>
  <si>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TIPO CANTONEIRA EM L, EM ACO GALVANIZADO, BRANCO, PARA FORRO REMOVIVEL, *23* X 3000 MM (L X C)</t>
  </si>
  <si>
    <t>PERFIL TRAVESSA (SECUNDARIO), T CLICADO, EM ACO GALVANIZADO, BRANCO, PARA FORRO REMOVIVEL, 24 X 1250 MM (L X C)</t>
  </si>
  <si>
    <t>PERFILADO PERFURADO DUPLO 38 X 76 MM, CHAPA 22</t>
  </si>
  <si>
    <t>PERFILADO PERFURADO SIMPLES 38 X 38 MM, CHAPA 22</t>
  </si>
  <si>
    <t>PERFILADO PERFURADO 19 X 38 MM, CHAPA 22</t>
  </si>
  <si>
    <t>PERFURATRIZ COM TORRE METALICA PARA EXECUCAO DE ESTACA HELICE CONTINUA, PROFUNDIDADE MAXIMA DE 32 M, DIAMETRO MAXIMO DE 1000 MM, POTENCIA INSTALADA DE 350 HP, MESA ROTATIVA COM TORQUE MAXIMO DE 263 KNM</t>
  </si>
  <si>
    <t>PERFURATRIZ SOBRE ESTEIRA, TORQUE MAXIMO 600 KGF, PESO MEDIO 1000 KG, POTENCIA 20 HP, DIAMETRO MAXIMO 10"</t>
  </si>
  <si>
    <t>PINO DE ACO COM ARRUELA CONICA, DIAMETRO ARRUELA = *23* MM E COMP HASTE = *27* MM (ACAO INDIRETA)</t>
  </si>
  <si>
    <t>PINO GUIA RETO, EM LATAO, CHAPA COM 3 MM DE ESPESSURA E GUIA COM ROLETE DE 9 MM</t>
  </si>
  <si>
    <t>PINO ROSCA EXTERNA, EM ACO GALVANIZADO, PARA ISOLADOR DE 15KV, DIAMETRO 25 MM, COMPRIMENTO *290* MM</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</si>
  <si>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</si>
  <si>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</si>
  <si>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</si>
  <si>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</si>
  <si>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</si>
  <si>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</si>
  <si>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</si>
  <si>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</si>
  <si>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</si>
  <si>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EPOXI AUTONIVELANTE, ESPESSURA *4* MM (INCLUSO EXECUCAO)</t>
  </si>
  <si>
    <t>PISO FULGET (GRANITO LAVADO) MOLDADO IN LOCO (INCLUSO EXECUCAO)</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</si>
  <si>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</si>
  <si>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</si>
  <si>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12 MM, PARA ARGAMASSA</t>
  </si>
  <si>
    <t>PISO/ REVESTIMENTO EM GRANITO, POLIDO, TIPO ANDORINHA/ QUARTZ/ CASTELO/ CORUMBA OU OUTROS EQUIVALENTES DA REGIAO, FORMATO MAIOR OU IGUAL A 3025 CM2, E = *2*CM</t>
  </si>
  <si>
    <t>PLACA / CHAPA DE GESSO ACARTONADO, ACABAMENTO VINILICO LISO EM UMA DAS FACES, COR BRANCA, BORDA QUADRADA, E = 9,5 MM, *625 X 625* MM (L X C), PARA FORRO REMOVIVEL</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</si>
  <si>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</si>
  <si>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</si>
  <si>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</si>
  <si>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</si>
  <si>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</si>
  <si>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</si>
  <si>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</si>
  <si>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DE ACO ESMALTADA PARA IDENTIFICACAO DE RUA, *45 CM X 20* CM</t>
  </si>
  <si>
    <t>PLACA DE FIBRA MINERAL PARA FORRO, DE 1250 X 625 MM, E = 15 MM, BORDA RETA, COM PINTURA ANTIMOFO (NAO INCLUI PERFIS)</t>
  </si>
  <si>
    <t>PLACA DE FIBRA MINERAL PARA FORRO, DE 625 X 625 MM, E = 15 MM, BORDA REBAIXADA PARA PERFIL 24 MM, COM PINTURA ANTIMOFO (NAO INCLUI PERFIS)</t>
  </si>
  <si>
    <t>PLACA DE GESSO PARA FORRO, *60 X 60* CM, ESPESSURA DE 12 MM (SEM COLOCACAO)</t>
  </si>
  <si>
    <t>PLACA DE INAUGURACAO METALICA, *40* CM X *60* CM</t>
  </si>
  <si>
    <t>PLACA DE SINALIZACAO EM CHAPA DE ACO NUM 16 COM PINTURA REFLETIVA</t>
  </si>
  <si>
    <t>PLACA DE SINALIZACAO EM CHAPA DE ALUMINIO COM PINTURA REFLETIVA, E = 2 MM</t>
  </si>
  <si>
    <t>PLACA DE VENTILACAO PARA TELHA DE FIBROCIMENTO, CANALETE 90 OU KALHETAO</t>
  </si>
  <si>
    <t>PLACA NUMERACAO RESIDENCIAL EM CHAPA GALVANIZADA ESMALTADA 12 X 18 CM</t>
  </si>
  <si>
    <t>PLACA/PISO DE CONCRETO POROSO/ PAVIMENTO PERMEAVEL/BLOCO DRENANTE DE CONCRETO, *40 X 40* CM, E = 6 CM, COR NATURAL</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</si>
  <si>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</si>
  <si>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</si>
  <si>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</si>
  <si>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</si>
  <si>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PORCA OLHAL EM ACO GALVANIZADO, ESPESSURA 16MM, ABERTURA 21MM</t>
  </si>
  <si>
    <t>PORCA ZINCADA, QUADRADA, DIAMETRO 3/8"</t>
  </si>
  <si>
    <t>PORCA ZINCADA, QUADRADA, DIAMETRO 5/8"</t>
  </si>
  <si>
    <t>PORCA ZINCADA, SEXTAVADA, DIAMETRO 5/16"</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</si>
  <si>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</si>
  <si>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</si>
  <si>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</si>
  <si>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EM MADEIRA MACICA (ANGELIM OU EQUIVALENTE REGIONAL), QUALQUER DESENHO (VERTICAL/DIAGONAL/HORIZ.), E = *3,5* CM, DIMENSOES 2,10 X 0,70 (SOMENTE FOLHA DE PORTA, ACABAMENTO NATURAL)</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</si>
  <si>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</si>
  <si>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</si>
  <si>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TIPO VENEZIANA, ACABAMENTO ANODIZADO NATURAL, SEM GUARNICAO/ALIZAR/VISTA</t>
  </si>
  <si>
    <t>PORTA DE ABRIR, TIPO VENEZIANA, EM ALUMINIO, ACABAMENTO ANODIZADO NATURAL, 90 CM X 210 CM (LARGURA X ALTURA), SEM GUARNICAO/ALIZAR/VISTA</t>
  </si>
  <si>
    <t>PORTA DE ENROLAR MANUAL COMPLETA, PERFIL MEIA CANA CEGA, EM ACO GALVANIZADO COM PINTURA ELETROSTATICA,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</si>
  <si>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</si>
  <si>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</si>
  <si>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E = 35 MM, NUCLEO COLMEIA, CAPA LISA EM HDF, ACABAMENTO MELAMINICO EM PADRAO MADEIRA</t>
  </si>
  <si>
    <t>PORTA DE MADEIRA, FOLHA MEDIA (NBR 15930) DE 600 X 2100 MM, DE 35 MM A 40 MM DE ESPESSURA, NUCLEO SEMI-SOLIDO (SARRAFEADO), CAPA LISA EM HDF, ACABAMENTO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</si>
  <si>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</si>
  <si>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</si>
  <si>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PORTA TOALHA ROSTO EM METAL CROMADO, TIPO ARGOLA</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</si>
  <si>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</si>
  <si>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</si>
  <si>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</si>
  <si>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POSTE CONICO CONTINUO EM ACO GALVANIZADO, RETO, FLANGEADO, H = 3 M, DIAMETRO INFERIOR = *95* MM</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</si>
  <si>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</si>
  <si>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</si>
  <si>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</si>
  <si>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</si>
  <si>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</si>
  <si>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</si>
  <si>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</si>
  <si>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</si>
  <si>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</si>
  <si>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</si>
  <si>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</si>
  <si>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</si>
  <si>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</si>
  <si>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</si>
  <si>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</si>
  <si>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</si>
  <si>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</si>
  <si>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</si>
  <si>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300 A 400 DAN, TIPO B OU D</t>
  </si>
  <si>
    <t>POSTE DE CONCRETO ARMADO DE SECAO DUPLO T, EXTENSAO DE 11,00 M, RESISTENCIA DE 1000 DAN, TIPO B-1,5</t>
  </si>
  <si>
    <t>POSTE DE CONCRETO ARMADO DE SECAO DUPLO T, EXTENSAO DE 11,00 M, RESISTENCIA DE 1500 DAN, TIPO B-3,0</t>
  </si>
  <si>
    <t>POSTE DE CONCRETO ARMADO DE SECAO DUPLO T, EXTENSAO DE 11,00 M, RESISTENCIA DE 2000 DAN, TIPO B-4,5</t>
  </si>
  <si>
    <t>POSTE DE CONCRETO ARMADO DE SECAO DUPLO T, EXTENSAO DE 12,00 M, RESISTENCIA DE 1000 DAN, TIPO B-1,5</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</si>
  <si>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</si>
  <si>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</si>
  <si>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</si>
  <si>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</si>
  <si>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</si>
  <si>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</si>
  <si>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</si>
  <si>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</si>
  <si>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</si>
  <si>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150 DAN, TIPO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</si>
  <si>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</si>
  <si>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</si>
  <si>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</si>
  <si>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</si>
  <si>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</si>
  <si>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</si>
  <si>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</si>
  <si>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</si>
  <si>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</si>
  <si>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</si>
  <si>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</si>
  <si>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PREGO DE ACO POLIDO COM CABECA DUPLA 17 X 27 (2 1/2 X 11)</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</si>
  <si>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</si>
  <si>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</si>
  <si>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</si>
  <si>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</si>
  <si>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</si>
  <si>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</si>
  <si>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24 (2 1/4 X 11)</t>
  </si>
  <si>
    <t>PREGO DE ACO POLIDO COM CABECA 17 X 27 (2 1/2 X 11)</t>
  </si>
  <si>
    <t>PREGO DE ACO POLIDO COM CABECA 17 X 30 (2 3/4 X 11)</t>
  </si>
  <si>
    <t>PREGO DE ACO POLIDO COM CABECA 18 X 24 (2 1/4 X 10)</t>
  </si>
  <si>
    <t>PREGO DE ACO POLIDO COM CABECA 19 X 33 (3 X 9)</t>
  </si>
  <si>
    <t>PREGO DE ACO POLIDO SEM CABECA 15 X 15 (1 1/4 X 13)</t>
  </si>
  <si>
    <t>PRIMER EPOXI / EPOXIDICO</t>
  </si>
  <si>
    <t>PROJETOR PNEUMATICO DE ARGAMASSA PARA CHAPISCO E REBOCO COM RECIPIENTE ACOPLADO, TIPO CANEQUINHA, COM VOLUME DE 1,50 L, SEM COMPRESSOR</t>
  </si>
  <si>
    <t>PROTETOR/PONTEIRA PLASTICA PARA PONTA DE VERGALHAO DE ATE 1", TIPO PROTETOR DE ESPERA</t>
  </si>
  <si>
    <t>PULSADOR CAMPAINHA 10A, 250V (APENAS MODULO)</t>
  </si>
  <si>
    <t>PULSADOR MINUTERIA 10A, 250V (APENAS MODULO)</t>
  </si>
  <si>
    <t>PUXADOR TIPO ALCA, EM ZAMAC CROMADO, COM ROSETAS, COMPRIMENTO DE APROX *100* MM, PARA PORTAS E JANELAS DE MADEIRA, INCLUINDO PARAFUSOS</t>
  </si>
  <si>
    <t>PUXADOR TUBULAR RETO DUPLO, EM ALUMINIO CROMADO, COMPRIMENTO DE APROX 400 MM E DIAMETRO DE 25 MM (1")</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</si>
  <si>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</si>
  <si>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</si>
  <si>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</si>
  <si>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</si>
  <si>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</si>
  <si>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</si>
  <si>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</si>
  <si>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</si>
  <si>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</si>
  <si>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</si>
  <si>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</si>
  <si>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</si>
  <si>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</si>
  <si>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</si>
  <si>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</si>
  <si>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</si>
  <si>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</si>
  <si>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</si>
  <si>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</si>
  <si>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</si>
  <si>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REDUCAO EXCENTRICA PVC, DN 100 X 50 MM, PARA ESGOTO PREDIAL</t>
  </si>
  <si>
    <t>REDUCAO EXCENTRICA PVC,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</si>
  <si>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</si>
  <si>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</si>
  <si>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</si>
  <si>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PVC, COM BORBOLETA, COM ROSCA EXTERNA, DE 1/2"</t>
  </si>
  <si>
    <t>REGISTRO DE ESFERA PVC, COM BORBOLETA, COM ROSCA EXTERNA, DE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</si>
  <si>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</si>
  <si>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</si>
  <si>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</si>
  <si>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</si>
  <si>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</si>
  <si>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</si>
  <si>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PRESSAO PVC, ROSCAVEL, VOLANTE SIMPLES, DE 1/2"</t>
  </si>
  <si>
    <t>REGISTRO DE PRESSAO PVC, ROSCAVEL, VOLANTE SIMPLES, DE 3/4"</t>
  </si>
  <si>
    <t>REGUA VIBRADORA DUPLA PARA CONCRETO A GASOLINA 5,5 HP, PESO DE 60 KG, COMPRIMENTO 4 M</t>
  </si>
  <si>
    <t>REJUNTE CIMENTICIO, QUALQUER COR</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</si>
  <si>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</si>
  <si>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</si>
  <si>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</si>
  <si>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</si>
  <si>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</si>
  <si>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</si>
  <si>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</si>
  <si>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</si>
  <si>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</si>
  <si>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RODAPE DE MADEIRA MACICA CUMARU/IPE CHAMPANHE OU EQUIVALENTE DA REGIAO, *1,5 X 7 CM</t>
  </si>
  <si>
    <t>RODAPE EM MARMORE, POLIDO, BRANCO COMUM, L= *7* CM, E= *2* CM, CORTE RETO</t>
  </si>
  <si>
    <t>RODAPE OU RODABANCADA EM GRANITO, POLIDO, TIPO ANDORINHA/ QUARTZ/ CASTELO/ CORUMBA OU OUTROS EQUIVALENTES DA REGIAO, H= 10 CM, E= *2,0* CM</t>
  </si>
  <si>
    <t>RODAPE PRE-MOLDADO DE GRANILITE, MARMORITE OU GRANITINA L = 10 CM</t>
  </si>
  <si>
    <t>ROLDANA CONCAVA DUPLA, 4 RODAS, EM ZAMAC COM CHAPA DE LATAO, ROLAMENTOS EM ACO, PARA PORTAS E JANELAS DE CORRER</t>
  </si>
  <si>
    <t>ROLO COMPACTADOR DE PNEUS, ESTATICO, PRESSAO VARIAVEL, POTENCIA 110 HP, PESO SEM/COM LASTRO 10,8/27 T, LARGURA DE ROLAGEM 2,30 M</t>
  </si>
  <si>
    <t>ROLO COMPACTADOR PE DE CARNEIRO VIBRATORIO, POTENCIA 125 HP, PESO OPERACIONAL SEM/COM LASTRO 11,95/13,30 T, IMPACTO DINAMICO 38,5/22,5 T, LARGURA DE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</si>
  <si>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</si>
  <si>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</si>
  <si>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TANDEM, ACO LISO, POTENCIA 125 HP, PESO SEM/COM LASTRO 10,20/11,65 T, LARGURA DE TRABALHO 1,73 M</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</si>
  <si>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</si>
  <si>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</si>
  <si>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ONDULADA DE FIBROCIMENTO, E = 6 MM, ABA *260* MM, COMPRIMENTO 1100 MM (SEM AMIANTO)</t>
  </si>
  <si>
    <t>SABONETEIRA DE PAREDE EM METAL CROMADO</t>
  </si>
  <si>
    <t>SACO DE RAFIA PARA ENTULHO, NOVO, LISO (SEM CLICHE), *60 X 90* CM</t>
  </si>
  <si>
    <t>SAIBRO PARA ARGAMASSA (COLETADO NO COMERCIO)</t>
  </si>
  <si>
    <t>SAPATILHA EM ACO GALVANIZADO PARA CABOS COM DIAMETRO NOMINAL ATE 5/8"</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</si>
  <si>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</si>
  <si>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</si>
  <si>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</si>
  <si>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</si>
  <si>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SEGURO - HORISTA (COLETADO CAIXA - ENCARGOS COMPLEMENTARES)</t>
  </si>
  <si>
    <t>SELADOR ACRILICO OPACO PREMIUM INTERIOR/EXTERIOR</t>
  </si>
  <si>
    <t>SELANTE DE BASE ASFALTICA PARA VEDACAO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</si>
  <si>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</si>
  <si>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</si>
  <si>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</si>
  <si>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</si>
  <si>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</si>
  <si>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</si>
  <si>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</si>
  <si>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SERRALHEIRO (MENSALISTA)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</si>
  <si>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</si>
  <si>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</si>
  <si>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</si>
  <si>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</si>
  <si>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</si>
  <si>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PLASTICO EXTENSIVEL UNIVERSAL, TIPO COPO</t>
  </si>
  <si>
    <t>SILICONE ACETICO USO GERAL INCOLOR 280 G</t>
  </si>
  <si>
    <t>SISAL EM FIBRA / ESTOPA SISAL PARA GESSO</t>
  </si>
  <si>
    <t>SOLDA EM BARRA DE ESTANHO-CHUMBO 50/50</t>
  </si>
  <si>
    <t>SOLDA EM VARETA FOSCOPER, D = *2,5* MM X COMPRIMENTO 500 MM</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</si>
  <si>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</si>
  <si>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</si>
  <si>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</si>
  <si>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</si>
  <si>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PREPARADORA / LIMPADORA PARA PVC, FRASCO COM 1000 CM3</t>
  </si>
  <si>
    <t>SOQUETE DE BAQUELITE BASE E27,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</si>
  <si>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</si>
  <si>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</si>
  <si>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</si>
  <si>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NATURAL OU CROMADO, D = 15 MM (1/2")</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</si>
  <si>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</si>
  <si>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</si>
  <si>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</si>
  <si>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</si>
  <si>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GUIA SIMPLES COM ROLDANA EM POLIPROPILENO PARA CHUMBAR, H = 20 CM</t>
  </si>
  <si>
    <t>SUPORTE MAO-FRANCESA EM ACO, ABAS IGUAIS 30 CM, CAPACIDADE MINIMA 60 KG, BRANCO</t>
  </si>
  <si>
    <t>SUPORTE MAO-FRANCESA EM ACO, ABAS IGUAIS 40 CM, CAPACIDADE MINIMA 70 KG, BRANCO</t>
  </si>
  <si>
    <t>SUPORTE PARA TUBO DIAMETRO NOMINAL 2", COM ROSCA MECANICA</t>
  </si>
  <si>
    <t>TABUA *2,5 X 15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</si>
  <si>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</si>
  <si>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</si>
  <si>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</si>
  <si>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</si>
  <si>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</si>
  <si>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</si>
  <si>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</si>
  <si>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</si>
  <si>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TALABARTE DE SEGURANCA, 2 MOSQUETOES TRAVA DUPLA *53* MM DE ABERTURA, COM ABSORVEDOR DE ENERGIA</t>
  </si>
  <si>
    <t>TALHA MANUAL DE CORRENTE, CAPACIDADE DE 2 T COM ELEVACAO DE 3 M</t>
  </si>
  <si>
    <t>TALHADEIRA COM PUNHO DE PROTECAO *20 X 250*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</si>
  <si>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</si>
  <si>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</si>
  <si>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</si>
  <si>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</si>
  <si>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</si>
  <si>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</si>
  <si>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</si>
  <si>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</si>
  <si>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</si>
  <si>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</si>
  <si>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</si>
  <si>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</si>
  <si>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</si>
  <si>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</si>
  <si>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</si>
  <si>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</si>
  <si>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</si>
  <si>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</si>
  <si>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</si>
  <si>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</si>
  <si>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</si>
  <si>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</si>
  <si>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</si>
  <si>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</si>
  <si>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</si>
  <si>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</si>
  <si>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</si>
  <si>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</si>
  <si>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R-2, CLASSE A15 CARGA MAX. 1,5 T, 550 X 1100 MM (COM INSCRICAO EM RELEVO DO TIPO DE REDE)</t>
  </si>
  <si>
    <t>TANQUE DE ACO CARBONO NAO REVESTIDO, PARA TRANSPORTE DE AGUA COM CAPACIDADE DE 10 M3, COM BOMBA CENTRIFUGA POR TOMADA DE FORCA, VAZAO MAXIMA *75* M3/H (INCLUI MONTAGEM, NAO INCLUI CAMINHAO)</t>
  </si>
  <si>
    <t>TANQUE DE ACO PARA TRANSPORTE DE AGUA COM CAPACIDADE DE 6 M3 (INCLUI MONTAGEM, NAO INCLUI CAMINHAO)</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</si>
  <si>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</si>
  <si>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</si>
  <si>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</si>
  <si>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</si>
  <si>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</si>
  <si>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</si>
  <si>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</si>
  <si>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</si>
  <si>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CPVC, SOLDAVEL, 90 GRAUS, 114 MM, PARA AGUA QUENTE PREDIAL</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</si>
  <si>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</si>
  <si>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</si>
  <si>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</si>
  <si>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</si>
  <si>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</si>
  <si>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</si>
  <si>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</si>
  <si>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</si>
  <si>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</si>
  <si>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</si>
  <si>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</si>
  <si>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SERIE R, 150 X 100 MM, PARA ESGOTO PREDIAL</t>
  </si>
  <si>
    <t>TE DE INSPECAO, PVC, SERIE R, 75 X 75 MM, PARA ESGOTO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</si>
  <si>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</si>
  <si>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</si>
  <si>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</si>
  <si>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</si>
  <si>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</si>
  <si>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</si>
  <si>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</si>
  <si>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</si>
  <si>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</si>
  <si>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</si>
  <si>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</si>
  <si>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</si>
  <si>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</si>
  <si>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</si>
  <si>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</si>
  <si>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</si>
  <si>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</si>
  <si>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</si>
  <si>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</si>
  <si>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</si>
  <si>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</si>
  <si>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</si>
  <si>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</si>
  <si>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</si>
  <si>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</si>
  <si>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</si>
  <si>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</si>
  <si>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</si>
  <si>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</si>
  <si>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</si>
  <si>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</si>
  <si>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</si>
  <si>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</si>
  <si>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</si>
  <si>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</si>
  <si>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</si>
  <si>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</si>
  <si>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</si>
  <si>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MISTURADOR DE TRANSICAO, CPVC, COM ROSCA, 22 MM X 3/4", PARA AGUA QUENTE</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</si>
  <si>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</si>
  <si>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</si>
  <si>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</si>
  <si>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</si>
  <si>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</si>
  <si>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</si>
  <si>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</si>
  <si>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</si>
  <si>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1/2", AGUA FRIA PREDIAL</t>
  </si>
  <si>
    <t>TE PVC, ROSCAVEL, 90 GRAUS, 1/2",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</si>
  <si>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</si>
  <si>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</si>
  <si>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</si>
  <si>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</si>
  <si>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</si>
  <si>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</si>
  <si>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</si>
  <si>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</si>
  <si>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</si>
  <si>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PVC, DN 100 X 100 MM, SERIE NORMAL, PARA ESGOTO PREDIAL</t>
  </si>
  <si>
    <t>TE SANITARIO, PVC, DN 40 X 40 MM, SERIE NORMAL, PARA ESGOTO PREDIAL</t>
  </si>
  <si>
    <t>TE SANITARIO, PVC, DN 50 X 50 MM, SERIE NORMAL, PARA ESGOTO PREDIAL</t>
  </si>
  <si>
    <t>TE SOLDAVEL, PVC, 90 GRAUS, 110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</si>
  <si>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</si>
  <si>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</si>
  <si>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</si>
  <si>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</si>
  <si>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</si>
  <si>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</si>
  <si>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</si>
  <si>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</si>
  <si>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SERIE R, 100 X 100 MM, PARA ESGOTO PREDIAL</t>
  </si>
  <si>
    <t>TE, PVC, SERIE R, 150 X 100 MM, PARA ESGOTO PREDIAL</t>
  </si>
  <si>
    <t>TE, PVC, SERIE R, 150 X 150 MM, PARA ESGOTO PREDIAL</t>
  </si>
  <si>
    <t>TECNICO DE EDIFICACOES (HORISTA)</t>
  </si>
  <si>
    <t>TECNICO EM LABORATORIO E CAMPO DE CONSTRUCAO CIVIL (MENSALISTA)</t>
  </si>
  <si>
    <t>TECNICO EM SEGURANCA DO TRABALHO (HORISTA)</t>
  </si>
  <si>
    <t>TECNICO EM SONDAGEM (MENSALISTA)</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</si>
  <si>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</si>
  <si>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</si>
  <si>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</si>
  <si>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NERVURADA, CA-60, L-159, (1,69 KG/M2), DIAMETRO DO FIO = 4,5 MM, LARGURA = 2,45 M, ESPACAMENTO DA MALHA = 30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</si>
  <si>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</si>
  <si>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</si>
  <si>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</si>
  <si>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</si>
  <si>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ARAME GALVANIZADA QUADRANGULAR / LOSANGULAR, FIO 3,4 MM (10 BWG), MALHA 5 X 5 CM, H = 2 M</t>
  </si>
  <si>
    <t>TELA DE ARAME GALVANIZADA QUADRANGULAR / LOSANGULAR, FIO 4,19 MM (8 BWG), MALHA 5 X 5 CM, H = 2 M</t>
  </si>
  <si>
    <t>TELA DE ARAME GALVANIZADA, HEXAGONAL, FIO 0,56 MM (24 BWG), MALHA 1/2", H = 1 M</t>
  </si>
  <si>
    <t>TELA DE ARAME ONDULADA, FIO *2,77* MM (12 BWG), MALHA 5 X 5 CM, H = 2 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</si>
  <si>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</si>
  <si>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</si>
  <si>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</si>
  <si>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</si>
  <si>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</si>
  <si>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</si>
  <si>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</si>
  <si>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</si>
  <si>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</si>
  <si>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</si>
  <si>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</si>
  <si>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</si>
  <si>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</si>
  <si>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</si>
  <si>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</si>
  <si>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</si>
  <si>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</si>
  <si>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</si>
  <si>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</si>
  <si>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</si>
  <si>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</si>
  <si>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</si>
  <si>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</si>
  <si>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</si>
  <si>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</si>
  <si>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</si>
  <si>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</si>
  <si>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</si>
  <si>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</si>
  <si>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</si>
  <si>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</si>
  <si>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</si>
  <si>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</si>
  <si>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</si>
  <si>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</si>
  <si>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</si>
  <si>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</si>
  <si>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DE VENTILACAO, 50 MM, SERIE NORMAL, ESGOTO PREDIAL</t>
  </si>
  <si>
    <t>TERMINAL DE VENTILACAO, 75 MM, SERIE NORMAL, ESGOTO PREDIAL</t>
  </si>
  <si>
    <t>TERMINAL METALICO A PRESSAO PARA 1 CABO DE 120 MM2, COM 1 FURO DE FIXACAO</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</si>
  <si>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</si>
  <si>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</si>
  <si>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</si>
  <si>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</si>
  <si>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TERMINAL METALICO A PRESSAO PARA 1 CABO DE 95 A 120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</si>
  <si>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</si>
  <si>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</si>
  <si>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</si>
  <si>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</si>
  <si>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</si>
  <si>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MACICO APARENTE DE *6 X 12 X 24* CM (L X A X C)</t>
  </si>
  <si>
    <t>TIJOLO CERAMICO MACICO APARENTE 2 FUROS DE *6,5 X 10 X 20* CM (L X A X C)</t>
  </si>
  <si>
    <t>TIL CONDOMINIAL, PVC, DN 100 X 100 MM, PARA REDE COLETORA DE ESGOTO</t>
  </si>
  <si>
    <t>TIL PARA LIGACAO PREDIAL, EM PVC, JE, BBB, DN 100 X 100 MM, PARA REDE COLETORA ESGOTO</t>
  </si>
  <si>
    <t>TINTA A OLEO BRILHANTE, PARA MADEIRAS E METAIS</t>
  </si>
  <si>
    <t>TINTA ACRILICA A BASE DE SOLVENTE, PARA SINALIZACAO HORIZONTAL VIARIA (NBR 11862)</t>
  </si>
  <si>
    <t>TINTA BORRACHA CLORADA, ACABAMENTO SEMIBRILHO, QUALQUER COR</t>
  </si>
  <si>
    <t>TINTA ESMALTE SINTETICO PREMIUM DE DUPLA ACAO GRAFITE FOSCO PARA SUPERFICIES METALICAS FERROSAS</t>
  </si>
  <si>
    <t>TINTA ESMALTE SINTETICO STANDARD ACETINADO</t>
  </si>
  <si>
    <t>TINTA ESMALTE SINTETICO STANDARD BRILHANTE</t>
  </si>
  <si>
    <t>TINTA ESMALTE SINTETICO STANDARD FOSCO</t>
  </si>
  <si>
    <t>TINTA LATEX ACRILICA ECONOMICA, COR BRANCA</t>
  </si>
  <si>
    <t>TOMADA INDUSTRIAL DE EMBUTIR 3P+T 30 A, 440 V, COM TRAVA, COM PLACA</t>
  </si>
  <si>
    <t>TOMADA INDUSTRIAL DE EMBUTIR 3P+T 30 A, 440 V, COM TRAVA, SEM PLACA</t>
  </si>
  <si>
    <t>TOMADA RJ11, 2 FIOS, CONJUNTO MONTADO PARA EMBUTIR 4" X 2" (PLACA + SUPORTE + MODULO)</t>
  </si>
  <si>
    <t>TOMADA RJ45, 8 FIOS, CAT 5E, CONJUNTO MONTADO PARA EMBUTIR 4" X 2" (PLACA + SUPORTE + MODULO)</t>
  </si>
  <si>
    <t>TOMADA 2P+T 10A, 250V, CONJUNTO MONTADO PARA EMBUTIR 4" X 2" (PLACA + SUPORTE + MODULO)</t>
  </si>
  <si>
    <t>TOMADAS (2 MODULOS) 2P+T 10A, 250V, CONJUNTO MONTADO PARA EMBUTIR 4" X 2" (PLACA + SUPORTE + MODULOS)</t>
  </si>
  <si>
    <t>TOPOGRAFO (MENSALISTA)</t>
  </si>
  <si>
    <t>TORNEIRA DE BOIA CONVENCIONAL PARA CAIXA D'AGUA, 1", AGUA FRIA, COM HASTE E TORNEIRA METALICOS E BALAO PLASTICO</t>
  </si>
  <si>
    <t>TORNEIRA DE BOIA CONVENCIONAL PARA CAIXA D'AGUA, 2", AGUA FRIA, COM HASTE E TORNEIRA METALICOS E BALAO PLASTICO</t>
  </si>
  <si>
    <t>TORNEIRA DE MESA PARA LAVATORIO, METALICA CROMADA, COM SENSOR DE APROXIMACAO ELETRICO, BIVOLT</t>
  </si>
  <si>
    <t>TORNEIRA METALICA CROMADA DE MESA PARA LAVATORIO, COM SENSOR DE PRESENCA A PILHA, COM AREJADOR EMBUTIDO</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</si>
  <si>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</si>
  <si>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</si>
  <si>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</si>
  <si>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</si>
  <si>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</si>
  <si>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75 KVA, TENSAO NOMINAL DE 15 KV, TENSAO SECUNDARIA DE 220/127V, EM OLEO ISOLANTE TIPO MINERAL</t>
  </si>
  <si>
    <t>TRANSPORTE - HORISTA (COLETADO CAIXA - ENCARGOS COMPLEMENTARES)</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</si>
  <si>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</si>
  <si>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</si>
  <si>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</si>
  <si>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</si>
  <si>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85 CV, TRACAO 4 X 4, PESO COM LASTRO DE 4675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</si>
  <si>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</si>
  <si>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</si>
  <si>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</si>
  <si>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</si>
  <si>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</si>
  <si>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TUBO / MANGUEIRA PRETA EM POLIETILENO, LINHA PESADA OU REFORCADA, TIPO ESPAGUETE, PARA INJECAO DE CALDA DE CIMENTO, D = 1/2", ESPESSURA 1,5 MM</t>
  </si>
  <si>
    <t>TUBO ACO CARBONO COM COSTURA, NBR 5580, CLASSE L, DN = 40 MM, E = 3,0 MM, 3,34 KG/M</t>
  </si>
  <si>
    <t>TUBO ACO CARBONO COM COSTURA, NBR 5580, CLASSE M, DN = 25 MM, E = 3,35 MM, *2,50* KG//M</t>
  </si>
  <si>
    <t>TUBO ACO CARBONO COM COSTURA, NBR 5580, CLASSE M, DN = 40 MM, E = 3,35 MM, *3,71* KG//M</t>
  </si>
  <si>
    <t>TUBO ACO CARBONO SEM COSTURA 1/2", E= *2,77 MM, SCHEDULE 40, *1,27 KG/M</t>
  </si>
  <si>
    <t>TUBO ACO CARBONO SEM COSTURA 1/2", E= *3,73 MM, SCHEDULE 80, *1,62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</si>
  <si>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</si>
  <si>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</si>
  <si>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</si>
  <si>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</si>
  <si>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</si>
  <si>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 E= *5,49 MM, SCHEDULE 40, *11,28*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</si>
  <si>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</si>
  <si>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</si>
  <si>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</si>
  <si>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</si>
  <si>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GALVANIZADO COM COSTURA, CLASSE LEVE, DN 100 MM (4"), E = 3,75 MM, *10,55*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</si>
  <si>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</si>
  <si>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</si>
  <si>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</si>
  <si>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</si>
  <si>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80 MM (3"), E = 3,35 MM, *7,32* KG/M (NBR 5580)</t>
  </si>
  <si>
    <t>TUBO ACO GALVANIZADO COM COSTURA, CLASSE MEDIA, DN 1.1/2", E = *3,25* MM, PESO *3,61*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</si>
  <si>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</si>
  <si>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</si>
  <si>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</si>
  <si>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</si>
  <si>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</si>
  <si>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</si>
  <si>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</si>
  <si>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</si>
  <si>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</si>
  <si>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CORRUGADO PEAD, PAREDE DUPLA, INTERNA LISA, JEI DN/DI 500 MM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</si>
  <si>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</si>
  <si>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</si>
  <si>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</si>
  <si>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</si>
  <si>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</si>
  <si>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</si>
  <si>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</si>
  <si>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</si>
  <si>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</si>
  <si>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</si>
  <si>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</si>
  <si>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</si>
  <si>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</si>
  <si>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</si>
  <si>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</si>
  <si>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</si>
  <si>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</si>
  <si>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</si>
  <si>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</si>
  <si>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</si>
  <si>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</si>
  <si>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</si>
  <si>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</si>
  <si>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</si>
  <si>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4" (104 MM), PARA INSTALACOES DE MEDIA PRESSAO PARA GASES COMBUSTIVEIS E MEDICINAIS</t>
  </si>
  <si>
    <t>TUBO DE COBRE CLASSE "E", DN = 104 MM, PARA INSTALACAO HIDRAULICA PREDIAL</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</si>
  <si>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</si>
  <si>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</si>
  <si>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</si>
  <si>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</si>
  <si>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</si>
  <si>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</si>
  <si>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</si>
  <si>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</si>
  <si>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</si>
  <si>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</si>
  <si>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</si>
  <si>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</si>
  <si>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</si>
  <si>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</si>
  <si>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</si>
  <si>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</si>
  <si>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</si>
  <si>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</si>
  <si>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</si>
  <si>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EA-3, COM ENCAIXE PONTA E BOLSA, COM JUNTA ELASTICA, DIAMETRO NOMINAL DE 1000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</si>
  <si>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</si>
  <si>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</si>
  <si>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</si>
  <si>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</si>
  <si>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</si>
  <si>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</si>
  <si>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</si>
  <si>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</si>
  <si>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</si>
  <si>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</si>
  <si>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</si>
  <si>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</si>
  <si>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</si>
  <si>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</si>
  <si>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</si>
  <si>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</si>
  <si>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</si>
  <si>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</si>
  <si>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</si>
  <si>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DESCARGA, TIPO BENGALA, PARA LIGACAO CAIXA DE DESCARGA - EMBUTIR, PVC, 40 MM X 150 CM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</si>
  <si>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</si>
  <si>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</si>
  <si>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</si>
  <si>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</si>
  <si>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</si>
  <si>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</si>
  <si>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</si>
  <si>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</si>
  <si>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</si>
  <si>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</si>
  <si>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</si>
  <si>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</si>
  <si>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</si>
  <si>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</si>
  <si>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</si>
  <si>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</si>
  <si>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630 MM X 57,3 MM PAREDE (SDR 11 - PN 12,5)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</si>
  <si>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</si>
  <si>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</si>
  <si>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</si>
  <si>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</si>
  <si>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</si>
  <si>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</si>
  <si>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</si>
  <si>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</si>
  <si>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</si>
  <si>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MULTICAMADA PEX GAS, DN *16* MM</t>
  </si>
  <si>
    <t>TUBO MULTICAMADA PEX GAS, DN *20* MM</t>
  </si>
  <si>
    <t>TUBO MULTICAMADA PEX GAS, DN *26* MM</t>
  </si>
  <si>
    <t>TUBO MULTICAMADA PEX GAS, DN *32*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</si>
  <si>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</si>
  <si>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</si>
  <si>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</si>
  <si>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</si>
  <si>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</si>
  <si>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</si>
  <si>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</si>
  <si>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</si>
  <si>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</si>
  <si>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</si>
  <si>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</si>
  <si>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</si>
  <si>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</si>
  <si>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</si>
  <si>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</si>
  <si>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 REVESTIMENTO GEOMECANICO NERVURADO STANDARD, DN = 154 MM, COMPRIMENTO = 2 M</t>
  </si>
  <si>
    <t>TUBO PVC DE REVESTIMENTO GEOMECANICO NERVURADO STANDARD, DN = 206 MM, COMPRIMENTO = 2 M</t>
  </si>
  <si>
    <t>TUBO PVC PBA JEI, CLASSE 12, DN 50 MM, PARA REDE DE AGUA (NBR 5647)</t>
  </si>
  <si>
    <t>TUBO PVC PBA JEI, CLASSE 12, DN 75 MM, PARA REDE DE AGUA (NBR 5647)</t>
  </si>
  <si>
    <t>TUBO PVC PBA JEI, CLASSE 15, DN 50 MM, PARA REDE DE AGUA (NBR 5647)</t>
  </si>
  <si>
    <t>TUBO PVC PBA JEI, CLASSE 15, DN 75 MM, PARA REDE DE AGUA (NBR 5647)</t>
  </si>
  <si>
    <t>TUBO PVC PBA JEI, CLASSE 20, DN 50 MM, PARA REDE DE AGUA (NBR 5647)</t>
  </si>
  <si>
    <t>TUBO PVC PBA JEI, CLASSE 20, DN 75 MM, PARA REDE DE AGUA (NBR 5647)</t>
  </si>
  <si>
    <t>TUBO PVC ROSCAVEL, 3/4", AGUA FRIA PREDIAL</t>
  </si>
  <si>
    <t>TUBO PVC SERIE NORMAL, DN 40 MM, PARA ESGOTO PREDIAL (NBR 5688)</t>
  </si>
  <si>
    <t>TUBO PVC SERIE NORMAL, DN 50 MM, PARA ESGOTO PREDIAL (NBR 5688)</t>
  </si>
  <si>
    <t>TUBO PVC SERIE NORMAL, DN 75 MM, PARA ESGOTO PREDIAL (NBR 5688)</t>
  </si>
  <si>
    <t>TUBO PVC, ROSCAVEL, 2", PARA AGUA FRIA PREDIAL</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</si>
  <si>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</si>
  <si>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</si>
  <si>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</si>
  <si>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</si>
  <si>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30" EM CHAPA PRETA, E= 1/4", 175 KG/6 M</t>
  </si>
  <si>
    <t>TUBO 30" EM CHAPA PRETA, E= 3/8", 177 KG/6 M</t>
  </si>
  <si>
    <t>UNIAO COM ASSENTO CONICO DE BRONZE, DIAMETRO 2 1/2"</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</si>
  <si>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</si>
  <si>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</si>
  <si>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</si>
  <si>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</si>
  <si>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</si>
  <si>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</si>
  <si>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</si>
  <si>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</si>
  <si>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</si>
  <si>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</si>
  <si>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</si>
  <si>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</si>
  <si>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20 MM, PARA AGUA QUENTE PREDIAL</t>
  </si>
  <si>
    <t>UNIAO EM POLIPROPILENO (PP), PARA TUBO EM PEAD, 20 MM - LIGACAO PREDIAL DE AGUA</t>
  </si>
  <si>
    <t>UNIAO EM POLIPROPILENO (PP), PARA TUBO EM PEAD, 32 MM - LIGACAO PREDIAL DE AGUA</t>
  </si>
  <si>
    <t>UNIAO PVC, ROSCAVEL, 1 1/2", AGUA FRIA PREDIAL</t>
  </si>
  <si>
    <t>UNIAO PVC, ROSCAVEL, 1", AGUA FRIA PREDIAL</t>
  </si>
  <si>
    <t>UNIAO PVC, ROSCAVEL, 3/4", AGUA FRIA PREDIAL</t>
  </si>
  <si>
    <t>UNIAO PVC, SOLDAVEL, 110 MM, PARA AGUA FRIA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</si>
  <si>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</si>
  <si>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</si>
  <si>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</si>
  <si>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</si>
  <si>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VALVULA DE DESCARGA METALICA, BASE 1 1/2" E ACABAMENTO METALICO CROMADO</t>
  </si>
  <si>
    <t>VALVULA DE DESCARGA METALICA, BASE 1 1/4" E ACABAMENTO METALICO CROMADO</t>
  </si>
  <si>
    <t>VALVULA DE RETENCAO HORIZONTAL, DE BRONZE (PN-25), 1",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</si>
  <si>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</si>
  <si>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</si>
  <si>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</si>
  <si>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</si>
  <si>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</si>
  <si>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</si>
  <si>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</si>
  <si>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VEDACAO DE CALHA, EM BORRACHA COR PRETA, MEDIDA ENTRE 119 E 170 MM, PARA DRENAGEM PLUVIAL PREDIAL</t>
  </si>
  <si>
    <t>VERGALHAO ZINCADO ROSCA TOTAL, 1/4" (6,3 MM)</t>
  </si>
  <si>
    <t>VERNIZ A BASE RESINA ALQUIDICA COM POLIURETANO PARA MADEIRA, COM FILTRO SOLAR, BRILHANTE, USO INTERNO E EXTERNO</t>
  </si>
  <si>
    <t>VIBRADOR DE IMERSAO, DIAMETRO DA PONTEIRA DE *45* MM, COM MOTOR ELETRICO TRIFASICO DE 2 HP (2 CV)</t>
  </si>
  <si>
    <t>VIBROACABADORA DE ASFALTO SOBRE ESTEIRAS, LARG. PAVIMENT. 1,90 A 5,3 M, POT. 78 KW/105 HP, CAP. 450 T/H</t>
  </si>
  <si>
    <t>VIBROACABADORA DE ASFALTO SOBRE RODAS, LARGURA DE PAVIMENTACAO DE 1,70 A 4,20 M, POTENCIA 78 KW/105 HP, CAPACIDADE 300 T/H</t>
  </si>
  <si>
    <t>VIDRACEIRO (HORISTA)</t>
  </si>
  <si>
    <t>VIDRO COMUM LAMINADO, LISO, INCOLOR, DUPLO, ESPESSURA TOTAL 6 MM (CADA CAMADA E= 3 MM) - COLOCADO</t>
  </si>
  <si>
    <t>VIDRO COMUM LAMINADO, LISO, INCOLOR, TRIPLO, ESPESSURA TOTAL 12 MM (CADA CAMADA E= 4 MM) - COLOCADO</t>
  </si>
  <si>
    <t>Descrição do Insumo</t>
  </si>
  <si>
    <t>Unidade</t>
  </si>
  <si>
    <t>Origem de
Preço</t>
  </si>
  <si>
    <t>ACETILENO - RECARGA DE GAS PARA CILINDRO (NAO INCLUI TROCA/MANUTENCAO DO CILINDRO)</t>
  </si>
  <si>
    <t>ALICATE BICO LONGO (MEIA CANA) 6", COM ISOLAMENTO ATE 1000 V</t>
  </si>
  <si>
    <t>ALICATE DE CRIMPAR RJ11, RJ12 E RJ45, COM CATRACA</t>
  </si>
  <si>
    <t>ALICATE DESENCAPADOR AUTOMATICO 8"</t>
  </si>
  <si>
    <t>ALICATE PARA ANEIS DE PISTAO, CAPACIDADE *50* A 100 MM</t>
  </si>
  <si>
    <t>ALICATE PROFISSIONAL 8", UNIVERSAL, COM ISOLAMENTO ATE 1000 V</t>
  </si>
  <si>
    <t>APOIO DO PORTA DENTE PARA FRESADORA DE ASFALTO</t>
  </si>
  <si>
    <t>ARCO DE SERRA REGULAVEL PARA LAMINAS DE 8" A 12"</t>
  </si>
  <si>
    <t>AVENTAL EM PVC, FORRADO, *0,3* MM DE ESPESSURA, *1,15 X 0,70* M (COMPRIMENTO X LARGURA), 100% IMPERMEAVEL</t>
  </si>
  <si>
    <t>BALANCIM INDIVIDUAL, TIPO CADEIRA SUSPENSA SOBE E DESCE</t>
  </si>
  <si>
    <t>BALDE DE PLASTICO CAPACIDADE 12 L</t>
  </si>
  <si>
    <t>BENTONITA, ARGILA CONSTITUIDA POR MONTMORILONITA</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</si>
  <si>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</si>
  <si>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</si>
  <si>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</si>
  <si>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</si>
  <si>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</si>
  <si>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</si>
  <si>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</si>
  <si>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</si>
  <si>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</si>
  <si>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</si>
  <si>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</si>
  <si>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</si>
  <si>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DE ESPUMA MULTIUSO *23X 13 X 8* CM</t>
  </si>
  <si>
    <t>BRACO OU HASTE COM CANOPLA PLASTICA, 1/2", PARA CHUVEIRO SIMPLES</t>
  </si>
  <si>
    <t>BRACO OU HASTE RETA COM CANOPLA PLASTICA, 1/2", PARA CHUVEIRO ELETRICO</t>
  </si>
  <si>
    <t>BROCHA RETANGULAR, *15 X 5* CM</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</si>
  <si>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</si>
  <si>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</si>
  <si>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</si>
  <si>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</si>
  <si>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</si>
  <si>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</si>
  <si>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EM ALUMINIO, COM ROSCA, DE 3/4" X 1/2", PARA ELETRODUTO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</si>
  <si>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</si>
  <si>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</si>
  <si>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</si>
  <si>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</si>
  <si>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</si>
  <si>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CALCARIO DOLOMITICO A (POSTO PEDREIRA/FORNECEDOR, SEM FRETE)</t>
  </si>
  <si>
    <t>CARRINHO DE MAO, EM ACO, COM CAPACIDADE DE *45 A 65* L / *100* KG, PNEU COM CAMARA</t>
  </si>
  <si>
    <t>CARRINHO PLATAFORMA EM MADEIRA COM ESTRUTURA EM ACO, 1500 X 800 MM, COM CAPACIDADE DE 600 KG, 4 RODAS/PNEUS/CAMARAS</t>
  </si>
  <si>
    <t>CAVALETE DE FERRO DOBRAVEL, ALTURA 80 CM</t>
  </si>
  <si>
    <t>CHAPA DE ACO FINA A QUENTE BITOLA MSG 3/16", E = 4,75 MM (38,00 KG/M2)</t>
  </si>
  <si>
    <t>CHAPA PARA EMENDA DE VIGA, EM ACO GROSSO, QUALIDADE ESTRUTURAL, BITOLA 3/16", E= 4,75 MM, 4 FUROS, LARGURA 45 MM, COMPRIMENTO 500 MM</t>
  </si>
  <si>
    <t>CHAVE AJUSTAVEL (INGLESA) 10"</t>
  </si>
  <si>
    <t>CHAVE AJUSTAVEL (INGLESA) 15"</t>
  </si>
  <si>
    <t>CHAVE AJUSTAVEL (INGLESA) 6"</t>
  </si>
  <si>
    <t>CHAVE DE GRIFO DE 24"</t>
  </si>
  <si>
    <t>CHAVE FIXA 19 X 22 MM</t>
  </si>
  <si>
    <t>COLHER DE PEDREIRO 9", EM ACO, COM CANTOS REDONDOS E CABO DE MADEIRA OU PLASTICO</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</si>
  <si>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</si>
  <si>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</si>
  <si>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</si>
  <si>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</si>
  <si>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COROA PARA PERFURATRIZ T38, D = 2 1/2", 6 X 4 BOTOES BALISTICOS, FACE PLANA</t>
  </si>
  <si>
    <t>CORTA-TUBOS COM CAPACIDADE DE 6 A 42 MM</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</si>
  <si>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</si>
  <si>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</si>
  <si>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</si>
  <si>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</si>
  <si>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</si>
  <si>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</si>
  <si>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</si>
  <si>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</si>
  <si>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</si>
  <si>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</si>
  <si>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</si>
  <si>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</si>
  <si>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CUBA ACO INOX (AISI 304) DE EMBUTIR COM VALVULA 3 1/2", DE *40 X 34 X 12* CM</t>
  </si>
  <si>
    <t>CUBA ACO INOX (AISI 304) DE EMBUTIR COM VALVULA 3 1/2", DE *46 X 30 X 12* CM</t>
  </si>
  <si>
    <t>CUBA ACO INOX (AISI 304) DE EMBUTIR COM VALVULA DE 3 1/2", DE *56 X 33 X 12* CM</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</si>
  <si>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</si>
  <si>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</si>
  <si>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</si>
  <si>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</si>
  <si>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</si>
  <si>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</si>
  <si>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</si>
  <si>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DE TRANSPOSICAO BRONZE/LATAO SEM ANEL DE SOLDA, BOLSA X BOLSA, 15 MM</t>
  </si>
  <si>
    <t>CURVA DE TRANSPOSICAO BRONZE/LATAO SEM ANEL DE SOLDA, BOLSA X BOLSA, 22 MM</t>
  </si>
  <si>
    <t>CURVA DE TRANSPOSICAO BRONZE/LATAO SEM ANEL DE SOLDA, BOLSA X BOLSA, 28 MM</t>
  </si>
  <si>
    <t>DENTE PARA FRESADORA</t>
  </si>
  <si>
    <t>DESEMPENADEIRA DE MADEIRA *16 X 27* CM</t>
  </si>
  <si>
    <t>DISCO DE CORTE DIAMANTADO SEGMENTADO PARA CONCRETO/ASFALTO, DIAMETRO DE *350* MM, FURO DE 25,40 MM</t>
  </si>
  <si>
    <t>DISCO DE CORTE DIAMANTADO SEGMENTADO, DIAMETRO DE *110* MM, FURO DE 20 MM</t>
  </si>
  <si>
    <t>DISCO DE LIXA PARA METAL, DIAMETRO = 180 MM, GRAO 120</t>
  </si>
  <si>
    <t>DISPOSITIVO DR, 2 POLOS, SENSIBILIDADE DE 300 MA, CORRENTE DE 80 A, TIPO AC</t>
  </si>
  <si>
    <t>DOBRADICA EM LATAO, 3" X 2 1/2", E= 1,9 A 2 MM, COM ANEL, CROMADO, TAMPA BOLA, COM PARAFUSOS</t>
  </si>
  <si>
    <t>DOMOS / CLARABOIA INDIVIDUAL, EM ACRILICO BRANCO/LEITOSO, *95 X 95* CM, INCLUI ACESSORIOS DE FIXACAO, SEM INSTALACAO</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</si>
  <si>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</si>
  <si>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</si>
  <si>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</si>
  <si>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</si>
  <si>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</si>
  <si>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</si>
  <si>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</si>
  <si>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</si>
  <si>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</si>
  <si>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</si>
  <si>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</si>
  <si>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</si>
  <si>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</si>
  <si>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ESCOVA CIRCULAR EM ACO LATONADO, 6 X 1" (DIAMETRO X ESPESSURA), FURO DE 1 1/4", FIO ONDULADO *0,30* MM</t>
  </si>
  <si>
    <t>ESPATULA DE PLASTICO LISA, LARGURA *10* CM</t>
  </si>
  <si>
    <t>ESPATULA EM ACO INOX COM CABO DE MADEIRA E LARGURA DE *8* CM</t>
  </si>
  <si>
    <t>ESQUADRO PARA SOLDA, EM ALUMINIO, 65 MM, COM DUAS MORSAS (GRAMPO SARGENTO)</t>
  </si>
  <si>
    <t>EXTENSAO DE SOLDA 201 ACETILENO, E = *1,5 A 2,5* MM (N2)</t>
  </si>
  <si>
    <t>EXTENSAO DE SOLDA 201 GLP, E = *2,5 A 4,0* MM (N4)</t>
  </si>
  <si>
    <t>FERRO DE SOLDA, POTENCIA 40 W</t>
  </si>
  <si>
    <t>FERTILIZANTE NPK - 10:10:10</t>
  </si>
  <si>
    <t>FILTRO QUIMICO PARA RESPIRADOR SEMI FACIAL, PROTECAO CONTRA VAPORES ORGANICOS E GASES ACIDOS</t>
  </si>
  <si>
    <t>FITA CREPE ROLO DE *25* MM X 50 M</t>
  </si>
  <si>
    <t>FITA ISOLANTE DE BORRACHA AUTOFUSAO, USO ATE 69 KV (ALTA TENSAO), LARGURA DE 19 MM</t>
  </si>
  <si>
    <t>FITA VEDA ROSCA, EM PTFE, ROLO DE 18 MM X 10 M (L X C)</t>
  </si>
  <si>
    <t>FITA VEDA ROSCA, EM PTFE, ROLO DE 18 MM X 25 M (L X C)</t>
  </si>
  <si>
    <t>FITA VEDA ROSCA, EM PTFE, ROLO DE 18 MM X 50 M (L X C)</t>
  </si>
  <si>
    <t>FORMAO CHANFRADO 1", CABO DE MADEIRA</t>
  </si>
  <si>
    <t>GRAMPO DE APERTO RAPIDO 18"</t>
  </si>
  <si>
    <t>GRANALHA DE ACO, ESFERICA (SHOT), PARA JATEAMENTO, PENEIRA 1,19 A 1,00 MM (SAE S390)</t>
  </si>
  <si>
    <t>GUINDASTE HIDRAULICO AUTOPROPELIDO, COM LANCA TELESCOPICA 28,80 M, CAPACIDADE MAXIMA 30 T, POTENCIA 97 KW, TRACAO 4 X 4</t>
  </si>
  <si>
    <t>GUINDASTE HIDRAULICO AUTOPROPELIDO, COM LANCA TELESCOPICA 40 M, CAPACIDADE MAXIMA 60 T, POTENCIA 260 KW, TRACAO 6 X 6</t>
  </si>
  <si>
    <t>HASTE PARA PERFURATRIZ DE ESTEIRA T38, D= 1 1/2" X *3 M*, PARA PROLONGAR BROCA</t>
  </si>
  <si>
    <t>INVERSOR DE SOLDA MONOFASICO DE 160 A, POTENCIA DE *7000* W, TENSAO DE 220 V, TURBO VENTILADO, PROTECAO POR TERMOSTATO, PARA ELETRODOS DE *2,0 A 4,0* MM</t>
  </si>
  <si>
    <t>JOGO DE CHAVES ALLEN LONGAS HEXAGONAIS DE 1,5 MM A 10 MM - 9 PECAS</t>
  </si>
  <si>
    <t>JOGO DE CHAVES DE FENDA E PHILLIPS ISOLADAS, 1000 V - *6* PECAS</t>
  </si>
  <si>
    <t>JOGO SERRA COPO COM 6 SERRAS, DIAMETRO VARIANDO DE 15 MM A 60 MM</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</si>
  <si>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</si>
  <si>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</si>
  <si>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</si>
  <si>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</si>
  <si>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</si>
  <si>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</si>
  <si>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</si>
  <si>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</si>
  <si>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</si>
  <si>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LAPIS PARA CARPINTEIRO</t>
  </si>
  <si>
    <t>LIMA QUADRADA BASTARDA 8", COM CABO</t>
  </si>
  <si>
    <t>LIMA REDONDA BASTARDA 8", COM CABO</t>
  </si>
  <si>
    <t>LINHA PARA PEDREIRO LISA, 0,8 MM X 100 M</t>
  </si>
  <si>
    <t>LIXA D'AGUA EM FOLHA, COR PRETA, GRAO 100</t>
  </si>
  <si>
    <t>LUMINARIA TIPO TARTARUGA A PROVA DE TEMPO, GASES, VAPOR E PO, EM ALUMINIO, COM GRADE, BASE E27, POTENCIA MAXIMA 100 W (NAO INCLUI LAMPADA)</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</si>
  <si>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</si>
  <si>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</si>
  <si>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</si>
  <si>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</si>
  <si>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</si>
  <si>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</si>
  <si>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</si>
  <si>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</si>
  <si>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</si>
  <si>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LATEX MULTIUSO AMARELA FORRADA</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</si>
  <si>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</si>
  <si>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</si>
  <si>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</si>
  <si>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</si>
  <si>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</si>
  <si>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</si>
  <si>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</si>
  <si>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</si>
  <si>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LUVAS DE PVC, COM COMPRIMENTO DE *35* CM, FORRADAS, ACABAMENTO ASPERO ANTIDERRAPANTE NA FACE PALMAR</t>
  </si>
  <si>
    <t>MANGUEIRA CRISTAL TRANCADA, PVC COM REFORCO, PRESSAO DE TRABALHO (PT) 250 LBS/POL2, DE 1" X *3,1*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</si>
  <si>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</si>
  <si>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</si>
  <si>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</si>
  <si>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</si>
  <si>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</si>
  <si>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</si>
  <si>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</si>
  <si>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ALUMINIZADA NAS DUAS FACES, PARA SUBCOBERTURA, E = *2* MM</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</si>
  <si>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</si>
  <si>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</si>
  <si>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</si>
  <si>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</si>
  <si>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</si>
  <si>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</si>
  <si>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</si>
  <si>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MARRETA DE ACO, OITAVADA, 500 G, COM CABO DE MADEIRA</t>
  </si>
  <si>
    <t>MARTELO DE BORRACHA PRETO 450 G, CABO DE MADEIRA *60* MM DE DIAMETRO</t>
  </si>
  <si>
    <t>MARTELO DE PEDREIRO, 1 CORTE, EM ACO, *500* G, COMPRIMENTO TOTAL DE *28* CM, COM CABO DE MADEIRA</t>
  </si>
  <si>
    <t>MASCARA DE SOLDA AUTOMATICA, COM GRAU DE ESCURECIMENTO DIN 9 A 13</t>
  </si>
  <si>
    <t>MEIO-FIO OU GUIA DE CONCRETO PRE-MOLDADO, TIPO CHAPEU PARA BOCA DE LOBO, DIMENSOES *1,20* X 0,15 X 0,30 M</t>
  </si>
  <si>
    <t>MICROESFERAS DE VIDRO PARA SINALIZACAO HORIZONTAL VIARIA, TIPO I-B (PREMIX) - NBR 16184</t>
  </si>
  <si>
    <t>MICROESFERAS DE VIDRO PARA SINALIZACAO HORIZONTAL VIARIA, TIPO II-A (DROP-ON) - NBR 16184</t>
  </si>
  <si>
    <t>MISTURADOR DE METAL CROMADO DE PAREDE PARA LAVATORIO</t>
  </si>
  <si>
    <t>MISTURADOR DE METAL CROMADO, DE MESA/BANCADA, COM BICA BAIXA, PARA LAVATORIO</t>
  </si>
  <si>
    <t>MISTURADOR DE PAREDE, DE METAL CROMADO, PARA COZINHA, BICA ALTA MOVEL, COM AREJADOR ARTICULADO</t>
  </si>
  <si>
    <t>MISTURADOR METALICO, BASE PARA CHUVEIRO/BANHEIRA, 1/2" OU 3/4", SOLDAVEL OU ROSCAVEL (NAO INCLUI ACABAMENTOS)</t>
  </si>
  <si>
    <t>NIVEL DE ALUMINIO 350 MM (14"), COM 3 BOLHAS</t>
  </si>
  <si>
    <t>OCULOS DE SOLDA COM ESCURECIMENTO AUTOMATICO</t>
  </si>
  <si>
    <t>OXIGENIO - RECARGA DE GAS PARA CILINDRO (NAO INCLUI TROCA/MANUTENCAO DO CILINDRO)</t>
  </si>
  <si>
    <t>PA QUADRADA COM CABO DE MADEIRA EM Y DE 71 CM</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</si>
  <si>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</si>
  <si>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</si>
  <si>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</si>
  <si>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</si>
  <si>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</si>
  <si>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</si>
  <si>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PASTA ABRASIVA PARA LIMPEZA DE MAOS</t>
  </si>
  <si>
    <t>PERFURATRIZ DE COROA DIAMANTADA PARA CONCRETO, DIAMETRO ATE 250 MM, MOTOR ELETRICO 220 V, POTENCIA 2.500W</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</si>
  <si>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</si>
  <si>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</si>
  <si>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</si>
  <si>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</si>
  <si>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</si>
  <si>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</si>
  <si>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</si>
  <si>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PERNEIRA DE RASPA COM VELCRO</t>
  </si>
  <si>
    <t>PINO DE ACO COM ROSCA 1/4", COMPRIMENTO DA HASTE = 30 MM E ROSCA = 20 MM (ACAO DIRETA)</t>
  </si>
  <si>
    <t>PINO DE ACO LISO 1/4", HASTE = *36,5* MM (ACAO DIRETA)</t>
  </si>
  <si>
    <t>PINO DE ACO LISO 1/4", HASTE = *53* MM (ACAO DIRETA)</t>
  </si>
  <si>
    <t>PISO EM PORCELANATO, RETIFICADO, LISO, MONOCOLOR, ACETINADO OU POLIDO, FORMATO MAIOR QUE 2500 ATE 6400 CM2</t>
  </si>
  <si>
    <t>PISO EM PORCELANATO,RETIFICADO, LISO, MONOCOLOR, ACETINADO OU POLIDO, FORMATO MAIOR QUE 6400 CM2</t>
  </si>
  <si>
    <t>PONTEIRO DE ACO, LISO, REDONDO, 3/4" X 10"</t>
  </si>
  <si>
    <t>PONTEIRO PARA MARTELO ROMPEDOR, DIAMETRO = *28* MM, COMPRIMENTO = *520* MM, ENCAIXE SEXTAVADO</t>
  </si>
  <si>
    <t>PORCA UNIAO/JUNCAO ZINCADA SEXTAVADA 1/4", CHAVE 7/16", COMPRIMENTO = 25 MM</t>
  </si>
  <si>
    <t>PORTA DENTE PARA FRESADORA</t>
  </si>
  <si>
    <t>PORTA GRADE DE ENROLAR MANUAL COMPLETA, PERFIL TUBULAR TIJOLINHO 3/4", EM ACO GALVANIZADO NATURAL (SEM INSTALACAO)</t>
  </si>
  <si>
    <t>POZOLANA DE CLASSE C</t>
  </si>
  <si>
    <t>PREGO DE ACO POLIDO COM CABECA 19 X 36 (3 1/4 X 9)</t>
  </si>
  <si>
    <t>PROLONGADOR/ EXTENSOR TELESCOPICO, EM CHAPA METALICA, COM 3 METROS, PARA ROLO DE PINTURA</t>
  </si>
  <si>
    <t>PROTETOR FACIAL ARCO ELETRICO, COM QUEIXEIRA E LENTE EM POLICARBONATO, CAPACETE INCLUIDO</t>
  </si>
  <si>
    <t>PROTETOR FACIAL DE POLICARBONATO, 200 MM X *390* MM, COM COROA E CARNEIRA</t>
  </si>
  <si>
    <t>PRUMO DE CENTRO EM ACO *400* G, COM CORDAO EM NYLON E CALCO GUIA EM ACO OU MADEIRA</t>
  </si>
  <si>
    <t>PRUMO DE PAREDE EM ACO 700 A 750 G, COM CORDAO EM NYLON E TACO</t>
  </si>
  <si>
    <t>PUNHO PARA PERFURATRIZ DE ESTEIRA T38, D = 1 1/2" (38 MM), C = 380 MM</t>
  </si>
  <si>
    <t>QUADRO DE DISTRIBUICAO COM BARRAMENTO TRIFASICO, DE EMBUTIR, EM CHAPA DE ACO GALVANIZADO, PARA 18 DISJUNTORES DIN, 100 A</t>
  </si>
  <si>
    <t>REBOLO ABRASIVO RETO DE USO GERAL GRAO 36, DE 6 X 1" (DIAMETRO X ESPESSURA)</t>
  </si>
  <si>
    <t>REBOLO ABRASIVO RETO DE USO GERAL GRAO 36, DE 6 X 3/4" (DIAMETRO X ESPESSURA)</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</si>
  <si>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</si>
  <si>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</si>
  <si>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</si>
  <si>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</si>
  <si>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</si>
  <si>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</si>
  <si>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</si>
  <si>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</si>
  <si>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</si>
  <si>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</si>
  <si>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</si>
  <si>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</si>
  <si>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</si>
  <si>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</si>
  <si>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</si>
  <si>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</si>
  <si>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</si>
  <si>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</si>
  <si>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</si>
  <si>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RESPIRADOR / MASCARA SEMI FACIAL COM UMA VALVULA DE INALACAO E DUAS DE EXALACAO, PROTECAO CONTRA VAPORES ORGANICOS E GASES ACIDOS (1 FILTRO INCLUIDO)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</si>
  <si>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</si>
  <si>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</si>
  <si>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</si>
  <si>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</si>
  <si>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RISCADOR DE FORMICA COM COMPRIMENTO *16* CM E ALTURA *5* CM</t>
  </si>
  <si>
    <t>RODO PARA CHAO 40 CM, COM BORRACHA DUPLA E CABO</t>
  </si>
  <si>
    <t>ROLO DE ESPUMA POLIESTER, 23 CM X 68 MM (COMPRIMENTO X DIAMETRO), SEM CABO</t>
  </si>
  <si>
    <t>ROLO DE ESPUMA POLIESTER, 9 CM X 10 MM, COM CABO</t>
  </si>
  <si>
    <t>ROLO DE LA DE CARNEIRO 25 MM X 23 CM (ALTURA DA LA X COMPRIMENTO), SEM CABO</t>
  </si>
  <si>
    <t>SELADOR HORIZONTAL PARA FITA DE ACO 1" (25 MM)</t>
  </si>
  <si>
    <t>SERROTE PROFISSIONAL EM ACO TEMPERADO 20", CABO DE MADEIRA</t>
  </si>
  <si>
    <t>SILICA ATIVA PARA ADICAO EM CONCRETO E ARGAMASSA</t>
  </si>
  <si>
    <t>SUPORTE MANUAL PARA LIXA, PLASTICO, COM 230 X 80 MM (COMPRIMENTO X LARGURA)</t>
  </si>
  <si>
    <t>TALHADEIRA CHATA, DE ACO, 10"</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</si>
  <si>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</si>
  <si>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</si>
  <si>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</si>
  <si>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</si>
  <si>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</si>
  <si>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</si>
  <si>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</si>
  <si>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</si>
  <si>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</si>
  <si>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DUPLA CURVA BRONZE/LATAO SEM ANEL DE SOLDA, ROSCA F X BOLSA X ROSCA F, 1/2" X 15 X 1/2"</t>
  </si>
  <si>
    <t>TE DUPLA CURVA BRONZE/LATAO SEM ANEL DE SOLDA, ROSCA F X BOLSA X ROSCA F, 3/4" X 22 X 3/4"</t>
  </si>
  <si>
    <t>TELA DE ANIAGEM (JUTA)</t>
  </si>
  <si>
    <t>TELHA DE FIBRA DE VIDRO ONDULADA, TRANSLUCIDA / INCOLOR, E = *0,6* MM, DE *0,50 X 2,44* M (L X C)</t>
  </si>
  <si>
    <t>TIJOLO CERAMICO LAMINADO DE *5,5 X 11 X 23* CM (L X A X C), COM 21 FUROS</t>
  </si>
  <si>
    <t>TORNEIRA DE BOIA BALAO METALICO, VAZAO TOTAL, PARA CAIXA D'AGUA, AGUA QUENTE, ROSCA 1/2", COM HASTE, TORNEIRA E BALAO METALICOS</t>
  </si>
  <si>
    <t>TORNEIRA DE BOIA BALAO METALICO, VAZAO TOTAL, PARA CAIXA D'AGUA, AGUA QUENTE, ROSCA 3/4", COM HASTE, TORNEIRA E BALAO METALICOS</t>
  </si>
  <si>
    <t>TORNEIRA DE MESA PARA LAVATORIO, METALICA CROMADA, COM MISTURADOR MONOCOMANDO, BICA BAIXA</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</si>
  <si>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</si>
  <si>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</si>
  <si>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</si>
  <si>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METALICA CROMADA CANO CURTO, SEM BICO, SEM AREJADOR, DE PAREDE, PARA TANQUE E USO GERAL, 1/2" OU 3/4"</t>
  </si>
  <si>
    <t>TORNEIRA METALICA CROMADA DE MESA PARA LAVATORIO, BICA ALTA, COM AREJADOR</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</si>
  <si>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</si>
  <si>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</si>
  <si>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</si>
  <si>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</si>
  <si>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</si>
  <si>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</si>
  <si>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</si>
  <si>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</si>
  <si>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</si>
  <si>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TORNO/MORSA DE BANCADA NUMERO 4</t>
  </si>
  <si>
    <t>TRENA COM FITA DE ACO DE 10 M X 25 MM (COMPRIMENTO X LARGURA)</t>
  </si>
  <si>
    <t>TRINCHA CERDAS GRIS 1.1/2" (38 MM)</t>
  </si>
  <si>
    <t>TRINCHA DE 1" COM CERDAS SINTETICAS</t>
  </si>
  <si>
    <t>TRINCHA DE 2" COM CERDAS SINTETICAS</t>
  </si>
  <si>
    <t>TUBO COLETOR DE ESGOTO PVC, JEI, DN 100 MM (NBR 7362)</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</si>
  <si>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</si>
  <si>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</si>
  <si>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</si>
  <si>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</si>
  <si>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</si>
  <si>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</si>
  <si>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</si>
  <si>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POLIETILENO DE ALTA DENSIDADE, PEAD, PE-80, DE= 50 MM X 4,6 MM PAREDE, (SDR 11 - PN 12,5) PARA REDE DE AGUA OU ESGOTO (NBR 15561)</t>
  </si>
  <si>
    <t>UNIAO COM ASSENTO CONICO DE BRONZE, DIAMETRO 2"</t>
  </si>
  <si>
    <t>UNIAO COM ASSENTO CONICO DE FERRO LONGO (MACHO-FEMEA), DIAMETRO 3"</t>
  </si>
  <si>
    <t>UNIFORME PROFISSIONAL DE BRIM, CALCA E CAMISA MANGA LONGA COM FAIXA REFLETIVA</t>
  </si>
  <si>
    <t>USINA DE ASFALTO, GRAVIMETRICA, CAPACIDADE DE 150 T/H, POTENCIA DE 400 KW</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</si>
  <si>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</si>
  <si>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</si>
  <si>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</si>
  <si>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</si>
  <si>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</si>
  <si>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</si>
  <si>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</si>
  <si>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</si>
  <si>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</si>
  <si>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</si>
  <si>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</si>
  <si>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</si>
  <si>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VIBROACABADORA DE ASFALTO SOBRE ESTEIRAS, LARG. PAVIM. 2,13 M A 4,55 M, POT. 74 KW/ 100 HP, CAP. 400 T/ H</t>
  </si>
  <si>
    <t>VIBROACABADORA DE ASFALTO SOBRE ESTEIRAS, LARG. PAVIM. MAX. 8,00 M, POT. 100 KW/ 134 HP, CAP. 600 T/ H</t>
  </si>
  <si>
    <t>VIDRO LISO INCOLOR 8MM - SEM COLOCACAO</t>
  </si>
  <si>
    <t>Código da
Composição</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</si>
  <si>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</si>
  <si>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</si>
  <si>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</si>
  <si>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</si>
  <si>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</si>
  <si>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</si>
  <si>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</si>
  <si>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</si>
  <si>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</si>
  <si>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</si>
  <si>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</si>
  <si>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</si>
  <si>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</si>
  <si>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</si>
  <si>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</si>
  <si>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</si>
  <si>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</si>
  <si>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</si>
  <si>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</si>
  <si>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</si>
  <si>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</si>
  <si>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</si>
  <si>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</si>
  <si>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</si>
  <si>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</si>
  <si>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</si>
  <si>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</si>
  <si>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</si>
  <si>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</si>
  <si>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</si>
  <si>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</si>
  <si>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</si>
  <si>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</si>
  <si>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</si>
  <si>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</si>
  <si>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</si>
  <si>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</si>
  <si>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</si>
  <si>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</si>
  <si>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</si>
  <si>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</si>
  <si>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</si>
  <si>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</si>
  <si>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</si>
  <si>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</si>
  <si>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</si>
  <si>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</si>
  <si>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</si>
  <si>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</si>
  <si>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</si>
  <si>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</si>
  <si>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</si>
  <si>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</si>
  <si>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</si>
  <si>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</si>
  <si>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</si>
  <si>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</si>
  <si>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</si>
  <si>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</si>
  <si>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</si>
  <si>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</si>
  <si>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</si>
  <si>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</si>
  <si>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</si>
  <si>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</si>
  <si>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</si>
  <si>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</si>
  <si>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</si>
  <si>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</si>
  <si>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</si>
  <si>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</si>
  <si>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</si>
  <si>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</si>
  <si>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</si>
  <si>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</si>
  <si>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</si>
  <si>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</si>
  <si>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</si>
  <si>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</si>
  <si>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</si>
  <si>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</si>
  <si>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</si>
  <si>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</si>
  <si>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</si>
  <si>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</si>
  <si>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</si>
  <si>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</si>
  <si>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</si>
  <si>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</si>
  <si>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</si>
  <si>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</si>
  <si>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</si>
  <si>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</si>
  <si>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</si>
  <si>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</si>
  <si>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</si>
  <si>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</si>
  <si>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</si>
  <si>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</si>
  <si>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</si>
  <si>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</si>
  <si>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</si>
  <si>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</si>
  <si>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</si>
  <si>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</si>
  <si>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</si>
  <si>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</si>
  <si>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</si>
  <si>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</si>
  <si>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</si>
  <si>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</si>
  <si>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</si>
  <si>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</si>
  <si>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</si>
  <si>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</si>
  <si>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</si>
  <si>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MARTELO DEMOLIDOR ELÉTRICO, COM POTÊNCIA DE 2.000 W, 1.000 IMPACTOS POR MINUTO, PESO DE 30 KG - CHI DIURNO. AF_01/2021</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</si>
  <si>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</si>
  <si>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</si>
  <si>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</si>
  <si>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</si>
  <si>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</si>
  <si>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</si>
  <si>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</si>
  <si>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</si>
  <si>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</si>
  <si>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</si>
  <si>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</si>
  <si>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</si>
  <si>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</si>
  <si>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</si>
  <si>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</si>
  <si>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</si>
  <si>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</si>
  <si>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</si>
  <si>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</si>
  <si>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</si>
  <si>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</si>
  <si>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</si>
  <si>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</si>
  <si>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</si>
  <si>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</si>
  <si>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</si>
  <si>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</si>
  <si>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</si>
  <si>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</si>
  <si>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</si>
  <si>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</si>
  <si>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</si>
  <si>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</si>
  <si>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</si>
  <si>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</si>
  <si>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</si>
  <si>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</si>
  <si>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</si>
  <si>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</si>
  <si>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</si>
  <si>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</si>
  <si>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</si>
  <si>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</si>
  <si>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</si>
  <si>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</si>
  <si>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</si>
  <si>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</si>
  <si>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</si>
  <si>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</si>
  <si>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</si>
  <si>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</si>
  <si>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</si>
  <si>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</si>
  <si>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</si>
  <si>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</si>
  <si>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</si>
  <si>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</si>
  <si>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</si>
  <si>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</si>
  <si>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</si>
  <si>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</si>
  <si>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</si>
  <si>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</si>
  <si>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</si>
  <si>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</si>
  <si>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</si>
  <si>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</si>
  <si>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</si>
  <si>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</si>
  <si>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</si>
  <si>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</si>
  <si>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</si>
  <si>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</si>
  <si>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</si>
  <si>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</si>
  <si>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</si>
  <si>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</si>
  <si>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</si>
  <si>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</si>
  <si>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</si>
  <si>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</si>
  <si>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</si>
  <si>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</si>
  <si>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</si>
  <si>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</si>
  <si>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PÓRTICO ROLANTE MONOVIGA, PERFIL I, 4 PERNAS, CAPACIDADE 5 T - MATERIAIS NA OPERAÇÃO. AF_04/2019</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</si>
  <si>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</si>
  <si>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</si>
  <si>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</si>
  <si>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</si>
  <si>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</si>
  <si>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TORRE, COMPOSTA POR GUINCHO MECÂNICO, GUINCHO MANUAL, CABOS DE AÇO, PITEIRA E SOQUETE - MATERIAIS NA OPERAÇÃO. AF_05/2023</t>
  </si>
  <si>
    <t>DRAGAGEM DE MATERIAIS DE 1A CATEGORIA E COMPOSTOS ORGÂNICOS E INORGÂNICOS COM ESCAVADEIRA HIDRÁULICA DE LONGO ALCANCE (CAÇAMBA: 0,52 M3/155 HP). AF_03/2024</t>
  </si>
  <si>
    <t>JUNÇÃO DUPLA DE PVC, SÉRIE NORMAL, PARA ESGOTO PREDIAL, DN 100 X 100 X 100 MM, INSTALADA EM DRENO - FORNECIMENTO E INSTALAÇÃO. AF_07/2021</t>
  </si>
  <si>
    <t>LUVA DE PVC, SÉRIE NORMAL, PARA ESGOTO PREDIAL, DN 100 MM, INSTALADA EM DRENO - FORNECIMENTO E INSTALAÇÃO. AF_07/2021</t>
  </si>
  <si>
    <t>PONTEIRAS DE PROTEÇÃO DE PONTAS E VERGALHÕES EXPOSTOS EM FUNDAÇÕES.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</si>
  <si>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</si>
  <si>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</si>
  <si>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</si>
  <si>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</si>
  <si>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</si>
  <si>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</si>
  <si>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</si>
  <si>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</si>
  <si>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</si>
  <si>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</si>
  <si>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</si>
  <si>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</si>
  <si>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</si>
  <si>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</si>
  <si>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</si>
  <si>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</si>
  <si>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</si>
  <si>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</si>
  <si>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</si>
  <si>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</si>
  <si>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</si>
  <si>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</si>
  <si>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</si>
  <si>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</si>
  <si>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</si>
  <si>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</si>
  <si>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</si>
  <si>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</si>
  <si>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</si>
  <si>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</si>
  <si>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</si>
  <si>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</si>
  <si>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</si>
  <si>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</si>
  <si>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</si>
  <si>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</si>
  <si>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</si>
  <si>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</si>
  <si>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</si>
  <si>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</si>
  <si>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</si>
  <si>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</si>
  <si>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</si>
  <si>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</si>
  <si>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</si>
  <si>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</si>
  <si>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</si>
  <si>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</si>
  <si>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</si>
  <si>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</si>
  <si>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</si>
  <si>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</si>
  <si>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</si>
  <si>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</si>
  <si>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</si>
  <si>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</si>
  <si>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</si>
  <si>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</si>
  <si>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</si>
  <si>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</si>
  <si>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</si>
  <si>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</si>
  <si>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</si>
  <si>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</si>
  <si>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</si>
  <si>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</si>
  <si>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</si>
  <si>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</si>
  <si>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</si>
  <si>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ESTACA BROCA DE CONCRETO, DIÂMETRO DE 30CM, ESCAVAÇÃO MANUAL COM TRADO CONCHA, INTEIRAMENTE ARMADA.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</si>
  <si>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</si>
  <si>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</si>
  <si>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</si>
  <si>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</si>
  <si>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</si>
  <si>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</si>
  <si>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</si>
  <si>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</si>
  <si>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</si>
  <si>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</si>
  <si>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</si>
  <si>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</si>
  <si>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</si>
  <si>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</si>
  <si>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</si>
  <si>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</si>
  <si>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</si>
  <si>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</si>
  <si>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</si>
  <si>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</si>
  <si>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</si>
  <si>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</si>
  <si>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</si>
  <si>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</si>
  <si>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EXECUÇÃO DE GRAMPO PARA SOLO GRAMPEADO COM COMPRIMENTO MAIOR QUE 10 M, DIÂMETRO DE 7 CM, PERFURAÇÃO COM EQUIPAMENTO MANUAL E ARMADURA COM DIÂMETRO DE 20 MM. AF_07/2024</t>
  </si>
  <si>
    <t>PERFURAÇÃO DE PAREDE DIAFRAGMA COM COROA DIAMANTADA DE DIÂMETRO DE 102 MM. AF_11/2023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</si>
  <si>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</si>
  <si>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</si>
  <si>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</si>
  <si>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</si>
  <si>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</si>
  <si>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</si>
  <si>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</si>
  <si>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</si>
  <si>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</si>
  <si>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</si>
  <si>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</si>
  <si>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</si>
  <si>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</si>
  <si>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</si>
  <si>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</si>
  <si>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</si>
  <si>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</si>
  <si>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</si>
  <si>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</si>
  <si>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</si>
  <si>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</si>
  <si>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</si>
  <si>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</si>
  <si>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</si>
  <si>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</si>
  <si>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</si>
  <si>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</si>
  <si>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</si>
  <si>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</si>
  <si>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</si>
  <si>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</si>
  <si>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</si>
  <si>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</si>
  <si>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</si>
  <si>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</si>
  <si>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</si>
  <si>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</si>
  <si>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</si>
  <si>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</si>
  <si>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</si>
  <si>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</si>
  <si>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</si>
  <si>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</si>
  <si>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</si>
  <si>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</si>
  <si>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</si>
  <si>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</si>
  <si>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</si>
  <si>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</si>
  <si>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</si>
  <si>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</si>
  <si>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</si>
  <si>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</si>
  <si>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</si>
  <si>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</si>
  <si>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</si>
  <si>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</si>
  <si>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</si>
  <si>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</si>
  <si>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</si>
  <si>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</si>
  <si>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</si>
  <si>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</si>
  <si>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</si>
  <si>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</si>
  <si>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</si>
  <si>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</si>
  <si>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</si>
  <si>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</si>
  <si>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</si>
  <si>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</si>
  <si>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</si>
  <si>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</si>
  <si>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</si>
  <si>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</si>
  <si>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</si>
  <si>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</si>
  <si>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</si>
  <si>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</si>
  <si>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</si>
  <si>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</si>
  <si>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</si>
  <si>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</si>
  <si>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</si>
  <si>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</si>
  <si>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</si>
  <si>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</si>
  <si>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</si>
  <si>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</si>
  <si>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</si>
  <si>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</si>
  <si>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</si>
  <si>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</si>
  <si>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</si>
  <si>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</si>
  <si>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</si>
  <si>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</si>
  <si>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</si>
  <si>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</si>
  <si>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</si>
  <si>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</si>
  <si>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</si>
  <si>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</si>
  <si>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</si>
  <si>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</si>
  <si>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</si>
  <si>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</si>
  <si>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</si>
  <si>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</si>
  <si>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</si>
  <si>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</si>
  <si>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</si>
  <si>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</si>
  <si>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</si>
  <si>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</si>
  <si>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</si>
  <si>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</si>
  <si>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</si>
  <si>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</si>
  <si>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</si>
  <si>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</si>
  <si>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</si>
  <si>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</si>
  <si>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</si>
  <si>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</si>
  <si>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</si>
  <si>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</si>
  <si>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</si>
  <si>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</si>
  <si>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</si>
  <si>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</si>
  <si>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</si>
  <si>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</si>
  <si>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</si>
  <si>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</si>
  <si>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</si>
  <si>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</si>
  <si>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</si>
  <si>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</si>
  <si>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</si>
  <si>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</si>
  <si>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</si>
  <si>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</si>
  <si>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</si>
  <si>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</si>
  <si>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</si>
  <si>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</si>
  <si>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</si>
  <si>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</si>
  <si>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</si>
  <si>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</si>
  <si>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</si>
  <si>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</si>
  <si>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</si>
  <si>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</si>
  <si>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</si>
  <si>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</si>
  <si>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</si>
  <si>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</si>
  <si>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</si>
  <si>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</si>
  <si>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</si>
  <si>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</si>
  <si>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</si>
  <si>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</si>
  <si>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</si>
  <si>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</si>
  <si>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</si>
  <si>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</si>
  <si>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</si>
  <si>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</si>
  <si>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</si>
  <si>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</si>
  <si>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</si>
  <si>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</si>
  <si>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</si>
  <si>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</si>
  <si>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</si>
  <si>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</si>
  <si>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</si>
  <si>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</si>
  <si>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</si>
  <si>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</si>
  <si>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</si>
  <si>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</si>
  <si>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</si>
  <si>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</si>
  <si>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</si>
  <si>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</si>
  <si>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</si>
  <si>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</si>
  <si>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</si>
  <si>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</si>
  <si>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</si>
  <si>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</si>
  <si>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</si>
  <si>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</si>
  <si>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</si>
  <si>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</si>
  <si>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</si>
  <si>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</si>
  <si>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</si>
  <si>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</si>
  <si>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</si>
  <si>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</si>
  <si>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</si>
  <si>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</si>
  <si>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</si>
  <si>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</si>
  <si>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</si>
  <si>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</si>
  <si>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</si>
  <si>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</si>
  <si>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</si>
  <si>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</si>
  <si>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</si>
  <si>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</si>
  <si>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</si>
  <si>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</si>
  <si>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</si>
  <si>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</si>
  <si>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</si>
  <si>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</si>
  <si>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</si>
  <si>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</si>
  <si>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</si>
  <si>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</si>
  <si>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</si>
  <si>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</si>
  <si>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</si>
  <si>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</si>
  <si>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</si>
  <si>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</si>
  <si>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</si>
  <si>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</si>
  <si>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</si>
  <si>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</si>
  <si>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</si>
  <si>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</si>
  <si>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</si>
  <si>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</si>
  <si>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</si>
  <si>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</si>
  <si>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</si>
  <si>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</si>
  <si>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</si>
  <si>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</si>
  <si>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</si>
  <si>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</si>
  <si>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</si>
  <si>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</si>
  <si>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</si>
  <si>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</si>
  <si>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</si>
  <si>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</si>
  <si>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</si>
  <si>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</si>
  <si>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</si>
  <si>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</si>
  <si>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</si>
  <si>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</si>
  <si>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</si>
  <si>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</si>
  <si>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</si>
  <si>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</si>
  <si>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</si>
  <si>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</si>
  <si>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</si>
  <si>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</si>
  <si>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</si>
  <si>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</si>
  <si>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</si>
  <si>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</si>
  <si>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</si>
  <si>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</si>
  <si>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</si>
  <si>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</si>
  <si>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</si>
  <si>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</si>
  <si>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</si>
  <si>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</si>
  <si>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</si>
  <si>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</si>
  <si>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</si>
  <si>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</si>
  <si>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</si>
  <si>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</si>
  <si>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</si>
  <si>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</si>
  <si>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</si>
  <si>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</si>
  <si>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</si>
  <si>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</si>
  <si>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</si>
  <si>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</si>
  <si>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</si>
  <si>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</si>
  <si>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</si>
  <si>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</si>
  <si>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</si>
  <si>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</si>
  <si>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</si>
  <si>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</si>
  <si>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</si>
  <si>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</si>
  <si>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</si>
  <si>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</si>
  <si>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</si>
  <si>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</si>
  <si>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</si>
  <si>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</si>
  <si>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</si>
  <si>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</si>
  <si>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</si>
  <si>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</si>
  <si>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</si>
  <si>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</si>
  <si>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</si>
  <si>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</si>
  <si>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</si>
  <si>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</si>
  <si>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</si>
  <si>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</si>
  <si>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</si>
  <si>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</si>
  <si>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</si>
  <si>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</si>
  <si>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</si>
  <si>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</si>
  <si>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</si>
  <si>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</si>
  <si>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</si>
  <si>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</si>
  <si>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</si>
  <si>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</si>
  <si>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</si>
  <si>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</si>
  <si>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</si>
  <si>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</si>
  <si>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</si>
  <si>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</si>
  <si>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</si>
  <si>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</si>
  <si>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</si>
  <si>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</si>
  <si>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</si>
  <si>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</si>
  <si>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</si>
  <si>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</si>
  <si>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</si>
  <si>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</si>
  <si>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</si>
  <si>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</si>
  <si>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</si>
  <si>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</si>
  <si>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</si>
  <si>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</si>
  <si>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</si>
  <si>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</si>
  <si>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</si>
  <si>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</si>
  <si>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</si>
  <si>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</si>
  <si>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</si>
  <si>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</si>
  <si>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</si>
  <si>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</si>
  <si>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</si>
  <si>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</si>
  <si>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</si>
  <si>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</si>
  <si>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</si>
  <si>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</si>
  <si>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</si>
  <si>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</si>
  <si>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</si>
  <si>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</si>
  <si>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</si>
  <si>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</si>
  <si>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</si>
  <si>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</si>
  <si>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</si>
  <si>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</si>
  <si>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</si>
  <si>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</si>
  <si>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</si>
  <si>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</si>
  <si>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MONTADOR ELETROMECÂNICO COM ENCARGOS COMPLEMENTARES</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</si>
  <si>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</si>
  <si>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</si>
  <si>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</si>
  <si>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</si>
  <si>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</si>
  <si>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</si>
  <si>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</si>
  <si>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</si>
  <si>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</si>
  <si>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</si>
  <si>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</si>
  <si>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</si>
  <si>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</si>
  <si>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</si>
  <si>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</si>
  <si>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</si>
  <si>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</si>
  <si>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</si>
  <si>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</si>
  <si>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</si>
  <si>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</si>
  <si>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</si>
  <si>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</si>
  <si>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</si>
  <si>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</si>
  <si>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</si>
  <si>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</si>
  <si>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</si>
  <si>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</si>
  <si>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</si>
  <si>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</si>
  <si>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</si>
  <si>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</si>
  <si>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</si>
  <si>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</si>
  <si>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</si>
  <si>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</si>
  <si>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</si>
  <si>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</si>
  <si>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</si>
  <si>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</si>
  <si>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</si>
  <si>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</si>
  <si>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</si>
  <si>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</si>
  <si>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</si>
  <si>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</si>
  <si>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</si>
  <si>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</si>
  <si>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</si>
  <si>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</si>
  <si>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</si>
  <si>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</si>
  <si>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</si>
  <si>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</si>
  <si>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</si>
  <si>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</si>
  <si>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</si>
  <si>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</si>
  <si>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</si>
  <si>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</si>
  <si>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</si>
  <si>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</si>
  <si>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</si>
  <si>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</si>
  <si>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</si>
  <si>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</si>
  <si>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</si>
  <si>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</si>
  <si>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</si>
  <si>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</si>
  <si>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</si>
  <si>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</si>
  <si>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</si>
  <si>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</si>
  <si>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</si>
  <si>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</si>
  <si>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</si>
  <si>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</si>
  <si>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</si>
  <si>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</si>
  <si>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</si>
  <si>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</si>
  <si>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</si>
  <si>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</si>
  <si>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</si>
  <si>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</si>
  <si>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</si>
  <si>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</si>
  <si>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</si>
  <si>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</si>
  <si>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PEITORIL LINEAR EM GRANITO OU MÁRMORE, L = 15CM, ASSENTADO COM ARGAMASSA 1:6 COM ADITIVO. AF_11/2020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</si>
  <si>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</si>
  <si>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</si>
  <si>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</si>
  <si>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</si>
  <si>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</si>
  <si>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</si>
  <si>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</si>
  <si>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</si>
  <si>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</si>
  <si>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</si>
  <si>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</si>
  <si>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</si>
  <si>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</si>
  <si>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</si>
  <si>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</si>
  <si>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</si>
  <si>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</si>
  <si>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</si>
  <si>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</si>
  <si>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</si>
  <si>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</si>
  <si>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</si>
  <si>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</si>
  <si>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</si>
  <si>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</si>
  <si>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</si>
  <si>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</si>
  <si>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</si>
  <si>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</si>
  <si>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</si>
  <si>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</si>
  <si>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</si>
  <si>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</si>
  <si>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</si>
  <si>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</si>
  <si>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</si>
  <si>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</si>
  <si>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</si>
  <si>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</si>
  <si>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</si>
  <si>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</si>
  <si>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</si>
  <si>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</si>
  <si>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</si>
  <si>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</si>
  <si>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</si>
  <si>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</si>
  <si>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POSTE DE AÇO CÔNICO CONTÍNUO CURVO DUPLO, ENGASTAMENTO SIMPLES COM 1 M DE SOLO, H=9M - FORNECIMENTO E INSTALAÇÃO. AF_04/2025</t>
  </si>
  <si>
    <t>POSTE DE AÇO CÔNICO CONTÍNUO CURVO DUPLO, FLANGEADO, H=9M - FORNECIMENTO E INSTALAÇÃO. AF_04/2025</t>
  </si>
  <si>
    <t>POSTE DE AÇO CÔNICO CONTÍNUO CURVO SIMPLES, ENGASTAMENTO SIMPLES COM 1 M DE SOLO, H=9M - FORNECIMENTO E INSTALAÇÃO. AF_04/2025</t>
  </si>
  <si>
    <t>POSTE DE AÇO CÔNICO CONTÍNUO CURVO SIMPLES, FLANGEADO, H=7M - FORNECIMENTO E INSTALAÇÃO. AF_04/2025</t>
  </si>
  <si>
    <t>POSTE DE AÇO CÔNICO CONTÍNUO CURVO SIMPLES, FLANGEADO, H=9M - FORNECIMENTO E INSTALAÇÃO. AF_04/2025</t>
  </si>
  <si>
    <t>POSTE DE AÇO CÔNICO CONTÍNUO RETO, ENGASTAMENTO SIMPLES COM 1 M DE SOLO, H=7M - FORNECIMENTO E INSTALAÇÃO. AF_04/2025</t>
  </si>
  <si>
    <t>POSTE DE AÇO CÔNICO CONTÍNUO RETO, ENGASTAMENTO SIMPLES COM 1 M DE SOLO,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</si>
  <si>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</si>
  <si>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</si>
  <si>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</si>
  <si>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</si>
  <si>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</si>
  <si>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</si>
  <si>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</si>
  <si>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</si>
  <si>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</si>
  <si>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</si>
  <si>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</si>
  <si>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</si>
  <si>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</si>
  <si>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</si>
  <si>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</si>
  <si>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</si>
  <si>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</si>
  <si>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</si>
  <si>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</si>
  <si>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</si>
  <si>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</si>
  <si>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</si>
  <si>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</si>
  <si>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</si>
  <si>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</si>
  <si>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</si>
  <si>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</si>
  <si>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</si>
  <si>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</si>
  <si>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</si>
  <si>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</si>
  <si>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</si>
  <si>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</si>
  <si>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</si>
  <si>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</si>
  <si>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</si>
  <si>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</si>
  <si>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</si>
  <si>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</si>
  <si>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</si>
  <si>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</si>
  <si>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</si>
  <si>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</si>
  <si>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</si>
  <si>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</si>
  <si>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</si>
  <si>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</si>
  <si>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</si>
  <si>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</si>
  <si>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</si>
  <si>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</si>
  <si>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</si>
  <si>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</si>
  <si>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</si>
  <si>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</si>
  <si>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</si>
  <si>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</si>
  <si>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</si>
  <si>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</si>
  <si>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</si>
  <si>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</si>
  <si>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</si>
  <si>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</si>
  <si>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</si>
  <si>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</si>
  <si>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</si>
  <si>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</si>
  <si>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</si>
  <si>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</si>
  <si>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</si>
  <si>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</si>
  <si>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</si>
  <si>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</si>
  <si>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</si>
  <si>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</si>
  <si>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</si>
  <si>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</si>
  <si>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</si>
  <si>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</si>
  <si>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</si>
  <si>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</si>
  <si>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</si>
  <si>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</si>
  <si>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</si>
  <si>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</si>
  <si>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</si>
  <si>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</si>
  <si>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</si>
  <si>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</si>
  <si>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</si>
  <si>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</si>
  <si>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</si>
  <si>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</si>
  <si>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</si>
  <si>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</si>
  <si>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</si>
  <si>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</si>
  <si>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</si>
  <si>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</si>
  <si>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</si>
  <si>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</si>
  <si>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</si>
  <si>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</si>
  <si>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</si>
  <si>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</si>
  <si>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</si>
  <si>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</si>
  <si>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</si>
  <si>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</si>
  <si>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</si>
  <si>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</si>
  <si>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</si>
  <si>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</si>
  <si>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</si>
  <si>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</si>
  <si>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</si>
  <si>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</si>
  <si>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</si>
  <si>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</si>
  <si>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</si>
  <si>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</si>
  <si>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</si>
  <si>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</si>
  <si>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</si>
  <si>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</si>
  <si>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</si>
  <si>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</si>
  <si>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</si>
  <si>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</si>
  <si>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</si>
  <si>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</si>
  <si>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</si>
  <si>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</si>
  <si>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</si>
  <si>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</si>
  <si>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</si>
  <si>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</si>
  <si>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</si>
  <si>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</si>
  <si>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</si>
  <si>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</si>
  <si>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</si>
  <si>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</si>
  <si>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</si>
  <si>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</si>
  <si>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</si>
  <si>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</si>
  <si>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</si>
  <si>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</si>
  <si>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</si>
  <si>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</si>
  <si>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</si>
  <si>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</si>
  <si>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</si>
  <si>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</si>
  <si>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</si>
  <si>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</si>
  <si>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</si>
  <si>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</si>
  <si>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</si>
  <si>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</si>
  <si>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</si>
  <si>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</si>
  <si>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</si>
  <si>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</si>
  <si>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</si>
  <si>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</si>
  <si>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</si>
  <si>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</si>
  <si>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</si>
  <si>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</si>
  <si>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</si>
  <si>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</si>
  <si>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</si>
  <si>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</si>
  <si>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</si>
  <si>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</si>
  <si>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</si>
  <si>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</si>
  <si>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</si>
  <si>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</si>
  <si>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</si>
  <si>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</si>
  <si>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</si>
  <si>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</si>
  <si>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</si>
  <si>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</si>
  <si>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</si>
  <si>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</si>
  <si>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</si>
  <si>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</si>
  <si>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</si>
  <si>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</si>
  <si>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</si>
  <si>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</si>
  <si>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</si>
  <si>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</si>
  <si>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</si>
  <si>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</si>
  <si>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</si>
  <si>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</si>
  <si>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</si>
  <si>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</si>
  <si>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</si>
  <si>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</si>
  <si>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</si>
  <si>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</si>
  <si>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</si>
  <si>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</si>
  <si>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</si>
  <si>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</si>
  <si>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</si>
  <si>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</si>
  <si>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</si>
  <si>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</si>
  <si>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JUROS. AF_05/2023</t>
  </si>
  <si>
    <t>BETONEIRA CAPACIDADE NOMINAL DE 250 L, CAPACIDADE DE MISTURA DE 175 L, MOTOR ELÉTRICO MONOFÁSICO POTÊNCIA 1CV - DEPRECIAÇÃO. AF_05/2023</t>
  </si>
  <si>
    <t>BETONEIRA CAPACIDADE NOMINAL DE 250 L, CAPACIDADE DE MISTURA DE 175 L, MOTOR ELÉTRICO MONOFÁSICO POTÊNCIA 1CV - MANUTENÇÃO. AF_05/2023</t>
  </si>
  <si>
    <t>CALDEIRA A GÁS COM TERMOSTATO, CAPACIDADE 100 LITROS - JUROS. AF_05/2023</t>
  </si>
  <si>
    <t>CALDEIRA A GÁS COM TERMOSTATO, CAPACIDADE 100 LITROS - DEPRECIAÇÃO. AF_05/2023</t>
  </si>
  <si>
    <t>CALDEIRA A GÁS COM TERMOSTATO, CAPACIDADE 100 LITROS - MANUTENÇÃO. AF_05/2023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</si>
  <si>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</si>
  <si>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</si>
  <si>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</si>
  <si>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</si>
  <si>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</si>
  <si>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</si>
  <si>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</si>
  <si>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JUROS.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</si>
  <si>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</si>
  <si>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</si>
  <si>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</si>
  <si>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</si>
  <si>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MANUTENÇÃO. AF_05/2023</t>
  </si>
  <si>
    <t>CONJUNTO MACACO E BOMBA HIDRÁULICA PARA PROTENSAO DE CORDOALHAS, ESFORÇO MAXIMO DE 115 TONELADAS - JUROS. AF_05/2023</t>
  </si>
  <si>
    <t>CONJUNTO MACACO E BOMBA HIDRÁULICA PARA PROTENSAO DE CORDOALHAS, ESFORÇO MAXIMO DE 115 TONELADAS - DEPRECIAÇÃO.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</si>
  <si>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</si>
  <si>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</si>
  <si>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</si>
  <si>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</si>
  <si>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</si>
  <si>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</si>
  <si>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MANUTENÇÃO. AF_05/2022</t>
  </si>
  <si>
    <t>DOBRADEIRA TDC, ESPESSURA 1,5MM - JUROS. AF_05/2023</t>
  </si>
  <si>
    <t>DOBRADEIRA TDC, ESPESSURA 1,5MM - DEPRECIAÇÃO. AF_05/2023</t>
  </si>
  <si>
    <t>DOBRADEIRA TDC, ESPESSURA 1,5MM - MANUTENÇÃO. AF_05/2023</t>
  </si>
  <si>
    <t>ENCERADEIRA INDUSTRIAL, 400 MM, 220V, 1 HP - JUROS. AF_05/2023</t>
  </si>
  <si>
    <t>ENCERADEIRA INDUSTRIAL, 400 MM, 220V, 1 HP - DEPRECIAÇÃO. AF_05/2023</t>
  </si>
  <si>
    <t>ENCERADEIRA INDUSTRIAL, 400 MM, 220V, 1 HP - MANUTENÇÃO. AF_05/2023</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</si>
  <si>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</si>
  <si>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</si>
  <si>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MANUTENÇÃO. AF_04/2019</t>
  </si>
  <si>
    <t>ESTABILIZADOR DE LINHA E PRESSÃO, CAPACIDADE DE 120 BAR, COM MANÔMETRO DE LEITURA, REGISTRO DE 1 COM RETORNO E LINHA - JUROS.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</si>
  <si>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</si>
  <si>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</si>
  <si>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</si>
  <si>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</si>
  <si>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</si>
  <si>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JUROS.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</si>
  <si>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</si>
  <si>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MANUTENÇÃO. AF_05/2023</t>
  </si>
  <si>
    <t>GUINDASTE DERRICK, LANÇA DE *20* M, CARGA MÁXIMA 10T, POTÊNCIA 45 KW - JUROS. AF_01/2024</t>
  </si>
  <si>
    <t>GUINDASTE DERRICK, LANÇA DE *20* M, CARGA MÁXIMA 10T, POTÊNCIA 45 KW - DEPRECIAÇÃO. AF_01/2024</t>
  </si>
  <si>
    <t>GUINDASTE DERRICK, LANÇA DE *20* M, CARGA MÁXIMA 10T, POTÊNCIA 45 KW - MANUTENÇÃO. AF_01/2024</t>
  </si>
  <si>
    <t>GUINDASTE HIDRAULICO AUTOPROPELIDO, COM LANÇA TRELIÇADA 40 M, CAPACIDADE MÁXIMA 75 T, EQUIPADO COM CLAMSHELL - JUROS. AF_04/2019</t>
  </si>
  <si>
    <t>GUINDASTE HIDRAULICO AUTOPROPELIDO, COM LANÇA TRELIÇADA 40 M, CAPACIDADE MÁXIMA 75 T, EQUIPADO COM CLAMSHELL - DEPRECIAÇÃO.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</si>
  <si>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</si>
  <si>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</si>
  <si>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</si>
  <si>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</si>
  <si>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</si>
  <si>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</si>
  <si>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MANUTENÇÃO. AF_01/2024</t>
  </si>
  <si>
    <t>GUINDASTE SOBRE ESTEIRAS, COM LANÇA TRELIÇADA 40 M, CAPACIDADE MÁXIMA 75 T - JUROS. AF_04/2019</t>
  </si>
  <si>
    <t>GUINDASTE SOBRE ESTEIRAS, COM LANÇA TRELIÇADA 40 M, CAPACIDADE MÁXIMA 75 T - DEPRECIAÇÃO. AF_04/2019</t>
  </si>
  <si>
    <t>GUINDASTE SOBRE ESTEIRAS, COM LANÇA TRELIÇADA 40 M, CAPACIDADE MÁXIMA 75 T - MANUTENÇÃO. AF_04/2019</t>
  </si>
  <si>
    <t>GUINDASTE SOBRE ESTEIRAS, COM LANÇA TRELIÇADA 40 M, CAPACIDADE MÁXIMA 75 T, EQUIPADO COM CLAMSHELL - JUROS. AF_04/2019</t>
  </si>
  <si>
    <t>GUINDASTE SOBRE ESTEIRAS, COM LANÇA TRELIÇADA 40 M, CAPACIDADE MÁXIMA 75 T, EQUIPADO COM CLAMSHELL - DEPRECIAÇÃO.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</si>
  <si>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</si>
  <si>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</si>
  <si>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</si>
  <si>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</si>
  <si>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MANUTENÇÃO. AF_01/2025</t>
  </si>
  <si>
    <t>LIXADEIRA DE PAREDE, COM LED, POTÊNCIA 750 W, FREQUÊNCIA 60 HZ, VELOCIDADE 1000 A 2100 RPM, DIÂMETRO DA LIXA 225 MM - JUROS. AF_12/2022</t>
  </si>
  <si>
    <t>LIXADEIRA DE PAREDE, COM LED, POTÊNCIA 750 W, FREQUÊNCIA 60 HZ, VELOCIDADE 1000 A 2100 RPM, DIÂMETRO DA LIXA 225 MM - DEPRECIAÇÃO. AF_12/2022</t>
  </si>
  <si>
    <t>LIXADEIRA DE PAREDE, COM LED, POTÊNCIA 750 W, FREQUÊNCIA 60 HZ, VELOCIDADE 1000 A 2100 RPM, DIÂMETRO DA LIXA 225 MM - MANUTENÇÃO. AF_12/2022</t>
  </si>
  <si>
    <t>MARTELETE PERFURADOR/ ROMPEDOR ELÉTRICO, POTÊNCIA 800 W, 220 V - JUROS. AF_05/2023</t>
  </si>
  <si>
    <t>MARTELETE PERFURADOR/ ROMPEDOR ELÉTRICO, POTÊNCIA 800 W, 220 V - DEPRECIAÇÃO. AF_05/2023</t>
  </si>
  <si>
    <t>MARTELETE PERFURADOR/ ROMPEDOR ELÉTRICO, POTÊNCIA 800 W, 220 V - MANUTENÇÃO. AF_05/2023</t>
  </si>
  <si>
    <t>MARTELO PERFURADOR PNEUMÁTICO MANUAL, HASTE 19 X 108 MM, *11* KG - JUROS. AF_02/2025</t>
  </si>
  <si>
    <t>MARTELO PERFURADOR PNEUMÁTICO MANUAL, HASTE 19 X 108 MM, *11* KG - DEPRECIAÇÃO.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</si>
  <si>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</si>
  <si>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</si>
  <si>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</si>
  <si>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</si>
  <si>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</si>
  <si>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</si>
  <si>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</si>
  <si>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JUROS. AF_06/2021</t>
  </si>
  <si>
    <t>MÁQUINA DEMARCADORA DE FAIXA DE TRÁFEGO À FRIO, TRAÇÃO MANUAL, 4 CV, PRESSÃO MAX 3300 PSI, TANQUE 20 L - DEPRECIAÇÃO. AF_06/2021</t>
  </si>
  <si>
    <t>MÁQUINA DEMARCADORA DE FAIXA DE TRÁFEGO À FRIO, TRAÇÃO MANUAL, 4 CV, PRESSÃO MAX 3300 PSI, TANQUE 20 L - MANUTENÇÃO. AF_06/2021</t>
  </si>
  <si>
    <t>MÁQUINA FORMER DOBRAS DIVERSAS: 220V/380V TRIFÁSICO OU MONOFÁSICO, CAPACIDADE 0,5-1,27MM, MOTOR 2CV - JUROS. AF_05/2023</t>
  </si>
  <si>
    <t>MÁQUINA FORMER DOBRAS DIVERSAS: 220V/380V TRIFÁSICO OU MONOFÁSICO, CAPACIDADE 0,5-1,27MM, MOTOR 2CV - DEPRECIAÇÃO. AF_05/2023</t>
  </si>
  <si>
    <t>MÁQUINA FORMER DOBRAS DIVERSAS: 220V/380V TRIFÁSICO OU MONOFÁSICO, CAPACIDADE 0,5-1,27MM, MOTOR 2CV - MANUTENÇÃO. AF_05/2023</t>
  </si>
  <si>
    <t>MÁQUINA METALEIRA UNIVERSAL MODELO IW 110/180 BTD - JUROS. AF_05/2023</t>
  </si>
  <si>
    <t>MÁQUINA METALEIRA UNIVERSAL MODELO IW 110/180 BTD - DEPRECIAÇÃO. AF_05/2023</t>
  </si>
  <si>
    <t>MÁQUINA METALEIRA UNIVERSAL MODELO IW 110/180 BTD - MANUTENÇÃO.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</si>
  <si>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</si>
  <si>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</si>
  <si>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</si>
  <si>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</si>
  <si>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</si>
  <si>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</si>
  <si>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</si>
  <si>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</si>
  <si>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</si>
  <si>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</si>
  <si>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</si>
  <si>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</si>
  <si>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</si>
  <si>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</si>
  <si>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MANUTENÇÃO. AF_05/2023</t>
  </si>
  <si>
    <t>MÁQUINA SOLDA ARCO COM PISTOLA DE SOLDAGEM PARA STUD BOLT DE 5 MM A 22 MM - JUROS. AF_05/2023</t>
  </si>
  <si>
    <t>MÁQUINA SOLDA ARCO COM PISTOLA DE SOLDAGEM PARA STUD BOLT DE 5 MM A 22 MM - DEPRECIAÇÃO. AF_05/2023</t>
  </si>
  <si>
    <t>MÁQUINA SOLDA ARCO COM PISTOLA DE SOLDAGEM PARA STUD BOLT DE 5 MM A 22 MM - MANUTENÇÃO. AF_05/2023</t>
  </si>
  <si>
    <t>PLATAFORMA ELEVATÓRIA - JUROS. AF_04/2019</t>
  </si>
  <si>
    <t>PLATAFORMA ELEVATÓRIA - DEPRECIAÇÃO. AF_04/2019</t>
  </si>
  <si>
    <t>PLATAFORMA ELEVATÓRIA - MANUTENÇÃO. AF_04/2019</t>
  </si>
  <si>
    <t>PULVERIZADOR DE TINTA ELÉTRICO/MÁQUINA DE PINTURA AIRLESS, VAZÃO 2 L/MIN - JUROS. AF_05/2023</t>
  </si>
  <si>
    <t>PULVERIZADOR DE TINTA ELÉTRICO/MÁQUINA DE PINTURA AIRLESS, VAZÃO 2 L/MIN - DEPRECIAÇÃO. AF_05/2023</t>
  </si>
  <si>
    <t>PULVERIZADOR DE TINTA ELÉTRICO/MÁQUINA DE PINTURA AIRLESS, VAZÃO 2 L/MIN - MANUTENÇÃO. AF_05/2023</t>
  </si>
  <si>
    <t>PÓRTICO ROLANTE MONOVIGA, PERFIL I, 4 PERNAS, CAPACIDADE 5 T - JUROS. AF_04/2019</t>
  </si>
  <si>
    <t>PÓRTICO ROLANTE MONOVIGA, PERFIL I, 4 PERNAS, CAPACIDADE 5 T - DEPRECIAÇÃO. AF_04/2019</t>
  </si>
  <si>
    <t>PÓRTICO ROLANTE MONOVIGA, PERFIL I, 4 PERNAS, CAPACIDADE 5 T - MANUTENÇÃO. AF_04/2019</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</si>
  <si>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</si>
  <si>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</si>
  <si>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</si>
  <si>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</si>
  <si>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</si>
  <si>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</si>
  <si>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</si>
  <si>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</si>
  <si>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MANUTENÇÃO. AF_05/2023</t>
  </si>
  <si>
    <t>TORRE, COMPOSTA POR GUINCHO MECÂNICO, GUINCHO MANUAL, CABOS DE AÇO, PITEIRA E SOQUETE - JUROS. AF_05/2023</t>
  </si>
  <si>
    <t>TORRE, COMPOSTA POR GUINCHO MECÂNICO, GUINCHO MANUAL, CABOS DE AÇO, PITEIRA E SOQUETE - DEPRECIAÇÃO. AF_05/2023</t>
  </si>
  <si>
    <t>TORRE, COMPOSTA POR GUINCHO MECÂNICO, GUINCHO MANUAL, CABOS DE AÇO, PITEIRA E SOQUETE - MANUTENÇÃO. AF_05/2023</t>
  </si>
  <si>
    <t>UNIDADE DOSADORA AIRLESS TIPO HOT SPRAY - JUROS. AF_05/2023</t>
  </si>
  <si>
    <t>UNIDADE DOSADORA AIRLESS TIPO HOT SPRAY - DEPRECIAÇÃO. AF_05/2023</t>
  </si>
  <si>
    <t>UNIDADE DOSADORA AIRLESS TIPO HOT SPRAY - MANUTENÇÃO. AF_05/2023</t>
  </si>
  <si>
    <t>VARREDEIRA DE GRAMA SINTÉTICA A GASOLINA, 2,4 CV, 4 TEMPOS - JUROS. AF_05/2023</t>
  </si>
  <si>
    <t>VARREDEIRA DE GRAMA SINTÉTICA A GASOLINA, 2,4 CV, 4 TEMPOS - DEPRECIAÇÃO. AF_05/2023</t>
  </si>
  <si>
    <t>VARREDEIRA DE GRAMA SINTÉTICA A GASOLINA, 2,4 CV, 4 TEMPOS - MANUTENÇÃO.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</si>
  <si>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</si>
  <si>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</si>
  <si>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</si>
  <si>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</si>
  <si>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</si>
  <si>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</si>
  <si>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MÁQUINA FORMER DOBRAS DIVERSAS: 220V/380V TRIFÁSICO OU MONOFÁSICO, CAPACIDADE 0,5-1,27MM, MOTOR 2CV - CHI DIURNO. AF_05/2023</t>
  </si>
  <si>
    <t>MÁQUINA FORMER DOBRAS DIVERSAS: 220V/380V TRIFÁSICO OU MONOFÁSICO, CAPACIDADE 0,5-1,27MM, MOTOR 2CV - CHP DIURNO. AF_05/2023</t>
  </si>
  <si>
    <t>DOBRADEIRA TDC, ESPESSURA 1,5MM - CHI DIURNO. AF_05/2023</t>
  </si>
  <si>
    <t>DOBRADEIRA TDC, ESPESSURA 1,5MM - CHP DIURNO. AF_05/2023</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</si>
  <si>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</si>
  <si>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</si>
  <si>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</si>
  <si>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FIXAÇÃO DE DUTOS FLEXÍVEIS CIRCULARES, DIÂMETRO 109 MM OU 4", COM ABRAÇADEIRA METÁLICA FLEXÍVEL FIXADA DIRETAMENTE NA LAJE. AF_09/2023</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</si>
  <si>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</si>
  <si>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</si>
  <si>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</si>
  <si>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</si>
  <si>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</si>
  <si>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</si>
  <si>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</si>
  <si>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</si>
  <si>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</si>
  <si>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</si>
  <si>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</si>
  <si>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</si>
  <si>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50MM E ALTURA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</si>
  <si>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</si>
  <si>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</si>
  <si>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75MM E ALTURA 50MM - FORNECIMENTO E INSTALAÇÃO. AF_04/2023</t>
  </si>
  <si>
    <t>EMENDA PARA ELETROCALHA, LISA OU PERFURADA EM AÇO GALVANIZADO, LARGURA DE 800MM E ALTURA DE 50MM - FORNECIMENTO E INSTALAÇÃO. AF_04/2023</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</si>
  <si>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</si>
  <si>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</si>
  <si>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</si>
  <si>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</si>
  <si>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</si>
  <si>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</si>
  <si>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PÓRTICO ROLANTE MONOVIGA, PERFIL I, 4 PERNAS, CAPACIDADE 5 T - CHI DIURNO. AF_04/2019</t>
  </si>
  <si>
    <t>PÓRTICO ROLANTE MONOVIGA, PERFIL I, 4 PERNAS, CAPACIDADE 5 T - CHP DIURNO. AF_04/2019</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</si>
  <si>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</si>
  <si>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</si>
  <si>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</si>
  <si>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</si>
  <si>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</si>
  <si>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</si>
  <si>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</si>
  <si>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</si>
  <si>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</si>
  <si>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</si>
  <si>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CHP DIURNO. AF_05/2023</t>
  </si>
  <si>
    <t>COMPRESSOR DE AR, VAZAO DE 10 PCM, RESERVATORIO 100 L, PRESSAO DE TRABALHO ENTRE 6,9 E 9,7 BAR POTENCIA 2 HP, TENSAO 110/220 V - CHI DIURNO. AF_05/2023</t>
  </si>
  <si>
    <t>GUINDASTE SOBRE ESTEIRAS, COM LANÇA TRELIÇADA 40 M, CAPACIDADE MÁXIMA 75 T, EQUIPADO COM CLAMSHELL - CHI DIURNO. AF_04/2019</t>
  </si>
  <si>
    <t>GUINDASTE SOBRE ESTEIRAS, COM LANÇA TRELIÇADA 40 M, CAPACIDADE MÁXIMA 75 T, EQUIPADO COM CLAMSHELL - CHP DIURNO. AF_04/2019</t>
  </si>
  <si>
    <t>GUINDASTE SOBRE ESTEIRAS, COM LANÇA TRELIÇADA 40 M, CAPACIDADE MÁXIMA 75 T - CHI DIURNO. AF_04/2019</t>
  </si>
  <si>
    <t>GUINDASTE SOBRE ESTEIRAS, COM LANÇA TRELIÇADA 40 M, CAPACIDADE MÁXIMA 75 T - CHP DIURNO. AF_04/2019</t>
  </si>
  <si>
    <t>CONTENÇÃO EM PAREDE DIAFRAGMA COM 30 CM DE ESPESSURA E PROFUNDIDADE ATÉ 25 METROS. AF_02/2025</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</si>
  <si>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</si>
  <si>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</si>
  <si>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</si>
  <si>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</si>
  <si>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CALDEIRA A GÁS COM TERMOSTATO, CAPACIDADE 100 LITROS - CHI DIURNO. AF_05/2023</t>
  </si>
  <si>
    <t>CALDEIRA A GÁS COM TERMOSTATO, CAPACIDADE 100 LITROS - CHP DIURNO. AF_05/2023</t>
  </si>
  <si>
    <t>UNIDADE DOSADORA AIRLESS TIPO HOT SPRAY - CHI DIURNO. AF_05/2023</t>
  </si>
  <si>
    <t>UNIDADE DOSADORA AIRLESS TIPO HOT SPRAY - CHP DIURNO. AF_05/2023</t>
  </si>
  <si>
    <t>ENCERADEIRA INDUSTRIAL, 400 MM, 220V, 1 HP - CHI DIURNO. AF_05/2023</t>
  </si>
  <si>
    <t>ENCERADEIRA INDUSTRIAL, 400 MM, 220V, 1 HP - CHP DIURNO. AF_05/2023</t>
  </si>
  <si>
    <t>CURSO DE CAPACITAÇÃO PARA INSTALADOR DE PISO ELEVADO (ENCARGOS COMPLEMENTARES) - HORISTA</t>
  </si>
  <si>
    <t>CURSO DE CAPACITAÇÃO PARA MONTADOR DE FÔRMAS DO SISTEMA DE PAREDES DE CONCRETO (ENCARGOS COMPLEMENTARES) - HORISTA</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</si>
  <si>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</si>
  <si>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</si>
  <si>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</si>
  <si>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</si>
  <si>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DERRICK, LANÇA DE *20* M, CARGA MÁXIMA 10T, POTÊNCIA 45 KW - CHI DIURNO. AF_01/2024</t>
  </si>
  <si>
    <t>GUINDASTE DERRICK, LANÇA DE *20* M, CARGA MÁXIMA 10T, POTÊNCIA 45 KW - CHP DIURNO. AF_01/2024</t>
  </si>
  <si>
    <t>MONTADOR DE FÔRMAS DO SISTEMA DE PAREDES DE CONCRETO COM ENCARGOS COMPLEMENTARES</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</si>
  <si>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</si>
  <si>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</si>
  <si>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</si>
  <si>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</si>
  <si>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PULVERIZADOR DE TINTA ELÉTRICO/MÁQUINA DE PINTURA AIRLESS, VAZÃO 2 L/MIN - CHP DIURNO. AF_05/2023</t>
  </si>
  <si>
    <t>PULVERIZADOR DE TINTA ELÉTRICO/MÁQUINA DE PINTURA AIRLESS, VAZÃO 2 L/MIN - CHI DIURNO. AF_05/2023</t>
  </si>
  <si>
    <t>MÁQUINA DEMARCADORA DE FAIXA DE TRÁFEGO À FRIO, TRAÇÃO MANUAL, 4 CV, PRESSÃO MAX 3300 PSI, TANQUE 20 L - CHP DIURNO. AF_06/2021</t>
  </si>
  <si>
    <t>MÁQUINA DEMARCADORA DE FAIXA DE TRÁFEGO À FRIO, TRAÇÃO MANUAL, 4 CV, PRESSÃO MAX 3300 PSI, TANQUE 20 L - CHI DIURNO. AF_06/2021</t>
  </si>
  <si>
    <t>VARREDEIRA DE GRAMA SINTÉTICA A GASOLINA, 2,4 CV, 4 TEMPOS - CHI DIURNO. AF_05/2023</t>
  </si>
  <si>
    <t>VARREDEIRA DE GRAMA SINTÉTICA A GASOLINA, 2,4 CV, 4 TEMPOS - CHP DIURNO. AF_05/2023</t>
  </si>
  <si>
    <t>MONTAGEM E DESMONTAGEM DE FORMA PARA RADIER, PISO DE CONCRETO OU LAJE SOBRE SOLO, COM SISTEMA DE FORMAS MANUSEÁVEIS METÁLICAS. AF_09/2021</t>
  </si>
  <si>
    <t>ARMAÇÃO PARA EXECUÇÃO DE RADIER, PISO DE CONCRETO OU LAJE SOBRE SOLO, COM USO DE TELA Q-246. AF_09/2021</t>
  </si>
  <si>
    <t>ARMAÇÃO PARA EXECUÇÃO DE RADIER, PISO DE CONCRETO OU LAJE SOBRE SOLO, COM USO DE TELA Q-396. AF_09/2021</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</si>
  <si>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</si>
  <si>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</si>
  <si>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</si>
  <si>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</si>
  <si>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</si>
  <si>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</si>
  <si>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</si>
  <si>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</si>
  <si>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</si>
  <si>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</si>
  <si>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</si>
  <si>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</si>
  <si>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CONJUNTO DE ESTAIAMENTO PARA MASTRO DE SPDA (COMPRIMENTO DOS ESTAIS = 8 M) - FORNECIMENTO E INSTALAÇÃO. AF_08/2023</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</si>
  <si>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</si>
  <si>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</si>
  <si>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</si>
  <si>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</si>
  <si>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</si>
  <si>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</si>
  <si>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 DE SOLO-CIMENTO (TIJOLO ECOLÓGICO) DE 7X15X30CM (ESPESSURA 15CM). AF_05/2020</t>
  </si>
  <si>
    <t>ARGAMASSA TRAÇO 1:0,5:4,5 (EM VOLUME DE CIMENTO, CAL E AREIA MÉDIA ÚMIDA), PREPARO MECÂNICO COM BETONEIRA 250 L.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</si>
  <si>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</si>
  <si>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</si>
  <si>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</si>
  <si>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</si>
  <si>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</si>
  <si>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</si>
  <si>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</si>
  <si>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</si>
  <si>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</si>
  <si>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</si>
  <si>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</si>
  <si>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</si>
  <si>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</si>
  <si>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</si>
  <si>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</si>
  <si>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</si>
  <si>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</si>
  <si>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</si>
  <si>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</si>
  <si>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</si>
  <si>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</si>
  <si>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</si>
  <si>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</si>
  <si>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</si>
  <si>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</si>
  <si>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</si>
  <si>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</si>
  <si>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</si>
  <si>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</si>
  <si>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</si>
  <si>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</si>
  <si>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</si>
  <si>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</si>
  <si>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</si>
  <si>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</si>
  <si>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</si>
  <si>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</si>
  <si>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</si>
  <si>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</si>
  <si>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</si>
  <si>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</si>
  <si>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</si>
  <si>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</si>
  <si>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</si>
  <si>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</si>
  <si>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</si>
  <si>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</si>
  <si>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</si>
  <si>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</si>
  <si>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</si>
  <si>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</si>
  <si>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</si>
  <si>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</si>
  <si>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</si>
  <si>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</si>
  <si>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</si>
  <si>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</si>
  <si>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</si>
  <si>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</si>
  <si>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</si>
  <si>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</si>
  <si>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</si>
  <si>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</si>
  <si>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</si>
  <si>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</si>
  <si>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</si>
  <si>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</si>
  <si>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</si>
  <si>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</si>
  <si>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</si>
  <si>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</si>
  <si>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</si>
  <si>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</si>
  <si>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</si>
  <si>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</si>
  <si>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</si>
  <si>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</si>
  <si>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</si>
  <si>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</si>
  <si>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</si>
  <si>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</si>
  <si>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</si>
  <si>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</si>
  <si>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</si>
  <si>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</si>
  <si>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</si>
  <si>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</si>
  <si>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</si>
  <si>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</si>
  <si>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</si>
  <si>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</si>
  <si>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</si>
  <si>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</si>
  <si>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</si>
  <si>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</si>
  <si>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</si>
  <si>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</si>
  <si>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</si>
  <si>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</si>
  <si>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</si>
  <si>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</si>
  <si>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</si>
  <si>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</si>
  <si>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</si>
  <si>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</si>
  <si>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</si>
  <si>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</si>
  <si>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</si>
  <si>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</si>
  <si>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</si>
  <si>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</si>
  <si>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</si>
  <si>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</si>
  <si>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</si>
  <si>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</si>
  <si>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</si>
  <si>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</si>
  <si>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</si>
  <si>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</si>
  <si>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</si>
  <si>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</si>
  <si>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</si>
  <si>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</si>
  <si>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CANALETA DE CONCRETO POLIMÉRICO COM GRELHA, LARGURA DE 13 CM - FORNECIMENTO E INSTALAÇÃO. AF_05/2025</t>
  </si>
  <si>
    <t>CANALETA PRÉ-MOLDADA DE CONCRETO, COM GRELHA PERFURADA DE CONCRETO, GEOMETRIA RETANGULAR, COM DIMENSÕES INTERNAS: L=0,20 M; H=0,20 M; C=*0,60* M - FORNECIMENTO E INSTALAÇÃO. AF_05/2025</t>
  </si>
  <si>
    <t>GRELHA ARTICULADA PARA CALHA DE PISO 20X50 CM - FORNECIMENTO E INSTALAÇÃO. AF_05/2025</t>
  </si>
  <si>
    <t>GRELHA PARA CALHA DE PISO 20X50 CM - FORNECIMENTO E INSTALAÇÃO. AF_05/2025</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</si>
  <si>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</si>
  <si>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</si>
  <si>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</si>
  <si>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</si>
  <si>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</si>
  <si>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</si>
  <si>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</si>
  <si>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</si>
  <si>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</si>
  <si>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</si>
  <si>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</si>
  <si>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</si>
  <si>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</si>
  <si>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</si>
  <si>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</si>
  <si>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</si>
  <si>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</si>
  <si>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</si>
  <si>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</si>
  <si>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</si>
  <si>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</si>
  <si>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</si>
  <si>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</si>
  <si>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</si>
  <si>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</si>
  <si>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</si>
  <si>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</si>
  <si>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</si>
  <si>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</si>
  <si>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</si>
  <si>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</si>
  <si>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</si>
  <si>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</si>
  <si>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</si>
  <si>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</si>
  <si>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</si>
  <si>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</si>
  <si>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</si>
  <si>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</si>
  <si>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</si>
  <si>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</si>
  <si>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</si>
  <si>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</si>
  <si>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</si>
  <si>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</si>
  <si>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</si>
  <si>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</si>
  <si>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</si>
  <si>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</si>
  <si>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</si>
  <si>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</si>
  <si>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</si>
  <si>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</si>
  <si>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</si>
  <si>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MÁQUINA METALEIRA UNIVERSAL MODELO IW 110/180 BTD - CHI DIURNO. AF_05/2023</t>
  </si>
  <si>
    <t>MÁQUINA METALEIRA UNIVERSAL MODELO IW 110/180 BTD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</si>
  <si>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</si>
  <si>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</si>
  <si>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</si>
  <si>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</si>
  <si>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</si>
  <si>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</si>
  <si>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</si>
  <si>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</si>
  <si>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</si>
  <si>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</si>
  <si>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</si>
  <si>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</si>
  <si>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LUVA DE PEAD, DN 100 MM, INSTALADA EM DRENO - FORNECIMENTO E INSTALAÇÃO. AF_07/2021</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</si>
  <si>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</si>
  <si>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</si>
  <si>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</si>
  <si>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</si>
  <si>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</si>
  <si>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</si>
  <si>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</si>
  <si>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</si>
  <si>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</si>
  <si>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</si>
  <si>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</si>
  <si>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</si>
  <si>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</si>
  <si>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</si>
  <si>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</si>
  <si>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</si>
  <si>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</si>
  <si>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</si>
  <si>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</si>
  <si>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</si>
  <si>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</si>
  <si>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</si>
  <si>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</si>
  <si>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</si>
  <si>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</si>
  <si>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</si>
  <si>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</si>
  <si>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</si>
  <si>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</si>
  <si>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</si>
  <si>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</si>
  <si>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</si>
  <si>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</si>
  <si>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</si>
  <si>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</si>
  <si>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</si>
  <si>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</si>
  <si>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</si>
  <si>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</si>
  <si>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</si>
  <si>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</si>
  <si>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</si>
  <si>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</si>
  <si>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</si>
  <si>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</si>
  <si>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</si>
  <si>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</si>
  <si>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</si>
  <si>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</si>
  <si>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</si>
  <si>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</si>
  <si>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</si>
  <si>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</si>
  <si>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</si>
  <si>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</si>
  <si>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</si>
  <si>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</si>
  <si>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</si>
  <si>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</si>
  <si>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</si>
  <si>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</si>
  <si>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</si>
  <si>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</si>
  <si>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</si>
  <si>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</si>
  <si>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</si>
  <si>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</si>
  <si>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</si>
  <si>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</si>
  <si>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</si>
  <si>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</si>
  <si>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</si>
  <si>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</si>
  <si>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</si>
  <si>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</si>
  <si>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</si>
  <si>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</si>
  <si>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</si>
  <si>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</si>
  <si>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</si>
  <si>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</si>
  <si>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</si>
  <si>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</si>
  <si>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</si>
  <si>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</si>
  <si>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</si>
  <si>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</si>
  <si>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</si>
  <si>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</si>
  <si>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</si>
  <si>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</si>
  <si>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</si>
  <si>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</si>
  <si>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</si>
  <si>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</si>
  <si>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</si>
  <si>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</si>
  <si>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</si>
  <si>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</si>
  <si>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</si>
  <si>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</si>
  <si>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</si>
  <si>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</si>
  <si>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</si>
  <si>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</si>
  <si>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</si>
  <si>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</si>
  <si>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</si>
  <si>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</si>
  <si>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</si>
  <si>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</si>
  <si>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</si>
  <si>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</si>
  <si>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</si>
  <si>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</si>
  <si>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</si>
  <si>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</si>
  <si>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</si>
  <si>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</si>
  <si>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</si>
  <si>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</si>
  <si>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</si>
  <si>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</si>
  <si>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</si>
  <si>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</si>
  <si>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</si>
  <si>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</si>
  <si>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</si>
  <si>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</si>
  <si>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</si>
  <si>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</si>
  <si>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</si>
  <si>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</si>
  <si>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</si>
  <si>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</si>
  <si>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</si>
  <si>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</si>
  <si>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</si>
  <si>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</si>
  <si>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</si>
  <si>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</si>
  <si>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</si>
  <si>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</si>
  <si>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</si>
  <si>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</si>
  <si>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</si>
  <si>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</si>
  <si>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</si>
  <si>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</si>
  <si>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</si>
  <si>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</si>
  <si>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</si>
  <si>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</si>
  <si>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</si>
  <si>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</si>
  <si>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</si>
  <si>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</si>
  <si>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</si>
  <si>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</si>
  <si>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</si>
  <si>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</si>
  <si>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</si>
  <si>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</si>
  <si>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</si>
  <si>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</si>
  <si>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</si>
  <si>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</si>
  <si>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</si>
  <si>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</si>
  <si>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</si>
  <si>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</si>
  <si>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</si>
  <si>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</si>
  <si>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</si>
  <si>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</si>
  <si>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</si>
  <si>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</si>
  <si>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</si>
  <si>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</si>
  <si>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</si>
  <si>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</si>
  <si>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</si>
  <si>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</si>
  <si>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</si>
  <si>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</si>
  <si>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</si>
  <si>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</si>
  <si>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INSTALAÇÃO DE SISTEMA DE REBAIXAMENTO DE LENÇOL FREÁTICO POR POÇOS PROFUNDOS, DIÂMETRO DO POÇO DE 400 MM (EXCLUI O FORNECIMENTO E FUNCIONAMENTO DE BOMBAS).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</si>
  <si>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</si>
  <si>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</si>
  <si>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CAIXILHO FIXO DE PVC BRANCO PARA VIDRO (VIDRO INCLUSO), BATENTE/ REQUADRO DE 4 A 14 CM, SEM GUARNIÇÃO/ ALIZAR, COM FERRAGENS, FIXAÇÃO COM PARAFUSOS, VEDAÇÃO COM SILICONE, EXCLUSIVE CONTRAMARCO - FORNECIMENTO E INSTALAÇÃO.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</si>
  <si>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</si>
  <si>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</si>
  <si>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</si>
  <si>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</si>
  <si>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</si>
  <si>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</si>
  <si>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</si>
  <si>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</si>
  <si>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</si>
  <si>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</si>
  <si>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</si>
  <si>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</si>
  <si>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</si>
  <si>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</si>
  <si>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</si>
  <si>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</si>
  <si>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</si>
  <si>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</si>
  <si>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</si>
  <si>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</si>
  <si>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</si>
  <si>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</si>
  <si>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</si>
  <si>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</si>
  <si>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</si>
  <si>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</si>
  <si>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</si>
  <si>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</si>
  <si>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</si>
  <si>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</si>
  <si>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</si>
  <si>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</si>
  <si>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</si>
  <si>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</si>
  <si>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</si>
  <si>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</si>
  <si>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</si>
  <si>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</si>
  <si>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SECANTES COM 40 CM DE DIÂMETRO E PROFUNDIDADE ATÉ 20 METROS. AF_02/2025</t>
  </si>
  <si>
    <t>CONTENÇÃO EM CORTINA COM ESTACAS SECANTES COM 50 CM DE DIÂMETRO E PROFUNDIDADE ATÉ 20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</si>
  <si>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</si>
  <si>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</si>
  <si>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</si>
  <si>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</si>
  <si>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</si>
  <si>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</si>
  <si>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</si>
  <si>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</si>
  <si>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</si>
  <si>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</si>
  <si>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</si>
  <si>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</si>
  <si>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</si>
  <si>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</si>
  <si>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</si>
  <si>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</si>
  <si>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</si>
  <si>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</si>
  <si>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</si>
  <si>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</si>
  <si>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</si>
  <si>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</si>
  <si>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</si>
  <si>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</si>
  <si>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</si>
  <si>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</si>
  <si>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</si>
  <si>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</si>
  <si>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</si>
  <si>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</si>
  <si>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</si>
  <si>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</si>
  <si>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</si>
  <si>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</si>
  <si>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</si>
  <si>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</si>
  <si>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</si>
  <si>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</si>
  <si>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</si>
  <si>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</si>
  <si>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</si>
  <si>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</si>
  <si>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</si>
  <si>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</si>
  <si>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</si>
  <si>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</si>
  <si>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</si>
  <si>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</si>
  <si>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</si>
  <si>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</si>
  <si>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</si>
  <si>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</si>
  <si>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</si>
  <si>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</si>
  <si>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</si>
  <si>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</si>
  <si>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</si>
  <si>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</si>
  <si>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</si>
  <si>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</si>
  <si>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</si>
  <si>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</si>
  <si>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</si>
  <si>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</si>
  <si>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</si>
  <si>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</si>
  <si>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</si>
  <si>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</si>
  <si>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</si>
  <si>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</si>
  <si>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</si>
  <si>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</si>
  <si>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</si>
  <si>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</si>
  <si>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</si>
  <si>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</si>
  <si>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</si>
  <si>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</si>
  <si>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</si>
  <si>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</si>
  <si>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</si>
  <si>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</si>
  <si>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</si>
  <si>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</si>
  <si>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</si>
  <si>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</si>
  <si>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</si>
  <si>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</si>
  <si>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</si>
  <si>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</si>
  <si>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</si>
  <si>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</si>
  <si>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</si>
  <si>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</si>
  <si>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</si>
  <si>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</si>
  <si>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</si>
  <si>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</si>
  <si>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</si>
  <si>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</si>
  <si>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</si>
  <si>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</si>
  <si>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</si>
  <si>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</si>
  <si>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</si>
  <si>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</si>
  <si>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</si>
  <si>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</si>
  <si>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</si>
  <si>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</si>
  <si>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</si>
  <si>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</si>
  <si>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</si>
  <si>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</si>
  <si>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</si>
  <si>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</si>
  <si>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</si>
  <si>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</si>
  <si>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</si>
  <si>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</si>
  <si>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</si>
  <si>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</si>
  <si>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</si>
  <si>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</si>
  <si>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</si>
  <si>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</si>
  <si>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</si>
  <si>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</si>
  <si>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</si>
  <si>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</si>
  <si>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</si>
  <si>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</si>
  <si>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</si>
  <si>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</si>
  <si>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</si>
  <si>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</si>
  <si>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</si>
  <si>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</si>
  <si>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</si>
  <si>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</si>
  <si>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</si>
  <si>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</si>
  <si>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</si>
  <si>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</si>
  <si>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</si>
  <si>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</si>
  <si>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</si>
  <si>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</si>
  <si>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</si>
  <si>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</si>
  <si>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</si>
  <si>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</si>
  <si>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</si>
  <si>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</si>
  <si>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</si>
  <si>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</si>
  <si>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</si>
  <si>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</si>
  <si>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</si>
  <si>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</si>
  <si>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</si>
  <si>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</si>
  <si>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</si>
  <si>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TRIPOLAR DIN 80A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</si>
  <si>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</si>
  <si>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</si>
  <si>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</si>
  <si>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</si>
  <si>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</si>
  <si>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</si>
  <si>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</si>
  <si>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</si>
  <si>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</si>
  <si>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</si>
  <si>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</si>
  <si>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</si>
  <si>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</si>
  <si>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</si>
  <si>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</si>
  <si>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</si>
  <si>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</si>
  <si>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</si>
  <si>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</si>
  <si>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</si>
  <si>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</si>
  <si>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</si>
  <si>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</si>
  <si>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</si>
  <si>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</si>
  <si>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</si>
  <si>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</si>
  <si>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</si>
  <si>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</si>
  <si>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</si>
  <si>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</si>
  <si>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</si>
  <si>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</si>
  <si>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</si>
  <si>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</si>
  <si>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</si>
  <si>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</si>
  <si>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</si>
  <si>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</si>
  <si>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</si>
  <si>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</si>
  <si>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</si>
  <si>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</si>
  <si>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</si>
  <si>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</si>
  <si>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</si>
  <si>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</si>
  <si>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</si>
  <si>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</si>
  <si>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</si>
  <si>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</si>
  <si>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</si>
  <si>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</si>
  <si>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</si>
  <si>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</si>
  <si>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</si>
  <si>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</si>
  <si>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</si>
  <si>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</si>
  <si>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</si>
  <si>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</si>
  <si>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</si>
  <si>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</si>
  <si>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</si>
  <si>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</si>
  <si>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</si>
  <si>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</si>
  <si>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</si>
  <si>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</si>
  <si>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</si>
  <si>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</si>
  <si>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</si>
  <si>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</si>
  <si>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</si>
  <si>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</si>
  <si>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</si>
  <si>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</si>
  <si>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</si>
  <si>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</si>
  <si>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</si>
  <si>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</si>
  <si>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</si>
  <si>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</si>
  <si>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</si>
  <si>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</si>
  <si>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</si>
  <si>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</si>
  <si>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</si>
  <si>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</si>
  <si>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</si>
  <si>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</si>
  <si>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</si>
  <si>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</si>
  <si>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</si>
  <si>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</si>
  <si>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</si>
  <si>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</si>
  <si>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</si>
  <si>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RALO LINEAR, EM PVC COM GRELHA INOX, JUNTA SOLDÁVEL, FORNECIDO E INSTALADO EM RAMAL DE DESCARGA OU EM RAMAL DE ESGOTO SANITÁRIO. AF_08/2022</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</si>
  <si>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</si>
  <si>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</si>
  <si>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</si>
  <si>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</si>
  <si>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</si>
  <si>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</si>
  <si>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</si>
  <si>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</si>
  <si>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</si>
  <si>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</si>
  <si>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</si>
  <si>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</si>
  <si>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</si>
  <si>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</si>
  <si>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</si>
  <si>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</si>
  <si>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</si>
  <si>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</si>
  <si>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</si>
  <si>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</si>
  <si>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</si>
  <si>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</si>
  <si>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</si>
  <si>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</si>
  <si>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</si>
  <si>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</si>
  <si>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</si>
  <si>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</si>
  <si>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</si>
  <si>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</si>
  <si>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</si>
  <si>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</si>
  <si>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</si>
  <si>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</si>
  <si>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</si>
  <si>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</si>
  <si>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</si>
  <si>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</si>
  <si>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</si>
  <si>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</si>
  <si>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</si>
  <si>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</si>
  <si>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</si>
  <si>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</si>
  <si>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</si>
  <si>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</si>
  <si>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</si>
  <si>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</si>
  <si>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</si>
  <si>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</si>
  <si>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</si>
  <si>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</si>
  <si>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</si>
  <si>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</si>
  <si>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</si>
  <si>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</si>
  <si>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</si>
  <si>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</si>
  <si>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</si>
  <si>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</si>
  <si>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</si>
  <si>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</si>
  <si>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</si>
  <si>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</si>
  <si>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</si>
  <si>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</si>
  <si>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</si>
  <si>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</si>
  <si>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</si>
  <si>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</si>
  <si>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</si>
  <si>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</si>
  <si>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</si>
  <si>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</si>
  <si>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</si>
  <si>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</si>
  <si>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</si>
  <si>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</si>
  <si>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INSTALADOR DE PISO ELEVADO COM ENCARGOS COMPLEMENTARES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</si>
  <si>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</si>
  <si>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</si>
  <si>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</si>
  <si>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</si>
  <si>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</si>
  <si>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</si>
  <si>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</si>
  <si>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</si>
  <si>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</si>
  <si>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</si>
  <si>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</si>
  <si>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</si>
  <si>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</si>
  <si>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</si>
  <si>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</si>
  <si>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</si>
  <si>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</si>
  <si>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</si>
  <si>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</si>
  <si>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</si>
  <si>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</si>
  <si>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</si>
  <si>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</si>
  <si>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</si>
  <si>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</si>
  <si>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</si>
  <si>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</si>
  <si>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</si>
  <si>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</si>
  <si>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</si>
  <si>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</si>
  <si>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</si>
  <si>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</si>
  <si>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</si>
  <si>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</si>
  <si>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</si>
  <si>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</si>
  <si>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</si>
  <si>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</si>
  <si>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</si>
  <si>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</si>
  <si>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</si>
  <si>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</si>
  <si>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</si>
  <si>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</si>
  <si>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</si>
  <si>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</si>
  <si>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</si>
  <si>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</si>
  <si>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</si>
  <si>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</si>
  <si>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</si>
  <si>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</si>
  <si>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</si>
  <si>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</si>
  <si>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</si>
  <si>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</si>
  <si>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</si>
  <si>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</si>
  <si>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</si>
  <si>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</si>
  <si>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</si>
  <si>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</si>
  <si>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</si>
  <si>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</si>
  <si>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</si>
  <si>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</si>
  <si>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</si>
  <si>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</si>
  <si>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</si>
  <si>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</si>
  <si>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</si>
  <si>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</si>
  <si>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</si>
  <si>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</si>
  <si>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</si>
  <si>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</si>
  <si>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</si>
  <si>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</si>
  <si>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</si>
  <si>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</si>
  <si>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</si>
  <si>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</si>
  <si>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</si>
  <si>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</si>
  <si>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</si>
  <si>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</si>
  <si>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</si>
  <si>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</si>
  <si>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</si>
  <si>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</si>
  <si>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</si>
  <si>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</si>
  <si>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</si>
  <si>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</si>
  <si>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</si>
  <si>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</si>
  <si>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</si>
  <si>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</si>
  <si>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</si>
  <si>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</si>
  <si>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</si>
  <si>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</si>
  <si>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</si>
  <si>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</si>
  <si>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</si>
  <si>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</si>
  <si>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</si>
  <si>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</si>
  <si>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</si>
  <si>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</si>
  <si>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</si>
  <si>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</si>
  <si>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</si>
  <si>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</si>
  <si>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</si>
  <si>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</si>
  <si>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</si>
  <si>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</si>
  <si>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</si>
  <si>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</si>
  <si>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</si>
  <si>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</si>
  <si>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</si>
  <si>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</si>
  <si>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</si>
  <si>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</si>
  <si>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</si>
  <si>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</si>
  <si>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</si>
  <si>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</si>
  <si>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</si>
  <si>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</si>
  <si>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</si>
  <si>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</si>
  <si>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</si>
  <si>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</si>
  <si>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</si>
  <si>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</si>
  <si>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</si>
  <si>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</si>
  <si>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</si>
  <si>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</si>
  <si>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</si>
  <si>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</si>
  <si>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</si>
  <si>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</si>
  <si>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</si>
  <si>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</si>
  <si>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</si>
  <si>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</si>
  <si>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</si>
  <si>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</si>
  <si>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</si>
  <si>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</si>
  <si>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</si>
  <si>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</si>
  <si>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</si>
  <si>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</si>
  <si>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</si>
  <si>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</si>
  <si>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</si>
  <si>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</si>
  <si>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</si>
  <si>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</si>
  <si>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</si>
  <si>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</si>
  <si>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</si>
  <si>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</si>
  <si>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</si>
  <si>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</si>
  <si>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</si>
  <si>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</si>
  <si>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</si>
  <si>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</si>
  <si>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</si>
  <si>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</si>
  <si>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</si>
  <si>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</si>
  <si>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</si>
  <si>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</si>
  <si>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</si>
  <si>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</si>
  <si>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</si>
  <si>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</si>
  <si>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</si>
  <si>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</si>
  <si>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</si>
  <si>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</si>
  <si>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</si>
  <si>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</si>
  <si>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</si>
  <si>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</si>
  <si>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</si>
  <si>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</si>
  <si>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</si>
  <si>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</si>
  <si>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</si>
  <si>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</si>
  <si>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</si>
  <si>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</si>
  <si>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</si>
  <si>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</si>
  <si>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</si>
  <si>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</si>
  <si>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</si>
  <si>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</si>
  <si>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</si>
  <si>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</si>
  <si>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</si>
  <si>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</si>
  <si>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</si>
  <si>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</si>
  <si>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</si>
  <si>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</si>
  <si>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</si>
  <si>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</si>
  <si>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FAIXA DE PEDESTRE OU ZEBRADA COM TINTA ACRÍLICA, E = 30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</si>
  <si>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</si>
  <si>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</si>
  <si>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</si>
  <si>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</si>
  <si>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</si>
  <si>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</si>
  <si>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</si>
  <si>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</si>
  <si>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</si>
  <si>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</si>
  <si>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</si>
  <si>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</si>
  <si>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</si>
  <si>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</si>
  <si>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</si>
  <si>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</si>
  <si>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</si>
  <si>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</si>
  <si>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</si>
  <si>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</si>
  <si>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</si>
  <si>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</si>
  <si>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</si>
  <si>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</si>
  <si>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</si>
  <si>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</si>
  <si>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</si>
  <si>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</si>
  <si>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</si>
  <si>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</si>
  <si>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</si>
  <si>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</si>
  <si>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</si>
  <si>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</si>
  <si>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</si>
  <si>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</si>
  <si>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</si>
  <si>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</si>
  <si>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</si>
  <si>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H=8M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</si>
  <si>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</si>
  <si>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</si>
  <si>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H=8M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</si>
  <si>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</si>
  <si>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</si>
  <si>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</si>
  <si>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</si>
  <si>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</si>
  <si>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</si>
  <si>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</si>
  <si>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</si>
  <si>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</si>
  <si>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</si>
  <si>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</si>
  <si>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</si>
  <si>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</si>
  <si>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</si>
  <si>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</si>
  <si>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</si>
  <si>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</si>
  <si>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</si>
  <si>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</si>
  <si>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</si>
  <si>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</si>
  <si>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</si>
  <si>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</si>
  <si>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</si>
  <si>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</si>
  <si>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</si>
  <si>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</si>
  <si>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</si>
  <si>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</si>
  <si>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</si>
  <si>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</si>
  <si>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</si>
  <si>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</si>
  <si>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</si>
  <si>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</si>
  <si>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</si>
  <si>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</si>
  <si>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</si>
  <si>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</si>
  <si>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</si>
  <si>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</si>
  <si>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</si>
  <si>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</si>
  <si>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</si>
  <si>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</si>
  <si>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</si>
  <si>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</si>
  <si>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</si>
  <si>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</si>
  <si>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</si>
  <si>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</si>
  <si>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</si>
  <si>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</si>
  <si>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</si>
  <si>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</si>
  <si>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</si>
  <si>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</si>
  <si>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</si>
  <si>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</si>
  <si>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</si>
  <si>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</si>
  <si>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</si>
  <si>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</si>
  <si>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</si>
  <si>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</si>
  <si>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</si>
  <si>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</si>
  <si>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</si>
  <si>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</si>
  <si>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</si>
  <si>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</si>
  <si>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</si>
  <si>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</si>
  <si>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</si>
  <si>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</si>
  <si>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</si>
  <si>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</si>
  <si>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</si>
  <si>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</si>
  <si>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</si>
  <si>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</si>
  <si>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</si>
  <si>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</si>
  <si>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</si>
  <si>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</si>
  <si>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</si>
  <si>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</si>
  <si>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</si>
  <si>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</si>
  <si>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</si>
  <si>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</si>
  <si>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</si>
  <si>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</si>
  <si>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</si>
  <si>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</si>
  <si>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</si>
  <si>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</si>
  <si>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</si>
  <si>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</si>
  <si>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</si>
  <si>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</si>
  <si>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</si>
  <si>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</si>
  <si>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</si>
  <si>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</si>
  <si>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</si>
  <si>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</si>
  <si>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</si>
  <si>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</si>
  <si>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</si>
  <si>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</si>
  <si>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</si>
  <si>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</si>
  <si>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</si>
  <si>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</si>
  <si>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</si>
  <si>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</si>
  <si>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</si>
  <si>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</si>
  <si>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</si>
  <si>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</si>
  <si>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</si>
  <si>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</si>
  <si>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</si>
  <si>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</si>
  <si>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</si>
  <si>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</si>
  <si>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</si>
  <si>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</si>
  <si>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</si>
  <si>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</si>
  <si>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</si>
  <si>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</si>
  <si>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</si>
  <si>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</si>
  <si>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</si>
  <si>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</si>
  <si>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</si>
  <si>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</si>
  <si>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</si>
  <si>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</si>
  <si>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</si>
  <si>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</si>
  <si>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</si>
  <si>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</si>
  <si>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</si>
  <si>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</si>
  <si>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</si>
  <si>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</si>
  <si>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</si>
  <si>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</si>
  <si>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</si>
  <si>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</si>
  <si>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</si>
  <si>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</si>
  <si>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</si>
  <si>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</si>
  <si>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</si>
  <si>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</si>
  <si>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</si>
  <si>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</si>
  <si>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</si>
  <si>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</si>
  <si>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</si>
  <si>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</si>
  <si>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</si>
  <si>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</si>
  <si>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</si>
  <si>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</si>
  <si>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</si>
  <si>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</si>
  <si>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</si>
  <si>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</si>
  <si>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</si>
  <si>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</si>
  <si>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</si>
  <si>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</si>
  <si>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</si>
  <si>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</si>
  <si>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</si>
  <si>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</si>
  <si>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</si>
  <si>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</si>
  <si>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</si>
  <si>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</si>
  <si>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</si>
  <si>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</si>
  <si>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</si>
  <si>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</si>
  <si>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</si>
  <si>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</si>
  <si>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</si>
  <si>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</si>
  <si>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</si>
  <si>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</si>
  <si>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</si>
  <si>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</si>
  <si>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</si>
  <si>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</si>
  <si>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</si>
  <si>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</si>
  <si>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</si>
  <si>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</si>
  <si>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</si>
  <si>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</si>
  <si>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</si>
  <si>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</si>
  <si>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</si>
  <si>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</si>
  <si>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</si>
  <si>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</si>
  <si>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</si>
  <si>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</si>
  <si>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</si>
  <si>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</si>
  <si>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CUMEEIRA NORMAL PARA TELHA TRAPEZOIDAL DE AÇO, E = 0,5 MM, INCLUSO ACESSÓRIOS DE FIXAÇÃO E IÇAMENTO. AF_07/2019</t>
  </si>
  <si>
    <t>ISOLAMENTO TERMOACÚSTICO COM LÃ MINERAL NA SUBCOBERTURA, INCLUSO TRANSPORTE VERTICAL.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</si>
  <si>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</si>
  <si>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</si>
  <si>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</si>
  <si>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</si>
  <si>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</si>
  <si>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</si>
  <si>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</si>
  <si>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</si>
  <si>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</si>
  <si>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</si>
  <si>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</si>
  <si>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</si>
  <si>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</si>
  <si>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</si>
  <si>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</si>
  <si>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</si>
  <si>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</si>
  <si>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</si>
  <si>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</si>
  <si>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</si>
  <si>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</si>
  <si>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</si>
  <si>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</si>
  <si>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</si>
  <si>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</si>
  <si>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</si>
  <si>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</si>
  <si>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</si>
  <si>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</si>
  <si>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</si>
  <si>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</si>
  <si>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</si>
  <si>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</si>
  <si>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</si>
  <si>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</si>
  <si>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</si>
  <si>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</si>
  <si>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</si>
  <si>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</si>
  <si>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</si>
  <si>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</si>
  <si>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</si>
  <si>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</si>
  <si>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</si>
  <si>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</si>
  <si>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</si>
  <si>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</si>
  <si>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</si>
  <si>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</si>
  <si>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</si>
  <si>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</si>
  <si>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</si>
  <si>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</si>
  <si>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</si>
  <si>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</si>
  <si>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</si>
  <si>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</si>
  <si>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</si>
  <si>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</si>
  <si>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</si>
  <si>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</si>
  <si>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</si>
  <si>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</si>
  <si>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</si>
  <si>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</si>
  <si>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</si>
  <si>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</si>
  <si>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</si>
  <si>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</si>
  <si>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</si>
  <si>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</si>
  <si>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</si>
  <si>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</si>
  <si>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</si>
  <si>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</si>
  <si>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</si>
  <si>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</si>
  <si>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</si>
  <si>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</si>
  <si>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</si>
  <si>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</si>
  <si>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</si>
  <si>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</si>
  <si>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</si>
  <si>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</si>
  <si>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</si>
  <si>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</si>
  <si>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</si>
  <si>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</si>
  <si>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</si>
  <si>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</si>
  <si>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</si>
  <si>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</si>
  <si>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</si>
  <si>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</si>
  <si>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</si>
  <si>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</si>
  <si>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</si>
  <si>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</si>
  <si>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</si>
  <si>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</si>
  <si>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</si>
  <si>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</si>
  <si>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</si>
  <si>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</si>
  <si>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</si>
  <si>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</si>
  <si>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</si>
  <si>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</si>
  <si>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</si>
  <si>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</si>
  <si>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</si>
  <si>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</si>
  <si>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</si>
  <si>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</si>
  <si>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</si>
  <si>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</si>
  <si>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</si>
  <si>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</si>
  <si>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</si>
  <si>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</si>
  <si>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</si>
  <si>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</si>
  <si>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</si>
  <si>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</si>
  <si>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</si>
  <si>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</si>
  <si>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</si>
  <si>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</si>
  <si>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</si>
  <si>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</si>
  <si>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</si>
  <si>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</si>
  <si>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</si>
  <si>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</si>
  <si>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</si>
  <si>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</si>
  <si>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</si>
  <si>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</si>
  <si>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</si>
  <si>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</si>
  <si>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</si>
  <si>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</si>
  <si>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</si>
  <si>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</si>
  <si>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</si>
  <si>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</si>
  <si>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</si>
  <si>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</si>
  <si>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</si>
  <si>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</si>
  <si>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</si>
  <si>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</si>
  <si>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</si>
  <si>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</si>
  <si>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</si>
  <si>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</si>
  <si>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</si>
  <si>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</si>
  <si>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</si>
  <si>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</si>
  <si>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</si>
  <si>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</si>
  <si>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</si>
  <si>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</si>
  <si>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</si>
  <si>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</si>
  <si>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</si>
  <si>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</si>
  <si>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</si>
  <si>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</si>
  <si>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</si>
  <si>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</si>
  <si>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</si>
  <si>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</si>
  <si>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</si>
  <si>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</si>
  <si>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</si>
  <si>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</si>
  <si>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</si>
  <si>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</si>
  <si>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</si>
  <si>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</si>
  <si>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Custo (R$)</t>
  </si>
  <si>
    <t>%AS</t>
  </si>
  <si>
    <t>Sondagem a Percussão – SPT</t>
  </si>
  <si>
    <t>ART DE OBRAS E SERVIÇOS - CREA/DF</t>
  </si>
  <si>
    <t>TARIFA "A" ENTRE  0 E 20M3 FORNECIMENTO  D'AGUA</t>
  </si>
  <si>
    <t>1.2</t>
  </si>
  <si>
    <t>PROJETO EXECUTIVO E "AS BUILT" - PÁTIO SEM COBERTURA</t>
  </si>
  <si>
    <t>1.1.1</t>
  </si>
  <si>
    <t>1.2.1</t>
  </si>
  <si>
    <t>PROJETO EXECUTIVO E "AS BUILT" - PÁTIO COM COBERTURA</t>
  </si>
  <si>
    <t>2.1.1</t>
  </si>
  <si>
    <t>2.2.2</t>
  </si>
  <si>
    <t>2.1.2</t>
  </si>
  <si>
    <t>2.1.3</t>
  </si>
  <si>
    <t>2.1.4</t>
  </si>
  <si>
    <t>2.1.6</t>
  </si>
  <si>
    <t>2.1.7</t>
  </si>
  <si>
    <t>2.1.8</t>
  </si>
  <si>
    <t>2.1.9</t>
  </si>
  <si>
    <t>2.1.10</t>
  </si>
  <si>
    <t>SEDI - SERVIÇOS TÉCNICOS DE ENGENHARIA E DIVERSOS</t>
  </si>
  <si>
    <t>2.2.1</t>
  </si>
  <si>
    <t>2.2.3</t>
  </si>
  <si>
    <t>2.2.4</t>
  </si>
  <si>
    <t>2.2.5</t>
  </si>
  <si>
    <t>Aterros, Bases, Sub bases e Imprimações</t>
  </si>
  <si>
    <t>Custos Horários Produtivo e Improdutivo dos Equipamentos</t>
  </si>
  <si>
    <t>2.1.12</t>
  </si>
  <si>
    <t>SICRO3</t>
  </si>
  <si>
    <t>3.2.1</t>
  </si>
  <si>
    <t>4.1.1</t>
  </si>
  <si>
    <t>4.1.2</t>
  </si>
  <si>
    <t>4.2.1</t>
  </si>
  <si>
    <t>4.2.2</t>
  </si>
  <si>
    <t xml:space="preserve">DESMOLDANTE PROTETOR PARA FORMAS DE MADEIRA, DE BASE OLEOSA EMULSIONADA EM AGUA </t>
  </si>
  <si>
    <t>VIBRADOR DE IMERSÃO, DIÂMETRO DE PONTEIRA 45MM, MOTOR ELÉTRICO TRIFÁSICO POTÊNCIA DE 2CV - CHP DIURNO. AF_06/2015</t>
  </si>
  <si>
    <t>Junta serrada, dimensões 6x60mm, com preenchimento de mastique de poliuretanoMBT, Basf ou similar, para pavimentos em concreto</t>
  </si>
  <si>
    <t>GUINCHO ELÉTRICO DE COLUNA, CAPACIDADE 400  KG, COM MOTO FREIO, MOTOR TRIFÁSICO DE 1,25 CV - CHP DIURNO. AF_03/2016</t>
  </si>
  <si>
    <t>GUINCHO ELÉTRICO DE COLUNA, CAPACIDADE 400  KG, COM MOTO FREIO, MOTOR TRIFÁSICO DE 1,25 CV - CHI DIURNO. AF_03/2016</t>
  </si>
  <si>
    <t>HASTE RETA PARA GANCHO DE FERRO GALVANIZADO, COM ROSCA 1/4 " X 30 CM PARA FIXACAO DE TELHA METALICA, INCLUI PORCA E ARRUELAS DE VEDACAO</t>
  </si>
  <si>
    <t>CANTONEIRA ALUMINIO ABAS IGUAIS 2 ", E = 1/8 "</t>
  </si>
  <si>
    <t>ARGAMASSA TRAÇO 1:3 (EM VOLUME DE CIMENTO E AREIA GROSSA ÚMIDA) PARA CHAPISCO CONVENCIONAL, PREPARO MECÂNICO COM BETONEIRA 400L. AF_08/2019</t>
  </si>
  <si>
    <t>GRADE ACO COM FIXACAO EM PILARES DE ALVENARIA</t>
  </si>
  <si>
    <t>CONJUNTO DE LIGACAO PARA BACIA SANITARIA AJUSTAVEL, EM PLASTICO BRANCO, COM TUBO, CANOPLA E ESPUDE</t>
  </si>
  <si>
    <t>UM</t>
  </si>
  <si>
    <t xml:space="preserve">UN </t>
  </si>
  <si>
    <t>SUPORTE PARAFUSADO COM PLACA DE ENCAIXE 4" X 2" MÉDIO (1,30 M DO PISO) PARA PONTO ELÉTRICO - FORNECIMENTO E INSTALAÇÃO. AF_12/2015</t>
  </si>
  <si>
    <t>TOMADA MÉDIA DE EMBUTIR (1 MÓDULO), 2P+T 10 A, SEM SUPORTE E SEM PLACA - FORNECIMENTO E INSTALAÇÃO. AF_12/2015</t>
  </si>
  <si>
    <t>INTERRUPTOR SIMPLES (1 MÓDULO), 10A/250V, SEM SUPORTE E SEM PLACA - FORNECIMENTO E INSTALAÇÃO. AF_12/2015</t>
  </si>
  <si>
    <t>LUMINARIA DE SOBREPOR HERMETICA PARA TUBULAR 2x28W/32W/36W/40W IP65 OUROLUX</t>
  </si>
  <si>
    <t>CAIXA DE INSPECAO PARA ATERRAMENTO E PARA RAIOS, EM POLIPROPILENO,  DIAMETRO = 300 MM X ALTURA = 400 MM</t>
  </si>
  <si>
    <t>MONTAGEM E DESMONTAGEM DE FÔRMA DE PILARES RETANGULARES E ESTRUTURAS SIMILARES, PÉ- DIREITO SIMPLES, EM CHAPA DE MADEIRA COMPENSADA RESINADA, 2 UTILIZAÇÕES. AF_09/2020</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</si>
  <si>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</si>
  <si>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</si>
  <si>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10,0 MM - MONTAGEM. AF_12/2015</t>
  </si>
  <si>
    <t>FABRICAÇÃO, MONTAGEM E DESMONTAGEM DE FÔRMA PARA VIGA BALDRAME, EM MADEIRA SERRADA, E=25 MM, 2 UTILIZAÇÕES. AF_06/2017</t>
  </si>
  <si>
    <t>ARMAÇÃO DE PILAR OU VIGA DE UMA ESTRUTURA CONVENCIONAL DE CONCRETO ARMADO EM UM EDIFÍCIO DE MÚLTIPLOS PAVIMENTOS UTILIZANDO AÇO CA-50 DE 25,0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</si>
  <si>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</si>
  <si>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16,0 MM - MONTAGEM. AF_12/2015</t>
  </si>
  <si>
    <t>ARMAÇÃO DE BLOCO, VIGA BALDRAME E SAPATA UTILIZANDO AÇO CA-60 DE 5 MM - MONTAGEM. AF_06/2017</t>
  </si>
  <si>
    <t>ARMAÇÃO DE LAJE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</si>
  <si>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</si>
  <si>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20,0 MM - MONTAGEM. AF_12/2015</t>
  </si>
  <si>
    <t>ARMAÇÃO DE BLOCO, VIGA BALDRAME OU SAPATA UTILIZANDO AÇO CA-50 DE 10 MM - MONTAGEM. AF_06/2017</t>
  </si>
  <si>
    <t>ARMAÇÃO DE BLOCO, VIGA BALDRAME OU SAPATA UTILIZANDO AÇO CA-50 DE 6,3 MM - MONTAGEM. AF_06/2017</t>
  </si>
  <si>
    <t>Valor do BDI</t>
  </si>
  <si>
    <t>ORSE</t>
  </si>
  <si>
    <t>SBC</t>
  </si>
  <si>
    <t>TAPUME EM CHAPA COMPENSADO-REAPROVEITAMENTO 20X</t>
  </si>
  <si>
    <t>PROJETO EXECUTIVO</t>
  </si>
  <si>
    <t>GLOBAL</t>
  </si>
  <si>
    <t>UND</t>
  </si>
  <si>
    <t>FUNDAÇÕES</t>
  </si>
  <si>
    <t>REATERRO MANUAL APILOADO COM SOQUETE. AF_10/2017</t>
  </si>
  <si>
    <t>PISO DO PÁTIO</t>
  </si>
  <si>
    <t>m</t>
  </si>
  <si>
    <t>Portão em ferro, em tubo de aço galv. 2" e tela ondulada malha 3/8"</t>
  </si>
  <si>
    <t>un</t>
  </si>
  <si>
    <t>Junta serrada seca, seção transversal dim. 5 x 10 a 40mm.</t>
  </si>
  <si>
    <t>INSTALAÇÕES ELÉTRICAS</t>
  </si>
  <si>
    <t>MOVIMENTO DE TERRA PARA FUNDAÇÕES</t>
  </si>
  <si>
    <t xml:space="preserve">SIST. DE VEDAÇÃO VERTICAL (FECHAMENTO) </t>
  </si>
  <si>
    <t>REVESTIMENTOS INTERNO E EXTERNO</t>
  </si>
  <si>
    <t>IMPERMEABILIZAÇÃO</t>
  </si>
  <si>
    <t>SISTEMAS DE PISOS - PISO EXTERNO</t>
  </si>
  <si>
    <t>RELE FOTOELETRICO P/ COMANDO DE ILUMINACAO EXTERNA 220V/1000W - FORNECIMENTO E INSTALACAO</t>
  </si>
  <si>
    <t>TOTAL</t>
  </si>
  <si>
    <t>EXECUÇÃO DE ESCRITÓRIO EM CANTEIRO DE OBRA EM CHAPA DE MADEIRA COMPENSADA, NÃO INCLUSO MOBILIÁRIO E EQUIPAMENTOS. AF_02/2016</t>
  </si>
  <si>
    <t>EXECUÇÃO DE SANITÁRIO E VESTIÁRIO EM CANTEIRO DE OBRA EM CHAPA DE MADEIRA COMPENSADA, NÃO INCLUSO MOBILIÁRIO. AF_02/2016</t>
  </si>
  <si>
    <t>EXECUÇÃO DE DEPÓSITO EM CANTEIRO DE OBRA EM CHAPA DE MADEIRA COMPENSADA, NÃO INCLUSO MOBILIÁRIO. AF_04/2016</t>
  </si>
  <si>
    <t>CONCRETO USINADO BOMBEAVEL, CLASSE DE RESISTENCIA C25, COM BRITA 0 E 1, SLUMP = 100 +/- 20 MM, INCLUI SERVICO DE BOMBEAMENTO (NBR 8953)</t>
  </si>
  <si>
    <t>CONCRETO ARMADO - VERGAS</t>
  </si>
  <si>
    <t>CONCRETO ARMADO - LAJE</t>
  </si>
  <si>
    <t>DIVISÓRIAS</t>
  </si>
  <si>
    <t>ESQUADRIAS</t>
  </si>
  <si>
    <t>ACESSÓRIOS</t>
  </si>
  <si>
    <t>SISTEMAS DE PISOS</t>
  </si>
  <si>
    <t>PINTURAS E ACABAMENTOS</t>
  </si>
  <si>
    <t>INSTALAÇÃO HIDRÁULICA</t>
  </si>
  <si>
    <t>DRENAGEM DE ÁGUAS PLUVIAIS</t>
  </si>
  <si>
    <t>INSTALAÇÃO SANITÁRIA</t>
  </si>
  <si>
    <t>LOUÇAS, ACESSÓRIOS E METAIS</t>
  </si>
  <si>
    <t>SISTEMA DE PROTEÇÃO CONTRA INCÊNDIO</t>
  </si>
  <si>
    <t>INSTALAÇÃO ELÉTRICA - 220V</t>
  </si>
  <si>
    <t>CENTRO DE DISTRIBUIÇÃO</t>
  </si>
  <si>
    <t>DISJUNTORES</t>
  </si>
  <si>
    <t>ELETRODUTOS E ACESSÓRIOS</t>
  </si>
  <si>
    <t>CABOS E FIOS (CONDUTORES)</t>
  </si>
  <si>
    <t>ILUMINAÇÃO E TOMADAS</t>
  </si>
  <si>
    <t>SISTEMA DE PROTEÇÃO CONTRA DESCARGAS ATMOSFÉRICAS (SPDA)</t>
  </si>
  <si>
    <t>SERVIÇOS FINAIS</t>
  </si>
  <si>
    <t>FOSSA SÉPTICA E SUMIDOURO</t>
  </si>
  <si>
    <t>REVESTIMENTO CERÂMICO PARA PAREDES EXTERNAS EM PASTILHAS DE PORCELANA 5 X 5 CM (PLACAS DE 30 X 30 CM), ALINHADAS A PRUMO, APLICADO EM PANOS SEM VÃOS. AF_06/2014</t>
  </si>
  <si>
    <t>SUPERESTRUTURA</t>
  </si>
  <si>
    <t>VALORES TOTAIS</t>
  </si>
  <si>
    <t>% DO ITEM</t>
  </si>
  <si>
    <t>TOTAL ACUMULADO</t>
  </si>
  <si>
    <t>% ACUMULADA</t>
  </si>
  <si>
    <t>ITEM</t>
  </si>
  <si>
    <t>DESCRIÇÃO DOS SERVIÇOS</t>
  </si>
  <si>
    <t>VALOR (R$)</t>
  </si>
  <si>
    <t>REATERRO MANUAL APILOADO COM SOQUETE</t>
  </si>
  <si>
    <t>PINTURA LÁTEX ACRÍLICA PREMIUM, APLICAÇÃO MANUAL EM PAREDES, DUAS DEMÃOS</t>
  </si>
  <si>
    <t>1.1.2</t>
  </si>
  <si>
    <t>1.2.2</t>
  </si>
  <si>
    <t>1.1.3</t>
  </si>
  <si>
    <t>Mão de Obra</t>
  </si>
  <si>
    <t>h</t>
  </si>
  <si>
    <t>1.1.4</t>
  </si>
  <si>
    <t>1.2.3</t>
  </si>
  <si>
    <t>1.2.4</t>
  </si>
  <si>
    <t>4.1.3</t>
  </si>
  <si>
    <t>CONCRETO ARMADO - PILARES E VIGAS</t>
  </si>
  <si>
    <t>LUMINARIA DE SOBREPOR HERMETICA PARA TUBULAR LED OU FLUORES. EDITADA</t>
  </si>
  <si>
    <t>MÊS</t>
  </si>
  <si>
    <t>RALO FOFO SEMIESFERICO, 100 MM, PARA LAJES/ CALHAS AF_12/2020</t>
  </si>
  <si>
    <t>2.1.5</t>
  </si>
  <si>
    <t>LEVANTAMENTO TOPOGRÁFICO PLANIALTIMÉTRICO CADASTRAL</t>
  </si>
  <si>
    <t>Quant.
Repetição</t>
  </si>
  <si>
    <t>CONT002 - ARQUIBANCADA</t>
  </si>
  <si>
    <t>CONT003 - AMBIENTE FUNCIONAL</t>
  </si>
  <si>
    <t>4º  Mês</t>
  </si>
  <si>
    <t>5º  Mês</t>
  </si>
  <si>
    <t>6º  Mês</t>
  </si>
  <si>
    <t>ALVENARIA DE VEDAÇÃO</t>
  </si>
  <si>
    <t>SISTEMAS DE COBERTURA - CAIXA D'ÁGUA</t>
  </si>
  <si>
    <t xml:space="preserve">SISTEMAS DE PISOS </t>
  </si>
  <si>
    <t>C0627</t>
  </si>
  <si>
    <t>SEINFRA</t>
  </si>
  <si>
    <t>PLANILHA DE COMPOSIÇÕES ANALÍTICAS</t>
  </si>
  <si>
    <t>CÓDIGO</t>
  </si>
  <si>
    <t>QUANT.</t>
  </si>
  <si>
    <t>D</t>
  </si>
  <si>
    <t>Custo Total das Atividades =&gt;</t>
  </si>
  <si>
    <t>A</t>
  </si>
  <si>
    <t>B</t>
  </si>
  <si>
    <t>VIBRADOR DE IMERSÃO, DIÂMETRO DE PONTEIRA 45MM, MOTOR ELÉTRICO TRIFÁSICO POTÊNCIA DE 2CV - CHI DIURNO. AF_06/2015</t>
  </si>
  <si>
    <t>CONCRETO ARMADO - PISO</t>
  </si>
  <si>
    <t>CONCRETO ARMADO - PILARES</t>
  </si>
  <si>
    <t>CONCRETO ARMADO - VIGAS</t>
  </si>
  <si>
    <t>ESTRUTURA METÁLICA</t>
  </si>
  <si>
    <t>ELEMENTOS VAZADOS</t>
  </si>
  <si>
    <t>Area de Desenvolvimento e Infraestrutura</t>
  </si>
  <si>
    <t>Ministério da Integração e do Desenvolvimento Regional</t>
  </si>
  <si>
    <t>Companhia de Desenvolvimento dos Vales do São Francisco e do Parnaíba</t>
  </si>
  <si>
    <t>OBRA:</t>
  </si>
  <si>
    <t>-</t>
  </si>
  <si>
    <t>Horista:</t>
  </si>
  <si>
    <t>Mensalista:</t>
  </si>
  <si>
    <t>Fonte</t>
  </si>
  <si>
    <t>Data Io Reajuste:</t>
  </si>
  <si>
    <t>Tipo:</t>
  </si>
  <si>
    <t>SERV %:</t>
  </si>
  <si>
    <t>DIF SERV %:</t>
  </si>
  <si>
    <t>FORN %:</t>
  </si>
  <si>
    <t>Ambientes Funcionais:</t>
  </si>
  <si>
    <t>Pátios SEM Cobertura:</t>
  </si>
  <si>
    <t>Pátios COM Cobertura:</t>
  </si>
  <si>
    <t>ORÇAMENTO SINTÉTICO - CONT001 - PÁTIO PARA MÚLTIPLOS USOS, SEM COBERTURA</t>
  </si>
  <si>
    <t>ADEQUAÇÃO DO PROJETO EXECUTIVO AO LOCAL E "AS BUILT" - PÁTIO SEM COBERTURA (REPETIÇÃO)</t>
  </si>
  <si>
    <t>ENGENHEIRO CIVIL SENIOR COM ENCARGOS COMPLEMENTARES</t>
  </si>
  <si>
    <t>Outros</t>
  </si>
  <si>
    <t>ART DE OBRAS E SERVIÇOS - CREA/BA</t>
  </si>
  <si>
    <t>TRAN - TRANSPORTES,</t>
  </si>
  <si>
    <t>CANT - CANTEIRO DE OBRAS</t>
  </si>
  <si>
    <t>SEDI - SERVIÇOS DIVERSOS</t>
  </si>
  <si>
    <t>Taxas</t>
  </si>
  <si>
    <t>SERP - SERVIÇOS</t>
  </si>
  <si>
    <t>Louças e Metais</t>
  </si>
  <si>
    <t>Alvenarias Diversas</t>
  </si>
  <si>
    <t>Alvenaria de Vedação</t>
  </si>
  <si>
    <t>Massa Única Interna</t>
  </si>
  <si>
    <t>Massa Única Externa</t>
  </si>
  <si>
    <t>Chapisco</t>
  </si>
  <si>
    <t>Pintura Interna</t>
  </si>
  <si>
    <t>PISO - PISOS</t>
  </si>
  <si>
    <t>REVE - REVESTIMENTO E TRATAMENTO DE SUPERFÍCIES</t>
  </si>
  <si>
    <t>Instalações Prediais de Esgoto - Caixas e Ralos</t>
  </si>
  <si>
    <t>Instalações Prediais de Esgoto - Tubos e Conexões</t>
  </si>
  <si>
    <t>INHI - INSTALAÇÕES HIDROS SANITÁRIAS</t>
  </si>
  <si>
    <t>Rasgos e Fixações</t>
  </si>
  <si>
    <t>Esquadrias - Portas</t>
  </si>
  <si>
    <t>Estrutura e Trama para Cobertura</t>
  </si>
  <si>
    <t>Escavação de Valas</t>
  </si>
  <si>
    <t>Aterro e Reaterro de Valas</t>
  </si>
  <si>
    <t>Telhamento para Cobertura</t>
  </si>
  <si>
    <t>Esquadrias - Janelas</t>
  </si>
  <si>
    <t>Lastro</t>
  </si>
  <si>
    <t>CONDULETE DE PVC, TIPO B, PARA ELETRODUTO DE PVC SOLDÁVEL DN 25 MM (3/4''), APARENTE - FORNECIMENTO E INSTALAÇÃO. AF_11/2016</t>
  </si>
  <si>
    <t>CONDULETE DE PVC, TIPO LB, PARA ELETRODUTO DE PVC SOLDÁVEL DN 25 MM (3/4''), APARENTE - FORNECIMENTO E INSTALAÇÃO. AF_11/2016</t>
  </si>
  <si>
    <t>Caixas Enterradas</t>
  </si>
  <si>
    <t>Instalações para Canteiros de Obras</t>
  </si>
  <si>
    <t>Pisos</t>
  </si>
  <si>
    <t>LUMINÁRIA TIPO SPOT, DE SOBREPOR, COM 1 LÂMPADA FLUORESCENTE DE 15 W, SEM REATOR - FORNECIMENTO E INSTALAÇÃO. AF_02/2020</t>
  </si>
  <si>
    <t>Redes de Lógica, Telefonia e Imagem</t>
  </si>
  <si>
    <t>Locação de Edificações</t>
  </si>
  <si>
    <t>Encargos Complementares - Servente</t>
  </si>
  <si>
    <t>Provisórios</t>
  </si>
  <si>
    <t>Encargos Complementares - Carpinteiro</t>
  </si>
  <si>
    <t>Madeira mista serrada (barrote) 6 x 6cm - 0,0036 m3/m (angelim, louro)</t>
  </si>
  <si>
    <t>kg</t>
  </si>
  <si>
    <t>Carpinteiro de formas para concreto (horista)</t>
  </si>
  <si>
    <t>Servente de obras (horista)</t>
  </si>
  <si>
    <t>PREPARACAO DO TERRENO</t>
  </si>
  <si>
    <t>PONTALETE 7,5x7,5cm (3x3") PERNA/BARROTE/ESTRONCA</t>
  </si>
  <si>
    <t>COMPENSADO RESINADO FENOLICO 12mm 2,20x1.10m(2,42m2)</t>
  </si>
  <si>
    <t>LIXA PARA MASSA 150</t>
  </si>
  <si>
    <t>SERVENTE</t>
  </si>
  <si>
    <t>Supressão Vegetal</t>
  </si>
  <si>
    <t>E9667</t>
  </si>
  <si>
    <t>E9511</t>
  </si>
  <si>
    <t>E9541</t>
  </si>
  <si>
    <t>Fundações Rasas (Blocos, Sapatas, Vigas Baldrame)</t>
  </si>
  <si>
    <t>Conversão InfoWOrca</t>
  </si>
  <si>
    <t>Desmoldante protetor para formas de madeira, de base oleosa emulsionada em agua</t>
  </si>
  <si>
    <t>l</t>
  </si>
  <si>
    <t>Sarrafo *2,5 x 10* cm em pinus, mista ou equivalente da regiao - bruta</t>
  </si>
  <si>
    <t>Prego de aco polido com cabeca 17 x 21 (2 x 11)</t>
  </si>
  <si>
    <t>Prego de aco polido com cabeca 17 x 27 (2 1/2 x 11)</t>
  </si>
  <si>
    <t>Tabua nao aparelhada *2,5 x 20* cm, em macaranduba/massaranduba, angelim ou equivalente da regiao - bruta</t>
  </si>
  <si>
    <t>Arame galvanizado 12 bwg, d = 2,76 mm (0,048 kg/m) ou 14 bwg, d = 2,11 mm (0,026 kg/m)</t>
  </si>
  <si>
    <t>Produção de Concreto</t>
  </si>
  <si>
    <t>Concreto Simples</t>
  </si>
  <si>
    <t>Encargos Complementares - Pedreiro</t>
  </si>
  <si>
    <t>Pedreiro (horista)</t>
  </si>
  <si>
    <t>Argamassas</t>
  </si>
  <si>
    <t>MOVT - MOVIMENTO DE</t>
  </si>
  <si>
    <t>Armação para Estruturas de Concreto Armado</t>
  </si>
  <si>
    <t>CONCRETO USINADO BOMBEAVEL, CLASSE DE RESISTENCIA C30, COM BRITA 0 E 1, SLUMP = 100 +/- 20 MM, INCLUI SERVICO DE BOMBEAMENTO (NBR 8953)</t>
  </si>
  <si>
    <t>Graute e Armação</t>
  </si>
  <si>
    <t>Lajes Pré-Moldadas</t>
  </si>
  <si>
    <t>Concretagem para Estruturas de Concreto Armado</t>
  </si>
  <si>
    <t>Radier, Piso de Concreto e Laje sobre Solo</t>
  </si>
  <si>
    <t>Passeios de Concreto</t>
  </si>
  <si>
    <t>Pavimentações Externas</t>
  </si>
  <si>
    <t>Equipamento</t>
  </si>
  <si>
    <t>Pintura para Pisos e para Sinalização Horizontal e Vertical</t>
  </si>
  <si>
    <t>Fôrmas para Estruturas de Concreto Armado</t>
  </si>
  <si>
    <t>FUES - FUNDAÇÕES E ESTRUTURAS</t>
  </si>
  <si>
    <t>Livro SINAPI: Cálculos e Parâmetros</t>
  </si>
  <si>
    <t>Esquadrias de Ferro</t>
  </si>
  <si>
    <t>Encargos Complementares - Serralheiro ou Operador de Equipamento Leve</t>
  </si>
  <si>
    <t>Barra quadrada de ferro 1/2" (1,27 kg/m)</t>
  </si>
  <si>
    <t>Barra de aco chata, retangular (qualquer bitola)</t>
  </si>
  <si>
    <t>Barra de aco chato, retangular, 38,1 mm x 6,35 mm (l x e), 1,89 kg/m</t>
  </si>
  <si>
    <t>Barra de aco chato, retangular, 25,4 mm x 6,35 mm (l x e), 1,2265 kg/m</t>
  </si>
  <si>
    <t>Serralheiro (horista)</t>
  </si>
  <si>
    <t>Eletrodo revestido aws - e7018, diametro igual a 4,00 mm</t>
  </si>
  <si>
    <t>Vergas, contravergas e fixação de alvenaria</t>
  </si>
  <si>
    <t>Instalações de Divisórias Diversas</t>
  </si>
  <si>
    <t>Telhamento</t>
  </si>
  <si>
    <t>Revestimentos Cerâmicos Internos</t>
  </si>
  <si>
    <t>Guias e sarjetas</t>
  </si>
  <si>
    <t>Contrapiso</t>
  </si>
  <si>
    <t>PISO EM CERAMICA ESMALTADA EXTRA, PEI MAIOR  OU IGUAL A 4, FORMATO MENOR OU IGUAL A 2025 CM2</t>
  </si>
  <si>
    <t>GRADE DE FERRO TRABALHADA</t>
  </si>
  <si>
    <t>Instalações Prediais de Água Fria em PVC</t>
  </si>
  <si>
    <t>Instalações Hidráulicas - Reservação e Bombas de Recalque</t>
  </si>
  <si>
    <t>Válvulas e Registros para Sistemas Prediais</t>
  </si>
  <si>
    <t>REGISTRO PRESSAO COM ACABAMENTO E CANOPLA CROMADA, SIMPLES, BITOLA 3/4 " (REF 1416)</t>
  </si>
  <si>
    <t>Instalações Prediais de Águas Pluviais - Tubos, Conexões, Caixas e Ralos</t>
  </si>
  <si>
    <t>Escoramento e Preparo de Fundo de Valas</t>
  </si>
  <si>
    <t>Estruturas Pré-Fabricadas e Pré- Moldadas</t>
  </si>
  <si>
    <t>C0609</t>
  </si>
  <si>
    <t>I0169</t>
  </si>
  <si>
    <t>AÇO CA-60</t>
  </si>
  <si>
    <t>I0280</t>
  </si>
  <si>
    <t>BRITA</t>
  </si>
  <si>
    <t>C4822</t>
  </si>
  <si>
    <t>TERMINAL DE VENTILAÇÃO PVC 50MM</t>
  </si>
  <si>
    <t>C4823</t>
  </si>
  <si>
    <t>TERMINAL DE VENTILACAO PVC 75 MM</t>
  </si>
  <si>
    <t>I0797</t>
  </si>
  <si>
    <t>CHUVEIRO-DUCHA CROMADO 1/2''</t>
  </si>
  <si>
    <t>Peitoris e Chapins</t>
  </si>
  <si>
    <t>Iluminação Predial e Monitoramento</t>
  </si>
  <si>
    <t>Entrada em Baixa Tensão</t>
  </si>
  <si>
    <t>Concreto simples fabricado na obra, fck=13,5 mpa, lançado e adensado</t>
  </si>
  <si>
    <t>Encargos Complementares - Eletricista</t>
  </si>
  <si>
    <t>Eletricista (horista)</t>
  </si>
  <si>
    <t>Tubos e Conexões de PVC</t>
  </si>
  <si>
    <t>Instalações Elétricas - Rede de Distribuição</t>
  </si>
  <si>
    <t>Postes de Concreto e Metálicos</t>
  </si>
  <si>
    <t>Fusíveis, Disjuntores e Chaves</t>
  </si>
  <si>
    <t>Instalações Elétricas - Quadros, Cabos, Disjuntores, Contatores e Barramentos Blindados</t>
  </si>
  <si>
    <t>DISJUNTOR TIPO DIN/IEC, MONOPOLAR DE 6  ATE  32A</t>
  </si>
  <si>
    <t>DISJUNTOR TIPO DIN/IEC, TRIPOLAR DE 10 ATE 50A</t>
  </si>
  <si>
    <t>Instalações Elétricas - Eletrodutos Embutidos, Cabos, Caixas, Tomadas e Interruptores</t>
  </si>
  <si>
    <t>Redes Enterradas de Distribuição Elétrica</t>
  </si>
  <si>
    <t>QUADROS / CAIXAS</t>
  </si>
  <si>
    <t>I0429</t>
  </si>
  <si>
    <t>Instalações Elétricas - Eletrodutos, Conexões e Conduletes Aparentes</t>
  </si>
  <si>
    <t>DISJUNTOR DIFERENCIAL DR-16A - 40A, 30mA</t>
  </si>
  <si>
    <t>I8365</t>
  </si>
  <si>
    <t>I0430</t>
  </si>
  <si>
    <t>Sistema de Proteção contra Descargas Atmosféricas - SPDA</t>
  </si>
  <si>
    <t>Escadas</t>
  </si>
  <si>
    <t>MONTAGEM E DESMONTAGEM DE FÔRMA DE PILARES RETANGULARES E ESTRUTURAS SIMILARES, PÉ- DIREITO SIMPLES, EM CHAPA DE MADEIRA COMPENSADA RESINADA, 8 UTILIZAÇÕES. AF_09/2020</t>
  </si>
  <si>
    <t>I0749</t>
  </si>
  <si>
    <t>MÁQUINA DE SOLDA (CHP)</t>
  </si>
  <si>
    <t>I0163</t>
  </si>
  <si>
    <t>AÇO CA-50</t>
  </si>
  <si>
    <t>Limpeza de Obra</t>
  </si>
  <si>
    <t>C2832</t>
  </si>
  <si>
    <t>FOSSA SÉPTICA E SUMIDOURO  EM ALVENARIA</t>
  </si>
  <si>
    <t>C0073</t>
  </si>
  <si>
    <t>C0074</t>
  </si>
  <si>
    <t>C0216</t>
  </si>
  <si>
    <t>C0838</t>
  </si>
  <si>
    <t>C0840</t>
  </si>
  <si>
    <t>C1400</t>
  </si>
  <si>
    <t>C2123</t>
  </si>
  <si>
    <t>C2784</t>
  </si>
  <si>
    <t>QUADRO RESUMO</t>
  </si>
  <si>
    <t>M²</t>
  </si>
  <si>
    <t>M³</t>
  </si>
  <si>
    <t>ADMINISTRAÇÃO LOCAL E MANUTENÇÃO DE CANTEIRO - PÁTIO SEM COBERTURA</t>
  </si>
  <si>
    <t>ADMINISTRAÇÃO LOCAL E MANUTENÇÃO DE CANTEIRO - PÁTIO COM COBERTURA</t>
  </si>
  <si>
    <t>BANCO</t>
  </si>
  <si>
    <t>MOBILIZAÇÃO/DESMOBILIZAÇÃO - PÁTIO SEM COBERTURA</t>
  </si>
  <si>
    <t>MOBILIZAÇÃO/DESMOBILIZAÇÃO - PÁTIO COM COBERTURA</t>
  </si>
  <si>
    <t>LOCAÇÃO DE CONSTRUÇÃO DE EDIFICAÇÃO ACIMA DE 1000 M2,  INCLUSIVE EXECUÇÃO DE GABARITO DE MADEIRA</t>
  </si>
  <si>
    <t>LANÇAMENTO DE CONCRETO SIMPLES FABRICADO NA OBRA, INCLUSIVE ADENSAMENTO E ACABAMENTO NA INFRAESTRUTURA</t>
  </si>
  <si>
    <t>JUNTA SERRADA, DIMENSÕES 6X60MM, COM PREENCHIMENTO DE MASTIQUE DE POLIURETANOMBT, BASF OU SIMILAR, PARA PAVIMENTOS EM CONCRETO</t>
  </si>
  <si>
    <t>ACABAMENTO SUPERFICIAL DE CONCRETO COM LIXAMENTO E POLIMENTO</t>
  </si>
  <si>
    <t>1.2.5</t>
  </si>
  <si>
    <t>1.2.6</t>
  </si>
  <si>
    <t>1.2.7</t>
  </si>
  <si>
    <t>1.2.8</t>
  </si>
  <si>
    <t>1.2.9</t>
  </si>
  <si>
    <t>1.2.10</t>
  </si>
  <si>
    <t>1.2.11</t>
  </si>
  <si>
    <t>1.2.12</t>
  </si>
  <si>
    <t>1.3</t>
  </si>
  <si>
    <t>1.3.1</t>
  </si>
  <si>
    <t>1.3.2</t>
  </si>
  <si>
    <t>1.3.3</t>
  </si>
  <si>
    <t>1.3.4</t>
  </si>
  <si>
    <t>1.3.5</t>
  </si>
  <si>
    <t>1.3.6</t>
  </si>
  <si>
    <t>1.3.7</t>
  </si>
  <si>
    <t>1.3.8</t>
  </si>
  <si>
    <t>1.3.9</t>
  </si>
  <si>
    <t>1.4</t>
  </si>
  <si>
    <t>1.4.1</t>
  </si>
  <si>
    <t>1.4.2</t>
  </si>
  <si>
    <t>1.4.3</t>
  </si>
  <si>
    <t>1.4.4</t>
  </si>
  <si>
    <t>1.4.5</t>
  </si>
  <si>
    <t>1.4.6</t>
  </si>
  <si>
    <t>1.5</t>
  </si>
  <si>
    <t>1.5.1</t>
  </si>
  <si>
    <t>1.5.2</t>
  </si>
  <si>
    <t>1.5.3</t>
  </si>
  <si>
    <t>1.5.4</t>
  </si>
  <si>
    <t>1.5.5</t>
  </si>
  <si>
    <t>1.5.6</t>
  </si>
  <si>
    <t>1.5.7</t>
  </si>
  <si>
    <t>1.5.8</t>
  </si>
  <si>
    <t>1.5.9</t>
  </si>
  <si>
    <t>PORTÃO EM FERRO, EM TUBO DE AÇO GALV. 2" E TELA ONDULADA MALHA 3/8"</t>
  </si>
  <si>
    <t>1.6.1</t>
  </si>
  <si>
    <t>1.6</t>
  </si>
  <si>
    <t>1.6.2</t>
  </si>
  <si>
    <t>1.6.3</t>
  </si>
  <si>
    <t>1.6.4</t>
  </si>
  <si>
    <t>1.6.5</t>
  </si>
  <si>
    <t>RAMPA PADRÃO PARA ACESSO DE DEFICIENTES A PASSEIO PÚBLICO, EM CONCRETO SIMPLES FCK=25MPA, DESEMPOLADO.</t>
  </si>
  <si>
    <t>JUNTA SERRADA SECA, SEÇÃO TRANSVERSAL DIM. 5 X 10 A 40MM.</t>
  </si>
  <si>
    <t>1.7</t>
  </si>
  <si>
    <t>1.7.1</t>
  </si>
  <si>
    <t>1.7.2</t>
  </si>
  <si>
    <t>1.7.3</t>
  </si>
  <si>
    <t>1.7.4</t>
  </si>
  <si>
    <t>1.7.5</t>
  </si>
  <si>
    <t>1.7.6</t>
  </si>
  <si>
    <t>1.7.7</t>
  </si>
  <si>
    <t>1.7.8</t>
  </si>
  <si>
    <t>1.7.9</t>
  </si>
  <si>
    <t>1.7.10</t>
  </si>
  <si>
    <t>1.7.11</t>
  </si>
  <si>
    <t>1.7.12</t>
  </si>
  <si>
    <t>1.7.13</t>
  </si>
  <si>
    <t>POSTE CIRCULAR DE CONCRETO  7/150 - FORNECIMENTO E ASSENTAMENTO</t>
  </si>
  <si>
    <t>CAIXA DE PASSAGEM EM ALVENARIA DE TIJOLOS MACIÇOS ESP. = 0,12M,  DIM. INT. = 0,30 X 0,30 X 0,30M</t>
  </si>
  <si>
    <t>CURVA DE 90º DE PVC RÍGIDO ROSCÁVEL  DIÂM = 1 1/4"</t>
  </si>
  <si>
    <t>FORNECIMENTO DE CRUZETA DE CONCRETO RETANGULAR 1900MM</t>
  </si>
  <si>
    <t>DISJUNTOR BIPOLAR DR 32 A  - DISPOSITIVO RESIDUAL DIFERENCIAL, TIPO AC, 30MA, SIEMENS OU SIMILAR,</t>
  </si>
  <si>
    <t>ATERRAMENTO COMPOSTO DE HASTE DE COBRE L = 2,40M, INTERLIGADA COM CABO DE COBRE TIPO CORDOALHA</t>
  </si>
  <si>
    <t>CABO DE COBRE ISOLADO EM EPR FLEXÍVEL UNIPOLAR  10MM²  - 0,6KV/1KV/90°</t>
  </si>
  <si>
    <t>DISCRIMINAÇÃO</t>
  </si>
  <si>
    <t>1º  Mês</t>
  </si>
  <si>
    <t>2º  Mês</t>
  </si>
  <si>
    <t>3º  Mês</t>
  </si>
  <si>
    <t>TOTAIS</t>
  </si>
  <si>
    <t>CRONOGRAMA FÍSICO FINANCEIRO - CONT001 - PÁTIO PARA MÚLTIPLOS USOS, SEM COBERTURA</t>
  </si>
  <si>
    <t>ORÇAMENTO SINTÉTICO - CONT002 - ARQUIBANCADA</t>
  </si>
  <si>
    <t>CRONOGRAMA FÍSICO FINANCEIRO - CONT002 - ARQUIBANCADA</t>
  </si>
  <si>
    <t>ORÇAMENTO SINTÉTICO - CONT003 - AMBIENTE FUNCIONAL</t>
  </si>
  <si>
    <t>3.1.1</t>
  </si>
  <si>
    <t>ESPELHO PLANO 4MM</t>
  </si>
  <si>
    <t>CAIXA EM ALVENARIA (60X60X60CM) DE 1/2 TIJOLO COMUM, LASTRO DE CONCRETO E TAMPA DE CONCRETO</t>
  </si>
  <si>
    <t>(COMPOSIÇÃO REPRESENTATIVA) EXECUÇÃO DE ESTRUTURAS DE CONCRETO ARMADO CONVENCIONAL, PARA EDIFICAÇÃO HABITACIONAL MULTIFAMILIAR (PRÉDIO), FCK = 25 MPA. AF_01/2017</t>
  </si>
  <si>
    <t>CONJUNTO DE MASTRO P/ TRÊS BANDEIRAS E PEDESTAL</t>
  </si>
  <si>
    <t>CAIXA DE PASSAGEM COM TAMPA PARAFUSADA 150X150X80MM</t>
  </si>
  <si>
    <t>3.2.2</t>
  </si>
  <si>
    <t>3.2.3</t>
  </si>
  <si>
    <t>3.2.4</t>
  </si>
  <si>
    <t>3.3</t>
  </si>
  <si>
    <t>3.3.1</t>
  </si>
  <si>
    <t>3.3.1.1</t>
  </si>
  <si>
    <t>3.3.1.2</t>
  </si>
  <si>
    <t>3.3.2</t>
  </si>
  <si>
    <t>3.3.2.1</t>
  </si>
  <si>
    <t>3.4</t>
  </si>
  <si>
    <t>3.4.1</t>
  </si>
  <si>
    <t>3.5</t>
  </si>
  <si>
    <t>3.5.1</t>
  </si>
  <si>
    <t>3.6</t>
  </si>
  <si>
    <t>3.6.1</t>
  </si>
  <si>
    <t>3.7</t>
  </si>
  <si>
    <t>3.7.1</t>
  </si>
  <si>
    <t>3.8</t>
  </si>
  <si>
    <t>3.8.1</t>
  </si>
  <si>
    <t>3.8.2</t>
  </si>
  <si>
    <t>3.8.3</t>
  </si>
  <si>
    <t>3.8.4</t>
  </si>
  <si>
    <t>3.8.5</t>
  </si>
  <si>
    <t>3.9</t>
  </si>
  <si>
    <t>3.9.1</t>
  </si>
  <si>
    <t>3.9.2</t>
  </si>
  <si>
    <t>3.9.3</t>
  </si>
  <si>
    <t>3.9.4</t>
  </si>
  <si>
    <t>3.10</t>
  </si>
  <si>
    <t>3.10.1</t>
  </si>
  <si>
    <t>3.10.2</t>
  </si>
  <si>
    <t>3.10.3</t>
  </si>
  <si>
    <t>3.10.4</t>
  </si>
  <si>
    <t>3.11</t>
  </si>
  <si>
    <t>3.11.1</t>
  </si>
  <si>
    <t>3.11.2</t>
  </si>
  <si>
    <t>3.11.3</t>
  </si>
  <si>
    <t>3.11.4</t>
  </si>
  <si>
    <t>3.11.5</t>
  </si>
  <si>
    <t>3.11.6</t>
  </si>
  <si>
    <t>3.12</t>
  </si>
  <si>
    <t>3.12.1</t>
  </si>
  <si>
    <t>3.12.2</t>
  </si>
  <si>
    <t>3.13</t>
  </si>
  <si>
    <t>3.13.1</t>
  </si>
  <si>
    <t>3.13.2</t>
  </si>
  <si>
    <t>3.14</t>
  </si>
  <si>
    <t>3.14.1</t>
  </si>
  <si>
    <t>3.14.2</t>
  </si>
  <si>
    <t>3.14.3</t>
  </si>
  <si>
    <t>3.14.4</t>
  </si>
  <si>
    <t>3.14.5</t>
  </si>
  <si>
    <t>3.15</t>
  </si>
  <si>
    <t>3.15.1</t>
  </si>
  <si>
    <t>3.16</t>
  </si>
  <si>
    <t>3.16.1</t>
  </si>
  <si>
    <t>CRONOGRAMA FÍSICO FINANCEIRO - CONT003 - AMBIENTE FUNCIONAL</t>
  </si>
  <si>
    <t>ORÇAMENTO SINTÉTICO - CONT004 - PÁTIO PARA MÚLTIPLOS USOS, COM COBERTURA, FECHADO</t>
  </si>
  <si>
    <t>ADEQUAÇÃO DO PROJETO EXECUTIVO AO LOCAL E "AS BUILT" - PÁTIO COM COBERTURA (REPETIÇÃO)</t>
  </si>
  <si>
    <t>4.1.4</t>
  </si>
  <si>
    <t>4.2.3</t>
  </si>
  <si>
    <t>4.2.4</t>
  </si>
  <si>
    <t>4.2.5</t>
  </si>
  <si>
    <t>4.2.6</t>
  </si>
  <si>
    <t>4.2.7</t>
  </si>
  <si>
    <t>4.2.8</t>
  </si>
  <si>
    <t>4.2.9</t>
  </si>
  <si>
    <t>4.2.10</t>
  </si>
  <si>
    <t>4.2.11</t>
  </si>
  <si>
    <t>4.2.12</t>
  </si>
  <si>
    <t>4.3</t>
  </si>
  <si>
    <t>4.3.1</t>
  </si>
  <si>
    <t>4.4</t>
  </si>
  <si>
    <t>4.4.1</t>
  </si>
  <si>
    <t>4.4.1.1</t>
  </si>
  <si>
    <t>4.4.1.2</t>
  </si>
  <si>
    <t>4.4.1.3</t>
  </si>
  <si>
    <t>4.4.1.4</t>
  </si>
  <si>
    <t>4.4.1.5</t>
  </si>
  <si>
    <t>4.4.1.6</t>
  </si>
  <si>
    <t>4.4.2</t>
  </si>
  <si>
    <t>4.4.2.1</t>
  </si>
  <si>
    <t>4.4.2.2</t>
  </si>
  <si>
    <t>4.4.2.3</t>
  </si>
  <si>
    <t>4.4.2.4</t>
  </si>
  <si>
    <t>4.4.2.5</t>
  </si>
  <si>
    <t>4.4.2.6</t>
  </si>
  <si>
    <t>4.4.2.7</t>
  </si>
  <si>
    <t>4.5</t>
  </si>
  <si>
    <t>4.5.1</t>
  </si>
  <si>
    <t>4.5.2</t>
  </si>
  <si>
    <t>4.5.3</t>
  </si>
  <si>
    <t>4.5.4</t>
  </si>
  <si>
    <t>4.5.5</t>
  </si>
  <si>
    <t>4.5.6</t>
  </si>
  <si>
    <t>4.6</t>
  </si>
  <si>
    <t>4.6.1</t>
  </si>
  <si>
    <t>4.6.2</t>
  </si>
  <si>
    <t>4.6.3</t>
  </si>
  <si>
    <t>4.7</t>
  </si>
  <si>
    <t>4.7.1</t>
  </si>
  <si>
    <t>4.7.2</t>
  </si>
  <si>
    <t>4.7.3</t>
  </si>
  <si>
    <t>4.7.4</t>
  </si>
  <si>
    <t>4.8</t>
  </si>
  <si>
    <t>4.8.1</t>
  </si>
  <si>
    <t>4.8.2</t>
  </si>
  <si>
    <t>4.9</t>
  </si>
  <si>
    <t>4.9.1</t>
  </si>
  <si>
    <t>4.9.2</t>
  </si>
  <si>
    <t>4.9.3</t>
  </si>
  <si>
    <t>4.10</t>
  </si>
  <si>
    <t>4.10.1</t>
  </si>
  <si>
    <t>4.10.2</t>
  </si>
  <si>
    <t>4.11</t>
  </si>
  <si>
    <t>4.11.1</t>
  </si>
  <si>
    <t>4.11.2</t>
  </si>
  <si>
    <t>4.11.3</t>
  </si>
  <si>
    <t>4.11.4</t>
  </si>
  <si>
    <t>4.11.5</t>
  </si>
  <si>
    <t>4.12</t>
  </si>
  <si>
    <t>4.12.1</t>
  </si>
  <si>
    <t>4.12.2</t>
  </si>
  <si>
    <t>4.12.3</t>
  </si>
  <si>
    <t>4.12.4</t>
  </si>
  <si>
    <t>4.12.5</t>
  </si>
  <si>
    <t>4.12.6</t>
  </si>
  <si>
    <t>4.12.7</t>
  </si>
  <si>
    <t>4.13</t>
  </si>
  <si>
    <t>4.13.1</t>
  </si>
  <si>
    <t>4.13.2</t>
  </si>
  <si>
    <t>4.13.3</t>
  </si>
  <si>
    <t>4.13.4</t>
  </si>
  <si>
    <t>4.13.5</t>
  </si>
  <si>
    <t>4.13.6</t>
  </si>
  <si>
    <t>4.13.7</t>
  </si>
  <si>
    <t>4.13.8</t>
  </si>
  <si>
    <t>4.13.9</t>
  </si>
  <si>
    <t>4.13.10</t>
  </si>
  <si>
    <t>4.13.11</t>
  </si>
  <si>
    <t>4.13.12</t>
  </si>
  <si>
    <t>4.13.13</t>
  </si>
  <si>
    <t>4.13.14</t>
  </si>
  <si>
    <t>4.13.15</t>
  </si>
  <si>
    <t>4.13.16</t>
  </si>
  <si>
    <t>4.13.17</t>
  </si>
  <si>
    <t>4.13.18</t>
  </si>
  <si>
    <t>4.13.19</t>
  </si>
  <si>
    <t>4.13.20</t>
  </si>
  <si>
    <t>4.13.21</t>
  </si>
  <si>
    <t>4.13.22</t>
  </si>
  <si>
    <t>4.13.23</t>
  </si>
  <si>
    <t>4.13.24</t>
  </si>
  <si>
    <t>4.13.25</t>
  </si>
  <si>
    <t>4.13.26</t>
  </si>
  <si>
    <t>4.13.27</t>
  </si>
  <si>
    <t>4.13.28</t>
  </si>
  <si>
    <t>4.13.29</t>
  </si>
  <si>
    <t>4.13.30</t>
  </si>
  <si>
    <t>4.14</t>
  </si>
  <si>
    <t>4.14.1</t>
  </si>
  <si>
    <t>4.14.2</t>
  </si>
  <si>
    <t>4.15</t>
  </si>
  <si>
    <t>4.15.1</t>
  </si>
  <si>
    <t>4.15.2</t>
  </si>
  <si>
    <t>4.16</t>
  </si>
  <si>
    <t>4.16.1</t>
  </si>
  <si>
    <t>4.16.2</t>
  </si>
  <si>
    <t>4.16.3</t>
  </si>
  <si>
    <t>4.16.4</t>
  </si>
  <si>
    <t>4.16.5</t>
  </si>
  <si>
    <t>4.17</t>
  </si>
  <si>
    <t>4.17.1</t>
  </si>
  <si>
    <t>4.17.2</t>
  </si>
  <si>
    <t>4.18</t>
  </si>
  <si>
    <t>4.18.1</t>
  </si>
  <si>
    <t>4.18.2</t>
  </si>
  <si>
    <t>4.19</t>
  </si>
  <si>
    <t>4.19.1</t>
  </si>
  <si>
    <t>4.20</t>
  </si>
  <si>
    <t>4.20.1</t>
  </si>
  <si>
    <t>4.5.1.1</t>
  </si>
  <si>
    <t>4.5.1.2</t>
  </si>
  <si>
    <t>4.5.1.3</t>
  </si>
  <si>
    <t>4.5.1.4</t>
  </si>
  <si>
    <t>4.5.1.5</t>
  </si>
  <si>
    <t>4.5.1.6</t>
  </si>
  <si>
    <t>4.5.2.1</t>
  </si>
  <si>
    <t>4.5.2.2</t>
  </si>
  <si>
    <t>4.5.2.3</t>
  </si>
  <si>
    <t>4.5.2.4</t>
  </si>
  <si>
    <t>4.5.2.5</t>
  </si>
  <si>
    <t>4.5.2.6</t>
  </si>
  <si>
    <t>4.5.2.7</t>
  </si>
  <si>
    <t>4.5.3.1</t>
  </si>
  <si>
    <t>4.5.3.2</t>
  </si>
  <si>
    <t>4.5.4.1</t>
  </si>
  <si>
    <t>4.5.4.2</t>
  </si>
  <si>
    <t>4.5.4.3</t>
  </si>
  <si>
    <t>4.5.4.4</t>
  </si>
  <si>
    <t>4.5.5.1</t>
  </si>
  <si>
    <t>4.5.5.2</t>
  </si>
  <si>
    <t>4.5.5.3</t>
  </si>
  <si>
    <t>4.5.5.4</t>
  </si>
  <si>
    <t>4.5.5.5</t>
  </si>
  <si>
    <t>4.5.5.6</t>
  </si>
  <si>
    <t>4.5.6.1</t>
  </si>
  <si>
    <t>4.6.1.1</t>
  </si>
  <si>
    <t>4.6.2.1</t>
  </si>
  <si>
    <t>4.6.2.2</t>
  </si>
  <si>
    <t>4.6.3.1</t>
  </si>
  <si>
    <t>4.8.3</t>
  </si>
  <si>
    <t>4.12.8</t>
  </si>
  <si>
    <t>4.12.9</t>
  </si>
  <si>
    <t>4.12.10</t>
  </si>
  <si>
    <t>4.12.11</t>
  </si>
  <si>
    <t>4.12.12</t>
  </si>
  <si>
    <t>4.12.13</t>
  </si>
  <si>
    <t>4.13.31</t>
  </si>
  <si>
    <t>4.13.32</t>
  </si>
  <si>
    <t>4.13.33</t>
  </si>
  <si>
    <t>4.13.34</t>
  </si>
  <si>
    <t>4.13.35</t>
  </si>
  <si>
    <t>4.13.36</t>
  </si>
  <si>
    <t>4.13.37</t>
  </si>
  <si>
    <t>4.13.38</t>
  </si>
  <si>
    <t>4.13.39</t>
  </si>
  <si>
    <t>4.15.3</t>
  </si>
  <si>
    <t>4.15.4</t>
  </si>
  <si>
    <t>4.15.5</t>
  </si>
  <si>
    <t>4.15.6</t>
  </si>
  <si>
    <t>4.15.7</t>
  </si>
  <si>
    <t>4.15.8</t>
  </si>
  <si>
    <t>4.15.9</t>
  </si>
  <si>
    <t>4.15.10</t>
  </si>
  <si>
    <t>4.15.11</t>
  </si>
  <si>
    <t>4.15.12</t>
  </si>
  <si>
    <t>4.15.13</t>
  </si>
  <si>
    <t>4.15.14</t>
  </si>
  <si>
    <t>4.15.15</t>
  </si>
  <si>
    <t>4.15.16</t>
  </si>
  <si>
    <t>4.15.17</t>
  </si>
  <si>
    <t>4.15.18</t>
  </si>
  <si>
    <t>4.15.19</t>
  </si>
  <si>
    <t>4.15.20</t>
  </si>
  <si>
    <t>4.15.21</t>
  </si>
  <si>
    <t>4.15.22</t>
  </si>
  <si>
    <t>4.15.23</t>
  </si>
  <si>
    <t>4.15.24</t>
  </si>
  <si>
    <t>4.15.25</t>
  </si>
  <si>
    <t>4.15.26</t>
  </si>
  <si>
    <t>4.15.27</t>
  </si>
  <si>
    <t>4.15.28</t>
  </si>
  <si>
    <t>4.16.6</t>
  </si>
  <si>
    <t>4.16.7</t>
  </si>
  <si>
    <t>4.16.8</t>
  </si>
  <si>
    <t>4.16.9</t>
  </si>
  <si>
    <t>4.16.10</t>
  </si>
  <si>
    <t>4.16.11</t>
  </si>
  <si>
    <t>4.16.12</t>
  </si>
  <si>
    <t>4.16.13</t>
  </si>
  <si>
    <t>4.16.14</t>
  </si>
  <si>
    <t>4.16.15</t>
  </si>
  <si>
    <t>4.16.16</t>
  </si>
  <si>
    <t>4.16.17</t>
  </si>
  <si>
    <t>4.16.18</t>
  </si>
  <si>
    <t>4.16.19</t>
  </si>
  <si>
    <t>4.18.1.1</t>
  </si>
  <si>
    <t>4.18.1.2</t>
  </si>
  <si>
    <t>4.18.2.1</t>
  </si>
  <si>
    <t>4.18.2.2</t>
  </si>
  <si>
    <t>4.18.2.3</t>
  </si>
  <si>
    <t>4.18.2.4</t>
  </si>
  <si>
    <t>4.18.3</t>
  </si>
  <si>
    <t>4.18.3.1</t>
  </si>
  <si>
    <t>4.18.3.2</t>
  </si>
  <si>
    <t>4.18.3.3</t>
  </si>
  <si>
    <t>4.18.3.4</t>
  </si>
  <si>
    <t>4.18.3.5</t>
  </si>
  <si>
    <t>4.18.3.6</t>
  </si>
  <si>
    <t>4.18.3.7</t>
  </si>
  <si>
    <t>4.18.3.8</t>
  </si>
  <si>
    <t>4.18.3.9</t>
  </si>
  <si>
    <t>4.18.3.10</t>
  </si>
  <si>
    <t>4.18.3.11</t>
  </si>
  <si>
    <t>4.18.4</t>
  </si>
  <si>
    <t>4.18.4.1</t>
  </si>
  <si>
    <t>4.18.4.2</t>
  </si>
  <si>
    <t>4.18.4.3</t>
  </si>
  <si>
    <t>4.18.4.4</t>
  </si>
  <si>
    <t>4.18.5</t>
  </si>
  <si>
    <t>4.18.5.1</t>
  </si>
  <si>
    <t>4.18.5.2</t>
  </si>
  <si>
    <t>4.18.5.3</t>
  </si>
  <si>
    <t>4.18.5.4</t>
  </si>
  <si>
    <t>4.18.5.5</t>
  </si>
  <si>
    <t>4.18.5.6</t>
  </si>
  <si>
    <t>4.18.5.7</t>
  </si>
  <si>
    <t>4.18.5.8</t>
  </si>
  <si>
    <t>4.19.2</t>
  </si>
  <si>
    <t>4.19.3</t>
  </si>
  <si>
    <t>4.19.4</t>
  </si>
  <si>
    <t>4.19.5</t>
  </si>
  <si>
    <t>4.19.6</t>
  </si>
  <si>
    <t>4.20.2</t>
  </si>
  <si>
    <t>4.21</t>
  </si>
  <si>
    <t>4.21.1</t>
  </si>
  <si>
    <t>4.22</t>
  </si>
  <si>
    <t>CRONOGRAMA FÍSICO FINANCEIRO - CONT004 - PÁTIO PARA MÚLTIPLOS USOS, COM COBERTURA, FECHADO</t>
  </si>
  <si>
    <t>7º  Mês</t>
  </si>
  <si>
    <t>8º  Mês</t>
  </si>
  <si>
    <t>9º  Mês</t>
  </si>
  <si>
    <t>10º  Mês</t>
  </si>
  <si>
    <t>Custo Unit</t>
  </si>
  <si>
    <t>CONT004 - PÁTIO PARA MÚLTIPLOS USOS, COM COBERTURA, FECHADO</t>
  </si>
  <si>
    <t>CONT001 - PÁTIO PARA MÚLTIPLOS USOS, SEM COBERTURA</t>
  </si>
  <si>
    <t>Valor Total</t>
  </si>
  <si>
    <t>CPU-GERAL</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</si>
  <si>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</si>
  <si>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</si>
  <si>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</si>
  <si>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</si>
  <si>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</si>
  <si>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</si>
  <si>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</si>
  <si>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</si>
  <si>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</si>
  <si>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</si>
  <si>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</si>
  <si>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</si>
  <si>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</si>
  <si>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</si>
  <si>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</si>
  <si>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</si>
  <si>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</si>
  <si>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</si>
  <si>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</si>
  <si>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</si>
  <si>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</si>
  <si>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</si>
  <si>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</si>
  <si>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</si>
  <si>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</si>
  <si>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</si>
  <si>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</si>
  <si>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</si>
  <si>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</si>
  <si>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</si>
  <si>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</si>
  <si>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</si>
  <si>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</si>
  <si>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</si>
  <si>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</si>
  <si>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</si>
  <si>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</si>
  <si>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</si>
  <si>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</si>
  <si>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</si>
  <si>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</si>
  <si>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</si>
  <si>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</si>
  <si>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</si>
  <si>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</si>
  <si>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</si>
  <si>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</si>
  <si>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</si>
  <si>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</si>
  <si>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</si>
  <si>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</si>
  <si>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</si>
  <si>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</si>
  <si>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</si>
  <si>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</si>
  <si>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</si>
  <si>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</si>
  <si>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</si>
  <si>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</si>
  <si>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</si>
  <si>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</si>
  <si>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</si>
  <si>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</si>
  <si>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</si>
  <si>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FORNECIMENTO E MONTAGEM DE LAJES DUPLO T (PI) PRÉ-FABRICADAS, INCLUSO IÇAMENTO COM GUINDASTE.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</si>
  <si>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</si>
  <si>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</si>
  <si>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</si>
  <si>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</si>
  <si>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</si>
  <si>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</si>
  <si>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</si>
  <si>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</si>
  <si>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</si>
  <si>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</si>
  <si>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</si>
  <si>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</si>
  <si>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</si>
  <si>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</si>
  <si>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</si>
  <si>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</si>
  <si>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</si>
  <si>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</si>
  <si>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</si>
  <si>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</si>
  <si>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</si>
  <si>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</si>
  <si>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</si>
  <si>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</si>
  <si>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</si>
  <si>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</si>
  <si>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</si>
  <si>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</si>
  <si>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</si>
  <si>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</si>
  <si>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</si>
  <si>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</si>
  <si>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</si>
  <si>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</si>
  <si>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</si>
  <si>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</si>
  <si>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</si>
  <si>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</si>
  <si>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</si>
  <si>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</si>
  <si>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</si>
  <si>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</si>
  <si>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</si>
  <si>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</si>
  <si>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</si>
  <si>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</si>
  <si>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</si>
  <si>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</si>
  <si>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</si>
  <si>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</si>
  <si>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</si>
  <si>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</si>
  <si>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</si>
  <si>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</si>
  <si>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</si>
  <si>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</si>
  <si>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</si>
  <si>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</si>
  <si>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</si>
  <si>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</si>
  <si>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</si>
  <si>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</si>
  <si>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</si>
  <si>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</si>
  <si>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</si>
  <si>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</si>
  <si>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</si>
  <si>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</si>
  <si>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</si>
  <si>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</si>
  <si>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</si>
  <si>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</si>
  <si>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</si>
  <si>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</si>
  <si>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</si>
  <si>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</si>
  <si>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</si>
  <si>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</si>
  <si>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</si>
  <si>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</si>
  <si>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</si>
  <si>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</si>
  <si>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</si>
  <si>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</si>
  <si>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</si>
  <si>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</si>
  <si>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</si>
  <si>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</si>
  <si>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</si>
  <si>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</si>
  <si>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</si>
  <si>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</si>
  <si>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</si>
  <si>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</si>
  <si>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</si>
  <si>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</si>
  <si>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</si>
  <si>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</si>
  <si>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</si>
  <si>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</si>
  <si>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</si>
  <si>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</si>
  <si>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</si>
  <si>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</si>
  <si>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</si>
  <si>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</si>
  <si>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</si>
  <si>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</si>
  <si>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</si>
  <si>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</si>
  <si>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</si>
  <si>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</si>
  <si>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</si>
  <si>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</si>
  <si>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</si>
  <si>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</si>
  <si>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</si>
  <si>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</si>
  <si>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</si>
  <si>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</si>
  <si>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</si>
  <si>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</si>
  <si>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</si>
  <si>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</si>
  <si>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</si>
  <si>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</si>
  <si>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</si>
  <si>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</si>
  <si>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</si>
  <si>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</si>
  <si>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</si>
  <si>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</si>
  <si>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</si>
  <si>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</si>
  <si>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</si>
  <si>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</si>
  <si>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</si>
  <si>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</si>
  <si>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</si>
  <si>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</si>
  <si>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</si>
  <si>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</si>
  <si>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</si>
  <si>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</si>
  <si>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</si>
  <si>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</si>
  <si>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</si>
  <si>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</si>
  <si>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</si>
  <si>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</si>
  <si>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</si>
  <si>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</si>
  <si>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</si>
  <si>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</si>
  <si>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</si>
  <si>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</si>
  <si>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</si>
  <si>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</si>
  <si>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</si>
  <si>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</si>
  <si>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</si>
  <si>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</si>
  <si>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</si>
  <si>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</si>
  <si>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</si>
  <si>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</si>
  <si>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</si>
  <si>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</si>
  <si>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</si>
  <si>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</si>
  <si>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</si>
  <si>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</si>
  <si>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</si>
  <si>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</si>
  <si>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</si>
  <si>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</si>
  <si>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</si>
  <si>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</si>
  <si>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</si>
  <si>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</si>
  <si>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</si>
  <si>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</si>
  <si>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</si>
  <si>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</si>
  <si>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</si>
  <si>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</si>
  <si>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</si>
  <si>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</si>
  <si>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</si>
  <si>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</si>
  <si>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</si>
  <si>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</si>
  <si>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</si>
  <si>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</si>
  <si>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</si>
  <si>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</si>
  <si>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</si>
  <si>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</si>
  <si>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</si>
  <si>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</si>
  <si>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</si>
  <si>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</si>
  <si>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</si>
  <si>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</si>
  <si>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</si>
  <si>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</si>
  <si>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</si>
  <si>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</si>
  <si>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</si>
  <si>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</si>
  <si>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</si>
  <si>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</si>
  <si>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</si>
  <si>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</si>
  <si>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</si>
  <si>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</si>
  <si>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</si>
  <si>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</si>
  <si>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</si>
  <si>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</si>
  <si>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</si>
  <si>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</si>
  <si>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</si>
  <si>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</si>
  <si>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</si>
  <si>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</si>
  <si>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</si>
  <si>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</si>
  <si>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</si>
  <si>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</si>
  <si>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</si>
  <si>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</si>
  <si>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</si>
  <si>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</si>
  <si>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</si>
  <si>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</si>
  <si>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</si>
  <si>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</si>
  <si>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</si>
  <si>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</si>
  <si>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</si>
  <si>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</si>
  <si>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</si>
  <si>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</si>
  <si>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</si>
  <si>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</si>
  <si>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</si>
  <si>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</si>
  <si>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</si>
  <si>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</si>
  <si>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</si>
  <si>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</si>
  <si>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</si>
  <si>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</si>
  <si>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</si>
  <si>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</si>
  <si>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</si>
  <si>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</si>
  <si>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</si>
  <si>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E9553</t>
  </si>
  <si>
    <t>ESTAÇÃO TOTAL ELETRÔNICA COM ALCANCE MÁXIMO DE 3.000 M</t>
  </si>
  <si>
    <t>INSUMOS OUTROS</t>
  </si>
  <si>
    <t>Código do Insumo</t>
  </si>
  <si>
    <t>Base</t>
  </si>
  <si>
    <t>Arquivo</t>
  </si>
  <si>
    <t>Mês Ref</t>
  </si>
  <si>
    <t>CREA/DF</t>
  </si>
  <si>
    <t>I-COD-001</t>
  </si>
  <si>
    <t>S-COD-001</t>
  </si>
  <si>
    <t>S-COD-002</t>
  </si>
  <si>
    <t>S-COD-003</t>
  </si>
  <si>
    <t>S-COD-004</t>
  </si>
  <si>
    <t>S-COD-005</t>
  </si>
  <si>
    <t>S-COD-006</t>
  </si>
  <si>
    <t>S-COD-007</t>
  </si>
  <si>
    <t>S-COD-009</t>
  </si>
  <si>
    <t>S-COD-010</t>
  </si>
  <si>
    <t>S-COD-011</t>
  </si>
  <si>
    <t>S-COD-012</t>
  </si>
  <si>
    <t>I1860</t>
  </si>
  <si>
    <t>SERVIÇOS DE SONDAGEM À PERCUSSÃO</t>
  </si>
  <si>
    <t>SEINFRA/CE</t>
  </si>
  <si>
    <t>Tabela-de-Insumos-028---ENC.csv</t>
  </si>
  <si>
    <t>COMPOSIÇÕES OUTRAS</t>
  </si>
  <si>
    <t>SONDAGEM A PERCUSSÃO AF_01/2022</t>
  </si>
  <si>
    <t>TRANSPORTE COM CAVALO MECÂNICO COM SEMIRREBOQUE COM CAPACIDADE DE 30 T - RODOVIA PAVIMENTADA</t>
  </si>
  <si>
    <t>C1948</t>
  </si>
  <si>
    <t>Composicoes-028---ENC.csv</t>
  </si>
  <si>
    <t>PT</t>
  </si>
  <si>
    <t>PONTO HIDRÁULICO, MATERIAL E EXECUÇÃO</t>
  </si>
  <si>
    <t>ATERRO DE CAIXÃO DE EDIIFICAÇÃO, COM FORNEC. DE AREIA, ADENSADA COM ÁGUA</t>
  </si>
  <si>
    <t>FORMA PLANA PARA FUNDAÇÕES, EM COMPENSADO RESINADO 12MM, 03 USOS</t>
  </si>
  <si>
    <t>CONCRETO SIMPLES FABRICADO NA OBRA, FCK=13,5 MPA, LANÇADO E ADENSADO</t>
  </si>
  <si>
    <t>CONCRETO SIMPLES FABRICADO NA OBRA, FCK=15 MPA, LANÇADO E ADENSADO</t>
  </si>
  <si>
    <t>LANÇAMENTO DE CONCRETO USINADO, BOMBEADO, EM PEÇAS ARMADAS DA SUPERESTRUTURA, INCLUSIVE COLOCAÇÃO, ADENSAMENTO E ACABAMENTO</t>
  </si>
  <si>
    <t>AÇO CA - 60 Ø 4,2 A 9,5MM, INCLUSIVE CORTE, DOBRAGEM, MONTAGEM E COLOCACAO DE FERRAGENS NAS FORMAS, PARA SUPERESTRUTURAS E FUNDAÇÕES - R1</t>
  </si>
  <si>
    <t>ALVENARIA TIJOLO CERÂMICO MACIÇO (5X9X19), ESP = 0,09M (SINGELA), COM ARGAMASSA TRAÇO T5 - 1:2:8 (CIMENTO / CAL / AREIA) C/ JUNTA DE 2,0CM - R1</t>
  </si>
  <si>
    <t>SINAPI/DF</t>
  </si>
  <si>
    <t>https://orse.cehop.se.gov.br/servicosargumento.asp</t>
  </si>
  <si>
    <t>FORMA DE TÁBUAS DE 1" DE 3A. P/FUNDAÇÕES UTIL. 5 X</t>
  </si>
  <si>
    <t>ALVENARIA DE TIJOLO CERÂMICO FURADO (9X19X19)CM C/ARGAMASSA MISTA DE CAL HIDRATADA ESP.=10CM (1:2:8)</t>
  </si>
  <si>
    <t>ALVENARIA DE TIJOLO CERÂMICO FURADO (9X19X19)CM C/ARGAMASSA MISTA DE CAL HIDRATADA ESP=20 CM</t>
  </si>
  <si>
    <t>ARMADURA CA-50A MÉDIA D= 6,3 A 10,0MM</t>
  </si>
  <si>
    <t>CONCRETO P/VIBR., FCK 10 MPA COM AGREGADO ADQUIRIDO</t>
  </si>
  <si>
    <t>CONCRETO P/VIBR., FCK 15 MPA COM AGREGADO ADQUIRIDO</t>
  </si>
  <si>
    <t>REBOCO C/ARGAMASSA DE CAL HIDRATADA E AREIA PENEIRADA TRAÇO 1:3  ESP=5 MM P/PAREDE</t>
  </si>
  <si>
    <t>ESCAVAÇÃO MANUAL SOLO DE 1A.CAT. PROF. ATÉ 1.50M</t>
  </si>
  <si>
    <t>ESCAVAÇÃO MANUAL DE VALA OU CAVA EM MATERIAL DE 1ª CATEGORIA, PROFUNDIDADE ATÉ 1,50M</t>
  </si>
  <si>
    <t>MEIO-FIO PRÉ-MOLDADO DE CONCRETO SIMPLES (0,12 X 0,30 X 1,00M), SOBRE BASE DE CONCRETO SIMPLES E REJUNTADO COM ARGAMASSA DE CIMENTO E AREIA TRAÇO 1:3</t>
  </si>
  <si>
    <t>CHAPISCO EM PAREDE COM ARGAMASSA TRAÇO T1 - 1:3 (CIMENTO / AREIA) - REVISADO 08/2015</t>
  </si>
  <si>
    <t>REBOCO ESPECIAL DE PAREDE 2CM COM ARGAMASSA TRAÇO T3 - 1:3 CIMENTO / AREIA / VEDACIT</t>
  </si>
  <si>
    <t>ACABAMENTO DE SUPERFÍCIE DE PISO DE CONCRETO COM DESEMPOLAMENTO MANUAL</t>
  </si>
  <si>
    <t>PISO TÁTIL DIRECIONAL E/OU ALERTA, DE CONCRETO, COLORIDO, P/DEFICIENTES VISUAIS, DIMENSÕES 25X25CM, APLICADO COM ARGAMASSA INDUSTRIALIZADA AC-II, REJUNTADO, EXCLUSIVE REGULARIZAÇÃO DE BASE</t>
  </si>
  <si>
    <t>CONCRETO SIMPLES FABRICADO NA OBRA, FCK=25 MPA, LANÇADO E ADENSADO</t>
  </si>
  <si>
    <t>ENCARGOS COMPLEMENTARES - SERVENTE</t>
  </si>
  <si>
    <t>ENCARGOS COMPLEMENTARES - PEDREIRO</t>
  </si>
  <si>
    <t>ENCARGOS COMPLEMENTARES - CARPINTEIRO</t>
  </si>
  <si>
    <t>ENCARGOS COMPLEMENTARES - ELETRICISTA</t>
  </si>
  <si>
    <t>ENCARGOS COMPLEMENTARES - ENCANADOR</t>
  </si>
  <si>
    <t>ENCARGOS COMPLEMENTARES - SERRALHEIRO OU OPERADOR DE EQUIPAMENTO LEVE</t>
  </si>
  <si>
    <t>PONTO DE CONSUMO TERMINAL DE ÁGUA FRIA (SUBRAMAL) COM TUBULAÇÃO DE PVC, DN 25 MM, INSTALADO EM RAMAL DE ÁGUA, INCLUSOS RASGO E CHUMBAMENTO EM ALVENARIA. AF_12/2014</t>
  </si>
  <si>
    <t>LUMINÁRIA TIPO CALHA, DE SOBREPOR, COM 2 LÂMPADAS TUBULARES FLUORESCENTES DE 36 W, COM REATOR DE PARTIDA RÁPIDA - FORNECIMENTO E INSTALAÇÃO. AF 02/2020</t>
  </si>
  <si>
    <t>C1666</t>
  </si>
  <si>
    <t>LUMINÁRIA FLUORESCENTE COMPLETA C/2 LÂMPADAS DE 40W</t>
  </si>
  <si>
    <t>PONTO DE ÁGUA FRIA EMBUTIDO, C/MATERIAL PVC RÍGIDO SOLDÁVEL Ø 25MM</t>
  </si>
  <si>
    <t>LUMINÁRIA TIPO SPOT DE SOBREPOR SR08-S DA ABALUX OU SIMILAR PARA LÂMPADA PAR 20</t>
  </si>
  <si>
    <t>TKM</t>
  </si>
  <si>
    <t>CODEVASF</t>
  </si>
  <si>
    <t>DF 07-2025 Relatório Sintético de Composições de Custos.xlsx</t>
  </si>
  <si>
    <t>TRANSPORTE COM CAVALO MECÂNICO COM SEMIRREBOQUE COM CAPACIDADE DE 32 T - RODOVIA PAVIMENTADA</t>
  </si>
  <si>
    <t>00584/SINAPI</t>
  </si>
  <si>
    <t>BARRA QUADRADA DE FERRO 1/2" (1,27 KG/M)</t>
  </si>
  <si>
    <t>04346/SINAPI</t>
  </si>
  <si>
    <t>04351/SINAPI</t>
  </si>
  <si>
    <t>02510/SINAPI</t>
  </si>
  <si>
    <t>34381/SINAPI</t>
  </si>
  <si>
    <t>36888/SINAPI</t>
  </si>
  <si>
    <t>04377/SINAPI</t>
  </si>
  <si>
    <t>04777/SINAPI</t>
  </si>
  <si>
    <t>05104/SINAPI</t>
  </si>
  <si>
    <t>07243/SINAPI</t>
  </si>
  <si>
    <t>07696/SINAPI</t>
  </si>
  <si>
    <t>07698/SINAPI</t>
  </si>
  <si>
    <t>10966/SINAPI</t>
  </si>
  <si>
    <t>11029/SINAPI</t>
  </si>
  <si>
    <t>11267/SINAPI</t>
  </si>
  <si>
    <t>11708/SINAPI</t>
  </si>
  <si>
    <t>14153/SINAPI</t>
  </si>
  <si>
    <t>37395/SINAPI</t>
  </si>
  <si>
    <t>39017/SINAPI</t>
  </si>
  <si>
    <t>39997/SINAPI</t>
  </si>
  <si>
    <t>CRUZETA EM CONCRETO ARMADO, RETANGULAR, 1900MM</t>
  </si>
  <si>
    <t>MADEIRA MISTA SERRADA (BARROTE) 6 X 6CM - 0,0036 M3/M (ANGELIM, LOURO)</t>
  </si>
  <si>
    <t>TUBO DE AÇO GALVANIZADO LEVE C/ COSTURA C/ ROSCA BSP Ø = 60,30MM ( 2" ), E = 2,65MM, L = 6000MM NBR 5580</t>
  </si>
  <si>
    <t>PARAFUSO METAL 2 1/2" X 12 P/ BUCHA S-10</t>
  </si>
  <si>
    <t>ALUGUEL DE CAMINHÃO GUINDAUTO 3,0 T ( M. BENZ - 1215 C/48- 143,0 HP</t>
  </si>
  <si>
    <t>2585/ORSE</t>
  </si>
  <si>
    <t>TAMPO/BANCADA DE GRANITO CINZA ANDORINHA, E=2CM</t>
  </si>
  <si>
    <t>MASTIQUE DE POLIURETANO NP1, MBT, BASF OU SIMILAR, CARTUCHO COM 300ML</t>
  </si>
  <si>
    <t>CANTONEIRA ALUMÍNIO ANODIZADO NATURAL, 1" X  1/8" - VARA COM 6M - 0,408 KG/M</t>
  </si>
  <si>
    <t>CHAPA AÇO FINA A QUENTE E=3,00MM, 11MSG, 24,00 KG/M2</t>
  </si>
  <si>
    <t>CABO DE COBRE ISOLADO EPR, FLEXIVEL, 10MM², 0,6/1KV / 90º C (EPROTENAX-G7 OU SIMILAR)</t>
  </si>
  <si>
    <t>TELA ONDULADA FIO 1,65MM MALHA 3/8"</t>
  </si>
  <si>
    <t>4437/ORSE</t>
  </si>
  <si>
    <t>PERFIL AÇO, CANTONEIRA ABAS IGUAIS - 1" X 1/4" (2,22 KG/M)</t>
  </si>
  <si>
    <t>DISJUNTOR BIPOLAR 32 A, PADRÃO DIN (LINHA BRANCA), CURVA DE DISPARO C, CORRENTE DE INTERRUPÇÃO 5KA, REF.: SIEMENS 5SX1 OU SIMILAR.</t>
  </si>
  <si>
    <t>TELHA TRANSLÚCIDA EM FIBRA DE VIDRO,0,50 X 0,19M</t>
  </si>
  <si>
    <t>11655/ORSE</t>
  </si>
  <si>
    <t>POSTE CONCRETO DUPLO T (DT) 7/150</t>
  </si>
  <si>
    <t>12749/ORSE</t>
  </si>
  <si>
    <t>ALUGUEL DE MÁQUINA DE CORTE EM ASFALTO/CONCRETO UTILIZANDO DISCO DIAMANTADO DIAM. 350 MM (NÃO INCLUI O DISCO)</t>
  </si>
  <si>
    <t>DISCO DE CORTE DIAMANTADO PARA ASFALTO E CONCRETO DIAM. 350MM (UTILIZAÇÃO 1.000,0M)</t>
  </si>
  <si>
    <t>P9843</t>
  </si>
  <si>
    <t>OPERADOR DE EQUIPAMENTO LEVE</t>
  </si>
  <si>
    <t xml:space="preserve">REFLETOR SLIM LED 200W DE POTÊNCIA, BRANCO FRIO, 6500K, AUTOVOLT, MARCA G-LIGHT OU SIMILAR	</t>
  </si>
  <si>
    <t xml:space="preserve">REFLETOR SLIM LED 100W DE POTÊNCIA, BRANCO FRIO, 6500K, AUTOVOLT, MARCA G-LIGHT OU SIMILAR	</t>
  </si>
  <si>
    <t>CAIXA PASSAG. CHAPA C/TAMPA PARAF. 150X150X800MM</t>
  </si>
  <si>
    <t>CAIXA PASSAG. CHAPA C/TAMPA PARAF. 200X200X100MM</t>
  </si>
  <si>
    <t>CHUVEIRO ELÉTRICO COMUM CORPO PLÁSTICO, TIPO DUCHA FORNECIMENTO E INSTALAÇÃO. AF_01/2020</t>
  </si>
  <si>
    <t>I8434</t>
  </si>
  <si>
    <t>TELHA DE ALUMÍNIO, TRAPEZOIDAL e = 0,7mm</t>
  </si>
  <si>
    <t>07701/SINAPI</t>
  </si>
  <si>
    <t>07694/SINAPI</t>
  </si>
  <si>
    <t>CARREGADEIRA DE PNEUS COM CAPACIDADE DE 3,40 M³ - 195 KW</t>
  </si>
  <si>
    <t>TRATOR SOBRE ESTEIRAS COM LÂMINA - 259 KW</t>
  </si>
  <si>
    <t>CAMINHÃO BASCULANTE COM CAPACIDADE DE 14 M³ - 210 KW</t>
  </si>
  <si>
    <t>ACESSIBILIDADE - PLACA PVC FOTOLUMINESCENTE EM BRAILLE 15x30cm ROTA DE FUGA</t>
  </si>
  <si>
    <t>Percentual (%)</t>
  </si>
  <si>
    <t>DESPESAS INDIRETAS (GRUPO A)</t>
  </si>
  <si>
    <t>A1</t>
  </si>
  <si>
    <t>A2</t>
  </si>
  <si>
    <t>RISCO E IMPREVISTOS</t>
  </si>
  <si>
    <t>A3</t>
  </si>
  <si>
    <t>DESPESAS FINANCEIRAS</t>
  </si>
  <si>
    <t>A4</t>
  </si>
  <si>
    <t>ADMINISTRAÇÃO CENTRAL</t>
  </si>
  <si>
    <t>BENEFÍCIO (GRUPO B)</t>
  </si>
  <si>
    <t>B1</t>
  </si>
  <si>
    <t>IMPOSTOS</t>
  </si>
  <si>
    <t>C1</t>
  </si>
  <si>
    <t>ISS</t>
  </si>
  <si>
    <t>C2</t>
  </si>
  <si>
    <t>PIS / PASEP</t>
  </si>
  <si>
    <t>C3</t>
  </si>
  <si>
    <t>C4</t>
  </si>
  <si>
    <t>Fórmula Para Cálculo do B.D.I { BDI =(((1+A4+A1+A2)*(1+A3)*(1+B))/(1-C))-1 }</t>
  </si>
  <si>
    <t>Bonificação Sobre Despesas indiretas (B.D.I)</t>
  </si>
  <si>
    <t>HORISTA %</t>
  </si>
  <si>
    <t>MENSALISTA %</t>
  </si>
  <si>
    <t>ENCARGOS SOCIAIS BÁSICOS</t>
  </si>
  <si>
    <t xml:space="preserve">INSS </t>
  </si>
  <si>
    <t>SESI</t>
  </si>
  <si>
    <t xml:space="preserve">SENAI </t>
  </si>
  <si>
    <t>INCRA</t>
  </si>
  <si>
    <t>A5</t>
  </si>
  <si>
    <t>SEBRAE</t>
  </si>
  <si>
    <t>A6</t>
  </si>
  <si>
    <t xml:space="preserve">Saário Educação </t>
  </si>
  <si>
    <t>A7</t>
  </si>
  <si>
    <t xml:space="preserve">Seguro Contra Acidentes de Trabalho </t>
  </si>
  <si>
    <t>A8</t>
  </si>
  <si>
    <t>FGTS</t>
  </si>
  <si>
    <t>A9</t>
  </si>
  <si>
    <t>SECONCI</t>
  </si>
  <si>
    <t xml:space="preserve"> ENCARGOS SOCIAIS QUE RECEBEM INCIDÊNCIA DE "A"</t>
  </si>
  <si>
    <t>REPOUSO SEMANAL REMUNERADO</t>
  </si>
  <si>
    <t>Não incide</t>
  </si>
  <si>
    <t>B2</t>
  </si>
  <si>
    <t xml:space="preserve">FERIADOS </t>
  </si>
  <si>
    <t>B3</t>
  </si>
  <si>
    <t xml:space="preserve">AXÍLIO - ENFERMIDADE </t>
  </si>
  <si>
    <t>B4</t>
  </si>
  <si>
    <t xml:space="preserve">13º SALÁRIO </t>
  </si>
  <si>
    <t>B5</t>
  </si>
  <si>
    <t xml:space="preserve">LICENÇA PATERNIDADE </t>
  </si>
  <si>
    <t>B6</t>
  </si>
  <si>
    <t xml:space="preserve">FALTAS JUSTIFICADAS </t>
  </si>
  <si>
    <t>B7</t>
  </si>
  <si>
    <t xml:space="preserve">DIAS DE CHUVA </t>
  </si>
  <si>
    <t>B8</t>
  </si>
  <si>
    <t xml:space="preserve">AUXÍLIO ACIDENTE DE TRABALHO </t>
  </si>
  <si>
    <t>B9</t>
  </si>
  <si>
    <t xml:space="preserve">FÉRIAS GOZADAS </t>
  </si>
  <si>
    <t>B10</t>
  </si>
  <si>
    <t>SALÁRIO MATERNIDADE</t>
  </si>
  <si>
    <t xml:space="preserve"> ENCARGOS SOCIAIS QUE NÃO RECEBEM INCIDÊNCIA DE "A"</t>
  </si>
  <si>
    <t>AVISO PRÉVIO INDENIZADO</t>
  </si>
  <si>
    <t>AVISO PRÉVIO TRABALHADO</t>
  </si>
  <si>
    <t>FÉRIAS INDENIZADAS</t>
  </si>
  <si>
    <t>DEPÓSITO RESCISÃO SEM JUSTA CAUSA</t>
  </si>
  <si>
    <t>C5</t>
  </si>
  <si>
    <t>INDENIZAÇÃO ADICIONAL</t>
  </si>
  <si>
    <t xml:space="preserve"> REINCIDÊNCIAS</t>
  </si>
  <si>
    <t>D1</t>
  </si>
  <si>
    <t>REINCIDÊNCIA DE ''A'' SOBRE ''B''</t>
  </si>
  <si>
    <t>D2</t>
  </si>
  <si>
    <t>REINCIDÊNCIA DE ''A'' SOBRE AVISO PRÉVIO TRABALHADO E REINCIDÊNCIA DO FGTS SOBRE AVISO PRÉVIO INDENIZADO</t>
  </si>
  <si>
    <t>TOTAL (A + B + C + D)</t>
  </si>
  <si>
    <t>CURVA ABC - CONT001, CONT002 E CONT003 - PÁTIO PARA MÚLTIPLOS USOS, SEM COBERTURA</t>
  </si>
  <si>
    <t>Percentual</t>
  </si>
  <si>
    <t>Simples</t>
  </si>
  <si>
    <t>Acumulado</t>
  </si>
  <si>
    <t>CURVA ABC - CONT004 - PÁTIO PARA MÚLTIPLOS USOS, COM COBERTURA, FECHADO</t>
  </si>
  <si>
    <t>Forma plana para estruturas, em compensado resinado de 10mm, 02 usos, inclusive escoramento - Revisada 07.2015</t>
  </si>
  <si>
    <t xml:space="preserve">Lançamento de concreto simples fabricado na obra, inclusive adensamento e acabamento na infraestrutura	</t>
  </si>
  <si>
    <t>ENGENHEIRO CIVIL SENIOR COM ENCARGOSCOMPLEMENTARES</t>
  </si>
  <si>
    <t>Livro SINAPI: Cálculos eParâmetros</t>
  </si>
  <si>
    <t>ENERGIA ELETRICA COMERCIAL, BAIXA TENSAO, RELATIVA AOCONSUMO DE ATE 100 KWH, INCLUINDO ICMS, PIS/PASEP E COFINS</t>
  </si>
  <si>
    <t>ALVENARIA DE EMBASAMENTO COM BLOCO ESTRUTURAL DECONCRETO, DE 14X19X29CM E ARGAMASSA DE ASSENTAMENTO COM PREPARO EM BETONEIRA. AF_05/2020</t>
  </si>
  <si>
    <t>Instalações Elétricas - Quadros, Cabos, Disjuntores, Contatorese Barramentos Blindados</t>
  </si>
  <si>
    <t>DISJUNTOR MONOPOLAR TIPO NEMA, CORRENTE NOMINAL DE 35 ATÉ50A - FORNECIMENTO E INSTALAÇÃO. AF_10/2020</t>
  </si>
  <si>
    <t>Instalações Elétricas - Quadros,Cabos, Disjuntores, Contatores</t>
  </si>
  <si>
    <t>ALVENARIA DE VEDAÇÃO DE BLOCOS CERÂMICOS FURADOS NA HORIZONTAL DE 9X19X19 CM (ESPESSURA 9 CM) E ARGAMASSA DEASSENTAMENTO COM PREPARO EM BETONEIRA. AF_12/2021</t>
  </si>
  <si>
    <t>EMBOÇO OU MASSA ÚNICA EM ARGAMASSA TRAÇO 1:2:8, PREPARO MANUAL, APLICADA MANUALMENTE EM PANOS DE FACHADA COMPRESENÇA DE VÃOS, ESPESSURA DE 25 MM. AF_06/2014</t>
  </si>
  <si>
    <t>CHAPISCO APLICADO NO TETO OU EM ALVENARIA E ESTRUTURA, COM ROLO PARA TEXTURA ACRÍLICA. ARGAMASSA INDUSTRIALIZADA COMPREPARO EM MISTURADOR 300 KG. AF_10/2022</t>
  </si>
  <si>
    <t>CHAPISCO APLICADO EM ALVENARIA (COM PRESENÇA DE VÃOS) E ESTRUTURAS DE CONCRETO DE FACHADA, COM ROLO PARA TEXTURA ACRÍLICA.  ARGAMASSA INDUSTRIALIZADA COM PREPARO EMMISTURADOR 300 KG. AF_06/2014</t>
  </si>
  <si>
    <t>TUBO PVC, SERIE NORMAL, ESGOTO PREDIAL, DN 100 MM, FORNECIDO EINSTALADO EM RAMAL DE DESCARGA OU RAMAL DE ESGOTO SANITÁRIO. AF_12/2014</t>
  </si>
  <si>
    <t>JOELHO 90 GRAUS, PVC, SERIE NORMAL, ESGOTO PREDIAL, DN 40 MM,JUNTA SOLDÁVEL, FORNECIDO E INSTALADO EM RAMAL DE DESCARGA OU RAMAL DE ESGOTO SANITÁRIO. AF_12/2014</t>
  </si>
  <si>
    <t>CURVA CURTA 90 GRAUS, PVC, SERIE NORMAL, ESGOTO PREDIAL, DN 100 MM, JUNTA ELÁSTICA, FORNECIDO E INSTALADO EM RAMAL DEDESCARGA OU RAMAL DE ESGOTO SANITÁRIO. AF_12/2014</t>
  </si>
  <si>
    <t>TE, PVC, SERIE NORMAL, ESGOTO PREDIAL, DN 50 X 50 MM, JUNTA ELÁSTICA, FORNECIDO E INSTALADO EM RAMAL DE DESCARGA OURAMAL DE ESGOTO SANITÁRIO. AF_12/2014</t>
  </si>
  <si>
    <t>RASGO EM ALVENARIA PARA RAMAIS/ DISTRIBUIÇÃO COM DIAMETROSMENORES OU IGUAIS A 40 MM. AF_05/2015</t>
  </si>
  <si>
    <t>CHUMBAMENTO LINEAR EM ALVENARIA PARA RAMAIS/DISTRIBUIÇÃOCOM DIÂMETROS MENORES OU IGUAIS A 40 MM. AF_05/2015</t>
  </si>
  <si>
    <t>PORTA DE MADEIRA PARA PINTURA, SEMI-OCA (LEVE OU MÉDIA),80X210CM, ESPESSURA DE 3,5CM, INCLUSO DOBRADIÇAS - FORNECIMENTO E INSTALAÇÃO. AF_12/2019</t>
  </si>
  <si>
    <t>FIXAÇÃO DE TUBOS HORIZONTAIS DE PVC, CPVC OU COBRE DIÂMETROS MENORES OU IGUAIS A 40 MM OU ELETROCALHAS ATÉ 150MM DE LARGURA, COM ABRAÇADEIRA METÁLICA RÍGIDA TIPO D 1/2, FIXADA EMPERFILADO EM LAJE. AF_05/2015</t>
  </si>
  <si>
    <t>FIXAÇÃO DE TUBOS VERTICAIS DE PPR DIÂMETROS MENORES OU IGUAIS A 40 MM COM ABRAÇADEIRA METÁLICA RÍGIDA TIPO D 1/2", FIXADA EMPERFILADO EM ALVENARIA. AF_05/2015</t>
  </si>
  <si>
    <t>ELETRODUTO RÍGIDO ROSCÁVEL, PVC, DN 20 MM (1/2"), PARA CIRCUITOSTERMINAIS, INSTALADO EM FORRO - FORNECIMENTO E INSTALAÇÃO. AF_12/2015</t>
  </si>
  <si>
    <t>Instalações Elétricas -Eletrodutos Embutidos, Cabos, Caixas, Tomadas e Interruptores</t>
  </si>
  <si>
    <t>Instalações Elétricas - Eletrodutos Embutidos, Cabos,Caixas, Tomadas e Interruptores</t>
  </si>
  <si>
    <t>ELETRODUTO RÍGIDO ROSCÁVEL, PVC, DN 25 MM (3/4"), PARA CIRCUITOSTERMINAIS, INSTALADO EM PAREDE - FORNECIMENTO E INSTALAÇÃO. AF_12/2015</t>
  </si>
  <si>
    <t>LUVA PARA ELETRODUTO, PVC, ROSCÁVEL, DN 25 MM (3/4"), PARACIRCUITOS TERMINAIS, INSTALADA EM FORRO - FORNECIMENTO E INSTALAÇÃO. AF_12/2015</t>
  </si>
  <si>
    <t>CURVA 90 GRAUS PARA ELETRODUTO, PVC, ROSCÁVEL, DN 25 MM (3/4"),PARA CIRCUITOS TERMINAIS, INSTALADA EM FORRO - FORNECIMENTO E INSTALAÇÃO. AF_12/2015</t>
  </si>
  <si>
    <t>CURVA 90 GRAUS PARA ELETRODUTO, PVC, ROSCÁVEL, DN 20 MM (1/2"),PARA CIRCUITOS TERMINAIS, INSTALADA EM PAREDE - FORNECIMENTO E INSTALAÇÃO. AF_12/2015</t>
  </si>
  <si>
    <t>CABO DE COBRE FLEXÍVEL ISOLADO, 2,5 MM², ANTI-CHAMA 450/750 V,PARA CIRCUITOS TERMINAIS - FORNECIMENTO E INSTALAÇÃO. AF_12/2015</t>
  </si>
  <si>
    <t>Instalações Elétricas -Eletrodutos Embutidos, Cabos,</t>
  </si>
  <si>
    <t>INTERRUPTOR SIMPLES (2 MÓDULOS), 10A/250V, INCLUINDO SUPORTE EPLACA - FORNECIMENTO E INSTALAÇÃO. AF_12/2015</t>
  </si>
  <si>
    <t>INTERRUPTOR SIMPLES (3 MÓDULOS), 10A/250V, INCLUINDO SUPORTE EPLACA - FORNECIMENTO E INSTALAÇÃO. AF_12/2015</t>
  </si>
  <si>
    <t>TOMADA BAIXA DE EMBUTIR (1 MÓDULO), 2P+T 10 A, INCLUINDOSUPORTE E PLACA - FORNECIMENTO E INSTALAÇÃO. AF_12/2015</t>
  </si>
  <si>
    <t>ESCAVAÇÃO MANUAL DE VALA COM PROFUNDIDADE MENOR OU IGUAL A1,30 M. AF_02/2021</t>
  </si>
  <si>
    <t>REATERRO MANUAL DE VALAS, COM COMPACTADOR DE SOLOS DEPERCUSSÃO. AF_08/2023</t>
  </si>
  <si>
    <t>LASTRO DE CONCRETO MAGRO, APLICADO EM PISOS, LAJES SOBRESOLO OU RADIERS, ESPESSURA DE 3 CM. AF_07/2016</t>
  </si>
  <si>
    <t>LASTRO DE CONCRETO MAGRO, APLICADO EM PISOS, LAJES SOBRESOLO OU RADIERS, ESPESSURA DE 5 CM. AF_07/2016</t>
  </si>
  <si>
    <t>Instalações Elétricas - Eletrodutos, Conexões eConduletes Aparentes</t>
  </si>
  <si>
    <t>Sistema de Proteção contraDescargas Atmosféricas -</t>
  </si>
  <si>
    <t>INEL - INSTALAÇÃO ELÉTRICA/ELETRIFICAÇÃO EILUMINAÇÃO EXTERNA</t>
  </si>
  <si>
    <t>CAIXA ENTERRADA ELÉTRICA RETANGULAR, EM ALVENARIA COMTIJOLOS CERÂMICOS MACIÇOS, FUNDO COM BRITA, DIMENSÕES INTERNAS: 0,3X0,3X0,3 M. AF_12/2020</t>
  </si>
  <si>
    <t>CAIXA ENTERRADA HIDRÁULICA RETANGULAR, EM ALVENARIA COMBLOCOS DE CONCRETO, DIMENSÕES INTERNAS: 0,6X0,6X0,6 M PARA REDE DE ESGOTO. AF_12/2020</t>
  </si>
  <si>
    <t>PAREDE DE MADEIRA COMPENSADA PARA CONSTRUÇÃO TEMPORÁRIA EM CHAPA SIMPLES, EXTERNA, COM ÁREA LÍQUIDA MAIOR OU IGUAL A 6M², SEM VÃO. AF_05/2018</t>
  </si>
  <si>
    <t>PAREDE DE MADEIRA COMPENSADA PARA CONSTRUÇÃO TEMPORÁRIA EM CHAPA SIMPLES, INTERNA, COM ÁREA LÍQUIDA MAIOR OU IGUAL A 6M², SEM VÃO. AF_05/2018</t>
  </si>
  <si>
    <t>PAREDE DE MADEIRA COMPENSADA PARA CONSTRUÇÃO TEMPORÁRIAEM CHAPA SIMPLES, EXTERNA, COM ÁREA LÍQUIDA MAIOR OU IGUAL A 6 M², COM VÃO. AF_05/2018</t>
  </si>
  <si>
    <t>PAREDE DE MADEIRA COMPENSADA PARA CONSTRUÇÃO TEMPORÁRIA EM CHAPA SIMPLES, EXTERNA, COM ÁREA LÍQUIDA MENOR QUE 6 M²,COM VÃO. AF_05/2018</t>
  </si>
  <si>
    <t>PAREDE DE MADEIRA COMPENSADA PARA CONSTRUÇÃO TEMPORÁRIA EM CHAPA SIMPLES, INTERNA, COM ÁREA LÍQUIDA MAIOR OU IGUAL A 6M², COM VÃO. AF_05/2018</t>
  </si>
  <si>
    <t>PAREDE DE MADEIRA COMPENSADA PARA CONSTRUÇÃO TEMPORÁRIA EM CHAPA SIMPLES, INTERNA, COM ÁREA LÍQUIDA MENOR QUE 6 M²,COM VÃO. AF_05/2018</t>
  </si>
  <si>
    <t>FECHADURA ESPELHO PARA PORTA EXTERNA, EM ACO INOX (MAQUINA, TESTA E CONTRA-TESTA) E EM ZAMAC (MACANETA, LINGUETA E TRINCOS) COM ACABAMENTO CROMADO, MAQUINA DE 40 MM,INCLUINDO CHAVE TIPO CILINDRO</t>
  </si>
  <si>
    <t>JUNCAO SIMPLES, PVC, DN 100 X 50 MM, SERIE NORMAL PARA ESGOTOPREDIAL</t>
  </si>
  <si>
    <t>JUNCAO SIMPLES, PVC, 45 GRAUS, DN 100 X 100 MM, SERIE NORMALPARA ESGOTO PREDIAL</t>
  </si>
  <si>
    <t>FORRO DE PVC LISO, BRANCO, REGUA DE 10 CM, ESPESSURA DE 8 MM A10 MM (COM COLOCACAO / SEM ESTRUTURA METALICA)</t>
  </si>
  <si>
    <t>MICTORIO COLETIVO ACO INOX (AISI 304), E = 0,8 MM, DE *100 X 40 X 30*CM (C X A X P)</t>
  </si>
  <si>
    <t>CAIXA SIFONADA, PVC, 150 X 150 X 50 MM, COM GRELHA QUADRADA,BRANCA (NBR 5688)</t>
  </si>
  <si>
    <t>VALVULA DE DESCARGA EM METAL CROMADO PARA MICTORIO COMACIONAMENTO POR PRESSAO E FECHAMENTO AUTOMATICO</t>
  </si>
  <si>
    <t>PORTA DE MADEIRA, FOLHA LEVE (NBR 15930), DE 600 X 2100 MM, E = 35 MM, NUCLEO COLMEIA, CAPA LISA EM HDF, ACABAMENTO MELAMINICOEM PADRAO MADEIRA</t>
  </si>
  <si>
    <t>CAIXA DE PASSAGEM PARA TELEFONE 15X15X10CM (SOBREPOR),FORNECIMENTO E INSTALACAO. AF_11/2019</t>
  </si>
  <si>
    <t>Redes de Lógica, Telefonia eImagem</t>
  </si>
  <si>
    <t>JANELA DE MADEIRA - CEDRINHO/ANGELIM OU EQUIVALENTE DA REGIÃO- DE ABRIR COM 4 FOLHAS (2 VENEZIANAS E 2 GUILHOTINAS PARA VIDRO), COM BATENTE, ALIZAR E FERRAGENS. EXCLUSIVE VIDROS, ACABAMENTO E CONTRAMARCO. FORNECIMENTO E INSTALAÇÃO. AF_12/2019</t>
  </si>
  <si>
    <t>ALVENARIA DE EMBASAMENTO COM BLOCO ESTRUTURAL DE CONCRETO, DE 14X19X29CM E ARGAMASSA DE ASSENTAMENTO COMPREPARO EM BETONEIRA. AF_05/2020</t>
  </si>
  <si>
    <t>Instalações Elétricas - Quadros,Cabos, Disjuntores, Contatores e Barramentos Blindados</t>
  </si>
  <si>
    <t>CAIXA SIFONADA, PVC, DN 100 X 100 X 50 MM, FORNECIDA E INSTALADAEM RAMAIS DE ENCAMINHAMENTO DE ÁGUA PLUVIAL. AF_12/2014</t>
  </si>
  <si>
    <t>JOELHO 45 GRAUS, PVC, SERIE NORMAL, ESGOTO PREDIAL, DN 40 MM,JUNTA SOLDÁVEL, FORNECIDO E INSTALADO EM RAMAL DE DESCARGA OU RAMAL DE ESGOTO SANITÁRIO. AF_12/2014</t>
  </si>
  <si>
    <t>TE, PVC, SERIE NORMAL, ESGOTO PREDIAL, DN 50 X 50 MM, JUNTAELÁSTICA, FORNECIDO E INSTALADO EM RAMAL DE DESCARGA OU RAMAL DE ESGOTO SANITÁRIO. AF_12/2014</t>
  </si>
  <si>
    <t>TE, PVC, SERIE NORMAL, ESGOTO PREDIAL, DN 100 X 100 MM, JUNTAELÁSTICA, FORNECIDO E INSTALADO EM RAMAL DE DESCARGA OU RAMAL DE ESGOTO SANITÁRIO. AF_12/2014</t>
  </si>
  <si>
    <t>FIXAÇÃO DE TUBOS VERTICAIS DE PPR DIÂMETROS MENORES OU IGUAISA 40 MM COM ABRAÇADEIRA METÁLICA RÍGIDA TIPO D 1/2", FIXADA EM PERFILADO EM ALVENARIA. AF_05/2015</t>
  </si>
  <si>
    <t>ELETRODUTO RÍGIDO ROSCÁVEL, PVC, DN 20 MM (1/2"), PARA CIRCUITOSTERMINAIS, INSTALADO EM PAREDE - FORNECIMENTO E INSTALAÇÃO. AF_12/2015</t>
  </si>
  <si>
    <t>TOMADA BAIXA DE EMBUTIR (2 MÓDULOS), 2P+T 10 A, INCLUINDOSUPORTE E PLACA - FORNECIMENTO E INSTALAÇÃO. AF_12/2015</t>
  </si>
  <si>
    <t>INEL - INSTALAÇÃOELÉTRICA/ELETRIFICAÇÃO E ILUMINAÇÃO EXTERNA</t>
  </si>
  <si>
    <t>INEL - INSTALAÇÃOELÉTRICA/ELETRIFICAÇÃO E</t>
  </si>
  <si>
    <t>PAREDE DE MADEIRA COMPENSADA PARA CONSTRUÇÃO TEMPORÁRIAEM CHAPA SIMPLES, INTERNA, COM ÁREA LÍQUIDA MAIOR OU IGUAL A 6 M², SEM VÃO. AF_05/2018</t>
  </si>
  <si>
    <t>PAREDE DE MADEIRA COMPENSADA PARA CONSTRUÇÃO TEMPORÁRIAEM CHAPA SIMPLES, EXTERNA, COM ÁREA LÍQUIDA MENOR QUE 6 M², COM VÃO. AF_05/2018</t>
  </si>
  <si>
    <t>PAREDE DE MADEIRA COMPENSADA PARA CONSTRUÇÃO TEMPORÁRIAEM CHAPA SIMPLES, INTERNA, COM ÁREA LÍQUIDA MENOR QUE 6 M², COM VÃO. AF_05/2018</t>
  </si>
  <si>
    <t>FECHADURA ROSETA REDONDA PARA PORTA DE BANHEIRO, EM ACO INOX (MAQUINA, TESTA E CONTRA-TESTA) E EM ZAMAC (MACANETA, LINGUETA E TRINCOS) COM ACABAMENTO CROMADO, MAQUINA DE 40MM, INCLUINDO CHAVE TIPO TRANQUETA</t>
  </si>
  <si>
    <t>EXTINTOR DE INCENDIO PORTATIL COM CARGA DE AGUA PRESSURIZADADE 10 L, CLASSE A</t>
  </si>
  <si>
    <t>EXTINTOR DE INCENDIO PORTATIL COM CARGA DE PO QUIMICO SECO(PQS) DE 4 KG, CLASSE BC</t>
  </si>
  <si>
    <t>CABO DE COBRE FLEXÍVEL ISOLADO, 1,5 MM², ANTI-CHAMA 450/750 V,PARA CIRCUITOS TERMINAIS - FORNECIMENTO E INSTALAÇÃO. AF_12/2015</t>
  </si>
  <si>
    <t>Instalações Elétricas -Eletrodutos, Conexões e Conduletes Aparentes</t>
  </si>
  <si>
    <t>FERROLHO COM FECHO / TRINCO REDONDO, EM ACO GALVANIZADO / ZINCADO, DE SOBREPOR, COM COMPRIMENTO DE 8" E ESPESSURAMINIMA DA CHAPA DE 1,50 MM</t>
  </si>
  <si>
    <t>TRATOR DE ESTEIRAS, POTÊNCIA 100 HP, PESO OPERACIONAL 9,4 T,COM LÂMINA 2,19 M3 - CHI DIURNO. AF_06/2014</t>
  </si>
  <si>
    <t>Custos Horários Produtivo eImprodutivo dos Equipamentos</t>
  </si>
  <si>
    <t>TRATOR DE ESTEIRAS, POTÊNCIA 100 HP, PESO OPERACIONAL 9,4 T,COM LÂMINA 2,19 M3 - CHP DIURNO. AF_06/2014</t>
  </si>
  <si>
    <t>ROLO COMPACTADOR DE PNEUS, ESTATICO, PRESSAO VARIAVEL, POTENCIA 110 HP, PESO SEM/COM LASTRO 10,8/27 T, LARGURA DEROLAGEM 2,30 M - CHP DIURNO. AF_06/2017</t>
  </si>
  <si>
    <t>ROLO COMPACTADOR DE PNEUS, ESTATICO, PRESSAO VARIAVEL, POTENCIA 110 HP, PESO SEM/COM LASTRO 10,8/27 T, LARGURA DEROLAGEM 2,30 M - CHI DIURNO. AF_06/2017</t>
  </si>
  <si>
    <t>MINIESCAVADEIRA SOBRE ESTEIRAS, POTENCIALIQUIDA DE *30* HP, PESO OPERACIONAL DE *3.500* KG - CHP DIURNO. AF_04/2017</t>
  </si>
  <si>
    <t>MINIESCAVADEIRA SOBRE ESTEIRAS, POTENCIALIQUIDA DE *30* HP, PESO OPERACIONAL DE *3.500* KG - CHI DIURNO. AF_04/2017</t>
  </si>
  <si>
    <t>Fundações Rasas (Blocos,Sapatas, Vigas Baldrame)</t>
  </si>
  <si>
    <t>CONCRETO MAGRO PARA LASTRO, TRAÇO 1:4,5:4,5 (EM MASSA SECA DE CIMENTO/ AREIA MÉDIA/ BRITA 1) - PREPARO MECÂNICO COM BETONEIRA600 L. AF_05/2021</t>
  </si>
  <si>
    <t>Armação para Estruturas deConcreto Armado</t>
  </si>
  <si>
    <t>ESPACADOR / DISTANCIADOR CIRCULAR COM ENTRADA LATERAL, EMPLASTICO, PARA VERGALHAO *4,2 A 12,5* MM, COBRIMENTO 20 MM</t>
  </si>
  <si>
    <t>ARAME RECOZIDO 16 BWG, D = 1,65 MM (0,016 KG/M) OU 18 BWG, D = 1,25MM (0,01 KG/M)</t>
  </si>
  <si>
    <t>AREIA MEDIA - POSTO JAZIDA/FORNECEDOR (RETIRADO NA JAZIDA, SEMTRANSPORTE)</t>
  </si>
  <si>
    <t>AJUDANTE DE CARPINTEIRO COM ENCARGOSCOMPLEMENTARES</t>
  </si>
  <si>
    <t>CARPINTEIRO DE FORMAS COM ENCARGOSCOMPLEMENTARES</t>
  </si>
  <si>
    <t>SERRA CIRCULAR DE BANCADA COM MOTOR ELÉTRICO POTÊNCIA DE 5HP, COM COIFA PARA DISCO10" - CHI DIURNO. AF_08/2015</t>
  </si>
  <si>
    <t>SARRAFO *2,5 X 7,5* CM EM PINUS, MISTA OUEQUIVALENTE DA REGIAO - BRUTA</t>
  </si>
  <si>
    <t>PREGO DE ACO POLIDO COM CABECA 17 X 24 (2 1/4 X11)</t>
  </si>
  <si>
    <t>TABUA *2,5 X 30 CM EM PINUS, MISTA OUEQUIVALENTE DA REGIAO - BRUTA</t>
  </si>
  <si>
    <t>PREGO DE ACO POLIDO COM CABECA DUPLA 17 X 27(2 1/2 X 11)</t>
  </si>
  <si>
    <t>ESPACADOR / DISTANCIADOR CIRCULAR COM ENTRADA LATERAL, EM PLASTICO, PARA VERGALHAO*4,2 A 12,5* MM, COBRIMENTO 20 MM</t>
  </si>
  <si>
    <t>SERRA CIRCULAR DE BANCADA COM MOTORELÉTRICO POTÊNCIA DE 5HP, COM COIFA PARA DISCO 10" - CHP DIURNO. AF_08/2015</t>
  </si>
  <si>
    <t>PONTALETE *7,5 X 7,5* CM EM PINUS, MISTA OUEQUIVALENTE DA REGIAO - BRUTA</t>
  </si>
  <si>
    <t>CORTE E DOBRA DE AÇO CA-50, DIÂMETRO DE 6,3 MM,UTILIZADO EM LAJE. AF_12/2015</t>
  </si>
  <si>
    <t>VIBRADOR DE IMERSÃO, DIÂMETRO DE PONTEIRA45MM, MOTOR ELÉTRICO TRIFÁSICO POTÊNCIA DE 2 CV - CHI DIURNO. AF_06/2015</t>
  </si>
  <si>
    <t>Fôrmas para Estruturas deConcreto Armado</t>
  </si>
  <si>
    <t>ARGAMASSA TRAÇO 1:3 (EM VOLUME DE CIMENTO EAREIA GROSSA ÚMIDA) PARA CHAPISCO CONVENCIONAL, PREPARO ANUAL. AF_08/2019</t>
  </si>
  <si>
    <t>TINTA LATEX ACRILICA PREMIUM, COR BRANCOFOSCO</t>
  </si>
  <si>
    <t>PEDRA BRITADA N. 2 (19 A 38 MM) POSTO PEDREIRA/FORNECEDOR, SEMFRETE</t>
  </si>
  <si>
    <t>SARRAFO *2,5 X 10* CM EM PINUS, MISTA OUEQUIVALENTE DA REGIAO - BRUTA</t>
  </si>
  <si>
    <t>Reparo, Proteção e Reforço deEstrutura de Concreto Armado</t>
  </si>
  <si>
    <t>SELADOR ACRILICO OPACO PREMIUMINTERIOR/EXTERIOR</t>
  </si>
  <si>
    <t>FABRICAÇÃO DE FÔRMA PARA PILARES E ESTRUTURAS SIMILARES, EM CHAPA DE MADEIRACOMPENSADA PLASTIFICADA, E = 18 MM. AF_09/2020</t>
  </si>
  <si>
    <t>LOCACAO DE APRUMADOR METALICO DE PILAR, COM ALTURA E ANGULO REGULAVEIS, EXTENSAO DE *1,50*A *2,80* M</t>
  </si>
  <si>
    <t>LOCACAO DE VIGA SANDUICHE METALICA VAZADAPARA TRAVAMENTO DE PILARES, ALTURA DE *8* CM, LARGURA DE *6* CM E EXTENSAO DE 2 M</t>
  </si>
  <si>
    <t>LOCACAO DE BARRA DE ANCORAGEM DE 0,80 A 1,20 M DE EXTENSAO, COM ROSCA DE 5/8", INCLUINDOPORCA E FLANGE</t>
  </si>
  <si>
    <t>VIBRADOR DE IMERSÃO, DIÂMETRO DE PONTEIRA45MM, MOTOR ELÉTRICO TRIFÁSICO POTÊNCIA DE 2 CV - CHP DIURNO. AF_06/2015</t>
  </si>
  <si>
    <t>Vergas, contravergas e fixação dealvenaria</t>
  </si>
  <si>
    <t>FABRICAÇÃO DE FÔRMA PARA VIGAS, COM MADEIRASERRADA, E = 25 MM. AF_09/2020</t>
  </si>
  <si>
    <t>TABUA  NAO  APARELHADA  *2,5 X 20* CM, EM MACARANDUBA, ANGELIM OU EQUIVALENTE DAREGIAO - BRUTA</t>
  </si>
  <si>
    <t>ARGAMASSA TRAÇO 1:2:8 (EM VOLUME DE CIMENTO, CAL E AREIA MÉDIAÚMIDA) PARA EMBOÇO/MASSA ÚNICA/ASSENTAMENTO DE ALVENARIA DE</t>
  </si>
  <si>
    <t>TELA DE ACO SOLDADA GALVANIZADA/ZINCADA PARA ALVENARIA, FIO D= *1,20 A 1,70* MM, MALHA 15 X 15 MM, (C X L) *50 X 7,5* CM</t>
  </si>
  <si>
    <t>BLOCO CERAMICO / TIJOLO VAZADO PARA ALVENARIA DE VEDACAO,FUROS NA VERTICAL,, 9 X 19 X 39 CM (NBR 15270)</t>
  </si>
  <si>
    <t>Cercas, Protetores eAlambrados</t>
  </si>
  <si>
    <t>CONCRETO MAGRO PARA LASTRO, TRAÇO 1:4,5:4,5 (EM MASSA SECA DECIMENTO/ AREIA MÉDIA/ BRITA 1) - PREPARO MECÂNICO COM BETONEIRA 400 L. AF_05/2021</t>
  </si>
  <si>
    <t>TUBO ACO GALVANIZADO COM COSTURA, CLASSE MEDIA, DN 2", E =*3,65* MM, PESO *5,10* KG/M (NBR 5580)</t>
  </si>
  <si>
    <t>TUBO ACO GALVANIZADO COM COSTURA, CLASSE MEDIA, DN 1.1/4", E =*3,25* MM, PESO *3,14* KG/M (NBR 5580)</t>
  </si>
  <si>
    <t>ARAME GALVANIZADO 12 BWG, D = 2,76 MM (0,048 KG/M) OU 14 BWG, D =2,11 MM (0,026 KG/M)</t>
  </si>
  <si>
    <t>ESPUMA EXPANSIVA DE POLIURETANO, APLICACAOMANUAL - 500 ML</t>
  </si>
  <si>
    <t>MARMORISTA/GRANITEIRO COM ENCARGOSCOMPLEMENTARES</t>
  </si>
  <si>
    <t>ELEMENTO VAZADO DE CONCRETO, QUADRICULADO,16 FUROS *50 X 50 X 7* CM</t>
  </si>
  <si>
    <t>Impermeabilização, ProteçãoMecânica e Tratamento de Junta</t>
  </si>
  <si>
    <t>AJUDANTE ESPECIALIZADO COM ENCARGOSCOMPLEMENTARES</t>
  </si>
  <si>
    <t>IMPERMEABILIZADOR COM ENCARGOSCOMPLEMENTARES</t>
  </si>
  <si>
    <t>MANTA LIQUIDA DE BASE ASFALTICA MODIFICADA COM A ADICAO DE ELASTOMEROS DILUIDOS EM SOLVENTE ORGANICO, APLICACAO A FRIO(MEMBRANA IMPERMEABILIZANTE ASFASTICA)</t>
  </si>
  <si>
    <t>ARGAMASSA INDUSTRIALIZADA PARAREVESTIMENTOS, MISTURA E PROJEÇÃO DE 1,5 M³/H DE ARGAMASSA. AF_08/2019</t>
  </si>
  <si>
    <t>AZULEJISTA OU LADRILHISTA COM ENCARGOSCOMPLEMENTARES</t>
  </si>
  <si>
    <t>REVESTIMENTO EM CERAMICA ESMALTADA EXTRA, PEI MENOR OU IGUAL A 3, FORMATO MENOR OU IGUALA 2025 CM2</t>
  </si>
  <si>
    <t>Pisos : Cimentados, emConcreto Simples, tipo Tech-</t>
  </si>
  <si>
    <t>ARGAMASSA TRAÇO 1:3 (EM VOLUME DE CIMENTO E AREIA MÉDIAÚMIDA), PREPARO MANUAL. AF_08/2019</t>
  </si>
  <si>
    <t>MEIO-FIO OU GUIA DE CONCRETO PRE-MOLDADO, COMP 1 M, *20 X 12/15*CM (H X L1/L2)</t>
  </si>
  <si>
    <t>ADITIVO ADESIVO LIQUIDO PARA ARGAMASSAS DEREVESTIMENTOS CIMENTICIOS</t>
  </si>
  <si>
    <t>SOLEIRA EM GRANITO, POLIDO, TIPO ANDORINHA/QUARTZ/ CASTELO/ CORUMBA OU OUTROS EQUIVALENTES DA REGIAO, L= *15* CM, E=  *2,0* CM</t>
  </si>
  <si>
    <t>BUCHA DE NYLON SEM ABA S10, COM PARAFUSO DE 6,10 X 65 MM EM ACO ZINCADO COM ROSCA SOBERBA,CABECA CHATA E FENDA PHILLIPS</t>
  </si>
  <si>
    <t>ENCANADOR OU BOMBEIRO HIDRÁULICO COMENCARGOS COMPLEMENTARES</t>
  </si>
  <si>
    <t>LIXA EM FOLHA PARA PAREDE OU MADEIRA, NUMERO120, COR VERMELHA</t>
  </si>
  <si>
    <t>MASSA CORRIDA PARA SUPERFICIES DE AMBIENTESINTERNOS</t>
  </si>
  <si>
    <t>AUXILIAR DE ENCANADOR OU BOMBEIRO HIDRÁULICOCOM ENCARGOS COMPLEMENTARES</t>
  </si>
  <si>
    <t>TUBO PVC, SOLDAVEL, DN 25 MM, AGUA FRIA (NBR-5648)</t>
  </si>
  <si>
    <t>TUBO PVC, SOLDAVEL, DN 40 MM, AGUA FRIA (NBR-5648)</t>
  </si>
  <si>
    <t>TUBO PVC, SOLDAVEL, DN 50 MM, PARA AGUA FRIA(NBR-5648)</t>
  </si>
  <si>
    <t>TUBO PVC, SOLDAVEL, DN 60 MM, AGUA FRIA (NBR-5648)</t>
  </si>
  <si>
    <t>TUBO PVC, SOLDAVEL, DN 75 MM, AGUA FRIA (NBR-5648)</t>
  </si>
  <si>
    <t>ADAPTADOR PVC SOLDAVEL, COM FLANGES LIVRES,75 MM X 2  1/2", PARA CAIXA D' AGUA</t>
  </si>
  <si>
    <t>SOLUCAO PREPARADORA / LIMPADORA PARA PVC,FRASCO COM 1000 CM3</t>
  </si>
  <si>
    <t>JOELHO, PVC SOLDAVEL, 45 GRAUS, 25 MM, PARAAGUA FRIA PREDIAL</t>
  </si>
  <si>
    <t>JOELHO, PVC SOLDAVEL, 45 GRAUS, 75 MM, PARAAGUA FRIA PREDIAL</t>
  </si>
  <si>
    <t>JOELHO PVC, SOLDAVEL, 90 GRAUS, 25 MM, PARAAGUA FRIA PREDIAL</t>
  </si>
  <si>
    <t>JOELHO PVC, SOLDAVEL, 90 GRAUS, 50 MM, PARAAGUA FRIA PREDIAL</t>
  </si>
  <si>
    <t>JOELHO PVC, SOLDAVEL, 90 GRAUS, 60 MM, PARAAGUA FRIA PREDIAL</t>
  </si>
  <si>
    <t>JOELHO PVC, SOLDAVEL, COM BUCHA DE LATAO, 90GRAUS, 25 MM X 1/2", PARA AGUA FRIA PREDIAL</t>
  </si>
  <si>
    <t>TE SOLDAVEL, PVC, 90 GRAUS, 25 MM, PARA AGUAFRIA PREDIAL (NBR 5648)</t>
  </si>
  <si>
    <t>TE SOLDAVEL, PVC, 90 GRAUS,50 MM, PARA AGUAFRIA PREDIAL (NBR 5648)</t>
  </si>
  <si>
    <t>TE SOLDAVEL, PVC, 90 GRAUS, 60 MM, PARA AGUAFRIA PREDIAL (NBR 5648)</t>
  </si>
  <si>
    <t>TE SOLDAVEL, PVC, 90 GRAUS, 75 MM, PARA AGUAFRIA PREDIAL (NBR 5648)</t>
  </si>
  <si>
    <t>TE DE REDUCAO, PVC, SOLDAVEL, 90 GRAUS, 50 MM X25 MM, PARA AGUA FRIA PREDIAL</t>
  </si>
  <si>
    <t>ENGATE/RABICHO FLEXIVEL PLASTICO (PVC OU ABS)BRANCO 1/2 " X 30 CM</t>
  </si>
  <si>
    <t>TE PVC, SOLDAVEL, COM BUCHA DE LATAO NA BOLSA CENTRAL, 90 GRAUS, 25 MM X 3/4", PARA AGUA FRIAPREDIAL</t>
  </si>
  <si>
    <t>REGISTRO DE ESFERA, PVC, COM VOLANTE, VS,ROSCAVEL, DN 3/4", COM CORPO DIVIDIDO</t>
  </si>
  <si>
    <t>Válvulas e Registros para SistemasPrediais</t>
  </si>
  <si>
    <t>REGISTRO GAVETA BRUTO EM LATAO FORJADO,BITOLA 2 1/2 " (REF 1509)</t>
  </si>
  <si>
    <t>REGISTRO GAVETA COM ACABAMENTO E CANOPLACROMADOS, SIMPLES, BITOLA 1 1/2 " (REF 1509)</t>
  </si>
  <si>
    <t>REGISTRO GAVETA COM ACABAMENTO E CANOPLACROMADOS, SIMPLES, BITOLA 3/4 " (REF 1509)</t>
  </si>
  <si>
    <t>TUBO PVC, SERIE R, DN 100 MM, PARA ESGOTO OUAGUAS PLUVIAIS PREDIAIS (NBR 5688)</t>
  </si>
  <si>
    <t>ANEL BORRACHA PARA TUBO ESGOTO PREDIAL, DN100 MM (NBR 5688)</t>
  </si>
  <si>
    <t>JOELHO PVC, SOLDAVEL, PB, 45 GRAUS, DN 100 MM,PARA ESGOTO PREDIAL</t>
  </si>
  <si>
    <t>PASTA LUBRIFICANTE PARA TUBOS E CONEXOES COM JUNTA ELASTICA, EMBALAGEM DE *400* GR (USO EMPVC, ACO, POLIETILENO E OUTROS)</t>
  </si>
  <si>
    <t>PASTA LUBRIFICANTE PARA TUBOS E CONEXOES COMJUNTA ELASTICA, EMBALAGEM DE *400* GR (USO EM PVC, ACO, POLIETILENO E OUTROS)</t>
  </si>
  <si>
    <t>ANEL BORRACHA, DN 100 MM, PARA TUBO SERIEREFORCADA ESGOTO PREDIAL</t>
  </si>
  <si>
    <t>JUNCAO SIMPLES, PVC SERIE R, DN 100 X 100 MM,PARA ESGOTO OU AGUAS PLUVIAIS PREDIAIS</t>
  </si>
  <si>
    <t>ARGAMASSA TRAÇO 1:3 (EM VOLUME DE CIMENTO E AREIA MÉDIA ÚMIDA) COM ADIÇÃO DE IMPERMEABILIZANTE, PREPARO MECÂNICO COMBETONEIRA 400 L. AF_08/2019</t>
  </si>
  <si>
    <t>ARGAMASSA TRAÇO 1:4 (EM VOLUME DE CIMENTO E AREIA GROSSA ÚMIDA) PARA CHAPISCO CONVENCIONAL, PREPARO MECÂNICO COMBETONEIRA 400 L. AF_08/2019</t>
  </si>
  <si>
    <t>PEÇA RETANGULAR PRÉ-MOLDADA, VOLUME DE CONCRETO DE 30 A 100 LITROS, TAXA DE AÇOAPROXIMADA DE 30KG/M³. AF_01/2018</t>
  </si>
  <si>
    <t>BLOCO DE VEDACAO DE CONCRETO, 9 X 19 X 39 CM(CLASSE C - NBR 6136)</t>
  </si>
  <si>
    <t>PREGO DE ACO POLIDO COM CABECA 17 X 27 (2 1/2 X11)</t>
  </si>
  <si>
    <t>Instalações Prediais de Águas Pluviais - Tubos, Conexões, Caixase Ralos</t>
  </si>
  <si>
    <t>TUBO PVC, SERIE R, DN 150 MM, PARA ESGOTO OUAGUAS PLUVIAIS PREDIAIS (NBR 5688)</t>
  </si>
  <si>
    <t>TUBO PVC  SERIE NORMAL, DN 100 MM, PARA ESGOTOPREDIAL (NBR 5688)</t>
  </si>
  <si>
    <t>TUBO PVC  SERIE NORMAL, DN 40 MM, PARA ESGOTOPREDIAL (NBR 5688)</t>
  </si>
  <si>
    <t>TUBO PVC SERIE NORMAL, DN 50 MM, PARA ESGOTOPREDIAL (NBR 5688)</t>
  </si>
  <si>
    <t>TUBO PVC, SERIE R, DN 75 MM, PARA ESGOTO OUAGUAS PLUVIAIS PREDIAIS (NBR 5688)</t>
  </si>
  <si>
    <t>ANEL BORRACHA PARA TUBO ESGOTO PREDIAL, DN 50MM (NBR 5688)</t>
  </si>
  <si>
    <t>JOELHO PVC, SOLDAVEL, PB, 45 GRAUS, DN 50 MM,PARA ESGOTO PREDIAL</t>
  </si>
  <si>
    <t>JOELHO PVC, SOLDAVEL, BB, 45 GRAUS, DN 40 MM,PARA ESGOTO PREDIAL</t>
  </si>
  <si>
    <t>ANEL BORRACHA, DN 75 MM, PARA TUBO SERIEREFORCADA ESGOTO PREDIAL</t>
  </si>
  <si>
    <t>JOELHO, PVC SERIE R, 90 GRAUS, DN 75 MM, PARAESGOTO OU AGUAS PLUVIAIS PREDIAIS</t>
  </si>
  <si>
    <t>JOELHO PVC, SOLDAVEL, PB, 90 GRAUS, DN 50 MM,PARA ESGOTO PREDIAL</t>
  </si>
  <si>
    <t>JOELHO PVC, SOLDAVEL, BB, 90 GRAUS, DN 40 MM,PARA ESGOTO PREDIAL</t>
  </si>
  <si>
    <t>JUNCAO SIMPLES, PVC, DN 50 X 50 MM, SERIENORMAL PARA ESGOTO PREDIAL</t>
  </si>
  <si>
    <t>JUNCAO SIMPLES, PVC SERIE R, DN 40 X 40 MM, PARAESGOTO OU AGUAS PLUVIAIS PREDIAIS</t>
  </si>
  <si>
    <t>REDUCAO EXCENTRICA PVC, SERIE R, DN 100 X 75MM, PARA ESGOTO OU AGUAS PLUVIAIS PREDIAIS</t>
  </si>
  <si>
    <t>TE SANITARIO, PVC, DN 50 X 50 MM, SERIE NORMAL,PARA ESGOTO PREDIAL</t>
  </si>
  <si>
    <t>TE, PVC, SERIE R, 75 X 75 MM, PARA ESGOTO OUAGUAS PLUVIAIS PREDIAIS</t>
  </si>
  <si>
    <t>CURVA PVC CURTA 90 GRAUS, 100 MM, PARA ESGOTOPREDIAL</t>
  </si>
  <si>
    <t>CURVA PVC CURTA 90 GRAUS, DN 40 MM, PARAESGOTO PREDIAL</t>
  </si>
  <si>
    <t>CURVA PVC LONGA 90 GRAUS, 50 MM, PARA ESGOTOPREDIAL</t>
  </si>
  <si>
    <t>ANEL BORRACHA PARA TUBO ESGOTO PREDIAL, DN 75MM (NBR 5688)</t>
  </si>
  <si>
    <t>CURVA PVC LONGA 90 GRAUS, 75 MM, PARA ESGOTOPREDIAL</t>
  </si>
  <si>
    <t>CAIXA SIFONADA PVC, 100 X 100 X 50 MM, COMGRELHA REDONDA, BRANCA</t>
  </si>
  <si>
    <t>CAIXA SIFONADA, PVC, 150 X *185* X 75 MM, COMGRELHA QUADRADA, BRANCA</t>
  </si>
  <si>
    <t>SIFAO / TUBO SINFONADO EXTENSIVEL/SANFONADO, UNIVERSAL/ SIMPLES, ENTRE *50 A 70* CM, DEPLASTICO BRANCO</t>
  </si>
  <si>
    <t>VASO SANITARIO SIFONADO CONVENCIONAL COMLOUÇA BRANCA - FORNECIMENTO E INSTALAÇÃO. AF_01/2020</t>
  </si>
  <si>
    <t>ASSENTO SANITARIO DE PLASTICO, TIPOCONVENCIONAL</t>
  </si>
  <si>
    <t>PARAFUSO NIQUELADO 3 1/2" COM ACABAMENTO CROMADO PARA FIXAR PECA SANITARIA, INCLUI PORCA CEGA, ARRUELA E BUCHA DE NYLONTAMANHO S-8</t>
  </si>
  <si>
    <t>CONJUNTO DE LIGACAO PARA BACIA SANITARIAAJUSTAVEL, EM PLASTICO BRANCO, COM TUBO, CANOPLA E ESPUDE</t>
  </si>
  <si>
    <t>MICTORIO INDICUDUAL, SIFONADO, LOUCA BRANCA,SEM COMPLEMENTOS</t>
  </si>
  <si>
    <t>VALVULA DE DESCARGA EM METAL CROMADO PARA MICTORIO COM ACIONAMENTO POR PRESSAO EFECHAMENTO AUTOMATICO</t>
  </si>
  <si>
    <t>LAVATORIO / CUBA DE EMBUTIR, OVAL, DE LOUCA BRANCA, SEM LADRAO, DIMENSOES *50 X 35* CM (L XC)</t>
  </si>
  <si>
    <t>CHUVEIRO COMUM EM PLASTICO BRANCO, COMCANO, 3 TEMPERATURAS, 5500 W (110/220 V)</t>
  </si>
  <si>
    <t>BARRA DE APOIO RETA, EM ACO INOX POLIDO,COMPRIMENTO 70CM, DIAMETRO MINIMO 3 CM</t>
  </si>
  <si>
    <t>BARRA DE APOIO RETA, EM ACO INOX POLIDO,COMPRIMENTO 80CM, DIAMETRO MINIMO 3 CM</t>
  </si>
  <si>
    <t>BANCO ARTICULADO PARA BANHO, EM ACO INOXPOLIDO, 70* CM X 45* CM</t>
  </si>
  <si>
    <t>PEITORIL EM MARMORE, POLIDO, BRANCO COMUM, L=*15* CM, E= *2,0* CM, COM PINGADEIRA</t>
  </si>
  <si>
    <t>AUXILIAR DE ELETRICISTA COM ENCARGOSCOMPLEMENTARES</t>
  </si>
  <si>
    <t>LUMINARIA DE EMERGENCIA 30 LEDS, POTENCIA 2 W,BATERIA DE LITIO, AUTONOMIA DE 6 HORAS</t>
  </si>
  <si>
    <t>ARGAMASSA TRAÇO 1:1:6 (EM VOLUME DE CIMENTO, CAL E AREIA MÉDIAÚMIDA) PARA EMBOÇO/MASSA ÚNICA/ASSENTAMENTO DE ALVENARIA DE</t>
  </si>
  <si>
    <t>Alvenarias de Pedra eConcretos para Fundações</t>
  </si>
  <si>
    <t>Lançamento de concreto usinado, bombeado, em peças armadas dasuperestrutura, inclusive colocação, adensamento e acabamento</t>
  </si>
  <si>
    <t>Caixas de Passagem emalvenaria de tijolos maciços</t>
  </si>
  <si>
    <t>TERMINAL A COMPRESSAO EM COBRE ESTANHADO PARA CABO 2,5 MM2,1 FURO E 1 COMPRESSAO, PARA PARAFUSO DE FIXACAO M5</t>
  </si>
  <si>
    <t>DISJUNTOR TERMOMAGNETICO PARA TRILHO DIN (IEC), MONOPOLAR, 6 -32 A</t>
  </si>
  <si>
    <t>Redes Enterradas deDistribuição Elétrica</t>
  </si>
  <si>
    <t>TERMINAL A COMPRESSAO EM COBRE ESTANHADO PARA CABO 4 MM2, 1FURO E 1 COMPRESSAO, PARA PARAFUSO DE FIXACAO M5</t>
  </si>
  <si>
    <t>CABO DE COBRE, FLEXIVEL, CLASSE 4 OU 5, ISOLACAO EM PVC/A, ANTICHAMA BWF-B, COBERTURA PVC-ST1, ANTICHAMA BWF-B, 1CONDUTOR, 0,6/1 KV, SECAO NOMINAL 25 MM2</t>
  </si>
  <si>
    <t>CABO DE COBRE, FLEXIVEL, CLASSE 4 OU 5, ISOLACAO EM PVC/A, ANTICHAMA BWF-B, COBERTURA PVC-ST1, ANTICHAMA BWF-B, 1CONDUTOR, 0,6/1 KV, SECAO NOMINAL 4 MM2</t>
  </si>
  <si>
    <t>FITA ISOLANTE ADESIVA ANTICHAMA, USO ATE 750 V, EM ROLO DE 19 MMX 5 M</t>
  </si>
  <si>
    <t>Instalações Elétricas - Quadros, Cabos, Disjuntores, Contatores eBarramentos Blindados</t>
  </si>
  <si>
    <t>TERMINAL A COMPRESSAO EM COBRE ESTANHADOPARA CABO 2,5 MM2, 1 FURO E 1 COMPRESSAO, PARA PARAFUSO DE FIXACAO M5</t>
  </si>
  <si>
    <t>TERMINAL A COMPRESSAO EM COBRE ESTANHADO PARA CABO 6 MM2, 1 FURO E 1 COMPRESSAO, PARAPARAFUSO DE FIXACAO M6</t>
  </si>
  <si>
    <t>Instalações Elétricas - Quadros,Cabos, Disjuntores, Contatores e</t>
  </si>
  <si>
    <t>TERMINAL A COMPRESSAO EM COBRE ESTANHADO PARA CABO 4 MM2, 1 FURO E 1 COMPRESSAO, PARAPARAFUSO DE FIXACAO M5</t>
  </si>
  <si>
    <t>ELETRODUTO DE PVC RIGIDO ROSCAVEL DE 1 1/4 ",SEM LUVA</t>
  </si>
  <si>
    <t>ELETRODUTO DE PVC RIGIDO ROSCAVEL DE 3 ", SEMLUVA</t>
  </si>
  <si>
    <t>LUVA EM PVC RIGIDO ROSCAVEL, DE 3/4", PARAELETRODUTO</t>
  </si>
  <si>
    <t>LUVA EM PVC RIGIDO ROSCAVEL, DE 1 1/4", PARAELETRODUTO</t>
  </si>
  <si>
    <t>LUVA EM PVC RIGIDO ROSCAVEL, DE 3", PARAELETRODUTO</t>
  </si>
  <si>
    <t>CURVA 90 GRAUS, LONGA, DE PVC RIGIDO ROSCAVEL,DE 1 1/4", PARA ELETRODUTO</t>
  </si>
  <si>
    <t>Instalações Elétricas - EletrodutosEmbutidos, Cabos, Caixas, Tomadas e Interruptores</t>
  </si>
  <si>
    <t>CAIXA DE PASSAGEM, EM PVC, DE 4" X 4", PARAELETRODUTO FLEXIVEL CORRUGADO</t>
  </si>
  <si>
    <t>CAIXA DE PASSAGEM / DERIVACAO / LUZ, OCTOGONAL 4 X4, EM ACO ESMALTADA, COM FUNDO MOVELSIMPLES (FMS)</t>
  </si>
  <si>
    <t>CAIXA PASSAG. CHAPA C/TAMPA PARAF.150X150X800MM</t>
  </si>
  <si>
    <t>CABO DE COBRE, FLEXIVEL, CLASSE 4 OU 5, ISOLACAOEM PVC/A, ANTICHAMA BWF-B, 1 CONDUTOR, 450/750 V, SECAO NOMINAL 2,5 MM2</t>
  </si>
  <si>
    <t>FITA ISOLANTE ADESIVA ANTICHAMA, USO ATE 750 V,EM ROLO DE 19 MM X 5 M</t>
  </si>
  <si>
    <t>CABO DE COBRE, FLEXIVEL, CLASSE 4 OU 5, ISOLACAO EM PVC/A, ANTICHAMA BWF-B, 1 CONDUTOR, 450/750V, SECAO NOMINAL 4 MM2</t>
  </si>
  <si>
    <t>CABO DE COBRE, FLEXIVEL, CLASSE 4 OU 5, ISOLACAOEM PVC/A, ANTICHAMA BWF-B, 1 CONDUTOR, 450/750 V, SECAO NOMINAL 6 MM2</t>
  </si>
  <si>
    <t>Instalações Elétricas - Eletrodutos Embutidos, Cabos, Caixas,Tomadas e Interruptores</t>
  </si>
  <si>
    <t>CABO DE COBRE, FLEXIVEL, CLASSE 4 OU 5, ISOLACAOEM PVC/A, ANTICHAMA BWF-B, 1 CONDUTOR, 450/750 V, SECAO NOMINAL 16 MM2</t>
  </si>
  <si>
    <t>CONDULETE EM PVC, TIPO "TB", SEM TAMPA, DE 1/2"OU 3/4"</t>
  </si>
  <si>
    <t>LAMPADA LED TUBULAR VIDRO DE 18WC/TEMPERATURA DE COR 4000° K</t>
  </si>
  <si>
    <t>QUADRO DE DISTRIBUICAO COM BARRAMENTO TRIFASICO, DE EMBUTIR, EM CHAPA DE ACO GALVANIZADO, PARA 18 DISJUNTORES DIN, 100 A,INCLUINDO BARRAMENTO</t>
  </si>
  <si>
    <t>CAIXA PARA MEDIDOR MONOFASICO, EM POLICARBONATO / TERMOPLASTICO, PARA ALOJAR 1DISJUNTOR (PADRAO DA CONCESSIONARIA LOCAL)</t>
  </si>
  <si>
    <t>TERMINAL A COMPRESSAO EM COBRE ESTANHADO PARA CABO 16 MM2, 1 FURO E 1 COMPRESSAO, PARAPARAFUSO DE FIXACAO M6</t>
  </si>
  <si>
    <t>FIXAÇÃO DE TUBOS HORIZONTAIS DE PVC, CPVC OU COBRE DIÂMETROS MENORES OU IGUAIS A 40 MM OU ELETROCALHAS ATÉ 150MM DE LARGURA, COM ABRAÇADEIRA METÁLICA RÍGIDA TIPO D 1/2, FIXADAEM PERFILADO EM LAJE. AF_05/2015</t>
  </si>
  <si>
    <t>ELETRODUTO PVC FLEXIVEL CORRUGADO, CORAMARELA, DE 25 MM</t>
  </si>
  <si>
    <t>SUPORTE ISOLADOR REFORCADO DIAMETRONOMINAL 5/16", COM ROSCA SOBERBA E BUCHA</t>
  </si>
  <si>
    <t>ARRUELA LISA, REDONDA, DE LATAO POLIDO, DIAMETRO NOMINAL 5/8", DIAMETRO EXTERNO = 34 MM, DIAMETRO DO FURO = 17 MM, ESPESSURA = *2,5*MM</t>
  </si>
  <si>
    <t>ARMAÇÃO DE LAJE DE UMA ESTRUTURA CONVENCIONAL DE CONCRETO ARMADO EM UM EDIFÍCIO DE MÚLTIPLOS PAVIMENTOS UTILIZANDOAÇO CA-60 DE 5,0 MM - MONTAGEM. AF_12/2015</t>
  </si>
  <si>
    <t>ARMAÇÃO DE LAJE DE UMA ESTRUTURA CONVENCIONAL DE CONCRETO ARMADO EM UM EDIFÍCIO DE MÚLTIPLOS PAVIMENTOS UTILIZANDOAÇO CA-50 DE 6,3 MM - MONTAGEM. AF_12/2015</t>
  </si>
  <si>
    <t>Valor Unit
com BDI</t>
  </si>
  <si>
    <t>Aterramento composto de haste de cobre l = 2,40m, interligada com cabo de cobre tipo cordoalha</t>
  </si>
  <si>
    <t>REFLETOR SLIM LED 100W DE POTÊNCIA, BRANCO FRIO, 6500K, AUTOVOLT, MARCA G-LIGHT OU SIMILAR</t>
  </si>
  <si>
    <t>QUADRO DE DISTRIBUIÇÃO DE ENERGIA EM PVC, DE EMBUTIR, SEM BARRAMENTO, PARA 6 DISJUNTORES - FORNECIMENTO E INSTALAÇÃO. AF_10/2020</t>
  </si>
  <si>
    <t>ELETRODUTO RÍGIDO ROSCÁVEL, PVC, DN 25 MM (3/4"), PARA CIRCUITOS TERMINAIS, INSTALADO EM FORRO - FORNECIMENTO E INSTALAÇÃO. AF_12/2015</t>
  </si>
  <si>
    <t>ELETRODUTO RÍGIDO ROSCÁVEL, PVC, DN 20 MM (1/2"), PARA CIRCUITOS TERMINAIS, INSTALADO EM PAREDE - FORNECIMENTO E INSTALAÇÃO. AF_12/2015</t>
  </si>
  <si>
    <t>CABO DE COBRE FLEXÍVEL ISOLADO, 1,5 MM², ANTI-CHAMA 450/750 V, PARA CIRCUITOS TERMINAIS - FORNECIMENTO E INSTALAÇÃO. AF_12/2015</t>
  </si>
  <si>
    <t>TRAMA DE MADEIRA COMPOSTA POR TERÇAS PARA TELHADOS DE ATÉ 2 ÁGUAS PARA TELHA ONDULADA DE FIBROCIMENTO, METÁLICA,  PLÁSTICA OU TERMOACÚSTICA, INCLUSO TRANSPORTE VERTICAL. AF_07/2019</t>
  </si>
  <si>
    <t>ELETRODUTO RÍGIDO ROSCÁVEL, PVC, DN 20 MM (1/2"), PARA CIRCUITOS TERMINAIS, INSTALADO EM FORRO - FORNECIMENTO E INSTALAÇÃO. AF_12/2015</t>
  </si>
  <si>
    <t>SUPORTE PARAFUSADO COM PLACA DE ENCAIXE 4" X 2" ALTO (2,00 M DO PISO) PARA PONTO ELÉTRICO - FORNECIMENTO E INSTALAÇÃO. AF_12/2015</t>
  </si>
  <si>
    <t>INTERRUPTOR SIMPLES (1 MÓDULO) COM 1 TOMADA DE EMBUTIR 2P+T 10 A,  INCLUINDO SUPORTE E PLACA - FORNECIMENTO E INSTALAÇÃO. AF_12/2015</t>
  </si>
  <si>
    <t>CURVA 90 GRAUS PARA ELETRODUTO, PVC, ROSCÁVEL, DN 20 MM (1/2"), PARA CIRCUITOS TERMINAIS, INSTALADA EM PAREDE - FORNECIMENTO E INSTALAÇÃO. AF_12/2015</t>
  </si>
  <si>
    <t>Instalações Prediais de ÁGUAS PLUVIAIS - Tubos, Conexões,</t>
  </si>
  <si>
    <t>Instalações Prediais de ÁGUAS PLUVIAIS - Tubos, Conexões, Caixas e Ralos</t>
  </si>
  <si>
    <t>JOELHO 90 GRAUS, PVC, SERIE NORMAL, ESGOTO PREDIAL, DN 50 MM, JUNTA ELÁSTICA, FORNECIDO E INSTALADO EM RAMAL DE DESCARGA OU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</si>
  <si>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</si>
  <si>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</si>
  <si>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</si>
  <si>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</si>
  <si>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LUVA PARA ELETRODUTO, PVC, ROSCÁVEL, DN 20 MM (1/2"), PARA CIRCUITOS TERMINAIS, INSTALADA EM PAREDE - FORNECIMENTO E INSTALAÇÃO. AF_12/2015</t>
  </si>
  <si>
    <t>CAIXA OCTOGONAL 3" X 3", PVC, INSTALADA EM LAJE - FORNECIMENTO E INSTALAÇÃO. AF_12/2015</t>
  </si>
  <si>
    <t>JANELA DE AÇO TIPO BASCULANTE PARA VIDROS, COM BATENTE, FERRAGENS E PINTURA ANTICORROSIVA. EXCLUSIVE VIDROS, ACABAMENTO, ALIZAR E CONTRAMARCO. FORNECIMENTO E INSTALAÇÃO. AF_12/2019</t>
  </si>
  <si>
    <t>HASTE DE ATERRAMENTO 5/8  PARA SPDA - FORNECIMENTO E INSTALAÇÃO. AF_12/2017</t>
  </si>
  <si>
    <t>CABO TELEFÔNICO CCI-50 4 PARES, SEM BLINDAGEM, INSTALADO EM DISTRIBUIÇÃO DE EDIFICAÇÃO RESIDENCIAL - FORNECIMENTO E INSTALAÇÃO. AF_11/2019</t>
  </si>
  <si>
    <t>ELETRODUTO FLEXÍVEL CORRUGADO, PVC, DN 20 MM (1/2"), PARA CIRCUITOS TERMINAIS, INSTALADO EM PAREDE - FORNECIMENTO E INSTALAÇÃO. AF_12/2015</t>
  </si>
  <si>
    <t>CAIXA DE PASSAGEM COM TAMPA PARAFUSADA 150X150X80mm</t>
  </si>
  <si>
    <t>R$ UNITÁRIO C/ BDI</t>
  </si>
  <si>
    <t>R$ UNITÁRIO S/ BDI</t>
  </si>
  <si>
    <t>Gancho chato em aco galvanizado, l = 110 mm, recobrimento = 100mm, secao 1/8 x 1/2" (3 mm x 12 mm), para fixar telha de fibrocimento ondulada</t>
  </si>
  <si>
    <t>04315/SINAPI</t>
  </si>
  <si>
    <t>04312/SINAPI</t>
  </si>
  <si>
    <t>01607/SINAPI</t>
  </si>
  <si>
    <t>Custo (R$)
 Produtivo</t>
  </si>
  <si>
    <t>Custo (R$)
Improdutivo</t>
  </si>
  <si>
    <t>Custo (R$)
DF</t>
  </si>
  <si>
    <t>DIFERENÇA</t>
  </si>
  <si>
    <t>94994-A</t>
  </si>
  <si>
    <t>EXECUÇÃO DE PASSEIO (CALÇADA) OU PISO DE CONCRETO COM CONCRETO MOLDADO IN LOCO, USINADO C25, ACABAMENTO CONVENCIONAL, ESPESSURA 8 CM, ARMADO</t>
  </si>
  <si>
    <t>Não Desonerado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</si>
  <si>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</si>
  <si>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</si>
  <si>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</si>
  <si>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</si>
  <si>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</si>
  <si>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</si>
  <si>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</si>
  <si>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</si>
  <si>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</si>
  <si>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</si>
  <si>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</si>
  <si>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</si>
  <si>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</si>
  <si>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</si>
  <si>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</si>
  <si>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</si>
  <si>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</si>
  <si>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</si>
  <si>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</si>
  <si>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</si>
  <si>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</si>
  <si>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</si>
  <si>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</si>
  <si>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</si>
  <si>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</si>
  <si>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</si>
  <si>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</si>
  <si>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</si>
  <si>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</si>
  <si>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</si>
  <si>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</si>
  <si>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</si>
  <si>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</si>
  <si>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</si>
  <si>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</si>
  <si>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</si>
  <si>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</si>
  <si>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</si>
  <si>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</si>
  <si>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</si>
  <si>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</si>
  <si>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</si>
  <si>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</si>
  <si>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</si>
  <si>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</si>
  <si>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</si>
  <si>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</si>
  <si>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</si>
  <si>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</si>
  <si>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</si>
  <si>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</si>
  <si>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</si>
  <si>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</si>
  <si>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</si>
  <si>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</si>
  <si>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</si>
  <si>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</si>
  <si>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</si>
  <si>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</si>
  <si>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</si>
  <si>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</si>
  <si>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</si>
  <si>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</si>
  <si>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</si>
  <si>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</si>
  <si>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</si>
  <si>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</si>
  <si>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</si>
  <si>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</si>
  <si>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</si>
  <si>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</si>
  <si>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</si>
  <si>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</si>
  <si>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</si>
  <si>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</si>
  <si>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</si>
  <si>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</si>
  <si>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</si>
  <si>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</si>
  <si>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</si>
  <si>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</si>
  <si>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</si>
  <si>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</si>
  <si>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</si>
  <si>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</si>
  <si>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</si>
  <si>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</si>
  <si>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</si>
  <si>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</si>
  <si>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</si>
  <si>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</si>
  <si>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</si>
  <si>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</si>
  <si>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</si>
  <si>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</si>
  <si>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</si>
  <si>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</si>
  <si>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</si>
  <si>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</si>
  <si>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</si>
  <si>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</si>
  <si>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</si>
  <si>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</si>
  <si>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</si>
  <si>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</si>
  <si>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</si>
  <si>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</si>
  <si>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</si>
  <si>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</si>
  <si>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</si>
  <si>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</si>
  <si>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</si>
  <si>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</si>
  <si>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</si>
  <si>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</si>
  <si>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</si>
  <si>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</si>
  <si>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</si>
  <si>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</si>
  <si>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</si>
  <si>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</si>
  <si>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</si>
  <si>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</si>
  <si>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</si>
  <si>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</si>
  <si>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</si>
  <si>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</si>
  <si>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</si>
  <si>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</si>
  <si>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</si>
  <si>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</si>
  <si>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</si>
  <si>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</si>
  <si>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</si>
  <si>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</si>
  <si>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</si>
  <si>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</si>
  <si>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</si>
  <si>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</si>
  <si>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</si>
  <si>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</si>
  <si>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</si>
  <si>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</si>
  <si>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</si>
  <si>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</si>
  <si>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</si>
  <si>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</si>
  <si>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</si>
  <si>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</si>
  <si>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</si>
  <si>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</si>
  <si>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</si>
  <si>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</si>
  <si>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</si>
  <si>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</si>
  <si>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</si>
  <si>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</si>
  <si>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</si>
  <si>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</si>
  <si>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</si>
  <si>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</si>
  <si>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</si>
  <si>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</si>
  <si>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</si>
  <si>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</si>
  <si>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</si>
  <si>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</si>
  <si>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</si>
  <si>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</si>
  <si>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</si>
  <si>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</si>
  <si>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</si>
  <si>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</si>
  <si>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</si>
  <si>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</si>
  <si>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</si>
  <si>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</si>
  <si>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</si>
  <si>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</si>
  <si>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</si>
  <si>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</si>
  <si>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</si>
  <si>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</si>
  <si>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</si>
  <si>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</si>
  <si>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</si>
  <si>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</si>
  <si>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</si>
  <si>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</si>
  <si>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</si>
  <si>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</si>
  <si>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</si>
  <si>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</si>
  <si>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</si>
  <si>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</si>
  <si>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</si>
  <si>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</si>
  <si>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</si>
  <si>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</si>
  <si>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</si>
  <si>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</si>
  <si>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</si>
  <si>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</si>
  <si>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</si>
  <si>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</si>
  <si>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</si>
  <si>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</si>
  <si>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</si>
  <si>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</si>
  <si>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</si>
  <si>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</si>
  <si>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</si>
  <si>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</si>
  <si>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</si>
  <si>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</si>
  <si>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</si>
  <si>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</si>
  <si>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</si>
  <si>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</si>
  <si>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</si>
  <si>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</si>
  <si>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</si>
  <si>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</si>
  <si>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</si>
  <si>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</si>
  <si>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</si>
  <si>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</si>
  <si>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</si>
  <si>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</si>
  <si>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</si>
  <si>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</si>
  <si>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</si>
  <si>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</si>
  <si>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</si>
  <si>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</si>
  <si>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</si>
  <si>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</si>
  <si>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</si>
  <si>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</si>
  <si>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</si>
  <si>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</si>
  <si>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</si>
  <si>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</si>
  <si>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</si>
  <si>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</si>
  <si>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</si>
  <si>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</si>
  <si>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</si>
  <si>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</si>
  <si>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</si>
  <si>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</si>
  <si>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</si>
  <si>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</si>
  <si>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</si>
  <si>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</si>
  <si>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</si>
  <si>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</si>
  <si>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</si>
  <si>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</si>
  <si>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</si>
  <si>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</si>
  <si>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</si>
  <si>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</si>
  <si>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</si>
  <si>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</si>
  <si>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</si>
  <si>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</si>
  <si>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</si>
  <si>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</si>
  <si>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</si>
  <si>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</si>
  <si>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</si>
  <si>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</si>
  <si>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</si>
  <si>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</si>
  <si>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</si>
  <si>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</si>
  <si>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</si>
  <si>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</si>
  <si>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</si>
  <si>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</si>
  <si>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</si>
  <si>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</si>
  <si>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</si>
  <si>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</si>
  <si>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</si>
  <si>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</si>
  <si>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</si>
  <si>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</si>
  <si>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</si>
  <si>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</si>
  <si>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</si>
  <si>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</si>
  <si>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</si>
  <si>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</si>
  <si>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</si>
  <si>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</si>
  <si>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</si>
  <si>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</si>
  <si>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</si>
  <si>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</si>
  <si>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</si>
  <si>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</si>
  <si>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</si>
  <si>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</si>
  <si>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</si>
  <si>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</si>
  <si>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</si>
  <si>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</si>
  <si>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</si>
  <si>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</si>
  <si>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</si>
  <si>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</si>
  <si>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</si>
  <si>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</si>
  <si>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</si>
  <si>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</si>
  <si>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</si>
  <si>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</si>
  <si>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</si>
  <si>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</si>
  <si>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</si>
  <si>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</si>
  <si>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</si>
  <si>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</si>
  <si>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</si>
  <si>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</si>
  <si>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</si>
  <si>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</si>
  <si>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</si>
  <si>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</si>
  <si>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</si>
  <si>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</si>
  <si>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</si>
  <si>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</si>
  <si>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</si>
  <si>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</si>
  <si>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</si>
  <si>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</si>
  <si>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</si>
  <si>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</si>
  <si>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</si>
  <si>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</si>
  <si>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</si>
  <si>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</si>
  <si>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</si>
  <si>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</si>
  <si>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</si>
  <si>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</si>
  <si>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</si>
  <si>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</si>
  <si>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</si>
  <si>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</si>
  <si>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</si>
  <si>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</si>
  <si>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</si>
  <si>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</si>
  <si>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</si>
  <si>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</si>
  <si>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</si>
  <si>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</si>
  <si>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</si>
  <si>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</si>
  <si>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</si>
  <si>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</si>
  <si>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</si>
  <si>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</si>
  <si>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</si>
  <si>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</si>
  <si>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</si>
  <si>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</si>
  <si>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</si>
  <si>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</si>
  <si>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</si>
  <si>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</si>
  <si>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</si>
  <si>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</si>
  <si>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</si>
  <si>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</si>
  <si>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</si>
  <si>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</si>
  <si>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</si>
  <si>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</si>
  <si>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</si>
  <si>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</si>
  <si>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</si>
  <si>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</si>
  <si>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</si>
  <si>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</si>
  <si>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</si>
  <si>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</si>
  <si>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</si>
  <si>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</si>
  <si>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</si>
  <si>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</si>
  <si>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</si>
  <si>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</si>
  <si>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</si>
  <si>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</si>
  <si>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</si>
  <si>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</si>
  <si>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</si>
  <si>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</si>
  <si>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</si>
  <si>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</si>
  <si>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</si>
  <si>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</si>
  <si>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</si>
  <si>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</si>
  <si>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</si>
  <si>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</si>
  <si>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</si>
  <si>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</si>
  <si>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</si>
  <si>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</si>
  <si>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</si>
  <si>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</si>
  <si>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</si>
  <si>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</si>
  <si>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</si>
  <si>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</si>
  <si>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</si>
  <si>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</si>
  <si>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</si>
  <si>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</si>
  <si>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</si>
  <si>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</si>
  <si>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</si>
  <si>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</si>
  <si>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</si>
  <si>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</si>
  <si>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</si>
  <si>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</si>
  <si>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</si>
  <si>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</si>
  <si>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</si>
  <si>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</si>
  <si>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</si>
  <si>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</si>
  <si>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</si>
  <si>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</si>
  <si>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</si>
  <si>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</si>
  <si>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</si>
  <si>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</si>
  <si>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</si>
  <si>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</si>
  <si>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</si>
  <si>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</si>
  <si>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</si>
  <si>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</si>
  <si>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</si>
  <si>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</si>
  <si>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</si>
  <si>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</si>
  <si>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</si>
  <si>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</si>
  <si>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</si>
  <si>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</si>
  <si>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</si>
  <si>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</si>
  <si>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</si>
  <si>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</si>
  <si>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</si>
  <si>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</si>
  <si>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</si>
  <si>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</si>
  <si>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</si>
  <si>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</si>
  <si>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</si>
  <si>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</si>
  <si>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</si>
  <si>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</si>
  <si>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</si>
  <si>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</si>
  <si>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</si>
  <si>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</si>
  <si>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</si>
  <si>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</si>
  <si>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</si>
  <si>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</si>
  <si>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</si>
  <si>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</si>
  <si>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</si>
  <si>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</si>
  <si>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</si>
  <si>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</si>
  <si>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</si>
  <si>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</si>
  <si>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</si>
  <si>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</si>
  <si>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</si>
  <si>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</si>
  <si>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</si>
  <si>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</si>
  <si>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</si>
  <si>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</si>
  <si>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</si>
  <si>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</si>
  <si>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</si>
  <si>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</si>
  <si>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</si>
  <si>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</si>
  <si>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</si>
  <si>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</si>
  <si>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</si>
  <si>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</si>
  <si>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</si>
  <si>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</si>
  <si>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</si>
  <si>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</si>
  <si>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</si>
  <si>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</si>
  <si>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</si>
  <si>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</si>
  <si>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</si>
  <si>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</si>
  <si>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</si>
  <si>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</si>
  <si>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</si>
  <si>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</si>
  <si>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</si>
  <si>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</si>
  <si>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</si>
  <si>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</si>
  <si>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</si>
  <si>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</si>
  <si>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</si>
  <si>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</si>
  <si>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</si>
  <si>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</si>
  <si>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</si>
  <si>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</si>
  <si>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</si>
  <si>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</si>
  <si>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</si>
  <si>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</si>
  <si>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</si>
  <si>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</si>
  <si>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</si>
  <si>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</si>
  <si>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</si>
  <si>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</si>
  <si>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</si>
  <si>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</si>
  <si>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</si>
  <si>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</si>
  <si>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</si>
  <si>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</si>
  <si>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</si>
  <si>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</si>
  <si>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</si>
  <si>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</si>
  <si>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</si>
  <si>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</si>
  <si>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</si>
  <si>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</si>
  <si>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</si>
  <si>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</si>
  <si>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</si>
  <si>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</si>
  <si>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</si>
  <si>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</si>
  <si>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</si>
  <si>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</si>
  <si>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</si>
  <si>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</si>
  <si>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</si>
  <si>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</si>
  <si>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</si>
  <si>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</si>
  <si>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</si>
  <si>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</si>
  <si>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</si>
  <si>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</si>
  <si>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</si>
  <si>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</si>
  <si>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</si>
  <si>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</si>
  <si>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</si>
  <si>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</si>
  <si>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</si>
  <si>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</si>
  <si>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</si>
  <si>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</si>
  <si>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</si>
  <si>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</si>
  <si>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</si>
  <si>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</si>
  <si>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</si>
  <si>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</si>
  <si>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</si>
  <si>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</si>
  <si>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</si>
  <si>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</si>
  <si>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</si>
  <si>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</si>
  <si>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</si>
  <si>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</si>
  <si>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</si>
  <si>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</si>
  <si>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</si>
  <si>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</si>
  <si>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</si>
  <si>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</si>
  <si>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</si>
  <si>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</si>
  <si>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</si>
  <si>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</si>
  <si>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</si>
  <si>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</si>
  <si>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</si>
  <si>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</si>
  <si>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</si>
  <si>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</si>
  <si>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</si>
  <si>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</si>
  <si>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</si>
  <si>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</si>
  <si>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</si>
  <si>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</si>
  <si>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</si>
  <si>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</si>
  <si>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</si>
  <si>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</si>
  <si>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</si>
  <si>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</si>
  <si>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</si>
  <si>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</si>
  <si>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</si>
  <si>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</si>
  <si>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</si>
  <si>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</si>
  <si>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</si>
  <si>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</si>
  <si>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</si>
  <si>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</si>
  <si>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</si>
  <si>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</si>
  <si>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</si>
  <si>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</si>
  <si>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</si>
  <si>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</si>
  <si>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</si>
  <si>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</si>
  <si>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</si>
  <si>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</si>
  <si>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</si>
  <si>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</si>
  <si>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</si>
  <si>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</si>
  <si>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</si>
  <si>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</si>
  <si>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</si>
  <si>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</si>
  <si>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</si>
  <si>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</si>
  <si>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</si>
  <si>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</si>
  <si>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</si>
  <si>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</si>
  <si>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</si>
  <si>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</si>
  <si>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</si>
  <si>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</si>
  <si>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</si>
  <si>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</si>
  <si>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</si>
  <si>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</si>
  <si>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</si>
  <si>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</si>
  <si>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</si>
  <si>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</si>
  <si>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</si>
  <si>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</si>
  <si>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</si>
  <si>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</si>
  <si>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</si>
  <si>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</si>
  <si>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</si>
  <si>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</si>
  <si>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</si>
  <si>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</si>
  <si>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</si>
  <si>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</si>
  <si>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</si>
  <si>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</si>
  <si>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</si>
  <si>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</si>
  <si>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</si>
  <si>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</si>
  <si>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</si>
  <si>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</si>
  <si>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</si>
  <si>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</si>
  <si>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</si>
  <si>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</si>
  <si>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</si>
  <si>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</si>
  <si>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</si>
  <si>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</si>
  <si>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</si>
  <si>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</si>
  <si>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</si>
  <si>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</si>
  <si>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</si>
  <si>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</si>
  <si>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</si>
  <si>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</si>
  <si>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</si>
  <si>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</si>
  <si>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</si>
  <si>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</si>
  <si>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</si>
  <si>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</si>
  <si>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</si>
  <si>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</si>
  <si>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</si>
  <si>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</si>
  <si>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</si>
  <si>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</si>
  <si>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</si>
  <si>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</si>
  <si>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</si>
  <si>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</si>
  <si>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</si>
  <si>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</si>
  <si>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</si>
  <si>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</si>
  <si>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</si>
  <si>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</si>
  <si>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</si>
  <si>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</si>
  <si>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</si>
  <si>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</si>
  <si>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</si>
  <si>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</si>
  <si>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</si>
  <si>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</si>
  <si>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</si>
  <si>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</si>
  <si>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</si>
  <si>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</si>
  <si>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</si>
  <si>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</si>
  <si>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</si>
  <si>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</si>
  <si>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</si>
  <si>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</si>
  <si>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</si>
  <si>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</si>
  <si>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</si>
  <si>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</si>
  <si>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</si>
  <si>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</si>
  <si>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</si>
  <si>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</si>
  <si>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</si>
  <si>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</si>
  <si>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</si>
  <si>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</si>
  <si>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</si>
  <si>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</si>
  <si>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</si>
  <si>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</si>
  <si>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</si>
  <si>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</si>
  <si>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</si>
  <si>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</si>
  <si>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</si>
  <si>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</si>
  <si>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</si>
  <si>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</si>
  <si>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</si>
  <si>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</si>
  <si>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</si>
  <si>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</si>
  <si>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</si>
  <si>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</si>
  <si>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</si>
  <si>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</si>
  <si>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</si>
  <si>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</si>
  <si>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</si>
  <si>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</si>
  <si>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</si>
  <si>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</si>
  <si>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</si>
  <si>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</si>
  <si>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</si>
  <si>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</si>
  <si>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</si>
  <si>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</si>
  <si>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</si>
  <si>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</si>
  <si>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</si>
  <si>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</si>
  <si>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</si>
  <si>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</si>
  <si>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</si>
  <si>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</si>
  <si>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</si>
  <si>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</si>
  <si>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</si>
  <si>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</si>
  <si>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</si>
  <si>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</si>
  <si>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</si>
  <si>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</si>
  <si>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</si>
  <si>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</si>
  <si>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</si>
  <si>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</si>
  <si>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</si>
  <si>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</si>
  <si>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</si>
  <si>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</si>
  <si>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</si>
  <si>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</si>
  <si>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</si>
  <si>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</si>
  <si>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</si>
  <si>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</si>
  <si>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</si>
  <si>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</si>
  <si>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</si>
  <si>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</si>
  <si>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</si>
  <si>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</si>
  <si>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</si>
  <si>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</si>
  <si>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</si>
  <si>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</si>
  <si>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</si>
  <si>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</si>
  <si>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</si>
  <si>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</si>
  <si>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</si>
  <si>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</si>
  <si>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</si>
  <si>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</si>
  <si>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</si>
  <si>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</si>
  <si>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</si>
  <si>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</si>
  <si>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</si>
  <si>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</si>
  <si>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</si>
  <si>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</si>
  <si>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</si>
  <si>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</si>
  <si>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</si>
  <si>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</si>
  <si>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</si>
  <si>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</si>
  <si>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</si>
  <si>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</si>
  <si>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</si>
  <si>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</si>
  <si>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</si>
  <si>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</si>
  <si>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</si>
  <si>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</si>
  <si>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</si>
  <si>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</si>
  <si>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</si>
  <si>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</si>
  <si>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SINAPI_Referência_2025_12.xlsx</t>
  </si>
  <si>
    <t>MEMÓRIA DE CALCULO DO BDI DE SERVIÇOS - DESONERADO</t>
  </si>
  <si>
    <t>MEMÓRIA DE CALCULO DO BDI DE FORNECIMENTO - DESONERADO</t>
  </si>
  <si>
    <t>MEMÓRIA DE CALCULO DO BDI DE SERVIÇOS - NÃO DESONERADO</t>
  </si>
  <si>
    <t>MEMÓRIA DE CALCULO DO BDI DE FORNECIMENTO - NÃO DESONERADO</t>
  </si>
  <si>
    <t>SERVIÇOS</t>
  </si>
  <si>
    <t>MATERIAL</t>
  </si>
  <si>
    <t>MAO DE OBRA</t>
  </si>
  <si>
    <t>ENCARGOS COMPLEMENTARES</t>
  </si>
  <si>
    <t>EQUIPAMENTO (AQUISIÇÃO)</t>
  </si>
  <si>
    <t>ESPECIAIS</t>
  </si>
  <si>
    <t>EQUIPAMENTO (LOCAÇÃO)</t>
  </si>
  <si>
    <t>RODAPE DE BORRACHA LISO, H = *70* MM, E = *2* MM, PARA ARGAMASSA, PRETO</t>
  </si>
  <si>
    <t>Classificação</t>
  </si>
  <si>
    <t>INSUMOS SINAPI - DEZEMBRO/2025 - NÃO DESONERADO: SINAPI_Referência_2025_12.xlsx</t>
  </si>
  <si>
    <t>COMPOSIÇÕES SINAPI - DEZEMBRO/2025 - NÃO DESONERADA: SINAPI_Referência_2025_12.xlsx</t>
  </si>
  <si>
    <t>ESCAVAÇÃO MANUAL PARA BLOCO DE COROAMENTO OU SAPATA (INCLUINDO ESCAVAÇÃO PARA COLOCAÇÃO DE FÔRMAS)</t>
  </si>
  <si>
    <t>SINAPI - 12/2025 - Brasília</t>
  </si>
  <si>
    <t>ESCAVAÇÃO MANUAL PARA VIGA BALDRAME OU SAPATA CORRIDA (INCLUINDO ESCAVAÇÃO PARA COLOCAÇÃO DE FÔRMAS)</t>
  </si>
  <si>
    <t>FORMA PLANA PARA ESTRUTURAS, EM COMPENSADO RESINADO DE 10MM, 02 USOS, INCLUSIVE ESCORAMENTO</t>
  </si>
  <si>
    <t>LASTRO DE CONCRETO MAGRO, APLICADO EM BLOCOS DE COROAMENTO OU SAPATAS, ESPESSURA DE 5 CM</t>
  </si>
  <si>
    <t>ARMAÇÃO DE PILAR OU VIGA DE ESTRUTURA CONVENCIONAL DE CONCRETO ARMADO UTILIZANDO AÇO CA-60 DE 4.2 E 5.0 MM - FORNECIMENTO E MONTAGEM</t>
  </si>
  <si>
    <t>ARMAÇÃO DE PILAR OU VIGA DE ESTRUTURA CONVENCIONAL DE CONCRETO ARMADO UTILIZANDO AÇO CA-50 DE 8,0 MM FORNECIMENTO E MONTAGEM</t>
  </si>
  <si>
    <t>ARMAÇÃO DE PILAR OU VIGA DE ESTRUTURA CONVENCIONAL DE CONCRETO ARMADO UTILIZANDO AÇO CA-50 DE 10,0 MM - FORNECIMENTO E MONTAGEM</t>
  </si>
  <si>
    <t>CONCRETO FCK = 20MPA, TRAÇO 1:2,7:3 (EM MASSA SECA DE CIMENTO/ AREIA MÉDIA/ BRITA 1) - PREPARO MECÂNICO COM BETONEIRA 400 L</t>
  </si>
  <si>
    <t>GRAUTEAMENTO DE CINTA SUPERIOR OU DE VERGA EM ALVENARIA ESTRUTURAL</t>
  </si>
  <si>
    <t>2.1.11</t>
  </si>
  <si>
    <t>IMPERMEABILIZAÇÃO DE SUPERFÍCIE COM EMULSÃO ASFÁLTICA, 2 DEMÃOS</t>
  </si>
  <si>
    <t>ALVENARIA DE VEDAÇÃO DE BLOCOS CERÂMICOS FURADOS NA VERTICAL DE 9X19X39 CM (ESPESSURA 9 CM) E ARGAMASSA DE ASSENTAMENTO COM PREPARO EM BETONEIRA</t>
  </si>
  <si>
    <t>LAJE PRÉ-MOLDADA UNIDIRECIONAL, BIAPOIADA, PARA FORRO, ENCHIMENTO EM CERÂMICA, VIGOTA CONVENCIONAL, ALTURA TOTAL DA LAJE "LT" = 12 CM (ENCHIMENTO+CAPA) = (8+4)</t>
  </si>
  <si>
    <t>FUNDAÇÃO E ESTRUTURA</t>
  </si>
  <si>
    <t>FECHAMENTO</t>
  </si>
  <si>
    <t>CHAPISCO APLICADO EM ALVENARIA (COM PRESENÇA DE VÃOS) E ESTRUTURAS DE CONCRETO DE FACHADA, COM COLHER DE PEDREIRO. ARGAMASSA TRAÇO 1:3 COM PREPARO MANUAL</t>
  </si>
  <si>
    <t>MASSA ÚNICA, EM ARGAMASSA TRAÇO 1:2:8, PREPARO MANUAL, APLICADA MANUALMENTE EM PAREDES INTERNAS DE AMBIENTES COM ÁREA ENTRE 5M² E 10M², E = 17,5MM, COM TALISCAS</t>
  </si>
  <si>
    <t>INSUMO</t>
  </si>
  <si>
    <t>COMPOSIÇÃO AUXILIAR</t>
  </si>
  <si>
    <t>Tipo item</t>
  </si>
  <si>
    <t>APLICAÇÃO MANUAL DE FUNDO SELADOR ACRÍLICO EM PAREDES EXTERNAS DE CASAS</t>
  </si>
  <si>
    <t>2.2.6</t>
  </si>
  <si>
    <t>102363-A</t>
  </si>
  <si>
    <t>Custo (R$)
SP</t>
  </si>
  <si>
    <t>ALAMBRADO ESTRUTURADO POR TUBOS DE ACO GALVANIZADO, (MONTANTES COM DIAMETRO 2", TRAVESSAS E ESCORAS COM DIÂMETRO 1 ¼"), COM TELA DE ARAME GALVANIZADO REVESTIDO EM PVC, FIO 2,77 (12 BWG) E MALHA QUADRADA 7,5X7,5CM (EXCETO MURETA)</t>
  </si>
  <si>
    <t>SONDAGEM A PERCUSSÃO</t>
  </si>
  <si>
    <t>FORNECIMENTO E INSTALAÇÃO DE PLACA DE OBRA COM CHAPA GALVANIZADA E ESTRUTURA DE MADEIRA</t>
  </si>
  <si>
    <t>EXECUÇÃO DE SANITÁRIO E VESTIÁRIO EM CANTEIRO DE OBRA EM CHAPA DE MADEIRA COMPENSADA, NÃO INCLUSO MOBILIÁRIO</t>
  </si>
  <si>
    <t>EXECUÇÃO DE ESCRITÓRIO EM CANTEIRO DE OBRA EM CHAPA DE MADEIRA COMPENSADA, NÃO INCLUSO MOBILIÁRIO E EQUIPAMENTOS</t>
  </si>
  <si>
    <t>EXECUÇÃO DE DEPÓSITO EM CANTEIRO DE OBRA EM CHAPA DE MADEIRA COMPENSADA, NÃO INCLUSO MOBILIÁRIO</t>
  </si>
  <si>
    <t>LOCAÇÃO CONVENCIONAL DE OBRA, UTILIZANDO GABARITO DE TÁBUAS CORRIDAS PONTALETADAS A CADA 2,00M - 2 UTILIZAÇÕES</t>
  </si>
  <si>
    <t>TAPUME EM CHAPA COMPENSADO-REAPROVEITAMENTO 20X, H = 2,20 M</t>
  </si>
  <si>
    <t>LIMPEZA MECANIZADA DE CAMADA VEGETAL, VEGETAÇÃO E PEQUENAS ÁRVORES (DIÂMETRO DE TRONCO MENOR QUE 0,20 M), COM TRATOR DE ESTEIRAS</t>
  </si>
  <si>
    <t>REGULARIZAÇÃO E COMPACTAÇÃO DE SUBLEITO DE SOLO PREDOMINANTEMENTE ARGILOSO, PARA  OBRAS DE CONSTRUÇÃO DE PAVIMENTOS</t>
  </si>
  <si>
    <t>EXECUÇÃO E COMPACTAÇÃO DE CORPO DE ATERRO (95% DE ENERGIA DO PROCTOR NORMAL) COM SOLO PREDOMINANTEMENTE ARENOSO ESPESSURA 15CM - EXCLUSIVE MATERIAL, ESCAVAÇÃO, CARGA E TRANSPORTE</t>
  </si>
  <si>
    <t>CONCRETO FCK = 25MPA, TRAÇO 1:2,3:2,7 (EM MASSA SECA DE CIMENTO/ AREIA MÉDIA/ BRITA 1) - PREPARO MECÂNICO COM BETONEIRA 400 L</t>
  </si>
  <si>
    <t>1.3.10</t>
  </si>
  <si>
    <t>1.3.11</t>
  </si>
  <si>
    <t>LASTRO COM MATERIAL GRANULAR, APLICADO EM PISOS OU LAJES SOBRE SOLO, ESPESSURA DE *5 CM*</t>
  </si>
  <si>
    <t>CAMADA SEPARADORA PARA EXECUÇÃO DE RADIER, PISO DE CONCRETO OU LAJE SOBRE SOLO, EM LONA PLÁSTICA</t>
  </si>
  <si>
    <t>JUNTA SERRADA, DIMENSÕES 6X60MM, COM PREENCHIMENTO DE MASTIQUE DE POLIURETANO MBT, BASF OU SIMILAR, PARA PAVIMENTOS EM CONCRETO</t>
  </si>
  <si>
    <t>ACABAMENTO POLIDO PARA PISO DE CONCRETO ARMADO OU LAJE SOBRE SOLO DE ALTA RESISTÊNCIA</t>
  </si>
  <si>
    <t>PINTURA DE PISO COM TINTA ACRÍLICA, APLICAÇÃO MANUAL, 2 DEMÃOS, INCLUSO FUNDO PREPARADOR</t>
  </si>
  <si>
    <t>PINTURA COM TINTA ALQUÍDICA DE FUNDO (TIPO ZARCÃO) PULVERIZADA SOBRE SUPERFÍCIES METÁLICAS (EXCETO PERFIL) EXECUTADO EM OBRA (POR DEMÃO)</t>
  </si>
  <si>
    <t>PINTURA COM TINTA ALQUÍDICA DE ACABAMENTO (ESMALTE SINTÉTICO FOSCO) PULVERIZADA SOBRE SUPERFÍCIES METÁLICAS (EXCETO PERFIL) EXECUTADO EM OBRA (POR DEMÃO)</t>
  </si>
  <si>
    <t>RAMPA DE ACESSIBILIDADE EM CONCRETO MOLDADO IN LOCO, EM CALÇADA NOVA COM LARGURA MAIOR OU IGUAL À 3,00 M, FCK 25MPA, COM PISO PODOTÁTIL</t>
  </si>
  <si>
    <t>ASSENTAMENTO DE GUIA (MEIO-FIO) EM TRECHO RETO, CONFECCIONADA EM CONCRETO PRÉ-FABRICADO, DIMENSÕES 100X15X13X20 CM (COMPRIMENTO X BASE INFERIOR X BASE SUPERIOR X ALTURA)</t>
  </si>
  <si>
    <t>ASSENTAMENTO DE GUIA (MEIO-FIO) EM TRECHO CURVO, CONFECCIONADA EM CONCRETO PRÉ-FABRICADO, DIMENSÕES 100X15X13X20 CM (COMPRIMENTO X BASE INFERIOR X BASE SUPERIOR X ALTURA)</t>
  </si>
  <si>
    <t>LASTRO DE CONCRETO MAGRO, APLICADO EM BLOCOS DE COROAMENTO OU SAPATAS, ESPESSURA DE 3 CM</t>
  </si>
  <si>
    <t>EXECUÇÃO DE PASSEIO (CALÇADA) OU PISO DE CONCRETO COM CONCRETO MOLDADO IN LOCO, FEITO EM OBRA, ACABAMENTO CONVENCIONAL, ESPESSURA 8 CM, ARMADO</t>
  </si>
  <si>
    <t>1.6.6</t>
  </si>
  <si>
    <t>QUADRO DE DISTRIBUIÇÃO DE ENERGIA EM CHAPA DE AÇO GALVANIZADO, DE EMBUTIR, COM BARRAMENTO TRIFÁSICO, PARA 12 DISJUNTORES DIN 100A - FORNECIMENTO E INSTALAÇÃO</t>
  </si>
  <si>
    <t>10794-A</t>
  </si>
  <si>
    <t>POSTE CIRCULAR DE CONCRETO  7/150 - FORNECIMENTO E ASSENTAMENTO, INCLUSIVE CRUZETA DE CONCRETO RETANGULAR 1900MM</t>
  </si>
  <si>
    <t>CAIXA ENTERRADA ELÉTRICA RETANGULAR, EM ALVENARIA COM TIJOLOS CERÂMICOS MACIÇOS, FUNDO COM BRITA, DIMENSÕES INTERNAS: 0,3X0,3X0,3 M</t>
  </si>
  <si>
    <t>CURVA 90 GRAUS PARA ELETRODUTO, PVC, ROSCÁVEL, DN 32 MM (1"), PARA CIRCUITOS TERMINAIS, INSTALADA EM PAREDE - FORNECIMENTO E INSTALAÇÃO</t>
  </si>
  <si>
    <t>CURVA 180 GRAUS PARA ELETRODUTO, PVC, ROSCÁVEL, DN 20 MM (1/2"), PARA CIRCUITOS TERMINAIS, INSTALADA EM PAREDE - FORNECIMENTO E INSTALAÇÃO</t>
  </si>
  <si>
    <t>93008-A</t>
  </si>
  <si>
    <t>ELETRODUTO RÍGIDO ROSCÁVEL, PVC, DN 32 MM (1"), PARA REDE DE DISTRIBUIÇÃO DE ENERGIA ELÉTRICA, HORIZONTAL OU VERTICAL, INCLUSIVE FIXAÇÃO - FORNECIMENTO E INSTALAÇÃO</t>
  </si>
  <si>
    <t>CABO DE COBRE FLEXÍVEL ISOLADO, 25 MM², 0,6/1,0 KV, PARA REDE AÉREA DE DISTRIBUIÇÃO DE ENERGIA ELÉTRICA DE BAIXA TENSÃO - FORNECIMENTO E INSTALAÇÃO</t>
  </si>
  <si>
    <t>CABO DE COBRE FLEXÍVEL ISOLADO, 4 MM², ANTI-CHAMA 0,6/1,0 KV, PARA CIRCUITOS TERMINAIS - FORNECIMENTO E INSTALAÇÃO</t>
  </si>
  <si>
    <t>DISJUNTOR BIPOLAR TIPO DIN, CORRENTE NOMINAL DE 32A - FORNECIMENTO E INSTALAÇÃO</t>
  </si>
  <si>
    <t>2.3.1</t>
  </si>
  <si>
    <t>2.3.2</t>
  </si>
  <si>
    <t>2.3.3</t>
  </si>
  <si>
    <t>2.3.4</t>
  </si>
  <si>
    <t>2.3.5</t>
  </si>
  <si>
    <t>2.3.6</t>
  </si>
  <si>
    <t>711/ORSE</t>
  </si>
  <si>
    <t>Parafuso metal 2 1/2" x 12 p/ bucha s-10</t>
  </si>
  <si>
    <t>Refletor Slim LED 200W de potência, branco Frio, 6500k, Autovolt, marca G-light ou similar</t>
  </si>
  <si>
    <t>POSTE CONCRETO DUPLO T (DT) 6/150</t>
  </si>
  <si>
    <t>1.1</t>
  </si>
  <si>
    <t>SISTEMA DE VEDAÇÃO VERTICAL (FECHAMENTO)</t>
  </si>
  <si>
    <t>PAVIMENTAÇÃO</t>
  </si>
  <si>
    <t>ORSE - 11/2025 - Sergipe</t>
  </si>
  <si>
    <t>ENTRADA DE ENERGIA ELÉTRICA, AÉREA, TRIFÁSICA, COM CAIXA DE EMBUTIR, CABO DE 10 MM2 E DISJUNTOR DIN 50A (NÃO INCLUSO O POSTE DE CONCRETO)</t>
  </si>
  <si>
    <t>FNDE 03</t>
  </si>
  <si>
    <t>FNDE</t>
  </si>
  <si>
    <t>LIGAÇÃO PROVISÓRIA DE ÁGUA E ESGOTO</t>
  </si>
  <si>
    <t>4.2.13</t>
  </si>
  <si>
    <t>4.2.14</t>
  </si>
  <si>
    <t>ATERRO MECANIZADO DE VALA COM RETROESCAVADEIRA (CAPACIDADE DA CAÇAMBA DA RETRO: 0,26 M³ / POTÊNCIA: 88 HP), LARGURA ATÉ 1,5 M, PROFUNDIDADE DE 1,5 A 3,0 M, COM SOLO ARGILO-ARENOSO</t>
  </si>
  <si>
    <t>4.3.2</t>
  </si>
  <si>
    <t>ESCAVAÇÃO MECANIZADA PARA VIGA BALDRAME OU SAPATA CORRIDA COM MINI-ESCAVADEIRA (INCLUINDO ESCAVAÇÃO PARA COLOCAÇÃO DE FÔRMAS)</t>
  </si>
  <si>
    <t>4.3.3</t>
  </si>
  <si>
    <t>PREPARO DE FUNDO DE VALA COM LARGURA MAIOR OU IGUAL A 1,5 M E MENOR QUE 2,5 M (ACERTO DO SOLO NATURAL)</t>
  </si>
  <si>
    <t>4.3.4</t>
  </si>
  <si>
    <t>REATERRO MECANIZADO DE VALA COM RETROESCAVADEIRA (CAPACIDADE DA CAÇAMBA DA RETRO: 0,26 M³/POTÊNCIA: 88 HP), LARGURA 0,8 A 1,5 M, PROFUNDIDADE 1,5 A 3,0 M, COM SOLO (SEM SUBSTITUIÇÃO) DE 1ª CATEGORIA E COMPACTADOR DE SOLOS DE PERCUSSÃO</t>
  </si>
  <si>
    <t>FUNDAÇÃO</t>
  </si>
  <si>
    <t>CONCRETO ARMADO PARA FUNDAÇÕES - BLOCOS</t>
  </si>
  <si>
    <t>ESTACA ESCAVADA MECANICAMENTE, SEM FLUIDO ESTABILIZANTE, COM 25CM DE DIÂMETRO, CONCRETO LANÇADO POR CAMINHÃO BETONEIRA (EXCLUSIVE MOBILIZAÇÃO E DESMOBILIZAÇÃO)</t>
  </si>
  <si>
    <t>FABRICAÇÃO, MONTAGEM E DESMONTAGEM DE FÔRMA PARA BLOCO DE COROAMENTO, EM MADEIRA SERRADA, E=25 MM, 4 UTILIZAÇÕES</t>
  </si>
  <si>
    <t>ARMAÇÃO DE BLOCO UTILIZANDO AÇO CA-50 DE 6,3 MM - MONTAGEM</t>
  </si>
  <si>
    <t>ARMAÇÃO DE BLOCO UTILIZANDO AÇO CA-50 DE 8 MM - MONTAGEM</t>
  </si>
  <si>
    <t>ARMAÇÃO DE BLOCO UTILIZANDO AÇO CA-50 DE 10 MM - MONTAGEM</t>
  </si>
  <si>
    <t>4.4.1.7</t>
  </si>
  <si>
    <t>ARMAÇÃO DE BLOCO UTILIZANDO AÇO CA-60 DE 5 MM - MONTAGEM</t>
  </si>
  <si>
    <t>4.4.1.8</t>
  </si>
  <si>
    <t>CONCRETAGEM DE BLOCO DE COROAMENTO OU VIGA BALDRAME, FCK 30 MPA, COM USO DE BOMBA - LANÇAMENTO, ADENSAMENTO E ACABAMENTO</t>
  </si>
  <si>
    <t>CONCRETO ARMADO PARA VIGA BALDRAME</t>
  </si>
  <si>
    <t>LASTRO DE CONCRETO MAGRO, APLICADO EM BLOCOS DE COROAMENTO OU SAPATAS</t>
  </si>
  <si>
    <t>FABRICAÇÃO, MONTAGEM E DESMONTAGEM DE FÔRMA PARA VIGA BALDRAME, EM MADEIRA SERRADA, E=25 MM, 4 UTILIZAÇÕES</t>
  </si>
  <si>
    <t>ARMAÇÃO DE SAPATA ISOLADA, VIGA BALDRAME E SAPATA CORRIDA UTILIZANDO AÇO CA-50 DE 6,3 MM - MONTAGEM</t>
  </si>
  <si>
    <t>ARMAÇÃO DE SAPATA ISOLADA, VIGA BALDRAME E SAPATA CORRIDA UTILIZANDO AÇO CA-50 DE 8 MM - MONTAGEM</t>
  </si>
  <si>
    <t>ARMAÇÃO DE SAPATA ISOLADA, VIGA BALDRAME E SAPATA CORRIDA UTILIZANDO AÇO CA-50 DE 10 MM - MONTAGEM</t>
  </si>
  <si>
    <t>ARMAÇÃO DE BLOCO, SAPATA ISOLADA, VIGA BALDRAME E SAPATA CORRIDA UTILIZANDO AÇO CA-50 DE 12,5 MM - MONTAGEM</t>
  </si>
  <si>
    <t>4.4.2.8</t>
  </si>
  <si>
    <t>4.4.2.9</t>
  </si>
  <si>
    <t>MONTAGEM E DESMONTAGEM DE FÔRMA DE PILARES RETANGULARES E ESTRUTURAS SIMILARES, PÉ-DIREITO SIMPLES, EM CHAPA DE MADEIRA COMPENSADA PLASTIFICADA, 18 UTILIZAÇÕES</t>
  </si>
  <si>
    <t>ARMAÇÃO DE PILAR OU VIGA DE ESTRUTURA CONVENCIONAL DE CONCRETO ARMADO UTILIZANDO AÇO CA-50 DE 6,3 MM - MONTAGEM</t>
  </si>
  <si>
    <t>ARMAÇÃO DE PILAR OU VIGA DE ESTRUTURA CONVENCIONAL DE CONCRETO ARMADO UTILIZANDO AÇO CA-50 DE 10,0 MM - MONTAGEM</t>
  </si>
  <si>
    <t>ARMAÇÃO DE PILAR OU VIGA DE ESTRUTURA CONVENCIONAL DE CONCRETO ARMADO UTILIZANDO AÇO CA-50 DE 12,5 MM - MONTAGEM</t>
  </si>
  <si>
    <t>ARMAÇÃO DE PILAR OU VIGA DE ESTRUTURA CONVENCIONAL DE CONCRETO ARMADO UTILIZANDO AÇO CA-60 DE 5,0 MM - MONTAGEM</t>
  </si>
  <si>
    <t>CONCRETAGEM DE PILARES, FCK = 25 MPA, COM USO DE BOMBA - LANÇAMENTO, ADENSAMENTO E ACABAMENTO</t>
  </si>
  <si>
    <t>ARMAÇÃO DE PILAR OU VIGA DE ESTRUTURA CONVENCIONAL DE CONCRETO ARMADO UTILIZANDO AÇO CA-50 DE 8,0 MM - MONTAGEM</t>
  </si>
  <si>
    <t>CONCRETAGEM DE VIGAS E LAJES, FCK=25 MPA, PARA LAJES MACIÇAS OU NERVURADAS COM USO DE BOMBA - LANÇAMENTO, ADENSAMENTO E ACABAMENTO</t>
  </si>
  <si>
    <t>CONCRETO ARMADO PARA VERGAS</t>
  </si>
  <si>
    <t>VERGA PRÉ-MOLDADA COM ATÉ 1,5 M DE VÃO, ESPESSURA DE *20* CM</t>
  </si>
  <si>
    <t>CONTRAVERGA PRÉ-MOLDADA, ESPESSURA DE *20* CM</t>
  </si>
  <si>
    <t>LAJE PRÉ-MOLDADA UNIDIRECIONAL, BIAPOIADA, PARA FORRO, ENCHIMENTO EM CERÂMICA, VIGOTA CONVENCIONAL, ALTURA TOTAL DA LAJE (ENCHIMENTO+CAPA) = (8+3)</t>
  </si>
  <si>
    <t>MONTAGEM E DESMONTAGEM DE FÔRMA DE VIGA, ESCORAMENTO COM GARFO DE MADEIRA, PÉ-DIREITO DUPLO, EM CHAPA DE MADEIRA RESINADA, 4 UTILIZAÇÕES</t>
  </si>
  <si>
    <t>ARMAÇÃO DE LAJE DE ESTRUTURA CONVENCIONAL DE CONCRETO ARMADO UTILIZANDO AÇO CA-50 DE 6,3 MM - MONTAGEM</t>
  </si>
  <si>
    <t>COMPACTAÇÃO MECÂNICA DE SOLO PARA EXECUÇÃO DE RADIER, PISO DE CONCRETO OU LAJE SOBRE SOLO, COM COMPACTADOR DE SOLOS A PERCUSSÃO</t>
  </si>
  <si>
    <t>FABRICAÇÃO, MONTAGEM E DESMONTAGEM DE FORMA PARA RADIER, PISO DE CONCRETO OU LAJE SOBRE SOLO, EM MADEIRA SERRADA, 4 UTILIZAÇÕES</t>
  </si>
  <si>
    <t>ARMAÇÃO PARA EXECUÇÃO DE RADIER, PISO DE CONCRETO OU LAJE SOBRE SOLO, COM USO DE TELA Q-92</t>
  </si>
  <si>
    <t>PISO EM CONCRETO 20 MPA PREPARO MECÂNICO, ESPESSURA 7CM</t>
  </si>
  <si>
    <t>TRAMA DE AÇO COMPOSTA POR TERÇAS PARA TELHADOS DE ATÉ 2 ÁGUAS PARA TELHA ONDULADA DE FIBROCIMENTO, METÁLICA, PLÁSTICA OU TERMOACÚSTICA, INCLUSO TRANSPORTE VERTICAL (EM KG)</t>
  </si>
  <si>
    <t>SISTEMA DE VEDAÇÃO VERTICAL</t>
  </si>
  <si>
    <t>ALVENARIA DE VEDAÇÃO COM ELEMENTO VAZADO DE CONCRETO (COBOGÓ) DE 7X50X50CM E ARGAMASSA DE ASSENTAMENTO COM PREPARO EM BETONEIRA</t>
  </si>
  <si>
    <t>FIXAÇÃO (ENCUNHAMENTO) DE ALVENARIA DE VEDAÇÃO COM ARGAMASSA APLICADA COM BISNAGA</t>
  </si>
  <si>
    <t>DIVISORIA SANITÁRIA, TIPO CABINE, EM GRANITO CINZA POLIDO, ESP = 3CM, ASSENTADO COM ARGAMASSA COLANTE AC III-E, EXCLUSIVE FERRAGENS</t>
  </si>
  <si>
    <t>4.6.3.2</t>
  </si>
  <si>
    <t>PAREDE COM SISTEMA EM CHAPAS DE GESSO PARA DRYWALL, USO INTERNO, COM UMA FACE SIMPLES E ESTRUTURA METÁLICA COM GUIAS SIMPLES, SEM VÃOS</t>
  </si>
  <si>
    <t>PORTAS DE MADEIRA</t>
  </si>
  <si>
    <t>4.7.1.1</t>
  </si>
  <si>
    <t>FNDE 519</t>
  </si>
  <si>
    <t>PM2A - 100 X 200 CM KIT DE PORTA DE MADEIRA PARA PINTURA, SEMI-OCA (LEVE OU MÉDIA), PADRÃO MÉDIO, ESPESSURA DE 3,5CM, ITENS INCLUSOS: DOBRADIÇAS, MONTAGEM E INSTALAÇÃO DO BATENTE, FECHADURA COM EXECUÇÃO DO FURO - FORNECIMENTO E INSTALAÇÃO</t>
  </si>
  <si>
    <t>FERRAGENS E ACESSÓRIOS</t>
  </si>
  <si>
    <t>4.7.2.1</t>
  </si>
  <si>
    <t>TARJETA TIPO LIVRE/OCUPADO PARA PORTA DE BANHEIRO</t>
  </si>
  <si>
    <t>4.7.2.2</t>
  </si>
  <si>
    <t>FNDE 226</t>
  </si>
  <si>
    <t>BARRA DE APOIO RETA, EM ACO INOX POLIDO, COMPRIMENTO 40CM, FIXADA NA PAREDE - FORNECIMENTO E INSTALAÇÃO</t>
  </si>
  <si>
    <t>4.7.2.3</t>
  </si>
  <si>
    <t>FNDE 04</t>
  </si>
  <si>
    <t>CHAPA METÁLICA (ALUMÍNIO) 0,90 M X 0,40 M, ESPESSURA 1 MM PARA AS PORTAS</t>
  </si>
  <si>
    <t>4.7.3.1</t>
  </si>
  <si>
    <t>FNDE 554</t>
  </si>
  <si>
    <t>PORTA DE ABRIR 2 FOLHAS - PA1 - 220 X 218 + 108 CM EM CHAPA DE ALUMÍNIO, COM DUAS FOLHAS DE ABRIR E BANDEIRA LATERAL FIXA, TIPO VENEZIANA COM GUARNIÇÃO, FIXAÇÃO COM PARAFUSOS - FORNECIMENTO E INSTALAÇÃO - CONFORME PROJETO DE ESQUADRIAS</t>
  </si>
  <si>
    <t>4.7.3.2</t>
  </si>
  <si>
    <t>FNDE 556</t>
  </si>
  <si>
    <t>PORTA DE ABRIR - PA2- 130 X 210 CM EM CHAPA DE ALUMÍNIO, TIPO VENEZIANA COM GUARNIÇÃO, FIXAÇÃO COM PARAFUSOS - FORNECIMENTO E INSTALAÇÃO - CONFORME PROJETO DE ESQUADRIAS</t>
  </si>
  <si>
    <t>4.7.3.3</t>
  </si>
  <si>
    <t>FNDE 515</t>
  </si>
  <si>
    <t>PORTA DE ABRIR - PA3 - 80 X 165 CM EM CHAPA DE ALUMÍNIO, TIPO VENEZIANA COM GUARNIÇÃO, FIXAÇÃO COM PARAFUSOS - FORNECIMENTO E INSTALAÇÃO - CONFORME PROJETO DE ESQUADRIAS</t>
  </si>
  <si>
    <t>4.7.3.4</t>
  </si>
  <si>
    <t>FNDE 516</t>
  </si>
  <si>
    <t>PORTA DE ABRIR - PA4- 70 X 165 CM EM CHAPA DE ALUMÍNIO, TIPO VENEZIANA COM GUARNIÇÃO, FIXAÇÃO COM PARAFUSOS - FORNECIMENTO E INSTALAÇÃO - CONFORME PROJETO DE ESQUADRIAS</t>
  </si>
  <si>
    <t>4.7.3.5</t>
  </si>
  <si>
    <t>FNDE 553</t>
  </si>
  <si>
    <t>PORTA DE ABRIR - PA5- 100 X 0,65 CM EM CHAPA DE ALUMÍNIO, TIPO VENEZIANA COM GUARNIÇÃO, FIXAÇÃO COM PARAFUSOS - FORNECIMENTO E INSTALAÇÃO - CONFORME PROJETO DE ESQUADRIAS</t>
  </si>
  <si>
    <t>4.7.4.1</t>
  </si>
  <si>
    <t>FNDE 557</t>
  </si>
  <si>
    <t>JANELA DE ALUMÍNIO - JA-01 - 198 X 200 CM, TIPO BASCULANTE, COM VIDROS, BATENTE E FERRAGENS. EXCLUSIVE ALIZAR, ACABAMENTO E CONTRAMARCO, CONFORME PROJETO DE ESQUADRIAS</t>
  </si>
  <si>
    <t>4.7.4.2</t>
  </si>
  <si>
    <t>FNDE 558</t>
  </si>
  <si>
    <t>JANELA DE ALUMÍNIO - JA-02 - 120 X 60 CM, TIPO MAXIM-AR, COM VIDROS, BATENTE E FERRAGENS. EXCLUSIVE ALIZAR, ACABAMENTO E CONTRAMARCO, CONFORME PROJETO DE ESQUADRIAS</t>
  </si>
  <si>
    <t>4.7.4.3</t>
  </si>
  <si>
    <t>FNDE 559</t>
  </si>
  <si>
    <t>JANELA DE ALUMÍNIO - JA-03 - 40 X 150 CM, TIPO FIXO, COM VIDROS, BATENTE E FERRAGENS. EXCLUSIVE ALIZAR, ACABAMENTO E CONTRAMARCO, CONFORME PROJETO DE ESQUADRIAS</t>
  </si>
  <si>
    <t>SISTEMAS DE COBERTURA</t>
  </si>
  <si>
    <t>TELHAMENTO COM TELHA ONDULADA DE FIBRA DE VIDRO E = 0,6 MM, PARA TELHADO COM INCLINAÇÃO MAIOR QUE 10°, COM ATÉ 2 ÁGUAS, INCLUSO IÇAMENTO</t>
  </si>
  <si>
    <t>TELHAMENTO COM TELHA DE AÇO/ALUMÍNIO E = 0,5 MM, COM ATÉ 2 ÁGUAS, INCLUSO IÇAMENTO</t>
  </si>
  <si>
    <t>CALHA EM CHAPA DE AÇO GALVANIZADO NÚMERO 24, DESENVOLVIMENTO DE 100 CM, INCLUSO TRANSPORTE VERTICAL</t>
  </si>
  <si>
    <t>4.8.4</t>
  </si>
  <si>
    <t>CUMEEIRA NORMAL PARA TELHA TRAPEZOIDAL DE AÇO, E = 0,5 MM, INCLUSO ACESSÓRIOS DE FIXAÇÃO E IÇAMENTO</t>
  </si>
  <si>
    <t>4.8.5</t>
  </si>
  <si>
    <t>FNDE 514</t>
  </si>
  <si>
    <t>CANTONEIRA EM AÇO GALVANIZADO, CONFORME DETALHE DE PROJETO</t>
  </si>
  <si>
    <t>4.8.6</t>
  </si>
  <si>
    <t>FNDE 171</t>
  </si>
  <si>
    <t>TELHAMENTO COM TELHA DE AÇO/ALUMÍNIO E = 0,5 MM, TELHA METÁLICA PERFURADA PARA FECHAMENTO, INCLUSO IÇAMENTO</t>
  </si>
  <si>
    <t>4.8.7</t>
  </si>
  <si>
    <t>FNDE 512</t>
  </si>
  <si>
    <t>TELHAMENTO COM TELHA DE AÇO/ALUMÍNIO E = 0,5 MM, TELHA METÁLICA PERFURADA PARA FECHAMENTO H=4,50 M, INCLUSO IÇAMENTO</t>
  </si>
  <si>
    <t>4.8.8</t>
  </si>
  <si>
    <t>FNDE 513</t>
  </si>
  <si>
    <t>TELHAMENTO COM TELHA DE AÇO/ALUMÍNIO E = 0,5 MM, TELHA METÁLICA PERFURADA PARA FECHAMENTO H=1,50 M, INCLUSO IÇAMENTO</t>
  </si>
  <si>
    <t>FNDE 172</t>
  </si>
  <si>
    <t>IMPERMEABILIZAÇÃO DE VIGA BALDRAME COM EMULSÃO ASFÁLTICA, 2 DEMÃOS</t>
  </si>
  <si>
    <t>FNDE 174</t>
  </si>
  <si>
    <t>IMPERMEABILIZAÇÃO DE PISO COM EMULSÃO ASFÁLTICA, 2 DEMÃOS</t>
  </si>
  <si>
    <t>FNDE 175</t>
  </si>
  <si>
    <t>IMPERMEABILIZAÇÃO DA PAREDE COM EMULSÃO ASFÁLTICA, 2 DEMÃOS</t>
  </si>
  <si>
    <t>CHAPISCO APLICADO EM ALVENARIAS E ESTRUTURAS DE CONCRETO INTERNAS, COM COLHER DE PEDREIRO. ARGAMASSA TRAÇO 1:3 COM PREPARO EM BETONEIRA 400L</t>
  </si>
  <si>
    <t>EMBOÇO, EM ARGAMASSA TRAÇO 1:2:8, PREPARO MECÂNICO, APLICADO MANUALMENTE EM PAREDES INTERNAS DE AMBIENTES COM ÁREA MAIOR QUE 10M², E = 17,5MM, COM TALISCAS</t>
  </si>
  <si>
    <t>4.10.3</t>
  </si>
  <si>
    <t>MASSA ÚNICA, EM ARGAMASSA INDUSTRIALIZADA, PREPARO MECÂNICO, APLICADA COM EQUIPAMENTO DE MISTURA E PROJEÇÃO DE ARGAMASSA EM PAREDES INTERNAS, E = 5MM, SEM TALISCAS</t>
  </si>
  <si>
    <t>4.10.4</t>
  </si>
  <si>
    <t>REVESTIMENTO CERÂMICO PARA PAREDES INTERNAS COM PLACAS TIPO ESMALTADA EXTRA DE DIMENSÕES 33X45 CM APLICADAS NA ALTURA INTEIRA DAS PAREDES</t>
  </si>
  <si>
    <t>4.10.5</t>
  </si>
  <si>
    <t>FNDE 509</t>
  </si>
  <si>
    <t>REVESTIMENTO CERÂMICO PARA PAREDES INTERNAS COM PLACAS TIPO ESMALTADA EXTRA DE DIMENSÕES 5 X 5 CM COR AMARELA</t>
  </si>
  <si>
    <t>4.10.6</t>
  </si>
  <si>
    <t>FNDE 510</t>
  </si>
  <si>
    <t>REVESTIMENTO CERÂMICO PARA PAREDES INTERNAS COM PLACAS TIPO ESMALTADA EXTRA DE DIMENSÕES 5 X 5 CM COR AZUL</t>
  </si>
  <si>
    <t>4.10.7</t>
  </si>
  <si>
    <t>FNDE 511</t>
  </si>
  <si>
    <t>REVESTIMENTO CERÂMICO PARA PAREDES INTERNAS COM PLACAS TIPO ESMALTADA EXTRA DE DIMENSÕES 5 X 5 CM COR CINZA CLARO</t>
  </si>
  <si>
    <t>4.10.8</t>
  </si>
  <si>
    <t>FNDE 62</t>
  </si>
  <si>
    <t>FECHAMENTO EM PLACA CIMENTÍCIA, ESPESSURA 10 MM</t>
  </si>
  <si>
    <t>CONTRAPISO EM ARGAMASSA PRONTA, PREPARO MANUAL, APLICADO EM ÁREAS MOLHADAS SOBRE IMPERMEABILIZAÇÃO, ACABAMENTO NÃO REFORÇADO, ESPESSURA 4CM</t>
  </si>
  <si>
    <t>CONTRAPISO EM ARGAMASSA PRONTA, PREPARO MANUAL, APLICADO EM ÁREAS SECAS SOBRE LAJE, NÃO ADERIDO, ACABAMENTO NÃO REFORÇADO, ESPESSURA 6CM</t>
  </si>
  <si>
    <t>CONTRAPISO EM ARGAMASSA TRAÇO 1:4 (CIMENTO E AREIA), PREPARO MANUAL, APLICADO EM ÁREAS SECAS SOBRE LAJE, ADERIDO, ACABAMENTO NÃO REFORÇADO, ESPESSURA 3CM</t>
  </si>
  <si>
    <t>REVESTIMENTO CERÂMICO PARA PISO COM PLACAS TIPO ESMALTADA DE DIMENSÕES 45X45 CM APLICADA EM AMBIENTES DE ÁREA MAIOR QUE 10 M2</t>
  </si>
  <si>
    <t>RODAPÉ CERÂMICO DE 7CM DE ALTURA COM PLACAS TIPO ESMALTADA DE DIMENSÕES 45X45CM</t>
  </si>
  <si>
    <t>4.11.6</t>
  </si>
  <si>
    <t>SOLEIRA EM GRANITO, LARGURA 15 CM, ESPESSURA 2,0 CM</t>
  </si>
  <si>
    <t>EMASSAMENTO COM MASSA LÁTEX, APLICAÇÃO EM TETO, DUAS DEMÃOS, LIXAMENTO MANUAL</t>
  </si>
  <si>
    <t>EMASSAMENTO COM MASSA LÁTEX, APLICAÇÃO EM PAREDE, DUAS DEMÃOS, LIXAMENTO MANUAL</t>
  </si>
  <si>
    <t>PINTURA LÁTEX ACRÍLICA PREMIUM, APLICAÇÃO MANUAL EM TETO, DUAS DEMÃOS</t>
  </si>
  <si>
    <t>FNDE 490</t>
  </si>
  <si>
    <t>PINTURA LÁTEX ACRÍLICA PREMIUM, APLICAÇÃO MANUAL EM PAREDES INTERNAS E EXTERNAS - BRANCO GELO , DUAS DEMÃOS.</t>
  </si>
  <si>
    <t>FNDE 491</t>
  </si>
  <si>
    <t>PINTURA LÁTEX ACRÍLICA PREMIUM, APLICAÇÃO MANUAL EM PAREDES INTERNAS E EXTERNAS - CINZA CLARO , DUAS DEMÃOS.</t>
  </si>
  <si>
    <t>FNDE 492</t>
  </si>
  <si>
    <t>PINTURA LÁTEX ACRÍLICA PREMIUM, APLICAÇÃO MANUAL EM PAREDES INTERNAS E EXTERNAS - AZUL CLARO , DUAS DEMÃOS.</t>
  </si>
  <si>
    <t>FNDE 493</t>
  </si>
  <si>
    <t>PINTURA COM TINTA ALQUÍDICA DE ACABAMENTO (ESMALTE SINTÉTICO ACETINADO) PULVERIZADA SOBRE SUPERFÍCIES METÁLICAS (EXCETO PERFIL) EXECUTADO EM OBRA (02 DEMÃOS)TELHA METÁLICA - FACE INTERNA (02 DEMÃOS)</t>
  </si>
  <si>
    <t>FNDE 494</t>
  </si>
  <si>
    <t>PINTURA COM TINTA ALQUÍDICA DE ACABAMENTO (ESMALTE SINTÉTICO ACETINADO) PULVERIZADA SOBRE TELHA METÁLICA - FECHAMENTO -FACE EXTERNA - AMARELO CLARO (02 DEMÃOS)</t>
  </si>
  <si>
    <t>FNDE 495</t>
  </si>
  <si>
    <t>PINTURA COM TINTA ALQUÍDICA DE ACABAMENTO (ESMALTE SINTÉTICO ACETINADO) PULVERIZADA SOBRE SUPERFÍCIES METÁLICAS (EXCETO PERFIL) EXECUTADO EM OBRA (02 DEMÃOS) SOBRE TELHA METÁLICA FECHAMENTO - FACE EXTERNA - AZUL CLARO (02 DEMÃOS)</t>
  </si>
  <si>
    <t>FNDE 496</t>
  </si>
  <si>
    <t>PINTURA COM TINTA ALQUÍDICA DE ACABAMENTO (ESMALTE SINTÉTICO ACETINADO) PULVERIZADA SOBRE CANTONEIRA METÁLICA - FACE EXTERNA - AZUL CLARO (02 DEMÃOS)</t>
  </si>
  <si>
    <t>FNDE 497</t>
  </si>
  <si>
    <t>PINTURA COM TINTA ALQUÍDICA DE ACABAMENTO (ESMALTE SINTÉTICO ACETINADO) PULVERIZADA SOBRE CANTONEIRA METÁLICA - FACE EXTERNA - AMARELO (02 DEMÃOS)</t>
  </si>
  <si>
    <t>FNDE 200</t>
  </si>
  <si>
    <t>PINTURA EM ESMALTE SINTÉTICO EM ESQUADRIAS DE MADEIRA, 2 DEMÃOS</t>
  </si>
  <si>
    <t>PINTURA COM TINTA ALQUÍDICA DE FUNDO E ACABAMENTO (ESMALTE SINTÉTICO GRAFITE) APLICADA A ROLO OU PINCEL SOBRE PERFIL METÁLICO EXECUTADO EM FÁBRICA (POR DEMÃO)</t>
  </si>
  <si>
    <t>4.12.14</t>
  </si>
  <si>
    <t>PINTURA DE PISO COM TINTA EPÓXI, APLICAÇÃO MANUAL, 2 DEMÃOS, INCLUSO PRIMER EPÓXI</t>
  </si>
  <si>
    <t>4.12.15</t>
  </si>
  <si>
    <t>PINTURA COM TINTA ALQUÍDICA DE ACABAMENTO (ESMALTE SINTÉTICO FOSCO) APLICADA A ROLO OU PINCEL SOBRE SUPERFÍCIES METÁLICAS (EXCETO PERFIL) EXECUTADO EM OBRA (02 DEMÃOS)</t>
  </si>
  <si>
    <t>4.12.16</t>
  </si>
  <si>
    <t>PINTURA COM TINTA ALQUÍDICA DE ACABAMENTO (ESMALTE SINTÉTICO BRILHANTE) APLICADA A ROLO OU PINCEL SOBRE PERFIL METÁLICO EXECUTADO EM FÁBRICA (POR DEMÃO)</t>
  </si>
  <si>
    <t>TUBO, PVC, SOLDÁVEL, DE 25MM, INSTALADO EM PRUMADA DE ÁGUA - FORNECIMENTO E INSTALAÇÃO</t>
  </si>
  <si>
    <t>TUBO, PVC, SOLDÁVEL, DE 40MM, INSTALADO EM PRUMADA DE ÁGUA - FORNECIMENTO E INSTALAÇÃO</t>
  </si>
  <si>
    <t>TUBO, PVC, SOLDÁVEL, DE 50MM, INSTALADO EM PRUMADA DE ÁGUA - FORNECIMENTO E INSTALAÇÃO</t>
  </si>
  <si>
    <t>TUBO, PVC, SOLDÁVEL, DE 60MM, INSTALADO EM PRUMADA DE ÁGUA - FORNECIMENTO E INSTALAÇÃO</t>
  </si>
  <si>
    <t>TUBO, PVC, SOLDÁVEL, DE 75MM, INSTALADO EM PRUMADA DE ÁGUA - FORNECIMENTO E INSTALAÇÃO</t>
  </si>
  <si>
    <t>ADAPTADOR COM FLANGES LIVRES, PVC, SOLDÁVEL, DN 75 MM X 2 1/2 , INSTALADO EM RESERVAÇÃO DE ÁGUA DE EDIFICAÇÃO QUE POSSUA RESERVATÓRIO DE FIBRA/FIBROCIMENTO FORNECIMENTO E INSTALAÇÃO</t>
  </si>
  <si>
    <t>ADAPTADOR CURTO COM BOLSA E ROSCA PARA REGISTRO, PVC, SOLDÁVEL, DN 25MM X 3/4 , INSTALADO EM RAMAL DE DISTRIBUIÇÃO DE ÁGUA - FORNECIMENTO E INSTALAÇÃO</t>
  </si>
  <si>
    <t>ADAPTADOR CURTO COM BOLSA E ROSCA PARA REGISTRO, PVC, SOLDÁVEL, DN 50MM X 1.1/2", INSTALADO EM RAMAL DE DISTRIBUIÇÃO DE ÁGUA - FORNECIMENTO E INSTALAÇÃO</t>
  </si>
  <si>
    <t>ADAPTADOR CURTO COM BOLSA E ROSCA PARA REGISTRO, PVC, SOLDÁVEL, DN 50MM X 1.1/4", INSTALADO EM RAMAL DE DISTRIBUIÇÃO DE ÁGUA - FORNECIMENTO E INSTALAÇÃO</t>
  </si>
  <si>
    <t>ADAPTADOR CURTO COM BOLSA E ROSCA PARA REGISTRO, PVC, SOLDÁVEL, DN 75 MM X 2 1/2 , INSTALADO EM RESERVAÇÃO DE ÁGUA DE EDIFICAÇÃO QUE POSSUA RESERVATÓRIO DE FIBRA/FIBROCIMENTO FORNECIMENTO E INSTALAÇÃO</t>
  </si>
  <si>
    <t>BUCHA DE REDUÇÃO, CURTA, PVC, SOLDÁVEL, DN 60 X 50 MM, INSTALADO EM PRUMADA DE ÁGUA - FORNECIMENTO E INSTALAÇÃO</t>
  </si>
  <si>
    <t>BUCHA DE REDUÇÃO, LONGA, PVC, SOLDÁVEL, DN 50 X 25 MM, INSTALADO EM RAMAL DE DISTRIBUIÇÃO DE ÁGUA - FORNECIMENTO E INSTALAÇÃO</t>
  </si>
  <si>
    <t>BUCHA DE REDUÇÃO, LONGA, PVC, SOLDÁVEL, DN 60 X 25 MM, INSTALADO EM PRUMADA DE ÁGUA - FORNECIMENTO E INSTALAÇÃO</t>
  </si>
  <si>
    <t>BUCHA DE REDUÇÃO, LONGA, PVC, SOLDÁVEL, DN 60 X 50 MM, INSTALADO EM PRUMADA DE ÁGUA - FORNECIMENTO E INSTALAÇÃO</t>
  </si>
  <si>
    <t>JOELHO 45 GRAUS, PVC, SOLDÁVEL, DN 25MM, INSTALADO EM PRUMADA DE ÁGUA - FORNECIMENTO E INSTALAÇÃO</t>
  </si>
  <si>
    <t>JOELHO 45 GRAUS, PVC, SOLDÁVEL, DN 75MM, INSTALADO EM PRUMADA DE ÁGUA - FORNECIMENTO E INSTALAÇÃO</t>
  </si>
  <si>
    <t>JOELHO 90 GRAUS, PVC, SOLDÁVEL, DN 25MM, INSTALADO EM RAMAL OU SUB-RAMAL DE ÁGUA - FORNECIMENTO E INSTALAÇÃO</t>
  </si>
  <si>
    <t>JOELHO 90 GRAUS, PVC, SOLDÁVEL, DN 50MM, INSTALADO EM PRUMADA DE ÁGUA - FORNECIMENTO E INSTALAÇÃO</t>
  </si>
  <si>
    <t>JOELHO 90 GRAUS, PVC, SOLDÁVEL, DN 60MM, INSTALADO EM PRUMADA DE ÁGUA - FORNECIMENTO E INSTALAÇÃO</t>
  </si>
  <si>
    <t>LUVA, PVC, SOLDÁVEL, DN 25MM, INSTALADO EM RAMAL DE DISTRIBUIÇÃO DE ÁGUA - FORNECIMENTO E INSTALAÇÃO</t>
  </si>
  <si>
    <t>LUVA, PVC, SOLDÁVEL, DN 50MM, INSTALADO EM RAMAL DE DISTRIBUIÇÃO DE ÁGUA - FORNECIMENTO E INSTALAÇÃO</t>
  </si>
  <si>
    <t>LUVA, PVC, SOLDÁVEL, DN 60 MM, INSTALADO EM RESERVAÇÃO DE ÁGUA DE EDIFICAÇÃO QUE POSSUA RESERVATÓRIO DE FIBRA/FIBROCIMENTO FORNECIMENTO E INSTALAÇÃO</t>
  </si>
  <si>
    <t>FNDE 415</t>
  </si>
  <si>
    <t>JOELHO 90 GRAUS, PVC, SOLDÁVEL, COM ROSCA, DN 25MM x 3/4 - FORNECIMENTO E INSTALAÇÃO</t>
  </si>
  <si>
    <t>JOELHO 90 GRAUS COM BUCHA DE LATÃO, PVC, SOLDÁVEL, DN 25MM, X 3/4 INSTALADO EM RAMAL OU SUB-RAMAL DE ÁGUA - FORNECIMENTO E INSTALAÇÃO</t>
  </si>
  <si>
    <t>JOELHO 90 GRAUS COM BUCHA DE LATÃO, PVC, SOLDÁVEL, DN 25MM, X 1/2 INSTALADO EM RAMAL OU SUB-RAMAL DE ÁGUA - FORNECIMENTO E INSTALAÇÃO</t>
  </si>
  <si>
    <t>TE, PVC, SOLDÁVEL, DN 25MM, INSTALADO EM RAMAL OU SUB-RAMAL DE ÁGUA - FORNECIMENTO E INSTALAÇÃO</t>
  </si>
  <si>
    <t>TE, PVC, SOLDÁVEL, DN 50MM, INSTALADO EM PRUMADA DE ÁGUA - FORNECIMENTO E INSTALAÇÃO</t>
  </si>
  <si>
    <t>TE, PVC, SOLDÁVEL, DN 60MM, INSTALADO EM PRUMADA DE ÁGUA - FORNECIMENTO E INSTALAÇÃO</t>
  </si>
  <si>
    <t>TE, PVC, SOLDÁVEL, DN 75MM, INSTALADO EM PRUMADA DE ÁGUA - FORNECIMENTO E INSTALAÇÃO</t>
  </si>
  <si>
    <t>TÊ DE REDUÇÃO, PVC, SOLDÁVEL, DN 50MM X 25MM, INSTALADO EM PRUMADA DE ÁGUA - FORNECIMENTO E INSTALAÇÃO</t>
  </si>
  <si>
    <t>ENGATE FLEXÍVEL EM PLÁSTICO BRANCO, 1/2" X 30CM - FORNECIMENTO E INSTALAÇÃO</t>
  </si>
  <si>
    <t>FNDE 208</t>
  </si>
  <si>
    <t>TÊ DE REDUÇÃO, PVC, SOLDÁVEL, DN 75MM X 60 MM, INSTALADO EM PRUMADA DE ÁGUA - FORNECIMENTO E INSTALAÇÃO.</t>
  </si>
  <si>
    <t>TÊ COM BUCHA DE LATÃO NA BOLSA CENTRAL, PVC, SOLDÁVEL, DN 25MM X 3/4 , INSTALADO EM RAMAL OU SUB-RAMAL DE ÁGUA - FORNECIMENTO E INSTALAÇÃO</t>
  </si>
  <si>
    <t>REGISTRO DE ESFERA, PVC, ROSCÁVEL, COM VOLANTE, 3/4" - FORNECIMENTO E INSTALAÇÃO</t>
  </si>
  <si>
    <t>REGISTRO DE GAVETA BRUTO, LATÃO, ROSCÁVEL, 2 1/2" - FORNECIMENTO E INSTALAÇÃO</t>
  </si>
  <si>
    <t>REGISTRO DE GAVETA BRUTO, LATÃO, ROSCÁVEL, 1 1/2", COM ACABAMENTO E CANOPLA CROMADOS - FORNECIMENTO E INSTALAÇÃO</t>
  </si>
  <si>
    <t>REGISTRO DE GAVETA BRUTO, LATÃO, ROSCÁVEL, 3/4", COM ACABAMENTO E CANOPLA CROMADOS - FORNECIMENTO E INSTALAÇÃO</t>
  </si>
  <si>
    <t>REGISTRO DE PRESSÃO BRUTO, LATÃO, ROSCÁVEL, 3/4", COM ACABAMENTO E CANOPLA CROMADOS - FORNECIMENTO E INSTALAÇÃO</t>
  </si>
  <si>
    <t>CAIXA D´ÁGUA EM POLIETILENO, 3000 LITROS - FORNECIMENTO E INSTALAÇÃO</t>
  </si>
  <si>
    <t>TUBULAÇÕES E CONEXÕES DE PVC</t>
  </si>
  <si>
    <t>4.14.1.1</t>
  </si>
  <si>
    <t>TUBO PVC, SÉRIE R, ÁGUA PLUVIAL, DN 100 MM, FORNECIDO E INSTALADO EM CONDUTORES VERTICAIS DE ÁGUAS PLUVIAIS</t>
  </si>
  <si>
    <t>4.14.1.2</t>
  </si>
  <si>
    <t>TUBO PVC, SÉRIE R, ÁGUA PLUVIAL, DN 150 MM, FORNECIDO E INSTALADO EM CONDUTORES VERTICAIS DE ÁGUAS PLUVIAIS</t>
  </si>
  <si>
    <t>4.14.1.3</t>
  </si>
  <si>
    <t>FNDE 499</t>
  </si>
  <si>
    <t>TUBO PVC, SÉRIE R, ÁGUA PLUVIAL, DN 200 MM, FORNECIDO E INSTALADO EM CONDUTORES VERTICAIS DE ÁGUAS PLUVIAIS.</t>
  </si>
  <si>
    <t>4.14.1.4</t>
  </si>
  <si>
    <t>JOELHO 45 GRAUS, PVC, SERIE R, ÁGUA PLUVIAL, DN 100 MM, JUNTA ELÁSTICA, FORNECIDO E INSTALADO EM CONDUTORES VERTICAIS DE ÁGUAS PLUVIAIS</t>
  </si>
  <si>
    <t>4.14.1.5</t>
  </si>
  <si>
    <t>JOELHO 90 GRAUS, PVC, SERIE R, ÁGUA PLUVIAL, DN 100 MM, JUNTA ELÁSTICA, FORNECIDO E INSTALADO EM CONDUTORES VERTICAIS DE ÁGUAS PLUVIAIS</t>
  </si>
  <si>
    <t>4.14.1.6</t>
  </si>
  <si>
    <t>JUNÇÃO SIMPLES, PVC, SERIE R, ÁGUA PLUVIAL, DN 100 X 100 MM, JUNTA ELÁSTICA, FORNECIDO E INSTALADO EM RAMAL DE ENCAMINHAMENTO</t>
  </si>
  <si>
    <t>4.14.2.1</t>
  </si>
  <si>
    <t>CAIXA ENTERRADA HIDRÁULICA RETANGULAR, EM ALVENARIA COM BLOCOS DE CONCRETO, DIMENSÕES INTERNAS: 0,8X0,8X0,6 M PARA REDE DE ESGOTO</t>
  </si>
  <si>
    <t>TUBO PVC, SERIE NORMAL, ESGOTO PREDIAL, DN 100 MM, FORNECIDO E INSTALADO EM RAMAL DE DESCARGA OU RAMAL DE ESGOTO SANITÁRIO</t>
  </si>
  <si>
    <t>TUBO PVC, SERIE NORMAL, ESGOTO PREDIAL, DN 40 MM, FORNECIDO E INSTALADO EM RAMAL DE DESCARGA OU RAMAL DE ESGOTO SANITÁRIO</t>
  </si>
  <si>
    <t>TUBO PVC, SERIE NORMAL, ESGOTO PREDIAL, DN 50 MM, FORNECIDO E INSTALADO EM RAMAL DE DESCARGA OU RAMAL DE ESGOTO SANITÁRIO</t>
  </si>
  <si>
    <t>TUBO PVC, SÉRIE R, ÁGUA PLUVIAL, DN 75 MM, FORNECIDO E INSTALADO EM RAMAL DE ENCAMINHAMENTO</t>
  </si>
  <si>
    <t>BUCHA DE REDUÇÃO LONGA, PVC, SÉRIE NORMAL, ESGOTO PREDIAL, DN 50 X 40 MM, JUNTA SOLDÁVEL E ELÁSTICA, FORNECIDO E INSTALADO EM RAMAL DE DESCARGA OU RAMAL DE ESGOTO SANITÁRIO</t>
  </si>
  <si>
    <t>JOELHO 45 GRAUS, PVC, SERIE NORMAL, ESGOTO PREDIAL, DN 100 MM, JUNTA ELÁSTICA, FORNECIDO E INSTALADO EM RAMAL DE DESCARGA OU RAMAL DE ESGOTO SANITÁRIO</t>
  </si>
  <si>
    <t>JOELHO 45 GRAUS, PVC, SERIE NORMAL, ESGOTO PREDIAL, DN 50 MM, JUNTA ELÁSTICA, FORNECIDO E INSTALADO EM RAMAL DE DESCARGA OU RAMAL DE ESGOTO SANITÁRIO</t>
  </si>
  <si>
    <t>JOELHO 45 GRAUS, PVC, SERIE NORMAL, ESGOTO PREDIAL, DN 40 MM, JUNTA SOLDÁVEL, FORNECIDO E INSTALADO EM RAMAL DE DESCARGA OU RAMAL DE ESGOTO SANITÁRIO</t>
  </si>
  <si>
    <t>JOELHO 90 GRAUS, PVC, SERIE R, ÁGUA PLUVIAL, DN 75 MM, JUNTA ELÁSTICA, FORNECIDO E INSTALADO EM RAMAL DE ENCAMINHAMENTO</t>
  </si>
  <si>
    <t>JOELHO 90 GRAUS, PVC, SERIE NORMAL, ESGOTO PREDIAL, DN 50 MM, JUNTA ELÁSTICA, FORNECIDO E INSTALADO EM RAMAL DE DESCARGA OU RAMAL DE ESGOTO SANITÁRIO</t>
  </si>
  <si>
    <t>JOELHO 90 GRAUS, PVC, SERIE NORMAL, ESGOTO PREDIAL, DN 40 MM, JUNTA SOLDÁVEL, FORNECIDO E INSTALADO EM RAMAL DE DESCARGA OU RAMAL DE ESGOTO SANITÁRIO</t>
  </si>
  <si>
    <t>FNDE 416</t>
  </si>
  <si>
    <t>JUNÇÃO SIMPLES, PVC, SERIE R, ÁGUA PLUVIAL, DN 100 X 50 MM, JUNTA ELÁSTICA, FORNECIDO E INSTALADO EM CONDUTORES VERTICAIS DE ÁGUAS PLUVIAIS</t>
  </si>
  <si>
    <t>JUNÇÃO SIMPLES, PVC, SERIE R, ÁGUA PLUVIAL, DN 100 X 100 MM, JUNTA ELÁSTICA, FORNECIDO E INSTALADO EM CONDUTORES VERTICAIS DE ÁGUAS PLUVIAIS</t>
  </si>
  <si>
    <t>JUNÇÃO SIMPLES, PVC, SERIE NORMAL, ESGOTO PREDIAL, DN 50 X 50 MM, JUNTA ELÁSTICA, FORNECIDO E INSTALADO EM RAMAL DE DESCARGA OU RAMAL DE ESGOTO SANITÁRIO</t>
  </si>
  <si>
    <t>JUNÇÃO SIMPLES, PVC, SERIE R, ÁGUA PLUVIAL, DN 40 MM, JUNTA SOLDÁVEL, FORNECIDO E INSTALADO EM RAMAL DE ENCAMINHAMENTO</t>
  </si>
  <si>
    <t>REDUÇÃO EXCÊNTRICA, PVC, SERIE R, ÁGUA PLUVIAL, DN 100 X 75 MM, JUNTA ELÁSTICA, FORNECIDO E INSTALADO EM RAMAL DE ENCAMINHAMENTO</t>
  </si>
  <si>
    <t>TE, PVC, SERIE NORMAL, ESGOTO PREDIAL, DN 50 X 50 MM, JUNTA ELÁSTICA, FORNECIDO E INSTALADO EM RAMAL DE DESCARGA OU RAMAL DE ESGOTO SANITÁRIO</t>
  </si>
  <si>
    <t>TÊ, PVC, SERIE R, ÁGUA PLUVIAL, DN 75 X 75 MM, JUNTA ELÁSTICA, FORNECIDO E INSTALADO EM CONDUTORES VERTICAIS DE ÁGUAS PLUVIAIS</t>
  </si>
  <si>
    <t>CURVA CURTA 90 GRAUS, PVC, SERIE NORMAL, ESGOTO PREDIAL, DN 100 MM, JUNTA ELÁSTICA, FORNECIDO E INSTALADO EM RAMAL DE DESCARGA OU RAMAL DE ESGOTO SANITÁRIO</t>
  </si>
  <si>
    <t>CURVA CURTA 90 GRAUS, PVC, SERIE NORMAL, ESGOTO PREDIAL, DN 40 MM, JUNTA SOLDÁVEL, FORNECIDO E INSTALADO EM RAMAL DE DESCARGA OU RAMAL DE ESGOTO SANITÁRIO</t>
  </si>
  <si>
    <t>CURVA LONGA 90 GRAUS, PVC, SERIE NORMAL, ESGOTO PREDIAL, DN 50 MM, JUNTA ELÁSTICA, FORNECIDO E INSTALADO EM RAMAL DE DESCARGA OU RAMAL DE ESGOTO SANITÁRIO</t>
  </si>
  <si>
    <t>CURVA LONGA 90 GRAUS, PVC, SERIE NORMAL, ESGOTO PREDIAL, DN 75 MM, JUNTA ELÁSTICA, FORNECIDO E INSTALADO EM RAMAL DE DESCARGA OU RAMAL DE ESGOTO SANITÁRIO</t>
  </si>
  <si>
    <t>CAIXA SIFONADA, PVC, DN 100 X 100 X 50 MM, JUNTA ELÁSTICA, FORNECIDA E INSTALADA EM RAMAL DE DESCARGA OU EM RAMAL DE ESGOTO SANITÁRIO</t>
  </si>
  <si>
    <t>CAIXA SIFONADA, COM GRELHA REDONDA, PVC, DN 150 X 150 X 50 MM, JUNTA SOLDÁVEL, FORNECIDA E INSTALADA EM RAMAL DE DESCARGA OU EM RAMAL DE ESGOTO SANITÁRIO</t>
  </si>
  <si>
    <t>CAIXA SIFONADA, PVC, DN 150 X 185 X 75 MM, JUNTA ELÁSTICA, FORNECIDA E INSTALADA EM RAMAL DE DESCARGA OU EM RAMAL DE ESGOTO SANITÁRIO</t>
  </si>
  <si>
    <t>CAIXA ENTERRADA DISTRIBUIDORA DE VAZÃO (SUMIDOUROS MÚLTIPLOS), RETANGULAR, EM ALVENARIA COM BLOCOS DE CONCRETO, DIMENSÕES INTERNAS: 0,60 X 0,60 X H=0,50 M</t>
  </si>
  <si>
    <t>TERMINAL DE VENTILAÇÃO, PVC, SÉRIE NORMAL, ESGOTO PREDIAL, DN 75 MM, JUNTA SOLDÁVEL, FORNECIDO E INSTALADO EM PRUMADA DE ESGOTO SANITÁRIO OU VENTILAÇÃO</t>
  </si>
  <si>
    <t>TERMINAL DE VENTILAÇÃO, PVC, SÉRIE NORMAL, ESGOTO PREDIAL, DN 50 MM, JUNTA SOLDÁVEL, FORNECIDO E INSTALADO EM PRUMADA DE ESGOTO SANITÁRIO OU VENTILAÇÃO</t>
  </si>
  <si>
    <t>VASO SANITARIO SIFONADO CONVENCIONAL COM LOUÇA BRANCA, INCLUSO CONJUNTO DE LIGAÇÃO PARA BACIA SANITÁRIA AJUSTÁVEL - FORNECIMENTO E INSTALAÇÃO</t>
  </si>
  <si>
    <t>ASSENTO SANITÁRIO CONVENCIONAL - FORNECIMENTO E INSTALACAO</t>
  </si>
  <si>
    <t>CUBA DE EMBUTIR OVAL EM LOUÇA BRANCA, 35 X 50CM OU EQUIVALENTE - FORNECIMENTO E INSTALAÇÃO</t>
  </si>
  <si>
    <t>LAVATÓRIO LOUÇA BRANCA COM COLUNA, *44 X 35,5* CM, PADRÃO POPULAR - FORNECIMENTO E INSTALAÇÃO</t>
  </si>
  <si>
    <t>VÁLVULA EM METAL CROMADO 1.1/2" X 1.1/2" PARA TANQUE OU LAVATÓRIO, COM OU SEM LADRÃO - FORNECIMENTO E INSTALAÇÃO</t>
  </si>
  <si>
    <t>SIFÃO DO TIPO FLEXÍVEL EM PVC 1 X 1.1/2 - FORNECIMENTO E INSTALAÇÃO</t>
  </si>
  <si>
    <t>FNDE 224</t>
  </si>
  <si>
    <t>TORNEIRA CROMADA DE MESA, 1/2 OU 3/4 , PARA LAVATÓRIO, COM TEMPORIZADOR - FORNECIMENTO E INSTALAÇÃO.</t>
  </si>
  <si>
    <t>FNDE 225</t>
  </si>
  <si>
    <t>TORNEIRA CROMADA DE MESA PARA LAVATORIO, TIPO MONOCOMANDO - ACIONAMENTO TIPO ALAVANCA</t>
  </si>
  <si>
    <t>CHUVEIRO ELÉTRICO COMUM CORPO PLÁSTICO, TIPO DUCHA - FORNECIMENTO E INSTALAÇÃO</t>
  </si>
  <si>
    <t>BARRA DE APOIO RETA, EM ACO INOX POLIDO, COMPRIMENTO 70 CM, FIXADA NA PAREDE - FORNECIMENTO E INSTALAÇÃO</t>
  </si>
  <si>
    <t>BARRA DE APOIO RETA, EM ACO INOX POLIDO, COMPRIMENTO 80 CM, FIXADA NA PAREDE - FORNECIMENTO E INSTALAÇÃO</t>
  </si>
  <si>
    <t>BANCO ARTICULADO, EM ACO INOX, PARA PCD, FIXADO NA PAREDE - FORNECIMENTO E INSTALAÇÃO</t>
  </si>
  <si>
    <t>FNDE 215</t>
  </si>
  <si>
    <t>VÁLVULA DE DESCARGA METÁLICA, DUPLO ACIONAMENTO ECO, BASE 1 1/2", ACABAMENTO METALICO CROMADO - FORNECIMENTO E INSTALAÇÃO</t>
  </si>
  <si>
    <t>FNDE 15</t>
  </si>
  <si>
    <t>FNDE 16</t>
  </si>
  <si>
    <t>SABONETEIRA PLASTICA TIPO DISPENSER PARA SABONETE LIQUIDO COM RESERVATORIO 800 A 1500 ML, INCLUSO FIXAÇÃO</t>
  </si>
  <si>
    <t>FNDE 12</t>
  </si>
  <si>
    <t>ESPELHO CRISTAL, ESPESSURA 4MM, COM PARAFUSOS DE FIXAÇÃO, SEM MOLDURA</t>
  </si>
  <si>
    <t>FNDE 17</t>
  </si>
  <si>
    <t>4.16.20</t>
  </si>
  <si>
    <t>FNDE 34</t>
  </si>
  <si>
    <t>4.16.21</t>
  </si>
  <si>
    <t>MICTÓRIO SIFONADO LOUÇA BRANCA - PADRÃO MÉDIO - FORNECIMENTO E INSTALAÇÃO</t>
  </si>
  <si>
    <t>4.16.22</t>
  </si>
  <si>
    <t>FNDE 117</t>
  </si>
  <si>
    <t>LUMINÁRIA DE EMERGÊNCIA, COM 30 LÂMPADAS LED DE 2 W, SEM REATOR - FORNECIMENTO E INSTALAÇÃO</t>
  </si>
  <si>
    <t>BLOCO DE ILUMINAÇÃO DE EMRGÊNCIA LED, EQUIPADO COM 2 FARÓIS</t>
  </si>
  <si>
    <t>4.17.3</t>
  </si>
  <si>
    <t>KIT - SISTEMA DE ALARME PNE COM INDICADOR AUDIOVISUAL, PARA PESSOAS COM MOBILIDADE REDUZIDA OU CADEIRANTE</t>
  </si>
  <si>
    <t>4.17.4</t>
  </si>
  <si>
    <t>FNDE 303</t>
  </si>
  <si>
    <t>SINALIZAÇÃO COM PLACA INDICATIVA FIXADA NA ESTRUTURA.</t>
  </si>
  <si>
    <t>QUADROS</t>
  </si>
  <si>
    <t>QUADRO DE DISTRIBUIÇÃO DE ENERGIA EM CHAPA DE AÇO GALVANIZADO, DE EMBUTIR, COM BARRAMENTO TRIFÁSICO, PARA 18 DISJUNTORES DIN 100A - FORNECIMENTO E INSTALAÇÃO</t>
  </si>
  <si>
    <t>4.18.1.3</t>
  </si>
  <si>
    <t>CAIXA DE PROTEÇÃO PARA MEDIDOR MONOFÁSICO DE EMBUTIR - FORNECIMENTO E INSTALAÇÃO</t>
  </si>
  <si>
    <t>DISJUNTOR MONOPOLAR TIPO DIN, CORRENTE NOMINAL DE 10A - FORNECIMENTO E INSTALAÇÃO</t>
  </si>
  <si>
    <t>DISJUNTOR MONOPOLAR TIPO DIN, CORRENTE NOMINAL DE 16A - FORNECIMENTO E INSTALAÇÃO</t>
  </si>
  <si>
    <t>DISJUNTOR MONOPOLAR TIPO DIN, CORRENTE NOMINAL DE 32A - FORNECIMENTO E INSTALAÇÃO</t>
  </si>
  <si>
    <t>FNDE 86</t>
  </si>
  <si>
    <t>DISJUNTOR BIPOLAR TIPO DR, CORRENTE NOMINAL DE 25A - 30mA</t>
  </si>
  <si>
    <t>4.18.2.5</t>
  </si>
  <si>
    <t>DISJUNTOR TRIPOLAR TIPO DIN, CORRENTE NOMINAL DE 20A - FORNECIMENTO E INSTALAÇÃO</t>
  </si>
  <si>
    <t>4.18.2.6</t>
  </si>
  <si>
    <t>DISJUNTOR TRIPOLAR TIPO DIN, CORRENTE NOMINAL DE 50A - FORNECIMENTO E INSTALAÇÃO</t>
  </si>
  <si>
    <t>4.18.2.7</t>
  </si>
  <si>
    <t>DISJUNTOR BIPOLAR TIPO DIN, CORRENTE NOMINAL DE 25A - FORNECIMENTO E INSTALAÇÃO</t>
  </si>
  <si>
    <t>ELETRODUTO E ACESSÓRIOS</t>
  </si>
  <si>
    <t>ELETRODUTO FLEXÍVEL CORRUGADO, PVC, DN 25 MM (3/4"), PARA CIRCUITOS TERMINAIS, INSTALADO EM FORRO - FORNECIMENTO E INSTALAÇÃO</t>
  </si>
  <si>
    <t>ELETRODUTO RÍGIDO ROSCÁVEL, PVC, DN 40 MM (1 1/4"), PARA CIRCUITOS TERMINAIS, INSTALADO EM PAREDE - FORNECIMENTO E INSTALAÇÃO</t>
  </si>
  <si>
    <t>ELETRODUTO RÍGIDO ROSCÁVEL, PVC, DN 85 MM (3"), PARA REDE ENTERRADA DE DISTRIBUIÇÃO DE ENERGIA ELÉTRICA - FORNECIMENTO E INSTALAÇÃO</t>
  </si>
  <si>
    <t>LUVA PARA ELETRODUTO, PVC, ROSCÁVEL, DN 25 MM (3/4"), PARA CIRCUITOS TERMINAIS, INSTALADA EM PAREDE - FORNECIMENTO E INSTALAÇÃO</t>
  </si>
  <si>
    <t>LUVA PARA ELETRODUTO, PVC, ROSCÁVEL, DN 40 MM (1 1/4"), PARA CIRCUITOS TERMINAIS, INSTALADA EM PAREDE - FORNECIMENTO E INSTALAÇÃO</t>
  </si>
  <si>
    <t>LUVA PARA ELETRODUTO, PVC, ROSCÁVEL, DN 85 MM (3"), PARA REDE ENTERRADA DE DISTRIBUIÇÃO DE ENERGIA ELÉTRICA - FORNECIMENTO E INSTALAÇÃO</t>
  </si>
  <si>
    <t>CURVA 90 GRAUS PARA ELETRODUTO, PVC, ROSCÁVEL, DN 40 MM (1 1/4"), PARA CIRCUITOS TERMINAIS, INSTALADA EM PAREDE - FORNECIMENTO E INSTALAÇÃO</t>
  </si>
  <si>
    <t>CAIXA RETANGULAR 4" X 4" MÉDIA (1,30 M DO PISO), PVC, INSTALADA EM PAREDE - FORNECIMENTO E INSTALAÇÃO</t>
  </si>
  <si>
    <t>CAIXA OCTOGONAL 4" X 4", METÁLICA, INSTALADA EM LAJE - FORNECIMENTO E INSTALAÇÃO</t>
  </si>
  <si>
    <t>FNDE 506</t>
  </si>
  <si>
    <t>FNDE 507</t>
  </si>
  <si>
    <t>CABOS E FIOS CONDUTORES</t>
  </si>
  <si>
    <t>CABO DE COBRE FLEXÍVEL ISOLADO, 2,5 MM², ANTI-CHAMA 450/750 V, PARA CIRCUITOS TERMINAIS - FORNECIMENTO E INSTALAÇÃO</t>
  </si>
  <si>
    <t>CABO DE COBRE FLEXÍVEL ISOLADO, 4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</si>
  <si>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</si>
  <si>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</si>
  <si>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TOMADA MÉDIA DE EMBUTIR (1 MÓDULO), 2P+T 10 A, INCLUINDO SUPORTE E PLACA - FORNECIMENTO E INSTALAÇÃO</t>
  </si>
  <si>
    <t>CONDULETE DE PVC, TIPO X, PARA ELETRODUTO DE PVC SOLDÁVEL DN 25 MM (3/4"), APARENTE - FORNECIMENTO E INSTALAÇÃO</t>
  </si>
  <si>
    <t>CONDULETE DE PVC, TIPO TB, PARA ELETRODUTO DE PVC SOLDÁVEL DN 25 MM (3/4''), APARENTE - FORNECIMENTO E INSTALAÇÃO</t>
  </si>
  <si>
    <t>INTERRUPTOR SIMPLES (1 MÓDULO), 10A/250V, INCLUINDO SUPORTE E PLACA - FORNECIMENTO E INSTALAÇÃO</t>
  </si>
  <si>
    <t>FNDE 98</t>
  </si>
  <si>
    <t>REFLETOR EM ALUMÍNIO, DE SUPORTE E ALÇA, COM LÂMPADA LED DE 200 W</t>
  </si>
  <si>
    <t>4.18.5.9</t>
  </si>
  <si>
    <t>SUPORTE ISOLADOR PARA FIXAÇÃO DA CORDOALHA DE COBRE EM ALVENARIA OU CONCRETO - FORNECIMENTO E INSTALAÇÃO</t>
  </si>
  <si>
    <t>HASTE DE ATERRAMENTO, DIÂMETRO 5/8", COM 3 METROS - FORNECIMENTO E INSTALAÇÃO</t>
  </si>
  <si>
    <t>CORDOALHA DE COBRE NU 50 MM², NÃO ENTERRADA, COM ISOLADOR - FORNECIMENTO E INSTALAÇÃO</t>
  </si>
  <si>
    <t>CAIXA DE INSPEÇÃO PARA ATERRAMENTO, CIRCULAR, EM POLIETILENO, DIÂMETRO INTERNO = 0,3 M</t>
  </si>
  <si>
    <t>CONECTOR GRAMPO METÁLICO TIPO OLHAL, PARA SPDA, PARA HASTE DE ATERRAMENTO DE 3/4'' E CABOS DE 10 A 50 MM2 - FORNECIMENTO E INSTALAÇÃO</t>
  </si>
  <si>
    <t>SERVIÇOS COMPLEMENTARES</t>
  </si>
  <si>
    <t>FNDE 40</t>
  </si>
  <si>
    <t>BANCADA DE GRANITO CINZA ANDORINHA, INCLUSIVE PASSA PRATOS, ESPESSURA 2 CM - FORNECIMENTO E INSTALAÇÃO</t>
  </si>
  <si>
    <t>PEITORIL LINEAR EM GRANITO OU MÁRMORE, L = 15CM, COMPRIMENTO DE ATÉ 2M, ASSENTADO COM ARGAMASSA 1:6 COM ADITIVO</t>
  </si>
  <si>
    <t>4.20.3</t>
  </si>
  <si>
    <t>FNDE 73</t>
  </si>
  <si>
    <t>BANCO EM ALVENARIA REVESTIDO EM CERÂMICA</t>
  </si>
  <si>
    <t>4.20.4</t>
  </si>
  <si>
    <t>FNDE 508</t>
  </si>
  <si>
    <t>BANCO DE CONCRETO SEM ENCOSTO, DIM. 2,00 X 0,40 M</t>
  </si>
  <si>
    <t>4.20.5</t>
  </si>
  <si>
    <t>SUPORTE MÃO FRANCESA EM AÇO, ABAS IGUAIS 30 CM, CAPACIDADE MINIMA 60 KG, BRANCO - FORNECIMENTO E INSTALAÇÃO</t>
  </si>
  <si>
    <t>4.20.6</t>
  </si>
  <si>
    <t>LIMPEZA DE PISO CERÂMICO OU PORCELANATO COM PANO ÚMIDO</t>
  </si>
  <si>
    <t>101509-A</t>
  </si>
  <si>
    <t>ENTRADA DE ENERGIA ELÉTRICA, AÉREA, TRIFÁSICA, COM CAIXA DE EMBUTIR, CABO DE 10 MM2 E DISJUNTOR DIN 50A (INCLUSO O POSTE DE CONCRETO)</t>
  </si>
  <si>
    <t>1.2.13</t>
  </si>
  <si>
    <t>1.2.14</t>
  </si>
  <si>
    <t>FABRICAÇÃO DE ESCORAS DO TIPO PONTALETE, EM MADEIRA, PARA PÉ-DIREITO SIMPLES. AF_09/2020 - Percentual=1,0000%</t>
  </si>
  <si>
    <t>AREIA MEDIA - POSTO JAZIDA/FORNECEDOR (RETIRADO NA JAZIDA, SEM TRANSPORTE) - Percentual=1,0000%</t>
  </si>
  <si>
    <t>BACIA SANITARIA (VASO) CONVENCIONAL, DE LOUCA BRANCA, SIFAO APARENTE, SAIDA VERTICAL (SEM ASSENTO) - Percentual=1,0000%</t>
  </si>
  <si>
    <t>CAIXA D'AGUA / RESERVATORIO EM POLIESTER REFORCADO COM FIBRA DE VIDRO,1000 LITROS, COM TAMPA - Percentual=1,0000%</t>
  </si>
  <si>
    <t>PREGO DE ACO POLIDO COM CABECA 15 X 15 (1 1/4 X 13) - Percentual=1,0000%</t>
  </si>
  <si>
    <t>RIPA APARELHADA *1,5 X 5* CM, EM MACARANDUBA/MASSARANDUBA, ANGELIM OU EQUIVALENTE DA REGIAO - Percentual=1,0000%</t>
  </si>
  <si>
    <t>TUBO ACO GALVANIZADO COM COSTURA, CLASSE LEVE, DN 20 MM (3/4"), E = 2,25 MM, *1,3* KG/M (NBR 5580) - Percentual=1,0000%</t>
  </si>
  <si>
    <t>TUBO PVC, SERIE R, DN 100 MM, PARA ESGOTO OU AGUAS PLUVIAIS PREDIAL (NBR 5688) - Percentual=1,0000%</t>
  </si>
  <si>
    <t>AUXILIAR DE ENCANADOR OU BOMBEIRO HIDRÁULICO COM ENCARGOS COMPLEMENTARES - Percentual=1,0000%</t>
  </si>
  <si>
    <t>ENCANADOR OU BOMBEIRO HIDRÁULICO COM ENCARGOS COMPLEMENTARES - Percentual=1,0000%</t>
  </si>
  <si>
    <t>PEDREIRO COM ENCARGOS COMPLEMENTARES - Percentual=1,0000%</t>
  </si>
  <si>
    <t>SERVENTE COM ENCARGOS COMPLEMENTARES - Percentual=1,0000%</t>
  </si>
  <si>
    <t>2.3</t>
  </si>
  <si>
    <t>TRAMA DE AÇO COMPOSTA POR TERÇAS PARA TELHADOS DE ATÉ 2 ÁGUAS PARA TELHA ONDULADA DE FIBROCIMENTO, METÁLICA, PLÁSTICA OU TERMOACÚSTICA, INCLUSO TRANSPORTE VERTICAL (EM KG). EXCLUSIVE PINTURA</t>
  </si>
  <si>
    <t>Valor do BDI =&gt;</t>
  </si>
  <si>
    <t>ADAPTADOR CURTO COM BOLSA E ROSCA PARA REGISTRO, PVC, SOLDÁVEL, DN 25MM X 3/4, INSTALADO EM RAMAL DE DISTRIBUIÇÃO DE ÁGUA - FORNECIMENTO E INSTALAÇÃO</t>
  </si>
  <si>
    <t>ADAPTADOR CURTO COM BOLSA E ROSCA PARA REGISTRO, PVC, SOLDÁVEL, DN 75 MM X 2 1/2", INSTALADO EM RESERVAÇÃO PREDIAL DE ÁGUA - FORNECIMENTO E INSTALAÇÃO</t>
  </si>
  <si>
    <t>LUVA, PVC, SOLDÁVEL, DN 60 MM, INSTALADO EM RESERVAÇÃO PREDIAL DE ÁGUA - FORNECIMENTO E INSTALAÇÃO</t>
  </si>
  <si>
    <t>LUMINÁRIA ARANDELA TIPO TARTARUGA, DE SOBREPOR, COM 1 LÂMPADA LED DE 6 W, SEM REATOR - FORNECIMENTO E INSTALAÇÃO</t>
  </si>
  <si>
    <t>97607-A</t>
  </si>
  <si>
    <t>LUMINÁRIA ARANDELA TIPO TARTARUGA, DE SOBREPOR, COM 1 LÂMPADA LED DE 10 W, SEM REATOR - FORNECIMENTO E INSTALAÇÃO</t>
  </si>
  <si>
    <t>ALIZAR DE 5X1,5CM PARA PORTA FIXADO COM PREGOS, PADRÃO MÉDIO - FORNECIMENTO E INSTALAÇÃO. AF_12/2019</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</si>
  <si>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</si>
  <si>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</si>
  <si>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</si>
  <si>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CARPINTEIRO DE ESQUADRIA COM ENCARGOS COMPLEMENTARES</t>
  </si>
  <si>
    <t>PORTAS METÁLICAS</t>
  </si>
  <si>
    <t>JANELAS METÁLICAS</t>
  </si>
  <si>
    <t>CUMEEIRA EM GALVALUME PARA TELHA TRAPEZOIDAL GALVALUME STANDARD, COM 40 CM DE CADA LADO, E = 0,43MM, COR NATURAL</t>
  </si>
  <si>
    <t>https://orse.cehop.se.gov.br/insumosargumento.asp</t>
  </si>
  <si>
    <t>FNDE 65-A</t>
  </si>
  <si>
    <t>4.7.3.6</t>
  </si>
  <si>
    <t>GRADE DE FERRO C/ GRADIL EM BARRA CHATA 3/4" X 1/8", INCLUSIVE FERROLHO E DOBRADIÇAS CONFORME DESENHO</t>
  </si>
  <si>
    <t>AZULEJISTA OU LADRILHISTA COM ENCARGOS COMPLEMENTARES</t>
  </si>
  <si>
    <t>PINTURA LÁTEX ACRÍLICA PREMIUM, APLICAÇÃO MANUAL EM PAREDES INTERNAS E EXTERNAS - BRANCO GELO , DUAS DEMÃOS</t>
  </si>
  <si>
    <t>PINTURA LÁTEX ACRÍLICA PREMIUM, APLICAÇÃO MANUAL EM PAREDES INTERNAS E EXTERNAS - CINZA CLARO , DUAS DEMÃOS</t>
  </si>
  <si>
    <t>PINTURA LÁTEX ACRÍLICA PREMIUM, APLICAÇÃO MANUAL EM PAREDES INTERNAS E EXTERNAS - AZUL CLARO , DUAS DEMÃOS</t>
  </si>
  <si>
    <t>TÊ DE REDUÇÃO, PVC, SOLDÁVEL, DN 75MM X 60 MM, INSTALADO EM PRUMADA DE ÁGUA - FORNECIMENTO E INSTALAÇÃO</t>
  </si>
  <si>
    <t>TUBO PVC, SÉRIE R, ÁGUA PLUVIAL, DN 200 MM, FORNECIDO E INSTALADO EM CONDUTORES VERTICAIS DE ÁGUAS PLUVIAIS</t>
  </si>
  <si>
    <t>TORNEIRA CROMADA DE MESA, 1/2 OU 3/4 , PARA LAVATÓRIO, COM TEMPORIZADOR - FORNECIMENTO E INSTALAÇÃO</t>
  </si>
  <si>
    <t>SIFÃO PARA MICTÓRIO, 1 X 2", ACABAMENTO CROMODADO E SIMILAR</t>
  </si>
  <si>
    <t>LUMINÁRIA DE EMERGÊNCIA C/ DOIS PROJETORS LED ALIMENTAÇÃO 127/220 DE 12V/55 AUTONOMIA DE 3 HORAS</t>
  </si>
  <si>
    <t>ALARME BANHEIRO PNE DEFICIENTE FÍSICO CONFORME NBR 9050 COM ACIONADOR</t>
  </si>
  <si>
    <t>FNDE 503-A</t>
  </si>
  <si>
    <t>FNDE 500-A</t>
  </si>
  <si>
    <t>SINALIZAÇÃO COM PLACA INDICATIVA FIXADA NA ESTRUTURA</t>
  </si>
  <si>
    <t>FNDE 39-A</t>
  </si>
  <si>
    <t>12105-A</t>
  </si>
  <si>
    <t>4.22.1</t>
  </si>
  <si>
    <t>FOSSA SÉPTICA EM ALVENARIA BLOCO DE CIMENTO E CONCRETO ARMADO, DIMENSÕES INTERNAS 1,80 X 3,60 X 1,60 M</t>
  </si>
  <si>
    <t>4.22.2</t>
  </si>
  <si>
    <t>FILTRO ANAERÓBIO RETANGULAR, EM ALVENARIA COM BLOCOS DE CONCRETO, DIMENSÕES INTERNAS: 1,4 X 3,0 X H=1,67 M, VOLUME ÚTIL: 5040 L (PARA 32 CONTRIBUINTES)</t>
  </si>
  <si>
    <t>COLETA E CARGA MANUAIS DE ENTULHO</t>
  </si>
  <si>
    <t>REATERRO MANUAL DE VALAS, COM COMPACTAÇÃO UTILIZANDO SÊPO, SEM CONTROLE DO GRAU DE COMPACTAÇÃO</t>
  </si>
  <si>
    <t>FORMA PLANA PARA ESTRUTURAS, EM COMPENSADO RESINADO DE 12MM, 01 USO, INCLUSIVE ESCORAMENTO - REVISADA 07.2015</t>
  </si>
  <si>
    <t>AÇO CA - 50 Ø 6,3 A 12,5MM, INCLUSIVE CORTE, DOBRAGEM, MONTAGEM E COLOCACAO DE FERRAGENS NAS FORMAS, PARA SUPERESTRUTURAS E FUNDAÇÕES - R1</t>
  </si>
  <si>
    <t>TUBO PVC RÍGIDO SOLDÁVEL PONTA E BOLSA P/ ESGOTO PREDIAL, D = 150 MM</t>
  </si>
  <si>
    <t>ESCAVAÇÃO MANUAL DE VALA OU CAVA EM MATERIAL DE 1ª CATEGORIA, PROFUNDIDADE ENTRE 1,50 E 3,00M</t>
  </si>
  <si>
    <t>APILOAMENTO MANUAL DE FUNDO DE VALA</t>
  </si>
  <si>
    <t>REBOCO OU EMBOÇO INTERNO, DE PAREDE, COM ARGAMASSA TRAÇO T6 - 1:2:10 (CIMENTO / CAL / AREIA), ESPESSURA 1,5 CM</t>
  </si>
  <si>
    <t>CONCRETO SIMPLES USINADO FCK=30MPA, BOMBEADO, LANÇADO E ADENSADO EM SUPERESTRUTURA</t>
  </si>
  <si>
    <t>ABRAÇADEIRA EM FERRO GALVANIZADO DN 150MM</t>
  </si>
  <si>
    <t>ALVENARIA BLOCO CONCRETO VEDAÇÃO 14X19X39CM, E=0,14M, COM ARGAMASSA TRAÇO T5 1:2:8 (CIMENTO / CAL / AREIA), JUNTA 1 CM - REV. 01</t>
  </si>
  <si>
    <t>TAMPA DE CONCRETO ARMADO, DIMENSÕES: 0,60X0,80MX0,05M</t>
  </si>
  <si>
    <t>3.2.5</t>
  </si>
  <si>
    <t>3.2.6</t>
  </si>
  <si>
    <t>ARMAÇÃO DE PILAR OU VIGA DE ESTRUTURA CONVENCIONAL DE CONCRETO ARMADO UTILIZANDO AÇO CA-50 DE 6.3 MM FORNECIMENTO E MONTAGEM</t>
  </si>
  <si>
    <t>3.2.7</t>
  </si>
  <si>
    <t>ARMAÇÃO DE PILAR OU VIGA DE ESTRUTURA CONVENCIONAL DE CONCRETO ARMADO UTILIZANDO AÇO CA-50 DE 8.0 MM FORNECIMENTO E MONTAGEM</t>
  </si>
  <si>
    <t>3.2.8</t>
  </si>
  <si>
    <t>3.2.9</t>
  </si>
  <si>
    <t>CONCRETAGEM DE PILARES, FCK = 25 MPA, COM USO DE BALDES - FORNECIMENTO, LANÇAMENTO, ADENSAMENTO E ACABAMENTO</t>
  </si>
  <si>
    <t>3.2.10</t>
  </si>
  <si>
    <t>3.2.11</t>
  </si>
  <si>
    <t>MONTAGEM E DESMONTAGEM DE FÔRMA DE PILARES RETANGULARES E ESTRUTURAS SIMILARES, PÉ- DIREITO SIMPLES, EM CHAPA DE MADEIRA COMPENSADA PLASTIFICADA, 18 UTILIZAÇÕES</t>
  </si>
  <si>
    <t>3.3.1.3</t>
  </si>
  <si>
    <t>ARMAÇÃO DE PILAR OU VIGA DE ESTRUTURA CONVENCIONAL DE CONCRETO ARMADO UTILIZANDO AÇO CA-50 DE 6,3 MM - FORNECIMENTO E MONTAGEM</t>
  </si>
  <si>
    <t>3.3.1.4</t>
  </si>
  <si>
    <t>ARMAÇÃO DE PILAR OU VIGA DE ESTRUTURA CONVENCIONAL DE CONCRETO ARMADO UTILIZANDO AÇO CA-50 DE 8,0 MM - FORNECIMENTO E MONTAGEM</t>
  </si>
  <si>
    <t>3.3.1.5</t>
  </si>
  <si>
    <t>3.3.1.6</t>
  </si>
  <si>
    <t>ARMAÇÃO DE PILAR OU VIGA DE ESTRUTURA CONVENCIONAL DE CONCRETO ARMADO UTILIZANDO AÇO CA-50 DE 12,5 MM - FORNECIMENTO E MONTAGEM</t>
  </si>
  <si>
    <t>3.3.1.7</t>
  </si>
  <si>
    <t>CONCRETAGEM DE PILARES, FCK = 25 MPA, COM USO DE BOMBA - FORNECIMENTO, LANÇAMENTO, ADENSAMENTO E ACABAMENTO</t>
  </si>
  <si>
    <t>3.3.2.2</t>
  </si>
  <si>
    <t>3.3.3</t>
  </si>
  <si>
    <t>3.3.3.1</t>
  </si>
  <si>
    <t>3.3.3.2</t>
  </si>
  <si>
    <t>ARMAÇÃO DE LAJE DE ESTRUTURA CONVENCIONAL DE CONCRETO ARMADO UTILIZANDO AÇO CA-50 DE 6,3 MM - FORNECIMENTO E MONTAGEM</t>
  </si>
  <si>
    <t>3.3.3.3</t>
  </si>
  <si>
    <t>ARMAÇÃO DE LAJE DE ESTRUTURA CONVENCIONAL DE CONCRETO ARMADO UTILIZANDO AÇO CA-50 DE 8,0 MM - FORNECIMENTO E MONTAGEM</t>
  </si>
  <si>
    <t>3.3.3.4</t>
  </si>
  <si>
    <t>ARMAÇÃO DE LAJE DE ESTRUTURA CONVENCIONAL DE CONCRETO ARMADO UTILIZANDO AÇO CA-50 DE 10,0 MM - FORNECIMENTO E MONTAGEM</t>
  </si>
  <si>
    <t>3.3.3.5</t>
  </si>
  <si>
    <t>CONCRETAGEM DE VIGAS E LAJES, FCK=25 MPA, PARA LAJES PREMOLDADAS COM USO DE BOMBA - FORNECIMENTO, LANÇAMENTO, ADENSAMENTO E ACABAMENTO</t>
  </si>
  <si>
    <t xml:space="preserve">SISTEMA DE VEDAÇÃO VERTICAL (FECHAMENTO) </t>
  </si>
  <si>
    <t>3.4.1.1</t>
  </si>
  <si>
    <t>3.4.1.2</t>
  </si>
  <si>
    <t>3.4.2</t>
  </si>
  <si>
    <t>3.4.2.1</t>
  </si>
  <si>
    <t>3.5.1.1</t>
  </si>
  <si>
    <t>3.5.2</t>
  </si>
  <si>
    <t>3.5.2.1</t>
  </si>
  <si>
    <t>3.5.2.2</t>
  </si>
  <si>
    <t>3.5.2.3</t>
  </si>
  <si>
    <t>3.5.3</t>
  </si>
  <si>
    <t>3.5.3.1</t>
  </si>
  <si>
    <t>3.5.3.2</t>
  </si>
  <si>
    <t>3.5.3.3</t>
  </si>
  <si>
    <t>3.5.3.4</t>
  </si>
  <si>
    <t>3.5.3.5</t>
  </si>
  <si>
    <t>3.5.3.6</t>
  </si>
  <si>
    <t>3.5.4</t>
  </si>
  <si>
    <t>3.5.4.1</t>
  </si>
  <si>
    <t>3.5.4.2</t>
  </si>
  <si>
    <t>TELHAMENTO COM TELHA ESTRUTURAL DE FIBROCIMENTO E= 8 MM, COM ATÉ 2 ÁGUAS, INCLUSO IÇAMENTO</t>
  </si>
  <si>
    <t>REVESTIMENTO CERÂMICO PARA PAREDES INTERNAS COM PLACAS TIPO ESMALTADA DE DIMENSÕES 33X45 CM APLICADAS NA ALTURA INTEIRA DAS PAREDES</t>
  </si>
  <si>
    <t>REVESTIMENTO CERÂMICO PARA PAREDES EXTERNAS EM PASTILHAS DE PORCELANA 5 X 5 CM (PLACAS DE 30 X 30 CM), ALINHADAS A PRUMO, APLICADO EM PANOS SEM VÃOS</t>
  </si>
  <si>
    <t>CONTRAPISO EM ARGAMASSA TRAÇO 1:4 (CIMENTO E AREIA), PREPARO MECÂNICO COM BETONEIRA 400 L, APLICADO EM ÁREAS SECAS SOBRE LAJE, ADERIDO, ACABAMENTO NÃO REFORÇADO, ESPESSURA 3CM</t>
  </si>
  <si>
    <t>3.11.7</t>
  </si>
  <si>
    <t>3.11.8</t>
  </si>
  <si>
    <t>3.11.9</t>
  </si>
  <si>
    <t>3.11.10</t>
  </si>
  <si>
    <t>3.11.11</t>
  </si>
  <si>
    <t>3.11.12</t>
  </si>
  <si>
    <t>3.11.13</t>
  </si>
  <si>
    <t>3.11.14</t>
  </si>
  <si>
    <t>3.11.15</t>
  </si>
  <si>
    <t>3.11.16</t>
  </si>
  <si>
    <t>3.11.17</t>
  </si>
  <si>
    <t>3.11.18</t>
  </si>
  <si>
    <t>3.11.19</t>
  </si>
  <si>
    <t>3.11.20</t>
  </si>
  <si>
    <t>3.11.21</t>
  </si>
  <si>
    <t>3.11.22</t>
  </si>
  <si>
    <t>3.11.23</t>
  </si>
  <si>
    <t>3.11.24</t>
  </si>
  <si>
    <t>3.11.25</t>
  </si>
  <si>
    <t>3.11.26</t>
  </si>
  <si>
    <t>3.11.27</t>
  </si>
  <si>
    <t>3.11.28</t>
  </si>
  <si>
    <t>3.11.29</t>
  </si>
  <si>
    <t>3.11.30</t>
  </si>
  <si>
    <t>3.11.31</t>
  </si>
  <si>
    <t>3.11.32</t>
  </si>
  <si>
    <t>3.11.33</t>
  </si>
  <si>
    <t>3.11.34</t>
  </si>
  <si>
    <t>3.11.35</t>
  </si>
  <si>
    <t>3.11.36</t>
  </si>
  <si>
    <t>3.11.37</t>
  </si>
  <si>
    <t>3.11.38</t>
  </si>
  <si>
    <t>3.11.39</t>
  </si>
  <si>
    <t>3.12.1.1</t>
  </si>
  <si>
    <t xml:space="preserve">TUBO PVC, SÉRIE R, ÁGUA PLUVIAL, DN 150 MM, FORNECIDO E INSTALADO EM CONDUTORES VERTICAIS DE ÁGUAS PLUVIAIS. </t>
  </si>
  <si>
    <t>3.12.1.2</t>
  </si>
  <si>
    <t>3.12.1.3</t>
  </si>
  <si>
    <t>JOELHO 45 GRAUS, PVC, SERIE R, ÁGUA PLUVIAL, DN 150 MM, JUNTA ELÁSTICA, FORNECIDO E INSTALADO EM CONDUTORES VERTICAIS DE ÁGUAS PLUVIAIS</t>
  </si>
  <si>
    <t>3.12.1.4</t>
  </si>
  <si>
    <t>3.12.1.5</t>
  </si>
  <si>
    <t>3.12.1.6</t>
  </si>
  <si>
    <t>JUNÇÃO SIMPLES, PVC, SERIE R, ÁGUA PLUVIAL, DN 150 X 150 MM, JUNTA ELÁSTICA, FORNECIDO E INSTALADO EM CONDUTORES VERTICAIS DE ÁGUAS PLUVIAIS</t>
  </si>
  <si>
    <t>3.12.1.7</t>
  </si>
  <si>
    <t>3.12.1.8</t>
  </si>
  <si>
    <t>3.12.1.9</t>
  </si>
  <si>
    <t>TÊ DE INSPEÇÃO, PVC, SERIE R, ÁGUA PLUVIAL, DN 150 X 100 MM, JUNTA ELÁSTICA, FORNECIDO E INSTALADO EM CONDUTORES VERTICAIS DE ÁGUAS PLUVIAIS</t>
  </si>
  <si>
    <t>3.12.1.10</t>
  </si>
  <si>
    <t>3.12.2.1</t>
  </si>
  <si>
    <t>3.13.3</t>
  </si>
  <si>
    <t>3.13.4</t>
  </si>
  <si>
    <t>3.13.5</t>
  </si>
  <si>
    <t>3.13.6</t>
  </si>
  <si>
    <t>3.13.7</t>
  </si>
  <si>
    <t>3.13.8</t>
  </si>
  <si>
    <t>3.13.9</t>
  </si>
  <si>
    <t>3.13.10</t>
  </si>
  <si>
    <t>3.13.11</t>
  </si>
  <si>
    <t>3.13.12</t>
  </si>
  <si>
    <t>3.13.13</t>
  </si>
  <si>
    <t>3.13.14</t>
  </si>
  <si>
    <t>3.13.15</t>
  </si>
  <si>
    <t>3.13.16</t>
  </si>
  <si>
    <t>3.13.17</t>
  </si>
  <si>
    <t>3.13.18</t>
  </si>
  <si>
    <t>3.13.19</t>
  </si>
  <si>
    <t>3.13.20</t>
  </si>
  <si>
    <t>3.13.21</t>
  </si>
  <si>
    <t>3.13.22</t>
  </si>
  <si>
    <t>3.13.23</t>
  </si>
  <si>
    <t>3.13.24</t>
  </si>
  <si>
    <t>3.13.25</t>
  </si>
  <si>
    <t>3.13.26</t>
  </si>
  <si>
    <t>3.13.27</t>
  </si>
  <si>
    <t>3.13.28</t>
  </si>
  <si>
    <t>3.14.6</t>
  </si>
  <si>
    <t>3.14.7</t>
  </si>
  <si>
    <t>3.14.8</t>
  </si>
  <si>
    <t>3.14.9</t>
  </si>
  <si>
    <t>3.14.10</t>
  </si>
  <si>
    <t>3.14.11</t>
  </si>
  <si>
    <t>3.14.12</t>
  </si>
  <si>
    <t>3.14.13</t>
  </si>
  <si>
    <t>3.14.14</t>
  </si>
  <si>
    <t>3.14.15</t>
  </si>
  <si>
    <t>3.14.16</t>
  </si>
  <si>
    <t>3.14.17</t>
  </si>
  <si>
    <t>3.14.18</t>
  </si>
  <si>
    <t>3.14.19</t>
  </si>
  <si>
    <t>3.14.20</t>
  </si>
  <si>
    <t>3.14.21</t>
  </si>
  <si>
    <t>3.14.22</t>
  </si>
  <si>
    <t>3.15.2</t>
  </si>
  <si>
    <t>3.15.3</t>
  </si>
  <si>
    <t>3.16.1.1</t>
  </si>
  <si>
    <t>3.16.2</t>
  </si>
  <si>
    <t>3.16.2.1</t>
  </si>
  <si>
    <t>3.16.2.2</t>
  </si>
  <si>
    <t>3.16.2.3</t>
  </si>
  <si>
    <t>3.16.2.4</t>
  </si>
  <si>
    <t>3.16.2.5</t>
  </si>
  <si>
    <t>3.16.3</t>
  </si>
  <si>
    <t>3.16.3.1</t>
  </si>
  <si>
    <t>3.16.3.2</t>
  </si>
  <si>
    <t>3.16.3.3</t>
  </si>
  <si>
    <t>3.16.3.4</t>
  </si>
  <si>
    <t>3.16.3.5</t>
  </si>
  <si>
    <t>3.16.3.6</t>
  </si>
  <si>
    <t>3.16.3.7</t>
  </si>
  <si>
    <t>3.16.3.8</t>
  </si>
  <si>
    <t>3.16.3.9</t>
  </si>
  <si>
    <t>3.16.4</t>
  </si>
  <si>
    <t>3.16.4.1</t>
  </si>
  <si>
    <t>3.16.4.2</t>
  </si>
  <si>
    <t>3.16.4.3</t>
  </si>
  <si>
    <t>3.16.4.4</t>
  </si>
  <si>
    <t>3.16.5</t>
  </si>
  <si>
    <t>3.16.5.1</t>
  </si>
  <si>
    <t>3.16.5.2</t>
  </si>
  <si>
    <t>3.16.5.3</t>
  </si>
  <si>
    <t>3.16.5.4</t>
  </si>
  <si>
    <t>3.16.5.5</t>
  </si>
  <si>
    <t>3.16.5.6</t>
  </si>
  <si>
    <t>3.16.5.7</t>
  </si>
  <si>
    <t>3.16.5.8</t>
  </si>
  <si>
    <t>3.17</t>
  </si>
  <si>
    <t>3.17.1</t>
  </si>
  <si>
    <t>3.17.2</t>
  </si>
  <si>
    <t>3.17.3</t>
  </si>
  <si>
    <t>3.17.4</t>
  </si>
  <si>
    <t>3.18</t>
  </si>
  <si>
    <t>3.18.1</t>
  </si>
  <si>
    <t>3.19</t>
  </si>
  <si>
    <t>3.19.1</t>
  </si>
  <si>
    <t>3.19.2</t>
  </si>
  <si>
    <t>FIXAÇÃO (ENCUNHAMENTO) DE ALVENARIA DE VEDAÇÃO COM ESPUMA DE POLIURETANO EXPANSIVA</t>
  </si>
  <si>
    <t>TE, PVC, SERIE NORMAL, ESGOTO PREDIAL, DN 100 X 100 MM, JUNTA ELÁSTICA, FORNECIDO E INSTALADO EM RAMAL DE DESCARGA OU RAMAL DE ESGOTO SANITÁRIO</t>
  </si>
  <si>
    <t>CABO DE COBRE FLEXÍVEL ISOLADO, 16 MM², ANTI- CHAMA 450/750 V, PARA CIRCUITOS TERMINAIS - FORNECIMENTO E INSTALAÇÃO</t>
  </si>
  <si>
    <t>(COMPOSIÇÃO REPRESENTATIVA) EXECUÇÃO DE ESTRUTURAS DE CONCRETO ARMADO CONVENCIONAL, PARA EDIFICAÇÃO HABITACIONAL MULTIFAMILIAR (PRÉDIO), FCK = 25 MPA</t>
  </si>
  <si>
    <t>CONCRETAGEM DE PILARES, FCK = 25 MPA, COM USO DE BALDES - LANÇAMENTO, ADENSAMENTO E ACABAMENTO</t>
  </si>
  <si>
    <t>ARMAÇÃO DE LAJE DE ESTRUTURA CONVENCIONAL DE CONCRETO ARMADO UTILIZANDO AÇO CA-50 DE 8,0 MM - MONTAGEM</t>
  </si>
  <si>
    <t>ARMAÇÃO DE LAJE DE ESTRUTURA CONVENCIONAL DE CONCRETO ARMADO UTILIZANDO AÇO CA-50 DE 10,0 MM - MONTAGEM</t>
  </si>
  <si>
    <t>CONCRETAGEM DE VIGAS E LAJES, FCK=25 MPA, PARA LAJES PREMOLDADAS COM USO DE BOMBA - LANÇAMENTO, ADENSAMENTO E ACABAMENTO</t>
  </si>
  <si>
    <t>DIA</t>
  </si>
  <si>
    <t>M³xKM</t>
  </si>
  <si>
    <t>TxKM</t>
  </si>
  <si>
    <t>HASTE DE ATERRAMENTO EM ACO COM 3,00 M DE COMPRIMENTO E DN = 5/8", REVESTIDA COM BAIXACAMADA DE COBRE, SEM CONECTOR</t>
  </si>
  <si>
    <t>EXECUÇÃO DE ESTRUTURAS DE CONCRETO ARMADO CONVENCIONAL, PARA EDIFICAÇÃO HABITACIONAL MULTIFAMILIAR (PRÉDIO), FCK = 25 MPA</t>
  </si>
  <si>
    <t>ESCAVAÇÃO MECANIZADA PARA VIGA BALDRAME OU SAPATA CORRIDA COM MINI-ESCAVADEIRA (INCLUINDO ESCAVAÇÃO PARA COLOCAÇÃO DEFÔRMAS)</t>
  </si>
  <si>
    <t>FABRICAÇÃO, MONTAGEM E DESMONTAGEM DE FÔRMA PARA VIGA BALDRAME, EM MADEIRASERRADA, E=25 MM, 4 UTILIZAÇÕES</t>
  </si>
  <si>
    <t>ADAPTADOR COM FLANGES LIVRES, PVC, SOLDÁVEL, DN 75 MM X 2 1/2", INSTALADO EM RESERVAÇÃO PREDIAL DE ÁGUA - FORNECIMENTO E INSTALAÇÃO</t>
  </si>
  <si>
    <t>TÊ COM BUCHA DE LATÃO NA BOLSA CENTRAL, PVC, SOLDÁVEL, DN 25MM X 3/4, INSTALADO EM RAMAL OU SUB-RAMAL DE ÁGUA - FORNECIMENTO E INSTALAÇÃO</t>
  </si>
  <si>
    <t>SIFÃO DO TIPO FLEXÍVEL EM PVC 1  X 1.1/2  - FORNECIMENTO E INSTALAÇÃO</t>
  </si>
  <si>
    <t>PEITORIL LINEAR EM GRANITO OU MÁRMORE, L = 15CM, ASSENTADO COM ARGAMASSA 1:6 COM ADITIVO</t>
  </si>
  <si>
    <t>DISJUNTOR BIPOLAR TIPO DIN, CORRENTE NOMINAL DE 20A - FORNECIMENTO E INSTALAÇÃO</t>
  </si>
  <si>
    <t>DISJUNTOR TRIPOLAR TIPO DIN, CORRENTE NOMINALDE 50A - FORNECIMENTO E INSTALAÇÃO</t>
  </si>
  <si>
    <t>COMPOSIÇÃO</t>
  </si>
  <si>
    <t>SONDAGEM A PERCUSSÃO – SPT</t>
  </si>
  <si>
    <r>
      <t>ADEQUAÇÃO DO PROJETO EXECUTIVO AO LOCAL E "AS BUILT" - PÁTIO SEM COBERTURA</t>
    </r>
    <r>
      <rPr>
        <b/>
        <sz val="10"/>
        <rFont val="Arial"/>
        <family val="2"/>
      </rPr>
      <t xml:space="preserve"> (REPETIÇÃO)</t>
    </r>
  </si>
  <si>
    <r>
      <t>ADEQUAÇÃO DO PROJETO EXECUTIVO AO LOCAL E "AS BUILT" - PÁTIO COM COBERTURA</t>
    </r>
    <r>
      <rPr>
        <b/>
        <sz val="10"/>
        <rFont val="Arial"/>
        <family val="2"/>
      </rPr>
      <t xml:space="preserve"> (REPETIÇÃO)</t>
    </r>
  </si>
  <si>
    <t>DETALHAMENTO DOS ENCARGOS SOCIAIS - DISTRITO FEDERAL - DESONERADO</t>
  </si>
  <si>
    <t>DF 10-2025 Relatório Sintético de Equipamentos.xlsx</t>
  </si>
  <si>
    <t>DF 10-2025 Relatório Sintético de Mão de Obra - com desoneração.xlsx</t>
  </si>
  <si>
    <t>https://www.creadf.org.br/art-2026</t>
  </si>
  <si>
    <t>002416/SBC</t>
  </si>
  <si>
    <t>DISJUNTOR - DISPOSITIVO DR 2 POLOS 30MA 100 A TIPO AC STECK</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</si>
  <si>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</si>
  <si>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</si>
  <si>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</si>
  <si>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</si>
  <si>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</si>
  <si>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</si>
  <si>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</si>
  <si>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</si>
  <si>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</si>
  <si>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</si>
  <si>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</si>
  <si>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</si>
  <si>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</si>
  <si>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</si>
  <si>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</si>
  <si>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</si>
  <si>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</si>
  <si>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</si>
  <si>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</si>
  <si>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</si>
  <si>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</si>
  <si>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</si>
  <si>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</si>
  <si>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</si>
  <si>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</si>
  <si>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</si>
  <si>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</si>
  <si>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</si>
  <si>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</si>
  <si>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</si>
  <si>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</si>
  <si>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</si>
  <si>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</si>
  <si>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</si>
  <si>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</si>
  <si>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</si>
  <si>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</si>
  <si>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</si>
  <si>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</si>
  <si>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</si>
  <si>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</si>
  <si>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</si>
  <si>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</si>
  <si>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</si>
  <si>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</si>
  <si>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</si>
  <si>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</si>
  <si>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</si>
  <si>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</si>
  <si>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</si>
  <si>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</si>
  <si>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</si>
  <si>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</si>
  <si>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</si>
  <si>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</si>
  <si>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</si>
  <si>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</si>
  <si>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</si>
  <si>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</si>
  <si>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</si>
  <si>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</si>
  <si>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</si>
  <si>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</si>
  <si>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</si>
  <si>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</si>
  <si>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</si>
  <si>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</si>
  <si>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</si>
  <si>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</si>
  <si>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</si>
  <si>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</si>
  <si>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</si>
  <si>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</si>
  <si>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</si>
  <si>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</si>
  <si>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</si>
  <si>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</si>
  <si>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</si>
  <si>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</si>
  <si>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</si>
  <si>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</si>
  <si>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</si>
  <si>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</si>
  <si>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</si>
  <si>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</si>
  <si>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</si>
  <si>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</si>
  <si>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</si>
  <si>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</si>
  <si>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</si>
  <si>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</si>
  <si>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</si>
  <si>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</si>
  <si>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</si>
  <si>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</si>
  <si>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</si>
  <si>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</si>
  <si>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</si>
  <si>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</si>
  <si>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</si>
  <si>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</si>
  <si>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</si>
  <si>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</si>
  <si>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</si>
  <si>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</si>
  <si>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EXECUÇÃO DE GEODRENO VERTICAL, PROFUNDIDADE MAIOR QUE 10 M E MENOR OU IGUAL A 30 M. AF_01/2026</t>
  </si>
  <si>
    <t>EXECUÇÃO DE GEODRENO VERTICAL, PROFUNDIDADE MENOR OU IGUAL A 10 M. AF_01/2026</t>
  </si>
  <si>
    <t>EXECUÇÃO DE PRÉ-FURO PARA GEODRENO VERTICAL. AF_01/2026</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</si>
  <si>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</si>
  <si>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</si>
  <si>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</si>
  <si>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</si>
  <si>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</si>
  <si>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</si>
  <si>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</si>
  <si>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</si>
  <si>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</si>
  <si>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</si>
  <si>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</si>
  <si>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</si>
  <si>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</si>
  <si>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</si>
  <si>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</si>
  <si>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</si>
  <si>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</si>
  <si>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</si>
  <si>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</si>
  <si>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</si>
  <si>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</si>
  <si>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</si>
  <si>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</si>
  <si>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</si>
  <si>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</si>
  <si>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</si>
  <si>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</si>
  <si>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</si>
  <si>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</si>
  <si>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</si>
  <si>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</si>
  <si>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</si>
  <si>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</si>
  <si>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</si>
  <si>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</si>
  <si>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</si>
  <si>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</si>
  <si>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</si>
  <si>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</si>
  <si>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</si>
  <si>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</si>
  <si>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</si>
  <si>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</si>
  <si>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</si>
  <si>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</si>
  <si>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</si>
  <si>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</si>
  <si>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</si>
  <si>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</si>
  <si>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</si>
  <si>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</si>
  <si>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</si>
  <si>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</si>
  <si>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</si>
  <si>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</si>
  <si>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</si>
  <si>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</si>
  <si>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</si>
  <si>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</si>
  <si>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</si>
  <si>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</si>
  <si>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</si>
  <si>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</si>
  <si>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</si>
  <si>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</si>
  <si>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</si>
  <si>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</si>
  <si>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</si>
  <si>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</si>
  <si>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</si>
  <si>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</si>
  <si>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</si>
  <si>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</si>
  <si>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</si>
  <si>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</si>
  <si>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</si>
  <si>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</si>
  <si>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</si>
  <si>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</si>
  <si>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</si>
  <si>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</si>
  <si>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</si>
  <si>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</si>
  <si>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</si>
  <si>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</si>
  <si>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</si>
  <si>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</si>
  <si>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</si>
  <si>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</si>
  <si>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</si>
  <si>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</si>
  <si>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</si>
  <si>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</si>
  <si>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</si>
  <si>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</si>
  <si>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</si>
  <si>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</si>
  <si>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</si>
  <si>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</si>
  <si>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</si>
  <si>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</si>
  <si>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</si>
  <si>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</si>
  <si>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</si>
  <si>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</si>
  <si>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</si>
  <si>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</si>
  <si>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</si>
  <si>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</si>
  <si>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</si>
  <si>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</si>
  <si>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</si>
  <si>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</si>
  <si>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</si>
  <si>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</si>
  <si>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</si>
  <si>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</si>
  <si>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</si>
  <si>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</si>
  <si>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</si>
  <si>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</si>
  <si>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</si>
  <si>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</si>
  <si>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</si>
  <si>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</si>
  <si>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</si>
  <si>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</si>
  <si>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</si>
  <si>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</si>
  <si>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</si>
  <si>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</si>
  <si>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</si>
  <si>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</si>
  <si>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</si>
  <si>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</si>
  <si>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</si>
  <si>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</si>
  <si>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</si>
  <si>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</si>
  <si>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</si>
  <si>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</si>
  <si>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</si>
  <si>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</si>
  <si>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</si>
  <si>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</si>
  <si>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</si>
  <si>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</si>
  <si>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</si>
  <si>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</si>
  <si>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</si>
  <si>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</si>
  <si>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</si>
  <si>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</si>
  <si>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</si>
  <si>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</si>
  <si>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</si>
  <si>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</si>
  <si>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</si>
  <si>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</si>
  <si>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</si>
  <si>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</si>
  <si>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</si>
  <si>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</si>
  <si>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</si>
  <si>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</si>
  <si>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</si>
  <si>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</si>
  <si>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</si>
  <si>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</si>
  <si>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</si>
  <si>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</si>
  <si>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</si>
  <si>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</si>
  <si>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</si>
  <si>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</si>
  <si>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</si>
  <si>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</si>
  <si>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</si>
  <si>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</si>
  <si>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</si>
  <si>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</si>
  <si>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</si>
  <si>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</si>
  <si>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</si>
  <si>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</si>
  <si>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</si>
  <si>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</si>
  <si>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</si>
  <si>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</si>
  <si>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</si>
  <si>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</si>
  <si>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</si>
  <si>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</si>
  <si>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</si>
  <si>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</si>
  <si>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</si>
  <si>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</si>
  <si>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</si>
  <si>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</si>
  <si>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</si>
  <si>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</si>
  <si>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</si>
  <si>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</si>
  <si>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</si>
  <si>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</si>
  <si>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</si>
  <si>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</si>
  <si>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</si>
  <si>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</si>
  <si>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</si>
  <si>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</si>
  <si>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</si>
  <si>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</si>
  <si>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</si>
  <si>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</si>
  <si>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</si>
  <si>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</si>
  <si>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</si>
  <si>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</si>
  <si>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</si>
  <si>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</si>
  <si>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</si>
  <si>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</si>
  <si>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</si>
  <si>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</si>
  <si>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</si>
  <si>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</si>
  <si>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</si>
  <si>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</si>
  <si>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</si>
  <si>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</si>
  <si>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</si>
  <si>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</si>
  <si>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</si>
  <si>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</si>
  <si>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</si>
  <si>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</si>
  <si>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</si>
  <si>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</si>
  <si>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</si>
  <si>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</si>
  <si>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</si>
  <si>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</si>
  <si>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</si>
  <si>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</si>
  <si>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</si>
  <si>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</si>
  <si>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</si>
  <si>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</si>
  <si>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</si>
  <si>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</si>
  <si>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</si>
  <si>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</si>
  <si>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</si>
  <si>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</si>
  <si>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</si>
  <si>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</si>
  <si>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</si>
  <si>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</si>
  <si>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</si>
  <si>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</si>
  <si>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</si>
  <si>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</si>
  <si>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</si>
  <si>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</si>
  <si>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</si>
  <si>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</si>
  <si>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</si>
  <si>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</si>
  <si>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</si>
  <si>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</si>
  <si>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</si>
  <si>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</si>
  <si>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</si>
  <si>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</si>
  <si>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</si>
  <si>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</si>
  <si>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</si>
  <si>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</si>
  <si>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</si>
  <si>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</si>
  <si>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</si>
  <si>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</si>
  <si>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</si>
  <si>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</si>
  <si>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</si>
  <si>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</si>
  <si>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</si>
  <si>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</si>
  <si>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</si>
  <si>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</si>
  <si>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</si>
  <si>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</si>
  <si>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</si>
  <si>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</si>
  <si>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</si>
  <si>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</si>
  <si>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</si>
  <si>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</si>
  <si>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</si>
  <si>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</si>
  <si>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</si>
  <si>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</si>
  <si>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</si>
  <si>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</si>
  <si>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</si>
  <si>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</si>
  <si>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</si>
  <si>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</si>
  <si>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</si>
  <si>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</si>
  <si>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</si>
  <si>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</si>
  <si>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</si>
  <si>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</si>
  <si>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</si>
  <si>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</si>
  <si>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</si>
  <si>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</si>
  <si>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</si>
  <si>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</si>
  <si>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</si>
  <si>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</si>
  <si>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</si>
  <si>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</si>
  <si>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</si>
  <si>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</si>
  <si>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</si>
  <si>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</si>
  <si>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</si>
  <si>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</si>
  <si>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</si>
  <si>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</si>
  <si>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</si>
  <si>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</si>
  <si>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</si>
  <si>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</si>
  <si>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</si>
  <si>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</si>
  <si>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</si>
  <si>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</si>
  <si>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</si>
  <si>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</si>
  <si>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</si>
  <si>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</si>
  <si>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</si>
  <si>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</si>
  <si>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</si>
  <si>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</si>
  <si>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</si>
  <si>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</si>
  <si>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</si>
  <si>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</si>
  <si>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</si>
  <si>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</si>
  <si>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</si>
  <si>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</si>
  <si>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</si>
  <si>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</si>
  <si>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</si>
  <si>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</si>
  <si>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</si>
  <si>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</si>
  <si>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</si>
  <si>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</si>
  <si>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</si>
  <si>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</si>
  <si>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</si>
  <si>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</si>
  <si>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</si>
  <si>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</si>
  <si>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</si>
  <si>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</si>
  <si>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</si>
  <si>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</si>
  <si>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</si>
  <si>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</si>
  <si>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</si>
  <si>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</si>
  <si>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</si>
  <si>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</si>
  <si>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</si>
  <si>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</si>
  <si>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</si>
  <si>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</si>
  <si>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</si>
  <si>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</si>
  <si>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</si>
  <si>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</si>
  <si>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</si>
  <si>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</si>
  <si>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</si>
  <si>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</si>
  <si>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</si>
  <si>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</si>
  <si>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</si>
  <si>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</si>
  <si>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</si>
  <si>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</si>
  <si>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</si>
  <si>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</si>
  <si>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</si>
  <si>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</si>
  <si>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</si>
  <si>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</si>
  <si>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</si>
  <si>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</si>
  <si>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</si>
  <si>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</si>
  <si>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</si>
  <si>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</si>
  <si>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</si>
  <si>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</si>
  <si>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</si>
  <si>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</si>
  <si>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</si>
  <si>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</si>
  <si>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</si>
  <si>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</si>
  <si>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</si>
  <si>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</si>
  <si>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</si>
  <si>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</si>
  <si>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</si>
  <si>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</si>
  <si>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</si>
  <si>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</si>
  <si>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</si>
  <si>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</si>
  <si>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</si>
  <si>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</si>
  <si>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</si>
  <si>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</si>
  <si>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</si>
  <si>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</si>
  <si>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</si>
  <si>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</si>
  <si>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</si>
  <si>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</si>
  <si>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</si>
  <si>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</si>
  <si>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</si>
  <si>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</si>
  <si>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</si>
  <si>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</si>
  <si>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</si>
  <si>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</si>
  <si>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</si>
  <si>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</si>
  <si>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</si>
  <si>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</si>
  <si>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</si>
  <si>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</si>
  <si>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</si>
  <si>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</si>
  <si>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</si>
  <si>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</si>
  <si>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</si>
  <si>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</si>
  <si>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</si>
  <si>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</si>
  <si>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</si>
  <si>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</si>
  <si>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</si>
  <si>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</si>
  <si>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</si>
  <si>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</si>
  <si>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</si>
  <si>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</si>
  <si>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</si>
  <si>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</si>
  <si>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</si>
  <si>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</si>
  <si>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</si>
  <si>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</si>
  <si>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</si>
  <si>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</si>
  <si>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</si>
  <si>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</si>
  <si>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</si>
  <si>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</si>
  <si>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</si>
  <si>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</si>
  <si>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</si>
  <si>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</si>
  <si>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</si>
  <si>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</si>
  <si>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</si>
  <si>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</si>
  <si>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</si>
  <si>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</si>
  <si>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</si>
  <si>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</si>
  <si>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</si>
  <si>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</si>
  <si>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</si>
  <si>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ENSACAMENTO DE AREIA. AF_01/2026</t>
  </si>
  <si>
    <t>PENEIRAMENTO DE AREIA COM PENEIRA ELÉTRICA. AF_01/2026</t>
  </si>
  <si>
    <t>PENEIRAMENTO DE AREIA COM PENEIRA MANUAL. AF_01/2026</t>
  </si>
  <si>
    <t>TENDO EM VISTA A DESCONTINUIDADE DA COMPOSIÇÃO, FORAM ATUALIZADOS OS INSUMOS QUE A COMPOEM</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</si>
  <si>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</si>
  <si>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</si>
  <si>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</si>
  <si>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</si>
  <si>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</si>
  <si>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</si>
  <si>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</si>
  <si>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</si>
  <si>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</si>
  <si>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</si>
  <si>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</si>
  <si>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</si>
  <si>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</si>
  <si>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</si>
  <si>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</si>
  <si>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</si>
  <si>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</si>
  <si>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</si>
  <si>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</si>
  <si>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</si>
  <si>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</si>
  <si>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</si>
  <si>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</si>
  <si>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</si>
  <si>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</si>
  <si>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</si>
  <si>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</si>
  <si>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</si>
  <si>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</si>
  <si>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</si>
  <si>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</si>
  <si>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COM LAJOTA EM POLIESTIRENO EXPANDIDO (EPS), *H8*, *33* X 100 X 8 CM (L X C X A) E VIGOTA VTR *12* X 8 CM (L X A), PARA PISO, UNIDIRECIONAL, SOBRECARGA DE 250 KGF/M2, VAO ATE 4 M (SEM COLOCACAO)</t>
  </si>
  <si>
    <t>PARAFUSO, EM ACO ZINCADO, CABECA LENTILHA AUTOTRAVANTE DIAMETRO 5/16" X 1"</t>
  </si>
  <si>
    <t>12800-A</t>
  </si>
  <si>
    <t>12808-A</t>
  </si>
  <si>
    <t>Unid</t>
  </si>
  <si>
    <t>12788-A</t>
  </si>
  <si>
    <t>11708-A</t>
  </si>
  <si>
    <t>SERVIÇO DE EXECUÇÃO DE RALO FOFO SEMIESFERICO, 100 MM, PARA LAJES/ CALHAS</t>
  </si>
  <si>
    <t>S-COD-013</t>
  </si>
  <si>
    <t>3290-A</t>
  </si>
  <si>
    <t>S-COD-014</t>
  </si>
  <si>
    <t>SERVIÇOS COMUNS DE ENGENHARIA, VISANDO EXECUÇÃO DE PÁTIOS PARA MÚLTIPLOS USOS, COM E SEM COBERTURA, NA ÁREA DE ATUAÇÃO DA SEDE DA CODEVASF, NO DISTRITO FEDERAL</t>
  </si>
  <si>
    <t>DETALHAMENTO DOS ENCARGOS SOCIAIS - DISTRITO FEDERAL - NÃO DESONERADO</t>
  </si>
  <si>
    <t>DESCONTO OFERTADO</t>
  </si>
  <si>
    <t>DESCONTO OFERTADO:</t>
  </si>
  <si>
    <t>Valor Unit com DESCONTO</t>
  </si>
  <si>
    <t>Valor Total com DESCONTO</t>
  </si>
  <si>
    <t>Valor Unit com BDI e com DESCONTO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</si>
</sst>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R$&quot;\ * #,##0.00_-;\-&quot;R$&quot;\ * #,##0.00_-;_-&quot;R$&quot;\ * &quot;-&quot;??_-;_-@_-"/>
    <numFmt numFmtId="43" formatCode="_-* #,##0.00_-;\-* #,##0.00_-;_-* &quot;-&quot;??_-;_-@_-"/>
    <numFmt numFmtId="164" formatCode="#,##0.00\ %"/>
    <numFmt numFmtId="165" formatCode="0.0000000"/>
    <numFmt numFmtId="166" formatCode="00000000"/>
    <numFmt numFmtId="167" formatCode="000000"/>
    <numFmt numFmtId="168" formatCode="ddd\,\ dd/mm/yyyy"/>
    <numFmt numFmtId="169" formatCode="d/m/yy;@"/>
    <numFmt numFmtId="170" formatCode="mmm/yyyy"/>
    <numFmt numFmtId="171" formatCode="00&quot; un&quot;"/>
    <numFmt numFmtId="172" formatCode="0.00%\ ;\ \-0.00%\ ;\ \-"/>
    <numFmt numFmtId="173" formatCode="#,##0.00_ ;\-#,##0.00;\ \-"/>
    <numFmt numFmtId="174" formatCode="#,##0.00;\-\ #,##0.00;\-"/>
    <numFmt numFmtId="175" formatCode="0%;\-0%;\-"/>
  </numFmts>
  <fonts count="18" x14ac:knownFonts="1">
    <font>
      <sz val="11"/>
      <name val="Arial"/>
      <family val="1"/>
    </font>
    <font>
      <sz val="11"/>
      <color theme="1"/>
      <name val="Calibri"/>
      <family val="2"/>
      <scheme val="minor"/>
    </font>
    <font>
      <sz val="11"/>
      <name val="Arial"/>
      <family val="1"/>
    </font>
    <font>
      <sz val="10"/>
      <name val="Arial"/>
      <family val="2"/>
    </font>
    <font>
      <b/>
      <sz val="10"/>
      <color rgb="FFFFFFFF"/>
      <name val="Arial"/>
      <family val="2"/>
    </font>
    <font>
      <sz val="10"/>
      <color theme="1"/>
      <name val="Arial"/>
      <family val="2"/>
    </font>
    <font>
      <sz val="10"/>
      <color rgb="FF000000"/>
      <name val="Times New Roman"/>
      <family val="1"/>
    </font>
    <font>
      <sz val="10"/>
      <color rgb="FF000000"/>
      <name val="Times New Roman"/>
      <family val="1"/>
    </font>
    <font>
      <sz val="8"/>
      <name val="Arial"/>
      <family val="1"/>
    </font>
    <font>
      <sz val="11"/>
      <color theme="0"/>
      <name val="Calibri"/>
      <family val="2"/>
      <scheme val="minor"/>
    </font>
    <font>
      <b/>
      <sz val="22"/>
      <color theme="1" tint="0.34998626667073579"/>
      <name val="Calibri Light"/>
      <family val="2"/>
      <scheme val="major"/>
    </font>
    <font>
      <sz val="14"/>
      <color theme="1"/>
      <name val="Calibri"/>
      <family val="2"/>
      <scheme val="minor"/>
    </font>
    <font>
      <u/>
      <sz val="11"/>
      <color indexed="12"/>
      <name val="Arial"/>
      <family val="2"/>
    </font>
    <font>
      <b/>
      <sz val="10"/>
      <name val="Arial"/>
      <family val="2"/>
    </font>
    <font>
      <sz val="10"/>
      <color rgb="FF000000"/>
      <name val="Arial"/>
      <family val="2"/>
    </font>
    <font>
      <sz val="10"/>
      <color rgb="FFFF0000"/>
      <name val="Arial"/>
      <family val="2"/>
    </font>
    <font>
      <b/>
      <sz val="12"/>
      <name val="Arial"/>
      <family val="2"/>
    </font>
    <font>
      <b/>
      <sz val="10"/>
      <color rgb="FF000000"/>
      <name val="Arial"/>
      <family val="2"/>
    </font>
  </fonts>
  <fills count="17">
    <fill>
      <patternFill patternType="none"/>
    </fill>
    <fill>
      <patternFill patternType="gray125"/>
    </fill>
    <fill>
      <patternFill patternType="solid">
        <fgColor rgb="FFDFF0D8"/>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8ECF6"/>
      </patternFill>
    </fill>
    <fill>
      <patternFill patternType="solid">
        <fgColor rgb="FF005CA9"/>
        <bgColor indexed="64"/>
      </patternFill>
    </fill>
    <fill>
      <patternFill patternType="solid">
        <fgColor rgb="FFBFBFBF"/>
      </patternFill>
    </fill>
    <fill>
      <patternFill patternType="solid">
        <fgColor rgb="FFDFEFD8"/>
      </patternFill>
    </fill>
    <fill>
      <patternFill patternType="solid">
        <fgColor theme="8" tint="0.59999389629810485"/>
        <bgColor indexed="64"/>
      </patternFill>
    </fill>
    <fill>
      <patternFill patternType="solid">
        <fgColor rgb="FFDFEFD8"/>
        <bgColor indexed="64"/>
      </patternFill>
    </fill>
    <fill>
      <patternFill patternType="solid">
        <fgColor rgb="FFD6D6D6"/>
        <bgColor indexed="64"/>
      </patternFill>
    </fill>
    <fill>
      <patternFill patternType="solid">
        <fgColor rgb="FFEFEFEF"/>
        <bgColor indexed="64"/>
      </patternFill>
    </fill>
    <fill>
      <patternFill patternType="solid">
        <fgColor theme="9" tint="0.79998168889431442"/>
        <bgColor indexed="64"/>
      </patternFill>
    </fill>
  </fills>
  <borders count="91">
    <border>
      <left/>
      <right/>
      <top/>
      <bottom/>
      <diagonal/>
    </border>
    <border>
      <left style="thin">
        <color rgb="FFCCCCCC"/>
      </left>
      <right style="thin">
        <color rgb="FFCCCCCC"/>
      </right>
      <top style="thin">
        <color rgb="FFCCCCCC"/>
      </top>
      <bottom style="thin">
        <color rgb="FFCCCCCC"/>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rgb="FFCCCCCC"/>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000000"/>
      </right>
      <top style="thin">
        <color rgb="FFCCCCCC"/>
      </top>
      <bottom style="thin">
        <color rgb="FFCCCCCC"/>
      </bottom>
      <diagonal/>
    </border>
    <border>
      <left style="thin">
        <color rgb="FF000000"/>
      </left>
      <right/>
      <top style="thin">
        <color rgb="FFCCCCCC"/>
      </top>
      <bottom/>
      <diagonal/>
    </border>
    <border>
      <left/>
      <right style="thin">
        <color rgb="FF000000"/>
      </right>
      <top style="thin">
        <color rgb="FFCCCCCC"/>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rgb="FF000000"/>
      </bottom>
      <diagonal/>
    </border>
    <border>
      <left style="thin">
        <color rgb="FF000000"/>
      </left>
      <right style="thin">
        <color rgb="FFCCCCCC"/>
      </right>
      <top style="thin">
        <color rgb="FFCCCCCC"/>
      </top>
      <bottom/>
      <diagonal/>
    </border>
    <border>
      <left style="thin">
        <color rgb="FF000000"/>
      </left>
      <right style="thin">
        <color rgb="FFCCCCCC"/>
      </right>
      <top/>
      <bottom style="thin">
        <color rgb="FFCCCCCC"/>
      </bottom>
      <diagonal/>
    </border>
    <border>
      <left style="thin">
        <color rgb="FFCCCCCC"/>
      </left>
      <right style="thin">
        <color rgb="FF000000"/>
      </right>
      <top/>
      <bottom style="thin">
        <color rgb="FFCCCCC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theme="0" tint="-0.14996795556505021"/>
      </top>
      <bottom style="medium">
        <color theme="0" tint="-0.14996795556505021"/>
      </bottom>
      <diagonal/>
    </border>
    <border>
      <left style="thin">
        <color rgb="FFCCCCCC"/>
      </left>
      <right/>
      <top/>
      <bottom style="thin">
        <color rgb="FFCCCCCC"/>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auto="1"/>
      </left>
      <right/>
      <top style="thin">
        <color auto="1"/>
      </top>
      <bottom style="thin">
        <color rgb="FF000000"/>
      </bottom>
      <diagonal/>
    </border>
    <border>
      <left/>
      <right/>
      <top style="thin">
        <color auto="1"/>
      </top>
      <bottom style="thin">
        <color rgb="FF000000"/>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top/>
      <bottom/>
      <diagonal/>
    </border>
    <border>
      <left/>
      <right style="thin">
        <color indexed="64"/>
      </right>
      <top/>
      <bottom/>
      <diagonal/>
    </border>
    <border>
      <left style="hair">
        <color indexed="64"/>
      </left>
      <right/>
      <top/>
      <bottom style="thin">
        <color auto="1"/>
      </bottom>
      <diagonal/>
    </border>
    <border>
      <left/>
      <right style="thin">
        <color indexed="64"/>
      </right>
      <top/>
      <bottom style="thin">
        <color auto="1"/>
      </bottom>
      <diagonal/>
    </border>
    <border>
      <left style="thin">
        <color auto="1"/>
      </left>
      <right/>
      <top style="thin">
        <color auto="1"/>
      </top>
      <bottom/>
      <diagonal/>
    </border>
    <border>
      <left style="hair">
        <color rgb="FFD6D6D6"/>
      </left>
      <right style="hair">
        <color rgb="FFD6D6D6"/>
      </right>
      <top style="thin">
        <color rgb="FF000000"/>
      </top>
      <bottom style="hair">
        <color rgb="FFD6D6D6"/>
      </bottom>
      <diagonal/>
    </border>
    <border>
      <left style="hair">
        <color rgb="FFD6D6D6"/>
      </left>
      <right style="hair">
        <color rgb="FFD6D6D6"/>
      </right>
      <top style="hair">
        <color rgb="FFD6D6D6"/>
      </top>
      <bottom style="hair">
        <color rgb="FFD6D6D6"/>
      </bottom>
      <diagonal/>
    </border>
    <border>
      <left style="hair">
        <color rgb="FFD6D6D6"/>
      </left>
      <right style="hair">
        <color rgb="FFD6D6D6"/>
      </right>
      <top style="hair">
        <color rgb="FFD6D6D6"/>
      </top>
      <bottom/>
      <diagonal/>
    </border>
    <border>
      <left style="hair">
        <color rgb="FFD6D6D6"/>
      </left>
      <right style="hair">
        <color rgb="FFD6D6D6"/>
      </right>
      <top style="hair">
        <color rgb="FFD6D6D6"/>
      </top>
      <bottom style="thin">
        <color auto="1"/>
      </bottom>
      <diagonal/>
    </border>
    <border>
      <left style="thin">
        <color indexed="64"/>
      </left>
      <right style="hair">
        <color indexed="64"/>
      </right>
      <top style="thin">
        <color indexed="64"/>
      </top>
      <bottom/>
      <diagonal/>
    </border>
    <border>
      <left style="thin">
        <color indexed="64"/>
      </left>
      <right style="hair">
        <color indexed="64"/>
      </right>
      <top/>
      <bottom style="thin">
        <color auto="1"/>
      </bottom>
      <diagonal/>
    </border>
    <border>
      <left style="hair">
        <color rgb="FFD6D6D6"/>
      </left>
      <right style="thin">
        <color rgb="FFCCCCCC"/>
      </right>
      <top style="thin">
        <color auto="1"/>
      </top>
      <bottom style="thin">
        <color auto="1"/>
      </bottom>
      <diagonal/>
    </border>
    <border>
      <left style="thin">
        <color rgb="FFCCCCCC"/>
      </left>
      <right style="thin">
        <color rgb="FFCCCCCC"/>
      </right>
      <top style="thin">
        <color auto="1"/>
      </top>
      <bottom style="thin">
        <color auto="1"/>
      </bottom>
      <diagonal/>
    </border>
    <border>
      <left style="thin">
        <color rgb="FFCCCCCC"/>
      </left>
      <right style="hair">
        <color rgb="FFD6D6D6"/>
      </right>
      <top style="thin">
        <color auto="1"/>
      </top>
      <bottom style="thin">
        <color auto="1"/>
      </bottom>
      <diagonal/>
    </border>
    <border>
      <left style="hair">
        <color rgb="FFD6D6D6"/>
      </left>
      <right style="hair">
        <color rgb="FFD6D6D6"/>
      </right>
      <top style="thin">
        <color auto="1"/>
      </top>
      <bottom style="hair">
        <color rgb="FFD6D6D6"/>
      </bottom>
      <diagonal/>
    </border>
    <border>
      <left style="hair">
        <color rgb="FFD6D6D6"/>
      </left>
      <right style="hair">
        <color rgb="FFD6D6D6"/>
      </right>
      <top style="hair">
        <color rgb="FFD6D6D6"/>
      </top>
      <bottom style="thin">
        <color rgb="FF000000"/>
      </bottom>
      <diagonal/>
    </border>
    <border>
      <left style="hair">
        <color theme="0" tint="-0.14996795556505021"/>
      </left>
      <right style="hair">
        <color theme="0" tint="-0.14996795556505021"/>
      </right>
      <top style="thin">
        <color rgb="FF000000"/>
      </top>
      <bottom style="hair">
        <color theme="0" tint="-0.14996795556505021"/>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style="thin">
        <color rgb="FF000000"/>
      </bottom>
      <diagonal/>
    </border>
    <border>
      <left style="thin">
        <color indexed="64"/>
      </left>
      <right/>
      <top/>
      <bottom style="thin">
        <color indexed="64"/>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rgb="FF000000"/>
      </bottom>
      <diagonal/>
    </border>
    <border>
      <left style="thin">
        <color theme="0" tint="-0.14996795556505021"/>
      </left>
      <right style="thin">
        <color theme="0" tint="-0.14996795556505021"/>
      </right>
      <top style="thin">
        <color rgb="FF000000"/>
      </top>
      <bottom style="thin">
        <color theme="0" tint="-0.14996795556505021"/>
      </bottom>
      <diagonal/>
    </border>
    <border>
      <left style="thin">
        <color theme="0" tint="-0.14996795556505021"/>
      </left>
      <right style="thin">
        <color theme="0" tint="-0.1499679555650502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auto="1"/>
      </bottom>
      <diagonal/>
    </border>
    <border>
      <left style="thin">
        <color theme="0" tint="-0.14996795556505021"/>
      </left>
      <right/>
      <top style="thin">
        <color auto="1"/>
      </top>
      <bottom style="thin">
        <color theme="0" tint="-0.14996795556505021"/>
      </bottom>
      <diagonal/>
    </border>
    <border>
      <left/>
      <right/>
      <top style="thin">
        <color auto="1"/>
      </top>
      <bottom style="thin">
        <color theme="0" tint="-0.14996795556505021"/>
      </bottom>
      <diagonal/>
    </border>
    <border>
      <left/>
      <right style="thin">
        <color theme="0" tint="-0.14996795556505021"/>
      </right>
      <top style="thin">
        <color auto="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3743705557422"/>
      </top>
      <bottom style="thin">
        <color auto="1"/>
      </bottom>
      <diagonal/>
    </border>
    <border>
      <left style="thin">
        <color theme="0" tint="-0.14996795556505021"/>
      </left>
      <right/>
      <top style="thin">
        <color auto="1"/>
      </top>
      <bottom style="thin">
        <color auto="1"/>
      </bottom>
      <diagonal/>
    </border>
    <border>
      <left/>
      <right style="thin">
        <color theme="0" tint="-0.14996795556505021"/>
      </right>
      <top style="thin">
        <color auto="1"/>
      </top>
      <bottom style="thin">
        <color auto="1"/>
      </bottom>
      <diagonal/>
    </border>
    <border>
      <left style="thin">
        <color rgb="FFCCCCCC"/>
      </left>
      <right style="thin">
        <color rgb="FFCCCCCC"/>
      </right>
      <top style="thin">
        <color auto="1"/>
      </top>
      <bottom/>
      <diagonal/>
    </border>
    <border>
      <left style="thin">
        <color rgb="FFCCCCCC"/>
      </left>
      <right/>
      <top style="thin">
        <color indexed="64"/>
      </top>
      <bottom style="thin">
        <color rgb="FFCCCCCC"/>
      </bottom>
      <diagonal/>
    </border>
    <border>
      <left/>
      <right style="thin">
        <color rgb="FFCCCCCC"/>
      </right>
      <top style="thin">
        <color indexed="64"/>
      </top>
      <bottom style="thin">
        <color rgb="FFCCCCCC"/>
      </bottom>
      <diagonal/>
    </border>
    <border>
      <left style="thin">
        <color rgb="FFCCCCCC"/>
      </left>
      <right style="thin">
        <color rgb="FFCCCCCC"/>
      </right>
      <top/>
      <bottom/>
      <diagonal/>
    </border>
    <border>
      <left style="thin">
        <color rgb="FFCCCCCC"/>
      </left>
      <right/>
      <top style="thin">
        <color auto="1"/>
      </top>
      <bottom style="thin">
        <color auto="1"/>
      </bottom>
      <diagonal/>
    </border>
  </borders>
  <cellStyleXfs count="23">
    <xf numFmtId="0" fontId="0" fillId="0" borderId="0"/>
    <xf numFmtId="43" fontId="2"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6" fillId="0" borderId="0"/>
    <xf numFmtId="44" fontId="2" fillId="0" borderId="0" applyFont="0" applyFill="0" applyBorder="0" applyAlignment="0" applyProtection="0"/>
    <xf numFmtId="0" fontId="9" fillId="0" borderId="0"/>
    <xf numFmtId="0" fontId="1" fillId="0" borderId="0"/>
    <xf numFmtId="0" fontId="10" fillId="0" borderId="0" applyNumberFormat="0" applyFill="0" applyBorder="0" applyAlignment="0" applyProtection="0"/>
    <xf numFmtId="0" fontId="11" fillId="0" borderId="0" applyNumberFormat="0" applyFill="0" applyAlignment="0" applyProtection="0"/>
    <xf numFmtId="0" fontId="1" fillId="0" borderId="0" applyNumberFormat="0" applyFill="0" applyProtection="0">
      <alignment horizontal="right" indent="1"/>
    </xf>
    <xf numFmtId="168" fontId="1" fillId="0" borderId="29">
      <alignment horizontal="center" vertical="center"/>
    </xf>
    <xf numFmtId="0" fontId="11" fillId="0" borderId="0" applyNumberFormat="0" applyFill="0" applyProtection="0">
      <alignment vertical="top"/>
    </xf>
    <xf numFmtId="0" fontId="1" fillId="0" borderId="30" applyFill="0">
      <alignment horizontal="center" vertical="center"/>
    </xf>
    <xf numFmtId="9" fontId="1" fillId="0" borderId="0" applyFont="0" applyFill="0" applyBorder="0" applyAlignment="0" applyProtection="0"/>
    <xf numFmtId="0" fontId="1" fillId="0" borderId="30" applyFill="0">
      <alignment horizontal="left" vertical="center" indent="2"/>
    </xf>
    <xf numFmtId="169" fontId="1" fillId="0" borderId="30" applyFill="0">
      <alignment horizontal="center" vertical="center"/>
    </xf>
    <xf numFmtId="0" fontId="12" fillId="0" borderId="0" applyNumberFormat="0" applyFill="0" applyBorder="0" applyAlignment="0" applyProtection="0">
      <alignment vertical="top"/>
      <protection locked="0"/>
    </xf>
    <xf numFmtId="0" fontId="7" fillId="0" borderId="0"/>
    <xf numFmtId="0" fontId="3" fillId="0" borderId="0"/>
  </cellStyleXfs>
  <cellXfs count="591">
    <xf numFmtId="0" fontId="0" fillId="0" borderId="0" xfId="0"/>
    <xf numFmtId="0" fontId="4" fillId="9" borderId="2" xfId="0" applyFont="1" applyFill="1" applyBorder="1" applyAlignment="1">
      <alignment horizontal="centerContinuous" vertical="center" wrapText="1"/>
    </xf>
    <xf numFmtId="0" fontId="13" fillId="6" borderId="9" xfId="7" applyFont="1" applyFill="1" applyBorder="1" applyAlignment="1">
      <alignment vertical="center" wrapText="1"/>
    </xf>
    <xf numFmtId="0" fontId="13" fillId="6" borderId="10" xfId="7" applyFont="1" applyFill="1" applyBorder="1" applyAlignment="1">
      <alignment vertical="center" wrapText="1"/>
    </xf>
    <xf numFmtId="0" fontId="13" fillId="6" borderId="23" xfId="7" applyFont="1" applyFill="1" applyBorder="1" applyAlignment="1">
      <alignment vertical="top" wrapText="1"/>
    </xf>
    <xf numFmtId="0" fontId="13" fillId="6" borderId="24" xfId="7" applyFont="1" applyFill="1" applyBorder="1" applyAlignment="1">
      <alignment vertical="top"/>
    </xf>
    <xf numFmtId="0" fontId="13" fillId="10" borderId="11" xfId="7" applyFont="1" applyFill="1" applyBorder="1" applyAlignment="1">
      <alignment horizontal="center" vertical="top" wrapText="1"/>
    </xf>
    <xf numFmtId="0" fontId="13" fillId="10" borderId="11" xfId="7" applyFont="1" applyFill="1" applyBorder="1" applyAlignment="1">
      <alignment horizontal="left" vertical="top" wrapText="1" indent="1"/>
    </xf>
    <xf numFmtId="0" fontId="13" fillId="10" borderId="11" xfId="7" applyFont="1" applyFill="1" applyBorder="1" applyAlignment="1">
      <alignment horizontal="left" vertical="top" wrapText="1"/>
    </xf>
    <xf numFmtId="0" fontId="13" fillId="0" borderId="12" xfId="7" applyFont="1" applyBorder="1" applyAlignment="1">
      <alignment horizontal="left" vertical="top" wrapText="1"/>
    </xf>
    <xf numFmtId="0" fontId="13" fillId="0" borderId="1" xfId="7" applyFont="1" applyBorder="1" applyAlignment="1">
      <alignment horizontal="right" vertical="top" wrapText="1"/>
    </xf>
    <xf numFmtId="0" fontId="13" fillId="0" borderId="1" xfId="7" applyFont="1" applyBorder="1" applyAlignment="1">
      <alignment horizontal="left" vertical="top" wrapText="1"/>
    </xf>
    <xf numFmtId="0" fontId="13" fillId="0" borderId="1" xfId="7" applyFont="1" applyBorder="1" applyAlignment="1">
      <alignment horizontal="center" vertical="top" wrapText="1"/>
    </xf>
    <xf numFmtId="0" fontId="13" fillId="0" borderId="15" xfId="7" applyFont="1" applyBorder="1" applyAlignment="1">
      <alignment horizontal="right" vertical="top" wrapText="1"/>
    </xf>
    <xf numFmtId="0" fontId="13" fillId="0" borderId="21" xfId="7" applyFont="1" applyBorder="1" applyAlignment="1">
      <alignment horizontal="right" vertical="top" wrapText="1"/>
    </xf>
    <xf numFmtId="0" fontId="13" fillId="0" borderId="12" xfId="0" applyFont="1" applyBorder="1" applyAlignment="1">
      <alignment horizontal="left" vertical="top" wrapText="1"/>
    </xf>
    <xf numFmtId="0" fontId="13" fillId="0" borderId="1" xfId="0" applyFont="1" applyBorder="1" applyAlignment="1">
      <alignment horizontal="right"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wrapText="1"/>
    </xf>
    <xf numFmtId="0" fontId="13" fillId="0" borderId="15" xfId="0" applyFont="1" applyBorder="1" applyAlignment="1">
      <alignment horizontal="right" vertical="top" wrapText="1"/>
    </xf>
    <xf numFmtId="0" fontId="3" fillId="11"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11" borderId="0" xfId="7" applyFont="1" applyFill="1" applyAlignment="1">
      <alignment horizontal="left" vertical="top" wrapText="1"/>
    </xf>
    <xf numFmtId="0" fontId="3" fillId="11" borderId="0" xfId="7" applyFont="1" applyFill="1" applyAlignment="1">
      <alignment horizontal="right" vertical="top" wrapText="1"/>
    </xf>
    <xf numFmtId="0" fontId="3" fillId="11" borderId="1" xfId="7" applyFont="1" applyFill="1" applyBorder="1" applyAlignment="1">
      <alignment horizontal="left" vertical="top" wrapText="1"/>
    </xf>
    <xf numFmtId="0" fontId="3" fillId="11" borderId="1" xfId="7" applyFont="1" applyFill="1" applyBorder="1" applyAlignment="1">
      <alignment horizontal="center" vertical="top" wrapText="1"/>
    </xf>
    <xf numFmtId="0" fontId="3" fillId="3" borderId="12" xfId="7" applyFont="1" applyFill="1" applyBorder="1" applyAlignment="1">
      <alignment horizontal="left" vertical="top" wrapText="1"/>
    </xf>
    <xf numFmtId="0" fontId="3" fillId="3" borderId="1" xfId="7" applyFont="1" applyFill="1" applyBorder="1" applyAlignment="1">
      <alignment horizontal="left" vertical="top" wrapText="1"/>
    </xf>
    <xf numFmtId="0" fontId="3" fillId="3" borderId="1" xfId="7" applyFont="1" applyFill="1" applyBorder="1" applyAlignment="1">
      <alignment horizontal="center" vertical="top" wrapText="1"/>
    </xf>
    <xf numFmtId="0" fontId="3" fillId="4" borderId="12" xfId="7" applyFont="1" applyFill="1" applyBorder="1" applyAlignment="1">
      <alignment horizontal="left" vertical="top" wrapText="1"/>
    </xf>
    <xf numFmtId="0" fontId="3" fillId="4" borderId="1" xfId="7" applyFont="1" applyFill="1" applyBorder="1" applyAlignment="1">
      <alignment horizontal="left" vertical="top" wrapText="1"/>
    </xf>
    <xf numFmtId="0" fontId="3" fillId="0" borderId="6" xfId="7" applyFont="1" applyBorder="1" applyAlignment="1">
      <alignment horizontal="right" vertical="top" wrapText="1"/>
    </xf>
    <xf numFmtId="0" fontId="3" fillId="0" borderId="0" xfId="7" applyFont="1" applyAlignment="1">
      <alignment horizontal="right" vertical="top" wrapText="1"/>
    </xf>
    <xf numFmtId="0" fontId="3" fillId="3" borderId="8" xfId="7" applyFont="1" applyFill="1" applyBorder="1" applyAlignment="1">
      <alignment horizontal="left" vertical="top" wrapText="1"/>
    </xf>
    <xf numFmtId="0" fontId="3" fillId="0" borderId="0" xfId="0" applyFont="1" applyAlignment="1">
      <alignment horizontal="left" vertical="top"/>
    </xf>
    <xf numFmtId="0" fontId="3" fillId="11"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11" borderId="1" xfId="7" applyFont="1" applyFill="1" applyBorder="1" applyAlignment="1">
      <alignment horizontal="left" vertical="top" wrapText="1" indent="1"/>
    </xf>
    <xf numFmtId="0" fontId="3" fillId="4" borderId="1" xfId="7" applyFont="1" applyFill="1" applyBorder="1" applyAlignment="1">
      <alignment horizontal="center" vertical="top" wrapText="1"/>
    </xf>
    <xf numFmtId="0" fontId="3" fillId="3" borderId="1" xfId="7" applyFont="1" applyFill="1" applyBorder="1" applyAlignment="1">
      <alignment horizontal="right" vertical="top" wrapText="1"/>
    </xf>
    <xf numFmtId="0" fontId="3" fillId="4" borderId="1" xfId="0" applyFont="1" applyFill="1" applyBorder="1" applyAlignment="1">
      <alignment horizontal="center" vertical="top" wrapText="1"/>
    </xf>
    <xf numFmtId="0" fontId="3" fillId="14" borderId="1" xfId="0" applyFont="1" applyFill="1" applyBorder="1" applyAlignment="1">
      <alignment horizontal="left" vertical="top" wrapText="1"/>
    </xf>
    <xf numFmtId="0" fontId="3" fillId="15" borderId="1" xfId="0" applyFont="1" applyFill="1" applyBorder="1" applyAlignment="1">
      <alignment horizontal="left" vertical="top" wrapText="1"/>
    </xf>
    <xf numFmtId="0" fontId="3" fillId="15" borderId="1" xfId="0" applyFont="1" applyFill="1" applyBorder="1" applyAlignment="1">
      <alignment horizontal="right" vertical="center" wrapText="1"/>
    </xf>
    <xf numFmtId="0" fontId="3" fillId="5" borderId="1" xfId="0" applyFont="1" applyFill="1" applyBorder="1" applyAlignment="1">
      <alignment horizontal="left" vertical="top" wrapText="1"/>
    </xf>
    <xf numFmtId="0" fontId="3" fillId="13" borderId="1" xfId="7" applyFont="1" applyFill="1" applyBorder="1" applyAlignment="1">
      <alignment horizontal="left" vertical="top" wrapText="1"/>
    </xf>
    <xf numFmtId="0" fontId="3" fillId="13" borderId="1" xfId="0" applyFont="1" applyFill="1" applyBorder="1" applyAlignment="1">
      <alignment horizontal="left" vertical="top" wrapText="1"/>
    </xf>
    <xf numFmtId="0" fontId="3" fillId="4" borderId="1" xfId="0" applyFont="1" applyFill="1" applyBorder="1" applyAlignment="1">
      <alignment horizontal="right" vertical="top" wrapText="1"/>
    </xf>
    <xf numFmtId="0" fontId="3" fillId="5" borderId="1" xfId="0" applyFont="1" applyFill="1" applyBorder="1" applyAlignment="1">
      <alignment horizontal="right" vertical="top" wrapText="1"/>
    </xf>
    <xf numFmtId="166" fontId="3" fillId="4" borderId="1" xfId="0" applyNumberFormat="1" applyFont="1" applyFill="1" applyBorder="1" applyAlignment="1">
      <alignment horizontal="right" vertical="top" wrapText="1" shrinkToFit="1"/>
    </xf>
    <xf numFmtId="0" fontId="3" fillId="15" borderId="1" xfId="0" applyFont="1" applyFill="1" applyBorder="1" applyAlignment="1">
      <alignment horizontal="right" vertical="top" wrapText="1"/>
    </xf>
    <xf numFmtId="0" fontId="3" fillId="13" borderId="1" xfId="0" applyFont="1" applyFill="1" applyBorder="1" applyAlignment="1">
      <alignment horizontal="right" vertical="top" wrapText="1"/>
    </xf>
    <xf numFmtId="0" fontId="3" fillId="4" borderId="1" xfId="0" applyFont="1" applyFill="1" applyBorder="1" applyAlignment="1">
      <alignment horizontal="left" vertical="center" wrapText="1"/>
    </xf>
    <xf numFmtId="0" fontId="3" fillId="0" borderId="0" xfId="0" applyFont="1"/>
    <xf numFmtId="165" fontId="3" fillId="4" borderId="1" xfId="7" applyNumberFormat="1" applyFont="1" applyFill="1" applyBorder="1" applyAlignment="1">
      <alignment horizontal="right" vertical="top" shrinkToFi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0" borderId="0" xfId="0" applyFont="1" applyAlignment="1">
      <alignment vertical="center"/>
    </xf>
    <xf numFmtId="170" fontId="3" fillId="0" borderId="36" xfId="0" applyNumberFormat="1" applyFont="1" applyBorder="1" applyAlignment="1">
      <alignment horizontal="center" vertical="center" wrapText="1"/>
    </xf>
    <xf numFmtId="171" fontId="3" fillId="0" borderId="39" xfId="0" applyNumberFormat="1" applyFont="1" applyBorder="1" applyAlignment="1">
      <alignment horizontal="center" vertical="center" wrapText="1"/>
    </xf>
    <xf numFmtId="0" fontId="13" fillId="0" borderId="37" xfId="0" applyFont="1" applyBorder="1" applyAlignment="1">
      <alignment horizontal="justify" vertical="center" wrapText="1"/>
    </xf>
    <xf numFmtId="10" fontId="3" fillId="0" borderId="39" xfId="0" applyNumberFormat="1" applyFont="1" applyBorder="1" applyAlignment="1">
      <alignment horizontal="center" vertical="center" wrapText="1"/>
    </xf>
    <xf numFmtId="171" fontId="3" fillId="0" borderId="42" xfId="0" applyNumberFormat="1" applyFont="1" applyBorder="1" applyAlignment="1">
      <alignment horizontal="center" vertical="center" wrapText="1"/>
    </xf>
    <xf numFmtId="0" fontId="13" fillId="0" borderId="40" xfId="0" applyFont="1" applyBorder="1" applyAlignment="1">
      <alignment horizontal="justify" vertical="center" wrapText="1"/>
    </xf>
    <xf numFmtId="10" fontId="3" fillId="0" borderId="42" xfId="0" applyNumberFormat="1" applyFont="1" applyBorder="1" applyAlignment="1">
      <alignment horizontal="center" vertical="center" wrapText="1"/>
    </xf>
    <xf numFmtId="0" fontId="13" fillId="0" borderId="55" xfId="21" applyFont="1" applyBorder="1" applyAlignment="1">
      <alignment horizontal="center" vertical="top" wrapText="1"/>
    </xf>
    <xf numFmtId="0" fontId="13" fillId="0" borderId="55" xfId="21" applyFont="1" applyBorder="1" applyAlignment="1">
      <alignment horizontal="right" vertical="top" wrapText="1"/>
    </xf>
    <xf numFmtId="0" fontId="13" fillId="0" borderId="55" xfId="21" applyFont="1" applyBorder="1" applyAlignment="1">
      <alignment horizontal="center" vertical="center" wrapText="1"/>
    </xf>
    <xf numFmtId="1" fontId="3" fillId="2" borderId="1" xfId="0" applyNumberFormat="1" applyFont="1" applyFill="1" applyBorder="1" applyAlignment="1">
      <alignment horizontal="center" vertical="center" wrapText="1"/>
    </xf>
    <xf numFmtId="0" fontId="3" fillId="16" borderId="56" xfId="21" applyFont="1" applyFill="1" applyBorder="1" applyAlignment="1">
      <alignment horizontal="center" vertical="top" wrapText="1"/>
    </xf>
    <xf numFmtId="0" fontId="3" fillId="16" borderId="57" xfId="21" applyFont="1" applyFill="1" applyBorder="1" applyAlignment="1">
      <alignment horizontal="center" vertical="top" wrapText="1"/>
    </xf>
    <xf numFmtId="0" fontId="13" fillId="14" borderId="61" xfId="0" applyFont="1" applyFill="1" applyBorder="1" applyAlignment="1">
      <alignment vertical="center"/>
    </xf>
    <xf numFmtId="0" fontId="13" fillId="14" borderId="62" xfId="0" applyFont="1" applyFill="1" applyBorder="1" applyAlignment="1">
      <alignment vertical="center"/>
    </xf>
    <xf numFmtId="0" fontId="13" fillId="14" borderId="62" xfId="0" applyFont="1" applyFill="1" applyBorder="1" applyAlignment="1">
      <alignment horizontal="justify" vertical="center"/>
    </xf>
    <xf numFmtId="0" fontId="13" fillId="14" borderId="62" xfId="0" applyFont="1" applyFill="1" applyBorder="1" applyAlignment="1">
      <alignment horizontal="right" vertical="center"/>
    </xf>
    <xf numFmtId="4" fontId="13" fillId="14" borderId="62" xfId="0" applyNumberFormat="1" applyFont="1" applyFill="1" applyBorder="1" applyAlignment="1">
      <alignment horizontal="right" vertical="center"/>
    </xf>
    <xf numFmtId="0" fontId="13" fillId="14" borderId="62" xfId="0" applyFont="1" applyFill="1" applyBorder="1" applyAlignment="1">
      <alignment horizontal="left"/>
    </xf>
    <xf numFmtId="0" fontId="13" fillId="14" borderId="62" xfId="0" applyFont="1" applyFill="1" applyBorder="1"/>
    <xf numFmtId="4" fontId="13" fillId="14" borderId="62" xfId="0" applyNumberFormat="1" applyFont="1" applyFill="1" applyBorder="1"/>
    <xf numFmtId="10" fontId="13" fillId="14" borderId="62" xfId="6" applyNumberFormat="1" applyFont="1" applyFill="1" applyBorder="1"/>
    <xf numFmtId="164" fontId="13" fillId="14" borderId="63" xfId="0" applyNumberFormat="1" applyFont="1" applyFill="1" applyBorder="1" applyAlignment="1">
      <alignment horizontal="right" vertical="center"/>
    </xf>
    <xf numFmtId="9" fontId="3" fillId="0" borderId="0" xfId="6" applyFont="1" applyAlignment="1"/>
    <xf numFmtId="0" fontId="13" fillId="7" borderId="62" xfId="0" applyFont="1" applyFill="1" applyBorder="1"/>
    <xf numFmtId="0" fontId="13" fillId="7" borderId="62" xfId="0" applyFont="1" applyFill="1" applyBorder="1" applyAlignment="1">
      <alignment horizontal="left"/>
    </xf>
    <xf numFmtId="4" fontId="13" fillId="7" borderId="62" xfId="0" applyNumberFormat="1" applyFont="1" applyFill="1" applyBorder="1"/>
    <xf numFmtId="0" fontId="13" fillId="7" borderId="62" xfId="0" applyFont="1" applyFill="1" applyBorder="1" applyAlignment="1">
      <alignment horizontal="center" vertical="top"/>
    </xf>
    <xf numFmtId="0" fontId="13" fillId="0" borderId="66" xfId="21" applyFont="1" applyBorder="1" applyAlignment="1">
      <alignment horizontal="center" vertical="top" wrapText="1"/>
    </xf>
    <xf numFmtId="0" fontId="13" fillId="0" borderId="66" xfId="21" applyFont="1" applyBorder="1" applyAlignment="1">
      <alignment horizontal="right" vertical="top" wrapText="1"/>
    </xf>
    <xf numFmtId="0" fontId="13" fillId="0" borderId="66" xfId="21" applyFont="1" applyBorder="1" applyAlignment="1">
      <alignment horizontal="center" vertical="center" wrapText="1"/>
    </xf>
    <xf numFmtId="10" fontId="3" fillId="0" borderId="0" xfId="6" applyNumberFormat="1" applyFont="1" applyAlignment="1"/>
    <xf numFmtId="0" fontId="3" fillId="16" borderId="1" xfId="0" applyFont="1" applyFill="1" applyBorder="1" applyAlignment="1">
      <alignment horizontal="center" vertical="center" wrapText="1"/>
    </xf>
    <xf numFmtId="0" fontId="3" fillId="16" borderId="1" xfId="0" applyFont="1" applyFill="1" applyBorder="1" applyAlignment="1">
      <alignment horizontal="center" vertical="top" wrapText="1"/>
    </xf>
    <xf numFmtId="0" fontId="3" fillId="16" borderId="1" xfId="0" applyFont="1" applyFill="1" applyBorder="1" applyAlignment="1">
      <alignment horizontal="left" vertical="top" wrapText="1"/>
    </xf>
    <xf numFmtId="0" fontId="3" fillId="16" borderId="12" xfId="0" applyFont="1" applyFill="1" applyBorder="1" applyAlignment="1">
      <alignment horizontal="left" vertical="center" wrapText="1"/>
    </xf>
    <xf numFmtId="0" fontId="3" fillId="16" borderId="12" xfId="0" applyFont="1" applyFill="1" applyBorder="1" applyAlignment="1">
      <alignment horizontal="left" vertical="top" wrapText="1"/>
    </xf>
    <xf numFmtId="0" fontId="3" fillId="16" borderId="26" xfId="0" applyFont="1" applyFill="1" applyBorder="1" applyAlignment="1">
      <alignment horizontal="left" vertical="top" wrapText="1"/>
    </xf>
    <xf numFmtId="0" fontId="3" fillId="16" borderId="7" xfId="0" applyFont="1" applyFill="1" applyBorder="1" applyAlignment="1">
      <alignment horizontal="center" vertical="top" wrapText="1"/>
    </xf>
    <xf numFmtId="0" fontId="3" fillId="16" borderId="7" xfId="0" applyFont="1" applyFill="1" applyBorder="1" applyAlignment="1">
      <alignment horizontal="justify" vertical="top" wrapText="1"/>
    </xf>
    <xf numFmtId="4" fontId="13" fillId="7" borderId="62" xfId="0" applyNumberFormat="1" applyFont="1" applyFill="1" applyBorder="1" applyAlignment="1">
      <alignment horizontal="right" vertical="top"/>
    </xf>
    <xf numFmtId="0" fontId="13" fillId="0" borderId="70" xfId="21" applyFont="1" applyBorder="1" applyAlignment="1">
      <alignment horizontal="center" vertical="top" wrapText="1"/>
    </xf>
    <xf numFmtId="0" fontId="13" fillId="0" borderId="70" xfId="21" applyFont="1" applyBorder="1" applyAlignment="1">
      <alignment horizontal="right" vertical="top" wrapText="1"/>
    </xf>
    <xf numFmtId="0" fontId="13" fillId="0" borderId="70" xfId="21" applyFont="1" applyBorder="1" applyAlignment="1">
      <alignment horizontal="center" vertical="center" wrapText="1"/>
    </xf>
    <xf numFmtId="0" fontId="13" fillId="0" borderId="70" xfId="0" applyFont="1" applyBorder="1" applyAlignment="1">
      <alignment horizontal="center" vertical="center" wrapText="1"/>
    </xf>
    <xf numFmtId="4" fontId="3" fillId="0" borderId="71" xfId="8" applyNumberFormat="1" applyFont="1" applyBorder="1" applyAlignment="1">
      <alignment horizontal="right" vertical="center" wrapText="1"/>
    </xf>
    <xf numFmtId="4" fontId="3" fillId="0" borderId="75" xfId="8" applyNumberFormat="1" applyFont="1" applyBorder="1" applyAlignment="1">
      <alignment horizontal="right" vertical="center" wrapText="1"/>
    </xf>
    <xf numFmtId="4" fontId="3" fillId="16" borderId="71" xfId="8" applyNumberFormat="1" applyFont="1" applyFill="1" applyBorder="1" applyAlignment="1">
      <alignment horizontal="right" vertical="center" wrapText="1"/>
    </xf>
    <xf numFmtId="0" fontId="13" fillId="0" borderId="0" xfId="7" applyFont="1" applyAlignment="1">
      <alignment horizontal="right" vertical="top" wrapText="1"/>
    </xf>
    <xf numFmtId="0" fontId="13" fillId="0" borderId="0" xfId="0" applyFont="1" applyAlignment="1">
      <alignment horizontal="center" vertical="center"/>
    </xf>
    <xf numFmtId="0" fontId="3" fillId="0" borderId="0" xfId="0" applyFont="1" applyAlignment="1">
      <alignment horizontal="center" vertical="center"/>
    </xf>
    <xf numFmtId="0" fontId="3" fillId="7" borderId="0" xfId="0" applyFont="1" applyFill="1" applyAlignment="1">
      <alignment horizontal="center" vertical="center"/>
    </xf>
    <xf numFmtId="0" fontId="13" fillId="7" borderId="0" xfId="0" applyFont="1" applyFill="1" applyAlignment="1">
      <alignment horizontal="left" vertical="center"/>
    </xf>
    <xf numFmtId="4" fontId="3" fillId="0" borderId="0" xfId="0" applyNumberFormat="1" applyFont="1" applyAlignment="1">
      <alignment horizontal="right" vertical="center"/>
    </xf>
    <xf numFmtId="0" fontId="3" fillId="7" borderId="0" xfId="0" applyFont="1" applyFill="1" applyAlignment="1">
      <alignment horizontal="left" vertical="center"/>
    </xf>
    <xf numFmtId="4" fontId="3" fillId="0" borderId="0" xfId="0" applyNumberFormat="1" applyFont="1" applyAlignment="1">
      <alignment horizontal="center" vertical="center"/>
    </xf>
    <xf numFmtId="17" fontId="3" fillId="0" borderId="0" xfId="0" applyNumberFormat="1" applyFont="1" applyAlignment="1">
      <alignment horizontal="center" vertical="center"/>
    </xf>
    <xf numFmtId="0" fontId="4" fillId="9" borderId="2" xfId="0" applyFont="1" applyFill="1" applyBorder="1" applyAlignment="1">
      <alignment horizontal="center" vertical="center" wrapText="1"/>
    </xf>
    <xf numFmtId="4" fontId="3" fillId="7" borderId="0" xfId="0" applyNumberFormat="1" applyFont="1" applyFill="1" applyAlignment="1">
      <alignment horizontal="right" vertical="center"/>
    </xf>
    <xf numFmtId="0" fontId="5" fillId="0" borderId="0" xfId="0" applyFont="1" applyAlignment="1">
      <alignment horizontal="center" vertical="center"/>
    </xf>
    <xf numFmtId="0" fontId="5" fillId="0" borderId="0" xfId="0" applyFont="1" applyAlignment="1">
      <alignment vertical="center"/>
    </xf>
    <xf numFmtId="4" fontId="5" fillId="0" borderId="0" xfId="0" applyNumberFormat="1" applyFont="1" applyAlignment="1">
      <alignment horizontal="right" vertical="center"/>
    </xf>
    <xf numFmtId="0" fontId="4" fillId="9" borderId="2" xfId="0" applyFont="1" applyFill="1" applyBorder="1" applyAlignment="1">
      <alignment horizontal="left" vertical="center" wrapText="1"/>
    </xf>
    <xf numFmtId="0" fontId="3" fillId="16" borderId="7" xfId="0" applyFont="1" applyFill="1" applyBorder="1" applyAlignment="1">
      <alignment horizontal="left" vertical="top" wrapText="1"/>
    </xf>
    <xf numFmtId="4" fontId="4" fillId="9" borderId="2" xfId="0" applyNumberFormat="1" applyFont="1" applyFill="1" applyBorder="1" applyAlignment="1">
      <alignment horizontal="center" vertical="center" wrapText="1"/>
    </xf>
    <xf numFmtId="4" fontId="3" fillId="7" borderId="0" xfId="0" applyNumberFormat="1" applyFont="1" applyFill="1" applyAlignment="1">
      <alignment horizontal="center" vertical="center"/>
    </xf>
    <xf numFmtId="17" fontId="3" fillId="0" borderId="0" xfId="1" applyNumberFormat="1" applyFont="1" applyAlignment="1">
      <alignment horizontal="center" vertical="center"/>
    </xf>
    <xf numFmtId="10" fontId="3" fillId="7" borderId="0" xfId="6" applyNumberFormat="1" applyFont="1" applyFill="1" applyAlignment="1">
      <alignment horizontal="right" vertical="center"/>
    </xf>
    <xf numFmtId="10" fontId="4" fillId="9" borderId="2" xfId="6" applyNumberFormat="1" applyFont="1" applyFill="1" applyBorder="1" applyAlignment="1">
      <alignment horizontal="center" vertical="center" wrapText="1"/>
    </xf>
    <xf numFmtId="10" fontId="3" fillId="0" borderId="0" xfId="6" applyNumberFormat="1" applyFont="1" applyAlignment="1">
      <alignment horizontal="right" vertical="center"/>
    </xf>
    <xf numFmtId="10" fontId="4" fillId="9" borderId="2" xfId="6" applyNumberFormat="1" applyFont="1" applyFill="1" applyBorder="1" applyAlignment="1">
      <alignment horizontal="right" vertical="center" wrapText="1"/>
    </xf>
    <xf numFmtId="0" fontId="12" fillId="0" borderId="0" xfId="20" applyAlignment="1" applyProtection="1">
      <alignment horizontal="left" vertical="center"/>
    </xf>
    <xf numFmtId="0" fontId="3" fillId="5" borderId="1" xfId="7" applyFont="1" applyFill="1" applyBorder="1" applyAlignment="1">
      <alignment horizontal="left" vertical="top" wrapText="1"/>
    </xf>
    <xf numFmtId="167" fontId="3" fillId="15" borderId="1" xfId="0" applyNumberFormat="1" applyFont="1" applyFill="1" applyBorder="1" applyAlignment="1">
      <alignment horizontal="right" vertical="top" shrinkToFit="1"/>
    </xf>
    <xf numFmtId="0" fontId="5" fillId="0" borderId="0" xfId="0" applyFont="1" applyAlignment="1">
      <alignment horizontal="left" vertical="center"/>
    </xf>
    <xf numFmtId="0" fontId="3" fillId="5" borderId="1" xfId="7" applyFont="1" applyFill="1" applyBorder="1" applyAlignment="1">
      <alignment horizontal="right" vertical="top" wrapText="1"/>
    </xf>
    <xf numFmtId="0" fontId="13" fillId="0" borderId="8" xfId="0" applyFont="1" applyBorder="1" applyAlignment="1">
      <alignment horizontal="center" vertical="center" wrapText="1"/>
    </xf>
    <xf numFmtId="0" fontId="13" fillId="0" borderId="13" xfId="0" applyFont="1" applyBorder="1" applyAlignment="1">
      <alignment horizontal="left" vertical="top" wrapText="1"/>
    </xf>
    <xf numFmtId="0" fontId="3" fillId="4" borderId="13" xfId="0" applyFont="1" applyFill="1" applyBorder="1" applyAlignment="1">
      <alignment horizontal="left" vertical="top" wrapText="1"/>
    </xf>
    <xf numFmtId="0" fontId="3" fillId="11" borderId="14" xfId="7" applyFont="1" applyFill="1" applyBorder="1" applyAlignment="1">
      <alignment horizontal="left" vertical="top" wrapText="1"/>
    </xf>
    <xf numFmtId="0" fontId="13" fillId="0" borderId="6" xfId="7" applyFont="1" applyBorder="1" applyAlignment="1">
      <alignment horizontal="right" vertical="top" wrapText="1"/>
    </xf>
    <xf numFmtId="0" fontId="3" fillId="0" borderId="0" xfId="7" applyFont="1" applyAlignment="1">
      <alignment horizontal="left" vertical="top" wrapText="1" indent="7"/>
    </xf>
    <xf numFmtId="0" fontId="3" fillId="6" borderId="0" xfId="0" applyFont="1" applyFill="1" applyAlignment="1">
      <alignment vertical="center"/>
    </xf>
    <xf numFmtId="9" fontId="13" fillId="14" borderId="62" xfId="6" applyFont="1" applyFill="1" applyBorder="1" applyAlignment="1">
      <alignment horizontal="right" vertical="center"/>
    </xf>
    <xf numFmtId="9" fontId="13" fillId="7" borderId="62" xfId="6" applyFont="1" applyFill="1" applyBorder="1" applyAlignment="1">
      <alignment horizontal="right" vertical="top"/>
    </xf>
    <xf numFmtId="10" fontId="13" fillId="7" borderId="62" xfId="6" applyNumberFormat="1" applyFont="1" applyFill="1" applyBorder="1" applyAlignment="1"/>
    <xf numFmtId="0" fontId="3" fillId="16" borderId="56" xfId="21" applyFont="1" applyFill="1" applyBorder="1" applyAlignment="1">
      <alignment horizontal="left" vertical="top" wrapText="1"/>
    </xf>
    <xf numFmtId="173" fontId="3" fillId="7" borderId="66" xfId="8" applyNumberFormat="1" applyFont="1" applyFill="1" applyBorder="1" applyAlignment="1">
      <alignment vertical="top" wrapText="1"/>
    </xf>
    <xf numFmtId="173" fontId="13" fillId="7" borderId="67" xfId="21" applyNumberFormat="1" applyFont="1" applyFill="1" applyBorder="1" applyAlignment="1">
      <alignment vertical="top" wrapText="1"/>
    </xf>
    <xf numFmtId="0" fontId="3" fillId="16" borderId="71" xfId="21" applyFont="1" applyFill="1" applyBorder="1" applyAlignment="1">
      <alignment horizontal="left" vertical="center" wrapText="1"/>
    </xf>
    <xf numFmtId="173" fontId="3" fillId="7" borderId="73" xfId="8" applyNumberFormat="1" applyFont="1" applyFill="1" applyBorder="1" applyAlignment="1">
      <alignment vertical="center" wrapText="1"/>
    </xf>
    <xf numFmtId="173" fontId="13" fillId="7" borderId="71" xfId="21" applyNumberFormat="1" applyFont="1" applyFill="1" applyBorder="1" applyAlignment="1">
      <alignment vertical="center" wrapText="1"/>
    </xf>
    <xf numFmtId="0" fontId="13" fillId="0" borderId="0" xfId="7" applyFont="1" applyBorder="1" applyAlignment="1">
      <alignment horizontal="right" vertical="top" wrapText="1"/>
    </xf>
    <xf numFmtId="4" fontId="13" fillId="0" borderId="0" xfId="7" applyNumberFormat="1" applyFont="1" applyBorder="1" applyAlignment="1">
      <alignment vertical="top" wrapText="1"/>
    </xf>
    <xf numFmtId="0" fontId="13" fillId="0" borderId="89" xfId="7" applyFont="1" applyBorder="1" applyAlignment="1">
      <alignment horizontal="right" vertical="top" wrapText="1"/>
    </xf>
    <xf numFmtId="0" fontId="13" fillId="0" borderId="89" xfId="7" applyFont="1" applyBorder="1" applyAlignment="1">
      <alignment horizontal="left" vertical="top" wrapText="1"/>
    </xf>
    <xf numFmtId="0" fontId="13" fillId="0" borderId="8" xfId="7" applyFont="1" applyBorder="1" applyAlignment="1">
      <alignment horizontal="left" vertical="top" wrapText="1"/>
    </xf>
    <xf numFmtId="0" fontId="13" fillId="0" borderId="31" xfId="7" applyFont="1" applyBorder="1" applyAlignment="1">
      <alignment horizontal="left" vertical="top" wrapText="1"/>
    </xf>
    <xf numFmtId="0" fontId="13" fillId="0" borderId="8" xfId="7" applyFont="1" applyBorder="1" applyAlignment="1">
      <alignment horizontal="center" vertical="top" wrapText="1"/>
    </xf>
    <xf numFmtId="0" fontId="13" fillId="0" borderId="8" xfId="7" applyFont="1" applyBorder="1" applyAlignment="1">
      <alignment horizontal="right" vertical="top" wrapText="1"/>
    </xf>
    <xf numFmtId="0" fontId="13" fillId="0" borderId="28" xfId="7" applyFont="1" applyBorder="1" applyAlignment="1">
      <alignment horizontal="right" vertical="top" wrapText="1"/>
    </xf>
    <xf numFmtId="0" fontId="13" fillId="0" borderId="27" xfId="7" applyFont="1" applyBorder="1" applyAlignment="1">
      <alignment horizontal="left" vertical="top" wrapText="1"/>
    </xf>
    <xf numFmtId="0" fontId="13" fillId="0" borderId="27" xfId="0" applyFont="1" applyBorder="1" applyAlignment="1">
      <alignment horizontal="left" vertical="top" wrapText="1"/>
    </xf>
    <xf numFmtId="0" fontId="13" fillId="0" borderId="8" xfId="0" applyFont="1" applyBorder="1" applyAlignment="1">
      <alignment horizontal="right" vertical="top" wrapText="1"/>
    </xf>
    <xf numFmtId="0" fontId="13" fillId="0" borderId="8" xfId="0" applyFont="1" applyBorder="1" applyAlignment="1">
      <alignment horizontal="left" vertical="top" wrapText="1"/>
    </xf>
    <xf numFmtId="0" fontId="13" fillId="0" borderId="31" xfId="0" applyFont="1" applyBorder="1" applyAlignment="1">
      <alignment horizontal="left" vertical="top" wrapText="1"/>
    </xf>
    <xf numFmtId="0" fontId="13" fillId="0" borderId="8" xfId="0" applyFont="1" applyBorder="1" applyAlignment="1">
      <alignment horizontal="center" vertical="top" wrapText="1"/>
    </xf>
    <xf numFmtId="0" fontId="13" fillId="0" borderId="28" xfId="0" applyFont="1" applyBorder="1" applyAlignment="1">
      <alignment horizontal="right" vertical="top" wrapText="1"/>
    </xf>
    <xf numFmtId="0" fontId="3" fillId="11" borderId="4" xfId="0" applyFont="1" applyFill="1" applyBorder="1" applyAlignment="1">
      <alignment horizontal="left" wrapText="1"/>
    </xf>
    <xf numFmtId="0" fontId="3" fillId="11" borderId="4" xfId="0" applyFont="1" applyFill="1" applyBorder="1" applyAlignment="1">
      <alignment horizontal="left" vertical="center" wrapText="1"/>
    </xf>
    <xf numFmtId="4" fontId="3" fillId="0" borderId="6" xfId="7" applyNumberFormat="1" applyFont="1" applyBorder="1" applyAlignment="1">
      <alignment horizontal="right" vertical="top" shrinkToFit="1"/>
    </xf>
    <xf numFmtId="4" fontId="3" fillId="0" borderId="17" xfId="7" applyNumberFormat="1" applyFont="1" applyBorder="1" applyAlignment="1">
      <alignment horizontal="right" vertical="top" shrinkToFit="1"/>
    </xf>
    <xf numFmtId="4" fontId="3" fillId="0" borderId="0" xfId="7" applyNumberFormat="1" applyFont="1" applyAlignment="1">
      <alignment horizontal="right" vertical="top" shrinkToFit="1"/>
    </xf>
    <xf numFmtId="0" fontId="3" fillId="0" borderId="0" xfId="7" applyFont="1" applyAlignment="1">
      <alignment horizontal="left" wrapText="1"/>
    </xf>
    <xf numFmtId="4" fontId="13" fillId="0" borderId="19" xfId="7" applyNumberFormat="1" applyFont="1" applyBorder="1" applyAlignment="1">
      <alignment horizontal="right" vertical="top" shrinkToFit="1"/>
    </xf>
    <xf numFmtId="0" fontId="3" fillId="0" borderId="0" xfId="7" applyFont="1" applyBorder="1" applyAlignment="1">
      <alignment horizontal="left" wrapText="1"/>
    </xf>
    <xf numFmtId="165" fontId="13" fillId="0" borderId="0" xfId="7" applyNumberFormat="1" applyFont="1" applyBorder="1" applyAlignment="1">
      <alignment horizontal="right" vertical="top" shrinkToFit="1"/>
    </xf>
    <xf numFmtId="0" fontId="3" fillId="11" borderId="4" xfId="7" applyFont="1" applyFill="1" applyBorder="1" applyAlignment="1">
      <alignment horizontal="left" wrapText="1"/>
    </xf>
    <xf numFmtId="2" fontId="3" fillId="0" borderId="6" xfId="7" applyNumberFormat="1" applyFont="1" applyBorder="1" applyAlignment="1">
      <alignment horizontal="right" vertical="top" shrinkToFit="1"/>
    </xf>
    <xf numFmtId="0" fontId="3" fillId="0" borderId="6" xfId="7" applyFont="1" applyBorder="1" applyAlignment="1">
      <alignment horizontal="left" wrapText="1"/>
    </xf>
    <xf numFmtId="4" fontId="13" fillId="0" borderId="17" xfId="7" applyNumberFormat="1" applyFont="1" applyBorder="1" applyAlignment="1">
      <alignment horizontal="right" vertical="top" shrinkToFit="1"/>
    </xf>
    <xf numFmtId="4" fontId="3" fillId="0" borderId="19" xfId="7" applyNumberFormat="1" applyFont="1" applyBorder="1" applyAlignment="1">
      <alignment horizontal="right" vertical="top" shrinkToFit="1"/>
    </xf>
    <xf numFmtId="1" fontId="3" fillId="3" borderId="1" xfId="7" applyNumberFormat="1" applyFont="1" applyFill="1" applyBorder="1" applyAlignment="1">
      <alignment horizontal="right" vertical="top" shrinkToFit="1"/>
    </xf>
    <xf numFmtId="165" fontId="3" fillId="3" borderId="1" xfId="7" applyNumberFormat="1" applyFont="1" applyFill="1" applyBorder="1" applyAlignment="1">
      <alignment horizontal="right" vertical="top" shrinkToFit="1"/>
    </xf>
    <xf numFmtId="4" fontId="3" fillId="3" borderId="15" xfId="7" applyNumberFormat="1" applyFont="1" applyFill="1" applyBorder="1" applyAlignment="1">
      <alignment horizontal="right" vertical="top" shrinkToFit="1"/>
    </xf>
    <xf numFmtId="2" fontId="3" fillId="0" borderId="0" xfId="7" applyNumberFormat="1" applyFont="1" applyAlignment="1">
      <alignment horizontal="right" vertical="top" shrinkToFit="1"/>
    </xf>
    <xf numFmtId="1" fontId="3" fillId="3" borderId="1" xfId="0" applyNumberFormat="1" applyFont="1" applyFill="1" applyBorder="1" applyAlignment="1">
      <alignment horizontal="right" vertical="top" shrinkToFit="1"/>
    </xf>
    <xf numFmtId="165" fontId="3" fillId="3" borderId="1" xfId="0" applyNumberFormat="1" applyFont="1" applyFill="1" applyBorder="1" applyAlignment="1">
      <alignment horizontal="right" vertical="top" shrinkToFit="1"/>
    </xf>
    <xf numFmtId="1" fontId="3" fillId="5" borderId="1" xfId="0" applyNumberFormat="1" applyFont="1" applyFill="1" applyBorder="1" applyAlignment="1">
      <alignment horizontal="right" vertical="top" shrinkToFit="1"/>
    </xf>
    <xf numFmtId="2" fontId="3" fillId="3" borderId="15" xfId="0" applyNumberFormat="1" applyFont="1" applyFill="1" applyBorder="1" applyAlignment="1">
      <alignment horizontal="right" vertical="top" shrinkToFit="1"/>
    </xf>
    <xf numFmtId="0" fontId="3" fillId="0" borderId="20" xfId="7" applyFont="1" applyBorder="1" applyAlignment="1">
      <alignment horizontal="left" vertical="top" wrapText="1"/>
    </xf>
    <xf numFmtId="0" fontId="3" fillId="0" borderId="21" xfId="7" applyFont="1" applyBorder="1" applyAlignment="1">
      <alignment horizontal="left" vertical="top" wrapText="1"/>
    </xf>
    <xf numFmtId="0" fontId="3" fillId="0" borderId="21" xfId="7" applyFont="1" applyBorder="1" applyAlignment="1">
      <alignment horizontal="left" wrapText="1"/>
    </xf>
    <xf numFmtId="165" fontId="13" fillId="0" borderId="21" xfId="7" applyNumberFormat="1" applyFont="1" applyBorder="1" applyAlignment="1">
      <alignment horizontal="right" vertical="top" shrinkToFit="1"/>
    </xf>
    <xf numFmtId="4" fontId="13" fillId="0" borderId="22" xfId="7" applyNumberFormat="1" applyFont="1" applyBorder="1" applyAlignment="1">
      <alignment horizontal="right" vertical="top" shrinkToFit="1"/>
    </xf>
    <xf numFmtId="0" fontId="13" fillId="0" borderId="12" xfId="0" applyFont="1" applyBorder="1" applyAlignment="1">
      <alignment horizontal="left" vertical="top" shrinkToFit="1"/>
    </xf>
    <xf numFmtId="165" fontId="13" fillId="0" borderId="0" xfId="7" applyNumberFormat="1" applyFont="1" applyAlignment="1">
      <alignment horizontal="right" vertical="top" shrinkToFit="1"/>
    </xf>
    <xf numFmtId="0" fontId="3" fillId="0" borderId="0" xfId="0" applyFont="1" applyAlignment="1">
      <alignment vertical="center" wrapText="1"/>
    </xf>
    <xf numFmtId="0" fontId="14"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4" fontId="14"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justify" vertical="center" wrapText="1"/>
    </xf>
    <xf numFmtId="1" fontId="14"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4" fillId="0" borderId="7" xfId="0" applyFont="1" applyFill="1" applyBorder="1" applyAlignment="1">
      <alignment horizontal="center" vertical="top" wrapText="1"/>
    </xf>
    <xf numFmtId="0" fontId="14" fillId="0" borderId="7" xfId="0" applyFont="1" applyFill="1" applyBorder="1" applyAlignment="1">
      <alignment horizontal="justify"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top" wrapText="1"/>
    </xf>
    <xf numFmtId="0" fontId="14" fillId="0" borderId="8" xfId="0" applyFont="1" applyFill="1" applyBorder="1" applyAlignment="1">
      <alignment horizontal="justify" vertical="center" wrapText="1"/>
    </xf>
    <xf numFmtId="4" fontId="14" fillId="0" borderId="7" xfId="0" applyNumberFormat="1" applyFont="1" applyFill="1" applyBorder="1" applyAlignment="1">
      <alignment horizontal="right" vertical="center" wrapText="1"/>
    </xf>
    <xf numFmtId="0" fontId="14" fillId="0" borderId="1" xfId="0" quotePrefix="1" applyFont="1" applyFill="1" applyBorder="1" applyAlignment="1">
      <alignment horizontal="center" vertical="center" wrapText="1"/>
    </xf>
    <xf numFmtId="0" fontId="3" fillId="0" borderId="1" xfId="0" applyFont="1" applyFill="1" applyBorder="1" applyAlignment="1">
      <alignment horizontal="justify" vertical="top" wrapText="1"/>
    </xf>
    <xf numFmtId="0" fontId="13" fillId="0" borderId="1" xfId="0" applyFont="1" applyFill="1" applyBorder="1" applyAlignment="1">
      <alignment horizontal="justify" wrapText="1"/>
    </xf>
    <xf numFmtId="0" fontId="3" fillId="0" borderId="1" xfId="0" applyFont="1" applyFill="1" applyBorder="1" applyAlignment="1">
      <alignment horizontal="justify" wrapText="1"/>
    </xf>
    <xf numFmtId="4" fontId="13" fillId="7" borderId="62" xfId="0" applyNumberFormat="1" applyFont="1" applyFill="1" applyBorder="1" applyAlignment="1">
      <alignment horizontal="justify" vertical="top" wrapText="1"/>
    </xf>
    <xf numFmtId="0" fontId="16" fillId="7" borderId="0" xfId="0" applyFont="1" applyFill="1" applyAlignment="1">
      <alignment horizontal="left" vertical="center"/>
    </xf>
    <xf numFmtId="0" fontId="3" fillId="4" borderId="13" xfId="7" applyFont="1" applyFill="1" applyBorder="1" applyAlignment="1">
      <alignment horizontal="left" vertical="top" wrapText="1"/>
    </xf>
    <xf numFmtId="0" fontId="3" fillId="3" borderId="13" xfId="7" applyFont="1" applyFill="1" applyBorder="1" applyAlignment="1">
      <alignment horizontal="left" vertical="top" wrapText="1"/>
    </xf>
    <xf numFmtId="0" fontId="3" fillId="11" borderId="13" xfId="0" applyFont="1" applyFill="1" applyBorder="1" applyAlignment="1">
      <alignment horizontal="left" vertical="top" wrapText="1"/>
    </xf>
    <xf numFmtId="0" fontId="13" fillId="0" borderId="13" xfId="7" applyFont="1" applyBorder="1" applyAlignment="1">
      <alignment horizontal="left" vertical="top" wrapText="1"/>
    </xf>
    <xf numFmtId="0" fontId="3" fillId="0" borderId="16" xfId="7" applyFont="1" applyBorder="1" applyAlignment="1">
      <alignment horizontal="left" vertical="top" wrapText="1"/>
    </xf>
    <xf numFmtId="0" fontId="3" fillId="0" borderId="18" xfId="7" applyFont="1" applyBorder="1" applyAlignment="1">
      <alignment horizontal="left" vertical="top" wrapText="1"/>
    </xf>
    <xf numFmtId="0" fontId="3" fillId="0" borderId="6" xfId="7" applyFont="1" applyBorder="1" applyAlignment="1">
      <alignment horizontal="left" vertical="top" wrapText="1"/>
    </xf>
    <xf numFmtId="0" fontId="3" fillId="0" borderId="0" xfId="7" applyFont="1" applyAlignment="1">
      <alignment horizontal="left" vertical="top" wrapText="1"/>
    </xf>
    <xf numFmtId="0" fontId="3" fillId="0" borderId="0" xfId="7" applyFont="1" applyBorder="1" applyAlignment="1">
      <alignment horizontal="left" vertical="top" wrapText="1"/>
    </xf>
    <xf numFmtId="0" fontId="3" fillId="15" borderId="1" xfId="0" applyFont="1" applyFill="1" applyBorder="1" applyAlignment="1">
      <alignment horizontal="center" vertical="top" wrapText="1"/>
    </xf>
    <xf numFmtId="0" fontId="3" fillId="15" borderId="13" xfId="7" applyFont="1" applyFill="1" applyBorder="1" applyAlignment="1">
      <alignment horizontal="left" vertical="top" wrapText="1"/>
    </xf>
    <xf numFmtId="0" fontId="3" fillId="14" borderId="1" xfId="0" applyFont="1" applyFill="1" applyBorder="1" applyAlignment="1">
      <alignment horizontal="right" vertical="center" wrapText="1"/>
    </xf>
    <xf numFmtId="0" fontId="3" fillId="14" borderId="13" xfId="7" applyFont="1" applyFill="1" applyBorder="1" applyAlignment="1">
      <alignment horizontal="left" vertical="top" wrapText="1"/>
    </xf>
    <xf numFmtId="0" fontId="3" fillId="14" borderId="1" xfId="0" applyFont="1" applyFill="1" applyBorder="1" applyAlignment="1">
      <alignment horizontal="center" vertical="top" wrapText="1"/>
    </xf>
    <xf numFmtId="0" fontId="3" fillId="14" borderId="1" xfId="0" applyFont="1" applyFill="1" applyBorder="1" applyAlignment="1">
      <alignment horizontal="right" vertical="top" wrapText="1"/>
    </xf>
    <xf numFmtId="1" fontId="3" fillId="15" borderId="1" xfId="0" applyNumberFormat="1" applyFont="1" applyFill="1" applyBorder="1" applyAlignment="1">
      <alignment horizontal="right" vertical="top" shrinkToFit="1"/>
    </xf>
    <xf numFmtId="165" fontId="3" fillId="4" borderId="1" xfId="0" applyNumberFormat="1" applyFont="1" applyFill="1" applyBorder="1" applyAlignment="1">
      <alignment horizontal="right" vertical="top" shrinkToFit="1"/>
    </xf>
    <xf numFmtId="2" fontId="3" fillId="4" borderId="1" xfId="7" applyNumberFormat="1" applyFont="1" applyFill="1" applyBorder="1" applyAlignment="1">
      <alignment horizontal="right" vertical="top" shrinkToFit="1"/>
    </xf>
    <xf numFmtId="2" fontId="3" fillId="4" borderId="15" xfId="0" applyNumberFormat="1" applyFont="1" applyFill="1" applyBorder="1" applyAlignment="1">
      <alignment horizontal="right" vertical="top" shrinkToFit="1"/>
    </xf>
    <xf numFmtId="4" fontId="3" fillId="0" borderId="0" xfId="7" applyNumberFormat="1" applyFont="1" applyBorder="1" applyAlignment="1">
      <alignment horizontal="right" vertical="top" shrinkToFit="1"/>
    </xf>
    <xf numFmtId="0" fontId="3" fillId="0" borderId="0" xfId="7" applyFont="1" applyBorder="1" applyAlignment="1">
      <alignment horizontal="right" vertical="top" wrapText="1"/>
    </xf>
    <xf numFmtId="2" fontId="3" fillId="0" borderId="0" xfId="7" applyNumberFormat="1" applyFont="1" applyBorder="1" applyAlignment="1">
      <alignment horizontal="right" vertical="top" shrinkToFit="1"/>
    </xf>
    <xf numFmtId="1" fontId="3" fillId="5" borderId="1" xfId="7" applyNumberFormat="1" applyFont="1" applyFill="1" applyBorder="1" applyAlignment="1">
      <alignment horizontal="left" vertical="top" shrinkToFit="1"/>
    </xf>
    <xf numFmtId="0" fontId="3" fillId="14" borderId="1" xfId="7" applyFont="1" applyFill="1" applyBorder="1" applyAlignment="1">
      <alignment horizontal="left" vertical="top" wrapText="1"/>
    </xf>
    <xf numFmtId="2" fontId="3" fillId="3" borderId="1" xfId="0" applyNumberFormat="1" applyFont="1" applyFill="1" applyBorder="1" applyAlignment="1">
      <alignment horizontal="right" vertical="top" shrinkToFit="1"/>
    </xf>
    <xf numFmtId="0" fontId="3" fillId="15" borderId="13" xfId="0" applyFont="1" applyFill="1" applyBorder="1" applyAlignment="1">
      <alignment horizontal="left" vertical="top" wrapText="1"/>
    </xf>
    <xf numFmtId="0" fontId="3" fillId="4" borderId="1" xfId="1" applyNumberFormat="1" applyFont="1" applyFill="1" applyBorder="1" applyAlignment="1">
      <alignment horizontal="right" vertical="top" shrinkToFit="1"/>
    </xf>
    <xf numFmtId="2" fontId="3" fillId="4" borderId="15" xfId="7" applyNumberFormat="1" applyFont="1" applyFill="1" applyBorder="1" applyAlignment="1">
      <alignment horizontal="right" vertical="top" shrinkToFit="1"/>
    </xf>
    <xf numFmtId="0" fontId="3" fillId="0" borderId="0" xfId="7" applyFont="1" applyAlignment="1">
      <alignment horizontal="left" vertical="top"/>
    </xf>
    <xf numFmtId="173" fontId="13" fillId="7" borderId="73" xfId="8" applyNumberFormat="1" applyFont="1" applyFill="1" applyBorder="1" applyAlignment="1">
      <alignment vertical="center" wrapText="1"/>
    </xf>
    <xf numFmtId="173" fontId="13" fillId="7" borderId="66" xfId="8" applyNumberFormat="1" applyFont="1" applyFill="1" applyBorder="1" applyAlignment="1">
      <alignment vertical="top" wrapText="1"/>
    </xf>
    <xf numFmtId="1" fontId="14" fillId="0" borderId="7" xfId="0" applyNumberFormat="1" applyFont="1" applyFill="1" applyBorder="1" applyAlignment="1">
      <alignment horizontal="center" vertical="top" wrapText="1"/>
    </xf>
    <xf numFmtId="10" fontId="13" fillId="14" borderId="62" xfId="6" applyNumberFormat="1" applyFont="1" applyFill="1" applyBorder="1" applyAlignment="1">
      <alignment horizontal="right" vertical="center"/>
    </xf>
    <xf numFmtId="1" fontId="14" fillId="0" borderId="1" xfId="0" applyNumberFormat="1" applyFont="1" applyFill="1" applyBorder="1" applyAlignment="1">
      <alignment horizontal="center" vertical="top" shrinkToFit="1"/>
    </xf>
    <xf numFmtId="0" fontId="15" fillId="0" borderId="1" xfId="0" applyFont="1" applyFill="1" applyBorder="1" applyAlignment="1">
      <alignment horizontal="left" vertical="top" wrapText="1"/>
    </xf>
    <xf numFmtId="10" fontId="14" fillId="0" borderId="1" xfId="6" applyNumberFormat="1" applyFont="1" applyFill="1" applyBorder="1" applyAlignment="1">
      <alignment horizontal="right" vertical="center" wrapText="1"/>
    </xf>
    <xf numFmtId="0" fontId="14" fillId="0" borderId="8" xfId="0" applyFont="1" applyFill="1" applyBorder="1" applyAlignment="1">
      <alignment horizontal="center" vertical="center" wrapText="1"/>
    </xf>
    <xf numFmtId="0" fontId="3"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3" fillId="0" borderId="1" xfId="0" quotePrefix="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10" fontId="3" fillId="0" borderId="1" xfId="6" applyNumberFormat="1" applyFont="1" applyFill="1" applyBorder="1" applyAlignment="1">
      <alignment horizontal="right" vertical="center" wrapText="1"/>
    </xf>
    <xf numFmtId="165" fontId="3" fillId="11" borderId="1" xfId="7" applyNumberFormat="1" applyFont="1" applyFill="1" applyBorder="1" applyAlignment="1">
      <alignment horizontal="right" vertical="top" shrinkToFit="1"/>
    </xf>
    <xf numFmtId="4" fontId="3" fillId="11" borderId="1" xfId="7" applyNumberFormat="1" applyFont="1" applyFill="1" applyBorder="1" applyAlignment="1">
      <alignment horizontal="right" vertical="top" shrinkToFit="1"/>
    </xf>
    <xf numFmtId="4" fontId="3" fillId="11" borderId="15" xfId="7" applyNumberFormat="1" applyFont="1" applyFill="1" applyBorder="1" applyAlignment="1">
      <alignment horizontal="right" vertical="top" shrinkToFit="1"/>
    </xf>
    <xf numFmtId="0" fontId="3" fillId="4" borderId="1" xfId="1" quotePrefix="1" applyNumberFormat="1" applyFont="1" applyFill="1" applyBorder="1" applyAlignment="1">
      <alignment horizontal="right" vertical="top" shrinkToFit="1"/>
    </xf>
    <xf numFmtId="1" fontId="3" fillId="4" borderId="1" xfId="7" applyNumberFormat="1" applyFont="1" applyFill="1" applyBorder="1" applyAlignment="1">
      <alignment horizontal="center" vertical="top" shrinkToFit="1"/>
    </xf>
    <xf numFmtId="1" fontId="3" fillId="3" borderId="8" xfId="7" applyNumberFormat="1" applyFont="1" applyFill="1" applyBorder="1" applyAlignment="1">
      <alignment horizontal="right" vertical="top" shrinkToFit="1"/>
    </xf>
    <xf numFmtId="1" fontId="3" fillId="5" borderId="1" xfId="7" applyNumberFormat="1" applyFont="1" applyFill="1" applyBorder="1" applyAlignment="1">
      <alignment horizontal="right" vertical="top" shrinkToFit="1"/>
    </xf>
    <xf numFmtId="0" fontId="3" fillId="5" borderId="1" xfId="1" quotePrefix="1" applyNumberFormat="1" applyFont="1" applyFill="1" applyBorder="1" applyAlignment="1">
      <alignment horizontal="right" vertical="top" shrinkToFit="1"/>
    </xf>
    <xf numFmtId="165" fontId="3" fillId="11" borderId="1" xfId="0" applyNumberFormat="1" applyFont="1" applyFill="1" applyBorder="1" applyAlignment="1">
      <alignment horizontal="right" vertical="top" shrinkToFit="1"/>
    </xf>
    <xf numFmtId="2" fontId="3" fillId="11" borderId="1" xfId="7" applyNumberFormat="1" applyFont="1" applyFill="1" applyBorder="1" applyAlignment="1">
      <alignment horizontal="right" vertical="top" shrinkToFit="1"/>
    </xf>
    <xf numFmtId="2" fontId="3" fillId="11" borderId="15" xfId="7" applyNumberFormat="1" applyFont="1" applyFill="1" applyBorder="1" applyAlignment="1">
      <alignment horizontal="right" vertical="top" shrinkToFit="1"/>
    </xf>
    <xf numFmtId="1" fontId="3" fillId="11" borderId="1" xfId="7" applyNumberFormat="1" applyFont="1" applyFill="1" applyBorder="1" applyAlignment="1">
      <alignment horizontal="right" vertical="top" shrinkToFit="1"/>
    </xf>
    <xf numFmtId="166" fontId="3" fillId="4" borderId="1" xfId="0" applyNumberFormat="1" applyFont="1" applyFill="1" applyBorder="1" applyAlignment="1">
      <alignment horizontal="right" vertical="top" shrinkToFit="1"/>
    </xf>
    <xf numFmtId="1" fontId="3" fillId="11" borderId="1" xfId="0" applyNumberFormat="1" applyFont="1" applyFill="1" applyBorder="1" applyAlignment="1">
      <alignment horizontal="right" vertical="top" shrinkToFit="1"/>
    </xf>
    <xf numFmtId="4" fontId="3" fillId="11" borderId="1" xfId="0" applyNumberFormat="1" applyFont="1" applyFill="1" applyBorder="1" applyAlignment="1">
      <alignment horizontal="right" vertical="top" shrinkToFit="1"/>
    </xf>
    <xf numFmtId="4" fontId="3" fillId="11" borderId="15" xfId="0" applyNumberFormat="1" applyFont="1" applyFill="1" applyBorder="1" applyAlignment="1">
      <alignment horizontal="right" vertical="top" shrinkToFit="1"/>
    </xf>
    <xf numFmtId="2" fontId="3" fillId="11" borderId="1" xfId="0" applyNumberFormat="1" applyFont="1" applyFill="1" applyBorder="1" applyAlignment="1">
      <alignment horizontal="right" vertical="top" shrinkToFit="1"/>
    </xf>
    <xf numFmtId="2" fontId="3" fillId="11" borderId="15" xfId="0" applyNumberFormat="1" applyFont="1" applyFill="1" applyBorder="1" applyAlignment="1">
      <alignment horizontal="right" vertical="top" shrinkToFit="1"/>
    </xf>
    <xf numFmtId="1" fontId="3" fillId="13" borderId="1" xfId="0" applyNumberFormat="1" applyFont="1" applyFill="1" applyBorder="1" applyAlignment="1">
      <alignment horizontal="right" vertical="top" shrinkToFit="1"/>
    </xf>
    <xf numFmtId="1" fontId="3" fillId="14" borderId="1" xfId="0" applyNumberFormat="1" applyFont="1" applyFill="1" applyBorder="1" applyAlignment="1">
      <alignment horizontal="right" vertical="top" shrinkToFit="1"/>
    </xf>
    <xf numFmtId="167" fontId="3" fillId="11" borderId="1" xfId="0" applyNumberFormat="1" applyFont="1" applyFill="1" applyBorder="1" applyAlignment="1">
      <alignment horizontal="right" vertical="top" shrinkToFit="1"/>
    </xf>
    <xf numFmtId="165" fontId="3" fillId="15" borderId="1" xfId="0" applyNumberFormat="1" applyFont="1" applyFill="1" applyBorder="1" applyAlignment="1">
      <alignment horizontal="right" vertical="top" shrinkToFit="1"/>
    </xf>
    <xf numFmtId="166" fontId="3" fillId="15" borderId="1" xfId="0" applyNumberFormat="1" applyFont="1" applyFill="1" applyBorder="1" applyAlignment="1">
      <alignment horizontal="right" vertical="top" shrinkToFit="1"/>
    </xf>
    <xf numFmtId="166" fontId="3" fillId="5" borderId="1" xfId="0" applyNumberFormat="1" applyFont="1" applyFill="1" applyBorder="1" applyAlignment="1">
      <alignment horizontal="right" vertical="top" shrinkToFit="1"/>
    </xf>
    <xf numFmtId="166" fontId="3" fillId="15" borderId="1" xfId="0" quotePrefix="1" applyNumberFormat="1" applyFont="1" applyFill="1" applyBorder="1" applyAlignment="1">
      <alignment horizontal="right" vertical="top" shrinkToFit="1"/>
    </xf>
    <xf numFmtId="165" fontId="3" fillId="14" borderId="1" xfId="0" applyNumberFormat="1" applyFont="1" applyFill="1" applyBorder="1" applyAlignment="1">
      <alignment horizontal="right" vertical="top" shrinkToFit="1"/>
    </xf>
    <xf numFmtId="2" fontId="3" fillId="14" borderId="1" xfId="7" applyNumberFormat="1" applyFont="1" applyFill="1" applyBorder="1" applyAlignment="1">
      <alignment horizontal="right" vertical="top" shrinkToFit="1"/>
    </xf>
    <xf numFmtId="2" fontId="3" fillId="14" borderId="15" xfId="0" applyNumberFormat="1" applyFont="1" applyFill="1" applyBorder="1" applyAlignment="1">
      <alignment horizontal="right" vertical="top" shrinkToFit="1"/>
    </xf>
    <xf numFmtId="2" fontId="3" fillId="15" borderId="1" xfId="0" applyNumberFormat="1" applyFont="1" applyFill="1" applyBorder="1" applyAlignment="1">
      <alignment horizontal="right" vertical="top" shrinkToFit="1"/>
    </xf>
    <xf numFmtId="167" fontId="3" fillId="4" borderId="1" xfId="0" applyNumberFormat="1" applyFont="1" applyFill="1" applyBorder="1" applyAlignment="1">
      <alignment horizontal="right" vertical="top" shrinkToFit="1"/>
    </xf>
    <xf numFmtId="167" fontId="3" fillId="5" borderId="1" xfId="0" applyNumberFormat="1" applyFont="1" applyFill="1" applyBorder="1" applyAlignment="1">
      <alignment horizontal="right" vertical="top" shrinkToFit="1"/>
    </xf>
    <xf numFmtId="4" fontId="3" fillId="3" borderId="15" xfId="0" applyNumberFormat="1" applyFont="1" applyFill="1" applyBorder="1" applyAlignment="1">
      <alignment horizontal="right" vertical="top" shrinkToFit="1"/>
    </xf>
    <xf numFmtId="1" fontId="3" fillId="0" borderId="1" xfId="0" applyNumberFormat="1" applyFont="1" applyFill="1" applyBorder="1" applyAlignment="1">
      <alignment horizontal="center" vertical="top" shrinkToFit="1"/>
    </xf>
    <xf numFmtId="1"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xf>
    <xf numFmtId="4" fontId="3" fillId="6" borderId="15" xfId="7" applyNumberFormat="1" applyFont="1" applyFill="1" applyBorder="1" applyAlignment="1">
      <alignment horizontal="right" vertical="top" shrinkToFit="1"/>
    </xf>
    <xf numFmtId="2" fontId="3" fillId="6" borderId="15" xfId="0" applyNumberFormat="1" applyFont="1" applyFill="1" applyBorder="1" applyAlignment="1">
      <alignment horizontal="right" vertical="top" shrinkToFit="1"/>
    </xf>
    <xf numFmtId="0" fontId="3" fillId="0" borderId="0" xfId="0" applyFont="1" applyAlignment="1">
      <alignment horizontal="left" vertical="center"/>
    </xf>
    <xf numFmtId="0" fontId="5" fillId="0" borderId="0" xfId="0" applyFont="1" applyAlignment="1">
      <alignment horizontal="center"/>
    </xf>
    <xf numFmtId="0" fontId="5" fillId="0" borderId="0" xfId="0" applyFont="1"/>
    <xf numFmtId="174" fontId="5" fillId="0" borderId="0" xfId="0" applyNumberFormat="1" applyFont="1"/>
    <xf numFmtId="175" fontId="5" fillId="0" borderId="0" xfId="0" applyNumberFormat="1" applyFont="1" applyAlignment="1">
      <alignment horizontal="left"/>
    </xf>
    <xf numFmtId="10" fontId="3" fillId="0" borderId="0" xfId="6" applyNumberFormat="1" applyFont="1" applyFill="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4" fontId="15" fillId="0" borderId="0" xfId="0" applyNumberFormat="1" applyFont="1" applyAlignment="1">
      <alignment horizontal="right" vertical="center"/>
    </xf>
    <xf numFmtId="10" fontId="15" fillId="0" borderId="0" xfId="6" applyNumberFormat="1" applyFont="1" applyFill="1" applyAlignment="1">
      <alignment horizontal="right" vertical="center"/>
    </xf>
    <xf numFmtId="17" fontId="15" fillId="0" borderId="0" xfId="0" applyNumberFormat="1" applyFont="1" applyAlignment="1">
      <alignment horizontal="center" vertical="center"/>
    </xf>
    <xf numFmtId="0" fontId="12" fillId="0" borderId="0" xfId="20" applyAlignment="1" applyProtection="1">
      <alignment horizontal="center" vertical="center"/>
    </xf>
    <xf numFmtId="0" fontId="3" fillId="4" borderId="1" xfId="7" quotePrefix="1" applyFont="1" applyFill="1" applyBorder="1" applyAlignment="1">
      <alignment horizontal="center" vertical="top" wrapText="1"/>
    </xf>
    <xf numFmtId="0" fontId="13" fillId="0" borderId="34" xfId="0" applyFont="1" applyBorder="1" applyAlignment="1">
      <alignment horizontal="left" vertical="center" wrapText="1"/>
    </xf>
    <xf numFmtId="0" fontId="3" fillId="0" borderId="37" xfId="0" applyFont="1" applyBorder="1" applyAlignment="1">
      <alignment horizontal="justify" vertical="center" wrapText="1"/>
    </xf>
    <xf numFmtId="0" fontId="13" fillId="0" borderId="40" xfId="0" applyFont="1" applyBorder="1" applyAlignment="1">
      <alignment horizontal="left" vertical="center" wrapText="1"/>
    </xf>
    <xf numFmtId="0" fontId="13" fillId="0" borderId="76"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justify" vertical="center" wrapText="1"/>
    </xf>
    <xf numFmtId="1" fontId="13" fillId="12" borderId="1" xfId="0" applyNumberFormat="1" applyFont="1" applyFill="1" applyBorder="1" applyAlignment="1">
      <alignment horizontal="left" vertical="top" wrapText="1"/>
    </xf>
    <xf numFmtId="0" fontId="13" fillId="12" borderId="1" xfId="0" applyFont="1" applyFill="1" applyBorder="1" applyAlignment="1">
      <alignment horizontal="center" vertical="top" wrapText="1"/>
    </xf>
    <xf numFmtId="0" fontId="13" fillId="12" borderId="1" xfId="0" applyFont="1" applyFill="1" applyBorder="1" applyAlignment="1">
      <alignment horizontal="justify" vertical="center" wrapText="1"/>
    </xf>
    <xf numFmtId="0" fontId="3" fillId="16" borderId="1" xfId="0" applyFont="1" applyFill="1" applyBorder="1" applyAlignment="1">
      <alignment horizontal="justify" vertical="center" wrapText="1"/>
    </xf>
    <xf numFmtId="1" fontId="13" fillId="8" borderId="1" xfId="0" applyNumberFormat="1" applyFont="1" applyFill="1" applyBorder="1" applyAlignment="1">
      <alignment horizontal="left" vertical="top" wrapText="1"/>
    </xf>
    <xf numFmtId="0" fontId="13" fillId="8" borderId="1" xfId="0" applyFont="1" applyFill="1" applyBorder="1" applyAlignment="1">
      <alignment horizontal="center" vertical="top" wrapText="1"/>
    </xf>
    <xf numFmtId="0" fontId="13" fillId="8" borderId="1" xfId="0" applyFont="1" applyFill="1" applyBorder="1" applyAlignment="1">
      <alignment horizontal="justify" vertical="center" wrapText="1"/>
    </xf>
    <xf numFmtId="0" fontId="13" fillId="8" borderId="1" xfId="0" applyFont="1" applyFill="1" applyBorder="1" applyAlignment="1">
      <alignment horizontal="left" vertical="top" wrapText="1"/>
    </xf>
    <xf numFmtId="0" fontId="13" fillId="8" borderId="1" xfId="0" applyFont="1" applyFill="1" applyBorder="1" applyAlignment="1">
      <alignment horizontal="justify" vertical="top" wrapText="1"/>
    </xf>
    <xf numFmtId="0" fontId="13" fillId="12" borderId="1" xfId="0" applyFont="1" applyFill="1" applyBorder="1" applyAlignment="1">
      <alignment horizontal="justify" vertical="center"/>
    </xf>
    <xf numFmtId="0" fontId="3" fillId="16" borderId="1" xfId="0" quotePrefix="1" applyFont="1" applyFill="1" applyBorder="1" applyAlignment="1">
      <alignment horizontal="center" vertical="top" wrapText="1"/>
    </xf>
    <xf numFmtId="4" fontId="3" fillId="0" borderId="0" xfId="0" applyNumberFormat="1" applyFont="1" applyAlignment="1">
      <alignment vertical="center"/>
    </xf>
    <xf numFmtId="4" fontId="3" fillId="0" borderId="0" xfId="0" applyNumberFormat="1" applyFont="1"/>
    <xf numFmtId="1" fontId="3" fillId="0" borderId="7" xfId="0" applyNumberFormat="1" applyFont="1" applyFill="1" applyBorder="1" applyAlignment="1">
      <alignment horizontal="center" vertical="top" wrapText="1"/>
    </xf>
    <xf numFmtId="0" fontId="3" fillId="0" borderId="7" xfId="0" applyFont="1" applyFill="1" applyBorder="1" applyAlignment="1">
      <alignment horizontal="center" vertical="center" wrapText="1"/>
    </xf>
    <xf numFmtId="0" fontId="13" fillId="0" borderId="34" xfId="0" applyFont="1" applyBorder="1" applyAlignment="1">
      <alignment horizontal="left" vertical="center" wrapText="1"/>
    </xf>
    <xf numFmtId="0" fontId="13" fillId="0" borderId="36" xfId="0" applyFont="1" applyBorder="1" applyAlignment="1">
      <alignment horizontal="left" vertical="center" wrapText="1"/>
    </xf>
    <xf numFmtId="0" fontId="13" fillId="0" borderId="34" xfId="0" applyFont="1" applyBorder="1" applyAlignment="1">
      <alignment vertical="center"/>
    </xf>
    <xf numFmtId="0" fontId="13" fillId="0" borderId="36" xfId="0" applyFont="1" applyBorder="1" applyAlignment="1">
      <alignment vertical="center"/>
    </xf>
    <xf numFmtId="0" fontId="13" fillId="0" borderId="41" xfId="0" applyFont="1" applyBorder="1" applyAlignment="1">
      <alignment horizontal="justify" vertical="center" wrapText="1"/>
    </xf>
    <xf numFmtId="0" fontId="13" fillId="0" borderId="8" xfId="0" applyFont="1" applyBorder="1" applyAlignment="1">
      <alignment horizontal="center" vertical="center" wrapText="1"/>
    </xf>
    <xf numFmtId="1" fontId="13" fillId="16" borderId="71" xfId="7" applyNumberFormat="1" applyFont="1" applyFill="1" applyBorder="1" applyAlignment="1">
      <alignment horizontal="center" vertical="center" shrinkToFit="1"/>
    </xf>
    <xf numFmtId="10" fontId="13" fillId="16" borderId="79" xfId="6" applyNumberFormat="1" applyFont="1" applyFill="1" applyBorder="1" applyAlignment="1">
      <alignment horizontal="center" vertical="center"/>
    </xf>
    <xf numFmtId="0" fontId="3" fillId="6" borderId="0" xfId="7" applyFont="1" applyFill="1" applyAlignment="1">
      <alignment horizontal="left" vertical="top"/>
    </xf>
    <xf numFmtId="1" fontId="3" fillId="6" borderId="71" xfId="7" applyNumberFormat="1" applyFont="1" applyFill="1" applyBorder="1" applyAlignment="1">
      <alignment horizontal="center" vertical="center" shrinkToFit="1"/>
    </xf>
    <xf numFmtId="10" fontId="3" fillId="6" borderId="79" xfId="6" applyNumberFormat="1" applyFont="1" applyFill="1" applyBorder="1" applyAlignment="1">
      <alignment horizontal="center" vertical="center"/>
    </xf>
    <xf numFmtId="10" fontId="3" fillId="6" borderId="81" xfId="6" applyNumberFormat="1" applyFont="1" applyFill="1" applyBorder="1" applyAlignment="1">
      <alignment horizontal="center" vertical="center"/>
    </xf>
    <xf numFmtId="0" fontId="13" fillId="7" borderId="74" xfId="7" applyFont="1" applyFill="1" applyBorder="1" applyAlignment="1">
      <alignment horizontal="left" vertical="top"/>
    </xf>
    <xf numFmtId="10" fontId="13" fillId="7" borderId="84" xfId="6" applyNumberFormat="1" applyFont="1" applyFill="1" applyBorder="1" applyAlignment="1">
      <alignment horizontal="center" vertical="top"/>
    </xf>
    <xf numFmtId="10" fontId="13" fillId="7" borderId="85" xfId="6" applyNumberFormat="1" applyFont="1" applyFill="1" applyBorder="1" applyAlignment="1">
      <alignment horizontal="center" vertical="top"/>
    </xf>
    <xf numFmtId="1" fontId="3" fillId="0" borderId="82" xfId="7" applyNumberFormat="1" applyFont="1" applyBorder="1" applyAlignment="1">
      <alignment horizontal="center" vertical="center" shrinkToFit="1"/>
    </xf>
    <xf numFmtId="1" fontId="13" fillId="16" borderId="83" xfId="7" applyNumberFormat="1" applyFont="1" applyFill="1" applyBorder="1" applyAlignment="1">
      <alignment horizontal="center" vertical="center" shrinkToFit="1"/>
    </xf>
    <xf numFmtId="0" fontId="13" fillId="16" borderId="3" xfId="6" applyNumberFormat="1" applyFont="1" applyFill="1" applyBorder="1" applyAlignment="1">
      <alignment horizontal="center" vertical="center"/>
    </xf>
    <xf numFmtId="0" fontId="13" fillId="16" borderId="4" xfId="6" applyNumberFormat="1" applyFont="1" applyFill="1" applyBorder="1" applyAlignment="1">
      <alignment horizontal="center" vertical="center"/>
    </xf>
    <xf numFmtId="0" fontId="13" fillId="16" borderId="5" xfId="6" applyNumberFormat="1" applyFont="1" applyFill="1" applyBorder="1" applyAlignment="1">
      <alignment horizontal="center" vertical="center"/>
    </xf>
    <xf numFmtId="0" fontId="13" fillId="0" borderId="4" xfId="7" applyFont="1" applyFill="1" applyBorder="1" applyAlignment="1">
      <alignment horizontal="left" vertical="top"/>
    </xf>
    <xf numFmtId="0" fontId="13" fillId="0" borderId="4" xfId="7" applyFont="1" applyFill="1" applyBorder="1" applyAlignment="1">
      <alignment horizontal="right" vertical="top"/>
    </xf>
    <xf numFmtId="10" fontId="13" fillId="0" borderId="4" xfId="6" applyNumberFormat="1" applyFont="1" applyFill="1" applyBorder="1" applyAlignment="1">
      <alignment horizontal="center" vertical="top"/>
    </xf>
    <xf numFmtId="0" fontId="3" fillId="0" borderId="0" xfId="21" applyFont="1" applyAlignment="1">
      <alignment horizontal="left" vertical="top"/>
    </xf>
    <xf numFmtId="1" fontId="3" fillId="16" borderId="71" xfId="21" applyNumberFormat="1" applyFont="1" applyFill="1" applyBorder="1" applyAlignment="1">
      <alignment horizontal="center" vertical="center" shrinkToFit="1"/>
    </xf>
    <xf numFmtId="173" fontId="3" fillId="16" borderId="71" xfId="21" applyNumberFormat="1" applyFont="1" applyFill="1" applyBorder="1" applyAlignment="1">
      <alignment vertical="center" shrinkToFit="1"/>
    </xf>
    <xf numFmtId="173" fontId="3" fillId="16" borderId="71" xfId="8" applyNumberFormat="1" applyFont="1" applyFill="1" applyBorder="1" applyAlignment="1">
      <alignment vertical="center" wrapText="1"/>
    </xf>
    <xf numFmtId="173" fontId="3" fillId="16" borderId="71" xfId="1" applyNumberFormat="1" applyFont="1" applyFill="1" applyBorder="1" applyAlignment="1">
      <alignment vertical="center" shrinkToFit="1"/>
    </xf>
    <xf numFmtId="173" fontId="3" fillId="16" borderId="71" xfId="1" applyNumberFormat="1" applyFont="1" applyFill="1" applyBorder="1" applyAlignment="1">
      <alignment vertical="center" wrapText="1"/>
    </xf>
    <xf numFmtId="0" fontId="3" fillId="0" borderId="71" xfId="21" applyFont="1" applyBorder="1" applyAlignment="1">
      <alignment horizontal="left" wrapText="1"/>
    </xf>
    <xf numFmtId="172" fontId="3" fillId="0" borderId="71" xfId="6" applyNumberFormat="1" applyFont="1" applyBorder="1" applyAlignment="1">
      <alignment horizontal="right" vertical="center" wrapText="1"/>
    </xf>
    <xf numFmtId="172" fontId="3" fillId="0" borderId="71" xfId="6" applyNumberFormat="1" applyFont="1" applyBorder="1" applyAlignment="1">
      <alignment horizontal="right" vertical="center" shrinkToFit="1"/>
    </xf>
    <xf numFmtId="172" fontId="13" fillId="0" borderId="71" xfId="6" applyNumberFormat="1" applyFont="1" applyBorder="1" applyAlignment="1">
      <alignment vertical="center" shrinkToFit="1"/>
    </xf>
    <xf numFmtId="172" fontId="3" fillId="0" borderId="71" xfId="6" applyNumberFormat="1" applyFont="1" applyBorder="1" applyAlignment="1">
      <alignment vertical="center" shrinkToFit="1"/>
    </xf>
    <xf numFmtId="173" fontId="3" fillId="7" borderId="71" xfId="21" applyNumberFormat="1" applyFont="1" applyFill="1" applyBorder="1" applyAlignment="1">
      <alignment vertical="center" wrapText="1"/>
    </xf>
    <xf numFmtId="172" fontId="3" fillId="0" borderId="72" xfId="6" applyNumberFormat="1" applyFont="1" applyBorder="1" applyAlignment="1">
      <alignment vertical="center" wrapText="1"/>
    </xf>
    <xf numFmtId="172" fontId="13" fillId="0" borderId="72" xfId="6" applyNumberFormat="1" applyFont="1" applyBorder="1" applyAlignment="1">
      <alignment vertical="center" shrinkToFit="1"/>
    </xf>
    <xf numFmtId="1" fontId="3" fillId="16" borderId="56" xfId="21" applyNumberFormat="1" applyFont="1" applyFill="1" applyBorder="1" applyAlignment="1">
      <alignment horizontal="center" vertical="top" shrinkToFit="1"/>
    </xf>
    <xf numFmtId="4" fontId="3" fillId="16" borderId="56" xfId="21" applyNumberFormat="1" applyFont="1" applyFill="1" applyBorder="1" applyAlignment="1">
      <alignment horizontal="right" vertical="top" shrinkToFit="1"/>
    </xf>
    <xf numFmtId="173" fontId="3" fillId="16" borderId="56" xfId="1" applyNumberFormat="1" applyFont="1" applyFill="1" applyBorder="1" applyAlignment="1">
      <alignment horizontal="right" vertical="top" shrinkToFit="1"/>
    </xf>
    <xf numFmtId="173" fontId="3" fillId="16" borderId="56" xfId="21" applyNumberFormat="1" applyFont="1" applyFill="1" applyBorder="1" applyAlignment="1">
      <alignment horizontal="right" vertical="top" shrinkToFit="1"/>
    </xf>
    <xf numFmtId="0" fontId="3" fillId="0" borderId="56" xfId="21" applyFont="1" applyBorder="1" applyAlignment="1">
      <alignment horizontal="left" wrapText="1"/>
    </xf>
    <xf numFmtId="10" fontId="3" fillId="0" borderId="56" xfId="21" applyNumberFormat="1" applyFont="1" applyBorder="1" applyAlignment="1">
      <alignment horizontal="right" vertical="top" wrapText="1"/>
    </xf>
    <xf numFmtId="172" fontId="3" fillId="0" borderId="56" xfId="6" applyNumberFormat="1" applyFont="1" applyBorder="1" applyAlignment="1">
      <alignment horizontal="right" vertical="top" shrinkToFit="1"/>
    </xf>
    <xf numFmtId="172" fontId="3" fillId="0" borderId="56" xfId="21" applyNumberFormat="1" applyFont="1" applyBorder="1" applyAlignment="1">
      <alignment horizontal="right" vertical="top" wrapText="1"/>
    </xf>
    <xf numFmtId="172" fontId="13" fillId="0" borderId="67" xfId="21" applyNumberFormat="1" applyFont="1" applyBorder="1" applyAlignment="1">
      <alignment vertical="top" shrinkToFit="1"/>
    </xf>
    <xf numFmtId="172" fontId="3" fillId="0" borderId="67" xfId="21" applyNumberFormat="1" applyFont="1" applyBorder="1" applyAlignment="1">
      <alignment vertical="top" shrinkToFit="1"/>
    </xf>
    <xf numFmtId="173" fontId="3" fillId="7" borderId="67" xfId="21" applyNumberFormat="1" applyFont="1" applyFill="1" applyBorder="1" applyAlignment="1">
      <alignment vertical="top" wrapText="1"/>
    </xf>
    <xf numFmtId="172" fontId="3" fillId="0" borderId="68" xfId="21" applyNumberFormat="1" applyFont="1" applyBorder="1" applyAlignment="1">
      <alignment vertical="top" wrapText="1"/>
    </xf>
    <xf numFmtId="172" fontId="13" fillId="0" borderId="68" xfId="21" applyNumberFormat="1" applyFont="1" applyBorder="1" applyAlignment="1">
      <alignment vertical="top" shrinkToFit="1"/>
    </xf>
    <xf numFmtId="0" fontId="3" fillId="0" borderId="65" xfId="21" applyFont="1" applyBorder="1" applyAlignment="1">
      <alignment horizontal="left" wrapText="1"/>
    </xf>
    <xf numFmtId="4" fontId="13" fillId="14" borderId="55" xfId="21" applyNumberFormat="1" applyFont="1" applyFill="1" applyBorder="1" applyAlignment="1">
      <alignment horizontal="right" vertical="top" shrinkToFit="1"/>
    </xf>
    <xf numFmtId="173" fontId="3" fillId="14" borderId="64" xfId="21" applyNumberFormat="1" applyFont="1" applyFill="1" applyBorder="1" applyAlignment="1">
      <alignment horizontal="right" vertical="top" shrinkToFit="1"/>
    </xf>
    <xf numFmtId="10" fontId="13" fillId="0" borderId="56" xfId="21" applyNumberFormat="1" applyFont="1" applyBorder="1" applyAlignment="1">
      <alignment horizontal="right" vertical="center" shrinkToFit="1"/>
    </xf>
    <xf numFmtId="172" fontId="3" fillId="0" borderId="56" xfId="21" applyNumberFormat="1" applyFont="1" applyBorder="1" applyAlignment="1">
      <alignment horizontal="right" vertical="top" shrinkToFit="1"/>
    </xf>
    <xf numFmtId="4" fontId="13" fillId="14" borderId="56" xfId="21" applyNumberFormat="1" applyFont="1" applyFill="1" applyBorder="1" applyAlignment="1">
      <alignment horizontal="right" vertical="top" shrinkToFit="1"/>
    </xf>
    <xf numFmtId="173" fontId="13" fillId="14" borderId="56" xfId="21" applyNumberFormat="1" applyFont="1" applyFill="1" applyBorder="1" applyAlignment="1">
      <alignment horizontal="right" vertical="top" shrinkToFit="1"/>
    </xf>
    <xf numFmtId="10" fontId="3" fillId="0" borderId="65" xfId="21" applyNumberFormat="1" applyFont="1" applyBorder="1" applyAlignment="1">
      <alignment horizontal="right" wrapText="1"/>
    </xf>
    <xf numFmtId="172" fontId="13" fillId="0" borderId="65" xfId="21" applyNumberFormat="1" applyFont="1" applyBorder="1" applyAlignment="1">
      <alignment horizontal="right" vertical="top" shrinkToFit="1"/>
    </xf>
    <xf numFmtId="10" fontId="3" fillId="0" borderId="56" xfId="6" applyNumberFormat="1" applyFont="1" applyBorder="1" applyAlignment="1">
      <alignment horizontal="right" vertical="top" shrinkToFit="1"/>
    </xf>
    <xf numFmtId="1" fontId="3" fillId="16" borderId="57" xfId="21" applyNumberFormat="1" applyFont="1" applyFill="1" applyBorder="1" applyAlignment="1">
      <alignment horizontal="center" vertical="top" shrinkToFit="1"/>
    </xf>
    <xf numFmtId="0" fontId="3" fillId="0" borderId="57" xfId="21" applyFont="1" applyBorder="1" applyAlignment="1">
      <alignment horizontal="left" wrapText="1"/>
    </xf>
    <xf numFmtId="4" fontId="13" fillId="14" borderId="64" xfId="21" applyNumberFormat="1" applyFont="1" applyFill="1" applyBorder="1" applyAlignment="1">
      <alignment horizontal="right" vertical="top" shrinkToFit="1"/>
    </xf>
    <xf numFmtId="10" fontId="13" fillId="0" borderId="56" xfId="21" applyNumberFormat="1" applyFont="1" applyBorder="1" applyAlignment="1">
      <alignment horizontal="right" vertical="top" shrinkToFit="1"/>
    </xf>
    <xf numFmtId="0" fontId="3" fillId="14" borderId="56" xfId="21" applyFont="1" applyFill="1" applyBorder="1" applyAlignment="1">
      <alignment horizontal="right" wrapText="1"/>
    </xf>
    <xf numFmtId="0" fontId="3" fillId="0" borderId="58" xfId="21" applyFont="1" applyBorder="1" applyAlignment="1">
      <alignment horizontal="right" wrapText="1"/>
    </xf>
    <xf numFmtId="1" fontId="3" fillId="16" borderId="1" xfId="0" applyNumberFormat="1" applyFont="1" applyFill="1" applyBorder="1" applyAlignment="1">
      <alignment horizontal="center" vertical="top" wrapText="1"/>
    </xf>
    <xf numFmtId="0" fontId="13" fillId="12" borderId="1" xfId="0" applyFont="1" applyFill="1" applyBorder="1" applyAlignment="1">
      <alignment horizontal="left" vertical="center"/>
    </xf>
    <xf numFmtId="1" fontId="13" fillId="12" borderId="0" xfId="0" applyNumberFormat="1" applyFont="1" applyFill="1" applyBorder="1" applyAlignment="1">
      <alignment horizontal="left" vertical="top" wrapText="1"/>
    </xf>
    <xf numFmtId="0" fontId="13" fillId="12" borderId="0" xfId="0" applyFont="1" applyFill="1" applyBorder="1" applyAlignment="1">
      <alignment horizontal="center" vertical="top" wrapText="1"/>
    </xf>
    <xf numFmtId="0" fontId="13" fillId="12" borderId="0" xfId="0" applyFont="1" applyFill="1" applyBorder="1" applyAlignment="1">
      <alignment horizontal="justify" vertical="center" wrapText="1"/>
    </xf>
    <xf numFmtId="0" fontId="3" fillId="16" borderId="8" xfId="0" applyFont="1" applyFill="1" applyBorder="1" applyAlignment="1">
      <alignment horizontal="left" vertical="top" wrapText="1"/>
    </xf>
    <xf numFmtId="0" fontId="3" fillId="16" borderId="8" xfId="0" applyFont="1" applyFill="1" applyBorder="1" applyAlignment="1">
      <alignment horizontal="center" vertical="top" wrapText="1"/>
    </xf>
    <xf numFmtId="0" fontId="3" fillId="16" borderId="8" xfId="0" applyFont="1" applyFill="1" applyBorder="1" applyAlignment="1">
      <alignment horizontal="justify" vertical="center" wrapText="1"/>
    </xf>
    <xf numFmtId="1" fontId="3" fillId="16" borderId="1" xfId="0" applyNumberFormat="1" applyFont="1" applyFill="1" applyBorder="1" applyAlignment="1">
      <alignment horizontal="center" vertical="center" shrinkToFit="1"/>
    </xf>
    <xf numFmtId="1" fontId="3" fillId="16" borderId="1" xfId="0" applyNumberFormat="1" applyFont="1" applyFill="1" applyBorder="1" applyAlignment="1">
      <alignment horizontal="center" vertical="top" shrinkToFit="1"/>
    </xf>
    <xf numFmtId="0" fontId="13" fillId="1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13" fillId="12" borderId="1" xfId="0" applyFont="1" applyFill="1" applyBorder="1" applyAlignment="1">
      <alignment horizontal="left" vertical="center" wrapText="1"/>
    </xf>
    <xf numFmtId="0" fontId="13" fillId="12" borderId="1" xfId="0" applyFont="1" applyFill="1" applyBorder="1" applyAlignment="1">
      <alignment horizontal="center" vertical="center" wrapText="1"/>
    </xf>
    <xf numFmtId="1" fontId="3" fillId="16" borderId="71" xfId="7" applyNumberFormat="1" applyFont="1" applyFill="1" applyBorder="1" applyAlignment="1">
      <alignment horizontal="center" vertical="center" shrinkToFit="1"/>
    </xf>
    <xf numFmtId="4" fontId="3" fillId="16" borderId="71" xfId="7" applyNumberFormat="1" applyFont="1" applyFill="1" applyBorder="1" applyAlignment="1">
      <alignment horizontal="right" vertical="center"/>
    </xf>
    <xf numFmtId="43" fontId="3" fillId="0" borderId="0" xfId="1" applyFont="1" applyAlignment="1">
      <alignment horizontal="left" vertical="top"/>
    </xf>
    <xf numFmtId="4" fontId="3" fillId="0" borderId="0" xfId="7" applyNumberFormat="1" applyFont="1" applyAlignment="1">
      <alignment horizontal="left" vertical="top"/>
    </xf>
    <xf numFmtId="1" fontId="3" fillId="0" borderId="71" xfId="7" applyNumberFormat="1" applyFont="1" applyBorder="1" applyAlignment="1">
      <alignment horizontal="center" vertical="center" shrinkToFit="1"/>
    </xf>
    <xf numFmtId="4" fontId="3" fillId="0" borderId="71" xfId="7" applyNumberFormat="1" applyFont="1" applyBorder="1" applyAlignment="1">
      <alignment horizontal="right" vertical="center"/>
    </xf>
    <xf numFmtId="1" fontId="3" fillId="0" borderId="75" xfId="7" applyNumberFormat="1" applyFont="1" applyBorder="1" applyAlignment="1">
      <alignment horizontal="center" vertical="center" shrinkToFit="1"/>
    </xf>
    <xf numFmtId="4" fontId="3" fillId="0" borderId="75" xfId="7" applyNumberFormat="1" applyFont="1" applyBorder="1" applyAlignment="1">
      <alignment horizontal="right" vertical="center"/>
    </xf>
    <xf numFmtId="0" fontId="13" fillId="7" borderId="74" xfId="7" applyFont="1" applyFill="1" applyBorder="1" applyAlignment="1">
      <alignment horizontal="left" vertical="top"/>
    </xf>
    <xf numFmtId="0" fontId="13" fillId="7" borderId="74" xfId="7" applyFont="1" applyFill="1" applyBorder="1" applyAlignment="1">
      <alignment horizontal="right" vertical="top"/>
    </xf>
    <xf numFmtId="4" fontId="13" fillId="7" borderId="74" xfId="7" applyNumberFormat="1" applyFont="1" applyFill="1" applyBorder="1" applyAlignment="1">
      <alignment horizontal="right" vertical="top"/>
    </xf>
    <xf numFmtId="0" fontId="13" fillId="0" borderId="34" xfId="0" applyFont="1" applyBorder="1" applyAlignment="1">
      <alignment horizontal="left" vertical="center" wrapText="1"/>
    </xf>
    <xf numFmtId="0" fontId="13" fillId="0" borderId="36" xfId="0" applyFont="1" applyBorder="1" applyAlignment="1">
      <alignment horizontal="left" vertical="center" wrapText="1"/>
    </xf>
    <xf numFmtId="0" fontId="13" fillId="0" borderId="34" xfId="0" applyFont="1" applyBorder="1" applyAlignment="1">
      <alignment vertical="center"/>
    </xf>
    <xf numFmtId="0" fontId="13" fillId="0" borderId="36" xfId="0" applyFont="1" applyBorder="1" applyAlignment="1">
      <alignment vertical="center"/>
    </xf>
    <xf numFmtId="0" fontId="13" fillId="0" borderId="41" xfId="0" applyFont="1" applyBorder="1" applyAlignment="1">
      <alignment horizontal="justify" vertical="center" wrapText="1"/>
    </xf>
    <xf numFmtId="10" fontId="14" fillId="16" borderId="71" xfId="6" applyNumberFormat="1" applyFont="1" applyFill="1" applyBorder="1" applyAlignment="1">
      <alignment horizontal="center" vertical="center" shrinkToFit="1"/>
    </xf>
    <xf numFmtId="10" fontId="14" fillId="0" borderId="71" xfId="6" applyNumberFormat="1" applyFont="1" applyBorder="1" applyAlignment="1">
      <alignment horizontal="center" vertical="center" shrinkToFit="1"/>
    </xf>
    <xf numFmtId="10" fontId="14" fillId="0" borderId="75" xfId="6" applyNumberFormat="1" applyFont="1" applyBorder="1" applyAlignment="1">
      <alignment horizontal="center" vertical="center" shrinkToFit="1"/>
    </xf>
    <xf numFmtId="0" fontId="13" fillId="0" borderId="38" xfId="0" applyFont="1" applyBorder="1" applyAlignment="1">
      <alignment horizontal="justify" vertical="center" wrapText="1"/>
    </xf>
    <xf numFmtId="4" fontId="14" fillId="16" borderId="71" xfId="7" applyNumberFormat="1" applyFont="1" applyFill="1" applyBorder="1" applyAlignment="1">
      <alignment horizontal="right" vertical="center"/>
    </xf>
    <xf numFmtId="4" fontId="14" fillId="0" borderId="71" xfId="7" applyNumberFormat="1" applyFont="1" applyBorder="1" applyAlignment="1">
      <alignment horizontal="right" vertical="center"/>
    </xf>
    <xf numFmtId="4" fontId="14" fillId="0" borderId="75" xfId="7" applyNumberFormat="1" applyFont="1" applyBorder="1" applyAlignment="1">
      <alignment horizontal="right" vertical="center"/>
    </xf>
    <xf numFmtId="4" fontId="13" fillId="14" borderId="90" xfId="0" applyNumberFormat="1" applyFont="1" applyFill="1" applyBorder="1" applyAlignment="1">
      <alignment horizontal="right" vertical="center"/>
    </xf>
    <xf numFmtId="0" fontId="13" fillId="0" borderId="35" xfId="0" applyFont="1" applyBorder="1" applyAlignment="1">
      <alignment vertical="center"/>
    </xf>
    <xf numFmtId="0" fontId="3" fillId="0" borderId="35" xfId="0" applyFont="1" applyBorder="1" applyAlignment="1">
      <alignment vertical="center"/>
    </xf>
    <xf numFmtId="0" fontId="3" fillId="0" borderId="38" xfId="0" applyFont="1" applyBorder="1" applyAlignment="1">
      <alignment vertical="center"/>
    </xf>
    <xf numFmtId="0" fontId="3" fillId="0" borderId="41" xfId="0" applyFont="1" applyBorder="1" applyAlignment="1">
      <alignment vertical="center"/>
    </xf>
    <xf numFmtId="0" fontId="3" fillId="0" borderId="46" xfId="0" applyFont="1" applyBorder="1" applyAlignment="1">
      <alignment vertical="center"/>
    </xf>
    <xf numFmtId="0" fontId="3" fillId="0" borderId="0" xfId="0" applyFont="1" applyBorder="1" applyAlignment="1">
      <alignment vertical="center"/>
    </xf>
    <xf numFmtId="0" fontId="3" fillId="0" borderId="32" xfId="0" applyFont="1" applyBorder="1" applyAlignment="1">
      <alignment vertical="center"/>
    </xf>
    <xf numFmtId="10" fontId="13" fillId="7" borderId="62" xfId="6" applyNumberFormat="1" applyFont="1" applyFill="1" applyBorder="1" applyAlignment="1">
      <alignment horizontal="right" vertical="top"/>
    </xf>
    <xf numFmtId="4" fontId="13" fillId="12" borderId="1" xfId="0" applyNumberFormat="1" applyFont="1" applyFill="1" applyBorder="1" applyAlignment="1">
      <alignment horizontal="right" wrapText="1"/>
    </xf>
    <xf numFmtId="4" fontId="17" fillId="12" borderId="1" xfId="0" applyNumberFormat="1" applyFont="1" applyFill="1" applyBorder="1" applyAlignment="1">
      <alignment horizontal="right" wrapText="1"/>
    </xf>
    <xf numFmtId="10" fontId="13" fillId="12" borderId="1" xfId="6" applyNumberFormat="1" applyFont="1" applyFill="1" applyBorder="1" applyAlignment="1">
      <alignment horizontal="right" wrapText="1"/>
    </xf>
    <xf numFmtId="4" fontId="3" fillId="16" borderId="1" xfId="0" applyNumberFormat="1" applyFont="1" applyFill="1" applyBorder="1" applyAlignment="1">
      <alignment horizontal="right" wrapText="1"/>
    </xf>
    <xf numFmtId="4" fontId="14" fillId="16" borderId="1" xfId="0" applyNumberFormat="1" applyFont="1" applyFill="1" applyBorder="1" applyAlignment="1">
      <alignment horizontal="right" wrapText="1"/>
    </xf>
    <xf numFmtId="10" fontId="3" fillId="16" borderId="1" xfId="6" applyNumberFormat="1" applyFont="1" applyFill="1" applyBorder="1" applyAlignment="1">
      <alignment horizontal="right" wrapText="1"/>
    </xf>
    <xf numFmtId="4" fontId="13" fillId="8" borderId="1" xfId="0" applyNumberFormat="1" applyFont="1" applyFill="1" applyBorder="1" applyAlignment="1">
      <alignment horizontal="right" wrapText="1"/>
    </xf>
    <xf numFmtId="4" fontId="17" fillId="8" borderId="1" xfId="0" applyNumberFormat="1" applyFont="1" applyFill="1" applyBorder="1" applyAlignment="1">
      <alignment horizontal="right" wrapText="1"/>
    </xf>
    <xf numFmtId="10" fontId="13" fillId="8" borderId="1" xfId="6" applyNumberFormat="1" applyFont="1" applyFill="1" applyBorder="1" applyAlignment="1">
      <alignment horizontal="right" wrapText="1"/>
    </xf>
    <xf numFmtId="4" fontId="3" fillId="16" borderId="1" xfId="0" applyNumberFormat="1" applyFont="1" applyFill="1" applyBorder="1" applyAlignment="1">
      <alignment horizontal="right" shrinkToFit="1"/>
    </xf>
    <xf numFmtId="4" fontId="3" fillId="16" borderId="7" xfId="0" applyNumberFormat="1" applyFont="1" applyFill="1" applyBorder="1" applyAlignment="1">
      <alignment horizontal="right" shrinkToFit="1"/>
    </xf>
    <xf numFmtId="10" fontId="13" fillId="12" borderId="1" xfId="6" applyNumberFormat="1" applyFont="1" applyFill="1" applyBorder="1" applyAlignment="1">
      <alignment wrapText="1"/>
    </xf>
    <xf numFmtId="10" fontId="3" fillId="16" borderId="1" xfId="6" applyNumberFormat="1" applyFont="1" applyFill="1" applyBorder="1" applyAlignment="1">
      <alignment wrapText="1"/>
    </xf>
    <xf numFmtId="10" fontId="13" fillId="8" borderId="1" xfId="6" applyNumberFormat="1" applyFont="1" applyFill="1" applyBorder="1" applyAlignment="1">
      <alignment wrapText="1"/>
    </xf>
    <xf numFmtId="4" fontId="13" fillId="12" borderId="0" xfId="0" applyNumberFormat="1" applyFont="1" applyFill="1" applyBorder="1" applyAlignment="1">
      <alignment horizontal="right" wrapText="1"/>
    </xf>
    <xf numFmtId="4" fontId="17" fillId="12" borderId="0" xfId="0" applyNumberFormat="1" applyFont="1" applyFill="1" applyAlignment="1">
      <alignment horizontal="right" wrapText="1"/>
    </xf>
    <xf numFmtId="10" fontId="13" fillId="12" borderId="0" xfId="6" applyNumberFormat="1" applyFont="1" applyFill="1" applyBorder="1" applyAlignment="1">
      <alignment wrapText="1"/>
    </xf>
    <xf numFmtId="4" fontId="3" fillId="16" borderId="8" xfId="0" applyNumberFormat="1" applyFont="1" applyFill="1" applyBorder="1" applyAlignment="1">
      <alignment horizontal="right" wrapText="1"/>
    </xf>
    <xf numFmtId="0" fontId="13" fillId="12" borderId="1" xfId="0" applyFont="1" applyFill="1" applyBorder="1" applyAlignment="1">
      <alignment horizontal="right" wrapText="1"/>
    </xf>
    <xf numFmtId="4" fontId="13" fillId="12" borderId="1" xfId="0" applyNumberFormat="1" applyFont="1" applyFill="1" applyBorder="1" applyAlignment="1">
      <alignment horizontal="left" wrapText="1"/>
    </xf>
    <xf numFmtId="164" fontId="13" fillId="12" borderId="1" xfId="0" applyNumberFormat="1" applyFont="1" applyFill="1" applyBorder="1" applyAlignment="1">
      <alignment horizontal="right" wrapText="1"/>
    </xf>
    <xf numFmtId="4" fontId="3" fillId="2" borderId="1" xfId="0" applyNumberFormat="1" applyFont="1" applyFill="1" applyBorder="1" applyAlignment="1">
      <alignment horizontal="right" wrapText="1"/>
    </xf>
    <xf numFmtId="0" fontId="13" fillId="0" borderId="54" xfId="0" applyFont="1" applyBorder="1" applyAlignment="1">
      <alignment vertical="top"/>
    </xf>
    <xf numFmtId="0" fontId="13" fillId="0" borderId="69" xfId="0" applyFont="1" applyBorder="1" applyAlignment="1">
      <alignment vertical="top"/>
    </xf>
    <xf numFmtId="0" fontId="3" fillId="0" borderId="0" xfId="0" applyFont="1" applyAlignment="1">
      <alignment horizontal="left" vertical="center"/>
    </xf>
    <xf numFmtId="0" fontId="3" fillId="0" borderId="32" xfId="0" applyFont="1" applyBorder="1" applyAlignment="1">
      <alignment horizontal="left" vertical="center"/>
    </xf>
    <xf numFmtId="0" fontId="13" fillId="0" borderId="70" xfId="0" applyFont="1" applyBorder="1" applyAlignment="1">
      <alignment horizontal="left" vertical="center" wrapText="1"/>
    </xf>
    <xf numFmtId="0" fontId="13" fillId="0" borderId="37" xfId="0" applyFont="1" applyBorder="1" applyAlignment="1">
      <alignment vertical="top"/>
    </xf>
    <xf numFmtId="0" fontId="13" fillId="0" borderId="38" xfId="0" applyFont="1" applyBorder="1" applyAlignment="1">
      <alignment vertical="top"/>
    </xf>
    <xf numFmtId="0" fontId="13" fillId="0" borderId="40" xfId="0" applyFont="1" applyBorder="1" applyAlignment="1">
      <alignment vertical="top"/>
    </xf>
    <xf numFmtId="0" fontId="13" fillId="0" borderId="41" xfId="0" applyFont="1" applyBorder="1" applyAlignment="1">
      <alignment vertical="top"/>
    </xf>
    <xf numFmtId="0" fontId="13" fillId="0" borderId="34" xfId="0" applyFont="1" applyBorder="1" applyAlignment="1">
      <alignment vertical="top" wrapText="1"/>
    </xf>
    <xf numFmtId="0" fontId="13" fillId="0" borderId="35" xfId="0" applyFont="1" applyBorder="1" applyAlignment="1">
      <alignment vertical="top" wrapText="1"/>
    </xf>
    <xf numFmtId="0" fontId="13" fillId="7" borderId="3"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13" fillId="0" borderId="34" xfId="0" applyFont="1" applyBorder="1" applyAlignment="1">
      <alignment horizontal="left" vertical="center" wrapText="1"/>
    </xf>
    <xf numFmtId="0" fontId="13" fillId="0" borderId="35" xfId="0" applyFont="1" applyBorder="1" applyAlignment="1">
      <alignment horizontal="left" vertical="center" wrapText="1"/>
    </xf>
    <xf numFmtId="0" fontId="13" fillId="0" borderId="36" xfId="0" applyFont="1" applyBorder="1" applyAlignment="1">
      <alignment horizontal="left" vertical="center" wrapText="1"/>
    </xf>
    <xf numFmtId="0" fontId="3" fillId="0" borderId="37"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13" fillId="0" borderId="40" xfId="0" applyFont="1" applyBorder="1" applyAlignment="1">
      <alignment horizontal="left" vertical="center" wrapText="1"/>
    </xf>
    <xf numFmtId="0" fontId="13" fillId="0" borderId="41" xfId="0" applyFont="1" applyBorder="1" applyAlignment="1">
      <alignment horizontal="left" vertical="center" wrapText="1"/>
    </xf>
    <xf numFmtId="0" fontId="13" fillId="0" borderId="42" xfId="0" applyFont="1" applyBorder="1" applyAlignment="1">
      <alignment horizontal="left" vertical="center" wrapText="1"/>
    </xf>
    <xf numFmtId="0" fontId="3" fillId="0" borderId="75" xfId="7" applyFont="1" applyBorder="1" applyAlignment="1">
      <alignment horizontal="left" vertical="center" wrapText="1"/>
    </xf>
    <xf numFmtId="0" fontId="13" fillId="7" borderId="74" xfId="7" applyFont="1" applyFill="1" applyBorder="1" applyAlignment="1">
      <alignment horizontal="left" vertical="top"/>
    </xf>
    <xf numFmtId="0" fontId="13" fillId="0" borderId="46"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32" xfId="0" applyFont="1" applyBorder="1" applyAlignment="1">
      <alignment horizontal="justify" vertical="center" wrapText="1"/>
    </xf>
    <xf numFmtId="0" fontId="13" fillId="0" borderId="53" xfId="0" applyFont="1" applyBorder="1" applyAlignment="1">
      <alignment horizontal="justify" vertical="center" wrapText="1"/>
    </xf>
    <xf numFmtId="0" fontId="3" fillId="16" borderId="71" xfId="7" applyFont="1" applyFill="1" applyBorder="1" applyAlignment="1">
      <alignment horizontal="left" vertical="center" wrapText="1"/>
    </xf>
    <xf numFmtId="0" fontId="3" fillId="0" borderId="71" xfId="7" applyFont="1" applyBorder="1" applyAlignment="1">
      <alignment horizontal="left" vertical="center" wrapText="1"/>
    </xf>
    <xf numFmtId="0" fontId="3" fillId="7" borderId="4" xfId="0" applyFont="1" applyFill="1" applyBorder="1" applyAlignment="1">
      <alignment vertical="center"/>
    </xf>
    <xf numFmtId="0" fontId="3" fillId="7" borderId="5" xfId="0" applyFont="1" applyFill="1" applyBorder="1" applyAlignment="1">
      <alignment vertical="center"/>
    </xf>
    <xf numFmtId="0" fontId="13" fillId="0" borderId="34" xfId="0" applyFont="1" applyBorder="1" applyAlignment="1">
      <alignment vertical="top"/>
    </xf>
    <xf numFmtId="0" fontId="13" fillId="0" borderId="45" xfId="0" applyFont="1" applyBorder="1" applyAlignment="1">
      <alignment horizontal="justify" vertical="center" wrapText="1"/>
    </xf>
    <xf numFmtId="10" fontId="16" fillId="0" borderId="52" xfId="0" applyNumberFormat="1" applyFont="1" applyBorder="1" applyAlignment="1">
      <alignment horizontal="center" vertical="center" wrapText="1"/>
    </xf>
    <xf numFmtId="0" fontId="16" fillId="0" borderId="53" xfId="0" applyFont="1" applyBorder="1" applyAlignment="1">
      <alignment horizontal="center" vertical="center" wrapText="1"/>
    </xf>
    <xf numFmtId="0" fontId="13" fillId="0" borderId="34" xfId="0" applyFont="1" applyBorder="1" applyAlignment="1">
      <alignment vertical="center"/>
    </xf>
    <xf numFmtId="0" fontId="13" fillId="0" borderId="35" xfId="0" applyFont="1" applyBorder="1" applyAlignment="1">
      <alignment vertical="center"/>
    </xf>
    <xf numFmtId="0" fontId="13" fillId="0" borderId="36" xfId="0" applyFont="1" applyBorder="1" applyAlignment="1">
      <alignment vertical="center"/>
    </xf>
    <xf numFmtId="0" fontId="3" fillId="0" borderId="0" xfId="0" applyFont="1" applyAlignment="1">
      <alignment horizontal="left" vertical="center" indent="15"/>
    </xf>
    <xf numFmtId="0" fontId="3" fillId="0" borderId="32" xfId="0" applyFont="1" applyBorder="1" applyAlignment="1">
      <alignment horizontal="left" vertical="center" indent="15"/>
    </xf>
    <xf numFmtId="0" fontId="13" fillId="14" borderId="56" xfId="21" applyFont="1" applyFill="1" applyBorder="1" applyAlignment="1">
      <alignment horizontal="center" vertical="top" wrapText="1"/>
    </xf>
    <xf numFmtId="0" fontId="13" fillId="0" borderId="58" xfId="21" applyFont="1" applyBorder="1" applyAlignment="1">
      <alignment horizontal="center" vertical="top" wrapText="1"/>
    </xf>
    <xf numFmtId="0" fontId="13" fillId="14" borderId="64" xfId="21" applyFont="1" applyFill="1" applyBorder="1" applyAlignment="1">
      <alignment horizontal="center" vertical="top" wrapText="1"/>
    </xf>
    <xf numFmtId="0" fontId="13" fillId="0" borderId="56" xfId="21" applyFont="1" applyBorder="1" applyAlignment="1">
      <alignment horizontal="center" vertical="top" wrapText="1"/>
    </xf>
    <xf numFmtId="0" fontId="13" fillId="0" borderId="52" xfId="0" applyFont="1" applyBorder="1" applyAlignment="1">
      <alignment horizontal="justify" vertical="center" wrapText="1"/>
    </xf>
    <xf numFmtId="0" fontId="13" fillId="7" borderId="43" xfId="0" applyFont="1" applyFill="1" applyBorder="1" applyAlignment="1">
      <alignment horizontal="center" vertical="center" wrapText="1"/>
    </xf>
    <xf numFmtId="0" fontId="13" fillId="7" borderId="44"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0" borderId="59" xfId="0" applyFont="1" applyBorder="1" applyAlignment="1">
      <alignment vertical="top"/>
    </xf>
    <xf numFmtId="0" fontId="13" fillId="0" borderId="60" xfId="0" applyFont="1" applyBorder="1" applyAlignment="1">
      <alignment vertical="top"/>
    </xf>
    <xf numFmtId="0" fontId="13" fillId="0" borderId="65" xfId="21" applyFont="1" applyBorder="1" applyAlignment="1">
      <alignment horizontal="center" vertical="top" wrapText="1"/>
    </xf>
    <xf numFmtId="0" fontId="13" fillId="14" borderId="55" xfId="21" applyFont="1" applyFill="1" applyBorder="1" applyAlignment="1">
      <alignment horizontal="center" vertical="top" wrapText="1"/>
    </xf>
    <xf numFmtId="0" fontId="13" fillId="0" borderId="67" xfId="21" applyFont="1" applyBorder="1" applyAlignment="1">
      <alignment horizontal="center" vertical="top" wrapText="1"/>
    </xf>
    <xf numFmtId="0" fontId="13" fillId="7" borderId="67" xfId="21" applyFont="1" applyFill="1" applyBorder="1" applyAlignment="1">
      <alignment horizontal="center" vertical="top" wrapText="1"/>
    </xf>
    <xf numFmtId="0" fontId="13" fillId="0" borderId="68" xfId="21" applyFont="1" applyBorder="1" applyAlignment="1">
      <alignment horizontal="center" vertical="top" wrapText="1"/>
    </xf>
    <xf numFmtId="0" fontId="13" fillId="7" borderId="66" xfId="21" applyFont="1" applyFill="1" applyBorder="1" applyAlignment="1">
      <alignment horizontal="center" vertical="top" wrapText="1"/>
    </xf>
    <xf numFmtId="0" fontId="13" fillId="7" borderId="71" xfId="21" applyFont="1" applyFill="1" applyBorder="1" applyAlignment="1">
      <alignment horizontal="center" vertical="top" wrapText="1"/>
    </xf>
    <xf numFmtId="0" fontId="13" fillId="0" borderId="72" xfId="21" applyFont="1" applyBorder="1" applyAlignment="1">
      <alignment horizontal="center" vertical="top" wrapText="1"/>
    </xf>
    <xf numFmtId="0" fontId="13" fillId="7" borderId="73" xfId="21" applyFont="1" applyFill="1" applyBorder="1" applyAlignment="1">
      <alignment horizontal="center" vertical="top" wrapText="1"/>
    </xf>
    <xf numFmtId="0" fontId="13" fillId="0" borderId="71" xfId="21" applyFont="1" applyBorder="1" applyAlignment="1">
      <alignment horizontal="center" vertical="top" wrapText="1"/>
    </xf>
    <xf numFmtId="0" fontId="13" fillId="10" borderId="9" xfId="7" applyFont="1" applyFill="1" applyBorder="1" applyAlignment="1">
      <alignment horizontal="center" vertical="center" wrapText="1"/>
    </xf>
    <xf numFmtId="0" fontId="13" fillId="10" borderId="10" xfId="7" applyFont="1" applyFill="1" applyBorder="1" applyAlignment="1">
      <alignment horizontal="center" vertical="center" wrapText="1"/>
    </xf>
    <xf numFmtId="0" fontId="13" fillId="0" borderId="33" xfId="0" applyFont="1" applyBorder="1" applyAlignment="1">
      <alignment vertical="top"/>
    </xf>
    <xf numFmtId="0" fontId="13" fillId="0" borderId="49" xfId="0" applyFont="1" applyBorder="1" applyAlignment="1">
      <alignment vertical="top"/>
    </xf>
    <xf numFmtId="0" fontId="13" fillId="0" borderId="50" xfId="0" applyFont="1" applyBorder="1" applyAlignment="1">
      <alignment horizontal="justify" vertical="center" wrapText="1"/>
    </xf>
    <xf numFmtId="0" fontId="13" fillId="0" borderId="0" xfId="0" applyFont="1" applyAlignment="1">
      <alignment horizontal="justify" vertical="center" wrapText="1"/>
    </xf>
    <xf numFmtId="0" fontId="13" fillId="0" borderId="48" xfId="0" applyFont="1" applyBorder="1" applyAlignment="1">
      <alignment horizontal="justify" vertical="center" wrapText="1"/>
    </xf>
    <xf numFmtId="0" fontId="13" fillId="0" borderId="51" xfId="0" applyFont="1" applyBorder="1" applyAlignment="1">
      <alignment horizontal="justify" vertical="center" wrapText="1"/>
    </xf>
    <xf numFmtId="0" fontId="3" fillId="6" borderId="79" xfId="7" applyFont="1" applyFill="1" applyBorder="1" applyAlignment="1">
      <alignment horizontal="left" vertical="center" wrapText="1"/>
    </xf>
    <xf numFmtId="0" fontId="3" fillId="6" borderId="80" xfId="7" applyFont="1" applyFill="1" applyBorder="1" applyAlignment="1">
      <alignment horizontal="left" vertical="center" wrapText="1"/>
    </xf>
    <xf numFmtId="0" fontId="3" fillId="6" borderId="81" xfId="7" applyFont="1" applyFill="1" applyBorder="1" applyAlignment="1">
      <alignment horizontal="left" vertical="center" wrapText="1"/>
    </xf>
    <xf numFmtId="10" fontId="3" fillId="6" borderId="79" xfId="6" applyNumberFormat="1" applyFont="1" applyFill="1" applyBorder="1" applyAlignment="1">
      <alignment horizontal="center" vertical="center"/>
    </xf>
    <xf numFmtId="10" fontId="3" fillId="6" borderId="81" xfId="6" applyNumberFormat="1" applyFont="1" applyFill="1" applyBorder="1" applyAlignment="1">
      <alignment horizontal="center" vertical="center"/>
    </xf>
    <xf numFmtId="0" fontId="13" fillId="7" borderId="84" xfId="7" applyFont="1" applyFill="1" applyBorder="1" applyAlignment="1">
      <alignment horizontal="right" vertical="top"/>
    </xf>
    <xf numFmtId="0" fontId="13" fillId="7" borderId="4" xfId="7" applyFont="1" applyFill="1" applyBorder="1" applyAlignment="1">
      <alignment horizontal="right" vertical="top"/>
    </xf>
    <xf numFmtId="0" fontId="13" fillId="7" borderId="85" xfId="7" applyFont="1" applyFill="1" applyBorder="1" applyAlignment="1">
      <alignment horizontal="right" vertical="top"/>
    </xf>
    <xf numFmtId="10" fontId="13" fillId="7" borderId="84" xfId="6" applyNumberFormat="1" applyFont="1" applyFill="1" applyBorder="1" applyAlignment="1">
      <alignment horizontal="center" vertical="top"/>
    </xf>
    <xf numFmtId="10" fontId="13" fillId="7" borderId="85" xfId="6" applyNumberFormat="1" applyFont="1" applyFill="1" applyBorder="1" applyAlignment="1">
      <alignment horizontal="center" vertical="top"/>
    </xf>
    <xf numFmtId="0" fontId="3" fillId="0" borderId="79" xfId="7" applyFont="1" applyBorder="1" applyAlignment="1">
      <alignment horizontal="left" vertical="center" wrapText="1"/>
    </xf>
    <xf numFmtId="0" fontId="3" fillId="0" borderId="80" xfId="7" applyFont="1" applyBorder="1" applyAlignment="1">
      <alignment horizontal="left" vertical="center" wrapText="1"/>
    </xf>
    <xf numFmtId="0" fontId="3" fillId="0" borderId="81" xfId="7" applyFont="1" applyBorder="1" applyAlignment="1">
      <alignment horizontal="left" vertical="center" wrapText="1"/>
    </xf>
    <xf numFmtId="10" fontId="3" fillId="0" borderId="79" xfId="6" applyNumberFormat="1" applyFont="1" applyBorder="1" applyAlignment="1">
      <alignment horizontal="center" vertical="center"/>
    </xf>
    <xf numFmtId="10" fontId="3" fillId="0" borderId="81" xfId="6" applyNumberFormat="1" applyFont="1" applyBorder="1" applyAlignment="1">
      <alignment horizontal="center" vertical="center"/>
    </xf>
    <xf numFmtId="0" fontId="13" fillId="16" borderId="79" xfId="7" applyFont="1" applyFill="1" applyBorder="1" applyAlignment="1">
      <alignment horizontal="center" vertical="center" wrapText="1"/>
    </xf>
    <xf numFmtId="0" fontId="13" fillId="16" borderId="80" xfId="7" applyFont="1" applyFill="1" applyBorder="1" applyAlignment="1">
      <alignment horizontal="center" vertical="center" wrapText="1"/>
    </xf>
    <xf numFmtId="0" fontId="13" fillId="16" borderId="81" xfId="7" applyFont="1" applyFill="1" applyBorder="1" applyAlignment="1">
      <alignment horizontal="center" vertical="center" wrapText="1"/>
    </xf>
    <xf numFmtId="10" fontId="13" fillId="16" borderId="79" xfId="6" applyNumberFormat="1" applyFont="1" applyFill="1" applyBorder="1" applyAlignment="1">
      <alignment horizontal="center" vertical="center"/>
    </xf>
    <xf numFmtId="0" fontId="13" fillId="16" borderId="81" xfId="6" applyNumberFormat="1" applyFont="1" applyFill="1" applyBorder="1" applyAlignment="1">
      <alignment horizontal="center" vertical="center"/>
    </xf>
    <xf numFmtId="0" fontId="13" fillId="16" borderId="79" xfId="7" applyFont="1" applyFill="1" applyBorder="1" applyAlignment="1">
      <alignment horizontal="left" vertical="center" wrapText="1"/>
    </xf>
    <xf numFmtId="0" fontId="13" fillId="16" borderId="80" xfId="7" applyFont="1" applyFill="1" applyBorder="1" applyAlignment="1">
      <alignment horizontal="left" vertical="center" wrapText="1"/>
    </xf>
    <xf numFmtId="0" fontId="13" fillId="16" borderId="81" xfId="7" applyFont="1" applyFill="1" applyBorder="1" applyAlignment="1">
      <alignment horizontal="left" vertical="center" wrapText="1"/>
    </xf>
    <xf numFmtId="10" fontId="13" fillId="16" borderId="81" xfId="6" applyNumberFormat="1" applyFont="1" applyFill="1" applyBorder="1" applyAlignment="1">
      <alignment horizontal="center" vertical="center"/>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16" borderId="3" xfId="6" applyNumberFormat="1" applyFont="1" applyFill="1" applyBorder="1" applyAlignment="1">
      <alignment horizontal="center" vertical="center"/>
    </xf>
    <xf numFmtId="0" fontId="13" fillId="16" borderId="4" xfId="6" applyNumberFormat="1" applyFont="1" applyFill="1" applyBorder="1" applyAlignment="1">
      <alignment horizontal="center" vertical="center"/>
    </xf>
    <xf numFmtId="0" fontId="13" fillId="16" borderId="5" xfId="6" applyNumberFormat="1" applyFont="1" applyFill="1" applyBorder="1" applyAlignment="1">
      <alignment horizontal="center" vertical="center"/>
    </xf>
    <xf numFmtId="0" fontId="13" fillId="7" borderId="84" xfId="7" applyFont="1" applyFill="1" applyBorder="1" applyAlignment="1">
      <alignment horizontal="left" vertical="top"/>
    </xf>
    <xf numFmtId="0" fontId="13" fillId="7" borderId="4" xfId="7" applyFont="1" applyFill="1" applyBorder="1" applyAlignment="1">
      <alignment horizontal="left" vertical="top"/>
    </xf>
    <xf numFmtId="0" fontId="13" fillId="7" borderId="85" xfId="7" applyFont="1" applyFill="1" applyBorder="1" applyAlignment="1">
      <alignment horizontal="left" vertical="top"/>
    </xf>
    <xf numFmtId="0" fontId="13" fillId="0" borderId="87"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86" xfId="0" applyFont="1" applyBorder="1" applyAlignment="1">
      <alignment horizontal="left" vertical="center" wrapText="1"/>
    </xf>
    <xf numFmtId="0" fontId="13" fillId="0" borderId="8" xfId="0" applyFont="1" applyBorder="1" applyAlignment="1">
      <alignment horizontal="left" vertical="center" wrapText="1"/>
    </xf>
    <xf numFmtId="0" fontId="13" fillId="0" borderId="35" xfId="0" applyFont="1" applyBorder="1" applyAlignment="1">
      <alignment horizontal="justify" vertical="center" wrapText="1"/>
    </xf>
    <xf numFmtId="0" fontId="13" fillId="0" borderId="36" xfId="0" applyFont="1" applyBorder="1" applyAlignment="1">
      <alignment horizontal="justify" vertical="center" wrapText="1"/>
    </xf>
    <xf numFmtId="0" fontId="13" fillId="0" borderId="41"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86" xfId="0" applyFont="1" applyBorder="1" applyAlignment="1">
      <alignment horizontal="justify" vertical="center" wrapText="1"/>
    </xf>
    <xf numFmtId="0" fontId="13" fillId="0" borderId="8" xfId="0" applyFont="1" applyBorder="1" applyAlignment="1">
      <alignment horizontal="justify" vertical="center" wrapText="1"/>
    </xf>
    <xf numFmtId="10" fontId="14" fillId="16" borderId="71" xfId="6" applyNumberFormat="1" applyFont="1" applyFill="1" applyBorder="1" applyAlignment="1">
      <alignment horizontal="right" vertical="center"/>
    </xf>
    <xf numFmtId="10" fontId="14" fillId="0" borderId="71" xfId="6" applyNumberFormat="1" applyFont="1" applyBorder="1" applyAlignment="1">
      <alignment horizontal="right" vertical="center"/>
    </xf>
    <xf numFmtId="10" fontId="14" fillId="0" borderId="75" xfId="6" applyNumberFormat="1" applyFont="1" applyBorder="1" applyAlignment="1">
      <alignment horizontal="right" vertical="center"/>
    </xf>
    <xf numFmtId="4" fontId="17" fillId="7" borderId="74" xfId="7" applyNumberFormat="1" applyFont="1" applyFill="1" applyBorder="1" applyAlignment="1">
      <alignment horizontal="right" vertical="top"/>
    </xf>
    <xf numFmtId="10" fontId="17" fillId="7" borderId="74" xfId="6" applyNumberFormat="1" applyFont="1" applyFill="1" applyBorder="1" applyAlignment="1">
      <alignment horizontal="right" vertical="top"/>
    </xf>
    <xf numFmtId="164" fontId="3" fillId="16" borderId="1" xfId="0" applyNumberFormat="1" applyFont="1" applyFill="1" applyBorder="1" applyAlignment="1">
      <alignment horizontal="right" wrapText="1"/>
    </xf>
  </cellXfs>
  <cellStyles count="23">
    <cellStyle name="Data" xfId="19" xr:uid="{00000000-0005-0000-0000-000000000000}"/>
    <cellStyle name="Hiperlink" xfId="20" builtinId="8"/>
    <cellStyle name="Início do Projeto" xfId="14" xr:uid="{00000000-0005-0000-0000-000002000000}"/>
    <cellStyle name="Moeda" xfId="8" builtinId="4"/>
    <cellStyle name="Nome" xfId="16" xr:uid="{00000000-0005-0000-0000-000004000000}"/>
    <cellStyle name="Normal" xfId="0" builtinId="0"/>
    <cellStyle name="Normal 11" xfId="2" xr:uid="{00000000-0005-0000-0000-000006000000}"/>
    <cellStyle name="Normal 11 2" xfId="3" xr:uid="{00000000-0005-0000-0000-000007000000}"/>
    <cellStyle name="Normal 2" xfId="7" xr:uid="{00000000-0005-0000-0000-000008000000}"/>
    <cellStyle name="Normal 3" xfId="10" xr:uid="{00000000-0005-0000-0000-000009000000}"/>
    <cellStyle name="Normal 4" xfId="21" xr:uid="{00000000-0005-0000-0000-00000A000000}"/>
    <cellStyle name="Normal 5" xfId="22" xr:uid="{CB1BEB1A-B8E8-4537-AAF0-1C3907C1D96E}"/>
    <cellStyle name="Porcentagem" xfId="6" builtinId="5"/>
    <cellStyle name="Porcentagem 2" xfId="17" xr:uid="{00000000-0005-0000-0000-00000C000000}"/>
    <cellStyle name="Porcentagem 2 2" xfId="4" xr:uid="{00000000-0005-0000-0000-00000D000000}"/>
    <cellStyle name="Porcentagem 2 6" xfId="5" xr:uid="{00000000-0005-0000-0000-00000E000000}"/>
    <cellStyle name="Tarefa" xfId="18" xr:uid="{00000000-0005-0000-0000-00000F000000}"/>
    <cellStyle name="Título 1 2" xfId="12" xr:uid="{00000000-0005-0000-0000-000010000000}"/>
    <cellStyle name="Título 2 2" xfId="15" xr:uid="{00000000-0005-0000-0000-000011000000}"/>
    <cellStyle name="Título 3 2" xfId="13" xr:uid="{00000000-0005-0000-0000-000012000000}"/>
    <cellStyle name="Título 5" xfId="11" xr:uid="{00000000-0005-0000-0000-000013000000}"/>
    <cellStyle name="Vírgula" xfId="1" builtinId="3"/>
    <cellStyle name="zTextoOculto" xfId="9" xr:uid="{00000000-0005-0000-0000-000015000000}"/>
  </cellStyles>
  <dxfs count="7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colors>
    <mruColors>
      <color rgb="FFEFEFEF"/>
      <color rgb="FFF6F2DF"/>
      <color rgb="FFD6D6D6"/>
      <color rgb="FFDFEFD8"/>
      <color rgb="FFD8ECF6"/>
      <color rgb="FFDFF0D8"/>
      <color rgb="FFEAF3FA"/>
      <color rgb="FFD8EBF6"/>
      <color rgb="FF0033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3" name="Picture 3">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54353</xdr:colOff>
      <xdr:row>0</xdr:row>
      <xdr:rowOff>33620</xdr:rowOff>
    </xdr:from>
    <xdr:to>
      <xdr:col>2</xdr:col>
      <xdr:colOff>582038</xdr:colOff>
      <xdr:row>2</xdr:row>
      <xdr:rowOff>143158</xdr:rowOff>
    </xdr:to>
    <xdr:pic>
      <xdr:nvPicPr>
        <xdr:cNvPr id="4" name="Picture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53"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578117</xdr:colOff>
      <xdr:row>2</xdr:row>
      <xdr:rowOff>153242</xdr:rowOff>
    </xdr:to>
    <xdr:pic>
      <xdr:nvPicPr>
        <xdr:cNvPr id="4" name="Picture 3">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576312</xdr:colOff>
      <xdr:row>2</xdr:row>
      <xdr:rowOff>115142</xdr:rowOff>
    </xdr:to>
    <xdr:pic>
      <xdr:nvPicPr>
        <xdr:cNvPr id="4" name="Picture 3">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52538" cy="44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44829</xdr:colOff>
      <xdr:row>0</xdr:row>
      <xdr:rowOff>41903</xdr:rowOff>
    </xdr:from>
    <xdr:to>
      <xdr:col>1</xdr:col>
      <xdr:colOff>1537438</xdr:colOff>
      <xdr:row>2</xdr:row>
      <xdr:rowOff>143987</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41903"/>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1537438</xdr:colOff>
      <xdr:row>2</xdr:row>
      <xdr:rowOff>135704</xdr:rowOff>
    </xdr:to>
    <xdr:pic>
      <xdr:nvPicPr>
        <xdr:cNvPr id="4" name="Picture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1541165</xdr:colOff>
      <xdr:row>2</xdr:row>
      <xdr:rowOff>135704</xdr:rowOff>
    </xdr:to>
    <xdr:pic>
      <xdr:nvPicPr>
        <xdr:cNvPr id="3" name="Picture 3">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49834" cy="42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44829</xdr:colOff>
      <xdr:row>0</xdr:row>
      <xdr:rowOff>33620</xdr:rowOff>
    </xdr:from>
    <xdr:to>
      <xdr:col>1</xdr:col>
      <xdr:colOff>1541165</xdr:colOff>
      <xdr:row>2</xdr:row>
      <xdr:rowOff>135704</xdr:rowOff>
    </xdr:to>
    <xdr:pic>
      <xdr:nvPicPr>
        <xdr:cNvPr id="3" name="Picture 3">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20"/>
          <a:ext cx="2153561" cy="4259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44829</xdr:colOff>
      <xdr:row>0</xdr:row>
      <xdr:rowOff>33619</xdr:rowOff>
    </xdr:from>
    <xdr:to>
      <xdr:col>1</xdr:col>
      <xdr:colOff>924939</xdr:colOff>
      <xdr:row>2</xdr:row>
      <xdr:rowOff>143157</xdr:rowOff>
    </xdr:to>
    <xdr:pic>
      <xdr:nvPicPr>
        <xdr:cNvPr id="4" name="Picture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2</xdr:col>
      <xdr:colOff>572513</xdr:colOff>
      <xdr:row>2</xdr:row>
      <xdr:rowOff>143158</xdr:rowOff>
    </xdr:to>
    <xdr:pic>
      <xdr:nvPicPr>
        <xdr:cNvPr id="2" name="Picture 3">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6935"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185057</xdr:colOff>
      <xdr:row>0</xdr:row>
      <xdr:rowOff>76199</xdr:rowOff>
    </xdr:from>
    <xdr:to>
      <xdr:col>17</xdr:col>
      <xdr:colOff>486833</xdr:colOff>
      <xdr:row>50</xdr:row>
      <xdr:rowOff>94479</xdr:rowOff>
    </xdr:to>
    <xdr:pic>
      <xdr:nvPicPr>
        <xdr:cNvPr id="3" name="Imagem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429724" y="76199"/>
          <a:ext cx="6302526" cy="795578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44828</xdr:colOff>
      <xdr:row>0</xdr:row>
      <xdr:rowOff>33620</xdr:rowOff>
    </xdr:from>
    <xdr:to>
      <xdr:col>3</xdr:col>
      <xdr:colOff>43595</xdr:colOff>
      <xdr:row>2</xdr:row>
      <xdr:rowOff>143158</xdr:rowOff>
    </xdr:to>
    <xdr:pic>
      <xdr:nvPicPr>
        <xdr:cNvPr id="2" name="Picture 3">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8" y="33620"/>
          <a:ext cx="2141892" cy="433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44829</xdr:colOff>
      <xdr:row>0</xdr:row>
      <xdr:rowOff>33619</xdr:rowOff>
    </xdr:from>
    <xdr:to>
      <xdr:col>2</xdr:col>
      <xdr:colOff>766600</xdr:colOff>
      <xdr:row>2</xdr:row>
      <xdr:rowOff>115142</xdr:rowOff>
    </xdr:to>
    <xdr:pic>
      <xdr:nvPicPr>
        <xdr:cNvPr id="2" name="Picture 3">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829" y="33619"/>
          <a:ext cx="2160046" cy="405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hyperlink" Target="https://orse.cehop.se.gov.br/insumosargumento.asp" TargetMode="External"/><Relationship Id="rId1" Type="http://schemas.openxmlformats.org/officeDocument/2006/relationships/hyperlink" Target="https://www.creadf.org.br/art-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N21"/>
  <sheetViews>
    <sheetView tabSelected="1" view="pageBreakPreview" zoomScaleNormal="100" zoomScaleSheetLayoutView="100" workbookViewId="0">
      <pane xSplit="5" ySplit="11" topLeftCell="F12" activePane="bottomRight" state="frozen"/>
      <selection sqref="A1:XFD1048576"/>
      <selection pane="topRight" sqref="A1:XFD1048576"/>
      <selection pane="bottomLeft" sqref="A1:XFD1048576"/>
      <selection pane="bottomRight" activeCell="L11" sqref="L11"/>
    </sheetView>
  </sheetViews>
  <sheetFormatPr defaultColWidth="8.75" defaultRowHeight="12.75" x14ac:dyDescent="0.2"/>
  <cols>
    <col min="1" max="3" width="10.625" style="248" customWidth="1"/>
    <col min="4" max="4" width="45.625" style="248" customWidth="1"/>
    <col min="5" max="6" width="10.625" style="248" customWidth="1"/>
    <col min="7" max="12" width="14.125" style="248" customWidth="1"/>
    <col min="13" max="13" width="11.25" style="248" bestFit="1" customWidth="1"/>
    <col min="14" max="14" width="10.25" style="248" bestFit="1" customWidth="1"/>
    <col min="15" max="16384" width="8.75" style="248"/>
  </cols>
  <sheetData>
    <row r="1" spans="1:14" s="59" customFormat="1" x14ac:dyDescent="0.2">
      <c r="D1" s="472" t="s">
        <v>13461</v>
      </c>
      <c r="E1" s="472"/>
      <c r="F1" s="472"/>
      <c r="G1" s="472"/>
      <c r="H1" s="472"/>
      <c r="I1" s="472"/>
      <c r="J1" s="472"/>
      <c r="K1" s="472"/>
      <c r="L1" s="472"/>
    </row>
    <row r="2" spans="1:14" s="59" customFormat="1" x14ac:dyDescent="0.2">
      <c r="D2" s="472" t="s">
        <v>13462</v>
      </c>
      <c r="E2" s="472"/>
      <c r="F2" s="472"/>
      <c r="G2" s="472"/>
      <c r="H2" s="472"/>
      <c r="I2" s="472"/>
      <c r="J2" s="472"/>
      <c r="K2" s="472"/>
      <c r="L2" s="472"/>
    </row>
    <row r="3" spans="1:14" s="59" customFormat="1" x14ac:dyDescent="0.2">
      <c r="D3" s="473" t="s">
        <v>13460</v>
      </c>
      <c r="E3" s="473"/>
      <c r="F3" s="473"/>
      <c r="G3" s="473"/>
      <c r="H3" s="473"/>
      <c r="I3" s="473"/>
      <c r="J3" s="473"/>
      <c r="K3" s="473"/>
      <c r="L3" s="473"/>
    </row>
    <row r="4" spans="1:14" s="59" customFormat="1" x14ac:dyDescent="0.2">
      <c r="A4" s="470" t="s">
        <v>13463</v>
      </c>
      <c r="B4" s="495" t="s">
        <v>17125</v>
      </c>
      <c r="C4" s="495"/>
      <c r="D4" s="495"/>
      <c r="E4" s="495"/>
      <c r="F4" s="495"/>
      <c r="G4" s="495"/>
      <c r="H4" s="495"/>
      <c r="I4" s="495"/>
      <c r="J4" s="495"/>
      <c r="K4" s="495"/>
      <c r="L4" s="496"/>
    </row>
    <row r="5" spans="1:14" s="59" customFormat="1" x14ac:dyDescent="0.2">
      <c r="A5" s="471"/>
      <c r="B5" s="497"/>
      <c r="C5" s="497"/>
      <c r="D5" s="497"/>
      <c r="E5" s="497"/>
      <c r="F5" s="497"/>
      <c r="G5" s="497"/>
      <c r="H5" s="497"/>
      <c r="I5" s="497"/>
      <c r="J5" s="497"/>
      <c r="K5" s="497"/>
      <c r="L5" s="498"/>
    </row>
    <row r="6" spans="1:14" s="59" customFormat="1" ht="14.25" customHeight="1" x14ac:dyDescent="0.2">
      <c r="A6" s="479" t="s">
        <v>13468</v>
      </c>
      <c r="B6" s="480"/>
      <c r="C6" s="60">
        <v>46023</v>
      </c>
      <c r="D6" s="484" t="s">
        <v>13467</v>
      </c>
      <c r="E6" s="485"/>
      <c r="F6" s="486"/>
      <c r="G6" s="427" t="s">
        <v>4539</v>
      </c>
      <c r="H6" s="441"/>
      <c r="I6" s="428"/>
      <c r="J6" s="429" t="s">
        <v>4536</v>
      </c>
      <c r="K6" s="440"/>
      <c r="L6" s="430"/>
    </row>
    <row r="7" spans="1:14" s="59" customFormat="1" ht="14.25" customHeight="1" x14ac:dyDescent="0.2">
      <c r="A7" s="475" t="s">
        <v>13474</v>
      </c>
      <c r="B7" s="476"/>
      <c r="C7" s="61">
        <f>NPatiosSemCobertura</f>
        <v>10</v>
      </c>
      <c r="D7" s="487" t="s">
        <v>15760</v>
      </c>
      <c r="E7" s="488"/>
      <c r="F7" s="489"/>
      <c r="G7" s="62" t="s">
        <v>13469</v>
      </c>
      <c r="H7" s="442"/>
      <c r="I7" s="63" t="s">
        <v>14875</v>
      </c>
      <c r="J7" s="62" t="s">
        <v>13470</v>
      </c>
      <c r="K7" s="435"/>
      <c r="L7" s="63">
        <f>IF($I$7="Desonerado", BDI!G25, BDI!G59)</f>
        <v>0.2417</v>
      </c>
    </row>
    <row r="8" spans="1:14" s="59" customFormat="1" ht="14.25" customHeight="1" x14ac:dyDescent="0.2">
      <c r="A8" s="475" t="s">
        <v>13473</v>
      </c>
      <c r="B8" s="476"/>
      <c r="C8" s="61">
        <f>NAmbFuncional</f>
        <v>5</v>
      </c>
      <c r="D8" s="487" t="s">
        <v>15835</v>
      </c>
      <c r="E8" s="488"/>
      <c r="F8" s="489"/>
      <c r="G8" s="62" t="s">
        <v>13465</v>
      </c>
      <c r="H8" s="442"/>
      <c r="I8" s="63">
        <f>IF($I$7="Desonerado",'ENCARGOS SOCIAIS'!G42, 'ENCARGOS SOCIAIS'!G76)</f>
        <v>1.1011</v>
      </c>
      <c r="J8" s="62" t="s">
        <v>13471</v>
      </c>
      <c r="K8" s="435"/>
      <c r="L8" s="63" t="s">
        <v>13464</v>
      </c>
    </row>
    <row r="9" spans="1:14" s="59" customFormat="1" ht="14.25" customHeight="1" x14ac:dyDescent="0.2">
      <c r="A9" s="477" t="s">
        <v>13475</v>
      </c>
      <c r="B9" s="478"/>
      <c r="C9" s="64">
        <f>NPatiosComCobertura</f>
        <v>5</v>
      </c>
      <c r="D9" s="490"/>
      <c r="E9" s="491"/>
      <c r="F9" s="492"/>
      <c r="G9" s="65" t="s">
        <v>13466</v>
      </c>
      <c r="H9" s="443"/>
      <c r="I9" s="66">
        <f>IF($I$7="Desonerado",'ENCARGOS SOCIAIS'!H42, 'ENCARGOS SOCIAIS'!H76)</f>
        <v>0.70189999999999997</v>
      </c>
      <c r="J9" s="65" t="s">
        <v>13472</v>
      </c>
      <c r="K9" s="431"/>
      <c r="L9" s="66">
        <f>IF($I$7="Desonerado", BDI!G42, BDI!G76)</f>
        <v>0.14960000000000001</v>
      </c>
    </row>
    <row r="10" spans="1:14" s="59" customFormat="1" x14ac:dyDescent="0.2">
      <c r="A10" s="481" t="s">
        <v>13631</v>
      </c>
      <c r="B10" s="482"/>
      <c r="C10" s="482"/>
      <c r="D10" s="482"/>
      <c r="E10" s="482"/>
      <c r="F10" s="482"/>
      <c r="G10" s="482"/>
      <c r="H10" s="482"/>
      <c r="I10" s="482"/>
      <c r="J10" s="482"/>
      <c r="K10" s="482"/>
      <c r="L10" s="483"/>
    </row>
    <row r="11" spans="1:14" s="59" customFormat="1" ht="25.5" x14ac:dyDescent="0.2">
      <c r="A11" s="104" t="s">
        <v>4540</v>
      </c>
      <c r="B11" s="474" t="s">
        <v>2</v>
      </c>
      <c r="C11" s="474"/>
      <c r="D11" s="474"/>
      <c r="E11" s="104" t="s">
        <v>5</v>
      </c>
      <c r="F11" s="104" t="s">
        <v>17127</v>
      </c>
      <c r="G11" s="104" t="s">
        <v>14036</v>
      </c>
      <c r="H11" s="104" t="s">
        <v>4541</v>
      </c>
      <c r="I11" s="104" t="s">
        <v>14039</v>
      </c>
      <c r="J11" s="104" t="s">
        <v>17129</v>
      </c>
      <c r="K11" s="104" t="s">
        <v>17130</v>
      </c>
      <c r="L11" s="104" t="s">
        <v>4542</v>
      </c>
    </row>
    <row r="12" spans="1:14" x14ac:dyDescent="0.2">
      <c r="A12" s="416">
        <v>1</v>
      </c>
      <c r="B12" s="499" t="s">
        <v>14038</v>
      </c>
      <c r="C12" s="499"/>
      <c r="D12" s="499"/>
      <c r="E12" s="416">
        <v>10</v>
      </c>
      <c r="F12" s="432">
        <v>0</v>
      </c>
      <c r="G12" s="107">
        <f>H12/(1+$L$7)</f>
        <v>417619.6</v>
      </c>
      <c r="H12" s="107">
        <f>I12 / NPatiosSemCobertura</f>
        <v>518558.26</v>
      </c>
      <c r="I12" s="417">
        <f>'Orçamento Sintético_CONT001'!J82</f>
        <v>5185582.62</v>
      </c>
      <c r="J12" s="436" t="str">
        <f>IF(K12 &lt;&gt; "", K12 / NPatiosSemCobertura, "")</f>
        <v/>
      </c>
      <c r="K12" s="417" t="str">
        <f>'Orçamento Sintético_CONT001'!L82</f>
        <v/>
      </c>
      <c r="L12" s="585" t="str">
        <f>IF(K12 &lt;&gt; "", K12/$K$16, "")</f>
        <v/>
      </c>
      <c r="M12" s="418"/>
      <c r="N12" s="419"/>
    </row>
    <row r="13" spans="1:14" x14ac:dyDescent="0.2">
      <c r="A13" s="420">
        <v>2</v>
      </c>
      <c r="B13" s="500" t="s">
        <v>13437</v>
      </c>
      <c r="C13" s="500"/>
      <c r="D13" s="500"/>
      <c r="E13" s="420">
        <f>NPatiosSemCobertura</f>
        <v>10</v>
      </c>
      <c r="F13" s="433">
        <f>F12</f>
        <v>0</v>
      </c>
      <c r="G13" s="105">
        <f>H13/(1+$L$7)</f>
        <v>79608.17</v>
      </c>
      <c r="H13" s="105">
        <f>I13 / NArquibancada</f>
        <v>98849.47</v>
      </c>
      <c r="I13" s="421">
        <f>'Orçamento Sintético_CONT002'!J39</f>
        <v>988494.69</v>
      </c>
      <c r="J13" s="437" t="str">
        <f>IF(K13 &lt;&gt; "", K13 / NArquibancada, "")</f>
        <v/>
      </c>
      <c r="K13" s="421" t="str">
        <f>'Orçamento Sintético_CONT002'!L39</f>
        <v/>
      </c>
      <c r="L13" s="586" t="str">
        <f t="shared" ref="L13:L16" si="0">IF(K13 &lt;&gt; "", K13/$K$16, "")</f>
        <v/>
      </c>
      <c r="M13" s="418"/>
      <c r="N13" s="419"/>
    </row>
    <row r="14" spans="1:14" x14ac:dyDescent="0.2">
      <c r="A14" s="416">
        <v>3</v>
      </c>
      <c r="B14" s="499" t="s">
        <v>13438</v>
      </c>
      <c r="C14" s="499"/>
      <c r="D14" s="499"/>
      <c r="E14" s="416">
        <v>5</v>
      </c>
      <c r="F14" s="432">
        <f>F12</f>
        <v>0</v>
      </c>
      <c r="G14" s="107">
        <f>H14/(1+$L$7)</f>
        <v>434252.3</v>
      </c>
      <c r="H14" s="107">
        <f>I14 / NAmbFuncional</f>
        <v>539211.07999999996</v>
      </c>
      <c r="I14" s="417">
        <f>'Orçamento Sintético_CONT003'!J240</f>
        <v>2696055.38</v>
      </c>
      <c r="J14" s="436" t="str">
        <f>IF(K14 &lt;&gt; "", K14 / NAmbFuncional, "")</f>
        <v/>
      </c>
      <c r="K14" s="417" t="str">
        <f>'Orçamento Sintético_CONT003'!L240</f>
        <v/>
      </c>
      <c r="L14" s="585" t="str">
        <f t="shared" si="0"/>
        <v/>
      </c>
      <c r="M14" s="418"/>
      <c r="N14" s="419"/>
    </row>
    <row r="15" spans="1:14" x14ac:dyDescent="0.2">
      <c r="A15" s="422">
        <v>4</v>
      </c>
      <c r="B15" s="493" t="s">
        <v>14037</v>
      </c>
      <c r="C15" s="493"/>
      <c r="D15" s="493"/>
      <c r="E15" s="422">
        <v>5</v>
      </c>
      <c r="F15" s="434">
        <v>0</v>
      </c>
      <c r="G15" s="106">
        <f>H15/(1+$L$7)</f>
        <v>1560887.4</v>
      </c>
      <c r="H15" s="106">
        <f>I15 / NPatiosComCobertura</f>
        <v>1938153.88</v>
      </c>
      <c r="I15" s="423">
        <f>'Orçamento Sintético_CONT004'!J329</f>
        <v>9690769.4100000001</v>
      </c>
      <c r="J15" s="438" t="str">
        <f>IF(K15 &lt;&gt; "", K15 / NPatiosComCobertura, "")</f>
        <v/>
      </c>
      <c r="K15" s="423" t="str">
        <f>'Orçamento Sintético_CONT004'!L329</f>
        <v/>
      </c>
      <c r="L15" s="587" t="str">
        <f t="shared" si="0"/>
        <v/>
      </c>
      <c r="M15" s="418"/>
      <c r="N15" s="419"/>
    </row>
    <row r="16" spans="1:14" x14ac:dyDescent="0.2">
      <c r="A16" s="347"/>
      <c r="B16" s="494" t="s">
        <v>13384</v>
      </c>
      <c r="C16" s="494"/>
      <c r="D16" s="494"/>
      <c r="E16" s="347"/>
      <c r="F16" s="424"/>
      <c r="G16" s="425"/>
      <c r="H16" s="425"/>
      <c r="I16" s="426">
        <f>SUM(I12:I15)</f>
        <v>18560902.100000001</v>
      </c>
      <c r="J16" s="588"/>
      <c r="K16" s="426" t="str" cm="1">
        <f t="array" ref="K16:K19">IF(K12:K15&lt;&gt;"",SUM(K12:K15),"")</f>
        <v/>
      </c>
      <c r="L16" s="589" t="str">
        <f t="shared" si="0"/>
        <v/>
      </c>
      <c r="N16" s="419"/>
    </row>
    <row r="17" spans="11:11" x14ac:dyDescent="0.2">
      <c r="K17" s="248" t="str">
        <v/>
      </c>
    </row>
    <row r="18" spans="11:11" x14ac:dyDescent="0.2">
      <c r="K18" s="419" t="str">
        <v/>
      </c>
    </row>
    <row r="19" spans="11:11" x14ac:dyDescent="0.2">
      <c r="K19" s="419" t="str">
        <v/>
      </c>
    </row>
    <row r="20" spans="11:11" x14ac:dyDescent="0.2">
      <c r="K20" s="419"/>
    </row>
    <row r="21" spans="11:11" x14ac:dyDescent="0.2">
      <c r="K21" s="419"/>
    </row>
  </sheetData>
  <mergeCells count="20">
    <mergeCell ref="B15:D15"/>
    <mergeCell ref="B16:D16"/>
    <mergeCell ref="B4:L5"/>
    <mergeCell ref="B12:D12"/>
    <mergeCell ref="B13:D13"/>
    <mergeCell ref="B14:D14"/>
    <mergeCell ref="A4:A5"/>
    <mergeCell ref="D1:L1"/>
    <mergeCell ref="D2:L2"/>
    <mergeCell ref="D3:L3"/>
    <mergeCell ref="B11:D11"/>
    <mergeCell ref="A8:B8"/>
    <mergeCell ref="A9:B9"/>
    <mergeCell ref="A6:B6"/>
    <mergeCell ref="A7:B7"/>
    <mergeCell ref="A10:L10"/>
    <mergeCell ref="D6:F6"/>
    <mergeCell ref="D7:F7"/>
    <mergeCell ref="D8:F8"/>
    <mergeCell ref="D9:F9"/>
  </mergeCells>
  <dataValidations count="1">
    <dataValidation type="list" allowBlank="1" showInputMessage="1" showErrorMessage="1" sqref="I7" xr:uid="{E00D3FF6-3538-4108-9F4C-383512E1E4E5}">
      <formula1>"Desonerado, Não Desonerado"</formula1>
    </dataValidation>
  </dataValidations>
  <printOptions horizontalCentered="1"/>
  <pageMargins left="0.78740157480314965" right="0.39370078740157483" top="0" bottom="0.39370078740157483" header="0.19685039370078741" footer="0.19685039370078741"/>
  <pageSetup paperSize="9" scale="45" fitToHeight="0" orientation="portrait" r:id="rId1"/>
  <headerFooter>
    <oddFooter>&amp;R&amp;8&amp;F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M82"/>
  <sheetViews>
    <sheetView showGridLines="0" view="pageBreakPreview" zoomScale="90" zoomScaleNormal="85" zoomScaleSheetLayoutView="90" workbookViewId="0">
      <pane xSplit="5" ySplit="11" topLeftCell="F12" activePane="bottomRight" state="frozen"/>
      <selection activeCell="G8" sqref="G8"/>
      <selection pane="topRight" activeCell="G8" sqref="G8"/>
      <selection pane="bottomLeft" activeCell="G8" sqref="G8"/>
      <selection pane="bottomRight" activeCell="F12" sqref="F12"/>
    </sheetView>
  </sheetViews>
  <sheetFormatPr defaultColWidth="9" defaultRowHeight="12.75" x14ac:dyDescent="0.2"/>
  <cols>
    <col min="1" max="3" width="10.625" style="59" customWidth="1"/>
    <col min="4" max="4" width="50.625" style="59" customWidth="1"/>
    <col min="5" max="5" width="8.625" style="59" customWidth="1"/>
    <col min="6" max="7" width="12.625" style="59" customWidth="1"/>
    <col min="8" max="13" width="14.125" style="59" customWidth="1"/>
    <col min="14" max="16384" width="9" style="59"/>
  </cols>
  <sheetData>
    <row r="1" spans="1:13" x14ac:dyDescent="0.2">
      <c r="D1" s="472" t="s">
        <v>13461</v>
      </c>
      <c r="E1" s="472"/>
      <c r="F1" s="472"/>
      <c r="G1" s="472"/>
      <c r="H1" s="472"/>
      <c r="I1" s="472"/>
      <c r="J1" s="472"/>
      <c r="K1" s="472"/>
      <c r="L1" s="472"/>
      <c r="M1" s="472"/>
    </row>
    <row r="2" spans="1:13" x14ac:dyDescent="0.2">
      <c r="D2" s="472" t="s">
        <v>13462</v>
      </c>
      <c r="E2" s="472"/>
      <c r="F2" s="472"/>
      <c r="G2" s="472"/>
      <c r="H2" s="472"/>
      <c r="I2" s="472"/>
      <c r="J2" s="472"/>
      <c r="K2" s="472"/>
      <c r="L2" s="472"/>
      <c r="M2" s="472"/>
    </row>
    <row r="3" spans="1:13" x14ac:dyDescent="0.2">
      <c r="D3" s="472" t="s">
        <v>13460</v>
      </c>
      <c r="E3" s="472"/>
      <c r="F3" s="472"/>
      <c r="G3" s="472"/>
      <c r="H3" s="472"/>
      <c r="I3" s="472"/>
      <c r="J3" s="472"/>
      <c r="K3" s="472"/>
      <c r="L3" s="472"/>
      <c r="M3" s="472"/>
    </row>
    <row r="4" spans="1:13" ht="12.75" customHeight="1" x14ac:dyDescent="0.2">
      <c r="A4" s="503"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5"/>
      <c r="J4" s="495"/>
      <c r="K4" s="495"/>
      <c r="L4" s="504" t="s">
        <v>17128</v>
      </c>
      <c r="M4" s="496"/>
    </row>
    <row r="5" spans="1:13" ht="15.75" x14ac:dyDescent="0.2">
      <c r="A5" s="477"/>
      <c r="B5" s="497"/>
      <c r="C5" s="497"/>
      <c r="D5" s="497"/>
      <c r="E5" s="497"/>
      <c r="F5" s="497"/>
      <c r="G5" s="497"/>
      <c r="H5" s="497"/>
      <c r="I5" s="497"/>
      <c r="J5" s="497"/>
      <c r="K5" s="497"/>
      <c r="L5" s="505">
        <f>RESUMO!F12</f>
        <v>0</v>
      </c>
      <c r="M5" s="506"/>
    </row>
    <row r="6" spans="1:13" ht="12.75" customHeight="1" x14ac:dyDescent="0.2">
      <c r="A6" s="479" t="s">
        <v>13468</v>
      </c>
      <c r="B6" s="480"/>
      <c r="C6" s="60">
        <f>RESUMO!C6</f>
        <v>46023</v>
      </c>
      <c r="D6" s="484" t="s">
        <v>13467</v>
      </c>
      <c r="E6" s="485"/>
      <c r="F6" s="485"/>
      <c r="G6" s="486"/>
      <c r="H6" s="335" t="s">
        <v>4539</v>
      </c>
      <c r="I6" s="441"/>
      <c r="J6" s="336"/>
      <c r="K6" s="337" t="s">
        <v>4536</v>
      </c>
      <c r="L6" s="440"/>
      <c r="M6" s="338"/>
    </row>
    <row r="7" spans="1:13" x14ac:dyDescent="0.2">
      <c r="A7" s="475" t="s">
        <v>13474</v>
      </c>
      <c r="B7" s="476"/>
      <c r="C7" s="61">
        <f>RESUMO!C7</f>
        <v>10</v>
      </c>
      <c r="D7" s="487" t="str">
        <f>IF(RESUMO!D7&lt;&gt;"",RESUMO!D7,"")</f>
        <v>SINAPI - 12/2025 - Brasília</v>
      </c>
      <c r="E7" s="488"/>
      <c r="F7" s="488"/>
      <c r="G7" s="489"/>
      <c r="H7" s="62" t="s">
        <v>13469</v>
      </c>
      <c r="I7" s="442"/>
      <c r="J7" s="63" t="str">
        <f>RESUMO!I7</f>
        <v>Não Desonerado</v>
      </c>
      <c r="K7" s="62" t="s">
        <v>13470</v>
      </c>
      <c r="L7" s="435"/>
      <c r="M7" s="63">
        <f>RESUMO!L7</f>
        <v>0.2417</v>
      </c>
    </row>
    <row r="8" spans="1:13" x14ac:dyDescent="0.2">
      <c r="A8" s="475" t="s">
        <v>13473</v>
      </c>
      <c r="B8" s="476"/>
      <c r="C8" s="61">
        <f>RESUMO!C8</f>
        <v>5</v>
      </c>
      <c r="D8" s="487" t="str">
        <f>IF(RESUMO!D8&lt;&gt;"",RESUMO!D8,"")</f>
        <v>ORSE - 11/2025 - Sergipe</v>
      </c>
      <c r="E8" s="488"/>
      <c r="F8" s="488"/>
      <c r="G8" s="489"/>
      <c r="H8" s="62" t="s">
        <v>13465</v>
      </c>
      <c r="I8" s="442"/>
      <c r="J8" s="63">
        <f>RESUMO!I8</f>
        <v>1.1011</v>
      </c>
      <c r="K8" s="62" t="s">
        <v>13471</v>
      </c>
      <c r="L8" s="435"/>
      <c r="M8" s="63" t="str">
        <f>RESUMO!L8</f>
        <v>-</v>
      </c>
    </row>
    <row r="9" spans="1:13" x14ac:dyDescent="0.2">
      <c r="A9" s="477" t="s">
        <v>13475</v>
      </c>
      <c r="B9" s="478"/>
      <c r="C9" s="64">
        <f>RESUMO!C9</f>
        <v>5</v>
      </c>
      <c r="D9" s="490" t="str">
        <f>IF(RESUMO!D9&lt;&gt;"",RESUMO!D9,"")</f>
        <v/>
      </c>
      <c r="E9" s="491"/>
      <c r="F9" s="491"/>
      <c r="G9" s="492"/>
      <c r="H9" s="65" t="s">
        <v>13466</v>
      </c>
      <c r="I9" s="443"/>
      <c r="J9" s="66">
        <f>RESUMO!I9</f>
        <v>0.70189999999999997</v>
      </c>
      <c r="K9" s="65" t="s">
        <v>13472</v>
      </c>
      <c r="L9" s="339"/>
      <c r="M9" s="66">
        <f>RESUMO!L9</f>
        <v>0.14960000000000001</v>
      </c>
    </row>
    <row r="10" spans="1:13" x14ac:dyDescent="0.2">
      <c r="A10" s="481" t="s">
        <v>13476</v>
      </c>
      <c r="B10" s="501"/>
      <c r="C10" s="501"/>
      <c r="D10" s="501"/>
      <c r="E10" s="501"/>
      <c r="F10" s="501"/>
      <c r="G10" s="501"/>
      <c r="H10" s="501"/>
      <c r="I10" s="501"/>
      <c r="J10" s="501"/>
      <c r="K10" s="501"/>
      <c r="L10" s="501"/>
      <c r="M10" s="502"/>
    </row>
    <row r="11" spans="1:13" ht="38.25" x14ac:dyDescent="0.2">
      <c r="A11" s="317" t="s">
        <v>4540</v>
      </c>
      <c r="B11" s="317" t="s">
        <v>0</v>
      </c>
      <c r="C11" s="317" t="s">
        <v>13467</v>
      </c>
      <c r="D11" s="318" t="s">
        <v>2</v>
      </c>
      <c r="E11" s="317" t="s">
        <v>4</v>
      </c>
      <c r="F11" s="317" t="s">
        <v>5</v>
      </c>
      <c r="G11" s="317" t="s">
        <v>13436</v>
      </c>
      <c r="H11" s="317" t="s">
        <v>14036</v>
      </c>
      <c r="I11" s="317" t="s">
        <v>14837</v>
      </c>
      <c r="J11" s="317" t="s">
        <v>14039</v>
      </c>
      <c r="K11" s="340" t="s">
        <v>17131</v>
      </c>
      <c r="L11" s="340" t="s">
        <v>17130</v>
      </c>
      <c r="M11" s="317" t="s">
        <v>4542</v>
      </c>
    </row>
    <row r="12" spans="1:13" x14ac:dyDescent="0.2">
      <c r="A12" s="414" t="s">
        <v>15832</v>
      </c>
      <c r="B12" s="415"/>
      <c r="C12" s="415"/>
      <c r="D12" s="322" t="s">
        <v>13367</v>
      </c>
      <c r="E12" s="415"/>
      <c r="F12" s="466"/>
      <c r="G12" s="466"/>
      <c r="H12" s="466"/>
      <c r="I12" s="466"/>
      <c r="J12" s="448">
        <f>SUBTOTAL(109, J13:J16)</f>
        <v>76482.97</v>
      </c>
      <c r="K12" s="449"/>
      <c r="L12" s="449" t="str">
        <f>IF($L$5 &lt;&gt; 0,SUBTOTAL(109, L13:L16), "")</f>
        <v/>
      </c>
      <c r="M12" s="468" t="str">
        <f>IF($L$5 &lt;&gt; 0, L12/$L$82, "")</f>
        <v/>
      </c>
    </row>
    <row r="13" spans="1:13" x14ac:dyDescent="0.2">
      <c r="A13" s="56" t="s">
        <v>13305</v>
      </c>
      <c r="B13" s="57" t="s">
        <v>14374</v>
      </c>
      <c r="C13" s="57" t="s">
        <v>14433</v>
      </c>
      <c r="D13" s="58" t="s">
        <v>13304</v>
      </c>
      <c r="E13" s="57" t="s">
        <v>49</v>
      </c>
      <c r="F13" s="469">
        <v>1</v>
      </c>
      <c r="G13" s="469">
        <v>1</v>
      </c>
      <c r="H13" s="469" cm="1">
        <f t="array" ref="H13">INDEX('CPU-GERAL'!$I$11:$I$4140, MATCH("Composição"&amp;B13, INDEX('CPU-GERAL'!$A$11:$A$4140 &amp; 'CPU-GERAL'!$B$11:$B$4140, 0), 0))</f>
        <v>6251.14</v>
      </c>
      <c r="I13" s="469">
        <f>ROUND(H13*(1+$M$7),2)</f>
        <v>7762.04</v>
      </c>
      <c r="J13" s="469">
        <f>TRUNC(I13*G13,2)</f>
        <v>7762.04</v>
      </c>
      <c r="K13" s="452" t="str">
        <f>IF($L$5 &lt;&gt; 0, TRUNC(I13 * (1 - $L$5), 2), "")</f>
        <v/>
      </c>
      <c r="L13" s="452" t="str">
        <f>IF($L$5 &lt;&gt; 0, TRUNC(K13 * G13, 2), "")</f>
        <v/>
      </c>
      <c r="M13" s="590" t="str">
        <f t="shared" ref="M13:M76" si="0">IF($L$5 &lt;&gt; 0, L13/$L$82, "")</f>
        <v/>
      </c>
    </row>
    <row r="14" spans="1:13" x14ac:dyDescent="0.2">
      <c r="A14" s="56" t="s">
        <v>13421</v>
      </c>
      <c r="B14" s="70" t="s">
        <v>14383</v>
      </c>
      <c r="C14" s="57" t="s">
        <v>14433</v>
      </c>
      <c r="D14" s="58" t="s">
        <v>15785</v>
      </c>
      <c r="E14" s="57" t="s">
        <v>18</v>
      </c>
      <c r="F14" s="469">
        <v>40</v>
      </c>
      <c r="G14" s="469">
        <f>TRUNC(F14 * NPatiosSemCobertura,2)</f>
        <v>400</v>
      </c>
      <c r="H14" s="469" cm="1">
        <f t="array" ref="H14">INDEX('CPU-GERAL'!$I$11:$I$4140, MATCH("Composição"&amp;B14, INDEX('CPU-GERAL'!$A$11:$A$4140 &amp; 'CPU-GERAL'!$B$11:$B$4140, 0), 0))</f>
        <v>77.33</v>
      </c>
      <c r="I14" s="469">
        <f>ROUND(H14*(1+$M$7),2)</f>
        <v>96.02</v>
      </c>
      <c r="J14" s="469">
        <f>TRUNC(I14*G14,2)</f>
        <v>38408</v>
      </c>
      <c r="K14" s="452" t="str">
        <f t="shared" ref="K14:K16" si="1">IF($L$5 &lt;&gt; 0, TRUNC(I14 * (1 - $L$5), 2), "")</f>
        <v/>
      </c>
      <c r="L14" s="452" t="str">
        <f t="shared" ref="L14:L16" si="2">IF($L$5 &lt;&gt; 0, TRUNC(K14 * G14, 2), "")</f>
        <v/>
      </c>
      <c r="M14" s="590" t="str">
        <f t="shared" si="0"/>
        <v/>
      </c>
    </row>
    <row r="15" spans="1:13" ht="25.5" x14ac:dyDescent="0.2">
      <c r="A15" s="56" t="s">
        <v>13423</v>
      </c>
      <c r="B15" s="57" t="s">
        <v>14375</v>
      </c>
      <c r="C15" s="57" t="s">
        <v>14433</v>
      </c>
      <c r="D15" s="58" t="s">
        <v>13435</v>
      </c>
      <c r="E15" s="57" t="s">
        <v>13632</v>
      </c>
      <c r="F15" s="469">
        <v>1200</v>
      </c>
      <c r="G15" s="469">
        <f>TRUNC(F15 * NPatiosSemCobertura,2)</f>
        <v>12000</v>
      </c>
      <c r="H15" s="469" cm="1">
        <f t="array" ref="H15">INDEX('CPU-GERAL'!$I$11:$I$4140, MATCH("Composição"&amp;B15, INDEX('CPU-GERAL'!$A$11:$A$4140 &amp; 'CPU-GERAL'!$B$11:$B$4140, 0), 0))</f>
        <v>0.35</v>
      </c>
      <c r="I15" s="469">
        <f>ROUND(H15*(1+$M$7),2)</f>
        <v>0.43</v>
      </c>
      <c r="J15" s="469">
        <f>TRUNC(I15*G15,2)</f>
        <v>5160</v>
      </c>
      <c r="K15" s="452" t="str">
        <f t="shared" si="1"/>
        <v/>
      </c>
      <c r="L15" s="452" t="str">
        <f t="shared" si="2"/>
        <v/>
      </c>
      <c r="M15" s="590" t="str">
        <f t="shared" si="0"/>
        <v/>
      </c>
    </row>
    <row r="16" spans="1:13" ht="25.5" x14ac:dyDescent="0.2">
      <c r="A16" s="56" t="s">
        <v>13426</v>
      </c>
      <c r="B16" s="57" t="s">
        <v>14376</v>
      </c>
      <c r="C16" s="57" t="s">
        <v>14433</v>
      </c>
      <c r="D16" s="58" t="s">
        <v>13477</v>
      </c>
      <c r="E16" s="57" t="s">
        <v>49</v>
      </c>
      <c r="F16" s="469">
        <v>0</v>
      </c>
      <c r="G16" s="469">
        <f>NPatiosSemCobertura-1</f>
        <v>9</v>
      </c>
      <c r="H16" s="469" cm="1">
        <f t="array" ref="H16">INDEX('CPU-GERAL'!$I$11:$I$4140, MATCH("Composição"&amp;B16, INDEX('CPU-GERAL'!$A$11:$A$4140 &amp; 'CPU-GERAL'!$B$11:$B$4140, 0), 0))</f>
        <v>2250.7600000000002</v>
      </c>
      <c r="I16" s="469">
        <f>ROUND(H16*(1+$M$7),2)</f>
        <v>2794.77</v>
      </c>
      <c r="J16" s="469">
        <f>TRUNC(I16*G16,2)</f>
        <v>25152.93</v>
      </c>
      <c r="K16" s="452" t="str">
        <f t="shared" si="1"/>
        <v/>
      </c>
      <c r="L16" s="452" t="str">
        <f t="shared" si="2"/>
        <v/>
      </c>
      <c r="M16" s="590" t="str">
        <f t="shared" si="0"/>
        <v/>
      </c>
    </row>
    <row r="17" spans="1:13" x14ac:dyDescent="0.2">
      <c r="A17" s="414" t="s">
        <v>13303</v>
      </c>
      <c r="B17" s="415"/>
      <c r="C17" s="415"/>
      <c r="D17" s="322" t="s">
        <v>4543</v>
      </c>
      <c r="E17" s="415"/>
      <c r="F17" s="448"/>
      <c r="G17" s="448"/>
      <c r="H17" s="448"/>
      <c r="I17" s="448"/>
      <c r="J17" s="448">
        <f>SUBTOTAL(109, J18:J31)</f>
        <v>1448147.69</v>
      </c>
      <c r="K17" s="449"/>
      <c r="L17" s="449" t="str">
        <f>IF($L$5 &lt;&gt; 0,SUBTOTAL(109, L18:L31), "")</f>
        <v/>
      </c>
      <c r="M17" s="468" t="str">
        <f t="shared" si="0"/>
        <v/>
      </c>
    </row>
    <row r="18" spans="1:13" x14ac:dyDescent="0.2">
      <c r="A18" s="56" t="s">
        <v>13306</v>
      </c>
      <c r="B18" s="57" t="s">
        <v>14379</v>
      </c>
      <c r="C18" s="57" t="s">
        <v>14433</v>
      </c>
      <c r="D18" s="58" t="s">
        <v>13637</v>
      </c>
      <c r="E18" s="57" t="s">
        <v>49</v>
      </c>
      <c r="F18" s="469">
        <v>2</v>
      </c>
      <c r="G18" s="469">
        <f>TRUNC(F18 * NPatiosSemCobertura,2)</f>
        <v>20</v>
      </c>
      <c r="H18" s="469" cm="1">
        <f t="array" ref="H18">INDEX('CPU-GERAL'!$I$11:$I$4140, MATCH("Composição"&amp;B18, INDEX('CPU-GERAL'!$A$11:$A$4140 &amp; 'CPU-GERAL'!$B$11:$B$4140, 0), 0))</f>
        <v>3027.65</v>
      </c>
      <c r="I18" s="469">
        <f t="shared" ref="I18:I31" si="3">ROUND(H18*(1+$M$7),2)</f>
        <v>3759.43</v>
      </c>
      <c r="J18" s="469">
        <f t="shared" ref="J18:J31" si="4">TRUNC(I18*G18,2)</f>
        <v>75188.600000000006</v>
      </c>
      <c r="K18" s="452" t="str">
        <f t="shared" ref="K18:K31" si="5">IF($L$5 &lt;&gt; 0, TRUNC(I18 * (1 - $L$5), 2), "")</f>
        <v/>
      </c>
      <c r="L18" s="452" t="str">
        <f t="shared" ref="L18:L31" si="6">IF($L$5 &lt;&gt; 0, TRUNC(K18 * G18, 2), "")</f>
        <v/>
      </c>
      <c r="M18" s="590" t="str">
        <f t="shared" si="0"/>
        <v/>
      </c>
    </row>
    <row r="19" spans="1:13" ht="25.5" x14ac:dyDescent="0.2">
      <c r="A19" s="56" t="s">
        <v>13422</v>
      </c>
      <c r="B19" s="57" t="s">
        <v>14380</v>
      </c>
      <c r="C19" s="57" t="s">
        <v>14433</v>
      </c>
      <c r="D19" s="58" t="s">
        <v>13634</v>
      </c>
      <c r="E19" s="57" t="s">
        <v>13368</v>
      </c>
      <c r="F19" s="469">
        <v>1</v>
      </c>
      <c r="G19" s="469">
        <f t="shared" ref="G19:G31" si="7">TRUNC(F19 * NPatiosSemCobertura,2)</f>
        <v>10</v>
      </c>
      <c r="H19" s="469" cm="1">
        <f t="array" ref="H19">INDEX('CPU-GERAL'!$I$11:$I$4140, MATCH("Composição"&amp;B19, INDEX('CPU-GERAL'!$A$11:$A$4140 &amp; 'CPU-GERAL'!$B$11:$B$4140, 0), 0))</f>
        <v>52493.04</v>
      </c>
      <c r="I19" s="469">
        <f t="shared" si="3"/>
        <v>65180.61</v>
      </c>
      <c r="J19" s="469">
        <f t="shared" si="4"/>
        <v>651806.1</v>
      </c>
      <c r="K19" s="452" t="str">
        <f t="shared" si="5"/>
        <v/>
      </c>
      <c r="L19" s="452" t="str">
        <f t="shared" si="6"/>
        <v/>
      </c>
      <c r="M19" s="590" t="str">
        <f t="shared" si="0"/>
        <v/>
      </c>
    </row>
    <row r="20" spans="1:13" ht="25.5" x14ac:dyDescent="0.2">
      <c r="A20" s="56" t="s">
        <v>13427</v>
      </c>
      <c r="B20" s="57">
        <v>103689</v>
      </c>
      <c r="C20" s="57" t="s">
        <v>9</v>
      </c>
      <c r="D20" s="58" t="s">
        <v>15786</v>
      </c>
      <c r="E20" s="57" t="s">
        <v>13632</v>
      </c>
      <c r="F20" s="469">
        <v>6.48</v>
      </c>
      <c r="G20" s="469">
        <f t="shared" si="7"/>
        <v>64.8</v>
      </c>
      <c r="H20" s="469" cm="1">
        <f t="array" ref="H20">INDEX('CPU-GERAL'!$I$11:$I$4140, MATCH("Composição"&amp;B20, INDEX('CPU-GERAL'!$A$11:$A$4140 &amp; 'CPU-GERAL'!$B$11:$B$4140, 0), 0))</f>
        <v>465.44</v>
      </c>
      <c r="I20" s="469">
        <f t="shared" si="3"/>
        <v>577.94000000000005</v>
      </c>
      <c r="J20" s="469">
        <f t="shared" si="4"/>
        <v>37450.51</v>
      </c>
      <c r="K20" s="452" t="str">
        <f t="shared" si="5"/>
        <v/>
      </c>
      <c r="L20" s="452" t="str">
        <f t="shared" si="6"/>
        <v/>
      </c>
      <c r="M20" s="590" t="str">
        <f t="shared" si="0"/>
        <v/>
      </c>
    </row>
    <row r="21" spans="1:13" ht="38.25" x14ac:dyDescent="0.2">
      <c r="A21" s="56" t="s">
        <v>13428</v>
      </c>
      <c r="B21" s="57" t="s">
        <v>16187</v>
      </c>
      <c r="C21" s="57" t="s">
        <v>9</v>
      </c>
      <c r="D21" s="58" t="s">
        <v>16188</v>
      </c>
      <c r="E21" s="57" t="s">
        <v>49</v>
      </c>
      <c r="F21" s="469">
        <v>1</v>
      </c>
      <c r="G21" s="469">
        <f t="shared" si="7"/>
        <v>10</v>
      </c>
      <c r="H21" s="469" cm="1">
        <f t="array" ref="H21">INDEX('CPU-GERAL'!$I$11:$I$4140, MATCH("Composição"&amp;B21, INDEX('CPU-GERAL'!$A$11:$A$4140 &amp; 'CPU-GERAL'!$B$11:$B$4140, 0), 0))</f>
        <v>2791.55</v>
      </c>
      <c r="I21" s="469">
        <f t="shared" si="3"/>
        <v>3466.27</v>
      </c>
      <c r="J21" s="469">
        <f t="shared" si="4"/>
        <v>34662.699999999997</v>
      </c>
      <c r="K21" s="452" t="str">
        <f t="shared" si="5"/>
        <v/>
      </c>
      <c r="L21" s="452" t="str">
        <f t="shared" si="6"/>
        <v/>
      </c>
      <c r="M21" s="590" t="str">
        <f t="shared" si="0"/>
        <v/>
      </c>
    </row>
    <row r="22" spans="1:13" x14ac:dyDescent="0.2">
      <c r="A22" s="56" t="s">
        <v>13643</v>
      </c>
      <c r="B22" s="57" t="s">
        <v>15837</v>
      </c>
      <c r="C22" s="57" t="s">
        <v>15838</v>
      </c>
      <c r="D22" s="58" t="s">
        <v>15839</v>
      </c>
      <c r="E22" s="57" t="s">
        <v>49</v>
      </c>
      <c r="F22" s="469">
        <v>1</v>
      </c>
      <c r="G22" s="469">
        <f t="shared" si="7"/>
        <v>10</v>
      </c>
      <c r="H22" s="469" cm="1">
        <f t="array" ref="H22">INDEX('CPU-GERAL'!$I$11:$I$4140, MATCH("Composição"&amp;B22, INDEX('CPU-GERAL'!$A$11:$A$4140 &amp; 'CPU-GERAL'!$B$11:$B$4140, 0), 0))</f>
        <v>2902.61</v>
      </c>
      <c r="I22" s="469">
        <f t="shared" si="3"/>
        <v>3604.17</v>
      </c>
      <c r="J22" s="469">
        <f t="shared" si="4"/>
        <v>36041.699999999997</v>
      </c>
      <c r="K22" s="452" t="str">
        <f t="shared" si="5"/>
        <v/>
      </c>
      <c r="L22" s="452" t="str">
        <f t="shared" si="6"/>
        <v/>
      </c>
      <c r="M22" s="590" t="str">
        <f t="shared" si="0"/>
        <v/>
      </c>
    </row>
    <row r="23" spans="1:13" ht="38.25" x14ac:dyDescent="0.2">
      <c r="A23" s="56" t="s">
        <v>13644</v>
      </c>
      <c r="B23" s="57">
        <v>93212</v>
      </c>
      <c r="C23" s="57" t="s">
        <v>9</v>
      </c>
      <c r="D23" s="58" t="s">
        <v>15787</v>
      </c>
      <c r="E23" s="57" t="s">
        <v>13632</v>
      </c>
      <c r="F23" s="469">
        <v>3.6</v>
      </c>
      <c r="G23" s="469">
        <f t="shared" si="7"/>
        <v>36</v>
      </c>
      <c r="H23" s="469" cm="1">
        <f t="array" ref="H23">INDEX('CPU-GERAL'!$I$11:$I$4140, MATCH("Composição"&amp;B23, INDEX('CPU-GERAL'!$A$11:$A$4140 &amp; 'CPU-GERAL'!$B$11:$B$4140, 0), 0))</f>
        <v>1075.73</v>
      </c>
      <c r="I23" s="469">
        <f t="shared" si="3"/>
        <v>1335.73</v>
      </c>
      <c r="J23" s="469">
        <f t="shared" si="4"/>
        <v>48086.28</v>
      </c>
      <c r="K23" s="452" t="str">
        <f t="shared" si="5"/>
        <v/>
      </c>
      <c r="L23" s="452" t="str">
        <f t="shared" si="6"/>
        <v/>
      </c>
      <c r="M23" s="590" t="str">
        <f t="shared" si="0"/>
        <v/>
      </c>
    </row>
    <row r="24" spans="1:13" ht="38.25" x14ac:dyDescent="0.2">
      <c r="A24" s="56" t="s">
        <v>13645</v>
      </c>
      <c r="B24" s="57">
        <v>93207</v>
      </c>
      <c r="C24" s="57" t="s">
        <v>9</v>
      </c>
      <c r="D24" s="58" t="s">
        <v>15788</v>
      </c>
      <c r="E24" s="57" t="s">
        <v>13632</v>
      </c>
      <c r="F24" s="469">
        <v>6</v>
      </c>
      <c r="G24" s="469">
        <f t="shared" si="7"/>
        <v>60</v>
      </c>
      <c r="H24" s="469" cm="1">
        <f t="array" ref="H24">INDEX('CPU-GERAL'!$I$11:$I$4140, MATCH("Composição"&amp;B24, INDEX('CPU-GERAL'!$A$11:$A$4140 &amp; 'CPU-GERAL'!$B$11:$B$4140, 0), 0))</f>
        <v>1113.6400000000001</v>
      </c>
      <c r="I24" s="469">
        <f t="shared" si="3"/>
        <v>1382.81</v>
      </c>
      <c r="J24" s="469">
        <f t="shared" si="4"/>
        <v>82968.600000000006</v>
      </c>
      <c r="K24" s="452" t="str">
        <f t="shared" si="5"/>
        <v/>
      </c>
      <c r="L24" s="452" t="str">
        <f t="shared" si="6"/>
        <v/>
      </c>
      <c r="M24" s="590" t="str">
        <f t="shared" si="0"/>
        <v/>
      </c>
    </row>
    <row r="25" spans="1:13" ht="38.25" x14ac:dyDescent="0.2">
      <c r="A25" s="56" t="s">
        <v>13646</v>
      </c>
      <c r="B25" s="57">
        <v>93584</v>
      </c>
      <c r="C25" s="57" t="s">
        <v>9</v>
      </c>
      <c r="D25" s="58" t="s">
        <v>15789</v>
      </c>
      <c r="E25" s="57" t="s">
        <v>13632</v>
      </c>
      <c r="F25" s="469">
        <v>6</v>
      </c>
      <c r="G25" s="469">
        <f t="shared" si="7"/>
        <v>60</v>
      </c>
      <c r="H25" s="469" cm="1">
        <f t="array" ref="H25">INDEX('CPU-GERAL'!$I$11:$I$4140, MATCH("Composição"&amp;B25, INDEX('CPU-GERAL'!$A$11:$A$4140 &amp; 'CPU-GERAL'!$B$11:$B$4140, 0), 0))</f>
        <v>828.2</v>
      </c>
      <c r="I25" s="469">
        <f t="shared" si="3"/>
        <v>1028.3800000000001</v>
      </c>
      <c r="J25" s="469">
        <f t="shared" si="4"/>
        <v>61702.8</v>
      </c>
      <c r="K25" s="452" t="str">
        <f t="shared" si="5"/>
        <v/>
      </c>
      <c r="L25" s="452" t="str">
        <f t="shared" si="6"/>
        <v/>
      </c>
      <c r="M25" s="590" t="str">
        <f t="shared" si="0"/>
        <v/>
      </c>
    </row>
    <row r="26" spans="1:13" ht="38.25" x14ac:dyDescent="0.2">
      <c r="A26" s="56" t="s">
        <v>13647</v>
      </c>
      <c r="B26" s="57">
        <v>99059</v>
      </c>
      <c r="C26" s="57" t="s">
        <v>9</v>
      </c>
      <c r="D26" s="58" t="s">
        <v>15790</v>
      </c>
      <c r="E26" s="57" t="s">
        <v>18</v>
      </c>
      <c r="F26" s="469">
        <v>140</v>
      </c>
      <c r="G26" s="469">
        <f t="shared" si="7"/>
        <v>1400</v>
      </c>
      <c r="H26" s="469" cm="1">
        <f t="array" ref="H26">INDEX('CPU-GERAL'!$I$11:$I$4140, MATCH("Composição"&amp;B26, INDEX('CPU-GERAL'!$A$11:$A$4140 &amp; 'CPU-GERAL'!$B$11:$B$4140, 0), 0))</f>
        <v>69.23</v>
      </c>
      <c r="I26" s="469">
        <f t="shared" si="3"/>
        <v>85.96</v>
      </c>
      <c r="J26" s="469">
        <f t="shared" si="4"/>
        <v>120344</v>
      </c>
      <c r="K26" s="452" t="str">
        <f t="shared" si="5"/>
        <v/>
      </c>
      <c r="L26" s="452" t="str">
        <f t="shared" si="6"/>
        <v/>
      </c>
      <c r="M26" s="590" t="str">
        <f t="shared" si="0"/>
        <v/>
      </c>
    </row>
    <row r="27" spans="1:13" ht="25.5" x14ac:dyDescent="0.2">
      <c r="A27" s="56" t="s">
        <v>13648</v>
      </c>
      <c r="B27" s="57">
        <v>20044</v>
      </c>
      <c r="C27" s="57" t="s">
        <v>13365</v>
      </c>
      <c r="D27" s="58" t="s">
        <v>15791</v>
      </c>
      <c r="E27" s="57" t="s">
        <v>18</v>
      </c>
      <c r="F27" s="469">
        <v>140</v>
      </c>
      <c r="G27" s="469">
        <f t="shared" si="7"/>
        <v>1400</v>
      </c>
      <c r="H27" s="469" cm="1">
        <f t="array" ref="H27">INDEX('CPU-GERAL'!$I$11:$I$4140, MATCH("Composição"&amp;B27, INDEX('CPU-GERAL'!$A$11:$A$4140 &amp; 'CPU-GERAL'!$B$11:$B$4140, 0), 0))</f>
        <v>9.19</v>
      </c>
      <c r="I27" s="469">
        <f t="shared" si="3"/>
        <v>11.41</v>
      </c>
      <c r="J27" s="469">
        <f t="shared" si="4"/>
        <v>15974</v>
      </c>
      <c r="K27" s="452" t="str">
        <f t="shared" si="5"/>
        <v/>
      </c>
      <c r="L27" s="452" t="str">
        <f t="shared" si="6"/>
        <v/>
      </c>
      <c r="M27" s="590" t="str">
        <f t="shared" si="0"/>
        <v/>
      </c>
    </row>
    <row r="28" spans="1:13" ht="38.25" x14ac:dyDescent="0.2">
      <c r="A28" s="56" t="s">
        <v>13649</v>
      </c>
      <c r="B28" s="57">
        <v>98525</v>
      </c>
      <c r="C28" s="57" t="s">
        <v>9</v>
      </c>
      <c r="D28" s="58" t="s">
        <v>15792</v>
      </c>
      <c r="E28" s="57" t="s">
        <v>13632</v>
      </c>
      <c r="F28" s="469">
        <v>1200</v>
      </c>
      <c r="G28" s="469">
        <f t="shared" si="7"/>
        <v>12000</v>
      </c>
      <c r="H28" s="469" cm="1">
        <f t="array" ref="H28">INDEX('CPU-GERAL'!$I$11:$I$4140, MATCH("Composição"&amp;B28, INDEX('CPU-GERAL'!$A$11:$A$4140 &amp; 'CPU-GERAL'!$B$11:$B$4140, 0), 0))</f>
        <v>0.67</v>
      </c>
      <c r="I28" s="469">
        <f t="shared" si="3"/>
        <v>0.83</v>
      </c>
      <c r="J28" s="469">
        <f t="shared" si="4"/>
        <v>9960</v>
      </c>
      <c r="K28" s="452" t="str">
        <f t="shared" si="5"/>
        <v/>
      </c>
      <c r="L28" s="452" t="str">
        <f t="shared" si="6"/>
        <v/>
      </c>
      <c r="M28" s="590" t="str">
        <f t="shared" si="0"/>
        <v/>
      </c>
    </row>
    <row r="29" spans="1:13" ht="38.25" x14ac:dyDescent="0.2">
      <c r="A29" s="56" t="s">
        <v>13650</v>
      </c>
      <c r="B29" s="57">
        <v>100576</v>
      </c>
      <c r="C29" s="57" t="s">
        <v>9</v>
      </c>
      <c r="D29" s="58" t="s">
        <v>15793</v>
      </c>
      <c r="E29" s="57" t="s">
        <v>13633</v>
      </c>
      <c r="F29" s="469">
        <v>1200</v>
      </c>
      <c r="G29" s="469">
        <f>TRUNC(F29 * NPatiosSemCobertura,2)</f>
        <v>12000</v>
      </c>
      <c r="H29" s="469" cm="1">
        <f t="array" ref="H29">INDEX('CPU-GERAL'!$I$11:$I$4140, MATCH("Composição"&amp;B29, INDEX('CPU-GERAL'!$A$11:$A$4140 &amp; 'CPU-GERAL'!$B$11:$B$4140, 0), 0))</f>
        <v>2.92</v>
      </c>
      <c r="I29" s="469">
        <f>ROUND(H29*(1+$M$7),2)</f>
        <v>3.63</v>
      </c>
      <c r="J29" s="469">
        <f>TRUNC(I29*G29,2)</f>
        <v>43560</v>
      </c>
      <c r="K29" s="452" t="str">
        <f t="shared" si="5"/>
        <v/>
      </c>
      <c r="L29" s="452" t="str">
        <f t="shared" si="6"/>
        <v/>
      </c>
      <c r="M29" s="590" t="str">
        <f t="shared" si="0"/>
        <v/>
      </c>
    </row>
    <row r="30" spans="1:13" ht="51" x14ac:dyDescent="0.2">
      <c r="A30" s="56" t="s">
        <v>16189</v>
      </c>
      <c r="B30" s="57">
        <v>96386</v>
      </c>
      <c r="C30" s="57" t="s">
        <v>9</v>
      </c>
      <c r="D30" s="58" t="s">
        <v>15794</v>
      </c>
      <c r="E30" s="57" t="s">
        <v>13633</v>
      </c>
      <c r="F30" s="469">
        <v>240</v>
      </c>
      <c r="G30" s="469">
        <f>TRUNC(F30 * NPatiosSemCobertura,2)</f>
        <v>2400</v>
      </c>
      <c r="H30" s="469" cm="1">
        <f t="array" ref="H30">INDEX('CPU-GERAL'!$I$11:$I$4140, MATCH("Composição"&amp;B30, INDEX('CPU-GERAL'!$A$11:$A$4140 &amp; 'CPU-GERAL'!$B$11:$B$4140, 0), 0))</f>
        <v>6.78</v>
      </c>
      <c r="I30" s="469">
        <f>ROUND(H30*(1+$M$7),2)</f>
        <v>8.42</v>
      </c>
      <c r="J30" s="469">
        <f>TRUNC(I30*G30,2)</f>
        <v>20208</v>
      </c>
      <c r="K30" s="452" t="str">
        <f t="shared" si="5"/>
        <v/>
      </c>
      <c r="L30" s="452" t="str">
        <f t="shared" si="6"/>
        <v/>
      </c>
      <c r="M30" s="590" t="str">
        <f t="shared" si="0"/>
        <v/>
      </c>
    </row>
    <row r="31" spans="1:13" ht="25.5" x14ac:dyDescent="0.2">
      <c r="A31" s="56" t="s">
        <v>16190</v>
      </c>
      <c r="B31" s="57">
        <v>6081</v>
      </c>
      <c r="C31" s="57" t="s">
        <v>9</v>
      </c>
      <c r="D31" s="58" t="s">
        <v>8269</v>
      </c>
      <c r="E31" s="57" t="s">
        <v>13633</v>
      </c>
      <c r="F31" s="469">
        <v>312</v>
      </c>
      <c r="G31" s="469">
        <f t="shared" si="7"/>
        <v>3120</v>
      </c>
      <c r="H31" s="469" cm="1">
        <f t="array" ref="H31">INDEX('CPU-GERAL'!$I$11:$I$4140, MATCH("Composição"&amp;B31, INDEX('CPU-GERAL'!$A$11:$A$4140 &amp; 'CPU-GERAL'!$B$11:$B$4140, 0), 0))</f>
        <v>54.26</v>
      </c>
      <c r="I31" s="469">
        <f t="shared" si="3"/>
        <v>67.37</v>
      </c>
      <c r="J31" s="469">
        <f t="shared" si="4"/>
        <v>210194.4</v>
      </c>
      <c r="K31" s="452" t="str">
        <f t="shared" si="5"/>
        <v/>
      </c>
      <c r="L31" s="452" t="str">
        <f t="shared" si="6"/>
        <v/>
      </c>
      <c r="M31" s="590" t="str">
        <f t="shared" si="0"/>
        <v/>
      </c>
    </row>
    <row r="32" spans="1:13" x14ac:dyDescent="0.2">
      <c r="A32" s="414" t="s">
        <v>13651</v>
      </c>
      <c r="B32" s="415"/>
      <c r="C32" s="415"/>
      <c r="D32" s="322" t="s">
        <v>15773</v>
      </c>
      <c r="E32" s="415"/>
      <c r="F32" s="448"/>
      <c r="G32" s="448"/>
      <c r="H32" s="448"/>
      <c r="I32" s="448"/>
      <c r="J32" s="448">
        <f>SUBTOTAL(109, J33:J43)</f>
        <v>473620.13</v>
      </c>
      <c r="K32" s="449"/>
      <c r="L32" s="449" t="str">
        <f>IF($L$5&lt;&gt;0,SUBTOTAL(109,L33:L43),"")</f>
        <v/>
      </c>
      <c r="M32" s="468" t="str">
        <f t="shared" si="0"/>
        <v/>
      </c>
    </row>
    <row r="33" spans="1:13" ht="38.25" x14ac:dyDescent="0.2">
      <c r="A33" s="56" t="s">
        <v>13652</v>
      </c>
      <c r="B33" s="57">
        <v>96523</v>
      </c>
      <c r="C33" s="57" t="s">
        <v>9</v>
      </c>
      <c r="D33" s="58" t="s">
        <v>15759</v>
      </c>
      <c r="E33" s="57" t="s">
        <v>13633</v>
      </c>
      <c r="F33" s="469">
        <v>22.1</v>
      </c>
      <c r="G33" s="469">
        <f t="shared" ref="G33:G43" si="8">TRUNC(F33 * NPatiosSemCobertura,2)</f>
        <v>221</v>
      </c>
      <c r="H33" s="469" cm="1">
        <f t="array" ref="H33">INDEX('CPU-GERAL'!$I$11:$I$4140, MATCH("Composição"&amp;B33, INDEX('CPU-GERAL'!$A$11:$A$4140 &amp; 'CPU-GERAL'!$B$11:$B$4140, 0), 0))</f>
        <v>110.21</v>
      </c>
      <c r="I33" s="469">
        <f t="shared" ref="I33:I43" si="9">ROUND(H33*(1+$M$7),2)</f>
        <v>136.85</v>
      </c>
      <c r="J33" s="469">
        <f t="shared" ref="J33:J43" si="10">TRUNC(I33*G33,2)</f>
        <v>30243.85</v>
      </c>
      <c r="K33" s="452" t="str">
        <f t="shared" ref="K33:K43" si="11">IF($L$5 &lt;&gt; 0, TRUNC(I33 * (1 - $L$5), 2), "")</f>
        <v/>
      </c>
      <c r="L33" s="452" t="str">
        <f t="shared" ref="L33:L43" si="12">IF($L$5 &lt;&gt; 0, TRUNC(K33 * G33, 2), "")</f>
        <v/>
      </c>
      <c r="M33" s="590" t="str">
        <f t="shared" si="0"/>
        <v/>
      </c>
    </row>
    <row r="34" spans="1:13" ht="38.25" x14ac:dyDescent="0.2">
      <c r="A34" s="56" t="s">
        <v>13653</v>
      </c>
      <c r="B34" s="57">
        <v>96527</v>
      </c>
      <c r="C34" s="57" t="s">
        <v>9</v>
      </c>
      <c r="D34" s="58" t="s">
        <v>15761</v>
      </c>
      <c r="E34" s="57" t="s">
        <v>13633</v>
      </c>
      <c r="F34" s="469">
        <v>10.79</v>
      </c>
      <c r="G34" s="469">
        <f t="shared" si="8"/>
        <v>107.9</v>
      </c>
      <c r="H34" s="469" cm="1">
        <f t="array" ref="H34">INDEX('CPU-GERAL'!$I$11:$I$4140, MATCH("Composição"&amp;B34, INDEX('CPU-GERAL'!$A$11:$A$4140 &amp; 'CPU-GERAL'!$B$11:$B$4140, 0), 0))</f>
        <v>121.23</v>
      </c>
      <c r="I34" s="469">
        <f t="shared" si="9"/>
        <v>150.53</v>
      </c>
      <c r="J34" s="469">
        <f t="shared" si="10"/>
        <v>16242.18</v>
      </c>
      <c r="K34" s="452" t="str">
        <f t="shared" si="11"/>
        <v/>
      </c>
      <c r="L34" s="452" t="str">
        <f t="shared" si="12"/>
        <v/>
      </c>
      <c r="M34" s="590" t="str">
        <f t="shared" si="0"/>
        <v/>
      </c>
    </row>
    <row r="35" spans="1:13" ht="25.5" x14ac:dyDescent="0.2">
      <c r="A35" s="56" t="s">
        <v>13654</v>
      </c>
      <c r="B35" s="57">
        <v>11636</v>
      </c>
      <c r="C35" s="57" t="s">
        <v>13364</v>
      </c>
      <c r="D35" s="58" t="s">
        <v>15762</v>
      </c>
      <c r="E35" s="57" t="s">
        <v>13632</v>
      </c>
      <c r="F35" s="469">
        <v>121.36</v>
      </c>
      <c r="G35" s="469">
        <f t="shared" si="8"/>
        <v>1213.5999999999999</v>
      </c>
      <c r="H35" s="469" cm="1">
        <f t="array" ref="H35">INDEX('CPU-GERAL'!$I$11:$I$4140, MATCH("Composição"&amp;B35, INDEX('CPU-GERAL'!$A$11:$A$4140 &amp; 'CPU-GERAL'!$B$11:$B$4140, 0), 0))</f>
        <v>107.48</v>
      </c>
      <c r="I35" s="469">
        <f t="shared" si="9"/>
        <v>133.46</v>
      </c>
      <c r="J35" s="469">
        <f t="shared" si="10"/>
        <v>161967.04999999999</v>
      </c>
      <c r="K35" s="452" t="str">
        <f t="shared" si="11"/>
        <v/>
      </c>
      <c r="L35" s="452" t="str">
        <f t="shared" si="12"/>
        <v/>
      </c>
      <c r="M35" s="590" t="str">
        <f t="shared" si="0"/>
        <v/>
      </c>
    </row>
    <row r="36" spans="1:13" ht="25.5" x14ac:dyDescent="0.2">
      <c r="A36" s="56" t="s">
        <v>13655</v>
      </c>
      <c r="B36" s="57">
        <v>96619</v>
      </c>
      <c r="C36" s="57" t="s">
        <v>9</v>
      </c>
      <c r="D36" s="58" t="s">
        <v>15763</v>
      </c>
      <c r="E36" s="57" t="s">
        <v>13632</v>
      </c>
      <c r="F36" s="469">
        <v>37.85</v>
      </c>
      <c r="G36" s="469">
        <f t="shared" si="8"/>
        <v>378.5</v>
      </c>
      <c r="H36" s="469" cm="1">
        <f t="array" ref="H36">INDEX('CPU-GERAL'!$I$11:$I$4140, MATCH("Composição"&amp;B36, INDEX('CPU-GERAL'!$A$11:$A$4140 &amp; 'CPU-GERAL'!$B$11:$B$4140, 0), 0))</f>
        <v>50.21</v>
      </c>
      <c r="I36" s="469">
        <f t="shared" si="9"/>
        <v>62.35</v>
      </c>
      <c r="J36" s="469">
        <f t="shared" si="10"/>
        <v>23599.47</v>
      </c>
      <c r="K36" s="452" t="str">
        <f t="shared" si="11"/>
        <v/>
      </c>
      <c r="L36" s="452" t="str">
        <f t="shared" si="12"/>
        <v/>
      </c>
      <c r="M36" s="590" t="str">
        <f t="shared" si="0"/>
        <v/>
      </c>
    </row>
    <row r="37" spans="1:13" ht="38.25" x14ac:dyDescent="0.2">
      <c r="A37" s="56" t="s">
        <v>13656</v>
      </c>
      <c r="B37" s="57">
        <v>92759</v>
      </c>
      <c r="C37" s="57" t="s">
        <v>9</v>
      </c>
      <c r="D37" s="58" t="s">
        <v>15764</v>
      </c>
      <c r="E37" s="57" t="s">
        <v>16</v>
      </c>
      <c r="F37" s="469">
        <v>59.47</v>
      </c>
      <c r="G37" s="469">
        <f t="shared" si="8"/>
        <v>594.70000000000005</v>
      </c>
      <c r="H37" s="469" cm="1">
        <f t="array" ref="H37">INDEX('CPU-GERAL'!$I$11:$I$4140, MATCH("Composição"&amp;B37, INDEX('CPU-GERAL'!$A$11:$A$4140 &amp; 'CPU-GERAL'!$B$11:$B$4140, 0), 0))</f>
        <v>14.67</v>
      </c>
      <c r="I37" s="469">
        <f t="shared" si="9"/>
        <v>18.22</v>
      </c>
      <c r="J37" s="469">
        <f t="shared" si="10"/>
        <v>10835.43</v>
      </c>
      <c r="K37" s="452" t="str">
        <f t="shared" si="11"/>
        <v/>
      </c>
      <c r="L37" s="452" t="str">
        <f t="shared" si="12"/>
        <v/>
      </c>
      <c r="M37" s="590" t="str">
        <f t="shared" si="0"/>
        <v/>
      </c>
    </row>
    <row r="38" spans="1:13" ht="38.25" x14ac:dyDescent="0.2">
      <c r="A38" s="56" t="s">
        <v>13657</v>
      </c>
      <c r="B38" s="57">
        <v>92761</v>
      </c>
      <c r="C38" s="57" t="s">
        <v>9</v>
      </c>
      <c r="D38" s="58" t="s">
        <v>15765</v>
      </c>
      <c r="E38" s="57" t="s">
        <v>16</v>
      </c>
      <c r="F38" s="469">
        <v>434.08</v>
      </c>
      <c r="G38" s="469">
        <f t="shared" si="8"/>
        <v>4340.8</v>
      </c>
      <c r="H38" s="469" cm="1">
        <f t="array" ref="H38">INDEX('CPU-GERAL'!$I$11:$I$4140, MATCH("Composição"&amp;B38, INDEX('CPU-GERAL'!$A$11:$A$4140 &amp; 'CPU-GERAL'!$B$11:$B$4140, 0), 0))</f>
        <v>12.42</v>
      </c>
      <c r="I38" s="469">
        <f t="shared" si="9"/>
        <v>15.42</v>
      </c>
      <c r="J38" s="469">
        <f t="shared" si="10"/>
        <v>66935.13</v>
      </c>
      <c r="K38" s="452" t="str">
        <f t="shared" si="11"/>
        <v/>
      </c>
      <c r="L38" s="452" t="str">
        <f t="shared" si="12"/>
        <v/>
      </c>
      <c r="M38" s="590" t="str">
        <f t="shared" si="0"/>
        <v/>
      </c>
    </row>
    <row r="39" spans="1:13" ht="38.25" x14ac:dyDescent="0.2">
      <c r="A39" s="56" t="s">
        <v>13658</v>
      </c>
      <c r="B39" s="57">
        <v>92762</v>
      </c>
      <c r="C39" s="57" t="s">
        <v>9</v>
      </c>
      <c r="D39" s="58" t="s">
        <v>15766</v>
      </c>
      <c r="E39" s="57" t="s">
        <v>16</v>
      </c>
      <c r="F39" s="469">
        <v>185.29</v>
      </c>
      <c r="G39" s="469">
        <f t="shared" si="8"/>
        <v>1852.9</v>
      </c>
      <c r="H39" s="469" cm="1">
        <f t="array" ref="H39">INDEX('CPU-GERAL'!$I$11:$I$4140, MATCH("Composição"&amp;B39, INDEX('CPU-GERAL'!$A$11:$A$4140 &amp; 'CPU-GERAL'!$B$11:$B$4140, 0), 0))</f>
        <v>10.96</v>
      </c>
      <c r="I39" s="469">
        <f t="shared" si="9"/>
        <v>13.61</v>
      </c>
      <c r="J39" s="469">
        <f t="shared" si="10"/>
        <v>25217.96</v>
      </c>
      <c r="K39" s="452" t="str">
        <f t="shared" si="11"/>
        <v/>
      </c>
      <c r="L39" s="452" t="str">
        <f t="shared" si="12"/>
        <v/>
      </c>
      <c r="M39" s="590" t="str">
        <f t="shared" si="0"/>
        <v/>
      </c>
    </row>
    <row r="40" spans="1:13" ht="38.25" x14ac:dyDescent="0.2">
      <c r="A40" s="56" t="s">
        <v>13659</v>
      </c>
      <c r="B40" s="57">
        <v>94965</v>
      </c>
      <c r="C40" s="57" t="s">
        <v>9</v>
      </c>
      <c r="D40" s="58" t="s">
        <v>15795</v>
      </c>
      <c r="E40" s="57" t="s">
        <v>13633</v>
      </c>
      <c r="F40" s="469">
        <v>10.91</v>
      </c>
      <c r="G40" s="469">
        <f t="shared" si="8"/>
        <v>109.1</v>
      </c>
      <c r="H40" s="469" cm="1">
        <f t="array" ref="H40">INDEX('CPU-GERAL'!$I$11:$I$4140, MATCH("Composição"&amp;B40, INDEX('CPU-GERAL'!$A$11:$A$4140 &amp; 'CPU-GERAL'!$B$11:$B$4140, 0), 0))</f>
        <v>608.29</v>
      </c>
      <c r="I40" s="469">
        <f t="shared" si="9"/>
        <v>755.31</v>
      </c>
      <c r="J40" s="469">
        <f t="shared" si="10"/>
        <v>82404.320000000007</v>
      </c>
      <c r="K40" s="452" t="str">
        <f t="shared" si="11"/>
        <v/>
      </c>
      <c r="L40" s="452" t="str">
        <f t="shared" si="12"/>
        <v/>
      </c>
      <c r="M40" s="590" t="str">
        <f t="shared" si="0"/>
        <v/>
      </c>
    </row>
    <row r="41" spans="1:13" ht="38.25" x14ac:dyDescent="0.2">
      <c r="A41" s="56" t="s">
        <v>13660</v>
      </c>
      <c r="B41" s="57">
        <v>11488</v>
      </c>
      <c r="C41" s="57" t="s">
        <v>13364</v>
      </c>
      <c r="D41" s="58" t="s">
        <v>13640</v>
      </c>
      <c r="E41" s="57" t="s">
        <v>13633</v>
      </c>
      <c r="F41" s="469">
        <v>10.91</v>
      </c>
      <c r="G41" s="469">
        <f t="shared" si="8"/>
        <v>109.1</v>
      </c>
      <c r="H41" s="469" cm="1">
        <f t="array" ref="H41">INDEX('CPU-GERAL'!$I$11:$I$4140, MATCH("Composição"&amp;B41, INDEX('CPU-GERAL'!$A$11:$A$4140 &amp; 'CPU-GERAL'!$B$11:$B$4140, 0), 0))</f>
        <v>33.630000000000003</v>
      </c>
      <c r="I41" s="469">
        <f t="shared" si="9"/>
        <v>41.76</v>
      </c>
      <c r="J41" s="469">
        <f t="shared" si="10"/>
        <v>4556.01</v>
      </c>
      <c r="K41" s="452" t="str">
        <f t="shared" si="11"/>
        <v/>
      </c>
      <c r="L41" s="452" t="str">
        <f t="shared" si="12"/>
        <v/>
      </c>
      <c r="M41" s="590" t="str">
        <f t="shared" si="0"/>
        <v/>
      </c>
    </row>
    <row r="42" spans="1:13" ht="25.5" x14ac:dyDescent="0.2">
      <c r="A42" s="56" t="s">
        <v>15796</v>
      </c>
      <c r="B42" s="57">
        <v>98557</v>
      </c>
      <c r="C42" s="57" t="s">
        <v>9</v>
      </c>
      <c r="D42" s="58" t="s">
        <v>1780</v>
      </c>
      <c r="E42" s="57" t="s">
        <v>13632</v>
      </c>
      <c r="F42" s="469">
        <v>61.67</v>
      </c>
      <c r="G42" s="469">
        <f t="shared" si="8"/>
        <v>616.70000000000005</v>
      </c>
      <c r="H42" s="469" cm="1">
        <f t="array" ref="H42">INDEX('CPU-GERAL'!$I$11:$I$4140, MATCH("Composição"&amp;B42, INDEX('CPU-GERAL'!$A$11:$A$4140 &amp; 'CPU-GERAL'!$B$11:$B$4140, 0), 0))</f>
        <v>44.94</v>
      </c>
      <c r="I42" s="469">
        <f t="shared" si="9"/>
        <v>55.8</v>
      </c>
      <c r="J42" s="469">
        <f t="shared" si="10"/>
        <v>34411.86</v>
      </c>
      <c r="K42" s="452" t="str">
        <f t="shared" si="11"/>
        <v/>
      </c>
      <c r="L42" s="452" t="str">
        <f t="shared" si="12"/>
        <v/>
      </c>
      <c r="M42" s="590" t="str">
        <f t="shared" si="0"/>
        <v/>
      </c>
    </row>
    <row r="43" spans="1:13" x14ac:dyDescent="0.2">
      <c r="A43" s="56" t="s">
        <v>15797</v>
      </c>
      <c r="B43" s="57">
        <v>96995</v>
      </c>
      <c r="C43" s="57" t="s">
        <v>9</v>
      </c>
      <c r="D43" s="58" t="s">
        <v>13419</v>
      </c>
      <c r="E43" s="57" t="s">
        <v>13633</v>
      </c>
      <c r="F43" s="469">
        <v>23.01</v>
      </c>
      <c r="G43" s="469">
        <f t="shared" si="8"/>
        <v>230.1</v>
      </c>
      <c r="H43" s="469" cm="1">
        <f t="array" ref="H43">INDEX('CPU-GERAL'!$I$11:$I$4140, MATCH("Composição"&amp;B43, INDEX('CPU-GERAL'!$A$11:$A$4140 &amp; 'CPU-GERAL'!$B$11:$B$4140, 0), 0))</f>
        <v>60.22</v>
      </c>
      <c r="I43" s="469">
        <f t="shared" si="9"/>
        <v>74.78</v>
      </c>
      <c r="J43" s="469">
        <f t="shared" si="10"/>
        <v>17206.87</v>
      </c>
      <c r="K43" s="452" t="str">
        <f t="shared" si="11"/>
        <v/>
      </c>
      <c r="L43" s="452" t="str">
        <f t="shared" si="12"/>
        <v/>
      </c>
      <c r="M43" s="590" t="str">
        <f t="shared" si="0"/>
        <v/>
      </c>
    </row>
    <row r="44" spans="1:13" x14ac:dyDescent="0.2">
      <c r="A44" s="414" t="s">
        <v>13661</v>
      </c>
      <c r="B44" s="415"/>
      <c r="C44" s="415"/>
      <c r="D44" s="322" t="s">
        <v>13372</v>
      </c>
      <c r="E44" s="415"/>
      <c r="F44" s="448"/>
      <c r="G44" s="448"/>
      <c r="H44" s="448"/>
      <c r="I44" s="448"/>
      <c r="J44" s="448">
        <f>SUBTOTAL(109, J45:J50)</f>
        <v>1714950.02</v>
      </c>
      <c r="K44" s="449"/>
      <c r="L44" s="449" t="str">
        <f>IF($L$5 &lt;&gt; 0,SUBTOTAL(109, L45:L50), "")</f>
        <v/>
      </c>
      <c r="M44" s="468" t="str">
        <f t="shared" si="0"/>
        <v/>
      </c>
    </row>
    <row r="45" spans="1:13" ht="25.5" x14ac:dyDescent="0.2">
      <c r="A45" s="56" t="s">
        <v>13662</v>
      </c>
      <c r="B45" s="57">
        <v>96622</v>
      </c>
      <c r="C45" s="57" t="s">
        <v>9</v>
      </c>
      <c r="D45" s="58" t="s">
        <v>15798</v>
      </c>
      <c r="E45" s="57" t="s">
        <v>13633</v>
      </c>
      <c r="F45" s="469">
        <v>30.88</v>
      </c>
      <c r="G45" s="469">
        <f t="shared" ref="G45:G50" si="13">TRUNC(F45 * NPatiosSemCobertura,2)</f>
        <v>308.8</v>
      </c>
      <c r="H45" s="469" cm="1">
        <f t="array" ref="H45">INDEX('CPU-GERAL'!$I$11:$I$4140, MATCH("Composição"&amp;B45, INDEX('CPU-GERAL'!$A$11:$A$4140 &amp; 'CPU-GERAL'!$B$11:$B$4140, 0), 0))</f>
        <v>341</v>
      </c>
      <c r="I45" s="469">
        <f t="shared" ref="I45:I50" si="14">ROUND(H45*(1+$M$7),2)</f>
        <v>423.42</v>
      </c>
      <c r="J45" s="469">
        <f t="shared" ref="J45:J50" si="15">TRUNC(I45*G45,2)</f>
        <v>130752.09</v>
      </c>
      <c r="K45" s="452" t="str">
        <f t="shared" ref="K45:K50" si="16">IF($L$5 &lt;&gt; 0, TRUNC(I45 * (1 - $L$5), 2), "")</f>
        <v/>
      </c>
      <c r="L45" s="452" t="str">
        <f t="shared" ref="L45:L50" si="17">IF($L$5 &lt;&gt; 0, TRUNC(K45 * G45, 2), "")</f>
        <v/>
      </c>
      <c r="M45" s="590" t="str">
        <f t="shared" si="0"/>
        <v/>
      </c>
    </row>
    <row r="46" spans="1:13" ht="25.5" x14ac:dyDescent="0.2">
      <c r="A46" s="56" t="s">
        <v>13663</v>
      </c>
      <c r="B46" s="57">
        <v>97087</v>
      </c>
      <c r="C46" s="57" t="s">
        <v>9</v>
      </c>
      <c r="D46" s="58" t="s">
        <v>15799</v>
      </c>
      <c r="E46" s="57" t="s">
        <v>13632</v>
      </c>
      <c r="F46" s="469">
        <v>617.61</v>
      </c>
      <c r="G46" s="469">
        <f t="shared" si="13"/>
        <v>6176.1</v>
      </c>
      <c r="H46" s="469" cm="1">
        <f t="array" ref="H46">INDEX('CPU-GERAL'!$I$11:$I$4140, MATCH("Composição"&amp;B46, INDEX('CPU-GERAL'!$A$11:$A$4140 &amp; 'CPU-GERAL'!$B$11:$B$4140, 0), 0))</f>
        <v>2.87</v>
      </c>
      <c r="I46" s="469">
        <f t="shared" si="14"/>
        <v>3.56</v>
      </c>
      <c r="J46" s="469">
        <f t="shared" si="15"/>
        <v>21986.91</v>
      </c>
      <c r="K46" s="452" t="str">
        <f t="shared" si="16"/>
        <v/>
      </c>
      <c r="L46" s="452" t="str">
        <f t="shared" si="17"/>
        <v/>
      </c>
      <c r="M46" s="590" t="str">
        <f t="shared" si="0"/>
        <v/>
      </c>
    </row>
    <row r="47" spans="1:13" ht="38.25" x14ac:dyDescent="0.2">
      <c r="A47" s="56" t="s">
        <v>13664</v>
      </c>
      <c r="B47" s="57" t="s">
        <v>14873</v>
      </c>
      <c r="C47" s="57" t="s">
        <v>9</v>
      </c>
      <c r="D47" s="58" t="s">
        <v>14874</v>
      </c>
      <c r="E47" s="57" t="s">
        <v>13632</v>
      </c>
      <c r="F47" s="469">
        <v>632.92999999999995</v>
      </c>
      <c r="G47" s="469">
        <f t="shared" si="13"/>
        <v>6329.3</v>
      </c>
      <c r="H47" s="469" cm="1">
        <f t="array" ref="H47">INDEX('CPU-GERAL'!$I$11:$I$4140, MATCH("Composição"&amp;B47, INDEX('CPU-GERAL'!$A$11:$A$4140 &amp; 'CPU-GERAL'!$B$11:$B$4140, 0), 0))</f>
        <v>103.78</v>
      </c>
      <c r="I47" s="469">
        <f t="shared" si="14"/>
        <v>128.86000000000001</v>
      </c>
      <c r="J47" s="469">
        <f t="shared" si="15"/>
        <v>815593.59</v>
      </c>
      <c r="K47" s="452" t="str">
        <f t="shared" si="16"/>
        <v/>
      </c>
      <c r="L47" s="452" t="str">
        <f t="shared" si="17"/>
        <v/>
      </c>
      <c r="M47" s="590" t="str">
        <f t="shared" si="0"/>
        <v/>
      </c>
    </row>
    <row r="48" spans="1:13" ht="38.25" x14ac:dyDescent="0.2">
      <c r="A48" s="56" t="s">
        <v>13665</v>
      </c>
      <c r="B48" s="57" t="s">
        <v>17119</v>
      </c>
      <c r="C48" s="57" t="s">
        <v>13364</v>
      </c>
      <c r="D48" s="58" t="s">
        <v>15800</v>
      </c>
      <c r="E48" s="57" t="s">
        <v>18</v>
      </c>
      <c r="F48" s="469">
        <v>659.54</v>
      </c>
      <c r="G48" s="469">
        <f t="shared" si="13"/>
        <v>6595.4</v>
      </c>
      <c r="H48" s="469" cm="1">
        <f t="array" ref="H48">INDEX('CPU-GERAL'!$I$11:$I$4140, MATCH("Composição"&amp;B48, INDEX('CPU-GERAL'!$A$11:$A$4140 &amp; 'CPU-GERAL'!$B$11:$B$4140, 0), 0))</f>
        <v>25.9</v>
      </c>
      <c r="I48" s="469">
        <f t="shared" si="14"/>
        <v>32.159999999999997</v>
      </c>
      <c r="J48" s="469">
        <f t="shared" si="15"/>
        <v>212108.06</v>
      </c>
      <c r="K48" s="452" t="str">
        <f t="shared" si="16"/>
        <v/>
      </c>
      <c r="L48" s="452" t="str">
        <f t="shared" si="17"/>
        <v/>
      </c>
      <c r="M48" s="590" t="str">
        <f t="shared" si="0"/>
        <v/>
      </c>
    </row>
    <row r="49" spans="1:13" ht="25.5" x14ac:dyDescent="0.2">
      <c r="A49" s="56" t="s">
        <v>13666</v>
      </c>
      <c r="B49" s="57">
        <v>97097</v>
      </c>
      <c r="C49" s="57" t="s">
        <v>9</v>
      </c>
      <c r="D49" s="58" t="s">
        <v>15801</v>
      </c>
      <c r="E49" s="57" t="s">
        <v>13632</v>
      </c>
      <c r="F49" s="469">
        <v>632.92999999999995</v>
      </c>
      <c r="G49" s="469">
        <f t="shared" si="13"/>
        <v>6329.3</v>
      </c>
      <c r="H49" s="469" cm="1">
        <f t="array" ref="H49">INDEX('CPU-GERAL'!$I$11:$I$4140, MATCH("Composição"&amp;B49, INDEX('CPU-GERAL'!$A$11:$A$4140 &amp; 'CPU-GERAL'!$B$11:$B$4140, 0), 0))</f>
        <v>44.23</v>
      </c>
      <c r="I49" s="469">
        <f t="shared" si="14"/>
        <v>54.92</v>
      </c>
      <c r="J49" s="469">
        <f t="shared" si="15"/>
        <v>347605.15</v>
      </c>
      <c r="K49" s="452" t="str">
        <f t="shared" si="16"/>
        <v/>
      </c>
      <c r="L49" s="452" t="str">
        <f t="shared" si="17"/>
        <v/>
      </c>
      <c r="M49" s="590" t="str">
        <f t="shared" si="0"/>
        <v/>
      </c>
    </row>
    <row r="50" spans="1:13" ht="25.5" x14ac:dyDescent="0.2">
      <c r="A50" s="56" t="s">
        <v>13667</v>
      </c>
      <c r="B50" s="57">
        <v>102491</v>
      </c>
      <c r="C50" s="57" t="s">
        <v>9</v>
      </c>
      <c r="D50" s="58" t="s">
        <v>15802</v>
      </c>
      <c r="E50" s="57" t="s">
        <v>13632</v>
      </c>
      <c r="F50" s="469">
        <v>632.92999999999995</v>
      </c>
      <c r="G50" s="469">
        <f t="shared" si="13"/>
        <v>6329.3</v>
      </c>
      <c r="H50" s="469" cm="1">
        <f t="array" ref="H50">INDEX('CPU-GERAL'!$I$11:$I$4140, MATCH("Composição"&amp;B50, INDEX('CPU-GERAL'!$A$11:$A$4140 &amp; 'CPU-GERAL'!$B$11:$B$4140, 0), 0))</f>
        <v>23.78</v>
      </c>
      <c r="I50" s="469">
        <f t="shared" si="14"/>
        <v>29.53</v>
      </c>
      <c r="J50" s="469">
        <f t="shared" si="15"/>
        <v>186904.22</v>
      </c>
      <c r="K50" s="452" t="str">
        <f t="shared" si="16"/>
        <v/>
      </c>
      <c r="L50" s="452" t="str">
        <f t="shared" si="17"/>
        <v/>
      </c>
      <c r="M50" s="590" t="str">
        <f t="shared" si="0"/>
        <v/>
      </c>
    </row>
    <row r="51" spans="1:13" x14ac:dyDescent="0.2">
      <c r="A51" s="414" t="s">
        <v>13668</v>
      </c>
      <c r="B51" s="415"/>
      <c r="C51" s="415"/>
      <c r="D51" s="329" t="s">
        <v>15833</v>
      </c>
      <c r="E51" s="415"/>
      <c r="F51" s="448"/>
      <c r="G51" s="448"/>
      <c r="H51" s="448"/>
      <c r="I51" s="448"/>
      <c r="J51" s="448">
        <f>SUBTOTAL(109, J52:J60)</f>
        <v>876977.86</v>
      </c>
      <c r="K51" s="449"/>
      <c r="L51" s="449" t="str">
        <f>IF($L$5 &lt;&gt; 0,SUBTOTAL(109, L52:L60), "")</f>
        <v/>
      </c>
      <c r="M51" s="468" t="str">
        <f t="shared" si="0"/>
        <v/>
      </c>
    </row>
    <row r="52" spans="1:13" ht="51" x14ac:dyDescent="0.2">
      <c r="A52" s="56" t="s">
        <v>13669</v>
      </c>
      <c r="B52" s="57">
        <v>103322</v>
      </c>
      <c r="C52" s="57" t="s">
        <v>9</v>
      </c>
      <c r="D52" s="58" t="s">
        <v>15771</v>
      </c>
      <c r="E52" s="57" t="s">
        <v>13632</v>
      </c>
      <c r="F52" s="469">
        <v>57.99</v>
      </c>
      <c r="G52" s="469">
        <f t="shared" ref="G52:G60" si="18">TRUNC(F52 * NPatiosSemCobertura,2)</f>
        <v>579.9</v>
      </c>
      <c r="H52" s="469" cm="1">
        <f t="array" ref="H52">INDEX('CPU-GERAL'!$I$11:$I$4140, MATCH("Composição"&amp;B52, INDEX('CPU-GERAL'!$A$11:$A$4140 &amp; 'CPU-GERAL'!$B$11:$B$4140, 0), 0))</f>
        <v>72.81</v>
      </c>
      <c r="I52" s="469">
        <f t="shared" ref="I52:I60" si="19">ROUND(H52*(1+$M$7),2)</f>
        <v>90.41</v>
      </c>
      <c r="J52" s="469">
        <f t="shared" ref="J52:J60" si="20">TRUNC(I52*G52,2)</f>
        <v>52428.75</v>
      </c>
      <c r="K52" s="452" t="str">
        <f t="shared" ref="K52:K60" si="21">IF($L$5 &lt;&gt; 0, TRUNC(I52 * (1 - $L$5), 2), "")</f>
        <v/>
      </c>
      <c r="L52" s="452" t="str">
        <f t="shared" ref="L52:L60" si="22">IF($L$5 &lt;&gt; 0, TRUNC(K52 * G52, 2), "")</f>
        <v/>
      </c>
      <c r="M52" s="590" t="str">
        <f t="shared" si="0"/>
        <v/>
      </c>
    </row>
    <row r="53" spans="1:13" ht="51" x14ac:dyDescent="0.2">
      <c r="A53" s="56" t="s">
        <v>13670</v>
      </c>
      <c r="B53" s="57">
        <v>87904</v>
      </c>
      <c r="C53" s="57" t="s">
        <v>9</v>
      </c>
      <c r="D53" s="58" t="s">
        <v>15775</v>
      </c>
      <c r="E53" s="57" t="s">
        <v>13632</v>
      </c>
      <c r="F53" s="469">
        <v>138.76</v>
      </c>
      <c r="G53" s="469">
        <f t="shared" si="18"/>
        <v>1387.6</v>
      </c>
      <c r="H53" s="469" cm="1">
        <f t="array" ref="H53">INDEX('CPU-GERAL'!$I$11:$I$4140, MATCH("Composição"&amp;B53, INDEX('CPU-GERAL'!$A$11:$A$4140 &amp; 'CPU-GERAL'!$B$11:$B$4140, 0), 0))</f>
        <v>9.92</v>
      </c>
      <c r="I53" s="469">
        <f t="shared" si="19"/>
        <v>12.32</v>
      </c>
      <c r="J53" s="469">
        <f t="shared" si="20"/>
        <v>17095.23</v>
      </c>
      <c r="K53" s="452" t="str">
        <f t="shared" si="21"/>
        <v/>
      </c>
      <c r="L53" s="452" t="str">
        <f t="shared" si="22"/>
        <v/>
      </c>
      <c r="M53" s="590" t="str">
        <f t="shared" si="0"/>
        <v/>
      </c>
    </row>
    <row r="54" spans="1:13" ht="51" x14ac:dyDescent="0.2">
      <c r="A54" s="56" t="s">
        <v>13671</v>
      </c>
      <c r="B54" s="57">
        <v>87530</v>
      </c>
      <c r="C54" s="57" t="s">
        <v>9</v>
      </c>
      <c r="D54" s="58" t="s">
        <v>15776</v>
      </c>
      <c r="E54" s="57" t="s">
        <v>13632</v>
      </c>
      <c r="F54" s="469">
        <v>138.76</v>
      </c>
      <c r="G54" s="469">
        <f t="shared" si="18"/>
        <v>1387.6</v>
      </c>
      <c r="H54" s="469" cm="1">
        <f t="array" ref="H54">INDEX('CPU-GERAL'!$I$11:$I$4140, MATCH("Composição"&amp;B54, INDEX('CPU-GERAL'!$A$11:$A$4140 &amp; 'CPU-GERAL'!$B$11:$B$4140, 0), 0))</f>
        <v>49.5</v>
      </c>
      <c r="I54" s="469">
        <f t="shared" si="19"/>
        <v>61.46</v>
      </c>
      <c r="J54" s="469">
        <f t="shared" si="20"/>
        <v>85281.89</v>
      </c>
      <c r="K54" s="452" t="str">
        <f t="shared" si="21"/>
        <v/>
      </c>
      <c r="L54" s="452" t="str">
        <f t="shared" si="22"/>
        <v/>
      </c>
      <c r="M54" s="590" t="str">
        <f t="shared" si="0"/>
        <v/>
      </c>
    </row>
    <row r="55" spans="1:13" ht="25.5" x14ac:dyDescent="0.2">
      <c r="A55" s="56" t="s">
        <v>13672</v>
      </c>
      <c r="B55" s="57">
        <v>88415</v>
      </c>
      <c r="C55" s="57" t="s">
        <v>9</v>
      </c>
      <c r="D55" s="58" t="s">
        <v>15780</v>
      </c>
      <c r="E55" s="57" t="s">
        <v>13632</v>
      </c>
      <c r="F55" s="469">
        <v>138.76</v>
      </c>
      <c r="G55" s="469">
        <f t="shared" si="18"/>
        <v>1387.6</v>
      </c>
      <c r="H55" s="469" cm="1">
        <f t="array" ref="H55">INDEX('CPU-GERAL'!$I$11:$I$4140, MATCH("Composição"&amp;B55, INDEX('CPU-GERAL'!$A$11:$A$4140 &amp; 'CPU-GERAL'!$B$11:$B$4140, 0), 0))</f>
        <v>5.83</v>
      </c>
      <c r="I55" s="469">
        <f t="shared" si="19"/>
        <v>7.24</v>
      </c>
      <c r="J55" s="469">
        <f t="shared" si="20"/>
        <v>10046.219999999999</v>
      </c>
      <c r="K55" s="452" t="str">
        <f t="shared" si="21"/>
        <v/>
      </c>
      <c r="L55" s="452" t="str">
        <f t="shared" si="22"/>
        <v/>
      </c>
      <c r="M55" s="590" t="str">
        <f t="shared" si="0"/>
        <v/>
      </c>
    </row>
    <row r="56" spans="1:13" ht="25.5" x14ac:dyDescent="0.2">
      <c r="A56" s="56" t="s">
        <v>13673</v>
      </c>
      <c r="B56" s="57">
        <v>88489</v>
      </c>
      <c r="C56" s="57" t="s">
        <v>9</v>
      </c>
      <c r="D56" s="58" t="s">
        <v>13420</v>
      </c>
      <c r="E56" s="57" t="s">
        <v>13632</v>
      </c>
      <c r="F56" s="469">
        <v>138.76</v>
      </c>
      <c r="G56" s="469">
        <f t="shared" si="18"/>
        <v>1387.6</v>
      </c>
      <c r="H56" s="469" cm="1">
        <f t="array" ref="H56">INDEX('CPU-GERAL'!$I$11:$I$4140, MATCH("Composição"&amp;B56, INDEX('CPU-GERAL'!$A$11:$A$4140 &amp; 'CPU-GERAL'!$B$11:$B$4140, 0), 0))</f>
        <v>14.4</v>
      </c>
      <c r="I56" s="469">
        <f t="shared" si="19"/>
        <v>17.88</v>
      </c>
      <c r="J56" s="469">
        <f t="shared" si="20"/>
        <v>24810.28</v>
      </c>
      <c r="K56" s="452" t="str">
        <f t="shared" si="21"/>
        <v/>
      </c>
      <c r="L56" s="452" t="str">
        <f t="shared" si="22"/>
        <v/>
      </c>
      <c r="M56" s="590" t="str">
        <f t="shared" si="0"/>
        <v/>
      </c>
    </row>
    <row r="57" spans="1:13" ht="25.5" x14ac:dyDescent="0.2">
      <c r="A57" s="56" t="s">
        <v>13674</v>
      </c>
      <c r="B57" s="57">
        <v>12036</v>
      </c>
      <c r="C57" s="57" t="s">
        <v>13364</v>
      </c>
      <c r="D57" s="58" t="s">
        <v>13678</v>
      </c>
      <c r="E57" s="57" t="s">
        <v>13632</v>
      </c>
      <c r="F57" s="469">
        <v>4.5999999999999996</v>
      </c>
      <c r="G57" s="469">
        <f t="shared" si="18"/>
        <v>46</v>
      </c>
      <c r="H57" s="469" cm="1">
        <f t="array" ref="H57">INDEX('CPU-GERAL'!$I$11:$I$4140, MATCH("Composição"&amp;B57, INDEX('CPU-GERAL'!$A$11:$A$4140 &amp; 'CPU-GERAL'!$B$11:$B$4140, 0), 0))</f>
        <v>779.56</v>
      </c>
      <c r="I57" s="469">
        <f t="shared" si="19"/>
        <v>967.98</v>
      </c>
      <c r="J57" s="469">
        <f t="shared" si="20"/>
        <v>44527.08</v>
      </c>
      <c r="K57" s="452" t="str">
        <f t="shared" si="21"/>
        <v/>
      </c>
      <c r="L57" s="452" t="str">
        <f t="shared" si="22"/>
        <v/>
      </c>
      <c r="M57" s="590" t="str">
        <f t="shared" si="0"/>
        <v/>
      </c>
    </row>
    <row r="58" spans="1:13" ht="63.75" x14ac:dyDescent="0.2">
      <c r="A58" s="56" t="s">
        <v>13675</v>
      </c>
      <c r="B58" s="57" t="s">
        <v>15782</v>
      </c>
      <c r="C58" s="57" t="s">
        <v>9</v>
      </c>
      <c r="D58" s="58" t="s">
        <v>15784</v>
      </c>
      <c r="E58" s="57" t="s">
        <v>13632</v>
      </c>
      <c r="F58" s="469">
        <v>244.28</v>
      </c>
      <c r="G58" s="469">
        <f t="shared" si="18"/>
        <v>2442.8000000000002</v>
      </c>
      <c r="H58" s="469" cm="1">
        <f t="array" ref="H58">INDEX('CPU-GERAL'!$I$11:$I$4140, MATCH("Composição"&amp;B58, INDEX('CPU-GERAL'!$A$11:$A$4140 &amp; 'CPU-GERAL'!$B$11:$B$4140, 0), 0))</f>
        <v>185.61</v>
      </c>
      <c r="I58" s="469">
        <f t="shared" si="19"/>
        <v>230.47</v>
      </c>
      <c r="J58" s="469">
        <f t="shared" si="20"/>
        <v>562992.11</v>
      </c>
      <c r="K58" s="452" t="str">
        <f t="shared" si="21"/>
        <v/>
      </c>
      <c r="L58" s="452" t="str">
        <f t="shared" si="22"/>
        <v/>
      </c>
      <c r="M58" s="590" t="str">
        <f t="shared" si="0"/>
        <v/>
      </c>
    </row>
    <row r="59" spans="1:13" ht="38.25" x14ac:dyDescent="0.2">
      <c r="A59" s="56" t="s">
        <v>13676</v>
      </c>
      <c r="B59" s="57">
        <v>100721</v>
      </c>
      <c r="C59" s="57" t="s">
        <v>9</v>
      </c>
      <c r="D59" s="58" t="s">
        <v>15803</v>
      </c>
      <c r="E59" s="57" t="s">
        <v>13632</v>
      </c>
      <c r="F59" s="469">
        <v>109.49</v>
      </c>
      <c r="G59" s="469">
        <f t="shared" si="18"/>
        <v>1094.9000000000001</v>
      </c>
      <c r="H59" s="469" cm="1">
        <f t="array" ref="H59">INDEX('CPU-GERAL'!$I$11:$I$4140, MATCH("Composição"&amp;B59, INDEX('CPU-GERAL'!$A$11:$A$4140 &amp; 'CPU-GERAL'!$B$11:$B$4140, 0), 0))</f>
        <v>29.66</v>
      </c>
      <c r="I59" s="469">
        <f>ROUND(H59*(1+$M$7),2)</f>
        <v>36.83</v>
      </c>
      <c r="J59" s="469">
        <f>TRUNC(I59*G59,2)</f>
        <v>40325.160000000003</v>
      </c>
      <c r="K59" s="452" t="str">
        <f t="shared" si="21"/>
        <v/>
      </c>
      <c r="L59" s="452" t="str">
        <f t="shared" si="22"/>
        <v/>
      </c>
      <c r="M59" s="590" t="str">
        <f t="shared" si="0"/>
        <v/>
      </c>
    </row>
    <row r="60" spans="1:13" ht="51" x14ac:dyDescent="0.2">
      <c r="A60" s="56" t="s">
        <v>13677</v>
      </c>
      <c r="B60" s="57">
        <v>100749</v>
      </c>
      <c r="C60" s="57" t="s">
        <v>9</v>
      </c>
      <c r="D60" s="58" t="s">
        <v>15804</v>
      </c>
      <c r="E60" s="57" t="s">
        <v>13632</v>
      </c>
      <c r="F60" s="469">
        <v>109.49</v>
      </c>
      <c r="G60" s="469">
        <f t="shared" si="18"/>
        <v>1094.9000000000001</v>
      </c>
      <c r="H60" s="469" cm="1">
        <f t="array" ref="H60">INDEX('CPU-GERAL'!$I$11:$I$4140, MATCH("Composição"&amp;B60, INDEX('CPU-GERAL'!$A$11:$A$4140 &amp; 'CPU-GERAL'!$B$11:$B$4140, 0), 0))</f>
        <v>29.03</v>
      </c>
      <c r="I60" s="469">
        <f t="shared" si="19"/>
        <v>36.049999999999997</v>
      </c>
      <c r="J60" s="469">
        <f t="shared" si="20"/>
        <v>39471.14</v>
      </c>
      <c r="K60" s="452" t="str">
        <f t="shared" si="21"/>
        <v/>
      </c>
      <c r="L60" s="452" t="str">
        <f t="shared" si="22"/>
        <v/>
      </c>
      <c r="M60" s="590" t="str">
        <f t="shared" si="0"/>
        <v/>
      </c>
    </row>
    <row r="61" spans="1:13" x14ac:dyDescent="0.2">
      <c r="A61" s="414" t="s">
        <v>13680</v>
      </c>
      <c r="B61" s="415"/>
      <c r="C61" s="415"/>
      <c r="D61" s="322" t="s">
        <v>15834</v>
      </c>
      <c r="E61" s="415"/>
      <c r="F61" s="448"/>
      <c r="G61" s="448"/>
      <c r="H61" s="448"/>
      <c r="I61" s="448"/>
      <c r="J61" s="448">
        <f>SUBTOTAL(109, J62:J67)</f>
        <v>353389.15</v>
      </c>
      <c r="K61" s="449"/>
      <c r="L61" s="449" t="str">
        <f>IF($L$5 &lt;&gt; 0,SUBTOTAL(109, L62:L67), "")</f>
        <v/>
      </c>
      <c r="M61" s="468" t="str">
        <f t="shared" si="0"/>
        <v/>
      </c>
    </row>
    <row r="62" spans="1:13" ht="38.25" x14ac:dyDescent="0.2">
      <c r="A62" s="56" t="s">
        <v>13679</v>
      </c>
      <c r="B62" s="57">
        <v>105002</v>
      </c>
      <c r="C62" s="57" t="s">
        <v>9</v>
      </c>
      <c r="D62" s="58" t="s">
        <v>15805</v>
      </c>
      <c r="E62" s="57" t="s">
        <v>49</v>
      </c>
      <c r="F62" s="469">
        <v>2</v>
      </c>
      <c r="G62" s="469">
        <f t="shared" ref="G62:G67" si="23">TRUNC(F62 * NPatiosSemCobertura,2)</f>
        <v>20</v>
      </c>
      <c r="H62" s="469" cm="1">
        <f t="array" ref="H62">INDEX('CPU-GERAL'!$I$11:$I$4140, MATCH("Composição"&amp;B62, INDEX('CPU-GERAL'!$A$11:$A$4140 &amp; 'CPU-GERAL'!$B$11:$B$4140, 0), 0))</f>
        <v>829.24</v>
      </c>
      <c r="I62" s="469">
        <f t="shared" ref="I62:I67" si="24">ROUND(H62*(1+$M$7),2)</f>
        <v>1029.67</v>
      </c>
      <c r="J62" s="469">
        <f t="shared" ref="J62:J67" si="25">TRUNC(I62*G62,2)</f>
        <v>20593.400000000001</v>
      </c>
      <c r="K62" s="452" t="str">
        <f t="shared" ref="K62:K67" si="26">IF($L$5 &lt;&gt; 0, TRUNC(I62 * (1 - $L$5), 2), "")</f>
        <v/>
      </c>
      <c r="L62" s="452" t="str">
        <f t="shared" ref="L62:L67" si="27">IF($L$5 &lt;&gt; 0, TRUNC(K62 * G62, 2), "")</f>
        <v/>
      </c>
      <c r="M62" s="590" t="str">
        <f t="shared" si="0"/>
        <v/>
      </c>
    </row>
    <row r="63" spans="1:13" ht="51" x14ac:dyDescent="0.2">
      <c r="A63" s="56" t="s">
        <v>13681</v>
      </c>
      <c r="B63" s="57">
        <v>94275</v>
      </c>
      <c r="C63" s="57" t="s">
        <v>9</v>
      </c>
      <c r="D63" s="58" t="s">
        <v>15806</v>
      </c>
      <c r="E63" s="57" t="s">
        <v>18</v>
      </c>
      <c r="F63" s="469">
        <v>102.72</v>
      </c>
      <c r="G63" s="469">
        <f t="shared" si="23"/>
        <v>1027.2</v>
      </c>
      <c r="H63" s="469" cm="1">
        <f t="array" ref="H63">INDEX('CPU-GERAL'!$I$11:$I$4140, MATCH("Composição"&amp;B63, INDEX('CPU-GERAL'!$A$11:$A$4140 &amp; 'CPU-GERAL'!$B$11:$B$4140, 0), 0))</f>
        <v>47.24</v>
      </c>
      <c r="I63" s="469">
        <f t="shared" si="24"/>
        <v>58.66</v>
      </c>
      <c r="J63" s="469">
        <f t="shared" si="25"/>
        <v>60255.55</v>
      </c>
      <c r="K63" s="452" t="str">
        <f t="shared" si="26"/>
        <v/>
      </c>
      <c r="L63" s="452" t="str">
        <f t="shared" si="27"/>
        <v/>
      </c>
      <c r="M63" s="590" t="str">
        <f t="shared" si="0"/>
        <v/>
      </c>
    </row>
    <row r="64" spans="1:13" ht="51" x14ac:dyDescent="0.2">
      <c r="A64" s="56" t="s">
        <v>13682</v>
      </c>
      <c r="B64" s="57">
        <v>94276</v>
      </c>
      <c r="C64" s="57" t="s">
        <v>9</v>
      </c>
      <c r="D64" s="58" t="s">
        <v>15807</v>
      </c>
      <c r="E64" s="57" t="s">
        <v>18</v>
      </c>
      <c r="F64" s="469">
        <v>10.050000000000001</v>
      </c>
      <c r="G64" s="469">
        <f t="shared" si="23"/>
        <v>100.5</v>
      </c>
      <c r="H64" s="469" cm="1">
        <f t="array" ref="H64">INDEX('CPU-GERAL'!$I$11:$I$4140, MATCH("Composição"&amp;B64, INDEX('CPU-GERAL'!$A$11:$A$4140 &amp; 'CPU-GERAL'!$B$11:$B$4140, 0), 0))</f>
        <v>50.5</v>
      </c>
      <c r="I64" s="469">
        <f t="shared" si="24"/>
        <v>62.71</v>
      </c>
      <c r="J64" s="469">
        <f t="shared" si="25"/>
        <v>6302.35</v>
      </c>
      <c r="K64" s="452" t="str">
        <f t="shared" si="26"/>
        <v/>
      </c>
      <c r="L64" s="452" t="str">
        <f t="shared" si="27"/>
        <v/>
      </c>
      <c r="M64" s="590" t="str">
        <f t="shared" si="0"/>
        <v/>
      </c>
    </row>
    <row r="65" spans="1:13" ht="25.5" x14ac:dyDescent="0.2">
      <c r="A65" s="56" t="s">
        <v>13683</v>
      </c>
      <c r="B65" s="57">
        <v>96617</v>
      </c>
      <c r="C65" s="57" t="s">
        <v>9</v>
      </c>
      <c r="D65" s="58" t="s">
        <v>15808</v>
      </c>
      <c r="E65" s="57" t="s">
        <v>13632</v>
      </c>
      <c r="F65" s="469">
        <v>162.12</v>
      </c>
      <c r="G65" s="469">
        <f t="shared" si="23"/>
        <v>1621.2</v>
      </c>
      <c r="H65" s="469" cm="1">
        <f t="array" ref="H65">INDEX('CPU-GERAL'!$I$11:$I$4140, MATCH("Composição"&amp;B65, INDEX('CPU-GERAL'!$A$11:$A$4140 &amp; 'CPU-GERAL'!$B$11:$B$4140, 0), 0))</f>
        <v>25.07</v>
      </c>
      <c r="I65" s="469">
        <f t="shared" si="24"/>
        <v>31.13</v>
      </c>
      <c r="J65" s="469">
        <f t="shared" si="25"/>
        <v>50467.95</v>
      </c>
      <c r="K65" s="452" t="str">
        <f t="shared" si="26"/>
        <v/>
      </c>
      <c r="L65" s="452" t="str">
        <f t="shared" si="27"/>
        <v/>
      </c>
      <c r="M65" s="590" t="str">
        <f t="shared" si="0"/>
        <v/>
      </c>
    </row>
    <row r="66" spans="1:13" ht="38.25" x14ac:dyDescent="0.2">
      <c r="A66" s="56" t="s">
        <v>13684</v>
      </c>
      <c r="B66" s="57">
        <v>94994</v>
      </c>
      <c r="C66" s="57" t="s">
        <v>9</v>
      </c>
      <c r="D66" s="58" t="s">
        <v>15809</v>
      </c>
      <c r="E66" s="57" t="s">
        <v>13632</v>
      </c>
      <c r="F66" s="469">
        <v>162.12</v>
      </c>
      <c r="G66" s="469">
        <f t="shared" si="23"/>
        <v>1621.2</v>
      </c>
      <c r="H66" s="469" cm="1">
        <f t="array" ref="H66">INDEX('CPU-GERAL'!$I$11:$I$4140, MATCH("Composição"&amp;B66, INDEX('CPU-GERAL'!$A$11:$A$4140 &amp; 'CPU-GERAL'!$B$11:$B$4140, 0), 0))</f>
        <v>104.4</v>
      </c>
      <c r="I66" s="469">
        <f t="shared" si="24"/>
        <v>129.63</v>
      </c>
      <c r="J66" s="469">
        <f t="shared" si="25"/>
        <v>210156.15</v>
      </c>
      <c r="K66" s="452" t="str">
        <f t="shared" si="26"/>
        <v/>
      </c>
      <c r="L66" s="452" t="str">
        <f t="shared" si="27"/>
        <v/>
      </c>
      <c r="M66" s="590" t="str">
        <f t="shared" si="0"/>
        <v/>
      </c>
    </row>
    <row r="67" spans="1:13" ht="25.5" x14ac:dyDescent="0.2">
      <c r="A67" s="56" t="s">
        <v>15810</v>
      </c>
      <c r="B67" s="57" t="s">
        <v>17116</v>
      </c>
      <c r="C67" s="57" t="s">
        <v>13364</v>
      </c>
      <c r="D67" s="58" t="s">
        <v>13686</v>
      </c>
      <c r="E67" s="57" t="s">
        <v>18</v>
      </c>
      <c r="F67" s="469">
        <v>37.5</v>
      </c>
      <c r="G67" s="469">
        <f t="shared" si="23"/>
        <v>375</v>
      </c>
      <c r="H67" s="469" cm="1">
        <f t="array" ref="H67">INDEX('CPU-GERAL'!$I$11:$I$4140, MATCH("Composição"&amp;B67, INDEX('CPU-GERAL'!$A$11:$A$4140 &amp; 'CPU-GERAL'!$B$11:$B$4140, 0), 0))</f>
        <v>12.06</v>
      </c>
      <c r="I67" s="469">
        <f t="shared" si="24"/>
        <v>14.97</v>
      </c>
      <c r="J67" s="469">
        <f t="shared" si="25"/>
        <v>5613.75</v>
      </c>
      <c r="K67" s="452" t="str">
        <f t="shared" si="26"/>
        <v/>
      </c>
      <c r="L67" s="452" t="str">
        <f t="shared" si="27"/>
        <v/>
      </c>
      <c r="M67" s="590" t="str">
        <f t="shared" si="0"/>
        <v/>
      </c>
    </row>
    <row r="68" spans="1:13" x14ac:dyDescent="0.2">
      <c r="A68" s="414" t="s">
        <v>13687</v>
      </c>
      <c r="B68" s="415"/>
      <c r="C68" s="415"/>
      <c r="D68" s="322" t="s">
        <v>13377</v>
      </c>
      <c r="E68" s="415"/>
      <c r="F68" s="448"/>
      <c r="G68" s="448"/>
      <c r="H68" s="448"/>
      <c r="I68" s="448"/>
      <c r="J68" s="448">
        <f>SUBTOTAL(109, J69:J81)</f>
        <v>242014.8</v>
      </c>
      <c r="K68" s="449"/>
      <c r="L68" s="449" t="str">
        <f>IF($L$5 &lt;&gt; 0,SUBTOTAL(109, L69:L81), "")</f>
        <v/>
      </c>
      <c r="M68" s="468" t="str">
        <f t="shared" si="0"/>
        <v/>
      </c>
    </row>
    <row r="69" spans="1:13" ht="51" x14ac:dyDescent="0.2">
      <c r="A69" s="56" t="s">
        <v>13688</v>
      </c>
      <c r="B69" s="57">
        <v>101875</v>
      </c>
      <c r="C69" s="57" t="s">
        <v>9</v>
      </c>
      <c r="D69" s="58" t="s">
        <v>15811</v>
      </c>
      <c r="E69" s="57" t="s">
        <v>49</v>
      </c>
      <c r="F69" s="469">
        <v>1</v>
      </c>
      <c r="G69" s="469">
        <f t="shared" ref="G69:G81" si="28">TRUNC(F69 * NPatiosSemCobertura,2)</f>
        <v>10</v>
      </c>
      <c r="H69" s="469" cm="1">
        <f t="array" ref="H69">INDEX('CPU-GERAL'!$I$11:$I$4140, MATCH("Composição"&amp;B69, INDEX('CPU-GERAL'!$A$11:$A$4140 &amp; 'CPU-GERAL'!$B$11:$B$4140, 0), 0))</f>
        <v>430.23</v>
      </c>
      <c r="I69" s="469">
        <f t="shared" ref="I69:I81" si="29">ROUND(H69*(1+$M$7),2)</f>
        <v>534.22</v>
      </c>
      <c r="J69" s="469">
        <f t="shared" ref="J69:J81" si="30">TRUNC(I69*G69,2)</f>
        <v>5342.2</v>
      </c>
      <c r="K69" s="452" t="str">
        <f t="shared" ref="K69:K81" si="31">IF($L$5 &lt;&gt; 0, TRUNC(I69 * (1 - $L$5), 2), "")</f>
        <v/>
      </c>
      <c r="L69" s="452" t="str">
        <f t="shared" ref="L69:L81" si="32">IF($L$5 &lt;&gt; 0, TRUNC(K69 * G69, 2), "")</f>
        <v/>
      </c>
      <c r="M69" s="590" t="str">
        <f t="shared" si="0"/>
        <v/>
      </c>
    </row>
    <row r="70" spans="1:13" ht="38.25" x14ac:dyDescent="0.2">
      <c r="A70" s="56" t="s">
        <v>13689</v>
      </c>
      <c r="B70" s="57" t="s">
        <v>15812</v>
      </c>
      <c r="C70" s="57" t="s">
        <v>13364</v>
      </c>
      <c r="D70" s="58" t="s">
        <v>15813</v>
      </c>
      <c r="E70" s="57" t="s">
        <v>49</v>
      </c>
      <c r="F70" s="469">
        <v>4</v>
      </c>
      <c r="G70" s="469">
        <f t="shared" si="28"/>
        <v>40</v>
      </c>
      <c r="H70" s="469" cm="1">
        <f t="array" ref="H70">INDEX('CPU-GERAL'!$I$11:$I$4140, MATCH("Composição"&amp;B70, INDEX('CPU-GERAL'!$A$11:$A$4140 &amp; 'CPU-GERAL'!$B$11:$B$4140, 0), 0))</f>
        <v>956.8</v>
      </c>
      <c r="I70" s="469">
        <f t="shared" si="29"/>
        <v>1188.06</v>
      </c>
      <c r="J70" s="469">
        <f t="shared" si="30"/>
        <v>47522.400000000001</v>
      </c>
      <c r="K70" s="452" t="str">
        <f t="shared" si="31"/>
        <v/>
      </c>
      <c r="L70" s="452" t="str">
        <f t="shared" si="32"/>
        <v/>
      </c>
      <c r="M70" s="590" t="str">
        <f t="shared" si="0"/>
        <v/>
      </c>
    </row>
    <row r="71" spans="1:13" ht="25.5" x14ac:dyDescent="0.2">
      <c r="A71" s="56" t="s">
        <v>13690</v>
      </c>
      <c r="B71" s="57" t="s">
        <v>17117</v>
      </c>
      <c r="C71" s="57" t="s">
        <v>13364</v>
      </c>
      <c r="D71" s="58" t="s">
        <v>14480</v>
      </c>
      <c r="E71" s="57" t="s">
        <v>49</v>
      </c>
      <c r="F71" s="469">
        <v>8</v>
      </c>
      <c r="G71" s="469">
        <f t="shared" si="28"/>
        <v>80</v>
      </c>
      <c r="H71" s="469" cm="1">
        <f t="array" ref="H71">INDEX('CPU-GERAL'!$I$11:$I$4140, MATCH("Composição"&amp;B71, INDEX('CPU-GERAL'!$A$11:$A$4140 &amp; 'CPU-GERAL'!$B$11:$B$4140, 0), 0))</f>
        <v>130.97999999999999</v>
      </c>
      <c r="I71" s="469">
        <f t="shared" si="29"/>
        <v>162.63999999999999</v>
      </c>
      <c r="J71" s="469">
        <f t="shared" si="30"/>
        <v>13011.2</v>
      </c>
      <c r="K71" s="452" t="str">
        <f t="shared" si="31"/>
        <v/>
      </c>
      <c r="L71" s="452" t="str">
        <f t="shared" si="32"/>
        <v/>
      </c>
      <c r="M71" s="590" t="str">
        <f t="shared" si="0"/>
        <v/>
      </c>
    </row>
    <row r="72" spans="1:13" ht="38.25" x14ac:dyDescent="0.2">
      <c r="A72" s="56" t="s">
        <v>13691</v>
      </c>
      <c r="B72" s="57">
        <v>97886</v>
      </c>
      <c r="C72" s="57" t="s">
        <v>9</v>
      </c>
      <c r="D72" s="58" t="s">
        <v>15814</v>
      </c>
      <c r="E72" s="57" t="s">
        <v>49</v>
      </c>
      <c r="F72" s="469">
        <v>11</v>
      </c>
      <c r="G72" s="469">
        <f t="shared" si="28"/>
        <v>110</v>
      </c>
      <c r="H72" s="469" cm="1">
        <f t="array" ref="H72">INDEX('CPU-GERAL'!$I$11:$I$4140, MATCH("Composição"&amp;B72, INDEX('CPU-GERAL'!$A$11:$A$4140 &amp; 'CPU-GERAL'!$B$11:$B$4140, 0), 0))</f>
        <v>193.88</v>
      </c>
      <c r="I72" s="469">
        <f t="shared" si="29"/>
        <v>240.74</v>
      </c>
      <c r="J72" s="469">
        <f t="shared" si="30"/>
        <v>26481.4</v>
      </c>
      <c r="K72" s="452" t="str">
        <f t="shared" si="31"/>
        <v/>
      </c>
      <c r="L72" s="452" t="str">
        <f t="shared" si="32"/>
        <v/>
      </c>
      <c r="M72" s="590" t="str">
        <f t="shared" si="0"/>
        <v/>
      </c>
    </row>
    <row r="73" spans="1:13" ht="38.25" x14ac:dyDescent="0.2">
      <c r="A73" s="56" t="s">
        <v>13692</v>
      </c>
      <c r="B73" s="57">
        <v>91917</v>
      </c>
      <c r="C73" s="57" t="s">
        <v>9</v>
      </c>
      <c r="D73" s="58" t="s">
        <v>15815</v>
      </c>
      <c r="E73" s="57" t="s">
        <v>49</v>
      </c>
      <c r="F73" s="469">
        <v>4</v>
      </c>
      <c r="G73" s="469">
        <f t="shared" si="28"/>
        <v>40</v>
      </c>
      <c r="H73" s="469" cm="1">
        <f t="array" ref="H73">INDEX('CPU-GERAL'!$I$11:$I$4140, MATCH("Composição"&amp;B73, INDEX('CPU-GERAL'!$A$11:$A$4140 &amp; 'CPU-GERAL'!$B$11:$B$4140, 0), 0))</f>
        <v>25.01</v>
      </c>
      <c r="I73" s="469">
        <f t="shared" si="29"/>
        <v>31.05</v>
      </c>
      <c r="J73" s="469">
        <f t="shared" si="30"/>
        <v>1242</v>
      </c>
      <c r="K73" s="452" t="str">
        <f t="shared" si="31"/>
        <v/>
      </c>
      <c r="L73" s="452" t="str">
        <f t="shared" si="32"/>
        <v/>
      </c>
      <c r="M73" s="590" t="str">
        <f t="shared" si="0"/>
        <v/>
      </c>
    </row>
    <row r="74" spans="1:13" ht="38.25" x14ac:dyDescent="0.2">
      <c r="A74" s="56" t="s">
        <v>13693</v>
      </c>
      <c r="B74" s="57">
        <v>91913</v>
      </c>
      <c r="C74" s="57" t="s">
        <v>9</v>
      </c>
      <c r="D74" s="58" t="s">
        <v>15816</v>
      </c>
      <c r="E74" s="57" t="s">
        <v>49</v>
      </c>
      <c r="F74" s="469">
        <v>4</v>
      </c>
      <c r="G74" s="469">
        <f t="shared" si="28"/>
        <v>40</v>
      </c>
      <c r="H74" s="469" cm="1">
        <f t="array" ref="H74">INDEX('CPU-GERAL'!$I$11:$I$4140, MATCH("Composição"&amp;B74, INDEX('CPU-GERAL'!$A$11:$A$4140 &amp; 'CPU-GERAL'!$B$11:$B$4140, 0), 0))</f>
        <v>19.38</v>
      </c>
      <c r="I74" s="469">
        <f t="shared" si="29"/>
        <v>24.06</v>
      </c>
      <c r="J74" s="469">
        <f t="shared" si="30"/>
        <v>962.4</v>
      </c>
      <c r="K74" s="452" t="str">
        <f t="shared" si="31"/>
        <v/>
      </c>
      <c r="L74" s="452" t="str">
        <f t="shared" si="32"/>
        <v/>
      </c>
      <c r="M74" s="590" t="str">
        <f t="shared" si="0"/>
        <v/>
      </c>
    </row>
    <row r="75" spans="1:13" ht="51" x14ac:dyDescent="0.2">
      <c r="A75" s="56" t="s">
        <v>13694</v>
      </c>
      <c r="B75" s="57" t="s">
        <v>15817</v>
      </c>
      <c r="C75" s="57" t="s">
        <v>9</v>
      </c>
      <c r="D75" s="58" t="s">
        <v>15818</v>
      </c>
      <c r="E75" s="57" t="s">
        <v>18</v>
      </c>
      <c r="F75" s="469">
        <v>127.49</v>
      </c>
      <c r="G75" s="469">
        <f t="shared" si="28"/>
        <v>1274.9000000000001</v>
      </c>
      <c r="H75" s="469" cm="1">
        <f t="array" ref="H75">INDEX('CPU-GERAL'!$I$11:$I$4140, MATCH("Composição"&amp;B75, INDEX('CPU-GERAL'!$A$11:$A$4140 &amp; 'CPU-GERAL'!$B$11:$B$4140, 0), 0))</f>
        <v>36.67</v>
      </c>
      <c r="I75" s="469">
        <f t="shared" si="29"/>
        <v>45.53</v>
      </c>
      <c r="J75" s="469">
        <f t="shared" si="30"/>
        <v>58046.19</v>
      </c>
      <c r="K75" s="452" t="str">
        <f t="shared" si="31"/>
        <v/>
      </c>
      <c r="L75" s="452" t="str">
        <f t="shared" si="32"/>
        <v/>
      </c>
      <c r="M75" s="590" t="str">
        <f t="shared" si="0"/>
        <v/>
      </c>
    </row>
    <row r="76" spans="1:13" ht="51" x14ac:dyDescent="0.2">
      <c r="A76" s="56" t="s">
        <v>13695</v>
      </c>
      <c r="B76" s="57">
        <v>101562</v>
      </c>
      <c r="C76" s="57" t="s">
        <v>9</v>
      </c>
      <c r="D76" s="58" t="s">
        <v>15819</v>
      </c>
      <c r="E76" s="57" t="s">
        <v>18</v>
      </c>
      <c r="F76" s="469">
        <v>60</v>
      </c>
      <c r="G76" s="469">
        <f t="shared" si="28"/>
        <v>600</v>
      </c>
      <c r="H76" s="469" cm="1">
        <f t="array" ref="H76">INDEX('CPU-GERAL'!$I$11:$I$4140, MATCH("Composição"&amp;B76, INDEX('CPU-GERAL'!$A$11:$A$4140 &amp; 'CPU-GERAL'!$B$11:$B$4140, 0), 0))</f>
        <v>31.03</v>
      </c>
      <c r="I76" s="469">
        <f t="shared" si="29"/>
        <v>38.53</v>
      </c>
      <c r="J76" s="469">
        <f t="shared" si="30"/>
        <v>23118</v>
      </c>
      <c r="K76" s="452" t="str">
        <f t="shared" si="31"/>
        <v/>
      </c>
      <c r="L76" s="452" t="str">
        <f t="shared" si="32"/>
        <v/>
      </c>
      <c r="M76" s="590" t="str">
        <f t="shared" si="0"/>
        <v/>
      </c>
    </row>
    <row r="77" spans="1:13" ht="38.25" x14ac:dyDescent="0.2">
      <c r="A77" s="56" t="s">
        <v>13696</v>
      </c>
      <c r="B77" s="57">
        <v>91929</v>
      </c>
      <c r="C77" s="57" t="s">
        <v>9</v>
      </c>
      <c r="D77" s="58" t="s">
        <v>15820</v>
      </c>
      <c r="E77" s="57" t="s">
        <v>18</v>
      </c>
      <c r="F77" s="469">
        <v>509.96</v>
      </c>
      <c r="G77" s="469">
        <f t="shared" si="28"/>
        <v>5099.6000000000004</v>
      </c>
      <c r="H77" s="469" cm="1">
        <f t="array" ref="H77">INDEX('CPU-GERAL'!$I$11:$I$4140, MATCH("Composição"&amp;B77, INDEX('CPU-GERAL'!$A$11:$A$4140 &amp; 'CPU-GERAL'!$B$11:$B$4140, 0), 0))</f>
        <v>8.6300000000000008</v>
      </c>
      <c r="I77" s="469">
        <f t="shared" si="29"/>
        <v>10.72</v>
      </c>
      <c r="J77" s="469">
        <f t="shared" si="30"/>
        <v>54667.71</v>
      </c>
      <c r="K77" s="452" t="str">
        <f t="shared" si="31"/>
        <v/>
      </c>
      <c r="L77" s="452" t="str">
        <f t="shared" si="32"/>
        <v/>
      </c>
      <c r="M77" s="590" t="str">
        <f t="shared" ref="M77:M82" si="33">IF($L$5 &lt;&gt; 0, L77/$L$82, "")</f>
        <v/>
      </c>
    </row>
    <row r="78" spans="1:13" ht="25.5" x14ac:dyDescent="0.2">
      <c r="A78" s="56" t="s">
        <v>13697</v>
      </c>
      <c r="B78" s="57" t="s">
        <v>17122</v>
      </c>
      <c r="C78" s="57" t="s">
        <v>9</v>
      </c>
      <c r="D78" s="58" t="s">
        <v>13383</v>
      </c>
      <c r="E78" s="57" t="s">
        <v>49</v>
      </c>
      <c r="F78" s="469">
        <v>4</v>
      </c>
      <c r="G78" s="469">
        <f t="shared" si="28"/>
        <v>40</v>
      </c>
      <c r="H78" s="469" cm="1">
        <f t="array" ref="H78">INDEX('CPU-GERAL'!$I$11:$I$4140, MATCH("Composição"&amp;B78, INDEX('CPU-GERAL'!$A$11:$A$4140 &amp; 'CPU-GERAL'!$B$11:$B$4140, 0), 0))</f>
        <v>52.44</v>
      </c>
      <c r="I78" s="469">
        <f t="shared" si="29"/>
        <v>65.11</v>
      </c>
      <c r="J78" s="469">
        <f t="shared" si="30"/>
        <v>2604.4</v>
      </c>
      <c r="K78" s="452" t="str">
        <f t="shared" si="31"/>
        <v/>
      </c>
      <c r="L78" s="452" t="str">
        <f t="shared" si="32"/>
        <v/>
      </c>
      <c r="M78" s="590" t="str">
        <f t="shared" si="33"/>
        <v/>
      </c>
    </row>
    <row r="79" spans="1:13" ht="25.5" x14ac:dyDescent="0.2">
      <c r="A79" s="56" t="s">
        <v>13698</v>
      </c>
      <c r="B79" s="57">
        <v>93664</v>
      </c>
      <c r="C79" s="57" t="s">
        <v>9</v>
      </c>
      <c r="D79" s="58" t="s">
        <v>15821</v>
      </c>
      <c r="E79" s="57" t="s">
        <v>49</v>
      </c>
      <c r="F79" s="469">
        <v>1</v>
      </c>
      <c r="G79" s="469">
        <f t="shared" si="28"/>
        <v>10</v>
      </c>
      <c r="H79" s="469" cm="1">
        <f t="array" ref="H79">INDEX('CPU-GERAL'!$I$11:$I$4140, MATCH("Composição"&amp;B79, INDEX('CPU-GERAL'!$A$11:$A$4140 &amp; 'CPU-GERAL'!$B$11:$B$4140, 0), 0))</f>
        <v>94.62</v>
      </c>
      <c r="I79" s="469">
        <f t="shared" si="29"/>
        <v>117.49</v>
      </c>
      <c r="J79" s="469">
        <f t="shared" si="30"/>
        <v>1174.9000000000001</v>
      </c>
      <c r="K79" s="452" t="str">
        <f t="shared" si="31"/>
        <v/>
      </c>
      <c r="L79" s="452" t="str">
        <f t="shared" si="32"/>
        <v/>
      </c>
      <c r="M79" s="590" t="str">
        <f t="shared" si="33"/>
        <v/>
      </c>
    </row>
    <row r="80" spans="1:13" ht="25.5" x14ac:dyDescent="0.2">
      <c r="A80" s="56" t="s">
        <v>13699</v>
      </c>
      <c r="B80" s="57">
        <v>93662</v>
      </c>
      <c r="C80" s="57" t="s">
        <v>9</v>
      </c>
      <c r="D80" s="58" t="s">
        <v>10935</v>
      </c>
      <c r="E80" s="57" t="s">
        <v>49</v>
      </c>
      <c r="F80" s="469">
        <v>2</v>
      </c>
      <c r="G80" s="469">
        <f t="shared" si="28"/>
        <v>20</v>
      </c>
      <c r="H80" s="469" cm="1">
        <f t="array" ref="H80">INDEX('CPU-GERAL'!$I$11:$I$4140, MATCH("Composição"&amp;B80, INDEX('CPU-GERAL'!$A$11:$A$4140 &amp; 'CPU-GERAL'!$B$11:$B$4140, 0), 0))</f>
        <v>89.27</v>
      </c>
      <c r="I80" s="469">
        <f t="shared" si="29"/>
        <v>110.85</v>
      </c>
      <c r="J80" s="469">
        <f t="shared" si="30"/>
        <v>2217</v>
      </c>
      <c r="K80" s="452" t="str">
        <f t="shared" si="31"/>
        <v/>
      </c>
      <c r="L80" s="452" t="str">
        <f t="shared" si="32"/>
        <v/>
      </c>
      <c r="M80" s="590" t="str">
        <f t="shared" si="33"/>
        <v/>
      </c>
    </row>
    <row r="81" spans="1:13" ht="25.5" x14ac:dyDescent="0.2">
      <c r="A81" s="56" t="s">
        <v>13700</v>
      </c>
      <c r="B81" s="57" t="s">
        <v>17123</v>
      </c>
      <c r="C81" s="57" t="s">
        <v>13364</v>
      </c>
      <c r="D81" s="58" t="s">
        <v>13706</v>
      </c>
      <c r="E81" s="57" t="s">
        <v>49</v>
      </c>
      <c r="F81" s="469">
        <v>3</v>
      </c>
      <c r="G81" s="469">
        <f t="shared" si="28"/>
        <v>30</v>
      </c>
      <c r="H81" s="469" cm="1">
        <f t="array" ref="H81">INDEX('CPU-GERAL'!$I$11:$I$4140, MATCH("Composição"&amp;B81, INDEX('CPU-GERAL'!$A$11:$A$4140 &amp; 'CPU-GERAL'!$B$11:$B$4140, 0), 0))</f>
        <v>151</v>
      </c>
      <c r="I81" s="469">
        <f t="shared" si="29"/>
        <v>187.5</v>
      </c>
      <c r="J81" s="469">
        <f t="shared" si="30"/>
        <v>5625</v>
      </c>
      <c r="K81" s="452" t="str">
        <f t="shared" si="31"/>
        <v/>
      </c>
      <c r="L81" s="452" t="str">
        <f t="shared" si="32"/>
        <v/>
      </c>
      <c r="M81" s="590" t="str">
        <f t="shared" si="33"/>
        <v/>
      </c>
    </row>
    <row r="82" spans="1:13" x14ac:dyDescent="0.2">
      <c r="A82" s="73"/>
      <c r="B82" s="74"/>
      <c r="C82" s="74"/>
      <c r="D82" s="75" t="s">
        <v>13384</v>
      </c>
      <c r="E82" s="74" t="s">
        <v>4527</v>
      </c>
      <c r="F82" s="76"/>
      <c r="G82" s="76"/>
      <c r="H82" s="76"/>
      <c r="I82" s="76"/>
      <c r="J82" s="77">
        <f>SUBTOTAL(109, J12:J81)</f>
        <v>5185582.62</v>
      </c>
      <c r="K82" s="439"/>
      <c r="L82" s="439" t="str">
        <f>IF($L$5 &lt;&gt; 0,SUBTOTAL(109, L12:L81),"")</f>
        <v/>
      </c>
      <c r="M82" s="82" t="str">
        <f t="shared" si="33"/>
        <v/>
      </c>
    </row>
  </sheetData>
  <autoFilter ref="A11:M81" xr:uid="{00000000-0009-0000-0000-000001000000}"/>
  <mergeCells count="16">
    <mergeCell ref="D1:M1"/>
    <mergeCell ref="D2:M2"/>
    <mergeCell ref="D3:M3"/>
    <mergeCell ref="B4:K5"/>
    <mergeCell ref="L4:M4"/>
    <mergeCell ref="L5:M5"/>
    <mergeCell ref="A6:B6"/>
    <mergeCell ref="A7:B7"/>
    <mergeCell ref="D6:G6"/>
    <mergeCell ref="D7:G7"/>
    <mergeCell ref="A4:A5"/>
    <mergeCell ref="A10:M10"/>
    <mergeCell ref="D9:G9"/>
    <mergeCell ref="A8:B8"/>
    <mergeCell ref="A9:B9"/>
    <mergeCell ref="D8:G8"/>
  </mergeCells>
  <phoneticPr fontId="8" type="noConversion"/>
  <printOptions horizontalCentered="1"/>
  <pageMargins left="0.78740157480314965" right="0.39370078740157483" top="0" bottom="0.39370078740157483" header="0.19685039370078741" footer="0.19685039370078741"/>
  <pageSetup paperSize="9" scale="41" fitToHeight="0" orientation="portrait" r:id="rId1"/>
  <headerFooter>
    <oddFooter>&amp;R&amp;8&amp;F
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M39"/>
  <sheetViews>
    <sheetView view="pageBreakPreview" zoomScale="90" zoomScaleNormal="85" zoomScaleSheetLayoutView="90" workbookViewId="0">
      <pane xSplit="5" ySplit="11" topLeftCell="F12" activePane="bottomRight" state="frozen"/>
      <selection activeCell="G8" sqref="G8"/>
      <selection pane="topRight" activeCell="G8" sqref="G8"/>
      <selection pane="bottomLeft" activeCell="G8" sqref="G8"/>
      <selection pane="bottomRight" activeCell="F12" sqref="F12"/>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3" width="14.125" style="54" customWidth="1"/>
    <col min="14" max="16384" width="9" style="54"/>
  </cols>
  <sheetData>
    <row r="1" spans="1:13" s="59" customFormat="1" x14ac:dyDescent="0.2">
      <c r="D1" s="472" t="s">
        <v>13461</v>
      </c>
      <c r="E1" s="472"/>
      <c r="F1" s="472"/>
      <c r="G1" s="472"/>
      <c r="H1" s="472"/>
      <c r="I1" s="472"/>
      <c r="J1" s="472"/>
      <c r="K1" s="472"/>
      <c r="L1" s="472"/>
      <c r="M1" s="472"/>
    </row>
    <row r="2" spans="1:13" s="59" customFormat="1" x14ac:dyDescent="0.2">
      <c r="D2" s="472" t="s">
        <v>13462</v>
      </c>
      <c r="E2" s="472"/>
      <c r="F2" s="472"/>
      <c r="G2" s="472"/>
      <c r="H2" s="472"/>
      <c r="I2" s="472"/>
      <c r="J2" s="472"/>
      <c r="K2" s="472"/>
      <c r="L2" s="472"/>
      <c r="M2" s="472"/>
    </row>
    <row r="3" spans="1:13" s="59" customFormat="1" x14ac:dyDescent="0.2">
      <c r="D3" s="472" t="s">
        <v>13460</v>
      </c>
      <c r="E3" s="472"/>
      <c r="F3" s="472"/>
      <c r="G3" s="472"/>
      <c r="H3" s="472"/>
      <c r="I3" s="472"/>
      <c r="J3" s="472"/>
      <c r="K3" s="472"/>
      <c r="L3" s="472"/>
      <c r="M3" s="472"/>
    </row>
    <row r="4" spans="1:13" s="59" customFormat="1" ht="12.75" customHeight="1" x14ac:dyDescent="0.2">
      <c r="A4" s="503"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5"/>
      <c r="J4" s="495"/>
      <c r="K4" s="495"/>
      <c r="L4" s="504" t="s">
        <v>17128</v>
      </c>
      <c r="M4" s="496"/>
    </row>
    <row r="5" spans="1:13" s="59" customFormat="1" ht="15.75" x14ac:dyDescent="0.2">
      <c r="A5" s="477"/>
      <c r="B5" s="497"/>
      <c r="C5" s="497"/>
      <c r="D5" s="497"/>
      <c r="E5" s="497"/>
      <c r="F5" s="497"/>
      <c r="G5" s="497"/>
      <c r="H5" s="497"/>
      <c r="I5" s="497"/>
      <c r="J5" s="497"/>
      <c r="K5" s="497"/>
      <c r="L5" s="505">
        <f>RESUMO!F13</f>
        <v>0</v>
      </c>
      <c r="M5" s="506"/>
    </row>
    <row r="6" spans="1:13" s="59" customFormat="1" ht="12.75" customHeight="1" x14ac:dyDescent="0.2">
      <c r="A6" s="479" t="s">
        <v>13468</v>
      </c>
      <c r="B6" s="480"/>
      <c r="C6" s="60">
        <f>RESUMO!C6</f>
        <v>46023</v>
      </c>
      <c r="D6" s="484" t="s">
        <v>13467</v>
      </c>
      <c r="E6" s="485"/>
      <c r="F6" s="485"/>
      <c r="G6" s="486"/>
      <c r="H6" s="335" t="s">
        <v>4539</v>
      </c>
      <c r="I6" s="441"/>
      <c r="J6" s="336"/>
      <c r="K6" s="337" t="s">
        <v>4536</v>
      </c>
      <c r="L6" s="440"/>
      <c r="M6" s="338"/>
    </row>
    <row r="7" spans="1:13" s="59" customFormat="1" x14ac:dyDescent="0.2">
      <c r="A7" s="475" t="s">
        <v>13474</v>
      </c>
      <c r="B7" s="476"/>
      <c r="C7" s="61">
        <f>RESUMO!C7</f>
        <v>10</v>
      </c>
      <c r="D7" s="487" t="str">
        <f>IF(RESUMO!D7&lt;&gt;"",RESUMO!D7,"")</f>
        <v>SINAPI - 12/2025 - Brasília</v>
      </c>
      <c r="E7" s="488"/>
      <c r="F7" s="488"/>
      <c r="G7" s="489"/>
      <c r="H7" s="62" t="s">
        <v>13469</v>
      </c>
      <c r="I7" s="442"/>
      <c r="J7" s="63" t="str">
        <f>RESUMO!I7</f>
        <v>Não Desonerado</v>
      </c>
      <c r="K7" s="62" t="s">
        <v>13470</v>
      </c>
      <c r="L7" s="435"/>
      <c r="M7" s="63">
        <f>RESUMO!L7</f>
        <v>0.2417</v>
      </c>
    </row>
    <row r="8" spans="1:13" s="59" customFormat="1" x14ac:dyDescent="0.2">
      <c r="A8" s="475" t="s">
        <v>13473</v>
      </c>
      <c r="B8" s="476"/>
      <c r="C8" s="61">
        <f>RESUMO!C8</f>
        <v>5</v>
      </c>
      <c r="D8" s="487" t="str">
        <f>IF(RESUMO!D8&lt;&gt;"",RESUMO!D8,"")</f>
        <v>ORSE - 11/2025 - Sergipe</v>
      </c>
      <c r="E8" s="488"/>
      <c r="F8" s="488"/>
      <c r="G8" s="489"/>
      <c r="H8" s="62" t="s">
        <v>13465</v>
      </c>
      <c r="I8" s="442"/>
      <c r="J8" s="63">
        <f>RESUMO!I8</f>
        <v>1.1011</v>
      </c>
      <c r="K8" s="62" t="s">
        <v>13471</v>
      </c>
      <c r="L8" s="435"/>
      <c r="M8" s="63" t="str">
        <f>RESUMO!L8</f>
        <v>-</v>
      </c>
    </row>
    <row r="9" spans="1:13" s="59" customFormat="1" x14ac:dyDescent="0.2">
      <c r="A9" s="477" t="s">
        <v>13475</v>
      </c>
      <c r="B9" s="478"/>
      <c r="C9" s="64">
        <f>RESUMO!C9</f>
        <v>5</v>
      </c>
      <c r="D9" s="490" t="str">
        <f>IF(RESUMO!D9&lt;&gt;"",RESUMO!D9,"")</f>
        <v/>
      </c>
      <c r="E9" s="491"/>
      <c r="F9" s="491"/>
      <c r="G9" s="492"/>
      <c r="H9" s="65" t="s">
        <v>13466</v>
      </c>
      <c r="I9" s="443"/>
      <c r="J9" s="66">
        <f>RESUMO!I9</f>
        <v>0.70189999999999997</v>
      </c>
      <c r="K9" s="65" t="s">
        <v>13472</v>
      </c>
      <c r="L9" s="339"/>
      <c r="M9" s="66">
        <f>RESUMO!L9</f>
        <v>0.14960000000000001</v>
      </c>
    </row>
    <row r="10" spans="1:13" s="59" customFormat="1" x14ac:dyDescent="0.2">
      <c r="A10" s="481" t="s">
        <v>13714</v>
      </c>
      <c r="B10" s="501"/>
      <c r="C10" s="501"/>
      <c r="D10" s="501"/>
      <c r="E10" s="501"/>
      <c r="F10" s="501"/>
      <c r="G10" s="501"/>
      <c r="H10" s="501"/>
      <c r="I10" s="501"/>
      <c r="J10" s="501"/>
      <c r="K10" s="501"/>
      <c r="L10" s="501"/>
      <c r="M10" s="502"/>
    </row>
    <row r="11" spans="1:13" s="59" customFormat="1" ht="38.25" x14ac:dyDescent="0.2">
      <c r="A11" s="317" t="s">
        <v>4540</v>
      </c>
      <c r="B11" s="317" t="s">
        <v>0</v>
      </c>
      <c r="C11" s="317" t="s">
        <v>13467</v>
      </c>
      <c r="D11" s="318" t="s">
        <v>2</v>
      </c>
      <c r="E11" s="317" t="s">
        <v>4</v>
      </c>
      <c r="F11" s="317" t="s">
        <v>5</v>
      </c>
      <c r="G11" s="317" t="s">
        <v>13436</v>
      </c>
      <c r="H11" s="317" t="s">
        <v>14036</v>
      </c>
      <c r="I11" s="317" t="s">
        <v>14837</v>
      </c>
      <c r="J11" s="317" t="s">
        <v>14039</v>
      </c>
      <c r="K11" s="340" t="s">
        <v>17131</v>
      </c>
      <c r="L11" s="340" t="s">
        <v>17130</v>
      </c>
      <c r="M11" s="317" t="s">
        <v>4542</v>
      </c>
    </row>
    <row r="12" spans="1:13" x14ac:dyDescent="0.2">
      <c r="A12" s="411" t="s">
        <v>4528</v>
      </c>
      <c r="B12" s="321"/>
      <c r="C12" s="321"/>
      <c r="D12" s="322" t="s">
        <v>15773</v>
      </c>
      <c r="E12" s="321" t="s">
        <v>4527</v>
      </c>
      <c r="F12" s="448"/>
      <c r="G12" s="466"/>
      <c r="H12" s="467"/>
      <c r="I12" s="467"/>
      <c r="J12" s="448">
        <f>SUBTOTAL(109, J13:J24)</f>
        <v>427469.73</v>
      </c>
      <c r="K12" s="449"/>
      <c r="L12" s="449" t="str">
        <f>IF($L$5 &lt;&gt; 0, SUBTOTAL(109, L13:L24), "")</f>
        <v/>
      </c>
      <c r="M12" s="468" t="str">
        <f t="shared" ref="M12" si="0">IF($L$5 &lt;&gt; 0, L12/$L$39, "")</f>
        <v/>
      </c>
    </row>
    <row r="13" spans="1:13" ht="38.25" x14ac:dyDescent="0.2">
      <c r="A13" s="412" t="s">
        <v>13308</v>
      </c>
      <c r="B13" s="413">
        <v>96523</v>
      </c>
      <c r="C13" s="413" t="s">
        <v>9</v>
      </c>
      <c r="D13" s="58" t="s">
        <v>15759</v>
      </c>
      <c r="E13" s="413" t="s">
        <v>13633</v>
      </c>
      <c r="F13" s="469">
        <v>26.93</v>
      </c>
      <c r="G13" s="469">
        <f t="shared" ref="G13:G24" si="1">TRUNC(F13 * NArquibancada,2)</f>
        <v>269.3</v>
      </c>
      <c r="H13" s="469" cm="1">
        <f t="array" ref="H13">INDEX('CPU-GERAL'!$I$11:$I$4238, MATCH("Composição"&amp;B13, INDEX('CPU-GERAL'!$A$11:$A$4238 &amp; 'CPU-GERAL'!$B$11:$B$4238, 0), 0))</f>
        <v>110.21</v>
      </c>
      <c r="I13" s="469">
        <f t="shared" ref="I13:I24" si="2">ROUND(H13 * (1 + $M$7), 2)</f>
        <v>136.85</v>
      </c>
      <c r="J13" s="469">
        <f>TRUNC(I13 * G13, 2)</f>
        <v>36853.699999999997</v>
      </c>
      <c r="K13" s="452" t="str">
        <f>IF($L$5 &lt;&gt; 0, TRUNC(I13 * (1 - $L$5),2), "")</f>
        <v/>
      </c>
      <c r="L13" s="452" t="str">
        <f>IF($L$5 &lt;&gt; 0, TRUNC(K13 * G13, 2), "")</f>
        <v/>
      </c>
      <c r="M13" s="590" t="str">
        <f>IF($L$5 &lt;&gt; 0, L13/$L$39, "")</f>
        <v/>
      </c>
    </row>
    <row r="14" spans="1:13" ht="38.25" x14ac:dyDescent="0.2">
      <c r="A14" s="412" t="s">
        <v>13310</v>
      </c>
      <c r="B14" s="413">
        <v>96527</v>
      </c>
      <c r="C14" s="413" t="s">
        <v>9</v>
      </c>
      <c r="D14" s="58" t="s">
        <v>15761</v>
      </c>
      <c r="E14" s="413" t="s">
        <v>13633</v>
      </c>
      <c r="F14" s="469">
        <v>3.86</v>
      </c>
      <c r="G14" s="469">
        <f t="shared" si="1"/>
        <v>38.6</v>
      </c>
      <c r="H14" s="469" cm="1">
        <f t="array" ref="H14">INDEX('CPU-GERAL'!$I$11:$I$4238, MATCH("Composição"&amp;B14, INDEX('CPU-GERAL'!$A$11:$A$4238 &amp; 'CPU-GERAL'!$B$11:$B$4238, 0), 0))</f>
        <v>121.23</v>
      </c>
      <c r="I14" s="469">
        <f t="shared" si="2"/>
        <v>150.53</v>
      </c>
      <c r="J14" s="469">
        <f t="shared" ref="J14:J31" si="3">TRUNC(I14 * G14, 2)</f>
        <v>5810.45</v>
      </c>
      <c r="K14" s="452" t="str">
        <f t="shared" ref="K14:K24" si="4">IF($L$5 &lt;&gt; 0, TRUNC(I14 * (1 - $L$5),2), "")</f>
        <v/>
      </c>
      <c r="L14" s="452" t="str">
        <f t="shared" ref="L14:L24" si="5">IF($L$5 &lt;&gt; 0, TRUNC(K14 * G14, 2), "")</f>
        <v/>
      </c>
      <c r="M14" s="590" t="str">
        <f t="shared" ref="M14:M39" si="6">IF($L$5 &lt;&gt; 0, L14/$L$39, "")</f>
        <v/>
      </c>
    </row>
    <row r="15" spans="1:13" ht="25.5" x14ac:dyDescent="0.2">
      <c r="A15" s="412" t="s">
        <v>13311</v>
      </c>
      <c r="B15" s="413">
        <v>11636</v>
      </c>
      <c r="C15" s="413" t="s">
        <v>13364</v>
      </c>
      <c r="D15" s="58" t="s">
        <v>15762</v>
      </c>
      <c r="E15" s="413" t="s">
        <v>13632</v>
      </c>
      <c r="F15" s="469">
        <v>124.48</v>
      </c>
      <c r="G15" s="469">
        <f t="shared" si="1"/>
        <v>1244.8</v>
      </c>
      <c r="H15" s="469" cm="1">
        <f t="array" ref="H15">INDEX('CPU-GERAL'!$I$11:$I$4238, MATCH("Composição"&amp;B15, INDEX('CPU-GERAL'!$A$11:$A$4238 &amp; 'CPU-GERAL'!$B$11:$B$4238, 0), 0))</f>
        <v>107.48</v>
      </c>
      <c r="I15" s="469">
        <f t="shared" si="2"/>
        <v>133.46</v>
      </c>
      <c r="J15" s="469">
        <f t="shared" si="3"/>
        <v>166131</v>
      </c>
      <c r="K15" s="452" t="str">
        <f t="shared" si="4"/>
        <v/>
      </c>
      <c r="L15" s="452" t="str">
        <f t="shared" si="5"/>
        <v/>
      </c>
      <c r="M15" s="590" t="str">
        <f t="shared" si="6"/>
        <v/>
      </c>
    </row>
    <row r="16" spans="1:13" ht="25.5" x14ac:dyDescent="0.2">
      <c r="A16" s="412" t="s">
        <v>13312</v>
      </c>
      <c r="B16" s="413">
        <v>96619</v>
      </c>
      <c r="C16" s="413" t="s">
        <v>9</v>
      </c>
      <c r="D16" s="58" t="s">
        <v>15763</v>
      </c>
      <c r="E16" s="413" t="s">
        <v>13632</v>
      </c>
      <c r="F16" s="469">
        <v>37.71</v>
      </c>
      <c r="G16" s="469">
        <f t="shared" si="1"/>
        <v>377.1</v>
      </c>
      <c r="H16" s="469" cm="1">
        <f t="array" ref="H16">INDEX('CPU-GERAL'!$I$11:$I$4238, MATCH("Composição"&amp;B16, INDEX('CPU-GERAL'!$A$11:$A$4238 &amp; 'CPU-GERAL'!$B$11:$B$4238, 0), 0))</f>
        <v>50.21</v>
      </c>
      <c r="I16" s="469">
        <f t="shared" si="2"/>
        <v>62.35</v>
      </c>
      <c r="J16" s="469">
        <f t="shared" si="3"/>
        <v>23512.18</v>
      </c>
      <c r="K16" s="452" t="str">
        <f t="shared" si="4"/>
        <v/>
      </c>
      <c r="L16" s="452" t="str">
        <f t="shared" si="5"/>
        <v/>
      </c>
      <c r="M16" s="590" t="str">
        <f t="shared" si="6"/>
        <v/>
      </c>
    </row>
    <row r="17" spans="1:13" ht="38.25" x14ac:dyDescent="0.2">
      <c r="A17" s="412" t="s">
        <v>13434</v>
      </c>
      <c r="B17" s="413">
        <v>92759</v>
      </c>
      <c r="C17" s="413" t="s">
        <v>9</v>
      </c>
      <c r="D17" s="58" t="s">
        <v>15764</v>
      </c>
      <c r="E17" s="413" t="s">
        <v>16</v>
      </c>
      <c r="F17" s="469">
        <v>107.22</v>
      </c>
      <c r="G17" s="469">
        <f t="shared" si="1"/>
        <v>1072.2</v>
      </c>
      <c r="H17" s="469" cm="1">
        <f t="array" ref="H17">INDEX('CPU-GERAL'!$I$11:$I$4238, MATCH("Composição"&amp;B17, INDEX('CPU-GERAL'!$A$11:$A$4238 &amp; 'CPU-GERAL'!$B$11:$B$4238, 0), 0))</f>
        <v>14.67</v>
      </c>
      <c r="I17" s="469">
        <f t="shared" si="2"/>
        <v>18.22</v>
      </c>
      <c r="J17" s="469">
        <f t="shared" si="3"/>
        <v>19535.48</v>
      </c>
      <c r="K17" s="452" t="str">
        <f t="shared" si="4"/>
        <v/>
      </c>
      <c r="L17" s="452" t="str">
        <f t="shared" si="5"/>
        <v/>
      </c>
      <c r="M17" s="590" t="str">
        <f t="shared" si="6"/>
        <v/>
      </c>
    </row>
    <row r="18" spans="1:13" ht="38.25" x14ac:dyDescent="0.2">
      <c r="A18" s="412" t="s">
        <v>13313</v>
      </c>
      <c r="B18" s="413">
        <v>92761</v>
      </c>
      <c r="C18" s="413" t="s">
        <v>9</v>
      </c>
      <c r="D18" s="58" t="s">
        <v>15765</v>
      </c>
      <c r="E18" s="413" t="s">
        <v>16</v>
      </c>
      <c r="F18" s="469">
        <v>210.4</v>
      </c>
      <c r="G18" s="469">
        <f t="shared" si="1"/>
        <v>2104</v>
      </c>
      <c r="H18" s="469" cm="1">
        <f t="array" ref="H18">INDEX('CPU-GERAL'!$I$11:$I$4238, MATCH("Composição"&amp;B18, INDEX('CPU-GERAL'!$A$11:$A$4238 &amp; 'CPU-GERAL'!$B$11:$B$4238, 0), 0))</f>
        <v>12.42</v>
      </c>
      <c r="I18" s="469">
        <f t="shared" si="2"/>
        <v>15.42</v>
      </c>
      <c r="J18" s="469">
        <f t="shared" si="3"/>
        <v>32443.68</v>
      </c>
      <c r="K18" s="452" t="str">
        <f t="shared" si="4"/>
        <v/>
      </c>
      <c r="L18" s="452" t="str">
        <f t="shared" si="5"/>
        <v/>
      </c>
      <c r="M18" s="590" t="str">
        <f t="shared" si="6"/>
        <v/>
      </c>
    </row>
    <row r="19" spans="1:13" ht="38.25" x14ac:dyDescent="0.2">
      <c r="A19" s="412" t="s">
        <v>13314</v>
      </c>
      <c r="B19" s="413">
        <v>92762</v>
      </c>
      <c r="C19" s="413" t="s">
        <v>9</v>
      </c>
      <c r="D19" s="58" t="s">
        <v>15766</v>
      </c>
      <c r="E19" s="413" t="s">
        <v>16</v>
      </c>
      <c r="F19" s="469">
        <v>122.27</v>
      </c>
      <c r="G19" s="469">
        <f t="shared" si="1"/>
        <v>1222.7</v>
      </c>
      <c r="H19" s="469" cm="1">
        <f t="array" ref="H19">INDEX('CPU-GERAL'!$I$11:$I$4238, MATCH("Composição"&amp;B19, INDEX('CPU-GERAL'!$A$11:$A$4238 &amp; 'CPU-GERAL'!$B$11:$B$4238, 0), 0))</f>
        <v>10.96</v>
      </c>
      <c r="I19" s="469">
        <f t="shared" si="2"/>
        <v>13.61</v>
      </c>
      <c r="J19" s="469">
        <f t="shared" si="3"/>
        <v>16640.939999999999</v>
      </c>
      <c r="K19" s="452" t="str">
        <f t="shared" si="4"/>
        <v/>
      </c>
      <c r="L19" s="452" t="str">
        <f t="shared" si="5"/>
        <v/>
      </c>
      <c r="M19" s="590" t="str">
        <f t="shared" si="6"/>
        <v/>
      </c>
    </row>
    <row r="20" spans="1:13" ht="38.25" x14ac:dyDescent="0.2">
      <c r="A20" s="412" t="s">
        <v>13315</v>
      </c>
      <c r="B20" s="413">
        <v>94964</v>
      </c>
      <c r="C20" s="413" t="s">
        <v>9</v>
      </c>
      <c r="D20" s="58" t="s">
        <v>15767</v>
      </c>
      <c r="E20" s="413" t="s">
        <v>13633</v>
      </c>
      <c r="F20" s="469">
        <v>10.36</v>
      </c>
      <c r="G20" s="469">
        <f t="shared" si="1"/>
        <v>103.6</v>
      </c>
      <c r="H20" s="469" cm="1">
        <f t="array" ref="H20">INDEX('CPU-GERAL'!$I$11:$I$4238, MATCH("Composição"&amp;B20, INDEX('CPU-GERAL'!$A$11:$A$4238 &amp; 'CPU-GERAL'!$B$11:$B$4238, 0), 0))</f>
        <v>596.64</v>
      </c>
      <c r="I20" s="469">
        <f t="shared" si="2"/>
        <v>740.85</v>
      </c>
      <c r="J20" s="469">
        <f t="shared" si="3"/>
        <v>76752.06</v>
      </c>
      <c r="K20" s="452" t="str">
        <f t="shared" si="4"/>
        <v/>
      </c>
      <c r="L20" s="452" t="str">
        <f t="shared" si="5"/>
        <v/>
      </c>
      <c r="M20" s="590" t="str">
        <f t="shared" si="6"/>
        <v/>
      </c>
    </row>
    <row r="21" spans="1:13" ht="38.25" x14ac:dyDescent="0.2">
      <c r="A21" s="412" t="s">
        <v>13316</v>
      </c>
      <c r="B21" s="413">
        <v>11488</v>
      </c>
      <c r="C21" s="413" t="s">
        <v>13364</v>
      </c>
      <c r="D21" s="58" t="s">
        <v>13640</v>
      </c>
      <c r="E21" s="413" t="s">
        <v>13633</v>
      </c>
      <c r="F21" s="469">
        <v>10.36</v>
      </c>
      <c r="G21" s="469">
        <f t="shared" si="1"/>
        <v>103.6</v>
      </c>
      <c r="H21" s="469" cm="1">
        <f t="array" ref="H21">INDEX('CPU-GERAL'!$I$11:$I$4238, MATCH("Composição"&amp;B21, INDEX('CPU-GERAL'!$A$11:$A$4238 &amp; 'CPU-GERAL'!$B$11:$B$4238, 0), 0))</f>
        <v>33.630000000000003</v>
      </c>
      <c r="I21" s="469">
        <f t="shared" si="2"/>
        <v>41.76</v>
      </c>
      <c r="J21" s="469">
        <f t="shared" si="3"/>
        <v>4326.33</v>
      </c>
      <c r="K21" s="452" t="str">
        <f t="shared" si="4"/>
        <v/>
      </c>
      <c r="L21" s="452" t="str">
        <f t="shared" si="5"/>
        <v/>
      </c>
      <c r="M21" s="590" t="str">
        <f t="shared" si="6"/>
        <v/>
      </c>
    </row>
    <row r="22" spans="1:13" ht="25.5" x14ac:dyDescent="0.2">
      <c r="A22" s="412" t="s">
        <v>13317</v>
      </c>
      <c r="B22" s="413">
        <v>89995</v>
      </c>
      <c r="C22" s="413" t="s">
        <v>9</v>
      </c>
      <c r="D22" s="58" t="s">
        <v>15768</v>
      </c>
      <c r="E22" s="413" t="s">
        <v>13633</v>
      </c>
      <c r="F22" s="469">
        <v>0.62</v>
      </c>
      <c r="G22" s="469">
        <f t="shared" si="1"/>
        <v>6.2</v>
      </c>
      <c r="H22" s="469" cm="1">
        <f t="array" ref="H22">INDEX('CPU-GERAL'!$I$11:$I$4238, MATCH("Composição"&amp;B22, INDEX('CPU-GERAL'!$A$11:$A$4238 &amp; 'CPU-GERAL'!$B$11:$B$4238, 0), 0))</f>
        <v>1185.81</v>
      </c>
      <c r="I22" s="469">
        <f t="shared" si="2"/>
        <v>1472.42</v>
      </c>
      <c r="J22" s="469">
        <f t="shared" si="3"/>
        <v>9129</v>
      </c>
      <c r="K22" s="452" t="str">
        <f t="shared" si="4"/>
        <v/>
      </c>
      <c r="L22" s="452" t="str">
        <f t="shared" si="5"/>
        <v/>
      </c>
      <c r="M22" s="590" t="str">
        <f t="shared" si="6"/>
        <v/>
      </c>
    </row>
    <row r="23" spans="1:13" ht="25.5" x14ac:dyDescent="0.2">
      <c r="A23" s="412" t="s">
        <v>15769</v>
      </c>
      <c r="B23" s="413">
        <v>98557</v>
      </c>
      <c r="C23" s="413" t="s">
        <v>9</v>
      </c>
      <c r="D23" s="58" t="s">
        <v>15770</v>
      </c>
      <c r="E23" s="413" t="s">
        <v>13632</v>
      </c>
      <c r="F23" s="469">
        <v>37.630000000000003</v>
      </c>
      <c r="G23" s="469">
        <f t="shared" si="1"/>
        <v>376.3</v>
      </c>
      <c r="H23" s="469" cm="1">
        <f t="array" ref="H23">INDEX('CPU-GERAL'!$I$11:$I$4238, MATCH("Composição"&amp;B23, INDEX('CPU-GERAL'!$A$11:$A$4238 &amp; 'CPU-GERAL'!$B$11:$B$4238, 0), 0))</f>
        <v>44.94</v>
      </c>
      <c r="I23" s="469">
        <f t="shared" si="2"/>
        <v>55.8</v>
      </c>
      <c r="J23" s="469">
        <f t="shared" si="3"/>
        <v>20997.54</v>
      </c>
      <c r="K23" s="452" t="str">
        <f t="shared" si="4"/>
        <v/>
      </c>
      <c r="L23" s="452" t="str">
        <f t="shared" si="5"/>
        <v/>
      </c>
      <c r="M23" s="590" t="str">
        <f t="shared" si="6"/>
        <v/>
      </c>
    </row>
    <row r="24" spans="1:13" x14ac:dyDescent="0.2">
      <c r="A24" s="412" t="s">
        <v>13325</v>
      </c>
      <c r="B24" s="413">
        <v>96995</v>
      </c>
      <c r="C24" s="413" t="s">
        <v>9</v>
      </c>
      <c r="D24" s="58" t="s">
        <v>13419</v>
      </c>
      <c r="E24" s="413" t="s">
        <v>13633</v>
      </c>
      <c r="F24" s="469">
        <v>20.51</v>
      </c>
      <c r="G24" s="469">
        <f t="shared" si="1"/>
        <v>205.1</v>
      </c>
      <c r="H24" s="469" cm="1">
        <f t="array" ref="H24">INDEX('CPU-GERAL'!$I$11:$I$4238, MATCH("Composição"&amp;B24, INDEX('CPU-GERAL'!$A$11:$A$4238 &amp; 'CPU-GERAL'!$B$11:$B$4238, 0), 0))</f>
        <v>60.22</v>
      </c>
      <c r="I24" s="469">
        <f t="shared" si="2"/>
        <v>74.78</v>
      </c>
      <c r="J24" s="469">
        <f t="shared" si="3"/>
        <v>15337.37</v>
      </c>
      <c r="K24" s="452" t="str">
        <f t="shared" si="4"/>
        <v/>
      </c>
      <c r="L24" s="452" t="str">
        <f t="shared" si="5"/>
        <v/>
      </c>
      <c r="M24" s="590" t="str">
        <f t="shared" si="6"/>
        <v/>
      </c>
    </row>
    <row r="25" spans="1:13" x14ac:dyDescent="0.2">
      <c r="A25" s="411" t="s">
        <v>4529</v>
      </c>
      <c r="B25" s="321"/>
      <c r="C25" s="321"/>
      <c r="D25" s="322" t="s">
        <v>15833</v>
      </c>
      <c r="E25" s="321"/>
      <c r="F25" s="448"/>
      <c r="G25" s="448"/>
      <c r="H25" s="467"/>
      <c r="I25" s="467"/>
      <c r="J25" s="448">
        <f>SUBTOTAL(109, J26:J31)</f>
        <v>461297.77</v>
      </c>
      <c r="K25" s="449"/>
      <c r="L25" s="449" t="str">
        <f>IF($L$5 &lt;&gt; 0, SUBTOTAL(109, L26:L31), "")</f>
        <v/>
      </c>
      <c r="M25" s="468" t="str">
        <f t="shared" si="6"/>
        <v/>
      </c>
    </row>
    <row r="26" spans="1:13" ht="51" x14ac:dyDescent="0.2">
      <c r="A26" s="412" t="s">
        <v>13319</v>
      </c>
      <c r="B26" s="413">
        <v>103322</v>
      </c>
      <c r="C26" s="413" t="s">
        <v>9</v>
      </c>
      <c r="D26" s="58" t="s">
        <v>15771</v>
      </c>
      <c r="E26" s="413" t="s">
        <v>13632</v>
      </c>
      <c r="F26" s="469">
        <v>91.6</v>
      </c>
      <c r="G26" s="469">
        <f t="shared" ref="G26:G31" si="7">TRUNC(F26 * NArquibancada,2)</f>
        <v>916</v>
      </c>
      <c r="H26" s="469" cm="1">
        <f t="array" ref="H26">INDEX('CPU-GERAL'!$I$11:$I$4140, MATCH("Composição"&amp;B26, INDEX('CPU-GERAL'!$A$11:$A$4140 &amp; 'CPU-GERAL'!$B$11:$B$4140, 0), 0))</f>
        <v>72.81</v>
      </c>
      <c r="I26" s="469">
        <f t="shared" ref="I26:I31" si="8">ROUND(H26 * (1 + $M$7), 2)</f>
        <v>90.41</v>
      </c>
      <c r="J26" s="469">
        <f t="shared" si="3"/>
        <v>82815.56</v>
      </c>
      <c r="K26" s="452" t="str">
        <f t="shared" ref="K26:K31" si="9">IF($L$5 &lt;&gt; 0, TRUNC(I26 * (1 - $L$5),2), "")</f>
        <v/>
      </c>
      <c r="L26" s="452" t="str">
        <f t="shared" ref="L26:L31" si="10">IF($L$5 &lt;&gt; 0, TRUNC(K26 * G26, 2), "")</f>
        <v/>
      </c>
      <c r="M26" s="590" t="str">
        <f t="shared" si="6"/>
        <v/>
      </c>
    </row>
    <row r="27" spans="1:13" ht="51" x14ac:dyDescent="0.2">
      <c r="A27" s="412" t="s">
        <v>13309</v>
      </c>
      <c r="B27" s="413">
        <v>101964</v>
      </c>
      <c r="C27" s="413" t="s">
        <v>9</v>
      </c>
      <c r="D27" s="58" t="s">
        <v>15772</v>
      </c>
      <c r="E27" s="413" t="s">
        <v>13632</v>
      </c>
      <c r="F27" s="469">
        <v>79.14</v>
      </c>
      <c r="G27" s="469">
        <f t="shared" si="7"/>
        <v>791.4</v>
      </c>
      <c r="H27" s="469" cm="1">
        <f t="array" ref="H27">INDEX('CPU-GERAL'!$I$11:$I$4140, MATCH("Composição"&amp;B27, INDEX('CPU-GERAL'!$A$11:$A$4140 &amp; 'CPU-GERAL'!$B$11:$B$4140, 0), 0))</f>
        <v>166.39</v>
      </c>
      <c r="I27" s="469">
        <f t="shared" si="8"/>
        <v>206.61</v>
      </c>
      <c r="J27" s="469">
        <f t="shared" si="3"/>
        <v>163511.15</v>
      </c>
      <c r="K27" s="452" t="str">
        <f t="shared" si="9"/>
        <v/>
      </c>
      <c r="L27" s="452" t="str">
        <f t="shared" si="10"/>
        <v/>
      </c>
      <c r="M27" s="590" t="str">
        <f t="shared" si="6"/>
        <v/>
      </c>
    </row>
    <row r="28" spans="1:13" ht="51" x14ac:dyDescent="0.2">
      <c r="A28" s="412" t="s">
        <v>13320</v>
      </c>
      <c r="B28" s="413">
        <v>87904</v>
      </c>
      <c r="C28" s="413" t="s">
        <v>9</v>
      </c>
      <c r="D28" s="58" t="s">
        <v>15775</v>
      </c>
      <c r="E28" s="413" t="s">
        <v>13632</v>
      </c>
      <c r="F28" s="469">
        <v>202.97</v>
      </c>
      <c r="G28" s="469">
        <f t="shared" si="7"/>
        <v>2029.7</v>
      </c>
      <c r="H28" s="469" cm="1">
        <f t="array" ref="H28">INDEX('CPU-GERAL'!$I$11:$I$4140, MATCH("Composição"&amp;B28, INDEX('CPU-GERAL'!$A$11:$A$4140 &amp; 'CPU-GERAL'!$B$11:$B$4140, 0), 0))</f>
        <v>9.92</v>
      </c>
      <c r="I28" s="469">
        <f t="shared" si="8"/>
        <v>12.32</v>
      </c>
      <c r="J28" s="469">
        <f t="shared" si="3"/>
        <v>25005.9</v>
      </c>
      <c r="K28" s="452" t="str">
        <f t="shared" si="9"/>
        <v/>
      </c>
      <c r="L28" s="452" t="str">
        <f t="shared" si="10"/>
        <v/>
      </c>
      <c r="M28" s="590" t="str">
        <f t="shared" si="6"/>
        <v/>
      </c>
    </row>
    <row r="29" spans="1:13" ht="51" x14ac:dyDescent="0.2">
      <c r="A29" s="412" t="s">
        <v>13321</v>
      </c>
      <c r="B29" s="413">
        <v>87530</v>
      </c>
      <c r="C29" s="413" t="s">
        <v>9</v>
      </c>
      <c r="D29" s="58" t="s">
        <v>15776</v>
      </c>
      <c r="E29" s="413" t="s">
        <v>13632</v>
      </c>
      <c r="F29" s="469">
        <v>219.41</v>
      </c>
      <c r="G29" s="469">
        <f t="shared" si="7"/>
        <v>2194.1</v>
      </c>
      <c r="H29" s="469" cm="1">
        <f t="array" ref="H29">INDEX('CPU-GERAL'!$I$11:$I$4140, MATCH("Composição"&amp;B29, INDEX('CPU-GERAL'!$A$11:$A$4140 &amp; 'CPU-GERAL'!$B$11:$B$4140, 0), 0))</f>
        <v>49.5</v>
      </c>
      <c r="I29" s="469">
        <f t="shared" si="8"/>
        <v>61.46</v>
      </c>
      <c r="J29" s="469">
        <f t="shared" si="3"/>
        <v>134849.38</v>
      </c>
      <c r="K29" s="452" t="str">
        <f t="shared" si="9"/>
        <v/>
      </c>
      <c r="L29" s="452" t="str">
        <f t="shared" si="10"/>
        <v/>
      </c>
      <c r="M29" s="590" t="str">
        <f t="shared" si="6"/>
        <v/>
      </c>
    </row>
    <row r="30" spans="1:13" ht="25.5" x14ac:dyDescent="0.2">
      <c r="A30" s="412" t="s">
        <v>13322</v>
      </c>
      <c r="B30" s="413">
        <v>88415</v>
      </c>
      <c r="C30" s="413" t="s">
        <v>9</v>
      </c>
      <c r="D30" s="58" t="s">
        <v>15780</v>
      </c>
      <c r="E30" s="413" t="s">
        <v>13632</v>
      </c>
      <c r="F30" s="469">
        <v>219.41</v>
      </c>
      <c r="G30" s="469">
        <f>TRUNC(F30 * NArquibancada,2)</f>
        <v>2194.1</v>
      </c>
      <c r="H30" s="469" cm="1">
        <f t="array" ref="H30">INDEX('CPU-GERAL'!$I$11:$I$4140, MATCH("Composição"&amp;B30, INDEX('CPU-GERAL'!$A$11:$A$4140 &amp; 'CPU-GERAL'!$B$11:$B$4140, 0), 0))</f>
        <v>5.83</v>
      </c>
      <c r="I30" s="469">
        <f t="shared" si="8"/>
        <v>7.24</v>
      </c>
      <c r="J30" s="469">
        <f>TRUNC(I30 * G30, 2)</f>
        <v>15885.28</v>
      </c>
      <c r="K30" s="452" t="str">
        <f t="shared" si="9"/>
        <v/>
      </c>
      <c r="L30" s="452" t="str">
        <f t="shared" si="10"/>
        <v/>
      </c>
      <c r="M30" s="590" t="str">
        <f t="shared" si="6"/>
        <v/>
      </c>
    </row>
    <row r="31" spans="1:13" ht="25.5" x14ac:dyDescent="0.2">
      <c r="A31" s="412" t="s">
        <v>15781</v>
      </c>
      <c r="B31" s="413">
        <v>88489</v>
      </c>
      <c r="C31" s="413" t="s">
        <v>9</v>
      </c>
      <c r="D31" s="58" t="s">
        <v>13420</v>
      </c>
      <c r="E31" s="413" t="s">
        <v>13632</v>
      </c>
      <c r="F31" s="469">
        <v>219.41</v>
      </c>
      <c r="G31" s="469">
        <f t="shared" si="7"/>
        <v>2194.1</v>
      </c>
      <c r="H31" s="469" cm="1">
        <f t="array" ref="H31">INDEX('CPU-GERAL'!$I$11:$I$4140, MATCH("Composição"&amp;B31, INDEX('CPU-GERAL'!$A$11:$A$4140 &amp; 'CPU-GERAL'!$B$11:$B$4140, 0), 0))</f>
        <v>14.4</v>
      </c>
      <c r="I31" s="469">
        <f t="shared" si="8"/>
        <v>17.88</v>
      </c>
      <c r="J31" s="469">
        <f t="shared" si="3"/>
        <v>39230.5</v>
      </c>
      <c r="K31" s="452" t="str">
        <f t="shared" si="9"/>
        <v/>
      </c>
      <c r="L31" s="452" t="str">
        <f t="shared" si="10"/>
        <v/>
      </c>
      <c r="M31" s="590" t="str">
        <f t="shared" si="6"/>
        <v/>
      </c>
    </row>
    <row r="32" spans="1:13" x14ac:dyDescent="0.2">
      <c r="A32" s="411" t="s">
        <v>16203</v>
      </c>
      <c r="B32" s="321"/>
      <c r="C32" s="321"/>
      <c r="D32" s="322" t="s">
        <v>15834</v>
      </c>
      <c r="E32" s="321"/>
      <c r="F32" s="448"/>
      <c r="G32" s="448"/>
      <c r="H32" s="467"/>
      <c r="I32" s="467"/>
      <c r="J32" s="448">
        <f>SUBTOTAL(109, J33:J38)</f>
        <v>99727.19</v>
      </c>
      <c r="K32" s="449"/>
      <c r="L32" s="449" t="str">
        <f>IF($L$5 &lt;&gt; 0, SUBTOTAL(109, L33:L38), "")</f>
        <v/>
      </c>
      <c r="M32" s="468" t="str">
        <f t="shared" si="6"/>
        <v/>
      </c>
    </row>
    <row r="33" spans="1:13" ht="38.25" x14ac:dyDescent="0.2">
      <c r="A33" s="412" t="s">
        <v>15822</v>
      </c>
      <c r="B33" s="413">
        <v>105002</v>
      </c>
      <c r="C33" s="413" t="s">
        <v>9</v>
      </c>
      <c r="D33" s="58" t="s">
        <v>15805</v>
      </c>
      <c r="E33" s="413" t="s">
        <v>49</v>
      </c>
      <c r="F33" s="469">
        <v>1</v>
      </c>
      <c r="G33" s="469">
        <f t="shared" ref="G33:G38" si="11">TRUNC(F33 * NArquibancada,2)</f>
        <v>10</v>
      </c>
      <c r="H33" s="469" cm="1">
        <f t="array" ref="H33">INDEX('CPU-GERAL'!$I$11:$I$4140, MATCH("Composição"&amp;B33, INDEX('CPU-GERAL'!$A$11:$A$4140 &amp; 'CPU-GERAL'!$B$11:$B$4140, 0), 0))</f>
        <v>829.24</v>
      </c>
      <c r="I33" s="469">
        <f t="shared" ref="I33:I38" si="12">ROUND(H33 * (1 + $M$7), 2)</f>
        <v>1029.67</v>
      </c>
      <c r="J33" s="469">
        <f t="shared" ref="J33:J38" si="13">TRUNC(I33 * G33, 2)</f>
        <v>10296.700000000001</v>
      </c>
      <c r="K33" s="452" t="str">
        <f t="shared" ref="K33:K38" si="14">IF($L$5 &lt;&gt; 0, TRUNC(I33 * (1 - $L$5),2), "")</f>
        <v/>
      </c>
      <c r="L33" s="452" t="str">
        <f t="shared" ref="L33:L38" si="15">IF($L$5 &lt;&gt; 0, TRUNC(K33 * G33, 2), "")</f>
        <v/>
      </c>
      <c r="M33" s="590" t="str">
        <f t="shared" si="6"/>
        <v/>
      </c>
    </row>
    <row r="34" spans="1:13" ht="51" x14ac:dyDescent="0.2">
      <c r="A34" s="412" t="s">
        <v>15823</v>
      </c>
      <c r="B34" s="413">
        <v>94275</v>
      </c>
      <c r="C34" s="413" t="s">
        <v>9</v>
      </c>
      <c r="D34" s="58" t="s">
        <v>15806</v>
      </c>
      <c r="E34" s="413" t="s">
        <v>18</v>
      </c>
      <c r="F34" s="469">
        <v>61.84</v>
      </c>
      <c r="G34" s="469">
        <f t="shared" si="11"/>
        <v>618.4</v>
      </c>
      <c r="H34" s="469" cm="1">
        <f t="array" ref="H34">INDEX('CPU-GERAL'!$I$11:$I$4140, MATCH("Composição"&amp;B34, INDEX('CPU-GERAL'!$A$11:$A$4140 &amp; 'CPU-GERAL'!$B$11:$B$4140, 0), 0))</f>
        <v>47.24</v>
      </c>
      <c r="I34" s="469">
        <f t="shared" si="12"/>
        <v>58.66</v>
      </c>
      <c r="J34" s="469">
        <f t="shared" si="13"/>
        <v>36275.339999999997</v>
      </c>
      <c r="K34" s="452" t="str">
        <f t="shared" si="14"/>
        <v/>
      </c>
      <c r="L34" s="452" t="str">
        <f t="shared" si="15"/>
        <v/>
      </c>
      <c r="M34" s="590" t="str">
        <f t="shared" si="6"/>
        <v/>
      </c>
    </row>
    <row r="35" spans="1:13" ht="51" x14ac:dyDescent="0.2">
      <c r="A35" s="412" t="s">
        <v>15824</v>
      </c>
      <c r="B35" s="413">
        <v>94276</v>
      </c>
      <c r="C35" s="413" t="s">
        <v>9</v>
      </c>
      <c r="D35" s="58" t="s">
        <v>15807</v>
      </c>
      <c r="E35" s="413" t="s">
        <v>18</v>
      </c>
      <c r="F35" s="469">
        <v>10.050000000000001</v>
      </c>
      <c r="G35" s="469">
        <f t="shared" si="11"/>
        <v>100.5</v>
      </c>
      <c r="H35" s="469" cm="1">
        <f t="array" ref="H35">INDEX('CPU-GERAL'!$I$11:$I$4140, MATCH("Composição"&amp;B35, INDEX('CPU-GERAL'!$A$11:$A$4140 &amp; 'CPU-GERAL'!$B$11:$B$4140, 0), 0))</f>
        <v>50.5</v>
      </c>
      <c r="I35" s="469">
        <f t="shared" si="12"/>
        <v>62.71</v>
      </c>
      <c r="J35" s="469">
        <f t="shared" si="13"/>
        <v>6302.35</v>
      </c>
      <c r="K35" s="452" t="str">
        <f t="shared" si="14"/>
        <v/>
      </c>
      <c r="L35" s="452" t="str">
        <f t="shared" si="15"/>
        <v/>
      </c>
      <c r="M35" s="590" t="str">
        <f t="shared" si="6"/>
        <v/>
      </c>
    </row>
    <row r="36" spans="1:13" ht="25.5" x14ac:dyDescent="0.2">
      <c r="A36" s="412" t="s">
        <v>15825</v>
      </c>
      <c r="B36" s="413">
        <v>96617</v>
      </c>
      <c r="C36" s="413" t="s">
        <v>9</v>
      </c>
      <c r="D36" s="58" t="s">
        <v>15808</v>
      </c>
      <c r="E36" s="413" t="s">
        <v>13632</v>
      </c>
      <c r="F36" s="469">
        <v>26.77</v>
      </c>
      <c r="G36" s="469">
        <f t="shared" si="11"/>
        <v>267.7</v>
      </c>
      <c r="H36" s="469" cm="1">
        <f t="array" ref="H36">INDEX('CPU-GERAL'!$I$11:$I$4140, MATCH("Composição"&amp;B36, INDEX('CPU-GERAL'!$A$11:$A$4140 &amp; 'CPU-GERAL'!$B$11:$B$4140, 0), 0))</f>
        <v>25.07</v>
      </c>
      <c r="I36" s="469">
        <f t="shared" si="12"/>
        <v>31.13</v>
      </c>
      <c r="J36" s="469">
        <f t="shared" si="13"/>
        <v>8333.5</v>
      </c>
      <c r="K36" s="452" t="str">
        <f t="shared" si="14"/>
        <v/>
      </c>
      <c r="L36" s="452" t="str">
        <f t="shared" si="15"/>
        <v/>
      </c>
      <c r="M36" s="590" t="str">
        <f t="shared" si="6"/>
        <v/>
      </c>
    </row>
    <row r="37" spans="1:13" ht="38.25" x14ac:dyDescent="0.2">
      <c r="A37" s="412" t="s">
        <v>15826</v>
      </c>
      <c r="B37" s="413">
        <v>94994</v>
      </c>
      <c r="C37" s="413" t="s">
        <v>9</v>
      </c>
      <c r="D37" s="58" t="s">
        <v>15809</v>
      </c>
      <c r="E37" s="413" t="s">
        <v>13632</v>
      </c>
      <c r="F37" s="469">
        <v>26.77</v>
      </c>
      <c r="G37" s="469">
        <f t="shared" si="11"/>
        <v>267.7</v>
      </c>
      <c r="H37" s="469" cm="1">
        <f t="array" ref="H37">INDEX('CPU-GERAL'!$I$11:$I$4140, MATCH("Composição"&amp;B37, INDEX('CPU-GERAL'!$A$11:$A$4140 &amp; 'CPU-GERAL'!$B$11:$B$4140, 0), 0))</f>
        <v>104.4</v>
      </c>
      <c r="I37" s="469">
        <f t="shared" si="12"/>
        <v>129.63</v>
      </c>
      <c r="J37" s="469">
        <f t="shared" si="13"/>
        <v>34701.949999999997</v>
      </c>
      <c r="K37" s="452" t="str">
        <f t="shared" si="14"/>
        <v/>
      </c>
      <c r="L37" s="452" t="str">
        <f t="shared" si="15"/>
        <v/>
      </c>
      <c r="M37" s="590" t="str">
        <f t="shared" si="6"/>
        <v/>
      </c>
    </row>
    <row r="38" spans="1:13" ht="25.5" x14ac:dyDescent="0.2">
      <c r="A38" s="412" t="s">
        <v>15827</v>
      </c>
      <c r="B38" s="413" t="s">
        <v>17116</v>
      </c>
      <c r="C38" s="413" t="s">
        <v>13364</v>
      </c>
      <c r="D38" s="58" t="s">
        <v>13686</v>
      </c>
      <c r="E38" s="413" t="s">
        <v>18</v>
      </c>
      <c r="F38" s="469">
        <v>25.5</v>
      </c>
      <c r="G38" s="469">
        <f t="shared" si="11"/>
        <v>255</v>
      </c>
      <c r="H38" s="469" cm="1">
        <f t="array" ref="H38">INDEX('CPU-GERAL'!$I$11:$I$4140, MATCH("Composição"&amp;B38, INDEX('CPU-GERAL'!$A$11:$A$4140 &amp; 'CPU-GERAL'!$B$11:$B$4140, 0), 0))</f>
        <v>12.06</v>
      </c>
      <c r="I38" s="469">
        <f t="shared" si="12"/>
        <v>14.97</v>
      </c>
      <c r="J38" s="469">
        <f t="shared" si="13"/>
        <v>3817.35</v>
      </c>
      <c r="K38" s="452" t="str">
        <f t="shared" si="14"/>
        <v/>
      </c>
      <c r="L38" s="452" t="str">
        <f t="shared" si="15"/>
        <v/>
      </c>
      <c r="M38" s="590" t="str">
        <f t="shared" si="6"/>
        <v/>
      </c>
    </row>
    <row r="39" spans="1:13" x14ac:dyDescent="0.2">
      <c r="A39" s="79"/>
      <c r="B39" s="79"/>
      <c r="C39" s="79"/>
      <c r="D39" s="78" t="s">
        <v>13384</v>
      </c>
      <c r="E39" s="79"/>
      <c r="F39" s="79"/>
      <c r="G39" s="79"/>
      <c r="H39" s="79"/>
      <c r="I39" s="79"/>
      <c r="J39" s="80">
        <f>SUBTOTAL(109, J12:J38)</f>
        <v>988494.69</v>
      </c>
      <c r="K39" s="80"/>
      <c r="L39" s="80" t="str">
        <f>IF($L$5 &lt;&gt; 0, SUBTOTAL(109, L12:L38), "")</f>
        <v/>
      </c>
      <c r="M39" s="81" t="str">
        <f t="shared" si="6"/>
        <v/>
      </c>
    </row>
  </sheetData>
  <autoFilter ref="A11:M38" xr:uid="{00000000-0001-0000-0300-000000000000}"/>
  <mergeCells count="16">
    <mergeCell ref="A9:B9"/>
    <mergeCell ref="D9:G9"/>
    <mergeCell ref="A10:M10"/>
    <mergeCell ref="A6:B6"/>
    <mergeCell ref="D6:G6"/>
    <mergeCell ref="A7:B7"/>
    <mergeCell ref="D7:G7"/>
    <mergeCell ref="A8:B8"/>
    <mergeCell ref="D8:G8"/>
    <mergeCell ref="D1:M1"/>
    <mergeCell ref="D2:M2"/>
    <mergeCell ref="D3:M3"/>
    <mergeCell ref="A4:A5"/>
    <mergeCell ref="B4:K5"/>
    <mergeCell ref="L4:M4"/>
    <mergeCell ref="L5:M5"/>
  </mergeCells>
  <phoneticPr fontId="8" type="noConversion"/>
  <printOptions horizontalCentered="1"/>
  <pageMargins left="0.78740157480314965" right="0.39370078740157483" top="0" bottom="0.39370078740157483" header="0.19685039370078741" footer="0.19685039370078741"/>
  <pageSetup paperSize="9" scale="41" fitToHeight="0" orientation="portrait" r:id="rId1"/>
  <headerFooter>
    <oddFooter>&amp;R&amp;8&amp;F
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M240"/>
  <sheetViews>
    <sheetView view="pageBreakPreview" zoomScale="90" zoomScaleNormal="70" zoomScaleSheetLayoutView="90" workbookViewId="0">
      <pane xSplit="5" ySplit="11" topLeftCell="F12" activePane="bottomRight" state="frozen"/>
      <selection activeCell="G8" sqref="G8"/>
      <selection pane="topRight" activeCell="G8" sqref="G8"/>
      <selection pane="bottomLeft" activeCell="G8" sqref="G8"/>
      <selection pane="bottomRight" activeCell="F12" sqref="F12"/>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2" width="14.125" style="54" customWidth="1"/>
    <col min="13" max="13" width="14.125" style="83" customWidth="1"/>
    <col min="14" max="16384" width="9" style="54"/>
  </cols>
  <sheetData>
    <row r="1" spans="1:13" s="59" customFormat="1" x14ac:dyDescent="0.2">
      <c r="D1" s="472" t="s">
        <v>13461</v>
      </c>
      <c r="E1" s="472"/>
      <c r="F1" s="472"/>
      <c r="G1" s="472"/>
      <c r="H1" s="472"/>
      <c r="I1" s="472"/>
      <c r="J1" s="472"/>
      <c r="K1" s="472"/>
      <c r="L1" s="472"/>
      <c r="M1" s="472"/>
    </row>
    <row r="2" spans="1:13" s="59" customFormat="1" x14ac:dyDescent="0.2">
      <c r="D2" s="472" t="s">
        <v>13462</v>
      </c>
      <c r="E2" s="472"/>
      <c r="F2" s="472"/>
      <c r="G2" s="472"/>
      <c r="H2" s="472"/>
      <c r="I2" s="472"/>
      <c r="J2" s="472"/>
      <c r="K2" s="472"/>
      <c r="L2" s="472"/>
      <c r="M2" s="472"/>
    </row>
    <row r="3" spans="1:13" s="59" customFormat="1" x14ac:dyDescent="0.2">
      <c r="D3" s="472" t="s">
        <v>13460</v>
      </c>
      <c r="E3" s="472"/>
      <c r="F3" s="472"/>
      <c r="G3" s="472"/>
      <c r="H3" s="472"/>
      <c r="I3" s="472"/>
      <c r="J3" s="472"/>
      <c r="K3" s="472"/>
      <c r="L3" s="472"/>
      <c r="M3" s="472"/>
    </row>
    <row r="4" spans="1:13" s="59" customFormat="1" ht="12.75" customHeight="1" x14ac:dyDescent="0.2">
      <c r="A4" s="503"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5"/>
      <c r="J4" s="495"/>
      <c r="K4" s="495"/>
      <c r="L4" s="504" t="s">
        <v>17128</v>
      </c>
      <c r="M4" s="496"/>
    </row>
    <row r="5" spans="1:13" s="59" customFormat="1" ht="15.75" x14ac:dyDescent="0.2">
      <c r="A5" s="477"/>
      <c r="B5" s="497"/>
      <c r="C5" s="497"/>
      <c r="D5" s="497"/>
      <c r="E5" s="497"/>
      <c r="F5" s="497"/>
      <c r="G5" s="497"/>
      <c r="H5" s="497"/>
      <c r="I5" s="497"/>
      <c r="J5" s="497"/>
      <c r="K5" s="497"/>
      <c r="L5" s="505">
        <f>RESUMO!F14</f>
        <v>0</v>
      </c>
      <c r="M5" s="506"/>
    </row>
    <row r="6" spans="1:13" s="59" customFormat="1" x14ac:dyDescent="0.2">
      <c r="A6" s="479" t="s">
        <v>13468</v>
      </c>
      <c r="B6" s="480"/>
      <c r="C6" s="60">
        <f>RESUMO!C6</f>
        <v>46023</v>
      </c>
      <c r="D6" s="484" t="s">
        <v>13467</v>
      </c>
      <c r="E6" s="485"/>
      <c r="F6" s="485"/>
      <c r="G6" s="486"/>
      <c r="H6" s="484" t="s">
        <v>4539</v>
      </c>
      <c r="I6" s="486"/>
      <c r="J6" s="507" t="s">
        <v>4536</v>
      </c>
      <c r="K6" s="508"/>
      <c r="L6" s="508"/>
      <c r="M6" s="509"/>
    </row>
    <row r="7" spans="1:13" s="59" customFormat="1" x14ac:dyDescent="0.2">
      <c r="A7" s="475" t="s">
        <v>13474</v>
      </c>
      <c r="B7" s="476"/>
      <c r="C7" s="61">
        <f>RESUMO!C7</f>
        <v>10</v>
      </c>
      <c r="D7" s="487" t="str">
        <f>IF(RESUMO!D7&lt;&gt;"",RESUMO!D7,"")</f>
        <v>SINAPI - 12/2025 - Brasília</v>
      </c>
      <c r="E7" s="488"/>
      <c r="F7" s="488"/>
      <c r="G7" s="489"/>
      <c r="H7" s="62" t="s">
        <v>13469</v>
      </c>
      <c r="I7" s="63" t="str">
        <f>RESUMO!I7</f>
        <v>Não Desonerado</v>
      </c>
      <c r="J7" s="62" t="s">
        <v>13470</v>
      </c>
      <c r="K7" s="435"/>
      <c r="L7" s="435"/>
      <c r="M7" s="63">
        <f>RESUMO!L7</f>
        <v>0.2417</v>
      </c>
    </row>
    <row r="8" spans="1:13" s="59" customFormat="1" x14ac:dyDescent="0.2">
      <c r="A8" s="475" t="s">
        <v>13473</v>
      </c>
      <c r="B8" s="476"/>
      <c r="C8" s="61">
        <f>RESUMO!C8</f>
        <v>5</v>
      </c>
      <c r="D8" s="487" t="str">
        <f>IF(RESUMO!D8&lt;&gt;"",RESUMO!D8,"")</f>
        <v>ORSE - 11/2025 - Sergipe</v>
      </c>
      <c r="E8" s="488"/>
      <c r="F8" s="488"/>
      <c r="G8" s="489"/>
      <c r="H8" s="62" t="s">
        <v>13465</v>
      </c>
      <c r="I8" s="63">
        <f>RESUMO!I8</f>
        <v>1.1011</v>
      </c>
      <c r="J8" s="62" t="s">
        <v>13471</v>
      </c>
      <c r="K8" s="435"/>
      <c r="L8" s="435"/>
      <c r="M8" s="63" t="str">
        <f>RESUMO!L8</f>
        <v>-</v>
      </c>
    </row>
    <row r="9" spans="1:13" s="59" customFormat="1" x14ac:dyDescent="0.2">
      <c r="A9" s="477" t="s">
        <v>13475</v>
      </c>
      <c r="B9" s="478"/>
      <c r="C9" s="64">
        <f>RESUMO!C9</f>
        <v>5</v>
      </c>
      <c r="D9" s="490" t="str">
        <f>IF(RESUMO!D9&lt;&gt;"",RESUMO!D9,"")</f>
        <v/>
      </c>
      <c r="E9" s="491"/>
      <c r="F9" s="491"/>
      <c r="G9" s="492"/>
      <c r="H9" s="65" t="s">
        <v>13466</v>
      </c>
      <c r="I9" s="66">
        <f>RESUMO!I9</f>
        <v>0.70189999999999997</v>
      </c>
      <c r="J9" s="65" t="s">
        <v>13472</v>
      </c>
      <c r="K9" s="339"/>
      <c r="L9" s="339"/>
      <c r="M9" s="66">
        <f>RESUMO!L9</f>
        <v>0.14960000000000001</v>
      </c>
    </row>
    <row r="10" spans="1:13" s="59" customFormat="1" x14ac:dyDescent="0.2">
      <c r="A10" s="481" t="s">
        <v>13716</v>
      </c>
      <c r="B10" s="501"/>
      <c r="C10" s="501"/>
      <c r="D10" s="501"/>
      <c r="E10" s="501"/>
      <c r="F10" s="501"/>
      <c r="G10" s="501"/>
      <c r="H10" s="501"/>
      <c r="I10" s="501"/>
      <c r="J10" s="501"/>
      <c r="K10" s="501"/>
      <c r="L10" s="501"/>
      <c r="M10" s="502"/>
    </row>
    <row r="11" spans="1:13" s="59" customFormat="1" ht="38.25" x14ac:dyDescent="0.2">
      <c r="A11" s="317" t="s">
        <v>4540</v>
      </c>
      <c r="B11" s="317" t="s">
        <v>0</v>
      </c>
      <c r="C11" s="317" t="s">
        <v>13467</v>
      </c>
      <c r="D11" s="318" t="s">
        <v>2</v>
      </c>
      <c r="E11" s="317" t="s">
        <v>4</v>
      </c>
      <c r="F11" s="317" t="s">
        <v>5</v>
      </c>
      <c r="G11" s="317" t="s">
        <v>13436</v>
      </c>
      <c r="H11" s="317" t="s">
        <v>14036</v>
      </c>
      <c r="I11" s="317" t="s">
        <v>14837</v>
      </c>
      <c r="J11" s="317" t="s">
        <v>14039</v>
      </c>
      <c r="K11" s="340" t="s">
        <v>17131</v>
      </c>
      <c r="L11" s="340" t="s">
        <v>17130</v>
      </c>
      <c r="M11" s="317" t="s">
        <v>4542</v>
      </c>
    </row>
    <row r="12" spans="1:13" x14ac:dyDescent="0.2">
      <c r="A12" s="320" t="s">
        <v>4532</v>
      </c>
      <c r="B12" s="321"/>
      <c r="C12" s="321"/>
      <c r="D12" s="322" t="s">
        <v>4543</v>
      </c>
      <c r="E12" s="321"/>
      <c r="F12" s="448"/>
      <c r="G12" s="448"/>
      <c r="H12" s="448"/>
      <c r="I12" s="448"/>
      <c r="J12" s="448">
        <f>SUBTOTAL(109, J13:J13)</f>
        <v>24928.400000000001</v>
      </c>
      <c r="K12" s="449"/>
      <c r="L12" s="449" t="str">
        <f>IF($L$5 &lt;&gt; 0, SUBTOTAL(109, L13:L13), "")</f>
        <v/>
      </c>
      <c r="M12" s="459" t="str">
        <f t="shared" ref="M12" si="0">IF($L$5 &lt;&gt; 0, L12/$L$240, "")</f>
        <v/>
      </c>
    </row>
    <row r="13" spans="1:13" ht="38.25" x14ac:dyDescent="0.2">
      <c r="A13" s="94" t="s">
        <v>13717</v>
      </c>
      <c r="B13" s="401">
        <v>99059</v>
      </c>
      <c r="C13" s="93" t="s">
        <v>9</v>
      </c>
      <c r="D13" s="323" t="s">
        <v>15790</v>
      </c>
      <c r="E13" s="93" t="s">
        <v>18</v>
      </c>
      <c r="F13" s="451">
        <v>58</v>
      </c>
      <c r="G13" s="451">
        <f t="shared" ref="G13:G25" si="1">TRUNC(F13 * NAmbFuncional,2)</f>
        <v>290</v>
      </c>
      <c r="H13" s="451" cm="1">
        <f t="array" ref="H13">INDEX('CPU-GERAL'!$I$11:$I$4140, MATCH("Composição"&amp;B13, INDEX('CPU-GERAL'!$A$11:$A$4140 &amp; 'CPU-GERAL'!$B$11:$B$4140, 0), 0))</f>
        <v>69.23</v>
      </c>
      <c r="I13" s="451">
        <f t="shared" ref="I13:I25" si="2">ROUND(H13*(1+$M$7),2)</f>
        <v>85.96</v>
      </c>
      <c r="J13" s="451">
        <f t="shared" ref="J13:J25" si="3">TRUNC(I13*G13,2)</f>
        <v>24928.400000000001</v>
      </c>
      <c r="K13" s="452" t="str">
        <f>IF($L$5 &lt;&gt; 0, TRUNC(I13 * (1 - $L$5),2), "")</f>
        <v/>
      </c>
      <c r="L13" s="452" t="str">
        <f>IF($L$5 &lt;&gt; 0, TRUNC(K13 * G13, 2), "")</f>
        <v/>
      </c>
      <c r="M13" s="460" t="str">
        <f>IF($L$5 &lt;&gt; 0, L13/$L$240, "")</f>
        <v/>
      </c>
    </row>
    <row r="14" spans="1:13" x14ac:dyDescent="0.2">
      <c r="A14" s="320" t="s">
        <v>4533</v>
      </c>
      <c r="B14" s="321"/>
      <c r="C14" s="321"/>
      <c r="D14" s="322" t="s">
        <v>13370</v>
      </c>
      <c r="E14" s="321"/>
      <c r="F14" s="448" t="s">
        <v>4527</v>
      </c>
      <c r="G14" s="448"/>
      <c r="H14" s="448"/>
      <c r="I14" s="448"/>
      <c r="J14" s="448">
        <f>SUBTOTAL(109, J15:J25)</f>
        <v>158492.64000000001</v>
      </c>
      <c r="K14" s="449"/>
      <c r="L14" s="449" t="str">
        <f>IF($L$5 &lt;&gt; 0, SUBTOTAL(109, L15:L25), "")</f>
        <v/>
      </c>
      <c r="M14" s="459" t="str">
        <f t="shared" ref="M14:M77" si="4">IF($L$5 &lt;&gt; 0, L14/$L$240, "")</f>
        <v/>
      </c>
    </row>
    <row r="15" spans="1:13" ht="38.25" x14ac:dyDescent="0.2">
      <c r="A15" s="94" t="s">
        <v>13327</v>
      </c>
      <c r="B15" s="401">
        <v>96523</v>
      </c>
      <c r="C15" s="93" t="s">
        <v>9</v>
      </c>
      <c r="D15" s="323" t="s">
        <v>15759</v>
      </c>
      <c r="E15" s="93" t="s">
        <v>13633</v>
      </c>
      <c r="F15" s="451">
        <v>7.2</v>
      </c>
      <c r="G15" s="451">
        <f t="shared" ref="G15" si="5">TRUNC(F15 * NAmbFuncional,2)</f>
        <v>36</v>
      </c>
      <c r="H15" s="451" cm="1">
        <f t="array" ref="H15">INDEX('CPU-GERAL'!$I$11:$I$4140, MATCH("Composição"&amp;B15, INDEX('CPU-GERAL'!$A$11:$A$4140 &amp; 'CPU-GERAL'!$B$11:$B$4140, 0), 0))</f>
        <v>110.21</v>
      </c>
      <c r="I15" s="451">
        <f t="shared" si="2"/>
        <v>136.85</v>
      </c>
      <c r="J15" s="451">
        <f t="shared" si="3"/>
        <v>4926.6000000000004</v>
      </c>
      <c r="K15" s="452" t="str">
        <f t="shared" ref="K15:K25" si="6">IF($L$5 &lt;&gt; 0, TRUNC(I15 * (1 - $L$5),2), "")</f>
        <v/>
      </c>
      <c r="L15" s="452" t="str">
        <f t="shared" ref="L15:L25" si="7">IF($L$5 &lt;&gt; 0, TRUNC(K15 * G15, 2), "")</f>
        <v/>
      </c>
      <c r="M15" s="460" t="str">
        <f t="shared" si="4"/>
        <v/>
      </c>
    </row>
    <row r="16" spans="1:13" ht="38.25" x14ac:dyDescent="0.2">
      <c r="A16" s="94" t="s">
        <v>13723</v>
      </c>
      <c r="B16" s="401">
        <v>96527</v>
      </c>
      <c r="C16" s="93" t="s">
        <v>9</v>
      </c>
      <c r="D16" s="323" t="s">
        <v>15761</v>
      </c>
      <c r="E16" s="93" t="s">
        <v>13633</v>
      </c>
      <c r="F16" s="451">
        <v>14.26</v>
      </c>
      <c r="G16" s="451">
        <f t="shared" si="1"/>
        <v>71.3</v>
      </c>
      <c r="H16" s="451" cm="1">
        <f t="array" ref="H16">INDEX('CPU-GERAL'!$I$11:$I$4140, MATCH("Composição"&amp;B16, INDEX('CPU-GERAL'!$A$11:$A$4140 &amp; 'CPU-GERAL'!$B$11:$B$4140, 0), 0))</f>
        <v>121.23</v>
      </c>
      <c r="I16" s="451">
        <f t="shared" si="2"/>
        <v>150.53</v>
      </c>
      <c r="J16" s="451">
        <f t="shared" si="3"/>
        <v>10732.78</v>
      </c>
      <c r="K16" s="452" t="str">
        <f t="shared" si="6"/>
        <v/>
      </c>
      <c r="L16" s="452" t="str">
        <f t="shared" si="7"/>
        <v/>
      </c>
      <c r="M16" s="460" t="str">
        <f t="shared" si="4"/>
        <v/>
      </c>
    </row>
    <row r="17" spans="1:13" ht="25.5" x14ac:dyDescent="0.2">
      <c r="A17" s="94" t="s">
        <v>13724</v>
      </c>
      <c r="B17" s="401">
        <v>96619</v>
      </c>
      <c r="C17" s="93" t="s">
        <v>9</v>
      </c>
      <c r="D17" s="323" t="s">
        <v>15763</v>
      </c>
      <c r="E17" s="93" t="s">
        <v>13632</v>
      </c>
      <c r="F17" s="451">
        <v>23.9</v>
      </c>
      <c r="G17" s="451">
        <f t="shared" si="1"/>
        <v>119.5</v>
      </c>
      <c r="H17" s="451" cm="1">
        <f t="array" ref="H17">INDEX('CPU-GERAL'!$I$11:$I$4140, MATCH("Composição"&amp;B17, INDEX('CPU-GERAL'!$A$11:$A$4140 &amp; 'CPU-GERAL'!$B$11:$B$4140, 0), 0))</f>
        <v>50.21</v>
      </c>
      <c r="I17" s="451">
        <f t="shared" si="2"/>
        <v>62.35</v>
      </c>
      <c r="J17" s="451">
        <f t="shared" si="3"/>
        <v>7450.82</v>
      </c>
      <c r="K17" s="452" t="str">
        <f t="shared" si="6"/>
        <v/>
      </c>
      <c r="L17" s="452" t="str">
        <f t="shared" si="7"/>
        <v/>
      </c>
      <c r="M17" s="460" t="str">
        <f t="shared" si="4"/>
        <v/>
      </c>
    </row>
    <row r="18" spans="1:13" ht="25.5" x14ac:dyDescent="0.2">
      <c r="A18" s="94" t="s">
        <v>13725</v>
      </c>
      <c r="B18" s="401">
        <v>11636</v>
      </c>
      <c r="C18" s="93" t="s">
        <v>13364</v>
      </c>
      <c r="D18" s="323" t="s">
        <v>15762</v>
      </c>
      <c r="E18" s="93" t="s">
        <v>13632</v>
      </c>
      <c r="F18" s="451">
        <v>58.62</v>
      </c>
      <c r="G18" s="451">
        <f t="shared" si="1"/>
        <v>293.10000000000002</v>
      </c>
      <c r="H18" s="451" cm="1">
        <f t="array" ref="H18">INDEX('CPU-GERAL'!$I$11:$I$4140, MATCH("Composição"&amp;B18, INDEX('CPU-GERAL'!$A$11:$A$4140 &amp; 'CPU-GERAL'!$B$11:$B$4140, 0), 0))</f>
        <v>107.48</v>
      </c>
      <c r="I18" s="451">
        <f t="shared" si="2"/>
        <v>133.46</v>
      </c>
      <c r="J18" s="451">
        <f t="shared" si="3"/>
        <v>39117.120000000003</v>
      </c>
      <c r="K18" s="452" t="str">
        <f t="shared" si="6"/>
        <v/>
      </c>
      <c r="L18" s="452" t="str">
        <f t="shared" si="7"/>
        <v/>
      </c>
      <c r="M18" s="460" t="str">
        <f t="shared" si="4"/>
        <v/>
      </c>
    </row>
    <row r="19" spans="1:13" ht="38.25" x14ac:dyDescent="0.2">
      <c r="A19" s="94" t="s">
        <v>16255</v>
      </c>
      <c r="B19" s="401">
        <v>92759</v>
      </c>
      <c r="C19" s="93" t="s">
        <v>9</v>
      </c>
      <c r="D19" s="323" t="s">
        <v>15764</v>
      </c>
      <c r="E19" s="93" t="s">
        <v>16</v>
      </c>
      <c r="F19" s="451">
        <v>110.13</v>
      </c>
      <c r="G19" s="451">
        <f t="shared" si="1"/>
        <v>550.65</v>
      </c>
      <c r="H19" s="451" cm="1">
        <f t="array" ref="H19">INDEX('CPU-GERAL'!$I$11:$I$4140, MATCH("Composição"&amp;B19, INDEX('CPU-GERAL'!$A$11:$A$4140 &amp; 'CPU-GERAL'!$B$11:$B$4140, 0), 0))</f>
        <v>14.67</v>
      </c>
      <c r="I19" s="451">
        <f t="shared" si="2"/>
        <v>18.22</v>
      </c>
      <c r="J19" s="451">
        <f t="shared" si="3"/>
        <v>10032.84</v>
      </c>
      <c r="K19" s="452" t="str">
        <f t="shared" si="6"/>
        <v/>
      </c>
      <c r="L19" s="452" t="str">
        <f t="shared" si="7"/>
        <v/>
      </c>
      <c r="M19" s="460" t="str">
        <f t="shared" si="4"/>
        <v/>
      </c>
    </row>
    <row r="20" spans="1:13" ht="38.25" x14ac:dyDescent="0.2">
      <c r="A20" s="94" t="s">
        <v>16256</v>
      </c>
      <c r="B20" s="401">
        <v>92760</v>
      </c>
      <c r="C20" s="93" t="s">
        <v>9</v>
      </c>
      <c r="D20" s="323" t="s">
        <v>16257</v>
      </c>
      <c r="E20" s="93" t="s">
        <v>16</v>
      </c>
      <c r="F20" s="451">
        <v>0.43</v>
      </c>
      <c r="G20" s="451">
        <f t="shared" si="1"/>
        <v>2.15</v>
      </c>
      <c r="H20" s="451" cm="1">
        <f t="array" ref="H20">INDEX('CPU-GERAL'!$I$11:$I$4140, MATCH("Composição"&amp;B20, INDEX('CPU-GERAL'!$A$11:$A$4140 &amp; 'CPU-GERAL'!$B$11:$B$4140, 0), 0))</f>
        <v>13.5</v>
      </c>
      <c r="I20" s="451">
        <f t="shared" si="2"/>
        <v>16.760000000000002</v>
      </c>
      <c r="J20" s="451">
        <f t="shared" si="3"/>
        <v>36.03</v>
      </c>
      <c r="K20" s="452" t="str">
        <f t="shared" si="6"/>
        <v/>
      </c>
      <c r="L20" s="452" t="str">
        <f t="shared" si="7"/>
        <v/>
      </c>
      <c r="M20" s="460" t="str">
        <f t="shared" si="4"/>
        <v/>
      </c>
    </row>
    <row r="21" spans="1:13" ht="38.25" x14ac:dyDescent="0.2">
      <c r="A21" s="94" t="s">
        <v>16258</v>
      </c>
      <c r="B21" s="401">
        <v>92761</v>
      </c>
      <c r="C21" s="93" t="s">
        <v>9</v>
      </c>
      <c r="D21" s="323" t="s">
        <v>16259</v>
      </c>
      <c r="E21" s="93" t="s">
        <v>16</v>
      </c>
      <c r="F21" s="451">
        <v>156.77000000000001</v>
      </c>
      <c r="G21" s="451">
        <f t="shared" ref="G21:G24" si="8">TRUNC(F21 * NAmbFuncional,2)</f>
        <v>783.85</v>
      </c>
      <c r="H21" s="451" cm="1">
        <f t="array" ref="H21">INDEX('CPU-GERAL'!$I$11:$I$4140, MATCH("Composição"&amp;B21, INDEX('CPU-GERAL'!$A$11:$A$4140 &amp; 'CPU-GERAL'!$B$11:$B$4140, 0), 0))</f>
        <v>12.42</v>
      </c>
      <c r="I21" s="451">
        <f t="shared" si="2"/>
        <v>15.42</v>
      </c>
      <c r="J21" s="451">
        <f t="shared" si="3"/>
        <v>12086.96</v>
      </c>
      <c r="K21" s="452" t="str">
        <f t="shared" si="6"/>
        <v/>
      </c>
      <c r="L21" s="452" t="str">
        <f t="shared" si="7"/>
        <v/>
      </c>
      <c r="M21" s="460" t="str">
        <f t="shared" si="4"/>
        <v/>
      </c>
    </row>
    <row r="22" spans="1:13" ht="38.25" x14ac:dyDescent="0.2">
      <c r="A22" s="94" t="s">
        <v>16260</v>
      </c>
      <c r="B22" s="401">
        <v>92762</v>
      </c>
      <c r="C22" s="93" t="s">
        <v>9</v>
      </c>
      <c r="D22" s="323" t="s">
        <v>15766</v>
      </c>
      <c r="E22" s="93" t="s">
        <v>16</v>
      </c>
      <c r="F22" s="451">
        <v>179.69</v>
      </c>
      <c r="G22" s="451">
        <f t="shared" si="8"/>
        <v>898.45</v>
      </c>
      <c r="H22" s="451" cm="1">
        <f t="array" ref="H22">INDEX('CPU-GERAL'!$I$11:$I$4140, MATCH("Composição"&amp;B22, INDEX('CPU-GERAL'!$A$11:$A$4140 &amp; 'CPU-GERAL'!$B$11:$B$4140, 0), 0))</f>
        <v>10.96</v>
      </c>
      <c r="I22" s="451">
        <f t="shared" si="2"/>
        <v>13.61</v>
      </c>
      <c r="J22" s="451">
        <f t="shared" si="3"/>
        <v>12227.9</v>
      </c>
      <c r="K22" s="452" t="str">
        <f t="shared" si="6"/>
        <v/>
      </c>
      <c r="L22" s="452" t="str">
        <f t="shared" si="7"/>
        <v/>
      </c>
      <c r="M22" s="460" t="str">
        <f t="shared" si="4"/>
        <v/>
      </c>
    </row>
    <row r="23" spans="1:13" ht="38.25" x14ac:dyDescent="0.2">
      <c r="A23" s="94" t="s">
        <v>16261</v>
      </c>
      <c r="B23" s="401">
        <v>103669</v>
      </c>
      <c r="C23" s="93" t="s">
        <v>9</v>
      </c>
      <c r="D23" s="323" t="s">
        <v>16262</v>
      </c>
      <c r="E23" s="93" t="s">
        <v>13633</v>
      </c>
      <c r="F23" s="451">
        <v>7.12</v>
      </c>
      <c r="G23" s="451">
        <f t="shared" si="8"/>
        <v>35.6</v>
      </c>
      <c r="H23" s="451" cm="1">
        <f t="array" ref="H23">INDEX('CPU-GERAL'!$I$11:$I$4140, MATCH("Composição"&amp;B23, INDEX('CPU-GERAL'!$A$11:$A$4140 &amp; 'CPU-GERAL'!$B$11:$B$4140, 0), 0))</f>
        <v>1038.1199999999999</v>
      </c>
      <c r="I23" s="451">
        <f t="shared" si="2"/>
        <v>1289.03</v>
      </c>
      <c r="J23" s="451">
        <f t="shared" si="3"/>
        <v>45889.46</v>
      </c>
      <c r="K23" s="452" t="str">
        <f t="shared" si="6"/>
        <v/>
      </c>
      <c r="L23" s="452" t="str">
        <f t="shared" si="7"/>
        <v/>
      </c>
      <c r="M23" s="460" t="str">
        <f t="shared" si="4"/>
        <v/>
      </c>
    </row>
    <row r="24" spans="1:13" ht="25.5" x14ac:dyDescent="0.2">
      <c r="A24" s="94" t="s">
        <v>16263</v>
      </c>
      <c r="B24" s="401">
        <v>98557</v>
      </c>
      <c r="C24" s="93" t="s">
        <v>9</v>
      </c>
      <c r="D24" s="323" t="s">
        <v>15770</v>
      </c>
      <c r="E24" s="93" t="s">
        <v>13632</v>
      </c>
      <c r="F24" s="451">
        <v>39.71</v>
      </c>
      <c r="G24" s="451">
        <f t="shared" si="8"/>
        <v>198.55</v>
      </c>
      <c r="H24" s="451" cm="1">
        <f t="array" ref="H24">INDEX('CPU-GERAL'!$I$11:$I$4140, MATCH("Composição"&amp;B24, INDEX('CPU-GERAL'!$A$11:$A$4140 &amp; 'CPU-GERAL'!$B$11:$B$4140, 0), 0))</f>
        <v>44.94</v>
      </c>
      <c r="I24" s="451">
        <f t="shared" si="2"/>
        <v>55.8</v>
      </c>
      <c r="J24" s="451">
        <f t="shared" si="3"/>
        <v>11079.09</v>
      </c>
      <c r="K24" s="452" t="str">
        <f t="shared" si="6"/>
        <v/>
      </c>
      <c r="L24" s="452" t="str">
        <f t="shared" si="7"/>
        <v/>
      </c>
      <c r="M24" s="460" t="str">
        <f t="shared" si="4"/>
        <v/>
      </c>
    </row>
    <row r="25" spans="1:13" x14ac:dyDescent="0.2">
      <c r="A25" s="94" t="s">
        <v>16264</v>
      </c>
      <c r="B25" s="401">
        <v>96995</v>
      </c>
      <c r="C25" s="93" t="s">
        <v>9</v>
      </c>
      <c r="D25" s="323" t="s">
        <v>13419</v>
      </c>
      <c r="E25" s="93" t="s">
        <v>13633</v>
      </c>
      <c r="F25" s="451">
        <v>13.14</v>
      </c>
      <c r="G25" s="451">
        <f t="shared" si="1"/>
        <v>65.7</v>
      </c>
      <c r="H25" s="451" cm="1">
        <f t="array" ref="H25">INDEX('CPU-GERAL'!$I$11:$I$4140, MATCH("Composição"&amp;B25, INDEX('CPU-GERAL'!$A$11:$A$4140 &amp; 'CPU-GERAL'!$B$11:$B$4140, 0), 0))</f>
        <v>60.22</v>
      </c>
      <c r="I25" s="451">
        <f t="shared" si="2"/>
        <v>74.78</v>
      </c>
      <c r="J25" s="451">
        <f t="shared" si="3"/>
        <v>4913.04</v>
      </c>
      <c r="K25" s="452" t="str">
        <f t="shared" si="6"/>
        <v/>
      </c>
      <c r="L25" s="452" t="str">
        <f t="shared" si="7"/>
        <v/>
      </c>
      <c r="M25" s="460" t="str">
        <f t="shared" si="4"/>
        <v/>
      </c>
    </row>
    <row r="26" spans="1:13" x14ac:dyDescent="0.2">
      <c r="A26" s="320" t="s">
        <v>13726</v>
      </c>
      <c r="B26" s="321"/>
      <c r="C26" s="321"/>
      <c r="D26" s="322" t="s">
        <v>13411</v>
      </c>
      <c r="E26" s="321"/>
      <c r="F26" s="448"/>
      <c r="G26" s="448"/>
      <c r="H26" s="448"/>
      <c r="I26" s="448"/>
      <c r="J26" s="448">
        <f>SUBTOTAL(109, J27:J43)</f>
        <v>302043.39</v>
      </c>
      <c r="K26" s="449"/>
      <c r="L26" s="449" t="str">
        <f>IF($L$5 &lt;&gt; 0, SUBTOTAL(109, L27:L43), "")</f>
        <v/>
      </c>
      <c r="M26" s="459" t="str">
        <f t="shared" si="4"/>
        <v/>
      </c>
    </row>
    <row r="27" spans="1:13" x14ac:dyDescent="0.2">
      <c r="A27" s="324" t="s">
        <v>13727</v>
      </c>
      <c r="B27" s="325"/>
      <c r="C27" s="325"/>
      <c r="D27" s="326" t="s">
        <v>13430</v>
      </c>
      <c r="E27" s="325"/>
      <c r="F27" s="454" t="s">
        <v>4527</v>
      </c>
      <c r="G27" s="454"/>
      <c r="H27" s="454"/>
      <c r="I27" s="454"/>
      <c r="J27" s="454">
        <f>SUBTOTAL(109, J28:J34)</f>
        <v>113097.84</v>
      </c>
      <c r="K27" s="455"/>
      <c r="L27" s="455" t="str">
        <f>IF($L$5 &lt;&gt; 0, SUBTOTAL(109, L28:L34), "")</f>
        <v/>
      </c>
      <c r="M27" s="461" t="str">
        <f t="shared" si="4"/>
        <v/>
      </c>
    </row>
    <row r="28" spans="1:13" ht="51" x14ac:dyDescent="0.2">
      <c r="A28" s="94" t="s">
        <v>13728</v>
      </c>
      <c r="B28" s="401">
        <v>92443</v>
      </c>
      <c r="C28" s="401" t="s">
        <v>9</v>
      </c>
      <c r="D28" s="323" t="s">
        <v>16265</v>
      </c>
      <c r="E28" s="93" t="s">
        <v>13632</v>
      </c>
      <c r="F28" s="451">
        <v>118.53</v>
      </c>
      <c r="G28" s="451">
        <f t="shared" ref="G28:G34" si="9">TRUNC(F28 * NAmbFuncional,2)</f>
        <v>592.65</v>
      </c>
      <c r="H28" s="451" cm="1">
        <f t="array" ref="H28">INDEX('CPU-GERAL'!$I$11:$I$4140, MATCH("Composição"&amp;B28, INDEX('CPU-GERAL'!$A$11:$A$4140 &amp; 'CPU-GERAL'!$B$11:$B$4140, 0), 0))</f>
        <v>56</v>
      </c>
      <c r="I28" s="451">
        <f t="shared" ref="I28:I34" si="10">ROUND(H28*(1+$M$7),2)</f>
        <v>69.540000000000006</v>
      </c>
      <c r="J28" s="451">
        <f t="shared" ref="J28:J34" si="11">TRUNC(I28*G28,2)</f>
        <v>41212.879999999997</v>
      </c>
      <c r="K28" s="452" t="str">
        <f t="shared" ref="K28:K34" si="12">IF($L$5 &lt;&gt; 0, TRUNC(I28 * (1 - $L$5),2), "")</f>
        <v/>
      </c>
      <c r="L28" s="452" t="str">
        <f t="shared" ref="L28:L34" si="13">IF($L$5 &lt;&gt; 0, TRUNC(K28 * G28, 2), "")</f>
        <v/>
      </c>
      <c r="M28" s="460" t="str">
        <f t="shared" si="4"/>
        <v/>
      </c>
    </row>
    <row r="29" spans="1:13" ht="38.25" x14ac:dyDescent="0.2">
      <c r="A29" s="94" t="s">
        <v>13729</v>
      </c>
      <c r="B29" s="401">
        <v>92759</v>
      </c>
      <c r="C29" s="401" t="s">
        <v>9</v>
      </c>
      <c r="D29" s="323" t="s">
        <v>15764</v>
      </c>
      <c r="E29" s="93" t="s">
        <v>16</v>
      </c>
      <c r="F29" s="451">
        <v>152.94999999999999</v>
      </c>
      <c r="G29" s="451">
        <f t="shared" si="9"/>
        <v>764.75</v>
      </c>
      <c r="H29" s="451" cm="1">
        <f t="array" ref="H29">INDEX('CPU-GERAL'!$I$11:$I$4140, MATCH("Composição"&amp;B29, INDEX('CPU-GERAL'!$A$11:$A$4140 &amp; 'CPU-GERAL'!$B$11:$B$4140, 0), 0))</f>
        <v>14.67</v>
      </c>
      <c r="I29" s="451">
        <f t="shared" si="10"/>
        <v>18.22</v>
      </c>
      <c r="J29" s="451">
        <f t="shared" si="11"/>
        <v>13933.74</v>
      </c>
      <c r="K29" s="452" t="str">
        <f t="shared" si="12"/>
        <v/>
      </c>
      <c r="L29" s="452" t="str">
        <f t="shared" si="13"/>
        <v/>
      </c>
      <c r="M29" s="460" t="str">
        <f t="shared" si="4"/>
        <v/>
      </c>
    </row>
    <row r="30" spans="1:13" ht="38.25" x14ac:dyDescent="0.2">
      <c r="A30" s="94" t="s">
        <v>16266</v>
      </c>
      <c r="B30" s="401">
        <v>92760</v>
      </c>
      <c r="C30" s="401" t="s">
        <v>9</v>
      </c>
      <c r="D30" s="323" t="s">
        <v>16267</v>
      </c>
      <c r="E30" s="93" t="s">
        <v>16</v>
      </c>
      <c r="F30" s="451">
        <v>49.51</v>
      </c>
      <c r="G30" s="451">
        <f t="shared" si="9"/>
        <v>247.55</v>
      </c>
      <c r="H30" s="451" cm="1">
        <f t="array" ref="H30">INDEX('CPU-GERAL'!$I$11:$I$4140, MATCH("Composição"&amp;B30, INDEX('CPU-GERAL'!$A$11:$A$4140 &amp; 'CPU-GERAL'!$B$11:$B$4140, 0), 0))</f>
        <v>13.5</v>
      </c>
      <c r="I30" s="451">
        <f t="shared" si="10"/>
        <v>16.760000000000002</v>
      </c>
      <c r="J30" s="451">
        <f t="shared" si="11"/>
        <v>4148.93</v>
      </c>
      <c r="K30" s="452" t="str">
        <f t="shared" si="12"/>
        <v/>
      </c>
      <c r="L30" s="452" t="str">
        <f t="shared" si="13"/>
        <v/>
      </c>
      <c r="M30" s="460" t="str">
        <f t="shared" si="4"/>
        <v/>
      </c>
    </row>
    <row r="31" spans="1:13" ht="38.25" x14ac:dyDescent="0.2">
      <c r="A31" s="94" t="s">
        <v>16268</v>
      </c>
      <c r="B31" s="401">
        <v>92761</v>
      </c>
      <c r="C31" s="401" t="s">
        <v>9</v>
      </c>
      <c r="D31" s="323" t="s">
        <v>16269</v>
      </c>
      <c r="E31" s="93" t="s">
        <v>16</v>
      </c>
      <c r="F31" s="451">
        <v>147.88999999999999</v>
      </c>
      <c r="G31" s="451">
        <f t="shared" si="9"/>
        <v>739.45</v>
      </c>
      <c r="H31" s="451" cm="1">
        <f t="array" ref="H31">INDEX('CPU-GERAL'!$I$11:$I$4140, MATCH("Composição"&amp;B31, INDEX('CPU-GERAL'!$A$11:$A$4140 &amp; 'CPU-GERAL'!$B$11:$B$4140, 0), 0))</f>
        <v>12.42</v>
      </c>
      <c r="I31" s="451">
        <f t="shared" si="10"/>
        <v>15.42</v>
      </c>
      <c r="J31" s="451">
        <f t="shared" si="11"/>
        <v>11402.31</v>
      </c>
      <c r="K31" s="452" t="str">
        <f t="shared" si="12"/>
        <v/>
      </c>
      <c r="L31" s="452" t="str">
        <f t="shared" si="13"/>
        <v/>
      </c>
      <c r="M31" s="460" t="str">
        <f t="shared" si="4"/>
        <v/>
      </c>
    </row>
    <row r="32" spans="1:13" ht="38.25" x14ac:dyDescent="0.2">
      <c r="A32" s="94" t="s">
        <v>16270</v>
      </c>
      <c r="B32" s="401">
        <v>92762</v>
      </c>
      <c r="C32" s="401" t="s">
        <v>9</v>
      </c>
      <c r="D32" s="323" t="s">
        <v>15766</v>
      </c>
      <c r="E32" s="93" t="s">
        <v>16</v>
      </c>
      <c r="F32" s="451">
        <v>342.78</v>
      </c>
      <c r="G32" s="451">
        <f t="shared" si="9"/>
        <v>1713.9</v>
      </c>
      <c r="H32" s="451" cm="1">
        <f t="array" ref="H32">INDEX('CPU-GERAL'!$I$11:$I$4140, MATCH("Composição"&amp;B32, INDEX('CPU-GERAL'!$A$11:$A$4140 &amp; 'CPU-GERAL'!$B$11:$B$4140, 0), 0))</f>
        <v>10.96</v>
      </c>
      <c r="I32" s="451">
        <f t="shared" si="10"/>
        <v>13.61</v>
      </c>
      <c r="J32" s="451">
        <f t="shared" si="11"/>
        <v>23326.17</v>
      </c>
      <c r="K32" s="452" t="str">
        <f t="shared" si="12"/>
        <v/>
      </c>
      <c r="L32" s="452" t="str">
        <f t="shared" si="13"/>
        <v/>
      </c>
      <c r="M32" s="460" t="str">
        <f t="shared" si="4"/>
        <v/>
      </c>
    </row>
    <row r="33" spans="1:13" ht="38.25" x14ac:dyDescent="0.2">
      <c r="A33" s="94" t="s">
        <v>16271</v>
      </c>
      <c r="B33" s="401">
        <v>92763</v>
      </c>
      <c r="C33" s="401" t="s">
        <v>9</v>
      </c>
      <c r="D33" s="323" t="s">
        <v>16272</v>
      </c>
      <c r="E33" s="93" t="s">
        <v>16</v>
      </c>
      <c r="F33" s="451">
        <v>206.16</v>
      </c>
      <c r="G33" s="451">
        <f t="shared" si="9"/>
        <v>1030.8</v>
      </c>
      <c r="H33" s="451" cm="1">
        <f t="array" ref="H33">INDEX('CPU-GERAL'!$I$11:$I$4140, MATCH("Composição"&amp;B33, INDEX('CPU-GERAL'!$A$11:$A$4140 &amp; 'CPU-GERAL'!$B$11:$B$4140, 0), 0))</f>
        <v>9.1300000000000008</v>
      </c>
      <c r="I33" s="451">
        <f t="shared" si="10"/>
        <v>11.34</v>
      </c>
      <c r="J33" s="451">
        <f t="shared" si="11"/>
        <v>11689.27</v>
      </c>
      <c r="K33" s="452" t="str">
        <f t="shared" si="12"/>
        <v/>
      </c>
      <c r="L33" s="452" t="str">
        <f t="shared" si="13"/>
        <v/>
      </c>
      <c r="M33" s="460" t="str">
        <f t="shared" si="4"/>
        <v/>
      </c>
    </row>
    <row r="34" spans="1:13" ht="38.25" x14ac:dyDescent="0.2">
      <c r="A34" s="94" t="s">
        <v>16273</v>
      </c>
      <c r="B34" s="401">
        <v>103672</v>
      </c>
      <c r="C34" s="401" t="s">
        <v>9</v>
      </c>
      <c r="D34" s="323" t="s">
        <v>16274</v>
      </c>
      <c r="E34" s="93" t="s">
        <v>13633</v>
      </c>
      <c r="F34" s="451">
        <v>1.7</v>
      </c>
      <c r="G34" s="451">
        <f t="shared" si="9"/>
        <v>8.5</v>
      </c>
      <c r="H34" s="451" cm="1">
        <f t="array" ref="H34">INDEX('CPU-GERAL'!$I$11:$I$4140, MATCH("Composição"&amp;B34, INDEX('CPU-GERAL'!$A$11:$A$4140 &amp; 'CPU-GERAL'!$B$11:$B$4140, 0), 0))</f>
        <v>699.66</v>
      </c>
      <c r="I34" s="451">
        <f t="shared" si="10"/>
        <v>868.77</v>
      </c>
      <c r="J34" s="451">
        <f t="shared" si="11"/>
        <v>7384.54</v>
      </c>
      <c r="K34" s="452" t="str">
        <f t="shared" si="12"/>
        <v/>
      </c>
      <c r="L34" s="452" t="str">
        <f t="shared" si="13"/>
        <v/>
      </c>
      <c r="M34" s="460" t="str">
        <f t="shared" si="4"/>
        <v/>
      </c>
    </row>
    <row r="35" spans="1:13" x14ac:dyDescent="0.2">
      <c r="A35" s="324" t="s">
        <v>13730</v>
      </c>
      <c r="B35" s="325"/>
      <c r="C35" s="325"/>
      <c r="D35" s="326" t="s">
        <v>13389</v>
      </c>
      <c r="E35" s="325"/>
      <c r="F35" s="454" t="s">
        <v>4527</v>
      </c>
      <c r="G35" s="454"/>
      <c r="H35" s="454"/>
      <c r="I35" s="454"/>
      <c r="J35" s="454">
        <f>SUBTOTAL(109, J36:J37)</f>
        <v>6995.88</v>
      </c>
      <c r="K35" s="455"/>
      <c r="L35" s="455" t="str">
        <f>IF($L$5 &lt;&gt; 0, SUBTOTAL(109, L36:L37), "")</f>
        <v/>
      </c>
      <c r="M35" s="461" t="str">
        <f t="shared" si="4"/>
        <v/>
      </c>
    </row>
    <row r="36" spans="1:13" ht="25.5" x14ac:dyDescent="0.2">
      <c r="A36" s="94" t="s">
        <v>13731</v>
      </c>
      <c r="B36" s="401">
        <v>93184</v>
      </c>
      <c r="C36" s="401" t="s">
        <v>9</v>
      </c>
      <c r="D36" s="323" t="s">
        <v>15878</v>
      </c>
      <c r="E36" s="93" t="s">
        <v>18</v>
      </c>
      <c r="F36" s="451">
        <v>21.6</v>
      </c>
      <c r="G36" s="451">
        <f>TRUNC(F36 * NAmbFuncional,2)</f>
        <v>108</v>
      </c>
      <c r="H36" s="451" cm="1">
        <f t="array" ref="H36">INDEX('CPU-GERAL'!$I$11:$I$4140, MATCH("Composição"&amp;B36, INDEX('CPU-GERAL'!$A$11:$A$4140 &amp; 'CPU-GERAL'!$B$11:$B$4140, 0), 0))</f>
        <v>31.61</v>
      </c>
      <c r="I36" s="451">
        <f t="shared" ref="I36:I37" si="14">ROUND(H36*(1+$M$7),2)</f>
        <v>39.25</v>
      </c>
      <c r="J36" s="451">
        <f t="shared" ref="J36:J37" si="15">TRUNC(I36*G36,2)</f>
        <v>4239</v>
      </c>
      <c r="K36" s="452" t="str">
        <f t="shared" ref="K36:K37" si="16">IF($L$5 &lt;&gt; 0, TRUNC(I36 * (1 - $L$5),2), "")</f>
        <v/>
      </c>
      <c r="L36" s="452" t="str">
        <f t="shared" ref="L36:L37" si="17">IF($L$5 &lt;&gt; 0, TRUNC(K36 * G36, 2), "")</f>
        <v/>
      </c>
      <c r="M36" s="460" t="str">
        <f t="shared" si="4"/>
        <v/>
      </c>
    </row>
    <row r="37" spans="1:13" x14ac:dyDescent="0.2">
      <c r="A37" s="94" t="s">
        <v>16275</v>
      </c>
      <c r="B37" s="401">
        <v>93194</v>
      </c>
      <c r="C37" s="401" t="s">
        <v>9</v>
      </c>
      <c r="D37" s="323" t="s">
        <v>15879</v>
      </c>
      <c r="E37" s="93" t="s">
        <v>18</v>
      </c>
      <c r="F37" s="451">
        <v>14.4</v>
      </c>
      <c r="G37" s="451">
        <f>TRUNC(F37 * NAmbFuncional,2)</f>
        <v>72</v>
      </c>
      <c r="H37" s="451" cm="1">
        <f t="array" ref="H37">INDEX('CPU-GERAL'!$I$11:$I$4140, MATCH("Composição"&amp;B37, INDEX('CPU-GERAL'!$A$11:$A$4140 &amp; 'CPU-GERAL'!$B$11:$B$4140, 0), 0))</f>
        <v>30.84</v>
      </c>
      <c r="I37" s="451">
        <f t="shared" si="14"/>
        <v>38.29</v>
      </c>
      <c r="J37" s="451">
        <f t="shared" si="15"/>
        <v>2756.88</v>
      </c>
      <c r="K37" s="452" t="str">
        <f t="shared" si="16"/>
        <v/>
      </c>
      <c r="L37" s="452" t="str">
        <f t="shared" si="17"/>
        <v/>
      </c>
      <c r="M37" s="460" t="str">
        <f t="shared" si="4"/>
        <v/>
      </c>
    </row>
    <row r="38" spans="1:13" x14ac:dyDescent="0.2">
      <c r="A38" s="324" t="s">
        <v>16276</v>
      </c>
      <c r="B38" s="325"/>
      <c r="C38" s="325"/>
      <c r="D38" s="326" t="s">
        <v>13390</v>
      </c>
      <c r="E38" s="325"/>
      <c r="F38" s="454"/>
      <c r="G38" s="454"/>
      <c r="H38" s="454"/>
      <c r="I38" s="454"/>
      <c r="J38" s="454">
        <f>SUBTOTAL(109, J39:J43)</f>
        <v>181949.67</v>
      </c>
      <c r="K38" s="455"/>
      <c r="L38" s="455" t="str">
        <f>IF($L$5 &lt;&gt; 0, SUBTOTAL(109, L39:L43), "")</f>
        <v/>
      </c>
      <c r="M38" s="461" t="str">
        <f t="shared" si="4"/>
        <v/>
      </c>
    </row>
    <row r="39" spans="1:13" ht="51" x14ac:dyDescent="0.2">
      <c r="A39" s="94" t="s">
        <v>16277</v>
      </c>
      <c r="B39" s="401">
        <v>101964</v>
      </c>
      <c r="C39" s="401" t="s">
        <v>9</v>
      </c>
      <c r="D39" s="323" t="s">
        <v>15772</v>
      </c>
      <c r="E39" s="93" t="s">
        <v>13632</v>
      </c>
      <c r="F39" s="451">
        <v>123.46</v>
      </c>
      <c r="G39" s="451">
        <f>TRUNC(F39 * NAmbFuncional,2)</f>
        <v>617.29999999999995</v>
      </c>
      <c r="H39" s="451" cm="1">
        <f t="array" ref="H39">INDEX('CPU-GERAL'!$I$11:$I$4140, MATCH("Composição"&amp;B39, INDEX('CPU-GERAL'!$A$11:$A$4140 &amp; 'CPU-GERAL'!$B$11:$B$4140, 0), 0))</f>
        <v>166.39</v>
      </c>
      <c r="I39" s="451">
        <f t="shared" ref="I39:I43" si="18">ROUND(H39*(1+$M$7),2)</f>
        <v>206.61</v>
      </c>
      <c r="J39" s="451">
        <f t="shared" ref="J39:J43" si="19">TRUNC(I39*G39,2)</f>
        <v>127540.35</v>
      </c>
      <c r="K39" s="452" t="str">
        <f t="shared" ref="K39:K43" si="20">IF($L$5 &lt;&gt; 0, TRUNC(I39 * (1 - $L$5),2), "")</f>
        <v/>
      </c>
      <c r="L39" s="452" t="str">
        <f t="shared" ref="L39:L43" si="21">IF($L$5 &lt;&gt; 0, TRUNC(K39 * G39, 2), "")</f>
        <v/>
      </c>
      <c r="M39" s="460" t="str">
        <f t="shared" si="4"/>
        <v/>
      </c>
    </row>
    <row r="40" spans="1:13" ht="38.25" x14ac:dyDescent="0.2">
      <c r="A40" s="94" t="s">
        <v>16278</v>
      </c>
      <c r="B40" s="401">
        <v>92769</v>
      </c>
      <c r="C40" s="401" t="s">
        <v>9</v>
      </c>
      <c r="D40" s="323" t="s">
        <v>16279</v>
      </c>
      <c r="E40" s="93" t="s">
        <v>16</v>
      </c>
      <c r="F40" s="451">
        <v>296.39</v>
      </c>
      <c r="G40" s="451">
        <f>TRUNC(F40 * NAmbFuncional,2)</f>
        <v>1481.95</v>
      </c>
      <c r="H40" s="451" cm="1">
        <f t="array" ref="H40">INDEX('CPU-GERAL'!$I$11:$I$4140, MATCH("Composição"&amp;B40, INDEX('CPU-GERAL'!$A$11:$A$4140 &amp; 'CPU-GERAL'!$B$11:$B$4140, 0), 0))</f>
        <v>12.87</v>
      </c>
      <c r="I40" s="451">
        <f t="shared" si="18"/>
        <v>15.98</v>
      </c>
      <c r="J40" s="451">
        <f t="shared" si="19"/>
        <v>23681.56</v>
      </c>
      <c r="K40" s="452" t="str">
        <f t="shared" si="20"/>
        <v/>
      </c>
      <c r="L40" s="452" t="str">
        <f t="shared" si="21"/>
        <v/>
      </c>
      <c r="M40" s="460" t="str">
        <f t="shared" si="4"/>
        <v/>
      </c>
    </row>
    <row r="41" spans="1:13" ht="38.25" x14ac:dyDescent="0.2">
      <c r="A41" s="94" t="s">
        <v>16280</v>
      </c>
      <c r="B41" s="401">
        <v>92770</v>
      </c>
      <c r="C41" s="401" t="s">
        <v>9</v>
      </c>
      <c r="D41" s="323" t="s">
        <v>16281</v>
      </c>
      <c r="E41" s="93" t="s">
        <v>16</v>
      </c>
      <c r="F41" s="451">
        <v>6.91</v>
      </c>
      <c r="G41" s="451">
        <f>TRUNC(F41 * NAmbFuncional,2)</f>
        <v>34.549999999999997</v>
      </c>
      <c r="H41" s="451" cm="1">
        <f t="array" ref="H41">INDEX('CPU-GERAL'!$I$11:$I$4140, MATCH("Composição"&amp;B41, INDEX('CPU-GERAL'!$A$11:$A$4140 &amp; 'CPU-GERAL'!$B$11:$B$4140, 0), 0))</f>
        <v>11.85</v>
      </c>
      <c r="I41" s="451">
        <f t="shared" si="18"/>
        <v>14.71</v>
      </c>
      <c r="J41" s="451">
        <f t="shared" si="19"/>
        <v>508.23</v>
      </c>
      <c r="K41" s="452" t="str">
        <f t="shared" si="20"/>
        <v/>
      </c>
      <c r="L41" s="452" t="str">
        <f t="shared" si="21"/>
        <v/>
      </c>
      <c r="M41" s="460" t="str">
        <f t="shared" si="4"/>
        <v/>
      </c>
    </row>
    <row r="42" spans="1:13" ht="38.25" x14ac:dyDescent="0.2">
      <c r="A42" s="94" t="s">
        <v>16282</v>
      </c>
      <c r="B42" s="401">
        <v>92771</v>
      </c>
      <c r="C42" s="401" t="s">
        <v>9</v>
      </c>
      <c r="D42" s="323" t="s">
        <v>16283</v>
      </c>
      <c r="E42" s="93" t="s">
        <v>16</v>
      </c>
      <c r="F42" s="451">
        <v>4.97</v>
      </c>
      <c r="G42" s="451">
        <f>TRUNC(F42 * NAmbFuncional,2)</f>
        <v>24.85</v>
      </c>
      <c r="H42" s="451" cm="1">
        <f t="array" ref="H42">INDEX('CPU-GERAL'!$I$11:$I$4140, MATCH("Composição"&amp;B42, INDEX('CPU-GERAL'!$A$11:$A$4140 &amp; 'CPU-GERAL'!$B$11:$B$4140, 0), 0))</f>
        <v>10.43</v>
      </c>
      <c r="I42" s="451">
        <f t="shared" si="18"/>
        <v>12.95</v>
      </c>
      <c r="J42" s="451">
        <f t="shared" si="19"/>
        <v>321.8</v>
      </c>
      <c r="K42" s="452" t="str">
        <f t="shared" si="20"/>
        <v/>
      </c>
      <c r="L42" s="452" t="str">
        <f t="shared" si="21"/>
        <v/>
      </c>
      <c r="M42" s="460" t="str">
        <f t="shared" si="4"/>
        <v/>
      </c>
    </row>
    <row r="43" spans="1:13" ht="51" x14ac:dyDescent="0.2">
      <c r="A43" s="94" t="s">
        <v>16284</v>
      </c>
      <c r="B43" s="401">
        <v>103674</v>
      </c>
      <c r="C43" s="401" t="s">
        <v>9</v>
      </c>
      <c r="D43" s="323" t="s">
        <v>16285</v>
      </c>
      <c r="E43" s="93" t="s">
        <v>13633</v>
      </c>
      <c r="F43" s="451">
        <v>6.65</v>
      </c>
      <c r="G43" s="451">
        <f>TRUNC(F43 * NAmbFuncional,2)</f>
        <v>33.25</v>
      </c>
      <c r="H43" s="451" cm="1">
        <f t="array" ref="H43">INDEX('CPU-GERAL'!$I$11:$I$4140, MATCH("Composição"&amp;B43, INDEX('CPU-GERAL'!$A$11:$A$4140 &amp; 'CPU-GERAL'!$B$11:$B$4140, 0), 0))</f>
        <v>724.15</v>
      </c>
      <c r="I43" s="451">
        <f t="shared" si="18"/>
        <v>899.18</v>
      </c>
      <c r="J43" s="451">
        <f t="shared" si="19"/>
        <v>29897.73</v>
      </c>
      <c r="K43" s="452" t="str">
        <f t="shared" si="20"/>
        <v/>
      </c>
      <c r="L43" s="452" t="str">
        <f t="shared" si="21"/>
        <v/>
      </c>
      <c r="M43" s="460" t="str">
        <f t="shared" si="4"/>
        <v/>
      </c>
    </row>
    <row r="44" spans="1:13" x14ac:dyDescent="0.2">
      <c r="A44" s="320" t="s">
        <v>13732</v>
      </c>
      <c r="B44" s="321"/>
      <c r="C44" s="321"/>
      <c r="D44" s="402" t="s">
        <v>16286</v>
      </c>
      <c r="E44" s="321"/>
      <c r="F44" s="448" t="s">
        <v>4527</v>
      </c>
      <c r="G44" s="448"/>
      <c r="H44" s="448"/>
      <c r="I44" s="448"/>
      <c r="J44" s="448">
        <f>SUBTOTAL(109, J45:J49)</f>
        <v>306733.24</v>
      </c>
      <c r="K44" s="449"/>
      <c r="L44" s="449" t="str">
        <f>IF($L$5 &lt;&gt; 0, SUBTOTAL(109, L45:L49), "")</f>
        <v/>
      </c>
      <c r="M44" s="459" t="str">
        <f t="shared" si="4"/>
        <v/>
      </c>
    </row>
    <row r="45" spans="1:13" x14ac:dyDescent="0.2">
      <c r="A45" s="324" t="s">
        <v>13733</v>
      </c>
      <c r="B45" s="325"/>
      <c r="C45" s="325"/>
      <c r="D45" s="326" t="s">
        <v>13442</v>
      </c>
      <c r="E45" s="325"/>
      <c r="F45" s="454"/>
      <c r="G45" s="454"/>
      <c r="H45" s="454"/>
      <c r="I45" s="454"/>
      <c r="J45" s="454">
        <f>SUBTOTAL(109, J46:J47)</f>
        <v>95051.59</v>
      </c>
      <c r="K45" s="455"/>
      <c r="L45" s="455" t="str">
        <f>IF($L$5 &lt;&gt; 0, SUBTOTAL(109, L46:L47), "")</f>
        <v/>
      </c>
      <c r="M45" s="461" t="str">
        <f t="shared" si="4"/>
        <v/>
      </c>
    </row>
    <row r="46" spans="1:13" ht="51" x14ac:dyDescent="0.2">
      <c r="A46" s="94" t="s">
        <v>16287</v>
      </c>
      <c r="B46" s="401">
        <v>103322</v>
      </c>
      <c r="C46" s="93" t="s">
        <v>9</v>
      </c>
      <c r="D46" s="323" t="s">
        <v>15771</v>
      </c>
      <c r="E46" s="93" t="s">
        <v>13632</v>
      </c>
      <c r="F46" s="451">
        <v>190.45</v>
      </c>
      <c r="G46" s="451">
        <f>TRUNC(F46 * NAmbFuncional,2)</f>
        <v>952.25</v>
      </c>
      <c r="H46" s="451" cm="1">
        <f t="array" ref="H46">INDEX('CPU-GERAL'!$I$11:$I$4140, MATCH("Composição"&amp;B46, INDEX('CPU-GERAL'!$A$11:$A$4140 &amp; 'CPU-GERAL'!$B$11:$B$4140, 0), 0))</f>
        <v>72.81</v>
      </c>
      <c r="I46" s="451">
        <f t="shared" ref="I46:I47" si="22">ROUND(H46*(1+$M$7),2)</f>
        <v>90.41</v>
      </c>
      <c r="J46" s="451">
        <f t="shared" ref="J46:J47" si="23">TRUNC(I46*G46,2)</f>
        <v>86092.92</v>
      </c>
      <c r="K46" s="452" t="str">
        <f t="shared" ref="K46:K47" si="24">IF($L$5 &lt;&gt; 0, TRUNC(I46 * (1 - $L$5),2), "")</f>
        <v/>
      </c>
      <c r="L46" s="452" t="str">
        <f t="shared" ref="L46:L47" si="25">IF($L$5 &lt;&gt; 0, TRUNC(K46 * G46, 2), "")</f>
        <v/>
      </c>
      <c r="M46" s="460" t="str">
        <f t="shared" si="4"/>
        <v/>
      </c>
    </row>
    <row r="47" spans="1:13" ht="25.5" x14ac:dyDescent="0.2">
      <c r="A47" s="94" t="s">
        <v>16288</v>
      </c>
      <c r="B47" s="401">
        <v>93203</v>
      </c>
      <c r="C47" s="93" t="s">
        <v>9</v>
      </c>
      <c r="D47" s="323" t="s">
        <v>16444</v>
      </c>
      <c r="E47" s="93" t="s">
        <v>18</v>
      </c>
      <c r="F47" s="451">
        <v>119.29</v>
      </c>
      <c r="G47" s="451">
        <f>TRUNC(F47 * NAmbFuncional,2)</f>
        <v>596.45000000000005</v>
      </c>
      <c r="H47" s="451" cm="1">
        <f t="array" ref="H47">INDEX('CPU-GERAL'!$I$11:$I$4140, MATCH("Composição"&amp;B47, INDEX('CPU-GERAL'!$A$11:$A$4140 &amp; 'CPU-GERAL'!$B$11:$B$4140, 0), 0))</f>
        <v>12.1</v>
      </c>
      <c r="I47" s="451">
        <f t="shared" si="22"/>
        <v>15.02</v>
      </c>
      <c r="J47" s="451">
        <f t="shared" si="23"/>
        <v>8958.67</v>
      </c>
      <c r="K47" s="452" t="str">
        <f t="shared" si="24"/>
        <v/>
      </c>
      <c r="L47" s="452" t="str">
        <f t="shared" si="25"/>
        <v/>
      </c>
      <c r="M47" s="460" t="str">
        <f t="shared" si="4"/>
        <v/>
      </c>
    </row>
    <row r="48" spans="1:13" x14ac:dyDescent="0.2">
      <c r="A48" s="324" t="s">
        <v>16289</v>
      </c>
      <c r="B48" s="325"/>
      <c r="C48" s="325"/>
      <c r="D48" s="326" t="s">
        <v>13391</v>
      </c>
      <c r="E48" s="325"/>
      <c r="F48" s="454"/>
      <c r="G48" s="454"/>
      <c r="H48" s="454"/>
      <c r="I48" s="454"/>
      <c r="J48" s="454">
        <f>SUBTOTAL(109, J49:J49)</f>
        <v>211681.65</v>
      </c>
      <c r="K48" s="455"/>
      <c r="L48" s="455" t="str">
        <f>IF($L$5 &lt;&gt; 0, SUBTOTAL(109, L49:L49), "")</f>
        <v/>
      </c>
      <c r="M48" s="461" t="str">
        <f t="shared" si="4"/>
        <v/>
      </c>
    </row>
    <row r="49" spans="1:13" ht="38.25" x14ac:dyDescent="0.2">
      <c r="A49" s="94" t="s">
        <v>16290</v>
      </c>
      <c r="B49" s="401">
        <v>102253</v>
      </c>
      <c r="C49" s="93" t="s">
        <v>9</v>
      </c>
      <c r="D49" s="323" t="s">
        <v>15891</v>
      </c>
      <c r="E49" s="93" t="s">
        <v>13632</v>
      </c>
      <c r="F49" s="451">
        <v>41.02</v>
      </c>
      <c r="G49" s="451">
        <f>TRUNC(F49 * NAmbFuncional,2)</f>
        <v>205.1</v>
      </c>
      <c r="H49" s="451" cm="1">
        <f t="array" ref="H49">INDEX('CPU-GERAL'!$I$11:$I$4140, MATCH("Composição"&amp;B49, INDEX('CPU-GERAL'!$A$11:$A$4140 &amp; 'CPU-GERAL'!$B$11:$B$4140, 0), 0))</f>
        <v>831.19</v>
      </c>
      <c r="I49" s="451">
        <f t="shared" ref="I49" si="26">ROUND(H49*(1+$M$7),2)</f>
        <v>1032.0899999999999</v>
      </c>
      <c r="J49" s="451">
        <f t="shared" ref="J49" si="27">TRUNC(I49*G49,2)</f>
        <v>211681.65</v>
      </c>
      <c r="K49" s="452" t="str">
        <f>IF($L$5 &lt;&gt; 0, TRUNC(I49 * (1 - $L$5),2), "")</f>
        <v/>
      </c>
      <c r="L49" s="452" t="str">
        <f>IF($L$5 &lt;&gt; 0, TRUNC(K49 * G49, 2), "")</f>
        <v/>
      </c>
      <c r="M49" s="460" t="str">
        <f t="shared" si="4"/>
        <v/>
      </c>
    </row>
    <row r="50" spans="1:13" x14ac:dyDescent="0.2">
      <c r="A50" s="320" t="s">
        <v>13734</v>
      </c>
      <c r="B50" s="321"/>
      <c r="C50" s="321"/>
      <c r="D50" s="402" t="s">
        <v>13392</v>
      </c>
      <c r="E50" s="321"/>
      <c r="F50" s="448"/>
      <c r="G50" s="448"/>
      <c r="H50" s="448"/>
      <c r="I50" s="448"/>
      <c r="J50" s="448">
        <f>SUBTOTAL(109, J51:J66)</f>
        <v>648208.27</v>
      </c>
      <c r="K50" s="449"/>
      <c r="L50" s="449" t="str">
        <f>IF($L$5 &lt;&gt; 0, SUBTOTAL(109, L51:L66), "")</f>
        <v/>
      </c>
      <c r="M50" s="459" t="str">
        <f t="shared" si="4"/>
        <v/>
      </c>
    </row>
    <row r="51" spans="1:13" x14ac:dyDescent="0.2">
      <c r="A51" s="324" t="s">
        <v>13735</v>
      </c>
      <c r="B51" s="325"/>
      <c r="C51" s="325"/>
      <c r="D51" s="326" t="s">
        <v>15894</v>
      </c>
      <c r="E51" s="325"/>
      <c r="F51" s="454"/>
      <c r="G51" s="454"/>
      <c r="H51" s="454"/>
      <c r="I51" s="454"/>
      <c r="J51" s="454">
        <f>SUBTOTAL(109, J52:J52)</f>
        <v>45636.75</v>
      </c>
      <c r="K51" s="455"/>
      <c r="L51" s="455" t="str">
        <f>IF($L$5 &lt;&gt; 0, SUBTOTAL(109, L52:L52), "")</f>
        <v/>
      </c>
      <c r="M51" s="461" t="str">
        <f t="shared" si="4"/>
        <v/>
      </c>
    </row>
    <row r="52" spans="1:13" ht="63.75" x14ac:dyDescent="0.2">
      <c r="A52" s="94" t="s">
        <v>16291</v>
      </c>
      <c r="B52" s="401" t="s">
        <v>15896</v>
      </c>
      <c r="C52" s="93" t="s">
        <v>15838</v>
      </c>
      <c r="D52" s="323" t="s">
        <v>15897</v>
      </c>
      <c r="E52" s="93" t="s">
        <v>49</v>
      </c>
      <c r="F52" s="451">
        <v>5</v>
      </c>
      <c r="G52" s="451">
        <f>TRUNC(F52 * NAmbFuncional,2)</f>
        <v>25</v>
      </c>
      <c r="H52" s="451" cm="1">
        <f t="array" ref="H52">INDEX('CPU-GERAL'!$I$11:$I$4140, MATCH("Composição"&amp;B52, INDEX('CPU-GERAL'!$A$11:$A$4140 &amp; 'CPU-GERAL'!$B$11:$B$4140, 0), 0))</f>
        <v>1470.14</v>
      </c>
      <c r="I52" s="451">
        <f t="shared" ref="I52" si="28">ROUND(H52*(1+$M$7),2)</f>
        <v>1825.47</v>
      </c>
      <c r="J52" s="451">
        <f t="shared" ref="J52" si="29">TRUNC(I52*G52,2)</f>
        <v>45636.75</v>
      </c>
      <c r="K52" s="452" t="str">
        <f>IF($L$5 &lt;&gt; 0, TRUNC(I52 * (1 - $L$5),2), "")</f>
        <v/>
      </c>
      <c r="L52" s="452" t="str">
        <f>IF($L$5 &lt;&gt; 0, TRUNC(K52 * G52, 2), "")</f>
        <v/>
      </c>
      <c r="M52" s="460" t="str">
        <f t="shared" si="4"/>
        <v/>
      </c>
    </row>
    <row r="53" spans="1:13" x14ac:dyDescent="0.2">
      <c r="A53" s="324" t="s">
        <v>16292</v>
      </c>
      <c r="B53" s="325"/>
      <c r="C53" s="325"/>
      <c r="D53" s="326" t="s">
        <v>15898</v>
      </c>
      <c r="E53" s="325"/>
      <c r="F53" s="454"/>
      <c r="G53" s="454"/>
      <c r="H53" s="454"/>
      <c r="I53" s="454"/>
      <c r="J53" s="454">
        <f>SUBTOTAL(109, J54:J56)</f>
        <v>17137.91</v>
      </c>
      <c r="K53" s="455"/>
      <c r="L53" s="455" t="str">
        <f>IF($L$5 &lt;&gt; 0, SUBTOTAL(109, L54:L56), "")</f>
        <v/>
      </c>
      <c r="M53" s="461" t="str">
        <f t="shared" si="4"/>
        <v/>
      </c>
    </row>
    <row r="54" spans="1:13" x14ac:dyDescent="0.2">
      <c r="A54" s="94" t="s">
        <v>16293</v>
      </c>
      <c r="B54" s="93">
        <v>100705</v>
      </c>
      <c r="C54" s="93" t="s">
        <v>9</v>
      </c>
      <c r="D54" s="323" t="s">
        <v>15900</v>
      </c>
      <c r="E54" s="93" t="s">
        <v>49</v>
      </c>
      <c r="F54" s="451">
        <v>11</v>
      </c>
      <c r="G54" s="451">
        <f t="shared" ref="G54:G66" si="30">TRUNC(F54 * NAmbFuncional,2)</f>
        <v>55</v>
      </c>
      <c r="H54" s="451" cm="1">
        <f t="array" ref="H54">INDEX('CPU-GERAL'!$I$11:$I$4140, MATCH("Composição"&amp;B54, INDEX('CPU-GERAL'!$A$11:$A$4140 &amp; 'CPU-GERAL'!$B$11:$B$4140, 0), 0))</f>
        <v>75.010000000000005</v>
      </c>
      <c r="I54" s="451">
        <f t="shared" ref="I54:I56" si="31">ROUND(H54*(1+$M$7),2)</f>
        <v>93.14</v>
      </c>
      <c r="J54" s="451">
        <f t="shared" ref="J54:J56" si="32">TRUNC(I54*G54,2)</f>
        <v>5122.7</v>
      </c>
      <c r="K54" s="452" t="str">
        <f t="shared" ref="K54:K56" si="33">IF($L$5 &lt;&gt; 0, TRUNC(I54 * (1 - $L$5),2), "")</f>
        <v/>
      </c>
      <c r="L54" s="452" t="str">
        <f t="shared" ref="L54:L56" si="34">IF($L$5 &lt;&gt; 0, TRUNC(K54 * G54, 2), "")</f>
        <v/>
      </c>
      <c r="M54" s="460" t="str">
        <f t="shared" si="4"/>
        <v/>
      </c>
    </row>
    <row r="55" spans="1:13" ht="38.25" x14ac:dyDescent="0.2">
      <c r="A55" s="94" t="s">
        <v>16294</v>
      </c>
      <c r="B55" s="93" t="s">
        <v>15902</v>
      </c>
      <c r="C55" s="93" t="s">
        <v>15838</v>
      </c>
      <c r="D55" s="323" t="s">
        <v>15903</v>
      </c>
      <c r="E55" s="93" t="s">
        <v>49</v>
      </c>
      <c r="F55" s="451">
        <v>5</v>
      </c>
      <c r="G55" s="451">
        <f t="shared" si="30"/>
        <v>25</v>
      </c>
      <c r="H55" s="451" cm="1">
        <f t="array" ref="H55">INDEX('CPU-GERAL'!$I$11:$I$4140, MATCH("Composição"&amp;B55, INDEX('CPU-GERAL'!$A$11:$A$4140 &amp; 'CPU-GERAL'!$B$11:$B$4140, 0), 0))</f>
        <v>303.93</v>
      </c>
      <c r="I55" s="451">
        <f t="shared" si="31"/>
        <v>377.39</v>
      </c>
      <c r="J55" s="451">
        <f t="shared" si="32"/>
        <v>9434.75</v>
      </c>
      <c r="K55" s="452" t="str">
        <f t="shared" si="33"/>
        <v/>
      </c>
      <c r="L55" s="452" t="str">
        <f t="shared" si="34"/>
        <v/>
      </c>
      <c r="M55" s="460" t="str">
        <f t="shared" si="4"/>
        <v/>
      </c>
    </row>
    <row r="56" spans="1:13" ht="25.5" x14ac:dyDescent="0.2">
      <c r="A56" s="94" t="s">
        <v>16295</v>
      </c>
      <c r="B56" s="93" t="s">
        <v>15905</v>
      </c>
      <c r="C56" s="93" t="s">
        <v>15838</v>
      </c>
      <c r="D56" s="323" t="s">
        <v>15906</v>
      </c>
      <c r="E56" s="93" t="s">
        <v>13632</v>
      </c>
      <c r="F56" s="451">
        <v>2.12</v>
      </c>
      <c r="G56" s="451">
        <f t="shared" si="30"/>
        <v>10.6</v>
      </c>
      <c r="H56" s="451" cm="1">
        <f t="array" ref="H56">INDEX('CPU-GERAL'!$I$11:$I$4140, MATCH("Composição"&amp;B56, INDEX('CPU-GERAL'!$A$11:$A$4140 &amp; 'CPU-GERAL'!$B$11:$B$4140, 0), 0))</f>
        <v>196.05</v>
      </c>
      <c r="I56" s="451">
        <f t="shared" si="31"/>
        <v>243.44</v>
      </c>
      <c r="J56" s="451">
        <f t="shared" si="32"/>
        <v>2580.46</v>
      </c>
      <c r="K56" s="452" t="str">
        <f t="shared" si="33"/>
        <v/>
      </c>
      <c r="L56" s="452" t="str">
        <f t="shared" si="34"/>
        <v/>
      </c>
      <c r="M56" s="460" t="str">
        <f t="shared" si="4"/>
        <v/>
      </c>
    </row>
    <row r="57" spans="1:13" x14ac:dyDescent="0.2">
      <c r="A57" s="324" t="s">
        <v>16296</v>
      </c>
      <c r="B57" s="325"/>
      <c r="C57" s="325"/>
      <c r="D57" s="326" t="s">
        <v>16217</v>
      </c>
      <c r="E57" s="325"/>
      <c r="F57" s="454"/>
      <c r="G57" s="454"/>
      <c r="H57" s="454"/>
      <c r="I57" s="454"/>
      <c r="J57" s="454">
        <f>SUBTOTAL(109, J58:J63)</f>
        <v>264567.71000000002</v>
      </c>
      <c r="K57" s="455"/>
      <c r="L57" s="455" t="str">
        <f>IF($L$5 &lt;&gt; 0, SUBTOTAL(109, L58:L63), "")</f>
        <v/>
      </c>
      <c r="M57" s="461" t="str">
        <f t="shared" si="4"/>
        <v/>
      </c>
    </row>
    <row r="58" spans="1:13" ht="63.75" x14ac:dyDescent="0.2">
      <c r="A58" s="94" t="s">
        <v>16297</v>
      </c>
      <c r="B58" s="93" t="s">
        <v>15908</v>
      </c>
      <c r="C58" s="93" t="s">
        <v>15838</v>
      </c>
      <c r="D58" s="323" t="s">
        <v>15909</v>
      </c>
      <c r="E58" s="93" t="s">
        <v>13632</v>
      </c>
      <c r="F58" s="451">
        <v>14.34</v>
      </c>
      <c r="G58" s="451">
        <f t="shared" si="30"/>
        <v>71.7</v>
      </c>
      <c r="H58" s="451" cm="1">
        <f t="array" ref="H58">INDEX('CPU-GERAL'!$I$11:$I$4140, MATCH("Composição"&amp;B58, INDEX('CPU-GERAL'!$A$11:$A$4140 &amp; 'CPU-GERAL'!$B$11:$B$4140, 0), 0))</f>
        <v>1659.68</v>
      </c>
      <c r="I58" s="451">
        <f t="shared" ref="I58:I63" si="35">ROUND(H58*(1+$M$7),2)</f>
        <v>2060.8200000000002</v>
      </c>
      <c r="J58" s="451">
        <f t="shared" ref="J58:J63" si="36">TRUNC(I58*G58,2)</f>
        <v>147760.79</v>
      </c>
      <c r="K58" s="452" t="str">
        <f t="shared" ref="K58:K63" si="37">IF($L$5 &lt;&gt; 0, TRUNC(I58 * (1 - $L$5),2), "")</f>
        <v/>
      </c>
      <c r="L58" s="452" t="str">
        <f t="shared" ref="L58:L63" si="38">IF($L$5 &lt;&gt; 0, TRUNC(K58 * G58, 2), "")</f>
        <v/>
      </c>
      <c r="M58" s="460" t="str">
        <f t="shared" si="4"/>
        <v/>
      </c>
    </row>
    <row r="59" spans="1:13" ht="51" x14ac:dyDescent="0.2">
      <c r="A59" s="94" t="s">
        <v>16298</v>
      </c>
      <c r="B59" s="93" t="s">
        <v>15911</v>
      </c>
      <c r="C59" s="93" t="s">
        <v>15838</v>
      </c>
      <c r="D59" s="323" t="s">
        <v>15912</v>
      </c>
      <c r="E59" s="93" t="s">
        <v>13632</v>
      </c>
      <c r="F59" s="451">
        <v>2.73</v>
      </c>
      <c r="G59" s="451">
        <f t="shared" ref="G59:G63" si="39">TRUNC(F59 * NAmbFuncional,2)</f>
        <v>13.65</v>
      </c>
      <c r="H59" s="451" cm="1">
        <f t="array" ref="H59">INDEX('CPU-GERAL'!$I$11:$I$4140, MATCH("Composição"&amp;B59, INDEX('CPU-GERAL'!$A$11:$A$4140 &amp; 'CPU-GERAL'!$B$11:$B$4140, 0), 0))</f>
        <v>661.48</v>
      </c>
      <c r="I59" s="451">
        <f t="shared" si="35"/>
        <v>821.36</v>
      </c>
      <c r="J59" s="451">
        <f t="shared" si="36"/>
        <v>11211.56</v>
      </c>
      <c r="K59" s="452" t="str">
        <f t="shared" si="37"/>
        <v/>
      </c>
      <c r="L59" s="452" t="str">
        <f t="shared" si="38"/>
        <v/>
      </c>
      <c r="M59" s="460" t="str">
        <f t="shared" si="4"/>
        <v/>
      </c>
    </row>
    <row r="60" spans="1:13" ht="51" x14ac:dyDescent="0.2">
      <c r="A60" s="94" t="s">
        <v>16299</v>
      </c>
      <c r="B60" s="93" t="s">
        <v>15914</v>
      </c>
      <c r="C60" s="93" t="s">
        <v>15838</v>
      </c>
      <c r="D60" s="323" t="s">
        <v>15915</v>
      </c>
      <c r="E60" s="93" t="s">
        <v>13632</v>
      </c>
      <c r="F60" s="451">
        <v>6.6</v>
      </c>
      <c r="G60" s="451">
        <f t="shared" si="39"/>
        <v>33</v>
      </c>
      <c r="H60" s="451" cm="1">
        <f t="array" ref="H60">INDEX('CPU-GERAL'!$I$11:$I$4140, MATCH("Composição"&amp;B60, INDEX('CPU-GERAL'!$A$11:$A$4140 &amp; 'CPU-GERAL'!$B$11:$B$4140, 0), 0))</f>
        <v>661.48</v>
      </c>
      <c r="I60" s="451">
        <f t="shared" si="35"/>
        <v>821.36</v>
      </c>
      <c r="J60" s="451">
        <f t="shared" si="36"/>
        <v>27104.880000000001</v>
      </c>
      <c r="K60" s="452" t="str">
        <f t="shared" si="37"/>
        <v/>
      </c>
      <c r="L60" s="452" t="str">
        <f t="shared" si="38"/>
        <v/>
      </c>
      <c r="M60" s="460" t="str">
        <f t="shared" si="4"/>
        <v/>
      </c>
    </row>
    <row r="61" spans="1:13" ht="51" x14ac:dyDescent="0.2">
      <c r="A61" s="94" t="s">
        <v>16300</v>
      </c>
      <c r="B61" s="93" t="s">
        <v>15917</v>
      </c>
      <c r="C61" s="93" t="s">
        <v>15838</v>
      </c>
      <c r="D61" s="323" t="s">
        <v>15918</v>
      </c>
      <c r="E61" s="93" t="s">
        <v>13632</v>
      </c>
      <c r="F61" s="451">
        <v>6.93</v>
      </c>
      <c r="G61" s="451">
        <f t="shared" si="39"/>
        <v>34.65</v>
      </c>
      <c r="H61" s="451" cm="1">
        <f t="array" ref="H61">INDEX('CPU-GERAL'!$I$11:$I$4140, MATCH("Composição"&amp;B61, INDEX('CPU-GERAL'!$A$11:$A$4140 &amp; 'CPU-GERAL'!$B$11:$B$4140, 0), 0))</f>
        <v>661.48</v>
      </c>
      <c r="I61" s="451">
        <f t="shared" si="35"/>
        <v>821.36</v>
      </c>
      <c r="J61" s="451">
        <f t="shared" si="36"/>
        <v>28460.12</v>
      </c>
      <c r="K61" s="452" t="str">
        <f t="shared" si="37"/>
        <v/>
      </c>
      <c r="L61" s="452" t="str">
        <f t="shared" si="38"/>
        <v/>
      </c>
      <c r="M61" s="460" t="str">
        <f t="shared" si="4"/>
        <v/>
      </c>
    </row>
    <row r="62" spans="1:13" ht="51" x14ac:dyDescent="0.2">
      <c r="A62" s="94" t="s">
        <v>16301</v>
      </c>
      <c r="B62" s="93" t="s">
        <v>15920</v>
      </c>
      <c r="C62" s="93" t="s">
        <v>15838</v>
      </c>
      <c r="D62" s="323" t="s">
        <v>15921</v>
      </c>
      <c r="E62" s="93" t="s">
        <v>13632</v>
      </c>
      <c r="F62" s="451">
        <v>0.65</v>
      </c>
      <c r="G62" s="451">
        <f t="shared" si="39"/>
        <v>3.25</v>
      </c>
      <c r="H62" s="451" cm="1">
        <f t="array" ref="H62">INDEX('CPU-GERAL'!$I$11:$I$4140, MATCH("Composição"&amp;B62, INDEX('CPU-GERAL'!$A$11:$A$4140 &amp; 'CPU-GERAL'!$B$11:$B$4140, 0), 0))</f>
        <v>661.48</v>
      </c>
      <c r="I62" s="451">
        <f t="shared" si="35"/>
        <v>821.36</v>
      </c>
      <c r="J62" s="451">
        <f t="shared" si="36"/>
        <v>2669.42</v>
      </c>
      <c r="K62" s="452" t="str">
        <f t="shared" si="37"/>
        <v/>
      </c>
      <c r="L62" s="452" t="str">
        <f t="shared" si="38"/>
        <v/>
      </c>
      <c r="M62" s="460" t="str">
        <f t="shared" si="4"/>
        <v/>
      </c>
    </row>
    <row r="63" spans="1:13" ht="38.25" x14ac:dyDescent="0.2">
      <c r="A63" s="94" t="s">
        <v>16302</v>
      </c>
      <c r="B63" s="93" t="s">
        <v>16238</v>
      </c>
      <c r="C63" s="93" t="s">
        <v>13364</v>
      </c>
      <c r="D63" s="323" t="s">
        <v>16223</v>
      </c>
      <c r="E63" s="93" t="s">
        <v>13632</v>
      </c>
      <c r="F63" s="451">
        <v>13.95</v>
      </c>
      <c r="G63" s="451">
        <f t="shared" si="39"/>
        <v>69.75</v>
      </c>
      <c r="H63" s="451" cm="1">
        <f t="array" ref="H63">INDEX('CPU-GERAL'!$I$11:$I$4140, MATCH("Composição"&amp;B63, INDEX('CPU-GERAL'!$A$11:$A$4140 &amp; 'CPU-GERAL'!$B$11:$B$4140, 0), 0))</f>
        <v>546.84</v>
      </c>
      <c r="I63" s="451">
        <f t="shared" si="35"/>
        <v>679.01</v>
      </c>
      <c r="J63" s="451">
        <f t="shared" si="36"/>
        <v>47360.94</v>
      </c>
      <c r="K63" s="452" t="str">
        <f t="shared" si="37"/>
        <v/>
      </c>
      <c r="L63" s="452" t="str">
        <f t="shared" si="38"/>
        <v/>
      </c>
      <c r="M63" s="460" t="str">
        <f t="shared" si="4"/>
        <v/>
      </c>
    </row>
    <row r="64" spans="1:13" x14ac:dyDescent="0.2">
      <c r="A64" s="324" t="s">
        <v>16303</v>
      </c>
      <c r="B64" s="325"/>
      <c r="C64" s="325"/>
      <c r="D64" s="326" t="s">
        <v>16218</v>
      </c>
      <c r="E64" s="325"/>
      <c r="F64" s="454"/>
      <c r="G64" s="454"/>
      <c r="H64" s="454"/>
      <c r="I64" s="454"/>
      <c r="J64" s="454">
        <f>SUBTOTAL(109, J65:J66)</f>
        <v>320865.90000000002</v>
      </c>
      <c r="K64" s="455"/>
      <c r="L64" s="455" t="str">
        <f>IF($L$5 &lt;&gt; 0, SUBTOTAL(109, L65:L66), "")</f>
        <v/>
      </c>
      <c r="M64" s="461" t="str">
        <f t="shared" si="4"/>
        <v/>
      </c>
    </row>
    <row r="65" spans="1:13" ht="51" x14ac:dyDescent="0.2">
      <c r="A65" s="94" t="s">
        <v>16304</v>
      </c>
      <c r="B65" s="93" t="s">
        <v>15923</v>
      </c>
      <c r="C65" s="93" t="s">
        <v>15838</v>
      </c>
      <c r="D65" s="323" t="s">
        <v>15924</v>
      </c>
      <c r="E65" s="93" t="s">
        <v>13632</v>
      </c>
      <c r="F65" s="451">
        <v>63.36</v>
      </c>
      <c r="G65" s="451">
        <f t="shared" si="30"/>
        <v>316.8</v>
      </c>
      <c r="H65" s="451" cm="1">
        <f t="array" ref="H65">INDEX('CPU-GERAL'!$I$11:$I$4140, MATCH("Composição"&amp;B65, INDEX('CPU-GERAL'!$A$11:$A$4140 &amp; 'CPU-GERAL'!$B$11:$B$4140, 0), 0))</f>
        <v>740</v>
      </c>
      <c r="I65" s="451">
        <f t="shared" ref="I65:I66" si="40">ROUND(H65*(1+$M$7),2)</f>
        <v>918.86</v>
      </c>
      <c r="J65" s="451">
        <f t="shared" ref="J65:J66" si="41">TRUNC(I65*G65,2)</f>
        <v>291094.84000000003</v>
      </c>
      <c r="K65" s="452" t="str">
        <f t="shared" ref="K65:K66" si="42">IF($L$5 &lt;&gt; 0, TRUNC(I65 * (1 - $L$5),2), "")</f>
        <v/>
      </c>
      <c r="L65" s="452" t="str">
        <f t="shared" ref="L65:L66" si="43">IF($L$5 &lt;&gt; 0, TRUNC(K65 * G65, 2), "")</f>
        <v/>
      </c>
      <c r="M65" s="460" t="str">
        <f t="shared" si="4"/>
        <v/>
      </c>
    </row>
    <row r="66" spans="1:13" ht="51" x14ac:dyDescent="0.2">
      <c r="A66" s="94" t="s">
        <v>16305</v>
      </c>
      <c r="B66" s="93" t="s">
        <v>15926</v>
      </c>
      <c r="C66" s="93" t="s">
        <v>15838</v>
      </c>
      <c r="D66" s="323" t="s">
        <v>15927</v>
      </c>
      <c r="E66" s="93" t="s">
        <v>13632</v>
      </c>
      <c r="F66" s="451">
        <v>6.48</v>
      </c>
      <c r="G66" s="451">
        <f t="shared" si="30"/>
        <v>32.4</v>
      </c>
      <c r="H66" s="451" cm="1">
        <f t="array" ref="H66">INDEX('CPU-GERAL'!$I$11:$I$4140, MATCH("Composição"&amp;B66, INDEX('CPU-GERAL'!$A$11:$A$4140 &amp; 'CPU-GERAL'!$B$11:$B$4140, 0), 0))</f>
        <v>740</v>
      </c>
      <c r="I66" s="451">
        <f t="shared" si="40"/>
        <v>918.86</v>
      </c>
      <c r="J66" s="451">
        <f t="shared" si="41"/>
        <v>29771.06</v>
      </c>
      <c r="K66" s="452" t="str">
        <f t="shared" si="42"/>
        <v/>
      </c>
      <c r="L66" s="452" t="str">
        <f t="shared" si="43"/>
        <v/>
      </c>
      <c r="M66" s="460" t="str">
        <f t="shared" si="4"/>
        <v/>
      </c>
    </row>
    <row r="67" spans="1:13" x14ac:dyDescent="0.2">
      <c r="A67" s="320" t="s">
        <v>13736</v>
      </c>
      <c r="B67" s="321"/>
      <c r="C67" s="321"/>
      <c r="D67" s="322" t="s">
        <v>13443</v>
      </c>
      <c r="E67" s="321"/>
      <c r="F67" s="448" t="s">
        <v>4527</v>
      </c>
      <c r="G67" s="448"/>
      <c r="H67" s="448"/>
      <c r="I67" s="448"/>
      <c r="J67" s="448">
        <f>SUBTOTAL(109, J68:J68)</f>
        <v>14777.48</v>
      </c>
      <c r="K67" s="449"/>
      <c r="L67" s="449" t="str">
        <f>IF($L$5 &lt;&gt; 0, SUBTOTAL(109, L68:L68), "")</f>
        <v/>
      </c>
      <c r="M67" s="459" t="str">
        <f t="shared" si="4"/>
        <v/>
      </c>
    </row>
    <row r="68" spans="1:13" ht="25.5" x14ac:dyDescent="0.2">
      <c r="A68" s="94" t="s">
        <v>13737</v>
      </c>
      <c r="B68" s="93">
        <v>94218</v>
      </c>
      <c r="C68" s="93" t="s">
        <v>9</v>
      </c>
      <c r="D68" s="323" t="s">
        <v>16306</v>
      </c>
      <c r="E68" s="93" t="s">
        <v>13632</v>
      </c>
      <c r="F68" s="451">
        <v>22.84</v>
      </c>
      <c r="G68" s="451">
        <f>TRUNC(F68 * NAmbFuncional,2)</f>
        <v>114.2</v>
      </c>
      <c r="H68" s="451" cm="1">
        <f t="array" ref="H68">INDEX('CPU-GERAL'!$I$11:$I$4140, MATCH("Composição"&amp;B68, INDEX('CPU-GERAL'!$A$11:$A$4140 &amp; 'CPU-GERAL'!$B$11:$B$4140, 0), 0))</f>
        <v>104.21</v>
      </c>
      <c r="I68" s="451">
        <f t="shared" ref="I68" si="44">ROUND(H68*(1+$M$7),2)</f>
        <v>129.4</v>
      </c>
      <c r="J68" s="451">
        <f t="shared" ref="J68" si="45">TRUNC(I68*G68,2)</f>
        <v>14777.48</v>
      </c>
      <c r="K68" s="452" t="str">
        <f>IF($L$5 &lt;&gt; 0, TRUNC(I68 * (1 - $L$5),2), "")</f>
        <v/>
      </c>
      <c r="L68" s="452" t="str">
        <f>IF($L$5 &lt;&gt; 0, TRUNC(K68 * G68, 2), "")</f>
        <v/>
      </c>
      <c r="M68" s="460" t="str">
        <f t="shared" si="4"/>
        <v/>
      </c>
    </row>
    <row r="69" spans="1:13" x14ac:dyDescent="0.2">
      <c r="A69" s="320" t="s">
        <v>13738</v>
      </c>
      <c r="B69" s="321"/>
      <c r="C69" s="321"/>
      <c r="D69" s="322" t="s">
        <v>13381</v>
      </c>
      <c r="E69" s="321"/>
      <c r="F69" s="448"/>
      <c r="G69" s="448"/>
      <c r="H69" s="448"/>
      <c r="I69" s="448"/>
      <c r="J69" s="448">
        <f>SUBTOTAL(109, J70:J70)</f>
        <v>12580.11</v>
      </c>
      <c r="K69" s="449"/>
      <c r="L69" s="449" t="str">
        <f>IF($L$5 &lt;&gt; 0, SUBTOTAL(109, L70:L70), "")</f>
        <v/>
      </c>
      <c r="M69" s="459" t="str">
        <f t="shared" si="4"/>
        <v/>
      </c>
    </row>
    <row r="70" spans="1:13" ht="25.5" x14ac:dyDescent="0.2">
      <c r="A70" s="94" t="s">
        <v>13739</v>
      </c>
      <c r="B70" s="93">
        <v>98557</v>
      </c>
      <c r="C70" s="93" t="s">
        <v>9</v>
      </c>
      <c r="D70" s="323" t="s">
        <v>15770</v>
      </c>
      <c r="E70" s="93" t="s">
        <v>13632</v>
      </c>
      <c r="F70" s="451">
        <v>45.09</v>
      </c>
      <c r="G70" s="451">
        <f>TRUNC(F70 * NAmbFuncional,2)</f>
        <v>225.45</v>
      </c>
      <c r="H70" s="451" cm="1">
        <f t="array" ref="H70">INDEX('CPU-GERAL'!$I$11:$I$4140, MATCH("Composição"&amp;B70, INDEX('CPU-GERAL'!$A$11:$A$4140 &amp; 'CPU-GERAL'!$B$11:$B$4140, 0), 0))</f>
        <v>44.94</v>
      </c>
      <c r="I70" s="451">
        <f t="shared" ref="I70" si="46">ROUND(H70*(1+$M$7),2)</f>
        <v>55.8</v>
      </c>
      <c r="J70" s="451">
        <f t="shared" ref="J70" si="47">TRUNC(I70*G70,2)</f>
        <v>12580.11</v>
      </c>
      <c r="K70" s="452" t="str">
        <f>IF($L$5 &lt;&gt; 0, TRUNC(I70 * (1 - $L$5),2), "")</f>
        <v/>
      </c>
      <c r="L70" s="452" t="str">
        <f>IF($L$5 &lt;&gt; 0, TRUNC(K70 * G70, 2), "")</f>
        <v/>
      </c>
      <c r="M70" s="460" t="str">
        <f t="shared" si="4"/>
        <v/>
      </c>
    </row>
    <row r="71" spans="1:13" x14ac:dyDescent="0.2">
      <c r="A71" s="320" t="s">
        <v>13740</v>
      </c>
      <c r="B71" s="321"/>
      <c r="C71" s="321"/>
      <c r="D71" s="322" t="s">
        <v>13380</v>
      </c>
      <c r="E71" s="321"/>
      <c r="F71" s="448"/>
      <c r="G71" s="448"/>
      <c r="H71" s="448"/>
      <c r="I71" s="448"/>
      <c r="J71" s="448">
        <f>SUBTOTAL(109, J72:J76)</f>
        <v>260610.24</v>
      </c>
      <c r="K71" s="449"/>
      <c r="L71" s="449" t="str">
        <f>IF($L$5 &lt;&gt; 0, SUBTOTAL(109, L72:L76), "")</f>
        <v/>
      </c>
      <c r="M71" s="459" t="str">
        <f t="shared" si="4"/>
        <v/>
      </c>
    </row>
    <row r="72" spans="1:13" ht="51" x14ac:dyDescent="0.2">
      <c r="A72" s="94" t="s">
        <v>13741</v>
      </c>
      <c r="B72" s="93">
        <v>87879</v>
      </c>
      <c r="C72" s="93" t="s">
        <v>9</v>
      </c>
      <c r="D72" s="323" t="s">
        <v>15955</v>
      </c>
      <c r="E72" s="93" t="s">
        <v>13632</v>
      </c>
      <c r="F72" s="451">
        <v>380.9</v>
      </c>
      <c r="G72" s="451">
        <f>TRUNC(F72 * NAmbFuncional,2)</f>
        <v>1904.5</v>
      </c>
      <c r="H72" s="451" cm="1">
        <f t="array" ref="H72">INDEX('CPU-GERAL'!$I$11:$I$4140, MATCH("Composição"&amp;B72, INDEX('CPU-GERAL'!$A$11:$A$4140 &amp; 'CPU-GERAL'!$B$11:$B$4140, 0), 0))</f>
        <v>5.13</v>
      </c>
      <c r="I72" s="451">
        <f t="shared" ref="I72:I76" si="48">ROUND(H72*(1+$M$7),2)</f>
        <v>6.37</v>
      </c>
      <c r="J72" s="451">
        <f t="shared" ref="J72:J76" si="49">TRUNC(I72*G72,2)</f>
        <v>12131.66</v>
      </c>
      <c r="K72" s="452" t="str">
        <f t="shared" ref="K72:K76" si="50">IF($L$5 &lt;&gt; 0, TRUNC(I72 * (1 - $L$5),2), "")</f>
        <v/>
      </c>
      <c r="L72" s="452" t="str">
        <f t="shared" ref="L72:L76" si="51">IF($L$5 &lt;&gt; 0, TRUNC(K72 * G72, 2), "")</f>
        <v/>
      </c>
      <c r="M72" s="460" t="str">
        <f t="shared" si="4"/>
        <v/>
      </c>
    </row>
    <row r="73" spans="1:13" ht="51" x14ac:dyDescent="0.2">
      <c r="A73" s="94" t="s">
        <v>13742</v>
      </c>
      <c r="B73" s="93">
        <v>87535</v>
      </c>
      <c r="C73" s="93" t="s">
        <v>9</v>
      </c>
      <c r="D73" s="323" t="s">
        <v>15956</v>
      </c>
      <c r="E73" s="93" t="s">
        <v>13632</v>
      </c>
      <c r="F73" s="451">
        <v>380.9</v>
      </c>
      <c r="G73" s="451">
        <f>TRUNC(F73 * NAmbFuncional,2)</f>
        <v>1904.5</v>
      </c>
      <c r="H73" s="451" cm="1">
        <f t="array" ref="H73">INDEX('CPU-GERAL'!$I$11:$I$4140, MATCH("Composição"&amp;B73, INDEX('CPU-GERAL'!$A$11:$A$4140 &amp; 'CPU-GERAL'!$B$11:$B$4140, 0), 0))</f>
        <v>40.72</v>
      </c>
      <c r="I73" s="451">
        <f t="shared" si="48"/>
        <v>50.56</v>
      </c>
      <c r="J73" s="451">
        <f t="shared" si="49"/>
        <v>96291.520000000004</v>
      </c>
      <c r="K73" s="452" t="str">
        <f t="shared" si="50"/>
        <v/>
      </c>
      <c r="L73" s="452" t="str">
        <f t="shared" si="51"/>
        <v/>
      </c>
      <c r="M73" s="460" t="str">
        <f t="shared" si="4"/>
        <v/>
      </c>
    </row>
    <row r="74" spans="1:13" ht="51" x14ac:dyDescent="0.2">
      <c r="A74" s="94" t="s">
        <v>13743</v>
      </c>
      <c r="B74" s="93">
        <v>87543</v>
      </c>
      <c r="C74" s="93" t="s">
        <v>9</v>
      </c>
      <c r="D74" s="323" t="s">
        <v>15958</v>
      </c>
      <c r="E74" s="93" t="s">
        <v>13632</v>
      </c>
      <c r="F74" s="451">
        <v>380.9</v>
      </c>
      <c r="G74" s="451">
        <f>TRUNC(F74 * NAmbFuncional,2)</f>
        <v>1904.5</v>
      </c>
      <c r="H74" s="451" cm="1">
        <f t="array" ref="H74">INDEX('CPU-GERAL'!$I$11:$I$4140, MATCH("Composição"&amp;B74, INDEX('CPU-GERAL'!$A$11:$A$4140 &amp; 'CPU-GERAL'!$B$11:$B$4140, 0), 0))</f>
        <v>22.69</v>
      </c>
      <c r="I74" s="451">
        <f t="shared" si="48"/>
        <v>28.17</v>
      </c>
      <c r="J74" s="451">
        <f t="shared" si="49"/>
        <v>53649.760000000002</v>
      </c>
      <c r="K74" s="452" t="str">
        <f t="shared" si="50"/>
        <v/>
      </c>
      <c r="L74" s="452" t="str">
        <f t="shared" si="51"/>
        <v/>
      </c>
      <c r="M74" s="460" t="str">
        <f t="shared" si="4"/>
        <v/>
      </c>
    </row>
    <row r="75" spans="1:13" ht="38.25" x14ac:dyDescent="0.2">
      <c r="A75" s="94" t="s">
        <v>13744</v>
      </c>
      <c r="B75" s="93">
        <v>87273</v>
      </c>
      <c r="C75" s="93" t="s">
        <v>9</v>
      </c>
      <c r="D75" s="323" t="s">
        <v>16307</v>
      </c>
      <c r="E75" s="93" t="s">
        <v>13632</v>
      </c>
      <c r="F75" s="451">
        <v>124.51</v>
      </c>
      <c r="G75" s="451">
        <f>TRUNC(F75 * NAmbFuncional,2)</f>
        <v>622.54999999999995</v>
      </c>
      <c r="H75" s="451" cm="1">
        <f t="array" ref="H75">INDEX('CPU-GERAL'!$I$11:$I$4140, MATCH("Composição"&amp;B75, INDEX('CPU-GERAL'!$A$11:$A$4140 &amp; 'CPU-GERAL'!$B$11:$B$4140, 0), 0))</f>
        <v>72.459999999999994</v>
      </c>
      <c r="I75" s="451">
        <f t="shared" si="48"/>
        <v>89.97</v>
      </c>
      <c r="J75" s="451">
        <f t="shared" si="49"/>
        <v>56010.82</v>
      </c>
      <c r="K75" s="452" t="str">
        <f t="shared" si="50"/>
        <v/>
      </c>
      <c r="L75" s="452" t="str">
        <f t="shared" si="51"/>
        <v/>
      </c>
      <c r="M75" s="460" t="str">
        <f t="shared" si="4"/>
        <v/>
      </c>
    </row>
    <row r="76" spans="1:13" ht="51" x14ac:dyDescent="0.2">
      <c r="A76" s="94" t="s">
        <v>13745</v>
      </c>
      <c r="B76" s="93">
        <v>87244</v>
      </c>
      <c r="C76" s="93" t="s">
        <v>9</v>
      </c>
      <c r="D76" s="323" t="s">
        <v>16308</v>
      </c>
      <c r="E76" s="93" t="s">
        <v>13632</v>
      </c>
      <c r="F76" s="451">
        <v>22.37</v>
      </c>
      <c r="G76" s="451">
        <f>TRUNC(F76 * NAmbFuncional,2)</f>
        <v>111.85</v>
      </c>
      <c r="H76" s="451" cm="1">
        <f t="array" ref="H76">INDEX('CPU-GERAL'!$I$11:$I$4140, MATCH("Composição"&amp;B76, INDEX('CPU-GERAL'!$A$11:$A$4140 &amp; 'CPU-GERAL'!$B$11:$B$4140, 0), 0))</f>
        <v>306.2</v>
      </c>
      <c r="I76" s="451">
        <f t="shared" si="48"/>
        <v>380.21</v>
      </c>
      <c r="J76" s="451">
        <f t="shared" si="49"/>
        <v>42526.48</v>
      </c>
      <c r="K76" s="452" t="str">
        <f t="shared" si="50"/>
        <v/>
      </c>
      <c r="L76" s="452" t="str">
        <f t="shared" si="51"/>
        <v/>
      </c>
      <c r="M76" s="460" t="str">
        <f t="shared" si="4"/>
        <v/>
      </c>
    </row>
    <row r="77" spans="1:13" x14ac:dyDescent="0.2">
      <c r="A77" s="320" t="s">
        <v>13746</v>
      </c>
      <c r="B77" s="321"/>
      <c r="C77" s="321"/>
      <c r="D77" s="322" t="s">
        <v>13444</v>
      </c>
      <c r="E77" s="321"/>
      <c r="F77" s="448" t="s">
        <v>4527</v>
      </c>
      <c r="G77" s="448"/>
      <c r="H77" s="448"/>
      <c r="I77" s="448"/>
      <c r="J77" s="448">
        <f>SUBTOTAL(109, J78:J81)</f>
        <v>66467.92</v>
      </c>
      <c r="K77" s="449"/>
      <c r="L77" s="449" t="str">
        <f>IF($L$5 &lt;&gt; 0, SUBTOTAL(109, L78:L81), "")</f>
        <v/>
      </c>
      <c r="M77" s="459" t="str">
        <f t="shared" si="4"/>
        <v/>
      </c>
    </row>
    <row r="78" spans="1:13" ht="51" x14ac:dyDescent="0.2">
      <c r="A78" s="94" t="s">
        <v>13747</v>
      </c>
      <c r="B78" s="93">
        <v>87630</v>
      </c>
      <c r="C78" s="93" t="s">
        <v>9</v>
      </c>
      <c r="D78" s="323" t="s">
        <v>16309</v>
      </c>
      <c r="E78" s="93" t="s">
        <v>13632</v>
      </c>
      <c r="F78" s="451">
        <v>100.6</v>
      </c>
      <c r="G78" s="451">
        <f>TRUNC(F78 * NAmbFuncional,2)</f>
        <v>503</v>
      </c>
      <c r="H78" s="451" cm="1">
        <f t="array" ref="H78">INDEX('CPU-GERAL'!$I$11:$I$4140, MATCH("Composição"&amp;B78, INDEX('CPU-GERAL'!$A$11:$A$4140 &amp; 'CPU-GERAL'!$B$11:$B$4140, 0), 0))</f>
        <v>46.31</v>
      </c>
      <c r="I78" s="451">
        <f t="shared" ref="I78:I81" si="52">ROUND(H78*(1+$M$7),2)</f>
        <v>57.5</v>
      </c>
      <c r="J78" s="451">
        <f t="shared" ref="J78:J81" si="53">TRUNC(I78*G78,2)</f>
        <v>28922.5</v>
      </c>
      <c r="K78" s="452" t="str">
        <f t="shared" ref="K78:K81" si="54">IF($L$5 &lt;&gt; 0, TRUNC(I78 * (1 - $L$5),2), "")</f>
        <v/>
      </c>
      <c r="L78" s="452" t="str">
        <f t="shared" ref="L78:L81" si="55">IF($L$5 &lt;&gt; 0, TRUNC(K78 * G78, 2), "")</f>
        <v/>
      </c>
      <c r="M78" s="460" t="str">
        <f t="shared" ref="M78:M141" si="56">IF($L$5 &lt;&gt; 0, L78/$L$240, "")</f>
        <v/>
      </c>
    </row>
    <row r="79" spans="1:13" ht="38.25" x14ac:dyDescent="0.2">
      <c r="A79" s="94" t="s">
        <v>13748</v>
      </c>
      <c r="B79" s="93">
        <v>87251</v>
      </c>
      <c r="C79" s="93" t="s">
        <v>9</v>
      </c>
      <c r="D79" s="323" t="s">
        <v>15976</v>
      </c>
      <c r="E79" s="93" t="s">
        <v>13632</v>
      </c>
      <c r="F79" s="451">
        <v>77.790000000000006</v>
      </c>
      <c r="G79" s="451">
        <f>TRUNC(F79 * NAmbFuncional,2)</f>
        <v>388.95</v>
      </c>
      <c r="H79" s="451" cm="1">
        <f t="array" ref="H79">INDEX('CPU-GERAL'!$I$11:$I$4140, MATCH("Composição"&amp;B79, INDEX('CPU-GERAL'!$A$11:$A$4140 &amp; 'CPU-GERAL'!$B$11:$B$4140, 0), 0))</f>
        <v>56.74</v>
      </c>
      <c r="I79" s="451">
        <f t="shared" si="52"/>
        <v>70.45</v>
      </c>
      <c r="J79" s="451">
        <f t="shared" si="53"/>
        <v>27401.52</v>
      </c>
      <c r="K79" s="452" t="str">
        <f t="shared" si="54"/>
        <v/>
      </c>
      <c r="L79" s="452" t="str">
        <f t="shared" si="55"/>
        <v/>
      </c>
      <c r="M79" s="460" t="str">
        <f t="shared" si="56"/>
        <v/>
      </c>
    </row>
    <row r="80" spans="1:13" ht="25.5" x14ac:dyDescent="0.2">
      <c r="A80" s="94" t="s">
        <v>13749</v>
      </c>
      <c r="B80" s="93">
        <v>88649</v>
      </c>
      <c r="C80" s="93" t="s">
        <v>9</v>
      </c>
      <c r="D80" s="323" t="s">
        <v>15977</v>
      </c>
      <c r="E80" s="93" t="s">
        <v>18</v>
      </c>
      <c r="F80" s="451">
        <v>9.4</v>
      </c>
      <c r="G80" s="451">
        <f>TRUNC(F80 * NAmbFuncional,2)</f>
        <v>47</v>
      </c>
      <c r="H80" s="451" cm="1">
        <f t="array" ref="H80">INDEX('CPU-GERAL'!$I$11:$I$4140, MATCH("Composição"&amp;B80, INDEX('CPU-GERAL'!$A$11:$A$4140 &amp; 'CPU-GERAL'!$B$11:$B$4140, 0), 0))</f>
        <v>9.42</v>
      </c>
      <c r="I80" s="451">
        <f t="shared" si="52"/>
        <v>11.7</v>
      </c>
      <c r="J80" s="451">
        <f t="shared" si="53"/>
        <v>549.9</v>
      </c>
      <c r="K80" s="452" t="str">
        <f t="shared" si="54"/>
        <v/>
      </c>
      <c r="L80" s="452" t="str">
        <f t="shared" si="55"/>
        <v/>
      </c>
      <c r="M80" s="460" t="str">
        <f t="shared" si="56"/>
        <v/>
      </c>
    </row>
    <row r="81" spans="1:13" ht="25.5" x14ac:dyDescent="0.2">
      <c r="A81" s="94" t="s">
        <v>13750</v>
      </c>
      <c r="B81" s="93">
        <v>98689</v>
      </c>
      <c r="C81" s="93" t="s">
        <v>9</v>
      </c>
      <c r="D81" s="323" t="s">
        <v>15979</v>
      </c>
      <c r="E81" s="93" t="s">
        <v>18</v>
      </c>
      <c r="F81" s="451">
        <v>14.4</v>
      </c>
      <c r="G81" s="451">
        <f>TRUNC(F81 * NAmbFuncional,2)</f>
        <v>72</v>
      </c>
      <c r="H81" s="451" cm="1">
        <f t="array" ref="H81">INDEX('CPU-GERAL'!$I$11:$I$4140, MATCH("Composição"&amp;B81, INDEX('CPU-GERAL'!$A$11:$A$4140 &amp; 'CPU-GERAL'!$B$11:$B$4140, 0), 0))</f>
        <v>107.31</v>
      </c>
      <c r="I81" s="451">
        <f t="shared" si="52"/>
        <v>133.25</v>
      </c>
      <c r="J81" s="451">
        <f t="shared" si="53"/>
        <v>9594</v>
      </c>
      <c r="K81" s="452" t="str">
        <f t="shared" si="54"/>
        <v/>
      </c>
      <c r="L81" s="452" t="str">
        <f t="shared" si="55"/>
        <v/>
      </c>
      <c r="M81" s="460" t="str">
        <f t="shared" si="56"/>
        <v/>
      </c>
    </row>
    <row r="82" spans="1:13" x14ac:dyDescent="0.2">
      <c r="A82" s="403" t="s">
        <v>13751</v>
      </c>
      <c r="B82" s="404"/>
      <c r="C82" s="404"/>
      <c r="D82" s="405" t="s">
        <v>13395</v>
      </c>
      <c r="E82" s="404"/>
      <c r="F82" s="462"/>
      <c r="G82" s="462"/>
      <c r="H82" s="462"/>
      <c r="I82" s="462"/>
      <c r="J82" s="462">
        <f>SUBTOTAL(109, J83:J86)</f>
        <v>104071.69</v>
      </c>
      <c r="K82" s="463"/>
      <c r="L82" s="463" t="str">
        <f>IF($L$5 &lt;&gt; 0, SUBTOTAL(109, L83:L86), "")</f>
        <v/>
      </c>
      <c r="M82" s="464" t="str">
        <f t="shared" si="56"/>
        <v/>
      </c>
    </row>
    <row r="83" spans="1:13" ht="25.5" x14ac:dyDescent="0.2">
      <c r="A83" s="406" t="s">
        <v>13752</v>
      </c>
      <c r="B83" s="407">
        <v>88496</v>
      </c>
      <c r="C83" s="407" t="s">
        <v>9</v>
      </c>
      <c r="D83" s="408" t="s">
        <v>15980</v>
      </c>
      <c r="E83" s="407" t="s">
        <v>13632</v>
      </c>
      <c r="F83" s="465">
        <v>201.2</v>
      </c>
      <c r="G83" s="451">
        <f t="shared" ref="G83:G86" si="57">TRUNC(F83 * NAmbFuncional,2)</f>
        <v>1006</v>
      </c>
      <c r="H83" s="451" cm="1">
        <f t="array" ref="H83">INDEX('CPU-GERAL'!$I$11:$I$4140, MATCH("Composição"&amp;B83, INDEX('CPU-GERAL'!$A$11:$A$4140 &amp; 'CPU-GERAL'!$B$11:$B$4140, 0), 0))</f>
        <v>36.78</v>
      </c>
      <c r="I83" s="451">
        <f t="shared" ref="I83:I86" si="58">ROUND(H83*(1+$M$7),2)</f>
        <v>45.67</v>
      </c>
      <c r="J83" s="451">
        <f t="shared" ref="J83:J86" si="59">TRUNC(I83*G83,2)</f>
        <v>45944.02</v>
      </c>
      <c r="K83" s="452" t="str">
        <f t="shared" ref="K83:K86" si="60">IF($L$5 &lt;&gt; 0, TRUNC(I83 * (1 - $L$5),2), "")</f>
        <v/>
      </c>
      <c r="L83" s="452" t="str">
        <f t="shared" ref="L83:L86" si="61">IF($L$5 &lt;&gt; 0, TRUNC(K83 * G83, 2), "")</f>
        <v/>
      </c>
      <c r="M83" s="460" t="str">
        <f t="shared" si="56"/>
        <v/>
      </c>
    </row>
    <row r="84" spans="1:13" ht="25.5" x14ac:dyDescent="0.2">
      <c r="A84" s="406" t="s">
        <v>13753</v>
      </c>
      <c r="B84" s="93">
        <v>88497</v>
      </c>
      <c r="C84" s="93" t="s">
        <v>9</v>
      </c>
      <c r="D84" s="323" t="s">
        <v>15981</v>
      </c>
      <c r="E84" s="93" t="s">
        <v>13632</v>
      </c>
      <c r="F84" s="451">
        <v>169.38</v>
      </c>
      <c r="G84" s="451">
        <f t="shared" si="57"/>
        <v>846.9</v>
      </c>
      <c r="H84" s="451" cm="1">
        <f t="array" ref="H84">INDEX('CPU-GERAL'!$I$11:$I$4140, MATCH("Composição"&amp;B84, INDEX('CPU-GERAL'!$A$11:$A$4140 &amp; 'CPU-GERAL'!$B$11:$B$4140, 0), 0))</f>
        <v>20.53</v>
      </c>
      <c r="I84" s="451">
        <f t="shared" si="58"/>
        <v>25.49</v>
      </c>
      <c r="J84" s="451">
        <f t="shared" si="59"/>
        <v>21587.48</v>
      </c>
      <c r="K84" s="452" t="str">
        <f t="shared" si="60"/>
        <v/>
      </c>
      <c r="L84" s="452" t="str">
        <f t="shared" si="61"/>
        <v/>
      </c>
      <c r="M84" s="460" t="str">
        <f t="shared" si="56"/>
        <v/>
      </c>
    </row>
    <row r="85" spans="1:13" ht="25.5" x14ac:dyDescent="0.2">
      <c r="A85" s="406" t="s">
        <v>13754</v>
      </c>
      <c r="B85" s="93">
        <v>88488</v>
      </c>
      <c r="C85" s="93" t="s">
        <v>9</v>
      </c>
      <c r="D85" s="323" t="s">
        <v>15982</v>
      </c>
      <c r="E85" s="93" t="s">
        <v>13632</v>
      </c>
      <c r="F85" s="451">
        <v>201.2</v>
      </c>
      <c r="G85" s="451">
        <f t="shared" si="57"/>
        <v>1006</v>
      </c>
      <c r="H85" s="451" cm="1">
        <f t="array" ref="H85">INDEX('CPU-GERAL'!$I$11:$I$4140, MATCH("Composição"&amp;B85, INDEX('CPU-GERAL'!$A$11:$A$4140 &amp; 'CPU-GERAL'!$B$11:$B$4140, 0), 0))</f>
        <v>17.13</v>
      </c>
      <c r="I85" s="451">
        <f t="shared" si="58"/>
        <v>21.27</v>
      </c>
      <c r="J85" s="451">
        <f t="shared" si="59"/>
        <v>21397.62</v>
      </c>
      <c r="K85" s="452" t="str">
        <f t="shared" si="60"/>
        <v/>
      </c>
      <c r="L85" s="452" t="str">
        <f t="shared" si="61"/>
        <v/>
      </c>
      <c r="M85" s="460" t="str">
        <f t="shared" si="56"/>
        <v/>
      </c>
    </row>
    <row r="86" spans="1:13" ht="25.5" x14ac:dyDescent="0.2">
      <c r="A86" s="406" t="s">
        <v>13755</v>
      </c>
      <c r="B86" s="93">
        <v>88489</v>
      </c>
      <c r="C86" s="93" t="s">
        <v>9</v>
      </c>
      <c r="D86" s="323" t="s">
        <v>13420</v>
      </c>
      <c r="E86" s="93" t="s">
        <v>13632</v>
      </c>
      <c r="F86" s="451">
        <v>169.38</v>
      </c>
      <c r="G86" s="451">
        <f t="shared" si="57"/>
        <v>846.9</v>
      </c>
      <c r="H86" s="451" cm="1">
        <f t="array" ref="H86">INDEX('CPU-GERAL'!$I$11:$I$4140, MATCH("Composição"&amp;B86, INDEX('CPU-GERAL'!$A$11:$A$4140 &amp; 'CPU-GERAL'!$B$11:$B$4140, 0), 0))</f>
        <v>14.4</v>
      </c>
      <c r="I86" s="451">
        <f t="shared" si="58"/>
        <v>17.88</v>
      </c>
      <c r="J86" s="451">
        <f t="shared" si="59"/>
        <v>15142.57</v>
      </c>
      <c r="K86" s="452" t="str">
        <f t="shared" si="60"/>
        <v/>
      </c>
      <c r="L86" s="452" t="str">
        <f t="shared" si="61"/>
        <v/>
      </c>
      <c r="M86" s="460" t="str">
        <f t="shared" si="56"/>
        <v/>
      </c>
    </row>
    <row r="87" spans="1:13" x14ac:dyDescent="0.2">
      <c r="A87" s="320" t="s">
        <v>13756</v>
      </c>
      <c r="B87" s="321"/>
      <c r="C87" s="321"/>
      <c r="D87" s="322" t="s">
        <v>13396</v>
      </c>
      <c r="E87" s="321"/>
      <c r="F87" s="448"/>
      <c r="G87" s="448"/>
      <c r="H87" s="448"/>
      <c r="I87" s="448"/>
      <c r="J87" s="448">
        <f>SUBTOTAL(109, J88:J126)</f>
        <v>85840.21</v>
      </c>
      <c r="K87" s="449"/>
      <c r="L87" s="449" t="str">
        <f>IF($L$5 &lt;&gt; 0, SUBTOTAL(109, L88:L126), "")</f>
        <v/>
      </c>
      <c r="M87" s="459" t="str">
        <f t="shared" si="56"/>
        <v/>
      </c>
    </row>
    <row r="88" spans="1:13" s="34" customFormat="1" ht="25.5" x14ac:dyDescent="0.2">
      <c r="A88" s="94" t="s">
        <v>13757</v>
      </c>
      <c r="B88" s="93">
        <v>89446</v>
      </c>
      <c r="C88" s="93" t="s">
        <v>9</v>
      </c>
      <c r="D88" s="323" t="s">
        <v>16008</v>
      </c>
      <c r="E88" s="93" t="s">
        <v>18</v>
      </c>
      <c r="F88" s="451">
        <v>81.180000000000007</v>
      </c>
      <c r="G88" s="451">
        <f t="shared" ref="G88:G126" si="62">TRUNC(F88 * NAmbFuncional,2)</f>
        <v>405.9</v>
      </c>
      <c r="H88" s="451" cm="1">
        <f t="array" ref="H88">INDEX('CPU-GERAL'!$I$11:$I$4140, MATCH("Composição"&amp;B88, INDEX('CPU-GERAL'!$A$11:$A$4140 &amp; 'CPU-GERAL'!$B$11:$B$4140, 0), 0))</f>
        <v>6.05</v>
      </c>
      <c r="I88" s="451">
        <f t="shared" ref="I88:I126" si="63">ROUND(H88*(1+$M$7),2)</f>
        <v>7.51</v>
      </c>
      <c r="J88" s="451">
        <f t="shared" ref="J88:J126" si="64">TRUNC(I88*G88,2)</f>
        <v>3048.3</v>
      </c>
      <c r="K88" s="452" t="str">
        <f t="shared" ref="K88:K126" si="65">IF($L$5 &lt;&gt; 0, TRUNC(I88 * (1 - $L$5),2), "")</f>
        <v/>
      </c>
      <c r="L88" s="452" t="str">
        <f t="shared" ref="L88:L126" si="66">IF($L$5 &lt;&gt; 0, TRUNC(K88 * G88, 2), "")</f>
        <v/>
      </c>
      <c r="M88" s="460" t="str">
        <f t="shared" si="56"/>
        <v/>
      </c>
    </row>
    <row r="89" spans="1:13" s="34" customFormat="1" ht="25.5" x14ac:dyDescent="0.2">
      <c r="A89" s="94" t="s">
        <v>13758</v>
      </c>
      <c r="B89" s="93">
        <v>89448</v>
      </c>
      <c r="C89" s="93" t="s">
        <v>9</v>
      </c>
      <c r="D89" s="323" t="s">
        <v>16009</v>
      </c>
      <c r="E89" s="93" t="s">
        <v>18</v>
      </c>
      <c r="F89" s="451">
        <v>0.35</v>
      </c>
      <c r="G89" s="451">
        <f t="shared" si="62"/>
        <v>1.75</v>
      </c>
      <c r="H89" s="451" cm="1">
        <f t="array" ref="H89">INDEX('CPU-GERAL'!$I$11:$I$4140, MATCH("Composição"&amp;B89, INDEX('CPU-GERAL'!$A$11:$A$4140 &amp; 'CPU-GERAL'!$B$11:$B$4140, 0), 0))</f>
        <v>18.350000000000001</v>
      </c>
      <c r="I89" s="451">
        <f t="shared" si="63"/>
        <v>22.79</v>
      </c>
      <c r="J89" s="451">
        <f t="shared" si="64"/>
        <v>39.880000000000003</v>
      </c>
      <c r="K89" s="452" t="str">
        <f t="shared" si="65"/>
        <v/>
      </c>
      <c r="L89" s="452" t="str">
        <f t="shared" si="66"/>
        <v/>
      </c>
      <c r="M89" s="460" t="str">
        <f t="shared" si="56"/>
        <v/>
      </c>
    </row>
    <row r="90" spans="1:13" s="34" customFormat="1" ht="25.5" x14ac:dyDescent="0.2">
      <c r="A90" s="94" t="s">
        <v>13759</v>
      </c>
      <c r="B90" s="93">
        <v>89449</v>
      </c>
      <c r="C90" s="93" t="s">
        <v>9</v>
      </c>
      <c r="D90" s="323" t="s">
        <v>16010</v>
      </c>
      <c r="E90" s="93" t="s">
        <v>18</v>
      </c>
      <c r="F90" s="451">
        <v>15.27</v>
      </c>
      <c r="G90" s="451">
        <f t="shared" si="62"/>
        <v>76.349999999999994</v>
      </c>
      <c r="H90" s="451" cm="1">
        <f t="array" ref="H90">INDEX('CPU-GERAL'!$I$11:$I$4140, MATCH("Composição"&amp;B90, INDEX('CPU-GERAL'!$A$11:$A$4140 &amp; 'CPU-GERAL'!$B$11:$B$4140, 0), 0))</f>
        <v>20.309999999999999</v>
      </c>
      <c r="I90" s="451">
        <f t="shared" si="63"/>
        <v>25.22</v>
      </c>
      <c r="J90" s="451">
        <f t="shared" si="64"/>
        <v>1925.54</v>
      </c>
      <c r="K90" s="452" t="str">
        <f t="shared" si="65"/>
        <v/>
      </c>
      <c r="L90" s="452" t="str">
        <f t="shared" si="66"/>
        <v/>
      </c>
      <c r="M90" s="460" t="str">
        <f t="shared" si="56"/>
        <v/>
      </c>
    </row>
    <row r="91" spans="1:13" s="34" customFormat="1" ht="25.5" x14ac:dyDescent="0.2">
      <c r="A91" s="94" t="s">
        <v>13760</v>
      </c>
      <c r="B91" s="93">
        <v>89450</v>
      </c>
      <c r="C91" s="93" t="s">
        <v>9</v>
      </c>
      <c r="D91" s="323" t="s">
        <v>16011</v>
      </c>
      <c r="E91" s="93" t="s">
        <v>18</v>
      </c>
      <c r="F91" s="451">
        <v>18.48</v>
      </c>
      <c r="G91" s="451">
        <f t="shared" si="62"/>
        <v>92.4</v>
      </c>
      <c r="H91" s="451" cm="1">
        <f t="array" ref="H91">INDEX('CPU-GERAL'!$I$11:$I$4140, MATCH("Composição"&amp;B91, INDEX('CPU-GERAL'!$A$11:$A$4140 &amp; 'CPU-GERAL'!$B$11:$B$4140, 0), 0))</f>
        <v>32.479999999999997</v>
      </c>
      <c r="I91" s="451">
        <f t="shared" si="63"/>
        <v>40.33</v>
      </c>
      <c r="J91" s="451">
        <f t="shared" si="64"/>
        <v>3726.49</v>
      </c>
      <c r="K91" s="452" t="str">
        <f t="shared" si="65"/>
        <v/>
      </c>
      <c r="L91" s="452" t="str">
        <f t="shared" si="66"/>
        <v/>
      </c>
      <c r="M91" s="460" t="str">
        <f t="shared" si="56"/>
        <v/>
      </c>
    </row>
    <row r="92" spans="1:13" s="34" customFormat="1" ht="25.5" x14ac:dyDescent="0.2">
      <c r="A92" s="94" t="s">
        <v>13761</v>
      </c>
      <c r="B92" s="93">
        <v>89451</v>
      </c>
      <c r="C92" s="93" t="s">
        <v>9</v>
      </c>
      <c r="D92" s="323" t="s">
        <v>16012</v>
      </c>
      <c r="E92" s="93" t="s">
        <v>18</v>
      </c>
      <c r="F92" s="451">
        <v>6.28</v>
      </c>
      <c r="G92" s="451">
        <f t="shared" si="62"/>
        <v>31.4</v>
      </c>
      <c r="H92" s="451" cm="1">
        <f t="array" ref="H92">INDEX('CPU-GERAL'!$I$11:$I$4140, MATCH("Composição"&amp;B92, INDEX('CPU-GERAL'!$A$11:$A$4140 &amp; 'CPU-GERAL'!$B$11:$B$4140, 0), 0))</f>
        <v>52.84</v>
      </c>
      <c r="I92" s="451">
        <f t="shared" si="63"/>
        <v>65.61</v>
      </c>
      <c r="J92" s="451">
        <f t="shared" si="64"/>
        <v>2060.15</v>
      </c>
      <c r="K92" s="452" t="str">
        <f t="shared" si="65"/>
        <v/>
      </c>
      <c r="L92" s="452" t="str">
        <f t="shared" si="66"/>
        <v/>
      </c>
      <c r="M92" s="460" t="str">
        <f t="shared" si="56"/>
        <v/>
      </c>
    </row>
    <row r="93" spans="1:13" s="34" customFormat="1" ht="51" x14ac:dyDescent="0.2">
      <c r="A93" s="94" t="s">
        <v>13762</v>
      </c>
      <c r="B93" s="93">
        <v>94713</v>
      </c>
      <c r="C93" s="93" t="s">
        <v>9</v>
      </c>
      <c r="D93" s="323" t="s">
        <v>16013</v>
      </c>
      <c r="E93" s="93" t="s">
        <v>49</v>
      </c>
      <c r="F93" s="451">
        <v>2</v>
      </c>
      <c r="G93" s="451">
        <f t="shared" si="62"/>
        <v>10</v>
      </c>
      <c r="H93" s="451" cm="1">
        <f t="array" ref="H93">INDEX('CPU-GERAL'!$I$11:$I$4140, MATCH("Composição"&amp;B93, INDEX('CPU-GERAL'!$A$11:$A$4140 &amp; 'CPU-GERAL'!$B$11:$B$4140, 0), 0))</f>
        <v>260.67</v>
      </c>
      <c r="I93" s="451">
        <f t="shared" si="63"/>
        <v>323.67</v>
      </c>
      <c r="J93" s="451">
        <f t="shared" si="64"/>
        <v>3236.7</v>
      </c>
      <c r="K93" s="452" t="str">
        <f t="shared" si="65"/>
        <v/>
      </c>
      <c r="L93" s="452" t="str">
        <f t="shared" si="66"/>
        <v/>
      </c>
      <c r="M93" s="460" t="str">
        <f t="shared" si="56"/>
        <v/>
      </c>
    </row>
    <row r="94" spans="1:13" s="34" customFormat="1" ht="38.25" x14ac:dyDescent="0.2">
      <c r="A94" s="94" t="s">
        <v>16310</v>
      </c>
      <c r="B94" s="93">
        <v>89429</v>
      </c>
      <c r="C94" s="93" t="s">
        <v>9</v>
      </c>
      <c r="D94" s="323" t="s">
        <v>16014</v>
      </c>
      <c r="E94" s="93" t="s">
        <v>49</v>
      </c>
      <c r="F94" s="451">
        <v>31</v>
      </c>
      <c r="G94" s="451">
        <f t="shared" si="62"/>
        <v>155</v>
      </c>
      <c r="H94" s="451" cm="1">
        <f t="array" ref="H94">INDEX('CPU-GERAL'!$I$11:$I$4140, MATCH("Composição"&amp;B94, INDEX('CPU-GERAL'!$A$11:$A$4140 &amp; 'CPU-GERAL'!$B$11:$B$4140, 0), 0))</f>
        <v>7</v>
      </c>
      <c r="I94" s="451">
        <f t="shared" si="63"/>
        <v>8.69</v>
      </c>
      <c r="J94" s="451">
        <f t="shared" si="64"/>
        <v>1346.95</v>
      </c>
      <c r="K94" s="452" t="str">
        <f t="shared" si="65"/>
        <v/>
      </c>
      <c r="L94" s="452" t="str">
        <f t="shared" si="66"/>
        <v/>
      </c>
      <c r="M94" s="460" t="str">
        <f t="shared" si="56"/>
        <v/>
      </c>
    </row>
    <row r="95" spans="1:13" s="34" customFormat="1" ht="38.25" x14ac:dyDescent="0.2">
      <c r="A95" s="94" t="s">
        <v>16311</v>
      </c>
      <c r="B95" s="93">
        <v>104001</v>
      </c>
      <c r="C95" s="93" t="s">
        <v>9</v>
      </c>
      <c r="D95" s="323" t="s">
        <v>16015</v>
      </c>
      <c r="E95" s="93" t="s">
        <v>49</v>
      </c>
      <c r="F95" s="451">
        <v>14</v>
      </c>
      <c r="G95" s="451">
        <f t="shared" si="62"/>
        <v>70</v>
      </c>
      <c r="H95" s="451" cm="1">
        <f t="array" ref="H95">INDEX('CPU-GERAL'!$I$11:$I$4140, MATCH("Composição"&amp;B95, INDEX('CPU-GERAL'!$A$11:$A$4140 &amp; 'CPU-GERAL'!$B$11:$B$4140, 0), 0))</f>
        <v>15.58</v>
      </c>
      <c r="I95" s="451">
        <f t="shared" si="63"/>
        <v>19.350000000000001</v>
      </c>
      <c r="J95" s="451">
        <f t="shared" si="64"/>
        <v>1354.5</v>
      </c>
      <c r="K95" s="452" t="str">
        <f t="shared" si="65"/>
        <v/>
      </c>
      <c r="L95" s="452" t="str">
        <f t="shared" si="66"/>
        <v/>
      </c>
      <c r="M95" s="460" t="str">
        <f t="shared" si="56"/>
        <v/>
      </c>
    </row>
    <row r="96" spans="1:13" s="34" customFormat="1" ht="38.25" x14ac:dyDescent="0.2">
      <c r="A96" s="94" t="s">
        <v>16312</v>
      </c>
      <c r="B96" s="93">
        <v>104002</v>
      </c>
      <c r="C96" s="93" t="s">
        <v>9</v>
      </c>
      <c r="D96" s="323" t="s">
        <v>16016</v>
      </c>
      <c r="E96" s="93" t="s">
        <v>49</v>
      </c>
      <c r="F96" s="451">
        <v>7</v>
      </c>
      <c r="G96" s="451">
        <f t="shared" si="62"/>
        <v>35</v>
      </c>
      <c r="H96" s="451" cm="1">
        <f t="array" ref="H96">INDEX('CPU-GERAL'!$I$11:$I$4140, MATCH("Composição"&amp;B96, INDEX('CPU-GERAL'!$A$11:$A$4140 &amp; 'CPU-GERAL'!$B$11:$B$4140, 0), 0))</f>
        <v>19.62</v>
      </c>
      <c r="I96" s="451">
        <f t="shared" si="63"/>
        <v>24.36</v>
      </c>
      <c r="J96" s="451">
        <f t="shared" si="64"/>
        <v>852.6</v>
      </c>
      <c r="K96" s="452" t="str">
        <f t="shared" si="65"/>
        <v/>
      </c>
      <c r="L96" s="452" t="str">
        <f t="shared" si="66"/>
        <v/>
      </c>
      <c r="M96" s="460" t="str">
        <f t="shared" si="56"/>
        <v/>
      </c>
    </row>
    <row r="97" spans="1:13" s="34" customFormat="1" ht="63.75" x14ac:dyDescent="0.2">
      <c r="A97" s="94" t="s">
        <v>16313</v>
      </c>
      <c r="B97" s="93">
        <v>94666</v>
      </c>
      <c r="C97" s="93" t="s">
        <v>9</v>
      </c>
      <c r="D97" s="323" t="s">
        <v>16017</v>
      </c>
      <c r="E97" s="93" t="s">
        <v>49</v>
      </c>
      <c r="F97" s="451">
        <v>2</v>
      </c>
      <c r="G97" s="451">
        <f t="shared" si="62"/>
        <v>10</v>
      </c>
      <c r="H97" s="451" cm="1">
        <f t="array" ref="H97">INDEX('CPU-GERAL'!$I$11:$I$4140, MATCH("Composição"&amp;B97, INDEX('CPU-GERAL'!$A$11:$A$4140 &amp; 'CPU-GERAL'!$B$11:$B$4140, 0), 0))</f>
        <v>36.14</v>
      </c>
      <c r="I97" s="451">
        <f t="shared" si="63"/>
        <v>44.88</v>
      </c>
      <c r="J97" s="451">
        <f t="shared" si="64"/>
        <v>448.8</v>
      </c>
      <c r="K97" s="452" t="str">
        <f t="shared" si="65"/>
        <v/>
      </c>
      <c r="L97" s="452" t="str">
        <f t="shared" si="66"/>
        <v/>
      </c>
      <c r="M97" s="460" t="str">
        <f t="shared" si="56"/>
        <v/>
      </c>
    </row>
    <row r="98" spans="1:13" s="34" customFormat="1" ht="38.25" x14ac:dyDescent="0.2">
      <c r="A98" s="94" t="s">
        <v>16314</v>
      </c>
      <c r="B98" s="93">
        <v>103959</v>
      </c>
      <c r="C98" s="93" t="s">
        <v>9</v>
      </c>
      <c r="D98" s="323" t="s">
        <v>16018</v>
      </c>
      <c r="E98" s="93" t="s">
        <v>49</v>
      </c>
      <c r="F98" s="451">
        <v>3</v>
      </c>
      <c r="G98" s="451">
        <f t="shared" si="62"/>
        <v>15</v>
      </c>
      <c r="H98" s="451" cm="1">
        <f t="array" ref="H98">INDEX('CPU-GERAL'!$I$11:$I$4140, MATCH("Composição"&amp;B98, INDEX('CPU-GERAL'!$A$11:$A$4140 &amp; 'CPU-GERAL'!$B$11:$B$4140, 0), 0))</f>
        <v>16.84</v>
      </c>
      <c r="I98" s="451">
        <f t="shared" si="63"/>
        <v>20.91</v>
      </c>
      <c r="J98" s="451">
        <f t="shared" si="64"/>
        <v>313.64999999999998</v>
      </c>
      <c r="K98" s="452" t="str">
        <f t="shared" si="65"/>
        <v/>
      </c>
      <c r="L98" s="452" t="str">
        <f t="shared" si="66"/>
        <v/>
      </c>
      <c r="M98" s="460" t="str">
        <f t="shared" si="56"/>
        <v/>
      </c>
    </row>
    <row r="99" spans="1:13" s="34" customFormat="1" ht="38.25" x14ac:dyDescent="0.2">
      <c r="A99" s="94" t="s">
        <v>16315</v>
      </c>
      <c r="B99" s="93">
        <v>103999</v>
      </c>
      <c r="C99" s="93" t="s">
        <v>9</v>
      </c>
      <c r="D99" s="323" t="s">
        <v>16019</v>
      </c>
      <c r="E99" s="93" t="s">
        <v>49</v>
      </c>
      <c r="F99" s="451">
        <v>3</v>
      </c>
      <c r="G99" s="451">
        <f t="shared" si="62"/>
        <v>15</v>
      </c>
      <c r="H99" s="451" cm="1">
        <f t="array" ref="H99">INDEX('CPU-GERAL'!$I$11:$I$4140, MATCH("Composição"&amp;B99, INDEX('CPU-GERAL'!$A$11:$A$4140 &amp; 'CPU-GERAL'!$B$11:$B$4140, 0), 0))</f>
        <v>14.16</v>
      </c>
      <c r="I99" s="451">
        <f t="shared" si="63"/>
        <v>17.579999999999998</v>
      </c>
      <c r="J99" s="451">
        <f t="shared" si="64"/>
        <v>263.7</v>
      </c>
      <c r="K99" s="452" t="str">
        <f t="shared" si="65"/>
        <v/>
      </c>
      <c r="L99" s="452" t="str">
        <f t="shared" si="66"/>
        <v/>
      </c>
      <c r="M99" s="460" t="str">
        <f t="shared" si="56"/>
        <v/>
      </c>
    </row>
    <row r="100" spans="1:13" s="34" customFormat="1" ht="38.25" x14ac:dyDescent="0.2">
      <c r="A100" s="94" t="s">
        <v>16316</v>
      </c>
      <c r="B100" s="93">
        <v>103968</v>
      </c>
      <c r="C100" s="93" t="s">
        <v>9</v>
      </c>
      <c r="D100" s="323" t="s">
        <v>16020</v>
      </c>
      <c r="E100" s="93" t="s">
        <v>49</v>
      </c>
      <c r="F100" s="451">
        <v>5</v>
      </c>
      <c r="G100" s="451">
        <f t="shared" si="62"/>
        <v>25</v>
      </c>
      <c r="H100" s="451" cm="1">
        <f t="array" ref="H100">INDEX('CPU-GERAL'!$I$11:$I$4140, MATCH("Composição"&amp;B100, INDEX('CPU-GERAL'!$A$11:$A$4140 &amp; 'CPU-GERAL'!$B$11:$B$4140, 0), 0))</f>
        <v>18.55</v>
      </c>
      <c r="I100" s="451">
        <f t="shared" si="63"/>
        <v>23.03</v>
      </c>
      <c r="J100" s="451">
        <f t="shared" si="64"/>
        <v>575.75</v>
      </c>
      <c r="K100" s="452" t="str">
        <f t="shared" si="65"/>
        <v/>
      </c>
      <c r="L100" s="452" t="str">
        <f t="shared" si="66"/>
        <v/>
      </c>
      <c r="M100" s="460" t="str">
        <f t="shared" si="56"/>
        <v/>
      </c>
    </row>
    <row r="101" spans="1:13" s="34" customFormat="1" ht="38.25" x14ac:dyDescent="0.2">
      <c r="A101" s="94" t="s">
        <v>16317</v>
      </c>
      <c r="B101" s="93">
        <v>103971</v>
      </c>
      <c r="C101" s="93" t="s">
        <v>9</v>
      </c>
      <c r="D101" s="323" t="s">
        <v>16021</v>
      </c>
      <c r="E101" s="93" t="s">
        <v>49</v>
      </c>
      <c r="F101" s="451">
        <v>1</v>
      </c>
      <c r="G101" s="451">
        <f t="shared" si="62"/>
        <v>5</v>
      </c>
      <c r="H101" s="451" cm="1">
        <f t="array" ref="H101">INDEX('CPU-GERAL'!$I$11:$I$4140, MATCH("Composição"&amp;B101, INDEX('CPU-GERAL'!$A$11:$A$4140 &amp; 'CPU-GERAL'!$B$11:$B$4140, 0), 0))</f>
        <v>27.79</v>
      </c>
      <c r="I101" s="451">
        <f t="shared" si="63"/>
        <v>34.51</v>
      </c>
      <c r="J101" s="451">
        <f t="shared" si="64"/>
        <v>172.55</v>
      </c>
      <c r="K101" s="452" t="str">
        <f t="shared" si="65"/>
        <v/>
      </c>
      <c r="L101" s="452" t="str">
        <f t="shared" si="66"/>
        <v/>
      </c>
      <c r="M101" s="460" t="str">
        <f t="shared" si="56"/>
        <v/>
      </c>
    </row>
    <row r="102" spans="1:13" s="34" customFormat="1" ht="25.5" x14ac:dyDescent="0.2">
      <c r="A102" s="94" t="s">
        <v>16318</v>
      </c>
      <c r="B102" s="93">
        <v>89485</v>
      </c>
      <c r="C102" s="93" t="s">
        <v>9</v>
      </c>
      <c r="D102" s="323" t="s">
        <v>16022</v>
      </c>
      <c r="E102" s="93" t="s">
        <v>49</v>
      </c>
      <c r="F102" s="451">
        <v>2</v>
      </c>
      <c r="G102" s="451">
        <f t="shared" si="62"/>
        <v>10</v>
      </c>
      <c r="H102" s="451" cm="1">
        <f t="array" ref="H102">INDEX('CPU-GERAL'!$I$11:$I$4140, MATCH("Composição"&amp;B102, INDEX('CPU-GERAL'!$A$11:$A$4140 &amp; 'CPU-GERAL'!$B$11:$B$4140, 0), 0))</f>
        <v>7.04</v>
      </c>
      <c r="I102" s="451">
        <f t="shared" si="63"/>
        <v>8.74</v>
      </c>
      <c r="J102" s="451">
        <f t="shared" si="64"/>
        <v>87.4</v>
      </c>
      <c r="K102" s="452" t="str">
        <f t="shared" si="65"/>
        <v/>
      </c>
      <c r="L102" s="452" t="str">
        <f t="shared" si="66"/>
        <v/>
      </c>
      <c r="M102" s="460" t="str">
        <f t="shared" si="56"/>
        <v/>
      </c>
    </row>
    <row r="103" spans="1:13" s="34" customFormat="1" ht="25.5" x14ac:dyDescent="0.2">
      <c r="A103" s="94" t="s">
        <v>16319</v>
      </c>
      <c r="B103" s="93">
        <v>89515</v>
      </c>
      <c r="C103" s="93" t="s">
        <v>9</v>
      </c>
      <c r="D103" s="323" t="s">
        <v>16023</v>
      </c>
      <c r="E103" s="93" t="s">
        <v>49</v>
      </c>
      <c r="F103" s="451">
        <v>1</v>
      </c>
      <c r="G103" s="451">
        <f t="shared" si="62"/>
        <v>5</v>
      </c>
      <c r="H103" s="451" cm="1">
        <f t="array" ref="H103">INDEX('CPU-GERAL'!$I$11:$I$4140, MATCH("Composição"&amp;B103, INDEX('CPU-GERAL'!$A$11:$A$4140 &amp; 'CPU-GERAL'!$B$11:$B$4140, 0), 0))</f>
        <v>90.96</v>
      </c>
      <c r="I103" s="451">
        <f t="shared" si="63"/>
        <v>112.95</v>
      </c>
      <c r="J103" s="451">
        <f t="shared" si="64"/>
        <v>564.75</v>
      </c>
      <c r="K103" s="452" t="str">
        <f t="shared" si="65"/>
        <v/>
      </c>
      <c r="L103" s="452" t="str">
        <f t="shared" si="66"/>
        <v/>
      </c>
      <c r="M103" s="460" t="str">
        <f t="shared" si="56"/>
        <v/>
      </c>
    </row>
    <row r="104" spans="1:13" s="34" customFormat="1" ht="38.25" x14ac:dyDescent="0.2">
      <c r="A104" s="94" t="s">
        <v>16320</v>
      </c>
      <c r="B104" s="93">
        <v>89362</v>
      </c>
      <c r="C104" s="93" t="s">
        <v>9</v>
      </c>
      <c r="D104" s="323" t="s">
        <v>16024</v>
      </c>
      <c r="E104" s="93" t="s">
        <v>49</v>
      </c>
      <c r="F104" s="451">
        <v>46</v>
      </c>
      <c r="G104" s="451">
        <f t="shared" si="62"/>
        <v>230</v>
      </c>
      <c r="H104" s="451" cm="1">
        <f t="array" ref="H104">INDEX('CPU-GERAL'!$I$11:$I$4140, MATCH("Composição"&amp;B104, INDEX('CPU-GERAL'!$A$11:$A$4140 &amp; 'CPU-GERAL'!$B$11:$B$4140, 0), 0))</f>
        <v>10.92</v>
      </c>
      <c r="I104" s="451">
        <f t="shared" si="63"/>
        <v>13.56</v>
      </c>
      <c r="J104" s="451">
        <f t="shared" si="64"/>
        <v>3118.8</v>
      </c>
      <c r="K104" s="452" t="str">
        <f t="shared" si="65"/>
        <v/>
      </c>
      <c r="L104" s="452" t="str">
        <f t="shared" si="66"/>
        <v/>
      </c>
      <c r="M104" s="460" t="str">
        <f t="shared" si="56"/>
        <v/>
      </c>
    </row>
    <row r="105" spans="1:13" s="34" customFormat="1" ht="25.5" x14ac:dyDescent="0.2">
      <c r="A105" s="94" t="s">
        <v>16321</v>
      </c>
      <c r="B105" s="93">
        <v>89501</v>
      </c>
      <c r="C105" s="93" t="s">
        <v>9</v>
      </c>
      <c r="D105" s="323" t="s">
        <v>16025</v>
      </c>
      <c r="E105" s="93" t="s">
        <v>49</v>
      </c>
      <c r="F105" s="451">
        <v>7</v>
      </c>
      <c r="G105" s="451">
        <f t="shared" si="62"/>
        <v>35</v>
      </c>
      <c r="H105" s="451" cm="1">
        <f t="array" ref="H105">INDEX('CPU-GERAL'!$I$11:$I$4140, MATCH("Composição"&amp;B105, INDEX('CPU-GERAL'!$A$11:$A$4140 &amp; 'CPU-GERAL'!$B$11:$B$4140, 0), 0))</f>
        <v>16.239999999999998</v>
      </c>
      <c r="I105" s="451">
        <f t="shared" si="63"/>
        <v>20.170000000000002</v>
      </c>
      <c r="J105" s="451">
        <f t="shared" si="64"/>
        <v>705.95</v>
      </c>
      <c r="K105" s="452" t="str">
        <f t="shared" si="65"/>
        <v/>
      </c>
      <c r="L105" s="452" t="str">
        <f t="shared" si="66"/>
        <v/>
      </c>
      <c r="M105" s="460" t="str">
        <f t="shared" si="56"/>
        <v/>
      </c>
    </row>
    <row r="106" spans="1:13" s="34" customFormat="1" ht="25.5" x14ac:dyDescent="0.2">
      <c r="A106" s="94" t="s">
        <v>16322</v>
      </c>
      <c r="B106" s="93">
        <v>89505</v>
      </c>
      <c r="C106" s="93" t="s">
        <v>9</v>
      </c>
      <c r="D106" s="323" t="s">
        <v>16026</v>
      </c>
      <c r="E106" s="93" t="s">
        <v>49</v>
      </c>
      <c r="F106" s="451">
        <v>4</v>
      </c>
      <c r="G106" s="451">
        <f t="shared" si="62"/>
        <v>20</v>
      </c>
      <c r="H106" s="451" cm="1">
        <f t="array" ref="H106">INDEX('CPU-GERAL'!$I$11:$I$4140, MATCH("Composição"&amp;B106, INDEX('CPU-GERAL'!$A$11:$A$4140 &amp; 'CPU-GERAL'!$B$11:$B$4140, 0), 0))</f>
        <v>45.79</v>
      </c>
      <c r="I106" s="451">
        <f t="shared" si="63"/>
        <v>56.86</v>
      </c>
      <c r="J106" s="451">
        <f t="shared" si="64"/>
        <v>1137.2</v>
      </c>
      <c r="K106" s="452" t="str">
        <f t="shared" si="65"/>
        <v/>
      </c>
      <c r="L106" s="452" t="str">
        <f t="shared" si="66"/>
        <v/>
      </c>
      <c r="M106" s="460" t="str">
        <f t="shared" si="56"/>
        <v/>
      </c>
    </row>
    <row r="107" spans="1:13" s="34" customFormat="1" ht="25.5" x14ac:dyDescent="0.2">
      <c r="A107" s="94" t="s">
        <v>16323</v>
      </c>
      <c r="B107" s="93">
        <v>89424</v>
      </c>
      <c r="C107" s="93" t="s">
        <v>9</v>
      </c>
      <c r="D107" s="323" t="s">
        <v>16027</v>
      </c>
      <c r="E107" s="93" t="s">
        <v>49</v>
      </c>
      <c r="F107" s="451">
        <v>13</v>
      </c>
      <c r="G107" s="451">
        <f t="shared" si="62"/>
        <v>65</v>
      </c>
      <c r="H107" s="451" cm="1">
        <f t="array" ref="H107">INDEX('CPU-GERAL'!$I$11:$I$4140, MATCH("Composição"&amp;B107, INDEX('CPU-GERAL'!$A$11:$A$4140 &amp; 'CPU-GERAL'!$B$11:$B$4140, 0), 0))</f>
        <v>7.48</v>
      </c>
      <c r="I107" s="451">
        <f t="shared" si="63"/>
        <v>9.2899999999999991</v>
      </c>
      <c r="J107" s="451">
        <f t="shared" si="64"/>
        <v>603.85</v>
      </c>
      <c r="K107" s="452" t="str">
        <f t="shared" si="65"/>
        <v/>
      </c>
      <c r="L107" s="452" t="str">
        <f t="shared" si="66"/>
        <v/>
      </c>
      <c r="M107" s="460" t="str">
        <f t="shared" si="56"/>
        <v/>
      </c>
    </row>
    <row r="108" spans="1:13" s="34" customFormat="1" ht="25.5" x14ac:dyDescent="0.2">
      <c r="A108" s="94" t="s">
        <v>16324</v>
      </c>
      <c r="B108" s="93">
        <v>103995</v>
      </c>
      <c r="C108" s="93" t="s">
        <v>9</v>
      </c>
      <c r="D108" s="323" t="s">
        <v>16028</v>
      </c>
      <c r="E108" s="93" t="s">
        <v>49</v>
      </c>
      <c r="F108" s="451">
        <v>4</v>
      </c>
      <c r="G108" s="451">
        <f t="shared" si="62"/>
        <v>20</v>
      </c>
      <c r="H108" s="451" cm="1">
        <f t="array" ref="H108">INDEX('CPU-GERAL'!$I$11:$I$4140, MATCH("Composição"&amp;B108, INDEX('CPU-GERAL'!$A$11:$A$4140 &amp; 'CPU-GERAL'!$B$11:$B$4140, 0), 0))</f>
        <v>17.100000000000001</v>
      </c>
      <c r="I108" s="451">
        <f t="shared" si="63"/>
        <v>21.23</v>
      </c>
      <c r="J108" s="451">
        <f t="shared" si="64"/>
        <v>424.6</v>
      </c>
      <c r="K108" s="452" t="str">
        <f t="shared" si="65"/>
        <v/>
      </c>
      <c r="L108" s="452" t="str">
        <f t="shared" si="66"/>
        <v/>
      </c>
      <c r="M108" s="460" t="str">
        <f t="shared" si="56"/>
        <v/>
      </c>
    </row>
    <row r="109" spans="1:13" s="34" customFormat="1" ht="51" x14ac:dyDescent="0.2">
      <c r="A109" s="94" t="s">
        <v>16325</v>
      </c>
      <c r="B109" s="93">
        <v>94665</v>
      </c>
      <c r="C109" s="93" t="s">
        <v>9</v>
      </c>
      <c r="D109" s="323" t="s">
        <v>16029</v>
      </c>
      <c r="E109" s="93" t="s">
        <v>49</v>
      </c>
      <c r="F109" s="451">
        <v>1</v>
      </c>
      <c r="G109" s="451">
        <f t="shared" si="62"/>
        <v>5</v>
      </c>
      <c r="H109" s="451" cm="1">
        <f t="array" ref="H109">INDEX('CPU-GERAL'!$I$11:$I$4140, MATCH("Composição"&amp;B109, INDEX('CPU-GERAL'!$A$11:$A$4140 &amp; 'CPU-GERAL'!$B$11:$B$4140, 0), 0))</f>
        <v>26.7</v>
      </c>
      <c r="I109" s="451">
        <f t="shared" si="63"/>
        <v>33.15</v>
      </c>
      <c r="J109" s="451">
        <f t="shared" si="64"/>
        <v>165.75</v>
      </c>
      <c r="K109" s="452" t="str">
        <f t="shared" si="65"/>
        <v/>
      </c>
      <c r="L109" s="452" t="str">
        <f t="shared" si="66"/>
        <v/>
      </c>
      <c r="M109" s="460" t="str">
        <f t="shared" si="56"/>
        <v/>
      </c>
    </row>
    <row r="110" spans="1:13" s="34" customFormat="1" ht="25.5" x14ac:dyDescent="0.2">
      <c r="A110" s="94" t="s">
        <v>16326</v>
      </c>
      <c r="B110" s="93" t="s">
        <v>16030</v>
      </c>
      <c r="C110" s="93" t="s">
        <v>15838</v>
      </c>
      <c r="D110" s="323" t="s">
        <v>16031</v>
      </c>
      <c r="E110" s="93" t="s">
        <v>49</v>
      </c>
      <c r="F110" s="451">
        <v>1</v>
      </c>
      <c r="G110" s="451">
        <f t="shared" si="62"/>
        <v>5</v>
      </c>
      <c r="H110" s="451" cm="1">
        <f t="array" ref="H110">INDEX('CPU-GERAL'!$I$11:$I$4140, MATCH("Composição"&amp;B110, INDEX('CPU-GERAL'!$A$11:$A$4140 &amp; 'CPU-GERAL'!$B$11:$B$4140, 0), 0))</f>
        <v>9.99</v>
      </c>
      <c r="I110" s="451">
        <f t="shared" si="63"/>
        <v>12.4</v>
      </c>
      <c r="J110" s="451">
        <f t="shared" si="64"/>
        <v>62</v>
      </c>
      <c r="K110" s="452" t="str">
        <f t="shared" si="65"/>
        <v/>
      </c>
      <c r="L110" s="452" t="str">
        <f t="shared" si="66"/>
        <v/>
      </c>
      <c r="M110" s="460" t="str">
        <f t="shared" si="56"/>
        <v/>
      </c>
    </row>
    <row r="111" spans="1:13" s="34" customFormat="1" ht="38.25" x14ac:dyDescent="0.2">
      <c r="A111" s="94" t="s">
        <v>16327</v>
      </c>
      <c r="B111" s="93">
        <v>89366</v>
      </c>
      <c r="C111" s="93" t="s">
        <v>9</v>
      </c>
      <c r="D111" s="323" t="s">
        <v>16032</v>
      </c>
      <c r="E111" s="93" t="s">
        <v>49</v>
      </c>
      <c r="F111" s="451">
        <v>10</v>
      </c>
      <c r="G111" s="451">
        <f t="shared" si="62"/>
        <v>50</v>
      </c>
      <c r="H111" s="451" cm="1">
        <f t="array" ref="H111">INDEX('CPU-GERAL'!$I$11:$I$4140, MATCH("Composição"&amp;B111, INDEX('CPU-GERAL'!$A$11:$A$4140 &amp; 'CPU-GERAL'!$B$11:$B$4140, 0), 0))</f>
        <v>18.43</v>
      </c>
      <c r="I111" s="451">
        <f t="shared" si="63"/>
        <v>22.88</v>
      </c>
      <c r="J111" s="451">
        <f t="shared" si="64"/>
        <v>1144</v>
      </c>
      <c r="K111" s="452" t="str">
        <f t="shared" si="65"/>
        <v/>
      </c>
      <c r="L111" s="452" t="str">
        <f t="shared" si="66"/>
        <v/>
      </c>
      <c r="M111" s="460" t="str">
        <f t="shared" si="56"/>
        <v/>
      </c>
    </row>
    <row r="112" spans="1:13" s="34" customFormat="1" ht="38.25" x14ac:dyDescent="0.2">
      <c r="A112" s="94" t="s">
        <v>16328</v>
      </c>
      <c r="B112" s="93">
        <v>90373</v>
      </c>
      <c r="C112" s="93" t="s">
        <v>9</v>
      </c>
      <c r="D112" s="323" t="s">
        <v>16033</v>
      </c>
      <c r="E112" s="93" t="s">
        <v>49</v>
      </c>
      <c r="F112" s="451">
        <v>7</v>
      </c>
      <c r="G112" s="451">
        <f t="shared" si="62"/>
        <v>35</v>
      </c>
      <c r="H112" s="451" cm="1">
        <f t="array" ref="H112">INDEX('CPU-GERAL'!$I$11:$I$4140, MATCH("Composição"&amp;B112, INDEX('CPU-GERAL'!$A$11:$A$4140 &amp; 'CPU-GERAL'!$B$11:$B$4140, 0), 0))</f>
        <v>14.77</v>
      </c>
      <c r="I112" s="451">
        <f t="shared" si="63"/>
        <v>18.34</v>
      </c>
      <c r="J112" s="451">
        <f t="shared" si="64"/>
        <v>641.9</v>
      </c>
      <c r="K112" s="452" t="str">
        <f t="shared" si="65"/>
        <v/>
      </c>
      <c r="L112" s="452" t="str">
        <f t="shared" si="66"/>
        <v/>
      </c>
      <c r="M112" s="460" t="str">
        <f t="shared" si="56"/>
        <v/>
      </c>
    </row>
    <row r="113" spans="1:13" s="34" customFormat="1" ht="25.5" x14ac:dyDescent="0.2">
      <c r="A113" s="94" t="s">
        <v>16329</v>
      </c>
      <c r="B113" s="93">
        <v>89395</v>
      </c>
      <c r="C113" s="93" t="s">
        <v>9</v>
      </c>
      <c r="D113" s="323" t="s">
        <v>16034</v>
      </c>
      <c r="E113" s="93" t="s">
        <v>49</v>
      </c>
      <c r="F113" s="451">
        <v>6</v>
      </c>
      <c r="G113" s="451">
        <f t="shared" si="62"/>
        <v>30</v>
      </c>
      <c r="H113" s="451" cm="1">
        <f t="array" ref="H113">INDEX('CPU-GERAL'!$I$11:$I$4140, MATCH("Composição"&amp;B113, INDEX('CPU-GERAL'!$A$11:$A$4140 &amp; 'CPU-GERAL'!$B$11:$B$4140, 0), 0))</f>
        <v>15.05</v>
      </c>
      <c r="I113" s="451">
        <f t="shared" si="63"/>
        <v>18.690000000000001</v>
      </c>
      <c r="J113" s="451">
        <f t="shared" si="64"/>
        <v>560.70000000000005</v>
      </c>
      <c r="K113" s="452" t="str">
        <f t="shared" si="65"/>
        <v/>
      </c>
      <c r="L113" s="452" t="str">
        <f t="shared" si="66"/>
        <v/>
      </c>
      <c r="M113" s="460" t="str">
        <f t="shared" si="56"/>
        <v/>
      </c>
    </row>
    <row r="114" spans="1:13" s="34" customFormat="1" ht="25.5" x14ac:dyDescent="0.2">
      <c r="A114" s="94" t="s">
        <v>16330</v>
      </c>
      <c r="B114" s="93">
        <v>89625</v>
      </c>
      <c r="C114" s="93" t="s">
        <v>9</v>
      </c>
      <c r="D114" s="323" t="s">
        <v>16035</v>
      </c>
      <c r="E114" s="93" t="s">
        <v>49</v>
      </c>
      <c r="F114" s="451">
        <v>2</v>
      </c>
      <c r="G114" s="451">
        <f t="shared" si="62"/>
        <v>10</v>
      </c>
      <c r="H114" s="451" cm="1">
        <f t="array" ref="H114">INDEX('CPU-GERAL'!$I$11:$I$4140, MATCH("Composição"&amp;B114, INDEX('CPU-GERAL'!$A$11:$A$4140 &amp; 'CPU-GERAL'!$B$11:$B$4140, 0), 0))</f>
        <v>25.57</v>
      </c>
      <c r="I114" s="451">
        <f t="shared" si="63"/>
        <v>31.75</v>
      </c>
      <c r="J114" s="451">
        <f t="shared" si="64"/>
        <v>317.5</v>
      </c>
      <c r="K114" s="452" t="str">
        <f t="shared" si="65"/>
        <v/>
      </c>
      <c r="L114" s="452" t="str">
        <f t="shared" si="66"/>
        <v/>
      </c>
      <c r="M114" s="460" t="str">
        <f t="shared" si="56"/>
        <v/>
      </c>
    </row>
    <row r="115" spans="1:13" s="34" customFormat="1" ht="25.5" x14ac:dyDescent="0.2">
      <c r="A115" s="94" t="s">
        <v>16331</v>
      </c>
      <c r="B115" s="93">
        <v>89628</v>
      </c>
      <c r="C115" s="93" t="s">
        <v>9</v>
      </c>
      <c r="D115" s="323" t="s">
        <v>16036</v>
      </c>
      <c r="E115" s="93" t="s">
        <v>49</v>
      </c>
      <c r="F115" s="451">
        <v>9</v>
      </c>
      <c r="G115" s="451">
        <f t="shared" si="62"/>
        <v>45</v>
      </c>
      <c r="H115" s="451" cm="1">
        <f t="array" ref="H115">INDEX('CPU-GERAL'!$I$11:$I$4140, MATCH("Composição"&amp;B115, INDEX('CPU-GERAL'!$A$11:$A$4140 &amp; 'CPU-GERAL'!$B$11:$B$4140, 0), 0))</f>
        <v>53.09</v>
      </c>
      <c r="I115" s="451">
        <f t="shared" si="63"/>
        <v>65.92</v>
      </c>
      <c r="J115" s="451">
        <f t="shared" si="64"/>
        <v>2966.4</v>
      </c>
      <c r="K115" s="452" t="str">
        <f t="shared" si="65"/>
        <v/>
      </c>
      <c r="L115" s="452" t="str">
        <f t="shared" si="66"/>
        <v/>
      </c>
      <c r="M115" s="460" t="str">
        <f t="shared" si="56"/>
        <v/>
      </c>
    </row>
    <row r="116" spans="1:13" s="34" customFormat="1" ht="25.5" x14ac:dyDescent="0.2">
      <c r="A116" s="94" t="s">
        <v>16332</v>
      </c>
      <c r="B116" s="93">
        <v>89629</v>
      </c>
      <c r="C116" s="93" t="s">
        <v>9</v>
      </c>
      <c r="D116" s="323" t="s">
        <v>16037</v>
      </c>
      <c r="E116" s="93" t="s">
        <v>49</v>
      </c>
      <c r="F116" s="451">
        <v>2</v>
      </c>
      <c r="G116" s="451">
        <f t="shared" si="62"/>
        <v>10</v>
      </c>
      <c r="H116" s="451" cm="1">
        <f t="array" ref="H116">INDEX('CPU-GERAL'!$I$11:$I$4140, MATCH("Composição"&amp;B116, INDEX('CPU-GERAL'!$A$11:$A$4140 &amp; 'CPU-GERAL'!$B$11:$B$4140, 0), 0))</f>
        <v>88.9</v>
      </c>
      <c r="I116" s="451">
        <f t="shared" si="63"/>
        <v>110.39</v>
      </c>
      <c r="J116" s="451">
        <f t="shared" si="64"/>
        <v>1103.9000000000001</v>
      </c>
      <c r="K116" s="452" t="str">
        <f t="shared" si="65"/>
        <v/>
      </c>
      <c r="L116" s="452" t="str">
        <f t="shared" si="66"/>
        <v/>
      </c>
      <c r="M116" s="460" t="str">
        <f t="shared" si="56"/>
        <v/>
      </c>
    </row>
    <row r="117" spans="1:13" s="34" customFormat="1" ht="38.25" x14ac:dyDescent="0.2">
      <c r="A117" s="94" t="s">
        <v>16333</v>
      </c>
      <c r="B117" s="93">
        <v>89627</v>
      </c>
      <c r="C117" s="93" t="s">
        <v>9</v>
      </c>
      <c r="D117" s="323" t="s">
        <v>16038</v>
      </c>
      <c r="E117" s="93" t="s">
        <v>49</v>
      </c>
      <c r="F117" s="451">
        <v>3</v>
      </c>
      <c r="G117" s="451">
        <f t="shared" si="62"/>
        <v>15</v>
      </c>
      <c r="H117" s="451" cm="1">
        <f t="array" ref="H117">INDEX('CPU-GERAL'!$I$11:$I$4140, MATCH("Composição"&amp;B117, INDEX('CPU-GERAL'!$A$11:$A$4140 &amp; 'CPU-GERAL'!$B$11:$B$4140, 0), 0))</f>
        <v>22.53</v>
      </c>
      <c r="I117" s="451">
        <f t="shared" si="63"/>
        <v>27.98</v>
      </c>
      <c r="J117" s="451">
        <f t="shared" si="64"/>
        <v>419.7</v>
      </c>
      <c r="K117" s="452" t="str">
        <f t="shared" si="65"/>
        <v/>
      </c>
      <c r="L117" s="452" t="str">
        <f t="shared" si="66"/>
        <v/>
      </c>
      <c r="M117" s="460" t="str">
        <f t="shared" si="56"/>
        <v/>
      </c>
    </row>
    <row r="118" spans="1:13" s="34" customFormat="1" ht="25.5" x14ac:dyDescent="0.2">
      <c r="A118" s="94" t="s">
        <v>16334</v>
      </c>
      <c r="B118" s="93">
        <v>86884</v>
      </c>
      <c r="C118" s="93" t="s">
        <v>9</v>
      </c>
      <c r="D118" s="323" t="s">
        <v>16039</v>
      </c>
      <c r="E118" s="93" t="s">
        <v>49</v>
      </c>
      <c r="F118" s="451">
        <v>10</v>
      </c>
      <c r="G118" s="451">
        <f t="shared" si="62"/>
        <v>50</v>
      </c>
      <c r="H118" s="451" cm="1">
        <f t="array" ref="H118">INDEX('CPU-GERAL'!$I$11:$I$4140, MATCH("Composição"&amp;B118, INDEX('CPU-GERAL'!$A$11:$A$4140 &amp; 'CPU-GERAL'!$B$11:$B$4140, 0), 0))</f>
        <v>11.31</v>
      </c>
      <c r="I118" s="451">
        <f t="shared" si="63"/>
        <v>14.04</v>
      </c>
      <c r="J118" s="451">
        <f t="shared" si="64"/>
        <v>702</v>
      </c>
      <c r="K118" s="452" t="str">
        <f t="shared" si="65"/>
        <v/>
      </c>
      <c r="L118" s="452" t="str">
        <f t="shared" si="66"/>
        <v/>
      </c>
      <c r="M118" s="460" t="str">
        <f t="shared" si="56"/>
        <v/>
      </c>
    </row>
    <row r="119" spans="1:13" s="34" customFormat="1" ht="38.25" x14ac:dyDescent="0.2">
      <c r="A119" s="94" t="s">
        <v>16335</v>
      </c>
      <c r="B119" s="93" t="s">
        <v>16040</v>
      </c>
      <c r="C119" s="93" t="s">
        <v>15838</v>
      </c>
      <c r="D119" s="323" t="s">
        <v>16041</v>
      </c>
      <c r="E119" s="93" t="s">
        <v>49</v>
      </c>
      <c r="F119" s="451">
        <v>1</v>
      </c>
      <c r="G119" s="451">
        <f t="shared" si="62"/>
        <v>5</v>
      </c>
      <c r="H119" s="451" cm="1">
        <f t="array" ref="H119">INDEX('CPU-GERAL'!$I$11:$I$4140, MATCH("Composição"&amp;B119, INDEX('CPU-GERAL'!$A$11:$A$4140 &amp; 'CPU-GERAL'!$B$11:$B$4140, 0), 0))</f>
        <v>33.479999999999997</v>
      </c>
      <c r="I119" s="451">
        <f t="shared" si="63"/>
        <v>41.57</v>
      </c>
      <c r="J119" s="451">
        <f t="shared" si="64"/>
        <v>207.85</v>
      </c>
      <c r="K119" s="452" t="str">
        <f t="shared" si="65"/>
        <v/>
      </c>
      <c r="L119" s="452" t="str">
        <f t="shared" si="66"/>
        <v/>
      </c>
      <c r="M119" s="460" t="str">
        <f t="shared" si="56"/>
        <v/>
      </c>
    </row>
    <row r="120" spans="1:13" s="34" customFormat="1" ht="38.25" x14ac:dyDescent="0.2">
      <c r="A120" s="94" t="s">
        <v>16336</v>
      </c>
      <c r="B120" s="93">
        <v>90374</v>
      </c>
      <c r="C120" s="93" t="s">
        <v>9</v>
      </c>
      <c r="D120" s="323" t="s">
        <v>16042</v>
      </c>
      <c r="E120" s="93" t="s">
        <v>49</v>
      </c>
      <c r="F120" s="451">
        <v>3</v>
      </c>
      <c r="G120" s="451">
        <f t="shared" si="62"/>
        <v>15</v>
      </c>
      <c r="H120" s="451" cm="1">
        <f t="array" ref="H120">INDEX('CPU-GERAL'!$I$11:$I$4140, MATCH("Composição"&amp;B120, INDEX('CPU-GERAL'!$A$11:$A$4140 &amp; 'CPU-GERAL'!$B$11:$B$4140, 0), 0))</f>
        <v>25.07</v>
      </c>
      <c r="I120" s="451">
        <f t="shared" si="63"/>
        <v>31.13</v>
      </c>
      <c r="J120" s="451">
        <f t="shared" si="64"/>
        <v>466.95</v>
      </c>
      <c r="K120" s="452" t="str">
        <f t="shared" si="65"/>
        <v/>
      </c>
      <c r="L120" s="452" t="str">
        <f t="shared" si="66"/>
        <v/>
      </c>
      <c r="M120" s="460" t="str">
        <f t="shared" si="56"/>
        <v/>
      </c>
    </row>
    <row r="121" spans="1:13" s="34" customFormat="1" ht="25.5" x14ac:dyDescent="0.2">
      <c r="A121" s="94" t="s">
        <v>16337</v>
      </c>
      <c r="B121" s="93">
        <v>90371</v>
      </c>
      <c r="C121" s="93" t="s">
        <v>9</v>
      </c>
      <c r="D121" s="323" t="s">
        <v>16043</v>
      </c>
      <c r="E121" s="93" t="s">
        <v>49</v>
      </c>
      <c r="F121" s="451">
        <v>1</v>
      </c>
      <c r="G121" s="451">
        <f t="shared" si="62"/>
        <v>5</v>
      </c>
      <c r="H121" s="451" cm="1">
        <f t="array" ref="H121">INDEX('CPU-GERAL'!$I$11:$I$4140, MATCH("Composição"&amp;B121, INDEX('CPU-GERAL'!$A$11:$A$4140 &amp; 'CPU-GERAL'!$B$11:$B$4140, 0), 0))</f>
        <v>33.22</v>
      </c>
      <c r="I121" s="451">
        <f t="shared" si="63"/>
        <v>41.25</v>
      </c>
      <c r="J121" s="451">
        <f t="shared" si="64"/>
        <v>206.25</v>
      </c>
      <c r="K121" s="452" t="str">
        <f t="shared" si="65"/>
        <v/>
      </c>
      <c r="L121" s="452" t="str">
        <f t="shared" si="66"/>
        <v/>
      </c>
      <c r="M121" s="460" t="str">
        <f t="shared" si="56"/>
        <v/>
      </c>
    </row>
    <row r="122" spans="1:13" s="34" customFormat="1" ht="25.5" x14ac:dyDescent="0.2">
      <c r="A122" s="94" t="s">
        <v>16338</v>
      </c>
      <c r="B122" s="93">
        <v>94499</v>
      </c>
      <c r="C122" s="93" t="s">
        <v>9</v>
      </c>
      <c r="D122" s="323" t="s">
        <v>16044</v>
      </c>
      <c r="E122" s="93" t="s">
        <v>49</v>
      </c>
      <c r="F122" s="451">
        <v>1</v>
      </c>
      <c r="G122" s="451">
        <f t="shared" si="62"/>
        <v>5</v>
      </c>
      <c r="H122" s="451" cm="1">
        <f t="array" ref="H122">INDEX('CPU-GERAL'!$I$11:$I$4140, MATCH("Composição"&amp;B122, INDEX('CPU-GERAL'!$A$11:$A$4140 &amp; 'CPU-GERAL'!$B$11:$B$4140, 0), 0))</f>
        <v>293.7</v>
      </c>
      <c r="I122" s="451">
        <f t="shared" si="63"/>
        <v>364.69</v>
      </c>
      <c r="J122" s="451">
        <f t="shared" si="64"/>
        <v>1823.45</v>
      </c>
      <c r="K122" s="452" t="str">
        <f t="shared" si="65"/>
        <v/>
      </c>
      <c r="L122" s="452" t="str">
        <f t="shared" si="66"/>
        <v/>
      </c>
      <c r="M122" s="460" t="str">
        <f t="shared" si="56"/>
        <v/>
      </c>
    </row>
    <row r="123" spans="1:13" s="34" customFormat="1" ht="38.25" x14ac:dyDescent="0.2">
      <c r="A123" s="94" t="s">
        <v>16339</v>
      </c>
      <c r="B123" s="93">
        <v>94794</v>
      </c>
      <c r="C123" s="93" t="s">
        <v>9</v>
      </c>
      <c r="D123" s="323" t="s">
        <v>16045</v>
      </c>
      <c r="E123" s="93" t="s">
        <v>49</v>
      </c>
      <c r="F123" s="451">
        <v>7</v>
      </c>
      <c r="G123" s="451">
        <f t="shared" si="62"/>
        <v>35</v>
      </c>
      <c r="H123" s="451" cm="1">
        <f t="array" ref="H123">INDEX('CPU-GERAL'!$I$11:$I$4140, MATCH("Composição"&amp;B123, INDEX('CPU-GERAL'!$A$11:$A$4140 &amp; 'CPU-GERAL'!$B$11:$B$4140, 0), 0))</f>
        <v>169.71</v>
      </c>
      <c r="I123" s="451">
        <f t="shared" si="63"/>
        <v>210.73</v>
      </c>
      <c r="J123" s="451">
        <f t="shared" si="64"/>
        <v>7375.55</v>
      </c>
      <c r="K123" s="452" t="str">
        <f t="shared" si="65"/>
        <v/>
      </c>
      <c r="L123" s="452" t="str">
        <f t="shared" si="66"/>
        <v/>
      </c>
      <c r="M123" s="460" t="str">
        <f t="shared" si="56"/>
        <v/>
      </c>
    </row>
    <row r="124" spans="1:13" s="34" customFormat="1" ht="38.25" x14ac:dyDescent="0.2">
      <c r="A124" s="94" t="s">
        <v>16340</v>
      </c>
      <c r="B124" s="93">
        <v>89987</v>
      </c>
      <c r="C124" s="93" t="s">
        <v>9</v>
      </c>
      <c r="D124" s="323" t="s">
        <v>16046</v>
      </c>
      <c r="E124" s="93" t="s">
        <v>49</v>
      </c>
      <c r="F124" s="451">
        <v>15</v>
      </c>
      <c r="G124" s="451">
        <f t="shared" si="62"/>
        <v>75</v>
      </c>
      <c r="H124" s="451" cm="1">
        <f t="array" ref="H124">INDEX('CPU-GERAL'!$I$11:$I$4140, MATCH("Composição"&amp;B124, INDEX('CPU-GERAL'!$A$11:$A$4140 &amp; 'CPU-GERAL'!$B$11:$B$4140, 0), 0))</f>
        <v>95.95</v>
      </c>
      <c r="I124" s="451">
        <f t="shared" si="63"/>
        <v>119.14</v>
      </c>
      <c r="J124" s="451">
        <f t="shared" si="64"/>
        <v>8935.5</v>
      </c>
      <c r="K124" s="452" t="str">
        <f t="shared" si="65"/>
        <v/>
      </c>
      <c r="L124" s="452" t="str">
        <f t="shared" si="66"/>
        <v/>
      </c>
      <c r="M124" s="460" t="str">
        <f t="shared" si="56"/>
        <v/>
      </c>
    </row>
    <row r="125" spans="1:13" s="34" customFormat="1" ht="38.25" x14ac:dyDescent="0.2">
      <c r="A125" s="94" t="s">
        <v>16341</v>
      </c>
      <c r="B125" s="93">
        <v>89985</v>
      </c>
      <c r="C125" s="93" t="s">
        <v>9</v>
      </c>
      <c r="D125" s="323" t="s">
        <v>16047</v>
      </c>
      <c r="E125" s="93" t="s">
        <v>49</v>
      </c>
      <c r="F125" s="451">
        <v>8</v>
      </c>
      <c r="G125" s="451">
        <f t="shared" si="62"/>
        <v>40</v>
      </c>
      <c r="H125" s="451" cm="1">
        <f t="array" ref="H125">INDEX('CPU-GERAL'!$I$11:$I$4140, MATCH("Composição"&amp;B125, INDEX('CPU-GERAL'!$A$11:$A$4140 &amp; 'CPU-GERAL'!$B$11:$B$4140, 0), 0))</f>
        <v>91.23</v>
      </c>
      <c r="I125" s="451">
        <f t="shared" si="63"/>
        <v>113.28</v>
      </c>
      <c r="J125" s="451">
        <f t="shared" si="64"/>
        <v>4531.2</v>
      </c>
      <c r="K125" s="452" t="str">
        <f t="shared" si="65"/>
        <v/>
      </c>
      <c r="L125" s="452" t="str">
        <f t="shared" si="66"/>
        <v/>
      </c>
      <c r="M125" s="460" t="str">
        <f t="shared" si="56"/>
        <v/>
      </c>
    </row>
    <row r="126" spans="1:13" s="34" customFormat="1" ht="25.5" x14ac:dyDescent="0.2">
      <c r="A126" s="94" t="s">
        <v>16342</v>
      </c>
      <c r="B126" s="93">
        <v>102610</v>
      </c>
      <c r="C126" s="93" t="s">
        <v>9</v>
      </c>
      <c r="D126" s="323" t="s">
        <v>16048</v>
      </c>
      <c r="E126" s="93" t="s">
        <v>49</v>
      </c>
      <c r="F126" s="451">
        <v>2</v>
      </c>
      <c r="G126" s="451">
        <f t="shared" si="62"/>
        <v>10</v>
      </c>
      <c r="H126" s="451" cm="1">
        <f t="array" ref="H126">INDEX('CPU-GERAL'!$I$11:$I$4140, MATCH("Composição"&amp;B126, INDEX('CPU-GERAL'!$A$11:$A$4140 &amp; 'CPU-GERAL'!$B$11:$B$4140, 0), 0))</f>
        <v>2271.1999999999998</v>
      </c>
      <c r="I126" s="451">
        <f t="shared" si="63"/>
        <v>2820.15</v>
      </c>
      <c r="J126" s="451">
        <f t="shared" si="64"/>
        <v>28201.5</v>
      </c>
      <c r="K126" s="452" t="str">
        <f t="shared" si="65"/>
        <v/>
      </c>
      <c r="L126" s="452" t="str">
        <f t="shared" si="66"/>
        <v/>
      </c>
      <c r="M126" s="460" t="str">
        <f t="shared" si="56"/>
        <v/>
      </c>
    </row>
    <row r="127" spans="1:13" x14ac:dyDescent="0.2">
      <c r="A127" s="320" t="s">
        <v>13763</v>
      </c>
      <c r="B127" s="321"/>
      <c r="C127" s="321"/>
      <c r="D127" s="322" t="s">
        <v>13397</v>
      </c>
      <c r="E127" s="321"/>
      <c r="F127" s="448"/>
      <c r="G127" s="448"/>
      <c r="H127" s="448"/>
      <c r="I127" s="448"/>
      <c r="J127" s="448">
        <f>SUBTOTAL(109, J128:J140)</f>
        <v>73315.45</v>
      </c>
      <c r="K127" s="449"/>
      <c r="L127" s="449" t="str">
        <f>IF($L$5 &lt;&gt; 0, SUBTOTAL(109, L128:L140), "")</f>
        <v/>
      </c>
      <c r="M127" s="459" t="str">
        <f t="shared" si="56"/>
        <v/>
      </c>
    </row>
    <row r="128" spans="1:13" x14ac:dyDescent="0.2">
      <c r="A128" s="324" t="s">
        <v>13764</v>
      </c>
      <c r="B128" s="325"/>
      <c r="C128" s="325"/>
      <c r="D128" s="326" t="s">
        <v>16049</v>
      </c>
      <c r="E128" s="325"/>
      <c r="F128" s="454"/>
      <c r="G128" s="454"/>
      <c r="H128" s="454"/>
      <c r="I128" s="454"/>
      <c r="J128" s="454">
        <f>SUBTOTAL(109, J129:J138)</f>
        <v>54999.05</v>
      </c>
      <c r="K128" s="455"/>
      <c r="L128" s="455" t="str">
        <f>IF($L$5 &lt;&gt; 0, SUBTOTAL(109, L129:L138), "")</f>
        <v/>
      </c>
      <c r="M128" s="461" t="str">
        <f t="shared" si="56"/>
        <v/>
      </c>
    </row>
    <row r="129" spans="1:13" ht="38.25" x14ac:dyDescent="0.2">
      <c r="A129" s="94" t="s">
        <v>16343</v>
      </c>
      <c r="B129" s="93">
        <v>89580</v>
      </c>
      <c r="C129" s="93" t="s">
        <v>9</v>
      </c>
      <c r="D129" s="323" t="s">
        <v>16344</v>
      </c>
      <c r="E129" s="93" t="s">
        <v>18</v>
      </c>
      <c r="F129" s="451">
        <v>24</v>
      </c>
      <c r="G129" s="451">
        <f t="shared" ref="G129:G140" si="67">TRUNC(F129 * NAmbFuncional,2)</f>
        <v>120</v>
      </c>
      <c r="H129" s="451" cm="1">
        <f t="array" ref="H129">INDEX('CPU-GERAL'!$I$11:$I$4140, MATCH("Composição"&amp;B129, INDEX('CPU-GERAL'!$A$11:$A$4140 &amp; 'CPU-GERAL'!$B$11:$B$4140, 0), 0))</f>
        <v>76.37</v>
      </c>
      <c r="I129" s="451">
        <f t="shared" ref="I129:I138" si="68">ROUND(H129*(1+$M$7),2)</f>
        <v>94.83</v>
      </c>
      <c r="J129" s="451">
        <f t="shared" ref="J129:J138" si="69">TRUNC(I129*G129,2)</f>
        <v>11379.6</v>
      </c>
      <c r="K129" s="452" t="str">
        <f t="shared" ref="K129:K138" si="70">IF($L$5 &lt;&gt; 0, TRUNC(I129 * (1 - $L$5),2), "")</f>
        <v/>
      </c>
      <c r="L129" s="452" t="str">
        <f t="shared" ref="L129:L138" si="71">IF($L$5 &lt;&gt; 0, TRUNC(K129 * G129, 2), "")</f>
        <v/>
      </c>
      <c r="M129" s="460" t="str">
        <f t="shared" si="56"/>
        <v/>
      </c>
    </row>
    <row r="130" spans="1:13" ht="38.25" x14ac:dyDescent="0.2">
      <c r="A130" s="94" t="s">
        <v>16345</v>
      </c>
      <c r="B130" s="93">
        <v>89578</v>
      </c>
      <c r="C130" s="93" t="s">
        <v>9</v>
      </c>
      <c r="D130" s="323" t="s">
        <v>16051</v>
      </c>
      <c r="E130" s="93" t="s">
        <v>18</v>
      </c>
      <c r="F130" s="451">
        <v>96</v>
      </c>
      <c r="G130" s="451">
        <f t="shared" ref="G130:G138" si="72">TRUNC(F130 * NAmbFuncional,2)</f>
        <v>480</v>
      </c>
      <c r="H130" s="451" cm="1">
        <f t="array" ref="H130">INDEX('CPU-GERAL'!$I$11:$I$4140, MATCH("Composição"&amp;B130, INDEX('CPU-GERAL'!$A$11:$A$4140 &amp; 'CPU-GERAL'!$B$11:$B$4140, 0), 0))</f>
        <v>36.950000000000003</v>
      </c>
      <c r="I130" s="451">
        <f t="shared" si="68"/>
        <v>45.88</v>
      </c>
      <c r="J130" s="451">
        <f t="shared" si="69"/>
        <v>22022.400000000001</v>
      </c>
      <c r="K130" s="452" t="str">
        <f t="shared" si="70"/>
        <v/>
      </c>
      <c r="L130" s="452" t="str">
        <f t="shared" si="71"/>
        <v/>
      </c>
      <c r="M130" s="460" t="str">
        <f t="shared" si="56"/>
        <v/>
      </c>
    </row>
    <row r="131" spans="1:13" ht="38.25" x14ac:dyDescent="0.2">
      <c r="A131" s="94" t="s">
        <v>16346</v>
      </c>
      <c r="B131" s="93">
        <v>89591</v>
      </c>
      <c r="C131" s="93" t="s">
        <v>9</v>
      </c>
      <c r="D131" s="323" t="s">
        <v>16347</v>
      </c>
      <c r="E131" s="93" t="s">
        <v>49</v>
      </c>
      <c r="F131" s="451">
        <v>4</v>
      </c>
      <c r="G131" s="451">
        <f t="shared" si="72"/>
        <v>20</v>
      </c>
      <c r="H131" s="451" cm="1">
        <f t="array" ref="H131">INDEX('CPU-GERAL'!$I$11:$I$4140, MATCH("Composição"&amp;B131, INDEX('CPU-GERAL'!$A$11:$A$4140 &amp; 'CPU-GERAL'!$B$11:$B$4140, 0), 0))</f>
        <v>137.96</v>
      </c>
      <c r="I131" s="451">
        <f t="shared" si="68"/>
        <v>171.3</v>
      </c>
      <c r="J131" s="451">
        <f t="shared" si="69"/>
        <v>3426</v>
      </c>
      <c r="K131" s="452" t="str">
        <f t="shared" si="70"/>
        <v/>
      </c>
      <c r="L131" s="452" t="str">
        <f t="shared" si="71"/>
        <v/>
      </c>
      <c r="M131" s="460" t="str">
        <f t="shared" si="56"/>
        <v/>
      </c>
    </row>
    <row r="132" spans="1:13" ht="38.25" x14ac:dyDescent="0.2">
      <c r="A132" s="94" t="s">
        <v>16348</v>
      </c>
      <c r="B132" s="93">
        <v>89585</v>
      </c>
      <c r="C132" s="93" t="s">
        <v>9</v>
      </c>
      <c r="D132" s="323" t="s">
        <v>16058</v>
      </c>
      <c r="E132" s="93" t="s">
        <v>49</v>
      </c>
      <c r="F132" s="451">
        <v>1</v>
      </c>
      <c r="G132" s="451">
        <f t="shared" si="72"/>
        <v>5</v>
      </c>
      <c r="H132" s="451" cm="1">
        <f t="array" ref="H132">INDEX('CPU-GERAL'!$I$11:$I$4140, MATCH("Composição"&amp;B132, INDEX('CPU-GERAL'!$A$11:$A$4140 &amp; 'CPU-GERAL'!$B$11:$B$4140, 0), 0))</f>
        <v>48.78</v>
      </c>
      <c r="I132" s="451">
        <f t="shared" si="68"/>
        <v>60.57</v>
      </c>
      <c r="J132" s="451">
        <f t="shared" si="69"/>
        <v>302.85000000000002</v>
      </c>
      <c r="K132" s="452" t="str">
        <f t="shared" si="70"/>
        <v/>
      </c>
      <c r="L132" s="452" t="str">
        <f t="shared" si="71"/>
        <v/>
      </c>
      <c r="M132" s="460" t="str">
        <f t="shared" si="56"/>
        <v/>
      </c>
    </row>
    <row r="133" spans="1:13" ht="38.25" x14ac:dyDescent="0.2">
      <c r="A133" s="94" t="s">
        <v>16349</v>
      </c>
      <c r="B133" s="93">
        <v>89584</v>
      </c>
      <c r="C133" s="93" t="s">
        <v>9</v>
      </c>
      <c r="D133" s="323" t="s">
        <v>16060</v>
      </c>
      <c r="E133" s="93" t="s">
        <v>49</v>
      </c>
      <c r="F133" s="451">
        <v>20</v>
      </c>
      <c r="G133" s="451">
        <f t="shared" si="72"/>
        <v>100</v>
      </c>
      <c r="H133" s="451" cm="1">
        <f t="array" ref="H133">INDEX('CPU-GERAL'!$I$11:$I$4140, MATCH("Composição"&amp;B133, INDEX('CPU-GERAL'!$A$11:$A$4140 &amp; 'CPU-GERAL'!$B$11:$B$4140, 0), 0))</f>
        <v>47.64</v>
      </c>
      <c r="I133" s="451">
        <f t="shared" si="68"/>
        <v>59.15</v>
      </c>
      <c r="J133" s="451">
        <f t="shared" si="69"/>
        <v>5915</v>
      </c>
      <c r="K133" s="452" t="str">
        <f t="shared" si="70"/>
        <v/>
      </c>
      <c r="L133" s="452" t="str">
        <f t="shared" si="71"/>
        <v/>
      </c>
      <c r="M133" s="460" t="str">
        <f t="shared" si="56"/>
        <v/>
      </c>
    </row>
    <row r="134" spans="1:13" ht="38.25" x14ac:dyDescent="0.2">
      <c r="A134" s="94" t="s">
        <v>16350</v>
      </c>
      <c r="B134" s="93">
        <v>89698</v>
      </c>
      <c r="C134" s="93" t="s">
        <v>9</v>
      </c>
      <c r="D134" s="323" t="s">
        <v>16351</v>
      </c>
      <c r="E134" s="93" t="s">
        <v>49</v>
      </c>
      <c r="F134" s="451">
        <v>4</v>
      </c>
      <c r="G134" s="451">
        <f t="shared" si="72"/>
        <v>20</v>
      </c>
      <c r="H134" s="451" cm="1">
        <f t="array" ref="H134">INDEX('CPU-GERAL'!$I$11:$I$4140, MATCH("Composição"&amp;B134, INDEX('CPU-GERAL'!$A$11:$A$4140 &amp; 'CPU-GERAL'!$B$11:$B$4140, 0), 0))</f>
        <v>282.77</v>
      </c>
      <c r="I134" s="451">
        <f t="shared" si="68"/>
        <v>351.12</v>
      </c>
      <c r="J134" s="451">
        <f t="shared" si="69"/>
        <v>7022.4</v>
      </c>
      <c r="K134" s="452" t="str">
        <f t="shared" si="70"/>
        <v/>
      </c>
      <c r="L134" s="452" t="str">
        <f t="shared" si="71"/>
        <v/>
      </c>
      <c r="M134" s="460" t="str">
        <f t="shared" si="56"/>
        <v/>
      </c>
    </row>
    <row r="135" spans="1:13" ht="38.25" x14ac:dyDescent="0.2">
      <c r="A135" s="94" t="s">
        <v>16352</v>
      </c>
      <c r="B135" s="93">
        <v>89567</v>
      </c>
      <c r="C135" s="93" t="s">
        <v>9</v>
      </c>
      <c r="D135" s="323" t="s">
        <v>16062</v>
      </c>
      <c r="E135" s="93" t="s">
        <v>49</v>
      </c>
      <c r="F135" s="451">
        <v>2</v>
      </c>
      <c r="G135" s="451">
        <f t="shared" si="72"/>
        <v>10</v>
      </c>
      <c r="H135" s="451" cm="1">
        <f t="array" ref="H135">INDEX('CPU-GERAL'!$I$11:$I$4140, MATCH("Composição"&amp;B135, INDEX('CPU-GERAL'!$A$11:$A$4140 &amp; 'CPU-GERAL'!$B$11:$B$4140, 0), 0))</f>
        <v>85.78</v>
      </c>
      <c r="I135" s="451">
        <f t="shared" si="68"/>
        <v>106.51</v>
      </c>
      <c r="J135" s="451">
        <f t="shared" si="69"/>
        <v>1065.0999999999999</v>
      </c>
      <c r="K135" s="452" t="str">
        <f t="shared" si="70"/>
        <v/>
      </c>
      <c r="L135" s="452" t="str">
        <f t="shared" si="71"/>
        <v/>
      </c>
      <c r="M135" s="460" t="str">
        <f t="shared" si="56"/>
        <v/>
      </c>
    </row>
    <row r="136" spans="1:13" ht="38.25" x14ac:dyDescent="0.2">
      <c r="A136" s="94" t="s">
        <v>16353</v>
      </c>
      <c r="B136" s="93">
        <v>89796</v>
      </c>
      <c r="C136" s="93" t="s">
        <v>9</v>
      </c>
      <c r="D136" s="323" t="s">
        <v>16445</v>
      </c>
      <c r="E136" s="93" t="s">
        <v>49</v>
      </c>
      <c r="F136" s="451">
        <v>1</v>
      </c>
      <c r="G136" s="451">
        <f t="shared" si="72"/>
        <v>5</v>
      </c>
      <c r="H136" s="451" cm="1">
        <f t="array" ref="H136">INDEX('CPU-GERAL'!$I$11:$I$4140, MATCH("Composição"&amp;B136, INDEX('CPU-GERAL'!$A$11:$A$4140 &amp; 'CPU-GERAL'!$B$11:$B$4140, 0), 0))</f>
        <v>46.54</v>
      </c>
      <c r="I136" s="451">
        <f t="shared" si="68"/>
        <v>57.79</v>
      </c>
      <c r="J136" s="451">
        <f t="shared" si="69"/>
        <v>288.95</v>
      </c>
      <c r="K136" s="452" t="str">
        <f t="shared" si="70"/>
        <v/>
      </c>
      <c r="L136" s="452" t="str">
        <f t="shared" si="71"/>
        <v/>
      </c>
      <c r="M136" s="460" t="str">
        <f t="shared" si="56"/>
        <v/>
      </c>
    </row>
    <row r="137" spans="1:13" ht="38.25" x14ac:dyDescent="0.2">
      <c r="A137" s="94" t="s">
        <v>16354</v>
      </c>
      <c r="B137" s="93">
        <v>89683</v>
      </c>
      <c r="C137" s="93" t="s">
        <v>9</v>
      </c>
      <c r="D137" s="323" t="s">
        <v>16355</v>
      </c>
      <c r="E137" s="93" t="s">
        <v>49</v>
      </c>
      <c r="F137" s="451">
        <v>1</v>
      </c>
      <c r="G137" s="451">
        <f t="shared" si="72"/>
        <v>5</v>
      </c>
      <c r="H137" s="451" cm="1">
        <f t="array" ref="H137">INDEX('CPU-GERAL'!$I$11:$I$4140, MATCH("Composição"&amp;B137, INDEX('CPU-GERAL'!$A$11:$A$4140 &amp; 'CPU-GERAL'!$B$11:$B$4140, 0), 0))</f>
        <v>302.8</v>
      </c>
      <c r="I137" s="451">
        <f t="shared" si="68"/>
        <v>375.99</v>
      </c>
      <c r="J137" s="451">
        <f t="shared" si="69"/>
        <v>1879.95</v>
      </c>
      <c r="K137" s="452" t="str">
        <f t="shared" si="70"/>
        <v/>
      </c>
      <c r="L137" s="452" t="str">
        <f t="shared" si="71"/>
        <v/>
      </c>
      <c r="M137" s="460" t="str">
        <f t="shared" si="56"/>
        <v/>
      </c>
    </row>
    <row r="138" spans="1:13" x14ac:dyDescent="0.2">
      <c r="A138" s="94" t="s">
        <v>16356</v>
      </c>
      <c r="B138" s="93" t="s">
        <v>17120</v>
      </c>
      <c r="C138" s="93" t="s">
        <v>9</v>
      </c>
      <c r="D138" s="323" t="s">
        <v>7602</v>
      </c>
      <c r="E138" s="93" t="s">
        <v>49</v>
      </c>
      <c r="F138" s="451">
        <v>6</v>
      </c>
      <c r="G138" s="451">
        <f t="shared" si="72"/>
        <v>30</v>
      </c>
      <c r="H138" s="451" cm="1">
        <f t="array" ref="H138">INDEX('CPU-GERAL'!$I$11:$I$4140, MATCH("Composição"&amp;B138, INDEX('CPU-GERAL'!$A$11:$A$4140 &amp; 'CPU-GERAL'!$B$11:$B$4140, 0), 0))</f>
        <v>45.55</v>
      </c>
      <c r="I138" s="451">
        <f t="shared" si="68"/>
        <v>56.56</v>
      </c>
      <c r="J138" s="451">
        <f t="shared" si="69"/>
        <v>1696.8</v>
      </c>
      <c r="K138" s="452" t="str">
        <f t="shared" si="70"/>
        <v/>
      </c>
      <c r="L138" s="452" t="str">
        <f t="shared" si="71"/>
        <v/>
      </c>
      <c r="M138" s="460" t="str">
        <f t="shared" si="56"/>
        <v/>
      </c>
    </row>
    <row r="139" spans="1:13" x14ac:dyDescent="0.2">
      <c r="A139" s="324" t="s">
        <v>13765</v>
      </c>
      <c r="B139" s="325"/>
      <c r="C139" s="325"/>
      <c r="D139" s="326" t="s">
        <v>13393</v>
      </c>
      <c r="E139" s="325"/>
      <c r="F139" s="454"/>
      <c r="G139" s="454"/>
      <c r="H139" s="454"/>
      <c r="I139" s="454"/>
      <c r="J139" s="454">
        <f>SUBTOTAL(109, J140:J140)</f>
        <v>18316.400000000001</v>
      </c>
      <c r="K139" s="455"/>
      <c r="L139" s="455" t="str">
        <f>IF($L$5 &lt;&gt; 0, SUBTOTAL(109, L140:L140), "")</f>
        <v/>
      </c>
      <c r="M139" s="461" t="str">
        <f t="shared" si="56"/>
        <v/>
      </c>
    </row>
    <row r="140" spans="1:13" ht="38.25" x14ac:dyDescent="0.2">
      <c r="A140" s="94" t="s">
        <v>16357</v>
      </c>
      <c r="B140" s="93">
        <v>97907</v>
      </c>
      <c r="C140" s="93" t="s">
        <v>9</v>
      </c>
      <c r="D140" s="323" t="s">
        <v>16064</v>
      </c>
      <c r="E140" s="93" t="s">
        <v>49</v>
      </c>
      <c r="F140" s="451">
        <v>4</v>
      </c>
      <c r="G140" s="451">
        <f t="shared" si="67"/>
        <v>20</v>
      </c>
      <c r="H140" s="451" cm="1">
        <f t="array" ref="H140">INDEX('CPU-GERAL'!$I$11:$I$4140, MATCH("Composição"&amp;B140, INDEX('CPU-GERAL'!$A$11:$A$4140 &amp; 'CPU-GERAL'!$B$11:$B$4140, 0), 0))</f>
        <v>737.55</v>
      </c>
      <c r="I140" s="451">
        <f t="shared" ref="I140" si="73">ROUND(H140*(1+$M$7),2)</f>
        <v>915.82</v>
      </c>
      <c r="J140" s="451">
        <f t="shared" ref="J140" si="74">TRUNC(I140*G140,2)</f>
        <v>18316.400000000001</v>
      </c>
      <c r="K140" s="452" t="str">
        <f>IF($L$5 &lt;&gt; 0, TRUNC(I140 * (1 - $L$5),2), "")</f>
        <v/>
      </c>
      <c r="L140" s="452" t="str">
        <f>IF($L$5 &lt;&gt; 0, TRUNC(K140 * G140, 2), "")</f>
        <v/>
      </c>
      <c r="M140" s="460" t="str">
        <f t="shared" si="56"/>
        <v/>
      </c>
    </row>
    <row r="141" spans="1:13" s="34" customFormat="1" x14ac:dyDescent="0.2">
      <c r="A141" s="320" t="s">
        <v>13766</v>
      </c>
      <c r="B141" s="321"/>
      <c r="C141" s="321"/>
      <c r="D141" s="322" t="s">
        <v>13398</v>
      </c>
      <c r="E141" s="321"/>
      <c r="F141" s="448"/>
      <c r="G141" s="448"/>
      <c r="H141" s="448"/>
      <c r="I141" s="448"/>
      <c r="J141" s="448">
        <f>SUBTOTAL(109, J142:J169)</f>
        <v>49166</v>
      </c>
      <c r="K141" s="449"/>
      <c r="L141" s="449" t="str">
        <f>IF($L$5 &lt;&gt; 0, SUBTOTAL(109, L142:L169), "")</f>
        <v/>
      </c>
      <c r="M141" s="459" t="str">
        <f t="shared" si="56"/>
        <v/>
      </c>
    </row>
    <row r="142" spans="1:13" s="34" customFormat="1" ht="38.25" x14ac:dyDescent="0.2">
      <c r="A142" s="94" t="s">
        <v>13767</v>
      </c>
      <c r="B142" s="93">
        <v>89714</v>
      </c>
      <c r="C142" s="93" t="s">
        <v>9</v>
      </c>
      <c r="D142" s="323" t="s">
        <v>16065</v>
      </c>
      <c r="E142" s="93" t="s">
        <v>18</v>
      </c>
      <c r="F142" s="451">
        <v>25.09</v>
      </c>
      <c r="G142" s="451">
        <f t="shared" ref="G142:G169" si="75">TRUNC(F142 * NAmbFuncional,2)</f>
        <v>125.45</v>
      </c>
      <c r="H142" s="451" cm="1">
        <f t="array" ref="H142">INDEX('CPU-GERAL'!$I$11:$I$4140, MATCH("Composição"&amp;B142, INDEX('CPU-GERAL'!$A$11:$A$4140 &amp; 'CPU-GERAL'!$B$11:$B$4140, 0), 0))</f>
        <v>43.33</v>
      </c>
      <c r="I142" s="451">
        <f t="shared" ref="I142:I169" si="76">ROUND(H142*(1+$M$7),2)</f>
        <v>53.8</v>
      </c>
      <c r="J142" s="451">
        <f t="shared" ref="J142:J169" si="77">TRUNC(I142*G142,2)</f>
        <v>6749.21</v>
      </c>
      <c r="K142" s="452" t="str">
        <f t="shared" ref="K142:K169" si="78">IF($L$5 &lt;&gt; 0, TRUNC(I142 * (1 - $L$5),2), "")</f>
        <v/>
      </c>
      <c r="L142" s="452" t="str">
        <f t="shared" ref="L142:L169" si="79">IF($L$5 &lt;&gt; 0, TRUNC(K142 * G142, 2), "")</f>
        <v/>
      </c>
      <c r="M142" s="460" t="str">
        <f t="shared" ref="M142:M205" si="80">IF($L$5 &lt;&gt; 0, L142/$L$240, "")</f>
        <v/>
      </c>
    </row>
    <row r="143" spans="1:13" s="34" customFormat="1" ht="38.25" x14ac:dyDescent="0.2">
      <c r="A143" s="94" t="s">
        <v>13768</v>
      </c>
      <c r="B143" s="93">
        <v>89711</v>
      </c>
      <c r="C143" s="93" t="s">
        <v>9</v>
      </c>
      <c r="D143" s="323" t="s">
        <v>16066</v>
      </c>
      <c r="E143" s="93" t="s">
        <v>18</v>
      </c>
      <c r="F143" s="451">
        <v>29.96</v>
      </c>
      <c r="G143" s="451">
        <f t="shared" si="75"/>
        <v>149.80000000000001</v>
      </c>
      <c r="H143" s="451" cm="1">
        <f t="array" ref="H143">INDEX('CPU-GERAL'!$I$11:$I$4140, MATCH("Composição"&amp;B143, INDEX('CPU-GERAL'!$A$11:$A$4140 &amp; 'CPU-GERAL'!$B$11:$B$4140, 0), 0))</f>
        <v>24.64</v>
      </c>
      <c r="I143" s="451">
        <f t="shared" si="76"/>
        <v>30.6</v>
      </c>
      <c r="J143" s="451">
        <f t="shared" si="77"/>
        <v>4583.88</v>
      </c>
      <c r="K143" s="452" t="str">
        <f t="shared" si="78"/>
        <v/>
      </c>
      <c r="L143" s="452" t="str">
        <f t="shared" si="79"/>
        <v/>
      </c>
      <c r="M143" s="460" t="str">
        <f t="shared" si="80"/>
        <v/>
      </c>
    </row>
    <row r="144" spans="1:13" s="34" customFormat="1" ht="38.25" x14ac:dyDescent="0.2">
      <c r="A144" s="94" t="s">
        <v>16358</v>
      </c>
      <c r="B144" s="93">
        <v>89712</v>
      </c>
      <c r="C144" s="93" t="s">
        <v>9</v>
      </c>
      <c r="D144" s="323" t="s">
        <v>16067</v>
      </c>
      <c r="E144" s="93" t="s">
        <v>18</v>
      </c>
      <c r="F144" s="451">
        <v>25</v>
      </c>
      <c r="G144" s="451">
        <f t="shared" si="75"/>
        <v>125</v>
      </c>
      <c r="H144" s="451" cm="1">
        <f t="array" ref="H144">INDEX('CPU-GERAL'!$I$11:$I$4140, MATCH("Composição"&amp;B144, INDEX('CPU-GERAL'!$A$11:$A$4140 &amp; 'CPU-GERAL'!$B$11:$B$4140, 0), 0))</f>
        <v>31.12</v>
      </c>
      <c r="I144" s="451">
        <f t="shared" si="76"/>
        <v>38.64</v>
      </c>
      <c r="J144" s="451">
        <f t="shared" si="77"/>
        <v>4830</v>
      </c>
      <c r="K144" s="452" t="str">
        <f t="shared" si="78"/>
        <v/>
      </c>
      <c r="L144" s="452" t="str">
        <f t="shared" si="79"/>
        <v/>
      </c>
      <c r="M144" s="460" t="str">
        <f t="shared" si="80"/>
        <v/>
      </c>
    </row>
    <row r="145" spans="1:13" s="34" customFormat="1" ht="25.5" x14ac:dyDescent="0.2">
      <c r="A145" s="94" t="s">
        <v>16359</v>
      </c>
      <c r="B145" s="93">
        <v>89511</v>
      </c>
      <c r="C145" s="93" t="s">
        <v>9</v>
      </c>
      <c r="D145" s="323" t="s">
        <v>16068</v>
      </c>
      <c r="E145" s="93" t="s">
        <v>18</v>
      </c>
      <c r="F145" s="451">
        <v>3.66</v>
      </c>
      <c r="G145" s="451">
        <f t="shared" si="75"/>
        <v>18.3</v>
      </c>
      <c r="H145" s="451" cm="1">
        <f t="array" ref="H145">INDEX('CPU-GERAL'!$I$11:$I$4140, MATCH("Composição"&amp;B145, INDEX('CPU-GERAL'!$A$11:$A$4140 &amp; 'CPU-GERAL'!$B$11:$B$4140, 0), 0))</f>
        <v>43.93</v>
      </c>
      <c r="I145" s="451">
        <f t="shared" si="76"/>
        <v>54.55</v>
      </c>
      <c r="J145" s="451">
        <f t="shared" si="77"/>
        <v>998.26</v>
      </c>
      <c r="K145" s="452" t="str">
        <f t="shared" si="78"/>
        <v/>
      </c>
      <c r="L145" s="452" t="str">
        <f t="shared" si="79"/>
        <v/>
      </c>
      <c r="M145" s="460" t="str">
        <f t="shared" si="80"/>
        <v/>
      </c>
    </row>
    <row r="146" spans="1:13" s="34" customFormat="1" ht="51" x14ac:dyDescent="0.2">
      <c r="A146" s="94" t="s">
        <v>16360</v>
      </c>
      <c r="B146" s="93">
        <v>104341</v>
      </c>
      <c r="C146" s="93" t="s">
        <v>9</v>
      </c>
      <c r="D146" s="323" t="s">
        <v>16069</v>
      </c>
      <c r="E146" s="93" t="s">
        <v>49</v>
      </c>
      <c r="F146" s="451">
        <v>2</v>
      </c>
      <c r="G146" s="451">
        <f t="shared" si="75"/>
        <v>10</v>
      </c>
      <c r="H146" s="451" cm="1">
        <f t="array" ref="H146">INDEX('CPU-GERAL'!$I$11:$I$4140, MATCH("Composição"&amp;B146, INDEX('CPU-GERAL'!$A$11:$A$4140 &amp; 'CPU-GERAL'!$B$11:$B$4140, 0), 0))</f>
        <v>11.95</v>
      </c>
      <c r="I146" s="451">
        <f t="shared" si="76"/>
        <v>14.84</v>
      </c>
      <c r="J146" s="451">
        <f t="shared" si="77"/>
        <v>148.4</v>
      </c>
      <c r="K146" s="452" t="str">
        <f t="shared" si="78"/>
        <v/>
      </c>
      <c r="L146" s="452" t="str">
        <f t="shared" si="79"/>
        <v/>
      </c>
      <c r="M146" s="460" t="str">
        <f t="shared" si="80"/>
        <v/>
      </c>
    </row>
    <row r="147" spans="1:13" s="34" customFormat="1" ht="38.25" x14ac:dyDescent="0.2">
      <c r="A147" s="94" t="s">
        <v>16361</v>
      </c>
      <c r="B147" s="93">
        <v>89746</v>
      </c>
      <c r="C147" s="93" t="s">
        <v>9</v>
      </c>
      <c r="D147" s="323" t="s">
        <v>16070</v>
      </c>
      <c r="E147" s="93" t="s">
        <v>49</v>
      </c>
      <c r="F147" s="451">
        <v>3</v>
      </c>
      <c r="G147" s="451">
        <f t="shared" si="75"/>
        <v>15</v>
      </c>
      <c r="H147" s="451" cm="1">
        <f t="array" ref="H147">INDEX('CPU-GERAL'!$I$11:$I$4140, MATCH("Composição"&amp;B147, INDEX('CPU-GERAL'!$A$11:$A$4140 &amp; 'CPU-GERAL'!$B$11:$B$4140, 0), 0))</f>
        <v>30.56</v>
      </c>
      <c r="I147" s="451">
        <f t="shared" si="76"/>
        <v>37.950000000000003</v>
      </c>
      <c r="J147" s="451">
        <f t="shared" si="77"/>
        <v>569.25</v>
      </c>
      <c r="K147" s="452" t="str">
        <f t="shared" si="78"/>
        <v/>
      </c>
      <c r="L147" s="452" t="str">
        <f t="shared" si="79"/>
        <v/>
      </c>
      <c r="M147" s="460" t="str">
        <f t="shared" si="80"/>
        <v/>
      </c>
    </row>
    <row r="148" spans="1:13" s="34" customFormat="1" ht="38.25" x14ac:dyDescent="0.2">
      <c r="A148" s="94" t="s">
        <v>16362</v>
      </c>
      <c r="B148" s="93">
        <v>89732</v>
      </c>
      <c r="C148" s="93" t="s">
        <v>9</v>
      </c>
      <c r="D148" s="323" t="s">
        <v>16071</v>
      </c>
      <c r="E148" s="93" t="s">
        <v>49</v>
      </c>
      <c r="F148" s="451">
        <v>7</v>
      </c>
      <c r="G148" s="451">
        <f t="shared" si="75"/>
        <v>35</v>
      </c>
      <c r="H148" s="451" cm="1">
        <f t="array" ref="H148">INDEX('CPU-GERAL'!$I$11:$I$4140, MATCH("Composição"&amp;B148, INDEX('CPU-GERAL'!$A$11:$A$4140 &amp; 'CPU-GERAL'!$B$11:$B$4140, 0), 0))</f>
        <v>16.93</v>
      </c>
      <c r="I148" s="451">
        <f t="shared" si="76"/>
        <v>21.02</v>
      </c>
      <c r="J148" s="451">
        <f t="shared" si="77"/>
        <v>735.7</v>
      </c>
      <c r="K148" s="452" t="str">
        <f t="shared" si="78"/>
        <v/>
      </c>
      <c r="L148" s="452" t="str">
        <f t="shared" si="79"/>
        <v/>
      </c>
      <c r="M148" s="460" t="str">
        <f t="shared" si="80"/>
        <v/>
      </c>
    </row>
    <row r="149" spans="1:13" s="34" customFormat="1" ht="38.25" x14ac:dyDescent="0.2">
      <c r="A149" s="94" t="s">
        <v>16363</v>
      </c>
      <c r="B149" s="93">
        <v>89726</v>
      </c>
      <c r="C149" s="93" t="s">
        <v>9</v>
      </c>
      <c r="D149" s="323" t="s">
        <v>16072</v>
      </c>
      <c r="E149" s="93" t="s">
        <v>49</v>
      </c>
      <c r="F149" s="451">
        <v>10</v>
      </c>
      <c r="G149" s="451">
        <f t="shared" si="75"/>
        <v>50</v>
      </c>
      <c r="H149" s="451" cm="1">
        <f t="array" ref="H149">INDEX('CPU-GERAL'!$I$11:$I$4140, MATCH("Composição"&amp;B149, INDEX('CPU-GERAL'!$A$11:$A$4140 &amp; 'CPU-GERAL'!$B$11:$B$4140, 0), 0))</f>
        <v>12.03</v>
      </c>
      <c r="I149" s="451">
        <f t="shared" si="76"/>
        <v>14.94</v>
      </c>
      <c r="J149" s="451">
        <f t="shared" si="77"/>
        <v>747</v>
      </c>
      <c r="K149" s="452" t="str">
        <f t="shared" si="78"/>
        <v/>
      </c>
      <c r="L149" s="452" t="str">
        <f t="shared" si="79"/>
        <v/>
      </c>
      <c r="M149" s="460" t="str">
        <f t="shared" si="80"/>
        <v/>
      </c>
    </row>
    <row r="150" spans="1:13" s="34" customFormat="1" ht="38.25" x14ac:dyDescent="0.2">
      <c r="A150" s="94" t="s">
        <v>16364</v>
      </c>
      <c r="B150" s="93">
        <v>89522</v>
      </c>
      <c r="C150" s="93" t="s">
        <v>9</v>
      </c>
      <c r="D150" s="323" t="s">
        <v>16073</v>
      </c>
      <c r="E150" s="93" t="s">
        <v>49</v>
      </c>
      <c r="F150" s="451">
        <v>2</v>
      </c>
      <c r="G150" s="451">
        <f t="shared" si="75"/>
        <v>10</v>
      </c>
      <c r="H150" s="451" cm="1">
        <f t="array" ref="H150">INDEX('CPU-GERAL'!$I$11:$I$4140, MATCH("Composição"&amp;B150, INDEX('CPU-GERAL'!$A$11:$A$4140 &amp; 'CPU-GERAL'!$B$11:$B$4140, 0), 0))</f>
        <v>31.64</v>
      </c>
      <c r="I150" s="451">
        <f t="shared" si="76"/>
        <v>39.29</v>
      </c>
      <c r="J150" s="451">
        <f t="shared" si="77"/>
        <v>392.9</v>
      </c>
      <c r="K150" s="452" t="str">
        <f t="shared" si="78"/>
        <v/>
      </c>
      <c r="L150" s="452" t="str">
        <f t="shared" si="79"/>
        <v/>
      </c>
      <c r="M150" s="460" t="str">
        <f t="shared" si="80"/>
        <v/>
      </c>
    </row>
    <row r="151" spans="1:13" s="34" customFormat="1" ht="38.25" x14ac:dyDescent="0.2">
      <c r="A151" s="94" t="s">
        <v>16365</v>
      </c>
      <c r="B151" s="93">
        <v>89731</v>
      </c>
      <c r="C151" s="93" t="s">
        <v>9</v>
      </c>
      <c r="D151" s="323" t="s">
        <v>16074</v>
      </c>
      <c r="E151" s="93" t="s">
        <v>49</v>
      </c>
      <c r="F151" s="451">
        <v>3</v>
      </c>
      <c r="G151" s="451">
        <f t="shared" si="75"/>
        <v>15</v>
      </c>
      <c r="H151" s="451" cm="1">
        <f t="array" ref="H151">INDEX('CPU-GERAL'!$I$11:$I$4140, MATCH("Composição"&amp;B151, INDEX('CPU-GERAL'!$A$11:$A$4140 &amp; 'CPU-GERAL'!$B$11:$B$4140, 0), 0))</f>
        <v>16.11</v>
      </c>
      <c r="I151" s="451">
        <f t="shared" si="76"/>
        <v>20</v>
      </c>
      <c r="J151" s="451">
        <f t="shared" si="77"/>
        <v>300</v>
      </c>
      <c r="K151" s="452" t="str">
        <f t="shared" si="78"/>
        <v/>
      </c>
      <c r="L151" s="452" t="str">
        <f t="shared" si="79"/>
        <v/>
      </c>
      <c r="M151" s="460" t="str">
        <f t="shared" si="80"/>
        <v/>
      </c>
    </row>
    <row r="152" spans="1:13" s="34" customFormat="1" ht="38.25" x14ac:dyDescent="0.2">
      <c r="A152" s="94" t="s">
        <v>16366</v>
      </c>
      <c r="B152" s="93">
        <v>89724</v>
      </c>
      <c r="C152" s="93" t="s">
        <v>9</v>
      </c>
      <c r="D152" s="323" t="s">
        <v>16075</v>
      </c>
      <c r="E152" s="93" t="s">
        <v>49</v>
      </c>
      <c r="F152" s="451">
        <v>4</v>
      </c>
      <c r="G152" s="451">
        <f t="shared" si="75"/>
        <v>20</v>
      </c>
      <c r="H152" s="451" cm="1">
        <f t="array" ref="H152">INDEX('CPU-GERAL'!$I$11:$I$4140, MATCH("Composição"&amp;B152, INDEX('CPU-GERAL'!$A$11:$A$4140 &amp; 'CPU-GERAL'!$B$11:$B$4140, 0), 0))</f>
        <v>11.78</v>
      </c>
      <c r="I152" s="451">
        <f t="shared" si="76"/>
        <v>14.63</v>
      </c>
      <c r="J152" s="451">
        <f t="shared" si="77"/>
        <v>292.60000000000002</v>
      </c>
      <c r="K152" s="452" t="str">
        <f t="shared" si="78"/>
        <v/>
      </c>
      <c r="L152" s="452" t="str">
        <f t="shared" si="79"/>
        <v/>
      </c>
      <c r="M152" s="460" t="str">
        <f t="shared" si="80"/>
        <v/>
      </c>
    </row>
    <row r="153" spans="1:13" s="34" customFormat="1" ht="38.25" x14ac:dyDescent="0.2">
      <c r="A153" s="94" t="s">
        <v>16367</v>
      </c>
      <c r="B153" s="93" t="s">
        <v>16076</v>
      </c>
      <c r="C153" s="93" t="s">
        <v>15838</v>
      </c>
      <c r="D153" s="323" t="s">
        <v>16077</v>
      </c>
      <c r="E153" s="93" t="s">
        <v>49</v>
      </c>
      <c r="F153" s="451">
        <v>1</v>
      </c>
      <c r="G153" s="451">
        <f t="shared" si="75"/>
        <v>5</v>
      </c>
      <c r="H153" s="451" cm="1">
        <f t="array" ref="H153">INDEX('CPU-GERAL'!$I$11:$I$4140, MATCH("Composição"&amp;B153, INDEX('CPU-GERAL'!$A$11:$A$4140 &amp; 'CPU-GERAL'!$B$11:$B$4140, 0), 0))</f>
        <v>109.87</v>
      </c>
      <c r="I153" s="451">
        <f t="shared" si="76"/>
        <v>136.43</v>
      </c>
      <c r="J153" s="451">
        <f t="shared" si="77"/>
        <v>682.15</v>
      </c>
      <c r="K153" s="452" t="str">
        <f t="shared" si="78"/>
        <v/>
      </c>
      <c r="L153" s="452" t="str">
        <f t="shared" si="79"/>
        <v/>
      </c>
      <c r="M153" s="460" t="str">
        <f t="shared" si="80"/>
        <v/>
      </c>
    </row>
    <row r="154" spans="1:13" s="34" customFormat="1" ht="38.25" x14ac:dyDescent="0.2">
      <c r="A154" s="94" t="s">
        <v>16368</v>
      </c>
      <c r="B154" s="93">
        <v>89690</v>
      </c>
      <c r="C154" s="93" t="s">
        <v>9</v>
      </c>
      <c r="D154" s="323" t="s">
        <v>16078</v>
      </c>
      <c r="E154" s="93" t="s">
        <v>49</v>
      </c>
      <c r="F154" s="451">
        <v>2</v>
      </c>
      <c r="G154" s="451">
        <f t="shared" si="75"/>
        <v>10</v>
      </c>
      <c r="H154" s="451" cm="1">
        <f t="array" ref="H154">INDEX('CPU-GERAL'!$I$11:$I$4140, MATCH("Composição"&amp;B154, INDEX('CPU-GERAL'!$A$11:$A$4140 &amp; 'CPU-GERAL'!$B$11:$B$4140, 0), 0))</f>
        <v>96.88</v>
      </c>
      <c r="I154" s="451">
        <f t="shared" si="76"/>
        <v>120.3</v>
      </c>
      <c r="J154" s="451">
        <f t="shared" si="77"/>
        <v>1203</v>
      </c>
      <c r="K154" s="452" t="str">
        <f t="shared" si="78"/>
        <v/>
      </c>
      <c r="L154" s="452" t="str">
        <f t="shared" si="79"/>
        <v/>
      </c>
      <c r="M154" s="460" t="str">
        <f t="shared" si="80"/>
        <v/>
      </c>
    </row>
    <row r="155" spans="1:13" s="34" customFormat="1" ht="51" x14ac:dyDescent="0.2">
      <c r="A155" s="94" t="s">
        <v>16369</v>
      </c>
      <c r="B155" s="93">
        <v>89785</v>
      </c>
      <c r="C155" s="93" t="s">
        <v>9</v>
      </c>
      <c r="D155" s="323" t="s">
        <v>16079</v>
      </c>
      <c r="E155" s="93" t="s">
        <v>49</v>
      </c>
      <c r="F155" s="451">
        <v>4</v>
      </c>
      <c r="G155" s="451">
        <f t="shared" si="75"/>
        <v>20</v>
      </c>
      <c r="H155" s="451" cm="1">
        <f t="array" ref="H155">INDEX('CPU-GERAL'!$I$11:$I$4140, MATCH("Composição"&amp;B155, INDEX('CPU-GERAL'!$A$11:$A$4140 &amp; 'CPU-GERAL'!$B$11:$B$4140, 0), 0))</f>
        <v>28.74</v>
      </c>
      <c r="I155" s="451">
        <f t="shared" si="76"/>
        <v>35.69</v>
      </c>
      <c r="J155" s="451">
        <f t="shared" si="77"/>
        <v>713.8</v>
      </c>
      <c r="K155" s="452" t="str">
        <f t="shared" si="78"/>
        <v/>
      </c>
      <c r="L155" s="452" t="str">
        <f t="shared" si="79"/>
        <v/>
      </c>
      <c r="M155" s="460" t="str">
        <f t="shared" si="80"/>
        <v/>
      </c>
    </row>
    <row r="156" spans="1:13" s="34" customFormat="1" ht="38.25" x14ac:dyDescent="0.2">
      <c r="A156" s="94" t="s">
        <v>16370</v>
      </c>
      <c r="B156" s="93">
        <v>89561</v>
      </c>
      <c r="C156" s="93" t="s">
        <v>9</v>
      </c>
      <c r="D156" s="323" t="s">
        <v>16080</v>
      </c>
      <c r="E156" s="93" t="s">
        <v>49</v>
      </c>
      <c r="F156" s="451">
        <v>2</v>
      </c>
      <c r="G156" s="451">
        <f t="shared" si="75"/>
        <v>10</v>
      </c>
      <c r="H156" s="451" cm="1">
        <f t="array" ref="H156">INDEX('CPU-GERAL'!$I$11:$I$4140, MATCH("Composição"&amp;B156, INDEX('CPU-GERAL'!$A$11:$A$4140 &amp; 'CPU-GERAL'!$B$11:$B$4140, 0), 0))</f>
        <v>16.46</v>
      </c>
      <c r="I156" s="451">
        <f t="shared" si="76"/>
        <v>20.440000000000001</v>
      </c>
      <c r="J156" s="451">
        <f t="shared" si="77"/>
        <v>204.4</v>
      </c>
      <c r="K156" s="452" t="str">
        <f t="shared" si="78"/>
        <v/>
      </c>
      <c r="L156" s="452" t="str">
        <f t="shared" si="79"/>
        <v/>
      </c>
      <c r="M156" s="460" t="str">
        <f t="shared" si="80"/>
        <v/>
      </c>
    </row>
    <row r="157" spans="1:13" s="34" customFormat="1" ht="38.25" x14ac:dyDescent="0.2">
      <c r="A157" s="94" t="s">
        <v>16371</v>
      </c>
      <c r="B157" s="93">
        <v>89557</v>
      </c>
      <c r="C157" s="93" t="s">
        <v>9</v>
      </c>
      <c r="D157" s="323" t="s">
        <v>16081</v>
      </c>
      <c r="E157" s="93" t="s">
        <v>49</v>
      </c>
      <c r="F157" s="451">
        <v>2</v>
      </c>
      <c r="G157" s="451">
        <f t="shared" si="75"/>
        <v>10</v>
      </c>
      <c r="H157" s="451" cm="1">
        <f t="array" ref="H157">INDEX('CPU-GERAL'!$I$11:$I$4140, MATCH("Composição"&amp;B157, INDEX('CPU-GERAL'!$A$11:$A$4140 &amp; 'CPU-GERAL'!$B$11:$B$4140, 0), 0))</f>
        <v>33.659999999999997</v>
      </c>
      <c r="I157" s="451">
        <f t="shared" si="76"/>
        <v>41.8</v>
      </c>
      <c r="J157" s="451">
        <f t="shared" si="77"/>
        <v>418</v>
      </c>
      <c r="K157" s="452" t="str">
        <f t="shared" si="78"/>
        <v/>
      </c>
      <c r="L157" s="452" t="str">
        <f t="shared" si="79"/>
        <v/>
      </c>
      <c r="M157" s="460" t="str">
        <f t="shared" si="80"/>
        <v/>
      </c>
    </row>
    <row r="158" spans="1:13" s="34" customFormat="1" ht="38.25" x14ac:dyDescent="0.2">
      <c r="A158" s="94" t="s">
        <v>16372</v>
      </c>
      <c r="B158" s="93">
        <v>89784</v>
      </c>
      <c r="C158" s="93" t="s">
        <v>9</v>
      </c>
      <c r="D158" s="323" t="s">
        <v>16082</v>
      </c>
      <c r="E158" s="93" t="s">
        <v>49</v>
      </c>
      <c r="F158" s="451">
        <v>3</v>
      </c>
      <c r="G158" s="451">
        <f t="shared" si="75"/>
        <v>15</v>
      </c>
      <c r="H158" s="451" cm="1">
        <f t="array" ref="H158">INDEX('CPU-GERAL'!$I$11:$I$4140, MATCH("Composição"&amp;B158, INDEX('CPU-GERAL'!$A$11:$A$4140 &amp; 'CPU-GERAL'!$B$11:$B$4140, 0), 0))</f>
        <v>26.11</v>
      </c>
      <c r="I158" s="451">
        <f t="shared" si="76"/>
        <v>32.42</v>
      </c>
      <c r="J158" s="451">
        <f t="shared" si="77"/>
        <v>486.3</v>
      </c>
      <c r="K158" s="452" t="str">
        <f t="shared" si="78"/>
        <v/>
      </c>
      <c r="L158" s="452" t="str">
        <f t="shared" si="79"/>
        <v/>
      </c>
      <c r="M158" s="460" t="str">
        <f t="shared" si="80"/>
        <v/>
      </c>
    </row>
    <row r="159" spans="1:13" s="34" customFormat="1" ht="38.25" x14ac:dyDescent="0.2">
      <c r="A159" s="94" t="s">
        <v>16373</v>
      </c>
      <c r="B159" s="93">
        <v>89687</v>
      </c>
      <c r="C159" s="93" t="s">
        <v>9</v>
      </c>
      <c r="D159" s="323" t="s">
        <v>16083</v>
      </c>
      <c r="E159" s="93" t="s">
        <v>49</v>
      </c>
      <c r="F159" s="451">
        <v>2</v>
      </c>
      <c r="G159" s="451">
        <f t="shared" si="75"/>
        <v>10</v>
      </c>
      <c r="H159" s="451" cm="1">
        <f t="array" ref="H159">INDEX('CPU-GERAL'!$I$11:$I$4140, MATCH("Composição"&amp;B159, INDEX('CPU-GERAL'!$A$11:$A$4140 &amp; 'CPU-GERAL'!$B$11:$B$4140, 0), 0))</f>
        <v>56.54</v>
      </c>
      <c r="I159" s="451">
        <f t="shared" si="76"/>
        <v>70.209999999999994</v>
      </c>
      <c r="J159" s="451">
        <f t="shared" si="77"/>
        <v>702.1</v>
      </c>
      <c r="K159" s="452" t="str">
        <f t="shared" si="78"/>
        <v/>
      </c>
      <c r="L159" s="452" t="str">
        <f t="shared" si="79"/>
        <v/>
      </c>
      <c r="M159" s="460" t="str">
        <f t="shared" si="80"/>
        <v/>
      </c>
    </row>
    <row r="160" spans="1:13" s="34" customFormat="1" ht="51" x14ac:dyDescent="0.2">
      <c r="A160" s="94" t="s">
        <v>16374</v>
      </c>
      <c r="B160" s="93">
        <v>89748</v>
      </c>
      <c r="C160" s="93" t="s">
        <v>9</v>
      </c>
      <c r="D160" s="323" t="s">
        <v>16084</v>
      </c>
      <c r="E160" s="93" t="s">
        <v>49</v>
      </c>
      <c r="F160" s="451">
        <v>7</v>
      </c>
      <c r="G160" s="451">
        <f t="shared" si="75"/>
        <v>35</v>
      </c>
      <c r="H160" s="451" cm="1">
        <f t="array" ref="H160">INDEX('CPU-GERAL'!$I$11:$I$4140, MATCH("Composição"&amp;B160, INDEX('CPU-GERAL'!$A$11:$A$4140 &amp; 'CPU-GERAL'!$B$11:$B$4140, 0), 0))</f>
        <v>46.41</v>
      </c>
      <c r="I160" s="451">
        <f t="shared" si="76"/>
        <v>57.63</v>
      </c>
      <c r="J160" s="451">
        <f t="shared" si="77"/>
        <v>2017.05</v>
      </c>
      <c r="K160" s="452" t="str">
        <f t="shared" si="78"/>
        <v/>
      </c>
      <c r="L160" s="452" t="str">
        <f t="shared" si="79"/>
        <v/>
      </c>
      <c r="M160" s="460" t="str">
        <f t="shared" si="80"/>
        <v/>
      </c>
    </row>
    <row r="161" spans="1:13" s="34" customFormat="1" ht="51" x14ac:dyDescent="0.2">
      <c r="A161" s="94" t="s">
        <v>16375</v>
      </c>
      <c r="B161" s="93">
        <v>89728</v>
      </c>
      <c r="C161" s="93" t="s">
        <v>9</v>
      </c>
      <c r="D161" s="323" t="s">
        <v>16085</v>
      </c>
      <c r="E161" s="93" t="s">
        <v>49</v>
      </c>
      <c r="F161" s="451">
        <v>12</v>
      </c>
      <c r="G161" s="451">
        <f t="shared" si="75"/>
        <v>60</v>
      </c>
      <c r="H161" s="451" cm="1">
        <f t="array" ref="H161">INDEX('CPU-GERAL'!$I$11:$I$4140, MATCH("Composição"&amp;B161, INDEX('CPU-GERAL'!$A$11:$A$4140 &amp; 'CPU-GERAL'!$B$11:$B$4140, 0), 0))</f>
        <v>15.04</v>
      </c>
      <c r="I161" s="451">
        <f t="shared" si="76"/>
        <v>18.68</v>
      </c>
      <c r="J161" s="451">
        <f t="shared" si="77"/>
        <v>1120.8</v>
      </c>
      <c r="K161" s="452" t="str">
        <f t="shared" si="78"/>
        <v/>
      </c>
      <c r="L161" s="452" t="str">
        <f t="shared" si="79"/>
        <v/>
      </c>
      <c r="M161" s="460" t="str">
        <f t="shared" si="80"/>
        <v/>
      </c>
    </row>
    <row r="162" spans="1:13" s="34" customFormat="1" ht="51" x14ac:dyDescent="0.2">
      <c r="A162" s="94" t="s">
        <v>16376</v>
      </c>
      <c r="B162" s="93">
        <v>89735</v>
      </c>
      <c r="C162" s="93" t="s">
        <v>9</v>
      </c>
      <c r="D162" s="323" t="s">
        <v>16086</v>
      </c>
      <c r="E162" s="93" t="s">
        <v>49</v>
      </c>
      <c r="F162" s="451">
        <v>3</v>
      </c>
      <c r="G162" s="451">
        <f t="shared" si="75"/>
        <v>15</v>
      </c>
      <c r="H162" s="451" cm="1">
        <f t="array" ref="H162">INDEX('CPU-GERAL'!$I$11:$I$4140, MATCH("Composição"&amp;B162, INDEX('CPU-GERAL'!$A$11:$A$4140 &amp; 'CPU-GERAL'!$B$11:$B$4140, 0), 0))</f>
        <v>27.99</v>
      </c>
      <c r="I162" s="451">
        <f t="shared" si="76"/>
        <v>34.76</v>
      </c>
      <c r="J162" s="451">
        <f t="shared" si="77"/>
        <v>521.4</v>
      </c>
      <c r="K162" s="452" t="str">
        <f t="shared" si="78"/>
        <v/>
      </c>
      <c r="L162" s="452" t="str">
        <f t="shared" si="79"/>
        <v/>
      </c>
      <c r="M162" s="460" t="str">
        <f t="shared" si="80"/>
        <v/>
      </c>
    </row>
    <row r="163" spans="1:13" s="34" customFormat="1" ht="51" x14ac:dyDescent="0.2">
      <c r="A163" s="94" t="s">
        <v>16377</v>
      </c>
      <c r="B163" s="93">
        <v>89743</v>
      </c>
      <c r="C163" s="93" t="s">
        <v>9</v>
      </c>
      <c r="D163" s="323" t="s">
        <v>16087</v>
      </c>
      <c r="E163" s="93" t="s">
        <v>49</v>
      </c>
      <c r="F163" s="451">
        <v>2</v>
      </c>
      <c r="G163" s="451">
        <f t="shared" si="75"/>
        <v>10</v>
      </c>
      <c r="H163" s="451" cm="1">
        <f t="array" ref="H163">INDEX('CPU-GERAL'!$I$11:$I$4140, MATCH("Composição"&amp;B163, INDEX('CPU-GERAL'!$A$11:$A$4140 &amp; 'CPU-GERAL'!$B$11:$B$4140, 0), 0))</f>
        <v>66.34</v>
      </c>
      <c r="I163" s="451">
        <f t="shared" si="76"/>
        <v>82.37</v>
      </c>
      <c r="J163" s="451">
        <f t="shared" si="77"/>
        <v>823.7</v>
      </c>
      <c r="K163" s="452" t="str">
        <f t="shared" si="78"/>
        <v/>
      </c>
      <c r="L163" s="452" t="str">
        <f t="shared" si="79"/>
        <v/>
      </c>
      <c r="M163" s="460" t="str">
        <f t="shared" si="80"/>
        <v/>
      </c>
    </row>
    <row r="164" spans="1:13" s="34" customFormat="1" ht="38.25" x14ac:dyDescent="0.2">
      <c r="A164" s="94" t="s">
        <v>16378</v>
      </c>
      <c r="B164" s="93">
        <v>89707</v>
      </c>
      <c r="C164" s="93" t="s">
        <v>9</v>
      </c>
      <c r="D164" s="323" t="s">
        <v>16088</v>
      </c>
      <c r="E164" s="93" t="s">
        <v>49</v>
      </c>
      <c r="F164" s="451">
        <v>6</v>
      </c>
      <c r="G164" s="451">
        <f t="shared" si="75"/>
        <v>30</v>
      </c>
      <c r="H164" s="451" cm="1">
        <f t="array" ref="H164">INDEX('CPU-GERAL'!$I$11:$I$4140, MATCH("Composição"&amp;B164, INDEX('CPU-GERAL'!$A$11:$A$4140 &amp; 'CPU-GERAL'!$B$11:$B$4140, 0), 0))</f>
        <v>65.260000000000005</v>
      </c>
      <c r="I164" s="451">
        <f t="shared" si="76"/>
        <v>81.03</v>
      </c>
      <c r="J164" s="451">
        <f t="shared" si="77"/>
        <v>2430.9</v>
      </c>
      <c r="K164" s="452" t="str">
        <f t="shared" si="78"/>
        <v/>
      </c>
      <c r="L164" s="452" t="str">
        <f t="shared" si="79"/>
        <v/>
      </c>
      <c r="M164" s="460" t="str">
        <f t="shared" si="80"/>
        <v/>
      </c>
    </row>
    <row r="165" spans="1:13" s="34" customFormat="1" ht="51" x14ac:dyDescent="0.2">
      <c r="A165" s="94" t="s">
        <v>16379</v>
      </c>
      <c r="B165" s="93">
        <v>104329</v>
      </c>
      <c r="C165" s="93" t="s">
        <v>9</v>
      </c>
      <c r="D165" s="323" t="s">
        <v>16089</v>
      </c>
      <c r="E165" s="93" t="s">
        <v>49</v>
      </c>
      <c r="F165" s="451">
        <v>1</v>
      </c>
      <c r="G165" s="451">
        <f t="shared" si="75"/>
        <v>5</v>
      </c>
      <c r="H165" s="451" cm="1">
        <f t="array" ref="H165">INDEX('CPU-GERAL'!$I$11:$I$4140, MATCH("Composição"&amp;B165, INDEX('CPU-GERAL'!$A$11:$A$4140 &amp; 'CPU-GERAL'!$B$11:$B$4140, 0), 0))</f>
        <v>111.93</v>
      </c>
      <c r="I165" s="451">
        <f t="shared" si="76"/>
        <v>138.97999999999999</v>
      </c>
      <c r="J165" s="451">
        <f t="shared" si="77"/>
        <v>694.9</v>
      </c>
      <c r="K165" s="452" t="str">
        <f t="shared" si="78"/>
        <v/>
      </c>
      <c r="L165" s="452" t="str">
        <f t="shared" si="79"/>
        <v/>
      </c>
      <c r="M165" s="460" t="str">
        <f t="shared" si="80"/>
        <v/>
      </c>
    </row>
    <row r="166" spans="1:13" s="34" customFormat="1" ht="38.25" x14ac:dyDescent="0.2">
      <c r="A166" s="94" t="s">
        <v>16380</v>
      </c>
      <c r="B166" s="93">
        <v>89708</v>
      </c>
      <c r="C166" s="93" t="s">
        <v>9</v>
      </c>
      <c r="D166" s="323" t="s">
        <v>16090</v>
      </c>
      <c r="E166" s="93" t="s">
        <v>49</v>
      </c>
      <c r="F166" s="451">
        <v>2</v>
      </c>
      <c r="G166" s="451">
        <f t="shared" si="75"/>
        <v>10</v>
      </c>
      <c r="H166" s="451" cm="1">
        <f t="array" ref="H166">INDEX('CPU-GERAL'!$I$11:$I$4140, MATCH("Composição"&amp;B166, INDEX('CPU-GERAL'!$A$11:$A$4140 &amp; 'CPU-GERAL'!$B$11:$B$4140, 0), 0))</f>
        <v>145.29</v>
      </c>
      <c r="I166" s="451">
        <f t="shared" si="76"/>
        <v>180.41</v>
      </c>
      <c r="J166" s="451">
        <f t="shared" si="77"/>
        <v>1804.1</v>
      </c>
      <c r="K166" s="452" t="str">
        <f t="shared" si="78"/>
        <v/>
      </c>
      <c r="L166" s="452" t="str">
        <f t="shared" si="79"/>
        <v/>
      </c>
      <c r="M166" s="460" t="str">
        <f t="shared" si="80"/>
        <v/>
      </c>
    </row>
    <row r="167" spans="1:13" s="34" customFormat="1" ht="51" x14ac:dyDescent="0.2">
      <c r="A167" s="94" t="s">
        <v>16381</v>
      </c>
      <c r="B167" s="93">
        <v>101807</v>
      </c>
      <c r="C167" s="93" t="s">
        <v>9</v>
      </c>
      <c r="D167" s="323" t="s">
        <v>16091</v>
      </c>
      <c r="E167" s="93" t="s">
        <v>49</v>
      </c>
      <c r="F167" s="451">
        <v>4</v>
      </c>
      <c r="G167" s="451">
        <f t="shared" si="75"/>
        <v>20</v>
      </c>
      <c r="H167" s="451" cm="1">
        <f t="array" ref="H167">INDEX('CPU-GERAL'!$I$11:$I$4140, MATCH("Composição"&amp;B167, INDEX('CPU-GERAL'!$A$11:$A$4140 &amp; 'CPU-GERAL'!$B$11:$B$4140, 0), 0))</f>
        <v>581.73</v>
      </c>
      <c r="I167" s="451">
        <f t="shared" si="76"/>
        <v>722.33</v>
      </c>
      <c r="J167" s="451">
        <f t="shared" si="77"/>
        <v>14446.6</v>
      </c>
      <c r="K167" s="452" t="str">
        <f t="shared" si="78"/>
        <v/>
      </c>
      <c r="L167" s="452" t="str">
        <f t="shared" si="79"/>
        <v/>
      </c>
      <c r="M167" s="460" t="str">
        <f t="shared" si="80"/>
        <v/>
      </c>
    </row>
    <row r="168" spans="1:13" s="34" customFormat="1" ht="51" x14ac:dyDescent="0.2">
      <c r="A168" s="94" t="s">
        <v>16382</v>
      </c>
      <c r="B168" s="93">
        <v>104351</v>
      </c>
      <c r="C168" s="93" t="s">
        <v>9</v>
      </c>
      <c r="D168" s="323" t="s">
        <v>16092</v>
      </c>
      <c r="E168" s="93" t="s">
        <v>49</v>
      </c>
      <c r="F168" s="451">
        <v>2</v>
      </c>
      <c r="G168" s="451">
        <f t="shared" si="75"/>
        <v>10</v>
      </c>
      <c r="H168" s="451" cm="1">
        <f t="array" ref="H168">INDEX('CPU-GERAL'!$I$11:$I$4140, MATCH("Composição"&amp;B168, INDEX('CPU-GERAL'!$A$11:$A$4140 &amp; 'CPU-GERAL'!$B$11:$B$4140, 0), 0))</f>
        <v>25.68</v>
      </c>
      <c r="I168" s="451">
        <f t="shared" si="76"/>
        <v>31.89</v>
      </c>
      <c r="J168" s="451">
        <f t="shared" si="77"/>
        <v>318.89999999999998</v>
      </c>
      <c r="K168" s="452" t="str">
        <f t="shared" si="78"/>
        <v/>
      </c>
      <c r="L168" s="452" t="str">
        <f t="shared" si="79"/>
        <v/>
      </c>
      <c r="M168" s="460" t="str">
        <f t="shared" si="80"/>
        <v/>
      </c>
    </row>
    <row r="169" spans="1:13" s="34" customFormat="1" ht="51" x14ac:dyDescent="0.2">
      <c r="A169" s="94" t="s">
        <v>16383</v>
      </c>
      <c r="B169" s="93">
        <v>104348</v>
      </c>
      <c r="C169" s="93" t="s">
        <v>9</v>
      </c>
      <c r="D169" s="323" t="s">
        <v>16093</v>
      </c>
      <c r="E169" s="93" t="s">
        <v>49</v>
      </c>
      <c r="F169" s="451">
        <v>3</v>
      </c>
      <c r="G169" s="451">
        <f t="shared" si="75"/>
        <v>15</v>
      </c>
      <c r="H169" s="451" cm="1">
        <f t="array" ref="H169">INDEX('CPU-GERAL'!$I$11:$I$4140, MATCH("Composição"&amp;B169, INDEX('CPU-GERAL'!$A$11:$A$4140 &amp; 'CPU-GERAL'!$B$11:$B$4140, 0), 0))</f>
        <v>12.39</v>
      </c>
      <c r="I169" s="451">
        <f t="shared" si="76"/>
        <v>15.38</v>
      </c>
      <c r="J169" s="451">
        <f t="shared" si="77"/>
        <v>230.7</v>
      </c>
      <c r="K169" s="452" t="str">
        <f t="shared" si="78"/>
        <v/>
      </c>
      <c r="L169" s="452" t="str">
        <f t="shared" si="79"/>
        <v/>
      </c>
      <c r="M169" s="460" t="str">
        <f t="shared" si="80"/>
        <v/>
      </c>
    </row>
    <row r="170" spans="1:13" x14ac:dyDescent="0.2">
      <c r="A170" s="320" t="s">
        <v>13769</v>
      </c>
      <c r="B170" s="321"/>
      <c r="C170" s="321"/>
      <c r="D170" s="322" t="s">
        <v>13399</v>
      </c>
      <c r="E170" s="321"/>
      <c r="F170" s="448"/>
      <c r="G170" s="448"/>
      <c r="H170" s="448"/>
      <c r="I170" s="448"/>
      <c r="J170" s="448">
        <f>SUBTOTAL(109, J171:J192)</f>
        <v>132860.26</v>
      </c>
      <c r="K170" s="449"/>
      <c r="L170" s="449" t="str">
        <f>IF($L$5 &lt;&gt; 0, SUBTOTAL(109, L171:L192), "")</f>
        <v/>
      </c>
      <c r="M170" s="459" t="str">
        <f t="shared" si="80"/>
        <v/>
      </c>
    </row>
    <row r="171" spans="1:13" s="34" customFormat="1" ht="38.25" x14ac:dyDescent="0.2">
      <c r="A171" s="94" t="s">
        <v>13770</v>
      </c>
      <c r="B171" s="401">
        <v>95470</v>
      </c>
      <c r="C171" s="93" t="s">
        <v>9</v>
      </c>
      <c r="D171" s="323" t="s">
        <v>16094</v>
      </c>
      <c r="E171" s="93" t="s">
        <v>49</v>
      </c>
      <c r="F171" s="451">
        <v>5</v>
      </c>
      <c r="G171" s="451">
        <f t="shared" ref="G171:G192" si="81">TRUNC(F171 * NAmbFuncional,2)</f>
        <v>25</v>
      </c>
      <c r="H171" s="451" cm="1">
        <f t="array" ref="H171">INDEX('CPU-GERAL'!$I$11:$I$4140, MATCH("Composição"&amp;B171, INDEX('CPU-GERAL'!$A$11:$A$4140 &amp; 'CPU-GERAL'!$B$11:$B$4140, 0), 0))</f>
        <v>306.91000000000003</v>
      </c>
      <c r="I171" s="451">
        <f t="shared" ref="I171:I192" si="82">ROUND(H171*(1+$M$7),2)</f>
        <v>381.09</v>
      </c>
      <c r="J171" s="451">
        <f t="shared" ref="J171:J192" si="83">TRUNC(I171*G171,2)</f>
        <v>9527.25</v>
      </c>
      <c r="K171" s="452" t="str">
        <f t="shared" ref="K171:K192" si="84">IF($L$5 &lt;&gt; 0, TRUNC(I171 * (1 - $L$5),2), "")</f>
        <v/>
      </c>
      <c r="L171" s="452" t="str">
        <f t="shared" ref="L171:L192" si="85">IF($L$5 &lt;&gt; 0, TRUNC(K171 * G171, 2), "")</f>
        <v/>
      </c>
      <c r="M171" s="460" t="str">
        <f t="shared" si="80"/>
        <v/>
      </c>
    </row>
    <row r="172" spans="1:13" s="34" customFormat="1" ht="25.5" x14ac:dyDescent="0.2">
      <c r="A172" s="94" t="s">
        <v>13771</v>
      </c>
      <c r="B172" s="401">
        <v>100849</v>
      </c>
      <c r="C172" s="93" t="s">
        <v>9</v>
      </c>
      <c r="D172" s="323" t="s">
        <v>16095</v>
      </c>
      <c r="E172" s="93" t="s">
        <v>49</v>
      </c>
      <c r="F172" s="451">
        <v>5</v>
      </c>
      <c r="G172" s="451">
        <f t="shared" si="81"/>
        <v>25</v>
      </c>
      <c r="H172" s="451" cm="1">
        <f t="array" ref="H172">INDEX('CPU-GERAL'!$I$11:$I$4140, MATCH("Composição"&amp;B172, INDEX('CPU-GERAL'!$A$11:$A$4140 &amp; 'CPU-GERAL'!$B$11:$B$4140, 0), 0))</f>
        <v>50.26</v>
      </c>
      <c r="I172" s="451">
        <f t="shared" si="82"/>
        <v>62.41</v>
      </c>
      <c r="J172" s="451">
        <f t="shared" si="83"/>
        <v>1560.25</v>
      </c>
      <c r="K172" s="452" t="str">
        <f t="shared" si="84"/>
        <v/>
      </c>
      <c r="L172" s="452" t="str">
        <f t="shared" si="85"/>
        <v/>
      </c>
      <c r="M172" s="460" t="str">
        <f t="shared" si="80"/>
        <v/>
      </c>
    </row>
    <row r="173" spans="1:13" s="34" customFormat="1" ht="25.5" x14ac:dyDescent="0.2">
      <c r="A173" s="94" t="s">
        <v>13772</v>
      </c>
      <c r="B173" s="401">
        <v>86901</v>
      </c>
      <c r="C173" s="93" t="s">
        <v>9</v>
      </c>
      <c r="D173" s="323" t="s">
        <v>16096</v>
      </c>
      <c r="E173" s="93" t="s">
        <v>49</v>
      </c>
      <c r="F173" s="451">
        <v>6</v>
      </c>
      <c r="G173" s="451">
        <f t="shared" si="81"/>
        <v>30</v>
      </c>
      <c r="H173" s="451" cm="1">
        <f t="array" ref="H173">INDEX('CPU-GERAL'!$I$11:$I$4140, MATCH("Composição"&amp;B173, INDEX('CPU-GERAL'!$A$11:$A$4140 &amp; 'CPU-GERAL'!$B$11:$B$4140, 0), 0))</f>
        <v>147.47999999999999</v>
      </c>
      <c r="I173" s="451">
        <f t="shared" si="82"/>
        <v>183.13</v>
      </c>
      <c r="J173" s="451">
        <f t="shared" si="83"/>
        <v>5493.9</v>
      </c>
      <c r="K173" s="452" t="str">
        <f t="shared" si="84"/>
        <v/>
      </c>
      <c r="L173" s="452" t="str">
        <f t="shared" si="85"/>
        <v/>
      </c>
      <c r="M173" s="460" t="str">
        <f t="shared" si="80"/>
        <v/>
      </c>
    </row>
    <row r="174" spans="1:13" s="34" customFormat="1" ht="25.5" x14ac:dyDescent="0.2">
      <c r="A174" s="94" t="s">
        <v>13773</v>
      </c>
      <c r="B174" s="401">
        <v>86902</v>
      </c>
      <c r="C174" s="93" t="s">
        <v>9</v>
      </c>
      <c r="D174" s="323" t="s">
        <v>16097</v>
      </c>
      <c r="E174" s="93" t="s">
        <v>49</v>
      </c>
      <c r="F174" s="451">
        <v>2</v>
      </c>
      <c r="G174" s="451">
        <f t="shared" si="81"/>
        <v>10</v>
      </c>
      <c r="H174" s="451" cm="1">
        <f t="array" ref="H174">INDEX('CPU-GERAL'!$I$11:$I$4140, MATCH("Composição"&amp;B174, INDEX('CPU-GERAL'!$A$11:$A$4140 &amp; 'CPU-GERAL'!$B$11:$B$4140, 0), 0))</f>
        <v>305.86</v>
      </c>
      <c r="I174" s="451">
        <f t="shared" si="82"/>
        <v>379.79</v>
      </c>
      <c r="J174" s="451">
        <f t="shared" si="83"/>
        <v>3797.9</v>
      </c>
      <c r="K174" s="452" t="str">
        <f t="shared" si="84"/>
        <v/>
      </c>
      <c r="L174" s="452" t="str">
        <f t="shared" si="85"/>
        <v/>
      </c>
      <c r="M174" s="460" t="str">
        <f t="shared" si="80"/>
        <v/>
      </c>
    </row>
    <row r="175" spans="1:13" s="34" customFormat="1" ht="38.25" x14ac:dyDescent="0.2">
      <c r="A175" s="94" t="s">
        <v>13774</v>
      </c>
      <c r="B175" s="401">
        <v>86877</v>
      </c>
      <c r="C175" s="93" t="s">
        <v>9</v>
      </c>
      <c r="D175" s="323" t="s">
        <v>16098</v>
      </c>
      <c r="E175" s="93" t="s">
        <v>49</v>
      </c>
      <c r="F175" s="451">
        <v>8</v>
      </c>
      <c r="G175" s="451">
        <f t="shared" si="81"/>
        <v>40</v>
      </c>
      <c r="H175" s="451" cm="1">
        <f t="array" ref="H175">INDEX('CPU-GERAL'!$I$11:$I$4140, MATCH("Composição"&amp;B175, INDEX('CPU-GERAL'!$A$11:$A$4140 &amp; 'CPU-GERAL'!$B$11:$B$4140, 0), 0))</f>
        <v>52.12</v>
      </c>
      <c r="I175" s="451">
        <f t="shared" si="82"/>
        <v>64.72</v>
      </c>
      <c r="J175" s="451">
        <f t="shared" si="83"/>
        <v>2588.8000000000002</v>
      </c>
      <c r="K175" s="452" t="str">
        <f t="shared" si="84"/>
        <v/>
      </c>
      <c r="L175" s="452" t="str">
        <f t="shared" si="85"/>
        <v/>
      </c>
      <c r="M175" s="460" t="str">
        <f t="shared" si="80"/>
        <v/>
      </c>
    </row>
    <row r="176" spans="1:13" s="34" customFormat="1" ht="25.5" x14ac:dyDescent="0.2">
      <c r="A176" s="94" t="s">
        <v>16384</v>
      </c>
      <c r="B176" s="401">
        <v>86883</v>
      </c>
      <c r="C176" s="93" t="s">
        <v>9</v>
      </c>
      <c r="D176" s="323" t="s">
        <v>16099</v>
      </c>
      <c r="E176" s="93" t="s">
        <v>49</v>
      </c>
      <c r="F176" s="451">
        <v>8</v>
      </c>
      <c r="G176" s="451">
        <f t="shared" si="81"/>
        <v>40</v>
      </c>
      <c r="H176" s="451" cm="1">
        <f t="array" ref="H176">INDEX('CPU-GERAL'!$I$11:$I$4140, MATCH("Composição"&amp;B176, INDEX('CPU-GERAL'!$A$11:$A$4140 &amp; 'CPU-GERAL'!$B$11:$B$4140, 0), 0))</f>
        <v>11.96</v>
      </c>
      <c r="I176" s="451">
        <f t="shared" si="82"/>
        <v>14.85</v>
      </c>
      <c r="J176" s="451">
        <f t="shared" si="83"/>
        <v>594</v>
      </c>
      <c r="K176" s="452" t="str">
        <f t="shared" si="84"/>
        <v/>
      </c>
      <c r="L176" s="452" t="str">
        <f t="shared" si="85"/>
        <v/>
      </c>
      <c r="M176" s="460" t="str">
        <f t="shared" si="80"/>
        <v/>
      </c>
    </row>
    <row r="177" spans="1:13" s="34" customFormat="1" ht="38.25" x14ac:dyDescent="0.2">
      <c r="A177" s="94" t="s">
        <v>16385</v>
      </c>
      <c r="B177" s="401" t="s">
        <v>16100</v>
      </c>
      <c r="C177" s="93" t="s">
        <v>15838</v>
      </c>
      <c r="D177" s="323" t="s">
        <v>16101</v>
      </c>
      <c r="E177" s="93" t="s">
        <v>49</v>
      </c>
      <c r="F177" s="451">
        <v>6</v>
      </c>
      <c r="G177" s="451">
        <f t="shared" si="81"/>
        <v>30</v>
      </c>
      <c r="H177" s="451" cm="1">
        <f t="array" ref="H177">INDEX('CPU-GERAL'!$I$11:$I$4140, MATCH("Composição"&amp;B177, INDEX('CPU-GERAL'!$A$11:$A$4140 &amp; 'CPU-GERAL'!$B$11:$B$4140, 0), 0))</f>
        <v>153.15</v>
      </c>
      <c r="I177" s="451">
        <f t="shared" si="82"/>
        <v>190.17</v>
      </c>
      <c r="J177" s="451">
        <f t="shared" si="83"/>
        <v>5705.1</v>
      </c>
      <c r="K177" s="452" t="str">
        <f t="shared" si="84"/>
        <v/>
      </c>
      <c r="L177" s="452" t="str">
        <f t="shared" si="85"/>
        <v/>
      </c>
      <c r="M177" s="460" t="str">
        <f t="shared" si="80"/>
        <v/>
      </c>
    </row>
    <row r="178" spans="1:13" s="34" customFormat="1" ht="25.5" x14ac:dyDescent="0.2">
      <c r="A178" s="94" t="s">
        <v>16386</v>
      </c>
      <c r="B178" s="401" t="s">
        <v>16102</v>
      </c>
      <c r="C178" s="93" t="s">
        <v>15838</v>
      </c>
      <c r="D178" s="323" t="s">
        <v>16103</v>
      </c>
      <c r="E178" s="93" t="s">
        <v>49</v>
      </c>
      <c r="F178" s="451">
        <v>2</v>
      </c>
      <c r="G178" s="451">
        <f t="shared" si="81"/>
        <v>10</v>
      </c>
      <c r="H178" s="451" cm="1">
        <f t="array" ref="H178">INDEX('CPU-GERAL'!$I$11:$I$4140, MATCH("Composição"&amp;B178, INDEX('CPU-GERAL'!$A$11:$A$4140 &amp; 'CPU-GERAL'!$B$11:$B$4140, 0), 0))</f>
        <v>368.87</v>
      </c>
      <c r="I178" s="451">
        <f t="shared" si="82"/>
        <v>458.03</v>
      </c>
      <c r="J178" s="451">
        <f t="shared" si="83"/>
        <v>4580.3</v>
      </c>
      <c r="K178" s="452" t="str">
        <f t="shared" si="84"/>
        <v/>
      </c>
      <c r="L178" s="452" t="str">
        <f t="shared" si="85"/>
        <v/>
      </c>
      <c r="M178" s="460" t="str">
        <f t="shared" si="80"/>
        <v/>
      </c>
    </row>
    <row r="179" spans="1:13" s="34" customFormat="1" ht="25.5" x14ac:dyDescent="0.2">
      <c r="A179" s="94" t="s">
        <v>16387</v>
      </c>
      <c r="B179" s="401">
        <v>100860</v>
      </c>
      <c r="C179" s="93" t="s">
        <v>9</v>
      </c>
      <c r="D179" s="323" t="s">
        <v>16104</v>
      </c>
      <c r="E179" s="93" t="s">
        <v>49</v>
      </c>
      <c r="F179" s="451">
        <v>8</v>
      </c>
      <c r="G179" s="451">
        <f t="shared" si="81"/>
        <v>40</v>
      </c>
      <c r="H179" s="451" cm="1">
        <f t="array" ref="H179">INDEX('CPU-GERAL'!$I$11:$I$4140, MATCH("Composição"&amp;B179, INDEX('CPU-GERAL'!$A$11:$A$4140 &amp; 'CPU-GERAL'!$B$11:$B$4140, 0), 0))</f>
        <v>116.4</v>
      </c>
      <c r="I179" s="451">
        <f t="shared" si="82"/>
        <v>144.53</v>
      </c>
      <c r="J179" s="451">
        <f t="shared" si="83"/>
        <v>5781.2</v>
      </c>
      <c r="K179" s="452" t="str">
        <f t="shared" si="84"/>
        <v/>
      </c>
      <c r="L179" s="452" t="str">
        <f t="shared" si="85"/>
        <v/>
      </c>
      <c r="M179" s="460" t="str">
        <f t="shared" si="80"/>
        <v/>
      </c>
    </row>
    <row r="180" spans="1:13" s="34" customFormat="1" ht="38.25" x14ac:dyDescent="0.2">
      <c r="A180" s="94" t="s">
        <v>16388</v>
      </c>
      <c r="B180" s="401" t="s">
        <v>15902</v>
      </c>
      <c r="C180" s="93" t="s">
        <v>15838</v>
      </c>
      <c r="D180" s="323" t="s">
        <v>15903</v>
      </c>
      <c r="E180" s="93" t="s">
        <v>49</v>
      </c>
      <c r="F180" s="451">
        <v>4</v>
      </c>
      <c r="G180" s="451">
        <f t="shared" si="81"/>
        <v>20</v>
      </c>
      <c r="H180" s="451" cm="1">
        <f t="array" ref="H180">INDEX('CPU-GERAL'!$I$11:$I$4140, MATCH("Composição"&amp;B180, INDEX('CPU-GERAL'!$A$11:$A$4140 &amp; 'CPU-GERAL'!$B$11:$B$4140, 0), 0))</f>
        <v>303.93</v>
      </c>
      <c r="I180" s="451">
        <f t="shared" si="82"/>
        <v>377.39</v>
      </c>
      <c r="J180" s="451">
        <f t="shared" si="83"/>
        <v>7547.8</v>
      </c>
      <c r="K180" s="452" t="str">
        <f t="shared" si="84"/>
        <v/>
      </c>
      <c r="L180" s="452" t="str">
        <f t="shared" si="85"/>
        <v/>
      </c>
      <c r="M180" s="460" t="str">
        <f t="shared" si="80"/>
        <v/>
      </c>
    </row>
    <row r="181" spans="1:13" s="34" customFormat="1" ht="38.25" x14ac:dyDescent="0.2">
      <c r="A181" s="94" t="s">
        <v>16389</v>
      </c>
      <c r="B181" s="401">
        <v>100867</v>
      </c>
      <c r="C181" s="93" t="s">
        <v>9</v>
      </c>
      <c r="D181" s="323" t="s">
        <v>16105</v>
      </c>
      <c r="E181" s="93" t="s">
        <v>49</v>
      </c>
      <c r="F181" s="451">
        <v>10</v>
      </c>
      <c r="G181" s="451">
        <f t="shared" si="81"/>
        <v>50</v>
      </c>
      <c r="H181" s="451" cm="1">
        <f t="array" ref="H181">INDEX('CPU-GERAL'!$I$11:$I$4140, MATCH("Composição"&amp;B181, INDEX('CPU-GERAL'!$A$11:$A$4140 &amp; 'CPU-GERAL'!$B$11:$B$4140, 0), 0))</f>
        <v>322.60000000000002</v>
      </c>
      <c r="I181" s="451">
        <f t="shared" si="82"/>
        <v>400.57</v>
      </c>
      <c r="J181" s="451">
        <f t="shared" si="83"/>
        <v>20028.5</v>
      </c>
      <c r="K181" s="452" t="str">
        <f t="shared" si="84"/>
        <v/>
      </c>
      <c r="L181" s="452" t="str">
        <f t="shared" si="85"/>
        <v/>
      </c>
      <c r="M181" s="460" t="str">
        <f t="shared" si="80"/>
        <v/>
      </c>
    </row>
    <row r="182" spans="1:13" s="34" customFormat="1" ht="38.25" x14ac:dyDescent="0.2">
      <c r="A182" s="94" t="s">
        <v>16390</v>
      </c>
      <c r="B182" s="401">
        <v>100868</v>
      </c>
      <c r="C182" s="93" t="s">
        <v>9</v>
      </c>
      <c r="D182" s="323" t="s">
        <v>16106</v>
      </c>
      <c r="E182" s="93" t="s">
        <v>49</v>
      </c>
      <c r="F182" s="451">
        <v>4</v>
      </c>
      <c r="G182" s="451">
        <f t="shared" si="81"/>
        <v>20</v>
      </c>
      <c r="H182" s="451" cm="1">
        <f t="array" ref="H182">INDEX('CPU-GERAL'!$I$11:$I$4140, MATCH("Composição"&amp;B182, INDEX('CPU-GERAL'!$A$11:$A$4140 &amp; 'CPU-GERAL'!$B$11:$B$4140, 0), 0))</f>
        <v>335.02</v>
      </c>
      <c r="I182" s="451">
        <f t="shared" si="82"/>
        <v>415.99</v>
      </c>
      <c r="J182" s="451">
        <f t="shared" si="83"/>
        <v>8319.7999999999993</v>
      </c>
      <c r="K182" s="452" t="str">
        <f t="shared" si="84"/>
        <v/>
      </c>
      <c r="L182" s="452" t="str">
        <f t="shared" si="85"/>
        <v/>
      </c>
      <c r="M182" s="460" t="str">
        <f t="shared" si="80"/>
        <v/>
      </c>
    </row>
    <row r="183" spans="1:13" s="34" customFormat="1" ht="25.5" x14ac:dyDescent="0.2">
      <c r="A183" s="94" t="s">
        <v>16391</v>
      </c>
      <c r="B183" s="401">
        <v>100875</v>
      </c>
      <c r="C183" s="93" t="s">
        <v>9</v>
      </c>
      <c r="D183" s="323" t="s">
        <v>16107</v>
      </c>
      <c r="E183" s="93" t="s">
        <v>49</v>
      </c>
      <c r="F183" s="451">
        <v>2</v>
      </c>
      <c r="G183" s="451">
        <f t="shared" si="81"/>
        <v>10</v>
      </c>
      <c r="H183" s="451" cm="1">
        <f t="array" ref="H183">INDEX('CPU-GERAL'!$I$11:$I$4140, MATCH("Composição"&amp;B183, INDEX('CPU-GERAL'!$A$11:$A$4140 &amp; 'CPU-GERAL'!$B$11:$B$4140, 0), 0))</f>
        <v>1045.82</v>
      </c>
      <c r="I183" s="451">
        <f t="shared" si="82"/>
        <v>1298.5899999999999</v>
      </c>
      <c r="J183" s="451">
        <f t="shared" si="83"/>
        <v>12985.9</v>
      </c>
      <c r="K183" s="452" t="str">
        <f t="shared" si="84"/>
        <v/>
      </c>
      <c r="L183" s="452" t="str">
        <f t="shared" si="85"/>
        <v/>
      </c>
      <c r="M183" s="460" t="str">
        <f t="shared" si="80"/>
        <v/>
      </c>
    </row>
    <row r="184" spans="1:13" s="34" customFormat="1" ht="38.25" x14ac:dyDescent="0.2">
      <c r="A184" s="94" t="s">
        <v>16392</v>
      </c>
      <c r="B184" s="401" t="s">
        <v>16108</v>
      </c>
      <c r="C184" s="93" t="s">
        <v>15838</v>
      </c>
      <c r="D184" s="323" t="s">
        <v>16109</v>
      </c>
      <c r="E184" s="93" t="s">
        <v>49</v>
      </c>
      <c r="F184" s="451">
        <v>5</v>
      </c>
      <c r="G184" s="451">
        <f t="shared" si="81"/>
        <v>25</v>
      </c>
      <c r="H184" s="451" cm="1">
        <f t="array" ref="H184">INDEX('CPU-GERAL'!$I$11:$I$4140, MATCH("Composição"&amp;B184, INDEX('CPU-GERAL'!$A$11:$A$4140 &amp; 'CPU-GERAL'!$B$11:$B$4140, 0), 0))</f>
        <v>402.05</v>
      </c>
      <c r="I184" s="451">
        <f t="shared" si="82"/>
        <v>499.23</v>
      </c>
      <c r="J184" s="451">
        <f t="shared" si="83"/>
        <v>12480.75</v>
      </c>
      <c r="K184" s="452" t="str">
        <f t="shared" si="84"/>
        <v/>
      </c>
      <c r="L184" s="452" t="str">
        <f t="shared" si="85"/>
        <v/>
      </c>
      <c r="M184" s="460" t="str">
        <f t="shared" si="80"/>
        <v/>
      </c>
    </row>
    <row r="185" spans="1:13" s="34" customFormat="1" ht="25.5" x14ac:dyDescent="0.2">
      <c r="A185" s="94" t="s">
        <v>16393</v>
      </c>
      <c r="B185" s="401" t="s">
        <v>16110</v>
      </c>
      <c r="C185" s="93" t="s">
        <v>15838</v>
      </c>
      <c r="D185" s="323" t="s">
        <v>7856</v>
      </c>
      <c r="E185" s="93" t="s">
        <v>49</v>
      </c>
      <c r="F185" s="451">
        <v>6</v>
      </c>
      <c r="G185" s="451">
        <f t="shared" si="81"/>
        <v>30</v>
      </c>
      <c r="H185" s="451" cm="1">
        <f t="array" ref="H185">INDEX('CPU-GERAL'!$I$11:$I$4140, MATCH("Composição"&amp;B185, INDEX('CPU-GERAL'!$A$11:$A$4140 &amp; 'CPU-GERAL'!$B$11:$B$4140, 0), 0))</f>
        <v>65.53</v>
      </c>
      <c r="I185" s="451">
        <f t="shared" si="82"/>
        <v>81.37</v>
      </c>
      <c r="J185" s="451">
        <f t="shared" si="83"/>
        <v>2441.1</v>
      </c>
      <c r="K185" s="452" t="str">
        <f t="shared" si="84"/>
        <v/>
      </c>
      <c r="L185" s="452" t="str">
        <f t="shared" si="85"/>
        <v/>
      </c>
      <c r="M185" s="460" t="str">
        <f t="shared" si="80"/>
        <v/>
      </c>
    </row>
    <row r="186" spans="1:13" s="34" customFormat="1" ht="25.5" x14ac:dyDescent="0.2">
      <c r="A186" s="94" t="s">
        <v>16394</v>
      </c>
      <c r="B186" s="401" t="s">
        <v>16111</v>
      </c>
      <c r="C186" s="93" t="s">
        <v>15838</v>
      </c>
      <c r="D186" s="323" t="s">
        <v>7386</v>
      </c>
      <c r="E186" s="93" t="s">
        <v>49</v>
      </c>
      <c r="F186" s="451">
        <v>5</v>
      </c>
      <c r="G186" s="451">
        <f t="shared" si="81"/>
        <v>25</v>
      </c>
      <c r="H186" s="451" cm="1">
        <f t="array" ref="H186">INDEX('CPU-GERAL'!$I$11:$I$4140, MATCH("Composição"&amp;B186, INDEX('CPU-GERAL'!$A$11:$A$4140 &amp; 'CPU-GERAL'!$B$11:$B$4140, 0), 0))</f>
        <v>36.619999999999997</v>
      </c>
      <c r="I186" s="451">
        <f t="shared" si="82"/>
        <v>45.47</v>
      </c>
      <c r="J186" s="451">
        <f t="shared" si="83"/>
        <v>1136.75</v>
      </c>
      <c r="K186" s="452" t="str">
        <f t="shared" si="84"/>
        <v/>
      </c>
      <c r="L186" s="452" t="str">
        <f t="shared" si="85"/>
        <v/>
      </c>
      <c r="M186" s="460" t="str">
        <f t="shared" si="80"/>
        <v/>
      </c>
    </row>
    <row r="187" spans="1:13" s="34" customFormat="1" ht="38.25" x14ac:dyDescent="0.2">
      <c r="A187" s="94" t="s">
        <v>16395</v>
      </c>
      <c r="B187" s="401">
        <v>95547</v>
      </c>
      <c r="C187" s="93" t="s">
        <v>9</v>
      </c>
      <c r="D187" s="323" t="s">
        <v>16112</v>
      </c>
      <c r="E187" s="93" t="s">
        <v>49</v>
      </c>
      <c r="F187" s="451">
        <v>6</v>
      </c>
      <c r="G187" s="451">
        <f t="shared" si="81"/>
        <v>30</v>
      </c>
      <c r="H187" s="451" cm="1">
        <f t="array" ref="H187">INDEX('CPU-GERAL'!$I$11:$I$4140, MATCH("Composição"&amp;B187, INDEX('CPU-GERAL'!$A$11:$A$4140 &amp; 'CPU-GERAL'!$B$11:$B$4140, 0), 0))</f>
        <v>47.88</v>
      </c>
      <c r="I187" s="451">
        <f t="shared" si="82"/>
        <v>59.45</v>
      </c>
      <c r="J187" s="451">
        <f t="shared" si="83"/>
        <v>1783.5</v>
      </c>
      <c r="K187" s="452" t="str">
        <f t="shared" si="84"/>
        <v/>
      </c>
      <c r="L187" s="452" t="str">
        <f t="shared" si="85"/>
        <v/>
      </c>
      <c r="M187" s="460" t="str">
        <f t="shared" si="80"/>
        <v/>
      </c>
    </row>
    <row r="188" spans="1:13" s="34" customFormat="1" ht="25.5" x14ac:dyDescent="0.2">
      <c r="A188" s="94" t="s">
        <v>16396</v>
      </c>
      <c r="B188" s="401" t="s">
        <v>16113</v>
      </c>
      <c r="C188" s="93" t="s">
        <v>15838</v>
      </c>
      <c r="D188" s="323" t="s">
        <v>16114</v>
      </c>
      <c r="E188" s="93" t="s">
        <v>13632</v>
      </c>
      <c r="F188" s="451">
        <v>3.05</v>
      </c>
      <c r="G188" s="451">
        <f t="shared" si="81"/>
        <v>15.25</v>
      </c>
      <c r="H188" s="451" cm="1">
        <f t="array" ref="H188">INDEX('CPU-GERAL'!$I$11:$I$4140, MATCH("Composição"&amp;B188, INDEX('CPU-GERAL'!$A$11:$A$4140 &amp; 'CPU-GERAL'!$B$11:$B$4140, 0), 0))</f>
        <v>519.82000000000005</v>
      </c>
      <c r="I188" s="451">
        <f t="shared" si="82"/>
        <v>645.46</v>
      </c>
      <c r="J188" s="451">
        <f t="shared" si="83"/>
        <v>9843.26</v>
      </c>
      <c r="K188" s="452" t="str">
        <f t="shared" si="84"/>
        <v/>
      </c>
      <c r="L188" s="452" t="str">
        <f t="shared" si="85"/>
        <v/>
      </c>
      <c r="M188" s="460" t="str">
        <f t="shared" si="80"/>
        <v/>
      </c>
    </row>
    <row r="189" spans="1:13" s="34" customFormat="1" ht="25.5" x14ac:dyDescent="0.2">
      <c r="A189" s="94" t="s">
        <v>16397</v>
      </c>
      <c r="B189" s="401" t="s">
        <v>16115</v>
      </c>
      <c r="C189" s="93" t="s">
        <v>15838</v>
      </c>
      <c r="D189" s="323" t="s">
        <v>8867</v>
      </c>
      <c r="E189" s="93" t="s">
        <v>49</v>
      </c>
      <c r="F189" s="451">
        <v>2</v>
      </c>
      <c r="G189" s="451">
        <f t="shared" si="81"/>
        <v>10</v>
      </c>
      <c r="H189" s="451" cm="1">
        <f t="array" ref="H189">INDEX('CPU-GERAL'!$I$11:$I$4140, MATCH("Composição"&amp;B189, INDEX('CPU-GERAL'!$A$11:$A$4140 &amp; 'CPU-GERAL'!$B$11:$B$4140, 0), 0))</f>
        <v>204.48</v>
      </c>
      <c r="I189" s="451">
        <f t="shared" si="82"/>
        <v>253.9</v>
      </c>
      <c r="J189" s="451">
        <f t="shared" si="83"/>
        <v>2539</v>
      </c>
      <c r="K189" s="452" t="str">
        <f t="shared" si="84"/>
        <v/>
      </c>
      <c r="L189" s="452" t="str">
        <f t="shared" si="85"/>
        <v/>
      </c>
      <c r="M189" s="460" t="str">
        <f t="shared" si="80"/>
        <v/>
      </c>
    </row>
    <row r="190" spans="1:13" s="34" customFormat="1" ht="25.5" x14ac:dyDescent="0.2">
      <c r="A190" s="94" t="s">
        <v>16398</v>
      </c>
      <c r="B190" s="401" t="s">
        <v>16117</v>
      </c>
      <c r="C190" s="93" t="s">
        <v>15838</v>
      </c>
      <c r="D190" s="323" t="s">
        <v>6368</v>
      </c>
      <c r="E190" s="93" t="s">
        <v>49</v>
      </c>
      <c r="F190" s="451">
        <v>8</v>
      </c>
      <c r="G190" s="451">
        <f t="shared" si="81"/>
        <v>40</v>
      </c>
      <c r="H190" s="451" cm="1">
        <f t="array" ref="H190">INDEX('CPU-GERAL'!$I$11:$I$4140, MATCH("Composição"&amp;B190, INDEX('CPU-GERAL'!$A$11:$A$4140 &amp; 'CPU-GERAL'!$B$11:$B$4140, 0), 0))</f>
        <v>53.36</v>
      </c>
      <c r="I190" s="451">
        <f t="shared" si="82"/>
        <v>66.260000000000005</v>
      </c>
      <c r="J190" s="451">
        <f t="shared" si="83"/>
        <v>2650.4</v>
      </c>
      <c r="K190" s="452" t="str">
        <f t="shared" si="84"/>
        <v/>
      </c>
      <c r="L190" s="452" t="str">
        <f t="shared" si="85"/>
        <v/>
      </c>
      <c r="M190" s="460" t="str">
        <f t="shared" si="80"/>
        <v/>
      </c>
    </row>
    <row r="191" spans="1:13" s="34" customFormat="1" ht="25.5" x14ac:dyDescent="0.2">
      <c r="A191" s="94" t="s">
        <v>16399</v>
      </c>
      <c r="B191" s="401">
        <v>100858</v>
      </c>
      <c r="C191" s="93" t="s">
        <v>9</v>
      </c>
      <c r="D191" s="323" t="s">
        <v>16119</v>
      </c>
      <c r="E191" s="93" t="s">
        <v>49</v>
      </c>
      <c r="F191" s="451">
        <v>2</v>
      </c>
      <c r="G191" s="451">
        <f t="shared" si="81"/>
        <v>10</v>
      </c>
      <c r="H191" s="451" cm="1">
        <f t="array" ref="H191">INDEX('CPU-GERAL'!$I$11:$I$4140, MATCH("Composição"&amp;B191, INDEX('CPU-GERAL'!$A$11:$A$4140 &amp; 'CPU-GERAL'!$B$11:$B$4140, 0), 0))</f>
        <v>738.82</v>
      </c>
      <c r="I191" s="451">
        <f t="shared" si="82"/>
        <v>917.39</v>
      </c>
      <c r="J191" s="451">
        <f t="shared" si="83"/>
        <v>9173.9</v>
      </c>
      <c r="K191" s="452" t="str">
        <f t="shared" si="84"/>
        <v/>
      </c>
      <c r="L191" s="452" t="str">
        <f t="shared" si="85"/>
        <v/>
      </c>
      <c r="M191" s="460" t="str">
        <f t="shared" si="80"/>
        <v/>
      </c>
    </row>
    <row r="192" spans="1:13" s="34" customFormat="1" ht="25.5" x14ac:dyDescent="0.2">
      <c r="A192" s="94" t="s">
        <v>16400</v>
      </c>
      <c r="B192" s="401" t="s">
        <v>16121</v>
      </c>
      <c r="C192" s="93" t="s">
        <v>15838</v>
      </c>
      <c r="D192" s="323" t="s">
        <v>16231</v>
      </c>
      <c r="E192" s="93" t="s">
        <v>49</v>
      </c>
      <c r="F192" s="451">
        <v>2</v>
      </c>
      <c r="G192" s="451">
        <f t="shared" si="81"/>
        <v>10</v>
      </c>
      <c r="H192" s="451" cm="1">
        <f t="array" ref="H192">INDEX('CPU-GERAL'!$I$11:$I$4140, MATCH("Composição"&amp;B192, INDEX('CPU-GERAL'!$A$11:$A$4140 &amp; 'CPU-GERAL'!$B$11:$B$4140, 0), 0))</f>
        <v>185.3</v>
      </c>
      <c r="I192" s="451">
        <f t="shared" si="82"/>
        <v>230.09</v>
      </c>
      <c r="J192" s="451">
        <f t="shared" si="83"/>
        <v>2300.9</v>
      </c>
      <c r="K192" s="452" t="str">
        <f t="shared" si="84"/>
        <v/>
      </c>
      <c r="L192" s="452" t="str">
        <f t="shared" si="85"/>
        <v/>
      </c>
      <c r="M192" s="460" t="str">
        <f t="shared" si="80"/>
        <v/>
      </c>
    </row>
    <row r="193" spans="1:13" x14ac:dyDescent="0.2">
      <c r="A193" s="320" t="s">
        <v>13775</v>
      </c>
      <c r="B193" s="321"/>
      <c r="C193" s="321"/>
      <c r="D193" s="322" t="s">
        <v>13400</v>
      </c>
      <c r="E193" s="321"/>
      <c r="F193" s="448" t="s">
        <v>4527</v>
      </c>
      <c r="G193" s="448"/>
      <c r="H193" s="448"/>
      <c r="I193" s="448"/>
      <c r="J193" s="448">
        <f>SUBTOTAL(109, J194:J196)</f>
        <v>8660.7000000000007</v>
      </c>
      <c r="K193" s="449"/>
      <c r="L193" s="449" t="str">
        <f>IF($L$5 &lt;&gt; 0, SUBTOTAL(109, L194:L196), "")</f>
        <v/>
      </c>
      <c r="M193" s="459" t="str">
        <f t="shared" si="80"/>
        <v/>
      </c>
    </row>
    <row r="194" spans="1:13" s="34" customFormat="1" ht="25.5" x14ac:dyDescent="0.2">
      <c r="A194" s="94" t="s">
        <v>13776</v>
      </c>
      <c r="B194" s="401">
        <v>97599</v>
      </c>
      <c r="C194" s="93" t="s">
        <v>9</v>
      </c>
      <c r="D194" s="323" t="s">
        <v>16122</v>
      </c>
      <c r="E194" s="93" t="s">
        <v>49</v>
      </c>
      <c r="F194" s="451">
        <v>7</v>
      </c>
      <c r="G194" s="451">
        <f>TRUNC(F194 * NAmbFuncional,2)</f>
        <v>35</v>
      </c>
      <c r="H194" s="451" cm="1">
        <f t="array" ref="H194">INDEX('CPU-GERAL'!$I$11:$I$4140, MATCH("Composição"&amp;B194, INDEX('CPU-GERAL'!$A$11:$A$4140 &amp; 'CPU-GERAL'!$B$11:$B$4140, 0), 0))</f>
        <v>19.62</v>
      </c>
      <c r="I194" s="451">
        <f t="shared" ref="I194:I196" si="86">ROUND(H194*(1+$M$7),2)</f>
        <v>24.36</v>
      </c>
      <c r="J194" s="451">
        <f t="shared" ref="J194:J196" si="87">TRUNC(I194*G194,2)</f>
        <v>852.6</v>
      </c>
      <c r="K194" s="452" t="str">
        <f t="shared" ref="K194:K196" si="88">IF($L$5 &lt;&gt; 0, TRUNC(I194 * (1 - $L$5),2), "")</f>
        <v/>
      </c>
      <c r="L194" s="452" t="str">
        <f t="shared" ref="L194:L196" si="89">IF($L$5 &lt;&gt; 0, TRUNC(K194 * G194, 2), "")</f>
        <v/>
      </c>
      <c r="M194" s="460" t="str">
        <f t="shared" si="80"/>
        <v/>
      </c>
    </row>
    <row r="195" spans="1:13" s="34" customFormat="1" ht="38.25" x14ac:dyDescent="0.2">
      <c r="A195" s="94" t="s">
        <v>16401</v>
      </c>
      <c r="B195" s="401" t="s">
        <v>16235</v>
      </c>
      <c r="C195" s="93" t="s">
        <v>15838</v>
      </c>
      <c r="D195" s="323" t="s">
        <v>16125</v>
      </c>
      <c r="E195" s="93" t="s">
        <v>49</v>
      </c>
      <c r="F195" s="451">
        <v>2</v>
      </c>
      <c r="G195" s="451">
        <f>TRUNC(F195 * NAmbFuncional,2)</f>
        <v>10</v>
      </c>
      <c r="H195" s="451" cm="1">
        <f t="array" ref="H195">INDEX('CPU-GERAL'!$I$11:$I$4140, MATCH("Composição"&amp;B195, INDEX('CPU-GERAL'!$A$11:$A$4140 &amp; 'CPU-GERAL'!$B$11:$B$4140, 0), 0))</f>
        <v>573.47</v>
      </c>
      <c r="I195" s="451">
        <f t="shared" si="86"/>
        <v>712.08</v>
      </c>
      <c r="J195" s="451">
        <f t="shared" si="87"/>
        <v>7120.8</v>
      </c>
      <c r="K195" s="452" t="str">
        <f t="shared" si="88"/>
        <v/>
      </c>
      <c r="L195" s="452" t="str">
        <f t="shared" si="89"/>
        <v/>
      </c>
      <c r="M195" s="460" t="str">
        <f t="shared" si="80"/>
        <v/>
      </c>
    </row>
    <row r="196" spans="1:13" s="34" customFormat="1" ht="25.5" x14ac:dyDescent="0.2">
      <c r="A196" s="94" t="s">
        <v>16402</v>
      </c>
      <c r="B196" s="401" t="s">
        <v>16127</v>
      </c>
      <c r="C196" s="93" t="s">
        <v>15838</v>
      </c>
      <c r="D196" s="323" t="s">
        <v>16128</v>
      </c>
      <c r="E196" s="93" t="s">
        <v>49</v>
      </c>
      <c r="F196" s="451">
        <v>2</v>
      </c>
      <c r="G196" s="451">
        <f>TRUNC(F196 * NAmbFuncional,2)</f>
        <v>10</v>
      </c>
      <c r="H196" s="451" cm="1">
        <f t="array" ref="H196">INDEX('CPU-GERAL'!$I$11:$I$4140, MATCH("Composição"&amp;B196, INDEX('CPU-GERAL'!$A$11:$A$4140 &amp; 'CPU-GERAL'!$B$11:$B$4140, 0), 0))</f>
        <v>55.35</v>
      </c>
      <c r="I196" s="451">
        <f t="shared" si="86"/>
        <v>68.73</v>
      </c>
      <c r="J196" s="451">
        <f t="shared" si="87"/>
        <v>687.3</v>
      </c>
      <c r="K196" s="452" t="str">
        <f t="shared" si="88"/>
        <v/>
      </c>
      <c r="L196" s="452" t="str">
        <f t="shared" si="89"/>
        <v/>
      </c>
      <c r="M196" s="460" t="str">
        <f t="shared" si="80"/>
        <v/>
      </c>
    </row>
    <row r="197" spans="1:13" x14ac:dyDescent="0.2">
      <c r="A197" s="320" t="s">
        <v>13777</v>
      </c>
      <c r="B197" s="321"/>
      <c r="C197" s="321"/>
      <c r="D197" s="322" t="s">
        <v>13401</v>
      </c>
      <c r="E197" s="321"/>
      <c r="F197" s="448"/>
      <c r="G197" s="448"/>
      <c r="H197" s="448"/>
      <c r="I197" s="448"/>
      <c r="J197" s="448">
        <f>SUBTOTAL(109, J198:J229)</f>
        <v>181473.52</v>
      </c>
      <c r="K197" s="449"/>
      <c r="L197" s="449" t="str">
        <f>IF($L$5 &lt;&gt; 0, SUBTOTAL(109, L198:L229), "")</f>
        <v/>
      </c>
      <c r="M197" s="459" t="str">
        <f t="shared" si="80"/>
        <v/>
      </c>
    </row>
    <row r="198" spans="1:13" s="34" customFormat="1" x14ac:dyDescent="0.2">
      <c r="A198" s="324" t="s">
        <v>13778</v>
      </c>
      <c r="B198" s="325"/>
      <c r="C198" s="325"/>
      <c r="D198" s="326" t="s">
        <v>13402</v>
      </c>
      <c r="E198" s="325"/>
      <c r="F198" s="454"/>
      <c r="G198" s="454"/>
      <c r="H198" s="454"/>
      <c r="I198" s="454"/>
      <c r="J198" s="454">
        <f>SUBTOTAL(109, J199:J199)</f>
        <v>5342.2</v>
      </c>
      <c r="K198" s="455"/>
      <c r="L198" s="455" t="str">
        <f>IF($L$5 &lt;&gt; 0, SUBTOTAL(109, L199:L199), "")</f>
        <v/>
      </c>
      <c r="M198" s="461" t="str">
        <f t="shared" si="80"/>
        <v/>
      </c>
    </row>
    <row r="199" spans="1:13" s="34" customFormat="1" ht="51" x14ac:dyDescent="0.2">
      <c r="A199" s="94" t="s">
        <v>16403</v>
      </c>
      <c r="B199" s="401">
        <v>101875</v>
      </c>
      <c r="C199" s="93" t="s">
        <v>9</v>
      </c>
      <c r="D199" s="323" t="s">
        <v>15811</v>
      </c>
      <c r="E199" s="93" t="s">
        <v>49</v>
      </c>
      <c r="F199" s="451">
        <v>2</v>
      </c>
      <c r="G199" s="451">
        <f>TRUNC(F199 * NAmbFuncional,2)</f>
        <v>10</v>
      </c>
      <c r="H199" s="451" cm="1">
        <f t="array" ref="H199">INDEX('CPU-GERAL'!$I$11:$I$4140, MATCH("Composição"&amp;B199, INDEX('CPU-GERAL'!$A$11:$A$4140 &amp; 'CPU-GERAL'!$B$11:$B$4140, 0), 0))</f>
        <v>430.23</v>
      </c>
      <c r="I199" s="451">
        <f t="shared" ref="I199" si="90">ROUND(H199*(1+$M$7),2)</f>
        <v>534.22</v>
      </c>
      <c r="J199" s="451">
        <f t="shared" ref="J199" si="91">TRUNC(I199*G199,2)</f>
        <v>5342.2</v>
      </c>
      <c r="K199" s="452" t="str">
        <f>IF($L$5 &lt;&gt; 0, TRUNC(I199 * (1 - $L$5),2), "")</f>
        <v/>
      </c>
      <c r="L199" s="452" t="str">
        <f>IF($L$5 &lt;&gt; 0, TRUNC(K199 * G199, 2), "")</f>
        <v/>
      </c>
      <c r="M199" s="460" t="str">
        <f t="shared" si="80"/>
        <v/>
      </c>
    </row>
    <row r="200" spans="1:13" s="34" customFormat="1" x14ac:dyDescent="0.2">
      <c r="A200" s="324" t="s">
        <v>16404</v>
      </c>
      <c r="B200" s="325"/>
      <c r="C200" s="325"/>
      <c r="D200" s="326" t="s">
        <v>13403</v>
      </c>
      <c r="E200" s="325"/>
      <c r="F200" s="454"/>
      <c r="G200" s="454"/>
      <c r="H200" s="454"/>
      <c r="I200" s="454"/>
      <c r="J200" s="454">
        <f>SUBTOTAL(109, J201:J205)</f>
        <v>3812.7</v>
      </c>
      <c r="K200" s="455"/>
      <c r="L200" s="455" t="str">
        <f>IF($L$5 &lt;&gt; 0, SUBTOTAL(109, L201:L205), "")</f>
        <v/>
      </c>
      <c r="M200" s="461" t="str">
        <f t="shared" si="80"/>
        <v/>
      </c>
    </row>
    <row r="201" spans="1:13" s="34" customFormat="1" ht="25.5" x14ac:dyDescent="0.2">
      <c r="A201" s="94" t="s">
        <v>16405</v>
      </c>
      <c r="B201" s="401">
        <v>93653</v>
      </c>
      <c r="C201" s="93" t="s">
        <v>9</v>
      </c>
      <c r="D201" s="323" t="s">
        <v>16133</v>
      </c>
      <c r="E201" s="93" t="s">
        <v>49</v>
      </c>
      <c r="F201" s="451">
        <v>13</v>
      </c>
      <c r="G201" s="451">
        <f t="shared" ref="G201:G205" si="92">TRUNC(F201 * NAmbFuncional,2)</f>
        <v>65</v>
      </c>
      <c r="H201" s="451" cm="1">
        <f t="array" ref="H201">INDEX('CPU-GERAL'!$I$11:$I$4140, MATCH("Composição"&amp;B201, INDEX('CPU-GERAL'!$A$11:$A$4140 &amp; 'CPU-GERAL'!$B$11:$B$4140, 0), 0))</f>
        <v>17.32</v>
      </c>
      <c r="I201" s="451">
        <f t="shared" ref="I201:I205" si="93">ROUND(H201*(1+$M$7),2)</f>
        <v>21.51</v>
      </c>
      <c r="J201" s="451">
        <f t="shared" ref="J201:J205" si="94">TRUNC(I201*G201,2)</f>
        <v>1398.15</v>
      </c>
      <c r="K201" s="452" t="str">
        <f t="shared" ref="K201:K205" si="95">IF($L$5 &lt;&gt; 0, TRUNC(I201 * (1 - $L$5),2), "")</f>
        <v/>
      </c>
      <c r="L201" s="452" t="str">
        <f t="shared" ref="L201:L205" si="96">IF($L$5 &lt;&gt; 0, TRUNC(K201 * G201, 2), "")</f>
        <v/>
      </c>
      <c r="M201" s="460" t="str">
        <f t="shared" si="80"/>
        <v/>
      </c>
    </row>
    <row r="202" spans="1:13" s="34" customFormat="1" ht="25.5" x14ac:dyDescent="0.2">
      <c r="A202" s="94" t="s">
        <v>16406</v>
      </c>
      <c r="B202" s="401">
        <v>93654</v>
      </c>
      <c r="C202" s="93" t="s">
        <v>9</v>
      </c>
      <c r="D202" s="323" t="s">
        <v>16134</v>
      </c>
      <c r="E202" s="93" t="s">
        <v>49</v>
      </c>
      <c r="F202" s="451">
        <v>1</v>
      </c>
      <c r="G202" s="451">
        <f t="shared" si="92"/>
        <v>5</v>
      </c>
      <c r="H202" s="451" cm="1">
        <f t="array" ref="H202">INDEX('CPU-GERAL'!$I$11:$I$4140, MATCH("Composição"&amp;B202, INDEX('CPU-GERAL'!$A$11:$A$4140 &amp; 'CPU-GERAL'!$B$11:$B$4140, 0), 0))</f>
        <v>17.32</v>
      </c>
      <c r="I202" s="451">
        <f t="shared" si="93"/>
        <v>21.51</v>
      </c>
      <c r="J202" s="451">
        <f t="shared" si="94"/>
        <v>107.55</v>
      </c>
      <c r="K202" s="452" t="str">
        <f t="shared" si="95"/>
        <v/>
      </c>
      <c r="L202" s="452" t="str">
        <f t="shared" si="96"/>
        <v/>
      </c>
      <c r="M202" s="460" t="str">
        <f t="shared" si="80"/>
        <v/>
      </c>
    </row>
    <row r="203" spans="1:13" s="34" customFormat="1" ht="25.5" x14ac:dyDescent="0.2">
      <c r="A203" s="94" t="s">
        <v>16407</v>
      </c>
      <c r="B203" s="401">
        <v>93657</v>
      </c>
      <c r="C203" s="93" t="s">
        <v>9</v>
      </c>
      <c r="D203" s="323" t="s">
        <v>16135</v>
      </c>
      <c r="E203" s="93" t="s">
        <v>49</v>
      </c>
      <c r="F203" s="451">
        <v>8</v>
      </c>
      <c r="G203" s="451">
        <f t="shared" si="92"/>
        <v>40</v>
      </c>
      <c r="H203" s="451" cm="1">
        <f t="array" ref="H203">INDEX('CPU-GERAL'!$I$11:$I$4140, MATCH("Composição"&amp;B203, INDEX('CPU-GERAL'!$A$11:$A$4140 &amp; 'CPU-GERAL'!$B$11:$B$4140, 0), 0))</f>
        <v>21.07</v>
      </c>
      <c r="I203" s="451">
        <f t="shared" si="93"/>
        <v>26.16</v>
      </c>
      <c r="J203" s="451">
        <f t="shared" si="94"/>
        <v>1046.4000000000001</v>
      </c>
      <c r="K203" s="452" t="str">
        <f t="shared" si="95"/>
        <v/>
      </c>
      <c r="L203" s="452" t="str">
        <f t="shared" si="96"/>
        <v/>
      </c>
      <c r="M203" s="460" t="str">
        <f t="shared" si="80"/>
        <v/>
      </c>
    </row>
    <row r="204" spans="1:13" s="34" customFormat="1" ht="25.5" x14ac:dyDescent="0.2">
      <c r="A204" s="94" t="s">
        <v>16408</v>
      </c>
      <c r="B204" s="401">
        <v>93663</v>
      </c>
      <c r="C204" s="93" t="s">
        <v>9</v>
      </c>
      <c r="D204" s="323" t="s">
        <v>16143</v>
      </c>
      <c r="E204" s="93" t="s">
        <v>49</v>
      </c>
      <c r="F204" s="451">
        <v>1</v>
      </c>
      <c r="G204" s="451">
        <f t="shared" si="92"/>
        <v>5</v>
      </c>
      <c r="H204" s="451" cm="1">
        <f t="array" ref="H204">INDEX('CPU-GERAL'!$I$11:$I$4140, MATCH("Composição"&amp;B204, INDEX('CPU-GERAL'!$A$11:$A$4140 &amp; 'CPU-GERAL'!$B$11:$B$4140, 0), 0))</f>
        <v>91.31</v>
      </c>
      <c r="I204" s="451">
        <f t="shared" si="93"/>
        <v>113.38</v>
      </c>
      <c r="J204" s="451">
        <f t="shared" si="94"/>
        <v>566.9</v>
      </c>
      <c r="K204" s="452" t="str">
        <f t="shared" si="95"/>
        <v/>
      </c>
      <c r="L204" s="452" t="str">
        <f t="shared" si="96"/>
        <v/>
      </c>
      <c r="M204" s="460" t="str">
        <f t="shared" si="80"/>
        <v/>
      </c>
    </row>
    <row r="205" spans="1:13" s="34" customFormat="1" ht="25.5" x14ac:dyDescent="0.2">
      <c r="A205" s="94" t="s">
        <v>16409</v>
      </c>
      <c r="B205" s="401">
        <v>93669</v>
      </c>
      <c r="C205" s="93" t="s">
        <v>9</v>
      </c>
      <c r="D205" s="323" t="s">
        <v>16139</v>
      </c>
      <c r="E205" s="93" t="s">
        <v>49</v>
      </c>
      <c r="F205" s="451">
        <v>1</v>
      </c>
      <c r="G205" s="451">
        <f t="shared" si="92"/>
        <v>5</v>
      </c>
      <c r="H205" s="451" cm="1">
        <f t="array" ref="H205">INDEX('CPU-GERAL'!$I$11:$I$4140, MATCH("Composição"&amp;B205, INDEX('CPU-GERAL'!$A$11:$A$4140 &amp; 'CPU-GERAL'!$B$11:$B$4140, 0), 0))</f>
        <v>111.73</v>
      </c>
      <c r="I205" s="451">
        <f t="shared" si="93"/>
        <v>138.74</v>
      </c>
      <c r="J205" s="451">
        <f t="shared" si="94"/>
        <v>693.7</v>
      </c>
      <c r="K205" s="452" t="str">
        <f t="shared" si="95"/>
        <v/>
      </c>
      <c r="L205" s="452" t="str">
        <f t="shared" si="96"/>
        <v/>
      </c>
      <c r="M205" s="460" t="str">
        <f t="shared" si="80"/>
        <v/>
      </c>
    </row>
    <row r="206" spans="1:13" s="34" customFormat="1" x14ac:dyDescent="0.2">
      <c r="A206" s="324" t="s">
        <v>16410</v>
      </c>
      <c r="B206" s="325"/>
      <c r="C206" s="325"/>
      <c r="D206" s="326" t="s">
        <v>13404</v>
      </c>
      <c r="E206" s="325"/>
      <c r="F206" s="454"/>
      <c r="G206" s="454"/>
      <c r="H206" s="454"/>
      <c r="I206" s="454"/>
      <c r="J206" s="454">
        <f>SUBTOTAL(109, J207:J215)</f>
        <v>41542.11</v>
      </c>
      <c r="K206" s="455"/>
      <c r="L206" s="455" t="str">
        <f>IF($L$5 &lt;&gt; 0, SUBTOTAL(109, L207:L215), "")</f>
        <v/>
      </c>
      <c r="M206" s="461" t="str">
        <f t="shared" ref="M206:M240" si="97">IF($L$5 &lt;&gt; 0, L206/$L$240, "")</f>
        <v/>
      </c>
    </row>
    <row r="207" spans="1:13" s="34" customFormat="1" ht="38.25" x14ac:dyDescent="0.2">
      <c r="A207" s="94" t="s">
        <v>16411</v>
      </c>
      <c r="B207" s="401">
        <v>91873</v>
      </c>
      <c r="C207" s="93" t="s">
        <v>9</v>
      </c>
      <c r="D207" s="323" t="s">
        <v>16146</v>
      </c>
      <c r="E207" s="93" t="s">
        <v>18</v>
      </c>
      <c r="F207" s="451">
        <v>11.7</v>
      </c>
      <c r="G207" s="451">
        <f t="shared" ref="G207:G215" si="98">TRUNC(F207 * NAmbFuncional,2)</f>
        <v>58.5</v>
      </c>
      <c r="H207" s="451" cm="1">
        <f t="array" ref="H207">INDEX('CPU-GERAL'!$I$11:$I$4140, MATCH("Composição"&amp;B207, INDEX('CPU-GERAL'!$A$11:$A$4140 &amp; 'CPU-GERAL'!$B$11:$B$4140, 0), 0))</f>
        <v>26.14</v>
      </c>
      <c r="I207" s="451">
        <f t="shared" ref="I207:I215" si="99">ROUND(H207*(1+$M$7),2)</f>
        <v>32.46</v>
      </c>
      <c r="J207" s="451">
        <f t="shared" ref="J207:J215" si="100">TRUNC(I207*G207,2)</f>
        <v>1898.91</v>
      </c>
      <c r="K207" s="452" t="str">
        <f t="shared" ref="K207:K215" si="101">IF($L$5 &lt;&gt; 0, TRUNC(I207 * (1 - $L$5),2), "")</f>
        <v/>
      </c>
      <c r="L207" s="452" t="str">
        <f t="shared" ref="L207:L215" si="102">IF($L$5 &lt;&gt; 0, TRUNC(K207 * G207, 2), "")</f>
        <v/>
      </c>
      <c r="M207" s="460" t="str">
        <f t="shared" si="97"/>
        <v/>
      </c>
    </row>
    <row r="208" spans="1:13" s="34" customFormat="1" ht="38.25" x14ac:dyDescent="0.2">
      <c r="A208" s="94" t="s">
        <v>16412</v>
      </c>
      <c r="B208" s="401">
        <v>93011</v>
      </c>
      <c r="C208" s="93" t="s">
        <v>9</v>
      </c>
      <c r="D208" s="323" t="s">
        <v>16147</v>
      </c>
      <c r="E208" s="93" t="s">
        <v>18</v>
      </c>
      <c r="F208" s="451">
        <v>60</v>
      </c>
      <c r="G208" s="451">
        <f t="shared" si="98"/>
        <v>300</v>
      </c>
      <c r="H208" s="451" cm="1">
        <f t="array" ref="H208">INDEX('CPU-GERAL'!$I$11:$I$4140, MATCH("Composição"&amp;B208, INDEX('CPU-GERAL'!$A$11:$A$4140 &amp; 'CPU-GERAL'!$B$11:$B$4140, 0), 0))</f>
        <v>56.73</v>
      </c>
      <c r="I208" s="451">
        <f t="shared" si="99"/>
        <v>70.44</v>
      </c>
      <c r="J208" s="451">
        <f t="shared" si="100"/>
        <v>21132</v>
      </c>
      <c r="K208" s="452" t="str">
        <f t="shared" si="101"/>
        <v/>
      </c>
      <c r="L208" s="452" t="str">
        <f t="shared" si="102"/>
        <v/>
      </c>
      <c r="M208" s="460" t="str">
        <f t="shared" si="97"/>
        <v/>
      </c>
    </row>
    <row r="209" spans="1:13" s="34" customFormat="1" ht="38.25" x14ac:dyDescent="0.2">
      <c r="A209" s="94" t="s">
        <v>16413</v>
      </c>
      <c r="B209" s="401">
        <v>91884</v>
      </c>
      <c r="C209" s="93" t="s">
        <v>9</v>
      </c>
      <c r="D209" s="323" t="s">
        <v>16148</v>
      </c>
      <c r="E209" s="93" t="s">
        <v>49</v>
      </c>
      <c r="F209" s="451">
        <v>2</v>
      </c>
      <c r="G209" s="451">
        <f t="shared" si="98"/>
        <v>10</v>
      </c>
      <c r="H209" s="451" cm="1">
        <f t="array" ref="H209">INDEX('CPU-GERAL'!$I$11:$I$4140, MATCH("Composição"&amp;B209, INDEX('CPU-GERAL'!$A$11:$A$4140 &amp; 'CPU-GERAL'!$B$11:$B$4140, 0), 0))</f>
        <v>13.31</v>
      </c>
      <c r="I209" s="451">
        <f t="shared" si="99"/>
        <v>16.53</v>
      </c>
      <c r="J209" s="451">
        <f t="shared" si="100"/>
        <v>165.3</v>
      </c>
      <c r="K209" s="452" t="str">
        <f t="shared" si="101"/>
        <v/>
      </c>
      <c r="L209" s="452" t="str">
        <f t="shared" si="102"/>
        <v/>
      </c>
      <c r="M209" s="460" t="str">
        <f t="shared" si="97"/>
        <v/>
      </c>
    </row>
    <row r="210" spans="1:13" s="34" customFormat="1" ht="38.25" x14ac:dyDescent="0.2">
      <c r="A210" s="94" t="s">
        <v>16414</v>
      </c>
      <c r="B210" s="401">
        <v>91886</v>
      </c>
      <c r="C210" s="93" t="s">
        <v>9</v>
      </c>
      <c r="D210" s="323" t="s">
        <v>16149</v>
      </c>
      <c r="E210" s="93" t="s">
        <v>49</v>
      </c>
      <c r="F210" s="451">
        <v>103</v>
      </c>
      <c r="G210" s="451">
        <f t="shared" si="98"/>
        <v>515</v>
      </c>
      <c r="H210" s="451" cm="1">
        <f t="array" ref="H210">INDEX('CPU-GERAL'!$I$11:$I$4140, MATCH("Composição"&amp;B210, INDEX('CPU-GERAL'!$A$11:$A$4140 &amp; 'CPU-GERAL'!$B$11:$B$4140, 0), 0))</f>
        <v>17.93</v>
      </c>
      <c r="I210" s="451">
        <f t="shared" si="99"/>
        <v>22.26</v>
      </c>
      <c r="J210" s="451">
        <f t="shared" si="100"/>
        <v>11463.9</v>
      </c>
      <c r="K210" s="452" t="str">
        <f t="shared" si="101"/>
        <v/>
      </c>
      <c r="L210" s="452" t="str">
        <f t="shared" si="102"/>
        <v/>
      </c>
      <c r="M210" s="460" t="str">
        <f t="shared" si="97"/>
        <v/>
      </c>
    </row>
    <row r="211" spans="1:13" s="34" customFormat="1" ht="38.25" x14ac:dyDescent="0.2">
      <c r="A211" s="94" t="s">
        <v>16415</v>
      </c>
      <c r="B211" s="401">
        <v>93016</v>
      </c>
      <c r="C211" s="93" t="s">
        <v>9</v>
      </c>
      <c r="D211" s="323" t="s">
        <v>16150</v>
      </c>
      <c r="E211" s="93" t="s">
        <v>49</v>
      </c>
      <c r="F211" s="451">
        <v>13</v>
      </c>
      <c r="G211" s="451">
        <f t="shared" si="98"/>
        <v>65</v>
      </c>
      <c r="H211" s="451" cm="1">
        <f t="array" ref="H211">INDEX('CPU-GERAL'!$I$11:$I$4140, MATCH("Composição"&amp;B211, INDEX('CPU-GERAL'!$A$11:$A$4140 &amp; 'CPU-GERAL'!$B$11:$B$4140, 0), 0))</f>
        <v>40.479999999999997</v>
      </c>
      <c r="I211" s="451">
        <f t="shared" si="99"/>
        <v>50.26</v>
      </c>
      <c r="J211" s="451">
        <f t="shared" si="100"/>
        <v>3266.9</v>
      </c>
      <c r="K211" s="452" t="str">
        <f t="shared" si="101"/>
        <v/>
      </c>
      <c r="L211" s="452" t="str">
        <f t="shared" si="102"/>
        <v/>
      </c>
      <c r="M211" s="460" t="str">
        <f t="shared" si="97"/>
        <v/>
      </c>
    </row>
    <row r="212" spans="1:13" s="34" customFormat="1" ht="38.25" x14ac:dyDescent="0.2">
      <c r="A212" s="94" t="s">
        <v>16416</v>
      </c>
      <c r="B212" s="401">
        <v>91920</v>
      </c>
      <c r="C212" s="93" t="s">
        <v>9</v>
      </c>
      <c r="D212" s="323" t="s">
        <v>16151</v>
      </c>
      <c r="E212" s="93" t="s">
        <v>49</v>
      </c>
      <c r="F212" s="451">
        <v>1</v>
      </c>
      <c r="G212" s="451">
        <f t="shared" si="98"/>
        <v>5</v>
      </c>
      <c r="H212" s="451" cm="1">
        <f t="array" ref="H212">INDEX('CPU-GERAL'!$I$11:$I$4140, MATCH("Composição"&amp;B212, INDEX('CPU-GERAL'!$A$11:$A$4140 &amp; 'CPU-GERAL'!$B$11:$B$4140, 0), 0))</f>
        <v>27.92</v>
      </c>
      <c r="I212" s="451">
        <f t="shared" si="99"/>
        <v>34.67</v>
      </c>
      <c r="J212" s="451">
        <f t="shared" si="100"/>
        <v>173.35</v>
      </c>
      <c r="K212" s="452" t="str">
        <f t="shared" si="101"/>
        <v/>
      </c>
      <c r="L212" s="452" t="str">
        <f t="shared" si="102"/>
        <v/>
      </c>
      <c r="M212" s="460" t="str">
        <f t="shared" si="97"/>
        <v/>
      </c>
    </row>
    <row r="213" spans="1:13" s="34" customFormat="1" ht="25.5" x14ac:dyDescent="0.2">
      <c r="A213" s="94" t="s">
        <v>16417</v>
      </c>
      <c r="B213" s="401">
        <v>91943</v>
      </c>
      <c r="C213" s="93" t="s">
        <v>9</v>
      </c>
      <c r="D213" s="323" t="s">
        <v>16152</v>
      </c>
      <c r="E213" s="93" t="s">
        <v>49</v>
      </c>
      <c r="F213" s="451">
        <v>17</v>
      </c>
      <c r="G213" s="451">
        <f t="shared" si="98"/>
        <v>85</v>
      </c>
      <c r="H213" s="451" cm="1">
        <f t="array" ref="H213">INDEX('CPU-GERAL'!$I$11:$I$4140, MATCH("Composição"&amp;B213, INDEX('CPU-GERAL'!$A$11:$A$4140 &amp; 'CPU-GERAL'!$B$11:$B$4140, 0), 0))</f>
        <v>25.04</v>
      </c>
      <c r="I213" s="451">
        <f t="shared" si="99"/>
        <v>31.09</v>
      </c>
      <c r="J213" s="451">
        <f t="shared" si="100"/>
        <v>2642.65</v>
      </c>
      <c r="K213" s="452" t="str">
        <f t="shared" si="101"/>
        <v/>
      </c>
      <c r="L213" s="452" t="str">
        <f t="shared" si="102"/>
        <v/>
      </c>
      <c r="M213" s="460" t="str">
        <f t="shared" si="97"/>
        <v/>
      </c>
    </row>
    <row r="214" spans="1:13" s="34" customFormat="1" ht="25.5" x14ac:dyDescent="0.2">
      <c r="A214" s="94" t="s">
        <v>16418</v>
      </c>
      <c r="B214" s="401">
        <v>92865</v>
      </c>
      <c r="C214" s="93" t="s">
        <v>9</v>
      </c>
      <c r="D214" s="323" t="s">
        <v>16153</v>
      </c>
      <c r="E214" s="93" t="s">
        <v>49</v>
      </c>
      <c r="F214" s="451">
        <v>2</v>
      </c>
      <c r="G214" s="451">
        <f t="shared" si="98"/>
        <v>10</v>
      </c>
      <c r="H214" s="451" cm="1">
        <f t="array" ref="H214">INDEX('CPU-GERAL'!$I$11:$I$4140, MATCH("Composição"&amp;B214, INDEX('CPU-GERAL'!$A$11:$A$4140 &amp; 'CPU-GERAL'!$B$11:$B$4140, 0), 0))</f>
        <v>16.350000000000001</v>
      </c>
      <c r="I214" s="451">
        <f t="shared" si="99"/>
        <v>20.3</v>
      </c>
      <c r="J214" s="451">
        <f t="shared" si="100"/>
        <v>203</v>
      </c>
      <c r="K214" s="452" t="str">
        <f t="shared" si="101"/>
        <v/>
      </c>
      <c r="L214" s="452" t="str">
        <f t="shared" si="102"/>
        <v/>
      </c>
      <c r="M214" s="460" t="str">
        <f t="shared" si="97"/>
        <v/>
      </c>
    </row>
    <row r="215" spans="1:13" s="34" customFormat="1" ht="25.5" x14ac:dyDescent="0.2">
      <c r="A215" s="94" t="s">
        <v>16419</v>
      </c>
      <c r="B215" s="401" t="s">
        <v>13445</v>
      </c>
      <c r="C215" s="93" t="s">
        <v>13446</v>
      </c>
      <c r="D215" s="323" t="s">
        <v>13722</v>
      </c>
      <c r="E215" s="93" t="s">
        <v>49</v>
      </c>
      <c r="F215" s="451">
        <v>2</v>
      </c>
      <c r="G215" s="451">
        <f t="shared" si="98"/>
        <v>10</v>
      </c>
      <c r="H215" s="451" cm="1">
        <f t="array" ref="H215">INDEX('CPU-GERAL'!$I$11:$I$4140, MATCH("Composição"&amp;B215, INDEX('CPU-GERAL'!$A$11:$A$4140 &amp; 'CPU-GERAL'!$B$11:$B$4140, 0), 0))</f>
        <v>48.01</v>
      </c>
      <c r="I215" s="451">
        <f t="shared" si="99"/>
        <v>59.61</v>
      </c>
      <c r="J215" s="451">
        <f t="shared" si="100"/>
        <v>596.1</v>
      </c>
      <c r="K215" s="452" t="str">
        <f t="shared" si="101"/>
        <v/>
      </c>
      <c r="L215" s="452" t="str">
        <f t="shared" si="102"/>
        <v/>
      </c>
      <c r="M215" s="460" t="str">
        <f t="shared" si="97"/>
        <v/>
      </c>
    </row>
    <row r="216" spans="1:13" s="34" customFormat="1" x14ac:dyDescent="0.2">
      <c r="A216" s="324" t="s">
        <v>16420</v>
      </c>
      <c r="B216" s="325"/>
      <c r="C216" s="325"/>
      <c r="D216" s="326" t="s">
        <v>13405</v>
      </c>
      <c r="E216" s="325"/>
      <c r="F216" s="454" t="s">
        <v>4527</v>
      </c>
      <c r="G216" s="454"/>
      <c r="H216" s="454"/>
      <c r="I216" s="454"/>
      <c r="J216" s="454">
        <f>SUBTOTAL(109, J217:J220)</f>
        <v>94319.45</v>
      </c>
      <c r="K216" s="455"/>
      <c r="L216" s="455" t="str">
        <f>IF($L$5 &lt;&gt; 0, SUBTOTAL(109, L217:L220), "")</f>
        <v/>
      </c>
      <c r="M216" s="461" t="str">
        <f t="shared" si="97"/>
        <v/>
      </c>
    </row>
    <row r="217" spans="1:13" s="34" customFormat="1" ht="38.25" x14ac:dyDescent="0.2">
      <c r="A217" s="94" t="s">
        <v>16421</v>
      </c>
      <c r="B217" s="401">
        <v>91926</v>
      </c>
      <c r="C217" s="93" t="s">
        <v>9</v>
      </c>
      <c r="D217" s="323" t="s">
        <v>16157</v>
      </c>
      <c r="E217" s="93" t="s">
        <v>18</v>
      </c>
      <c r="F217" s="451">
        <v>892.5</v>
      </c>
      <c r="G217" s="451">
        <f t="shared" ref="G217:G234" si="103">TRUNC(F217 * NAmbFuncional,2)</f>
        <v>4462.5</v>
      </c>
      <c r="H217" s="451" cm="1">
        <f t="array" ref="H217">INDEX('CPU-GERAL'!$I$11:$I$4140, MATCH("Composição"&amp;B217, INDEX('CPU-GERAL'!$A$11:$A$4140 &amp; 'CPU-GERAL'!$B$11:$B$4140, 0), 0))</f>
        <v>5.2</v>
      </c>
      <c r="I217" s="451">
        <f t="shared" ref="I217:I220" si="104">ROUND(H217*(1+$M$7),2)</f>
        <v>6.46</v>
      </c>
      <c r="J217" s="451">
        <f t="shared" ref="J217:J220" si="105">TRUNC(I217*G217,2)</f>
        <v>28827.75</v>
      </c>
      <c r="K217" s="452" t="str">
        <f t="shared" ref="K217:K220" si="106">IF($L$5 &lt;&gt; 0, TRUNC(I217 * (1 - $L$5),2), "")</f>
        <v/>
      </c>
      <c r="L217" s="452" t="str">
        <f t="shared" ref="L217:L220" si="107">IF($L$5 &lt;&gt; 0, TRUNC(K217 * G217, 2), "")</f>
        <v/>
      </c>
      <c r="M217" s="460" t="str">
        <f t="shared" si="97"/>
        <v/>
      </c>
    </row>
    <row r="218" spans="1:13" s="34" customFormat="1" ht="38.25" x14ac:dyDescent="0.2">
      <c r="A218" s="94" t="s">
        <v>16422</v>
      </c>
      <c r="B218" s="401">
        <v>91928</v>
      </c>
      <c r="C218" s="93" t="s">
        <v>9</v>
      </c>
      <c r="D218" s="323" t="s">
        <v>16158</v>
      </c>
      <c r="E218" s="93" t="s">
        <v>18</v>
      </c>
      <c r="F218" s="451">
        <v>66</v>
      </c>
      <c r="G218" s="451">
        <f t="shared" si="103"/>
        <v>330</v>
      </c>
      <c r="H218" s="451" cm="1">
        <f t="array" ref="H218">INDEX('CPU-GERAL'!$I$11:$I$4140, MATCH("Composição"&amp;B218, INDEX('CPU-GERAL'!$A$11:$A$4140 &amp; 'CPU-GERAL'!$B$11:$B$4140, 0), 0))</f>
        <v>8.07</v>
      </c>
      <c r="I218" s="451">
        <f t="shared" si="104"/>
        <v>10.02</v>
      </c>
      <c r="J218" s="451">
        <f t="shared" si="105"/>
        <v>3306.6</v>
      </c>
      <c r="K218" s="452" t="str">
        <f t="shared" si="106"/>
        <v/>
      </c>
      <c r="L218" s="452" t="str">
        <f t="shared" si="107"/>
        <v/>
      </c>
      <c r="M218" s="460" t="str">
        <f t="shared" si="97"/>
        <v/>
      </c>
    </row>
    <row r="219" spans="1:13" s="34" customFormat="1" ht="38.25" x14ac:dyDescent="0.2">
      <c r="A219" s="94" t="s">
        <v>16423</v>
      </c>
      <c r="B219" s="401">
        <v>91930</v>
      </c>
      <c r="C219" s="93" t="s">
        <v>9</v>
      </c>
      <c r="D219" s="323" t="s">
        <v>16159</v>
      </c>
      <c r="E219" s="93" t="s">
        <v>18</v>
      </c>
      <c r="F219" s="451">
        <v>286.75</v>
      </c>
      <c r="G219" s="451">
        <f t="shared" si="103"/>
        <v>1433.75</v>
      </c>
      <c r="H219" s="451" cm="1">
        <f t="array" ref="H219">INDEX('CPU-GERAL'!$I$11:$I$4140, MATCH("Composição"&amp;B219, INDEX('CPU-GERAL'!$A$11:$A$4140 &amp; 'CPU-GERAL'!$B$11:$B$4140, 0), 0))</f>
        <v>11.28</v>
      </c>
      <c r="I219" s="451">
        <f t="shared" si="104"/>
        <v>14.01</v>
      </c>
      <c r="J219" s="451">
        <f t="shared" si="105"/>
        <v>20086.830000000002</v>
      </c>
      <c r="K219" s="452" t="str">
        <f t="shared" si="106"/>
        <v/>
      </c>
      <c r="L219" s="452" t="str">
        <f t="shared" si="107"/>
        <v/>
      </c>
      <c r="M219" s="460" t="str">
        <f t="shared" si="97"/>
        <v/>
      </c>
    </row>
    <row r="220" spans="1:13" s="34" customFormat="1" ht="38.25" x14ac:dyDescent="0.2">
      <c r="A220" s="94" t="s">
        <v>16424</v>
      </c>
      <c r="B220" s="401">
        <v>91934</v>
      </c>
      <c r="C220" s="93" t="s">
        <v>9</v>
      </c>
      <c r="D220" s="323" t="s">
        <v>16446</v>
      </c>
      <c r="E220" s="93" t="s">
        <v>18</v>
      </c>
      <c r="F220" s="451">
        <v>231.5</v>
      </c>
      <c r="G220" s="451">
        <f t="shared" si="103"/>
        <v>1157.5</v>
      </c>
      <c r="H220" s="451" cm="1">
        <f t="array" ref="H220">INDEX('CPU-GERAL'!$I$11:$I$4140, MATCH("Composição"&amp;B220, INDEX('CPU-GERAL'!$A$11:$A$4140 &amp; 'CPU-GERAL'!$B$11:$B$4140, 0), 0))</f>
        <v>29.29</v>
      </c>
      <c r="I220" s="451">
        <f t="shared" si="104"/>
        <v>36.369999999999997</v>
      </c>
      <c r="J220" s="451">
        <f t="shared" si="105"/>
        <v>42098.27</v>
      </c>
      <c r="K220" s="452" t="str">
        <f t="shared" si="106"/>
        <v/>
      </c>
      <c r="L220" s="452" t="str">
        <f t="shared" si="107"/>
        <v/>
      </c>
      <c r="M220" s="460" t="str">
        <f t="shared" si="97"/>
        <v/>
      </c>
    </row>
    <row r="221" spans="1:13" s="34" customFormat="1" x14ac:dyDescent="0.2">
      <c r="A221" s="324" t="s">
        <v>16425</v>
      </c>
      <c r="B221" s="325"/>
      <c r="C221" s="325"/>
      <c r="D221" s="326" t="s">
        <v>13406</v>
      </c>
      <c r="E221" s="325"/>
      <c r="F221" s="454" t="s">
        <v>4527</v>
      </c>
      <c r="G221" s="454"/>
      <c r="H221" s="454"/>
      <c r="I221" s="454"/>
      <c r="J221" s="454">
        <f>SUBTOTAL(109, J222:J229)</f>
        <v>36457.06</v>
      </c>
      <c r="K221" s="455"/>
      <c r="L221" s="455" t="str">
        <f>IF($L$5 &lt;&gt; 0, SUBTOTAL(109, L222:L229), "")</f>
        <v/>
      </c>
      <c r="M221" s="461" t="str">
        <f t="shared" si="97"/>
        <v/>
      </c>
    </row>
    <row r="222" spans="1:13" s="34" customFormat="1" ht="38.25" x14ac:dyDescent="0.2">
      <c r="A222" s="94" t="s">
        <v>16426</v>
      </c>
      <c r="B222" s="401">
        <v>91996</v>
      </c>
      <c r="C222" s="93" t="s">
        <v>9</v>
      </c>
      <c r="D222" s="323" t="s">
        <v>16161</v>
      </c>
      <c r="E222" s="93" t="s">
        <v>49</v>
      </c>
      <c r="F222" s="451">
        <v>7</v>
      </c>
      <c r="G222" s="451">
        <f t="shared" si="103"/>
        <v>35</v>
      </c>
      <c r="H222" s="451" cm="1">
        <f t="array" ref="H222">INDEX('CPU-GERAL'!$I$11:$I$4140, MATCH("Composição"&amp;B222, INDEX('CPU-GERAL'!$A$11:$A$4140 &amp; 'CPU-GERAL'!$B$11:$B$4140, 0), 0))</f>
        <v>45.06</v>
      </c>
      <c r="I222" s="451">
        <f t="shared" ref="I222:I229" si="108">ROUND(H222*(1+$M$7),2)</f>
        <v>55.95</v>
      </c>
      <c r="J222" s="451">
        <f t="shared" ref="J222:J229" si="109">TRUNC(I222*G222,2)</f>
        <v>1958.25</v>
      </c>
      <c r="K222" s="452" t="str">
        <f t="shared" ref="K222:K229" si="110">IF($L$5 &lt;&gt; 0, TRUNC(I222 * (1 - $L$5),2), "")</f>
        <v/>
      </c>
      <c r="L222" s="452" t="str">
        <f t="shared" ref="L222:L229" si="111">IF($L$5 &lt;&gt; 0, TRUNC(K222 * G222, 2), "")</f>
        <v/>
      </c>
      <c r="M222" s="460" t="str">
        <f t="shared" si="97"/>
        <v/>
      </c>
    </row>
    <row r="223" spans="1:13" s="34" customFormat="1" ht="38.25" x14ac:dyDescent="0.2">
      <c r="A223" s="94" t="s">
        <v>16427</v>
      </c>
      <c r="B223" s="401">
        <v>95817</v>
      </c>
      <c r="C223" s="93" t="s">
        <v>9</v>
      </c>
      <c r="D223" s="323" t="s">
        <v>16162</v>
      </c>
      <c r="E223" s="93" t="s">
        <v>49</v>
      </c>
      <c r="F223" s="451">
        <v>6</v>
      </c>
      <c r="G223" s="451">
        <f t="shared" ref="G223:G227" si="112">TRUNC(F223 * NAmbFuncional,2)</f>
        <v>30</v>
      </c>
      <c r="H223" s="451" cm="1">
        <f t="array" ref="H223">INDEX('CPU-GERAL'!$I$11:$I$4140, MATCH("Composição"&amp;B223, INDEX('CPU-GERAL'!$A$11:$A$4140 &amp; 'CPU-GERAL'!$B$11:$B$4140, 0), 0))</f>
        <v>44.63</v>
      </c>
      <c r="I223" s="451">
        <f t="shared" si="108"/>
        <v>55.42</v>
      </c>
      <c r="J223" s="451">
        <f t="shared" si="109"/>
        <v>1662.6</v>
      </c>
      <c r="K223" s="452" t="str">
        <f t="shared" si="110"/>
        <v/>
      </c>
      <c r="L223" s="452" t="str">
        <f t="shared" si="111"/>
        <v/>
      </c>
      <c r="M223" s="460" t="str">
        <f t="shared" si="97"/>
        <v/>
      </c>
    </row>
    <row r="224" spans="1:13" s="34" customFormat="1" ht="38.25" x14ac:dyDescent="0.2">
      <c r="A224" s="94" t="s">
        <v>16428</v>
      </c>
      <c r="B224" s="401">
        <v>95814</v>
      </c>
      <c r="C224" s="93" t="s">
        <v>9</v>
      </c>
      <c r="D224" s="323" t="s">
        <v>16163</v>
      </c>
      <c r="E224" s="93" t="s">
        <v>49</v>
      </c>
      <c r="F224" s="451">
        <v>20</v>
      </c>
      <c r="G224" s="451">
        <f t="shared" si="112"/>
        <v>100</v>
      </c>
      <c r="H224" s="451" cm="1">
        <f t="array" ref="H224">INDEX('CPU-GERAL'!$I$11:$I$4140, MATCH("Composição"&amp;B224, INDEX('CPU-GERAL'!$A$11:$A$4140 &amp; 'CPU-GERAL'!$B$11:$B$4140, 0), 0))</f>
        <v>28.32</v>
      </c>
      <c r="I224" s="451">
        <f t="shared" si="108"/>
        <v>35.159999999999997</v>
      </c>
      <c r="J224" s="451">
        <f t="shared" si="109"/>
        <v>3516</v>
      </c>
      <c r="K224" s="452" t="str">
        <f t="shared" si="110"/>
        <v/>
      </c>
      <c r="L224" s="452" t="str">
        <f t="shared" si="111"/>
        <v/>
      </c>
      <c r="M224" s="460" t="str">
        <f t="shared" si="97"/>
        <v/>
      </c>
    </row>
    <row r="225" spans="1:13" s="34" customFormat="1" ht="38.25" x14ac:dyDescent="0.2">
      <c r="A225" s="94" t="s">
        <v>16429</v>
      </c>
      <c r="B225" s="401">
        <v>95817</v>
      </c>
      <c r="C225" s="93" t="s">
        <v>9</v>
      </c>
      <c r="D225" s="323" t="s">
        <v>16162</v>
      </c>
      <c r="E225" s="93" t="s">
        <v>49</v>
      </c>
      <c r="F225" s="451">
        <v>6</v>
      </c>
      <c r="G225" s="451">
        <f t="shared" si="112"/>
        <v>30</v>
      </c>
      <c r="H225" s="451" cm="1">
        <f t="array" ref="H225">INDEX('CPU-GERAL'!$I$11:$I$4140, MATCH("Composição"&amp;B225, INDEX('CPU-GERAL'!$A$11:$A$4140 &amp; 'CPU-GERAL'!$B$11:$B$4140, 0), 0))</f>
        <v>44.63</v>
      </c>
      <c r="I225" s="451">
        <f t="shared" si="108"/>
        <v>55.42</v>
      </c>
      <c r="J225" s="451">
        <f t="shared" si="109"/>
        <v>1662.6</v>
      </c>
      <c r="K225" s="452" t="str">
        <f t="shared" si="110"/>
        <v/>
      </c>
      <c r="L225" s="452" t="str">
        <f t="shared" si="111"/>
        <v/>
      </c>
      <c r="M225" s="460" t="str">
        <f t="shared" si="97"/>
        <v/>
      </c>
    </row>
    <row r="226" spans="1:13" s="34" customFormat="1" ht="25.5" x14ac:dyDescent="0.2">
      <c r="A226" s="94" t="s">
        <v>16430</v>
      </c>
      <c r="B226" s="401">
        <v>91953</v>
      </c>
      <c r="C226" s="93" t="s">
        <v>9</v>
      </c>
      <c r="D226" s="323" t="s">
        <v>16164</v>
      </c>
      <c r="E226" s="93" t="s">
        <v>49</v>
      </c>
      <c r="F226" s="451">
        <v>6</v>
      </c>
      <c r="G226" s="451">
        <f t="shared" si="112"/>
        <v>30</v>
      </c>
      <c r="H226" s="451" cm="1">
        <f t="array" ref="H226">INDEX('CPU-GERAL'!$I$11:$I$4140, MATCH("Composição"&amp;B226, INDEX('CPU-GERAL'!$A$11:$A$4140 &amp; 'CPU-GERAL'!$B$11:$B$4140, 0), 0))</f>
        <v>38.54</v>
      </c>
      <c r="I226" s="451">
        <f t="shared" si="108"/>
        <v>47.86</v>
      </c>
      <c r="J226" s="451">
        <f t="shared" si="109"/>
        <v>1435.8</v>
      </c>
      <c r="K226" s="452" t="str">
        <f t="shared" si="110"/>
        <v/>
      </c>
      <c r="L226" s="452" t="str">
        <f t="shared" si="111"/>
        <v/>
      </c>
      <c r="M226" s="460" t="str">
        <f t="shared" si="97"/>
        <v/>
      </c>
    </row>
    <row r="227" spans="1:13" s="34" customFormat="1" ht="38.25" x14ac:dyDescent="0.2">
      <c r="A227" s="94" t="s">
        <v>16431</v>
      </c>
      <c r="B227" s="401">
        <v>91996</v>
      </c>
      <c r="C227" s="93" t="s">
        <v>9</v>
      </c>
      <c r="D227" s="323" t="s">
        <v>16161</v>
      </c>
      <c r="E227" s="93" t="s">
        <v>49</v>
      </c>
      <c r="F227" s="451">
        <v>8</v>
      </c>
      <c r="G227" s="451">
        <f t="shared" si="112"/>
        <v>40</v>
      </c>
      <c r="H227" s="451" cm="1">
        <f t="array" ref="H227">INDEX('CPU-GERAL'!$I$11:$I$4140, MATCH("Composição"&amp;B227, INDEX('CPU-GERAL'!$A$11:$A$4140 &amp; 'CPU-GERAL'!$B$11:$B$4140, 0), 0))</f>
        <v>45.06</v>
      </c>
      <c r="I227" s="451">
        <f t="shared" si="108"/>
        <v>55.95</v>
      </c>
      <c r="J227" s="451">
        <f t="shared" si="109"/>
        <v>2238</v>
      </c>
      <c r="K227" s="452" t="str">
        <f t="shared" si="110"/>
        <v/>
      </c>
      <c r="L227" s="452" t="str">
        <f t="shared" si="111"/>
        <v/>
      </c>
      <c r="M227" s="460" t="str">
        <f t="shared" si="97"/>
        <v/>
      </c>
    </row>
    <row r="228" spans="1:13" s="34" customFormat="1" ht="25.5" x14ac:dyDescent="0.2">
      <c r="A228" s="94" t="s">
        <v>16432</v>
      </c>
      <c r="B228" s="401" t="s">
        <v>14384</v>
      </c>
      <c r="C228" s="93" t="s">
        <v>8</v>
      </c>
      <c r="D228" s="323" t="s">
        <v>13431</v>
      </c>
      <c r="E228" s="93" t="s">
        <v>49</v>
      </c>
      <c r="F228" s="451">
        <v>17</v>
      </c>
      <c r="G228" s="451">
        <f t="shared" si="103"/>
        <v>85</v>
      </c>
      <c r="H228" s="451" cm="1">
        <f t="array" ref="H228">INDEX('CPU-GERAL'!$I$11:$I$4140, MATCH("Composição"&amp;B228, INDEX('CPU-GERAL'!$A$11:$A$4140 &amp; 'CPU-GERAL'!$B$11:$B$4140, 0), 0))</f>
        <v>183.72</v>
      </c>
      <c r="I228" s="451">
        <f t="shared" si="108"/>
        <v>228.13</v>
      </c>
      <c r="J228" s="451">
        <f t="shared" si="109"/>
        <v>19391.05</v>
      </c>
      <c r="K228" s="452" t="str">
        <f t="shared" si="110"/>
        <v/>
      </c>
      <c r="L228" s="452" t="str">
        <f t="shared" si="111"/>
        <v/>
      </c>
      <c r="M228" s="460" t="str">
        <f t="shared" si="97"/>
        <v/>
      </c>
    </row>
    <row r="229" spans="1:13" s="34" customFormat="1" ht="38.25" x14ac:dyDescent="0.2">
      <c r="A229" s="94" t="s">
        <v>16433</v>
      </c>
      <c r="B229" s="401" t="s">
        <v>17124</v>
      </c>
      <c r="C229" s="93" t="s">
        <v>9</v>
      </c>
      <c r="D229" s="323" t="s">
        <v>16456</v>
      </c>
      <c r="E229" s="93" t="s">
        <v>13633</v>
      </c>
      <c r="F229" s="451">
        <v>0.32</v>
      </c>
      <c r="G229" s="451">
        <f t="shared" si="103"/>
        <v>1.6</v>
      </c>
      <c r="H229" s="451" cm="1">
        <f t="array" ref="H229">INDEX('CPU-GERAL'!$I$11:$I$4140, MATCH("Composição"&amp;B229, INDEX('CPU-GERAL'!$A$11:$A$4140 &amp; 'CPU-GERAL'!$B$11:$B$4140, 0), 0))</f>
        <v>2311.73</v>
      </c>
      <c r="I229" s="451">
        <f t="shared" si="108"/>
        <v>2870.48</v>
      </c>
      <c r="J229" s="451">
        <f t="shared" si="109"/>
        <v>4592.76</v>
      </c>
      <c r="K229" s="452" t="str">
        <f t="shared" si="110"/>
        <v/>
      </c>
      <c r="L229" s="452" t="str">
        <f t="shared" si="111"/>
        <v/>
      </c>
      <c r="M229" s="460" t="str">
        <f t="shared" si="97"/>
        <v/>
      </c>
    </row>
    <row r="230" spans="1:13" s="34" customFormat="1" x14ac:dyDescent="0.2">
      <c r="A230" s="320" t="s">
        <v>16434</v>
      </c>
      <c r="B230" s="321"/>
      <c r="C230" s="321"/>
      <c r="D230" s="322" t="s">
        <v>16173</v>
      </c>
      <c r="E230" s="321"/>
      <c r="F230" s="448"/>
      <c r="G230" s="448"/>
      <c r="H230" s="448"/>
      <c r="I230" s="448"/>
      <c r="J230" s="448">
        <f>SUBTOTAL(109, J231:J234)</f>
        <v>62640.44</v>
      </c>
      <c r="K230" s="449"/>
      <c r="L230" s="449" t="str">
        <f>IF($L$5 &lt;&gt; 0, SUBTOTAL(109, L231:L234), "")</f>
        <v/>
      </c>
      <c r="M230" s="459" t="str">
        <f t="shared" si="97"/>
        <v/>
      </c>
    </row>
    <row r="231" spans="1:13" s="34" customFormat="1" ht="38.25" x14ac:dyDescent="0.2">
      <c r="A231" s="94" t="s">
        <v>16435</v>
      </c>
      <c r="B231" s="401" t="s">
        <v>16174</v>
      </c>
      <c r="C231" s="93" t="s">
        <v>15838</v>
      </c>
      <c r="D231" s="323" t="s">
        <v>16175</v>
      </c>
      <c r="E231" s="93" t="s">
        <v>13632</v>
      </c>
      <c r="F231" s="451">
        <v>3.79</v>
      </c>
      <c r="G231" s="451">
        <f t="shared" si="103"/>
        <v>18.95</v>
      </c>
      <c r="H231" s="451" cm="1">
        <f t="array" ref="H231">INDEX('CPU-GERAL'!$I$11:$I$4140, MATCH("Composição"&amp;B231, INDEX('CPU-GERAL'!$A$11:$A$4140 &amp; 'CPU-GERAL'!$B$11:$B$4140, 0), 0))</f>
        <v>668.26</v>
      </c>
      <c r="I231" s="451">
        <f t="shared" ref="I231:I234" si="113">ROUND(H231*(1+$M$7),2)</f>
        <v>829.78</v>
      </c>
      <c r="J231" s="451">
        <f t="shared" ref="J231:J234" si="114">TRUNC(I231*G231,2)</f>
        <v>15724.33</v>
      </c>
      <c r="K231" s="452" t="str">
        <f t="shared" ref="K231:K234" si="115">IF($L$5 &lt;&gt; 0, TRUNC(I231 * (1 - $L$5),2), "")</f>
        <v/>
      </c>
      <c r="L231" s="452" t="str">
        <f t="shared" ref="L231:L234" si="116">IF($L$5 &lt;&gt; 0, TRUNC(K231 * G231, 2), "")</f>
        <v/>
      </c>
      <c r="M231" s="460" t="str">
        <f t="shared" si="97"/>
        <v/>
      </c>
    </row>
    <row r="232" spans="1:13" s="34" customFormat="1" ht="38.25" x14ac:dyDescent="0.2">
      <c r="A232" s="94" t="s">
        <v>16436</v>
      </c>
      <c r="B232" s="409">
        <v>101965</v>
      </c>
      <c r="C232" s="92" t="s">
        <v>9</v>
      </c>
      <c r="D232" s="94" t="s">
        <v>16176</v>
      </c>
      <c r="E232" s="93" t="s">
        <v>18</v>
      </c>
      <c r="F232" s="457">
        <v>25.43</v>
      </c>
      <c r="G232" s="451">
        <f t="shared" ref="G232:G233" si="117">TRUNC(F232 * NAmbFuncional,2)</f>
        <v>127.15</v>
      </c>
      <c r="H232" s="451" cm="1">
        <f t="array" ref="H232">INDEX('CPU-GERAL'!$I$11:$I$4140, MATCH("Composição"&amp;B232, INDEX('CPU-GERAL'!$A$11:$A$4140 &amp; 'CPU-GERAL'!$B$11:$B$4140, 0), 0))</f>
        <v>132.16</v>
      </c>
      <c r="I232" s="451">
        <f t="shared" si="113"/>
        <v>164.1</v>
      </c>
      <c r="J232" s="451">
        <f t="shared" si="114"/>
        <v>20865.310000000001</v>
      </c>
      <c r="K232" s="452" t="str">
        <f t="shared" si="115"/>
        <v/>
      </c>
      <c r="L232" s="452" t="str">
        <f t="shared" si="116"/>
        <v/>
      </c>
      <c r="M232" s="460" t="str">
        <f t="shared" si="97"/>
        <v/>
      </c>
    </row>
    <row r="233" spans="1:13" s="34" customFormat="1" x14ac:dyDescent="0.2">
      <c r="A233" s="94" t="s">
        <v>16437</v>
      </c>
      <c r="B233" s="409" t="s">
        <v>16178</v>
      </c>
      <c r="C233" s="92" t="s">
        <v>15838</v>
      </c>
      <c r="D233" s="94" t="s">
        <v>16179</v>
      </c>
      <c r="E233" s="93" t="s">
        <v>18</v>
      </c>
      <c r="F233" s="457">
        <v>4</v>
      </c>
      <c r="G233" s="451">
        <f t="shared" si="117"/>
        <v>20</v>
      </c>
      <c r="H233" s="451" cm="1">
        <f t="array" ref="H233">INDEX('CPU-GERAL'!$I$11:$I$4140, MATCH("Composição"&amp;B233, INDEX('CPU-GERAL'!$A$11:$A$4140 &amp; 'CPU-GERAL'!$B$11:$B$4140, 0), 0))</f>
        <v>739.56</v>
      </c>
      <c r="I233" s="451">
        <f t="shared" si="113"/>
        <v>918.31</v>
      </c>
      <c r="J233" s="451">
        <f t="shared" si="114"/>
        <v>18366.2</v>
      </c>
      <c r="K233" s="452" t="str">
        <f t="shared" si="115"/>
        <v/>
      </c>
      <c r="L233" s="452" t="str">
        <f t="shared" si="116"/>
        <v/>
      </c>
      <c r="M233" s="460" t="str">
        <f t="shared" si="97"/>
        <v/>
      </c>
    </row>
    <row r="234" spans="1:13" s="34" customFormat="1" x14ac:dyDescent="0.2">
      <c r="A234" s="94" t="s">
        <v>16438</v>
      </c>
      <c r="B234" s="409" t="s">
        <v>16181</v>
      </c>
      <c r="C234" s="92" t="s">
        <v>15838</v>
      </c>
      <c r="D234" s="94" t="s">
        <v>16182</v>
      </c>
      <c r="E234" s="93" t="s">
        <v>13632</v>
      </c>
      <c r="F234" s="457">
        <v>2</v>
      </c>
      <c r="G234" s="451">
        <f t="shared" si="103"/>
        <v>10</v>
      </c>
      <c r="H234" s="451" cm="1">
        <f t="array" ref="H234">INDEX('CPU-GERAL'!$I$11:$I$4140, MATCH("Composição"&amp;B234, INDEX('CPU-GERAL'!$A$11:$A$4140 &amp; 'CPU-GERAL'!$B$11:$B$4140, 0), 0))</f>
        <v>618.88</v>
      </c>
      <c r="I234" s="451">
        <f t="shared" si="113"/>
        <v>768.46</v>
      </c>
      <c r="J234" s="451">
        <f t="shared" si="114"/>
        <v>7684.6</v>
      </c>
      <c r="K234" s="452" t="str">
        <f t="shared" si="115"/>
        <v/>
      </c>
      <c r="L234" s="452" t="str">
        <f t="shared" si="116"/>
        <v/>
      </c>
      <c r="M234" s="460" t="str">
        <f t="shared" si="97"/>
        <v/>
      </c>
    </row>
    <row r="235" spans="1:13" s="34" customFormat="1" x14ac:dyDescent="0.2">
      <c r="A235" s="320" t="s">
        <v>16439</v>
      </c>
      <c r="B235" s="321"/>
      <c r="C235" s="321"/>
      <c r="D235" s="322" t="s">
        <v>13408</v>
      </c>
      <c r="E235" s="321"/>
      <c r="F235" s="448"/>
      <c r="G235" s="448"/>
      <c r="H235" s="448"/>
      <c r="I235" s="448"/>
      <c r="J235" s="448">
        <f>SUBTOTAL(109, J236)</f>
        <v>2635.72</v>
      </c>
      <c r="K235" s="449"/>
      <c r="L235" s="449" t="str">
        <f>IF($L$5 &lt;&gt; 0, SUBTOTAL(109, L236), "")</f>
        <v/>
      </c>
      <c r="M235" s="459" t="str">
        <f t="shared" si="97"/>
        <v/>
      </c>
    </row>
    <row r="236" spans="1:13" s="34" customFormat="1" ht="25.5" x14ac:dyDescent="0.2">
      <c r="A236" s="96" t="s">
        <v>16440</v>
      </c>
      <c r="B236" s="410">
        <v>99803</v>
      </c>
      <c r="C236" s="93" t="s">
        <v>9</v>
      </c>
      <c r="D236" s="94" t="s">
        <v>16186</v>
      </c>
      <c r="E236" s="93" t="s">
        <v>13632</v>
      </c>
      <c r="F236" s="457">
        <v>100.6</v>
      </c>
      <c r="G236" s="451">
        <f>TRUNC(F236 * NAmbFuncional,2)</f>
        <v>503</v>
      </c>
      <c r="H236" s="451" cm="1">
        <f t="array" ref="H236">INDEX('CPU-GERAL'!$I$11:$I$4140, MATCH("Composição"&amp;B236, INDEX('CPU-GERAL'!$A$11:$A$4140 &amp; 'CPU-GERAL'!$B$11:$B$4140, 0), 0))</f>
        <v>4.22</v>
      </c>
      <c r="I236" s="451">
        <f t="shared" ref="I236" si="118">ROUND(H236*(1+$M$7),2)</f>
        <v>5.24</v>
      </c>
      <c r="J236" s="451">
        <f t="shared" ref="J236" si="119">TRUNC(I236*G236,2)</f>
        <v>2635.72</v>
      </c>
      <c r="K236" s="452" t="str">
        <f>IF($L$5 &lt;&gt; 0, TRUNC(I236 * (1 - $L$5),2), "")</f>
        <v/>
      </c>
      <c r="L236" s="452" t="str">
        <f>IF($L$5 &lt;&gt; 0, TRUNC(K236 * G236, 2), "")</f>
        <v/>
      </c>
      <c r="M236" s="460" t="str">
        <f t="shared" si="97"/>
        <v/>
      </c>
    </row>
    <row r="237" spans="1:13" s="34" customFormat="1" x14ac:dyDescent="0.2">
      <c r="A237" s="320" t="s">
        <v>16441</v>
      </c>
      <c r="B237" s="321"/>
      <c r="C237" s="321"/>
      <c r="D237" s="322" t="s">
        <v>13409</v>
      </c>
      <c r="E237" s="321"/>
      <c r="F237" s="448"/>
      <c r="G237" s="448"/>
      <c r="H237" s="448"/>
      <c r="I237" s="448"/>
      <c r="J237" s="448">
        <f>SUBTOTAL(109, J238:J239)</f>
        <v>200549.7</v>
      </c>
      <c r="K237" s="449"/>
      <c r="L237" s="449" t="str">
        <f>IF($L$5 &lt;&gt; 0, SUBTOTAL(109, L238:L239), "")</f>
        <v/>
      </c>
      <c r="M237" s="459" t="str">
        <f t="shared" si="97"/>
        <v/>
      </c>
    </row>
    <row r="238" spans="1:13" s="34" customFormat="1" ht="38.25" x14ac:dyDescent="0.2">
      <c r="A238" s="97" t="s">
        <v>16442</v>
      </c>
      <c r="B238" s="98">
        <v>10320</v>
      </c>
      <c r="C238" s="98" t="s">
        <v>13364</v>
      </c>
      <c r="D238" s="123" t="s">
        <v>16240</v>
      </c>
      <c r="E238" s="98" t="s">
        <v>49</v>
      </c>
      <c r="F238" s="458">
        <v>1</v>
      </c>
      <c r="G238" s="451">
        <f>TRUNC(F238 * NAmbFuncional,2)</f>
        <v>5</v>
      </c>
      <c r="H238" s="451" cm="1">
        <f t="array" ref="H238">INDEX('CPU-GERAL'!$I$11:$I$4140, MATCH("Composição"&amp;B238, INDEX('CPU-GERAL'!$A$11:$A$4140 &amp; 'CPU-GERAL'!$B$11:$B$4140, 0), 0))</f>
        <v>22952.87</v>
      </c>
      <c r="I238" s="451">
        <f t="shared" ref="I238:I239" si="120">ROUND(H238*(1+$M$7),2)</f>
        <v>28500.58</v>
      </c>
      <c r="J238" s="451">
        <f t="shared" ref="J238:J239" si="121">TRUNC(I238*G238,2)</f>
        <v>142502.9</v>
      </c>
      <c r="K238" s="452" t="str">
        <f t="shared" ref="K238:K239" si="122">IF($L$5 &lt;&gt; 0, TRUNC(I238 * (1 - $L$5),2), "")</f>
        <v/>
      </c>
      <c r="L238" s="452" t="str">
        <f t="shared" ref="L238:L239" si="123">IF($L$5 &lt;&gt; 0, TRUNC(K238 * G238, 2), "")</f>
        <v/>
      </c>
      <c r="M238" s="460" t="str">
        <f t="shared" si="97"/>
        <v/>
      </c>
    </row>
    <row r="239" spans="1:13" s="34" customFormat="1" ht="38.25" x14ac:dyDescent="0.2">
      <c r="A239" s="97" t="s">
        <v>16443</v>
      </c>
      <c r="B239" s="98">
        <v>98090</v>
      </c>
      <c r="C239" s="98" t="s">
        <v>9</v>
      </c>
      <c r="D239" s="123" t="s">
        <v>16242</v>
      </c>
      <c r="E239" s="98" t="s">
        <v>49</v>
      </c>
      <c r="F239" s="458">
        <v>1</v>
      </c>
      <c r="G239" s="451">
        <f>TRUNC(F239 * NAmbFuncional,2)</f>
        <v>5</v>
      </c>
      <c r="H239" s="451" cm="1">
        <f t="array" ref="H239">INDEX('CPU-GERAL'!$I$11:$I$4140, MATCH("Composição"&amp;B239, INDEX('CPU-GERAL'!$A$11:$A$4140 &amp; 'CPU-GERAL'!$B$11:$B$4140, 0), 0))</f>
        <v>9349.57</v>
      </c>
      <c r="I239" s="451">
        <f t="shared" si="120"/>
        <v>11609.36</v>
      </c>
      <c r="J239" s="451">
        <f t="shared" si="121"/>
        <v>58046.8</v>
      </c>
      <c r="K239" s="452" t="str">
        <f t="shared" si="122"/>
        <v/>
      </c>
      <c r="L239" s="452" t="str">
        <f t="shared" si="123"/>
        <v/>
      </c>
      <c r="M239" s="460" t="str">
        <f t="shared" si="97"/>
        <v/>
      </c>
    </row>
    <row r="240" spans="1:13" x14ac:dyDescent="0.2">
      <c r="A240" s="84"/>
      <c r="B240" s="84"/>
      <c r="C240" s="84"/>
      <c r="D240" s="85" t="s">
        <v>13384</v>
      </c>
      <c r="E240" s="87"/>
      <c r="F240" s="84"/>
      <c r="G240" s="84"/>
      <c r="H240" s="84"/>
      <c r="I240" s="84"/>
      <c r="J240" s="86">
        <f>SUBTOTAL(109, J12:J239)</f>
        <v>2696055.38</v>
      </c>
      <c r="K240" s="86"/>
      <c r="L240" s="86" t="str">
        <f>IF($L$5 &lt;&gt; 0, SUBTOTAL(109, L12:L239),"")</f>
        <v/>
      </c>
      <c r="M240" s="145" t="str">
        <f t="shared" si="97"/>
        <v/>
      </c>
    </row>
  </sheetData>
  <autoFilter ref="A11:N239" xr:uid="{00000000-0009-0000-0000-000005000000}"/>
  <mergeCells count="18">
    <mergeCell ref="A8:B8"/>
    <mergeCell ref="D8:G8"/>
    <mergeCell ref="A9:B9"/>
    <mergeCell ref="D9:G9"/>
    <mergeCell ref="A10:M10"/>
    <mergeCell ref="A6:B6"/>
    <mergeCell ref="D6:G6"/>
    <mergeCell ref="H6:I6"/>
    <mergeCell ref="J6:M6"/>
    <mergeCell ref="A7:B7"/>
    <mergeCell ref="D7:G7"/>
    <mergeCell ref="D1:M1"/>
    <mergeCell ref="D2:M2"/>
    <mergeCell ref="D3:M3"/>
    <mergeCell ref="A4:A5"/>
    <mergeCell ref="B4:K5"/>
    <mergeCell ref="L4:M4"/>
    <mergeCell ref="L5:M5"/>
  </mergeCells>
  <phoneticPr fontId="8" type="noConversion"/>
  <printOptions horizontalCentered="1"/>
  <pageMargins left="0.78740157480314965" right="0.39370078740157483" top="0" bottom="0.39370078740157483" header="0.19685039370078741" footer="0.19685039370078741"/>
  <pageSetup paperSize="9" scale="41" fitToHeight="0" orientation="portrait" r:id="rId1"/>
  <headerFooter>
    <oddFooter>&amp;R&amp;8&amp;F
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O329"/>
  <sheetViews>
    <sheetView view="pageBreakPreview" zoomScale="90" zoomScaleNormal="70" zoomScaleSheetLayoutView="90" workbookViewId="0">
      <pane xSplit="5" ySplit="11" topLeftCell="F12" activePane="bottomRight" state="frozen"/>
      <selection activeCell="G8" sqref="G8"/>
      <selection pane="topRight" activeCell="G8" sqref="G8"/>
      <selection pane="bottomLeft" activeCell="G8" sqref="G8"/>
      <selection pane="bottomRight" activeCell="F12" sqref="F12"/>
    </sheetView>
  </sheetViews>
  <sheetFormatPr defaultColWidth="9" defaultRowHeight="12.75" x14ac:dyDescent="0.2"/>
  <cols>
    <col min="1" max="3" width="10.625" style="54" customWidth="1"/>
    <col min="4" max="4" width="50.625" style="54" customWidth="1"/>
    <col min="5" max="5" width="8.625" style="54" customWidth="1"/>
    <col min="6" max="7" width="12.625" style="54" customWidth="1"/>
    <col min="8" max="12" width="14.125" style="54" customWidth="1"/>
    <col min="13" max="13" width="14.125" style="91" customWidth="1"/>
    <col min="14" max="14" width="9" style="54"/>
    <col min="15" max="15" width="11.75" style="54" bestFit="1" customWidth="1"/>
    <col min="16" max="16384" width="9" style="54"/>
  </cols>
  <sheetData>
    <row r="1" spans="1:14" s="59" customFormat="1" x14ac:dyDescent="0.2">
      <c r="D1" s="472" t="s">
        <v>13461</v>
      </c>
      <c r="E1" s="472"/>
      <c r="F1" s="472"/>
      <c r="G1" s="472"/>
      <c r="H1" s="472"/>
      <c r="I1" s="472"/>
      <c r="J1" s="472"/>
      <c r="K1" s="472"/>
      <c r="L1" s="472"/>
      <c r="M1" s="472"/>
    </row>
    <row r="2" spans="1:14" s="59" customFormat="1" x14ac:dyDescent="0.2">
      <c r="D2" s="472" t="s">
        <v>13462</v>
      </c>
      <c r="E2" s="472"/>
      <c r="F2" s="472"/>
      <c r="G2" s="472"/>
      <c r="H2" s="472"/>
      <c r="I2" s="472"/>
      <c r="J2" s="472"/>
      <c r="K2" s="472"/>
      <c r="L2" s="472"/>
      <c r="M2" s="472"/>
    </row>
    <row r="3" spans="1:14" s="59" customFormat="1" x14ac:dyDescent="0.2">
      <c r="D3" s="472" t="s">
        <v>13460</v>
      </c>
      <c r="E3" s="472"/>
      <c r="F3" s="472"/>
      <c r="G3" s="472"/>
      <c r="H3" s="472"/>
      <c r="I3" s="472"/>
      <c r="J3" s="472"/>
      <c r="K3" s="472"/>
      <c r="L3" s="472"/>
      <c r="M3" s="472"/>
    </row>
    <row r="4" spans="1:14" s="59" customFormat="1" ht="12.75" customHeight="1" x14ac:dyDescent="0.2">
      <c r="A4" s="503"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5"/>
      <c r="J4" s="495"/>
      <c r="K4" s="495"/>
      <c r="L4" s="504" t="s">
        <v>17128</v>
      </c>
      <c r="M4" s="496"/>
    </row>
    <row r="5" spans="1:14" s="59" customFormat="1" ht="15.75" x14ac:dyDescent="0.2">
      <c r="A5" s="477"/>
      <c r="B5" s="497"/>
      <c r="C5" s="497"/>
      <c r="D5" s="497"/>
      <c r="E5" s="497"/>
      <c r="F5" s="497"/>
      <c r="G5" s="497"/>
      <c r="H5" s="497"/>
      <c r="I5" s="497"/>
      <c r="J5" s="497"/>
      <c r="K5" s="497"/>
      <c r="L5" s="505">
        <f>RESUMO!F15</f>
        <v>0</v>
      </c>
      <c r="M5" s="506"/>
    </row>
    <row r="6" spans="1:14" s="59" customFormat="1" ht="12.75" customHeight="1" x14ac:dyDescent="0.2">
      <c r="A6" s="479" t="s">
        <v>13468</v>
      </c>
      <c r="B6" s="480"/>
      <c r="C6" s="60">
        <f>RESUMO!C6</f>
        <v>46023</v>
      </c>
      <c r="D6" s="484" t="s">
        <v>13467</v>
      </c>
      <c r="E6" s="485"/>
      <c r="F6" s="485"/>
      <c r="G6" s="486"/>
      <c r="H6" s="335" t="s">
        <v>4539</v>
      </c>
      <c r="I6" s="444"/>
      <c r="J6" s="336"/>
      <c r="K6" s="337" t="s">
        <v>4536</v>
      </c>
      <c r="L6" s="440"/>
      <c r="M6" s="338"/>
    </row>
    <row r="7" spans="1:14" s="59" customFormat="1" x14ac:dyDescent="0.2">
      <c r="A7" s="475" t="s">
        <v>13474</v>
      </c>
      <c r="B7" s="476"/>
      <c r="C7" s="61">
        <f>RESUMO!C7</f>
        <v>10</v>
      </c>
      <c r="D7" s="487" t="str">
        <f>IF(RESUMO!D7&lt;&gt;"",RESUMO!D7,"")</f>
        <v>SINAPI - 12/2025 - Brasília</v>
      </c>
      <c r="E7" s="488"/>
      <c r="F7" s="488"/>
      <c r="G7" s="489"/>
      <c r="H7" s="62" t="s">
        <v>13469</v>
      </c>
      <c r="I7" s="445"/>
      <c r="J7" s="63" t="str">
        <f>RESUMO!I7</f>
        <v>Não Desonerado</v>
      </c>
      <c r="K7" s="62" t="s">
        <v>13470</v>
      </c>
      <c r="L7" s="435"/>
      <c r="M7" s="63">
        <f>RESUMO!L7</f>
        <v>0.2417</v>
      </c>
    </row>
    <row r="8" spans="1:14" s="59" customFormat="1" x14ac:dyDescent="0.2">
      <c r="A8" s="475" t="s">
        <v>13473</v>
      </c>
      <c r="B8" s="476"/>
      <c r="C8" s="61">
        <f>RESUMO!C8</f>
        <v>5</v>
      </c>
      <c r="D8" s="487" t="str">
        <f>IF(RESUMO!D8&lt;&gt;"",RESUMO!D8,"")</f>
        <v>ORSE - 11/2025 - Sergipe</v>
      </c>
      <c r="E8" s="488"/>
      <c r="F8" s="488"/>
      <c r="G8" s="489"/>
      <c r="H8" s="62" t="s">
        <v>13465</v>
      </c>
      <c r="I8" s="445"/>
      <c r="J8" s="63">
        <f>RESUMO!I8</f>
        <v>1.1011</v>
      </c>
      <c r="K8" s="62" t="s">
        <v>13471</v>
      </c>
      <c r="L8" s="435"/>
      <c r="M8" s="63" t="str">
        <f>RESUMO!L8</f>
        <v>-</v>
      </c>
    </row>
    <row r="9" spans="1:14" s="59" customFormat="1" x14ac:dyDescent="0.2">
      <c r="A9" s="477" t="s">
        <v>13475</v>
      </c>
      <c r="B9" s="478"/>
      <c r="C9" s="64">
        <f>RESUMO!C9</f>
        <v>5</v>
      </c>
      <c r="D9" s="490" t="str">
        <f>IF(RESUMO!D9&lt;&gt;"",RESUMO!D9,"")</f>
        <v/>
      </c>
      <c r="E9" s="491"/>
      <c r="F9" s="491"/>
      <c r="G9" s="492"/>
      <c r="H9" s="65" t="s">
        <v>13466</v>
      </c>
      <c r="I9" s="446"/>
      <c r="J9" s="66">
        <f>RESUMO!I9</f>
        <v>0.70189999999999997</v>
      </c>
      <c r="K9" s="65" t="s">
        <v>13472</v>
      </c>
      <c r="L9" s="339"/>
      <c r="M9" s="66">
        <f>RESUMO!L9</f>
        <v>0.14960000000000001</v>
      </c>
    </row>
    <row r="10" spans="1:14" s="59" customFormat="1" x14ac:dyDescent="0.2">
      <c r="A10" s="481" t="s">
        <v>13780</v>
      </c>
      <c r="B10" s="501"/>
      <c r="C10" s="501"/>
      <c r="D10" s="501"/>
      <c r="E10" s="501"/>
      <c r="F10" s="501"/>
      <c r="G10" s="501"/>
      <c r="H10" s="501"/>
      <c r="I10" s="501"/>
      <c r="J10" s="501"/>
      <c r="K10" s="501"/>
      <c r="L10" s="501"/>
      <c r="M10" s="502"/>
    </row>
    <row r="11" spans="1:14" s="59" customFormat="1" ht="38.25" x14ac:dyDescent="0.2">
      <c r="A11" s="317" t="s">
        <v>4540</v>
      </c>
      <c r="B11" s="317" t="s">
        <v>0</v>
      </c>
      <c r="C11" s="317" t="s">
        <v>13467</v>
      </c>
      <c r="D11" s="319" t="s">
        <v>2</v>
      </c>
      <c r="E11" s="317" t="s">
        <v>4</v>
      </c>
      <c r="F11" s="317" t="s">
        <v>5</v>
      </c>
      <c r="G11" s="317" t="s">
        <v>13436</v>
      </c>
      <c r="H11" s="317" t="s">
        <v>14036</v>
      </c>
      <c r="I11" s="317" t="s">
        <v>14837</v>
      </c>
      <c r="J11" s="317" t="s">
        <v>14039</v>
      </c>
      <c r="K11" s="340" t="s">
        <v>17131</v>
      </c>
      <c r="L11" s="340" t="s">
        <v>17130</v>
      </c>
      <c r="M11" s="317" t="s">
        <v>4542</v>
      </c>
    </row>
    <row r="12" spans="1:14" x14ac:dyDescent="0.2">
      <c r="A12" s="320" t="s">
        <v>5946</v>
      </c>
      <c r="B12" s="321"/>
      <c r="C12" s="321"/>
      <c r="D12" s="322" t="s">
        <v>13367</v>
      </c>
      <c r="E12" s="321"/>
      <c r="F12" s="448"/>
      <c r="G12" s="448"/>
      <c r="H12" s="448"/>
      <c r="I12" s="448"/>
      <c r="J12" s="448">
        <f>SUBTOTAL(109, J13:J16)</f>
        <v>70903.53</v>
      </c>
      <c r="K12" s="449"/>
      <c r="L12" s="449" t="str">
        <f>IF($L$5 &lt;&gt; 0, SUBTOTAL(109, L13:L16), "")</f>
        <v/>
      </c>
      <c r="M12" s="450" t="str">
        <f>IF($L$5 &lt;&gt; 0, L12/$L$329, "")</f>
        <v/>
      </c>
      <c r="N12" s="34"/>
    </row>
    <row r="13" spans="1:14" ht="25.5" x14ac:dyDescent="0.2">
      <c r="A13" s="94" t="s">
        <v>13328</v>
      </c>
      <c r="B13" s="93" t="s">
        <v>14377</v>
      </c>
      <c r="C13" s="93" t="s">
        <v>8</v>
      </c>
      <c r="D13" s="323" t="s">
        <v>13307</v>
      </c>
      <c r="E13" s="93" t="s">
        <v>49</v>
      </c>
      <c r="F13" s="451">
        <v>1</v>
      </c>
      <c r="G13" s="451">
        <v>1</v>
      </c>
      <c r="H13" s="451">
        <f>INDEX('CPU-GERAL'!$I$11:$I$4140, MATCH("Composição"&amp;B13, INDEX('CPU-GERAL'!$A$11:$A$4140 &amp; 'CPU-GERAL'!$B$11:$B$4140, 0), 0))</f>
        <v>12902.09</v>
      </c>
      <c r="I13" s="451">
        <f>ROUND(H13*(1+$M$7),2)</f>
        <v>16020.53</v>
      </c>
      <c r="J13" s="451">
        <f>TRUNC(I13*G13,2)</f>
        <v>16020.53</v>
      </c>
      <c r="K13" s="452" t="str">
        <f>IF($L$5 &lt;&gt; 0, TRUNC(I13 * (1 - $L$5),2), "")</f>
        <v/>
      </c>
      <c r="L13" s="452" t="str">
        <f>IF($L$5 &lt;&gt; 0, TRUNC(K13 * G13, 2), "")</f>
        <v/>
      </c>
      <c r="M13" s="453" t="str">
        <f t="shared" ref="M13:M76" si="0">IF($L$5 &lt;&gt; 0, L13/$L$329, "")</f>
        <v/>
      </c>
      <c r="N13" s="34"/>
    </row>
    <row r="14" spans="1:14" x14ac:dyDescent="0.2">
      <c r="A14" s="94" t="s">
        <v>13329</v>
      </c>
      <c r="B14" s="93" t="s">
        <v>14383</v>
      </c>
      <c r="C14" s="93" t="s">
        <v>8</v>
      </c>
      <c r="D14" s="323" t="s">
        <v>15785</v>
      </c>
      <c r="E14" s="93" t="s">
        <v>18</v>
      </c>
      <c r="F14" s="451">
        <v>66</v>
      </c>
      <c r="G14" s="451">
        <f>TRUNC(F14 * NPatiosComCobertura,2)</f>
        <v>330</v>
      </c>
      <c r="H14" s="451">
        <f>INDEX('CPU-GERAL'!$I$11:$I$4140, MATCH("Composição"&amp;B14, INDEX('CPU-GERAL'!$A$11:$A$4140 &amp; 'CPU-GERAL'!$B$11:$B$4140, 0), 0))</f>
        <v>77.33</v>
      </c>
      <c r="I14" s="451">
        <f>ROUND(H14*(1+$M$7),2)</f>
        <v>96.02</v>
      </c>
      <c r="J14" s="451">
        <f>TRUNC(I14*G14,2)</f>
        <v>31686.6</v>
      </c>
      <c r="K14" s="452" t="str">
        <f t="shared" ref="K14:K16" si="1">IF($L$5 &lt;&gt; 0, TRUNC(I14 * (1 - $L$5),2), "")</f>
        <v/>
      </c>
      <c r="L14" s="452" t="str">
        <f t="shared" ref="L14:L16" si="2">IF($L$5 &lt;&gt; 0, TRUNC(K14 * G14, 2), "")</f>
        <v/>
      </c>
      <c r="M14" s="453" t="str">
        <f t="shared" si="0"/>
        <v/>
      </c>
      <c r="N14" s="34"/>
    </row>
    <row r="15" spans="1:14" ht="25.5" x14ac:dyDescent="0.2">
      <c r="A15" s="94" t="s">
        <v>13429</v>
      </c>
      <c r="B15" s="93" t="s">
        <v>14375</v>
      </c>
      <c r="C15" s="93" t="s">
        <v>8</v>
      </c>
      <c r="D15" s="323" t="s">
        <v>13435</v>
      </c>
      <c r="E15" s="93" t="s">
        <v>13632</v>
      </c>
      <c r="F15" s="451">
        <v>1200</v>
      </c>
      <c r="G15" s="451">
        <f>TRUNC(F15 * NPatiosComCobertura,2)</f>
        <v>6000</v>
      </c>
      <c r="H15" s="451">
        <f>INDEX('CPU-GERAL'!$I$11:$I$4140, MATCH("Composição"&amp;B15, INDEX('CPU-GERAL'!$A$11:$A$4140 &amp; 'CPU-GERAL'!$B$11:$B$4140, 0), 0))</f>
        <v>0.35</v>
      </c>
      <c r="I15" s="451">
        <f>ROUND(H15*(1+$M$7),2)</f>
        <v>0.43</v>
      </c>
      <c r="J15" s="451">
        <f>TRUNC(I15*G15,2)</f>
        <v>2580</v>
      </c>
      <c r="K15" s="452" t="str">
        <f t="shared" si="1"/>
        <v/>
      </c>
      <c r="L15" s="452" t="str">
        <f t="shared" si="2"/>
        <v/>
      </c>
      <c r="M15" s="453" t="str">
        <f t="shared" si="0"/>
        <v/>
      </c>
      <c r="N15" s="34"/>
    </row>
    <row r="16" spans="1:14" ht="25.5" x14ac:dyDescent="0.2">
      <c r="A16" s="94" t="s">
        <v>13782</v>
      </c>
      <c r="B16" s="93" t="s">
        <v>14378</v>
      </c>
      <c r="C16" s="93" t="s">
        <v>8</v>
      </c>
      <c r="D16" s="323" t="s">
        <v>13781</v>
      </c>
      <c r="E16" s="93" t="s">
        <v>49</v>
      </c>
      <c r="F16" s="451">
        <v>0</v>
      </c>
      <c r="G16" s="451">
        <f>NPatiosComCobertura-1</f>
        <v>4</v>
      </c>
      <c r="H16" s="451">
        <f>INDEX('CPU-GERAL'!$I$11:$I$4140, MATCH("Composição"&amp;B16, INDEX('CPU-GERAL'!$A$11:$A$4140 &amp; 'CPU-GERAL'!$B$11:$B$4140, 0), 0))</f>
        <v>4150.84</v>
      </c>
      <c r="I16" s="451">
        <f>ROUND(H16*(1+$M$7),2)</f>
        <v>5154.1000000000004</v>
      </c>
      <c r="J16" s="451">
        <f>TRUNC(I16*G16,2)</f>
        <v>20616.400000000001</v>
      </c>
      <c r="K16" s="452" t="str">
        <f t="shared" si="1"/>
        <v/>
      </c>
      <c r="L16" s="452" t="str">
        <f t="shared" si="2"/>
        <v/>
      </c>
      <c r="M16" s="453" t="str">
        <f t="shared" si="0"/>
        <v/>
      </c>
      <c r="N16" s="34"/>
    </row>
    <row r="17" spans="1:14" x14ac:dyDescent="0.2">
      <c r="A17" s="320" t="s">
        <v>5947</v>
      </c>
      <c r="B17" s="321"/>
      <c r="C17" s="321"/>
      <c r="D17" s="322" t="s">
        <v>4543</v>
      </c>
      <c r="E17" s="321"/>
      <c r="F17" s="448"/>
      <c r="G17" s="448"/>
      <c r="H17" s="448"/>
      <c r="I17" s="448"/>
      <c r="J17" s="448">
        <f>SUBTOTAL(109, J18:J31)</f>
        <v>1091648.98</v>
      </c>
      <c r="K17" s="449"/>
      <c r="L17" s="449" t="str">
        <f>IF($L$5 &lt;&gt; 0, SUBTOTAL(109, L18:L31), "")</f>
        <v/>
      </c>
      <c r="M17" s="450" t="str">
        <f t="shared" si="0"/>
        <v/>
      </c>
      <c r="N17" s="34"/>
    </row>
    <row r="18" spans="1:14" x14ac:dyDescent="0.2">
      <c r="A18" s="94" t="s">
        <v>13330</v>
      </c>
      <c r="B18" s="93" t="s">
        <v>14381</v>
      </c>
      <c r="C18" s="93" t="s">
        <v>8</v>
      </c>
      <c r="D18" s="323" t="s">
        <v>13638</v>
      </c>
      <c r="E18" s="93" t="s">
        <v>49</v>
      </c>
      <c r="F18" s="451">
        <v>2</v>
      </c>
      <c r="G18" s="451">
        <f t="shared" ref="G18:G31" si="3">TRUNC(F18 * NPatiosComCobertura,2)</f>
        <v>10</v>
      </c>
      <c r="H18" s="451">
        <f>INDEX('CPU-GERAL'!$I$11:$I$4140, MATCH("Composição"&amp;B18, INDEX('CPU-GERAL'!$A$11:$A$4140 &amp; 'CPU-GERAL'!$B$11:$B$4140, 0), 0))</f>
        <v>11049.64</v>
      </c>
      <c r="I18" s="451">
        <f t="shared" ref="I18:I31" si="4">ROUND(H18*(1+$M$7),2)</f>
        <v>13720.34</v>
      </c>
      <c r="J18" s="451">
        <f t="shared" ref="J18:J31" si="5">TRUNC(I18*G18,2)</f>
        <v>137203.4</v>
      </c>
      <c r="K18" s="452" t="str">
        <f t="shared" ref="K18:K31" si="6">IF($L$5 &lt;&gt; 0, TRUNC(I18 * (1 - $L$5),2), "")</f>
        <v/>
      </c>
      <c r="L18" s="452" t="str">
        <f t="shared" ref="L18:L31" si="7">IF($L$5 &lt;&gt; 0, TRUNC(K18 * G18, 2), "")</f>
        <v/>
      </c>
      <c r="M18" s="453" t="str">
        <f t="shared" si="0"/>
        <v/>
      </c>
      <c r="N18" s="34"/>
    </row>
    <row r="19" spans="1:14" ht="25.5" x14ac:dyDescent="0.2">
      <c r="A19" s="94" t="s">
        <v>13331</v>
      </c>
      <c r="B19" s="93" t="s">
        <v>14382</v>
      </c>
      <c r="C19" s="93" t="s">
        <v>8</v>
      </c>
      <c r="D19" s="323" t="s">
        <v>13635</v>
      </c>
      <c r="E19" s="93" t="s">
        <v>13368</v>
      </c>
      <c r="F19" s="451">
        <v>1</v>
      </c>
      <c r="G19" s="451">
        <f t="shared" si="3"/>
        <v>5</v>
      </c>
      <c r="H19" s="451">
        <f>INDEX('CPU-GERAL'!$I$11:$I$4140, MATCH("Composição"&amp;B19, INDEX('CPU-GERAL'!$A$11:$A$4140 &amp; 'CPU-GERAL'!$B$11:$B$4140, 0), 0))</f>
        <v>86984.67</v>
      </c>
      <c r="I19" s="451">
        <f t="shared" si="4"/>
        <v>108008.86</v>
      </c>
      <c r="J19" s="451">
        <f t="shared" si="5"/>
        <v>540044.30000000005</v>
      </c>
      <c r="K19" s="452" t="str">
        <f t="shared" si="6"/>
        <v/>
      </c>
      <c r="L19" s="452" t="str">
        <f t="shared" si="7"/>
        <v/>
      </c>
      <c r="M19" s="453" t="str">
        <f t="shared" si="0"/>
        <v/>
      </c>
      <c r="N19" s="34"/>
    </row>
    <row r="20" spans="1:14" ht="25.5" x14ac:dyDescent="0.2">
      <c r="A20" s="94" t="s">
        <v>13783</v>
      </c>
      <c r="B20" s="93">
        <v>103689</v>
      </c>
      <c r="C20" s="93" t="s">
        <v>9</v>
      </c>
      <c r="D20" s="323" t="s">
        <v>15786</v>
      </c>
      <c r="E20" s="93" t="s">
        <v>13632</v>
      </c>
      <c r="F20" s="451">
        <v>6.48</v>
      </c>
      <c r="G20" s="451">
        <f t="shared" si="3"/>
        <v>32.4</v>
      </c>
      <c r="H20" s="451">
        <f>INDEX('CPU-GERAL'!$I$11:$I$4140, MATCH("Composição"&amp;B20, INDEX('CPU-GERAL'!$A$11:$A$4140 &amp; 'CPU-GERAL'!$B$11:$B$4140, 0), 0))</f>
        <v>465.44</v>
      </c>
      <c r="I20" s="451">
        <f t="shared" si="4"/>
        <v>577.94000000000005</v>
      </c>
      <c r="J20" s="451">
        <f t="shared" si="5"/>
        <v>18725.25</v>
      </c>
      <c r="K20" s="452" t="str">
        <f t="shared" si="6"/>
        <v/>
      </c>
      <c r="L20" s="452" t="str">
        <f t="shared" si="7"/>
        <v/>
      </c>
      <c r="M20" s="453" t="str">
        <f t="shared" si="0"/>
        <v/>
      </c>
      <c r="N20" s="34"/>
    </row>
    <row r="21" spans="1:14" ht="38.25" x14ac:dyDescent="0.2">
      <c r="A21" s="94" t="s">
        <v>13784</v>
      </c>
      <c r="B21" s="93">
        <v>101509</v>
      </c>
      <c r="C21" s="93" t="s">
        <v>9</v>
      </c>
      <c r="D21" s="323" t="s">
        <v>15836</v>
      </c>
      <c r="E21" s="93" t="s">
        <v>49</v>
      </c>
      <c r="F21" s="451">
        <v>1</v>
      </c>
      <c r="G21" s="451">
        <f t="shared" si="3"/>
        <v>5</v>
      </c>
      <c r="H21" s="451">
        <f>INDEX('CPU-GERAL'!$I$11:$I$4140, MATCH("Composição"&amp;B21, INDEX('CPU-GERAL'!$A$11:$A$4140 &amp; 'CPU-GERAL'!$B$11:$B$4140, 0), 0))</f>
        <v>2203.88</v>
      </c>
      <c r="I21" s="451">
        <f t="shared" si="4"/>
        <v>2736.56</v>
      </c>
      <c r="J21" s="451">
        <f t="shared" si="5"/>
        <v>13682.8</v>
      </c>
      <c r="K21" s="452" t="str">
        <f t="shared" si="6"/>
        <v/>
      </c>
      <c r="L21" s="452" t="str">
        <f t="shared" si="7"/>
        <v/>
      </c>
      <c r="M21" s="453" t="str">
        <f t="shared" si="0"/>
        <v/>
      </c>
      <c r="N21" s="34"/>
    </row>
    <row r="22" spans="1:14" x14ac:dyDescent="0.2">
      <c r="A22" s="94" t="s">
        <v>13785</v>
      </c>
      <c r="B22" s="93" t="s">
        <v>15837</v>
      </c>
      <c r="C22" s="93" t="s">
        <v>15838</v>
      </c>
      <c r="D22" s="323" t="s">
        <v>15839</v>
      </c>
      <c r="E22" s="93" t="s">
        <v>49</v>
      </c>
      <c r="F22" s="451">
        <v>1</v>
      </c>
      <c r="G22" s="451">
        <f t="shared" si="3"/>
        <v>5</v>
      </c>
      <c r="H22" s="451">
        <f>INDEX('CPU-GERAL'!$I$11:$I$4140, MATCH("Composição"&amp;B22, INDEX('CPU-GERAL'!$A$11:$A$4140 &amp; 'CPU-GERAL'!$B$11:$B$4140, 0), 0))</f>
        <v>2902.61</v>
      </c>
      <c r="I22" s="451">
        <f t="shared" si="4"/>
        <v>3604.17</v>
      </c>
      <c r="J22" s="451">
        <f t="shared" si="5"/>
        <v>18020.849999999999</v>
      </c>
      <c r="K22" s="452" t="str">
        <f t="shared" si="6"/>
        <v/>
      </c>
      <c r="L22" s="452" t="str">
        <f t="shared" si="7"/>
        <v/>
      </c>
      <c r="M22" s="453" t="str">
        <f t="shared" si="0"/>
        <v/>
      </c>
      <c r="N22" s="34"/>
    </row>
    <row r="23" spans="1:14" ht="38.25" x14ac:dyDescent="0.2">
      <c r="A23" s="94" t="s">
        <v>13786</v>
      </c>
      <c r="B23" s="93">
        <v>93212</v>
      </c>
      <c r="C23" s="93" t="s">
        <v>9</v>
      </c>
      <c r="D23" s="323" t="s">
        <v>15787</v>
      </c>
      <c r="E23" s="93" t="s">
        <v>13632</v>
      </c>
      <c r="F23" s="451">
        <v>7.2</v>
      </c>
      <c r="G23" s="451">
        <f t="shared" si="3"/>
        <v>36</v>
      </c>
      <c r="H23" s="451">
        <f>INDEX('CPU-GERAL'!$I$11:$I$4140, MATCH("Composição"&amp;B23, INDEX('CPU-GERAL'!$A$11:$A$4140 &amp; 'CPU-GERAL'!$B$11:$B$4140, 0), 0))</f>
        <v>1075.73</v>
      </c>
      <c r="I23" s="451">
        <f t="shared" si="4"/>
        <v>1335.73</v>
      </c>
      <c r="J23" s="451">
        <f t="shared" si="5"/>
        <v>48086.28</v>
      </c>
      <c r="K23" s="452" t="str">
        <f t="shared" si="6"/>
        <v/>
      </c>
      <c r="L23" s="452" t="str">
        <f t="shared" si="7"/>
        <v/>
      </c>
      <c r="M23" s="453" t="str">
        <f t="shared" si="0"/>
        <v/>
      </c>
      <c r="N23" s="34"/>
    </row>
    <row r="24" spans="1:14" ht="38.25" x14ac:dyDescent="0.2">
      <c r="A24" s="94" t="s">
        <v>13787</v>
      </c>
      <c r="B24" s="93">
        <v>93207</v>
      </c>
      <c r="C24" s="93" t="s">
        <v>9</v>
      </c>
      <c r="D24" s="323" t="s">
        <v>15788</v>
      </c>
      <c r="E24" s="93" t="s">
        <v>13632</v>
      </c>
      <c r="F24" s="451">
        <v>6</v>
      </c>
      <c r="G24" s="451">
        <f t="shared" si="3"/>
        <v>30</v>
      </c>
      <c r="H24" s="451">
        <f>INDEX('CPU-GERAL'!$I$11:$I$4140, MATCH("Composição"&amp;B24, INDEX('CPU-GERAL'!$A$11:$A$4140 &amp; 'CPU-GERAL'!$B$11:$B$4140, 0), 0))</f>
        <v>1113.6400000000001</v>
      </c>
      <c r="I24" s="451">
        <f t="shared" si="4"/>
        <v>1382.81</v>
      </c>
      <c r="J24" s="451">
        <f t="shared" si="5"/>
        <v>41484.300000000003</v>
      </c>
      <c r="K24" s="452" t="str">
        <f t="shared" si="6"/>
        <v/>
      </c>
      <c r="L24" s="452" t="str">
        <f t="shared" si="7"/>
        <v/>
      </c>
      <c r="M24" s="453" t="str">
        <f t="shared" si="0"/>
        <v/>
      </c>
      <c r="N24" s="34"/>
    </row>
    <row r="25" spans="1:14" ht="38.25" x14ac:dyDescent="0.2">
      <c r="A25" s="94" t="s">
        <v>13788</v>
      </c>
      <c r="B25" s="93">
        <v>93584</v>
      </c>
      <c r="C25" s="93" t="s">
        <v>9</v>
      </c>
      <c r="D25" s="323" t="s">
        <v>15789</v>
      </c>
      <c r="E25" s="93" t="s">
        <v>13632</v>
      </c>
      <c r="F25" s="451">
        <v>12</v>
      </c>
      <c r="G25" s="451">
        <f t="shared" si="3"/>
        <v>60</v>
      </c>
      <c r="H25" s="451">
        <f>INDEX('CPU-GERAL'!$I$11:$I$4140, MATCH("Composição"&amp;B25, INDEX('CPU-GERAL'!$A$11:$A$4140 &amp; 'CPU-GERAL'!$B$11:$B$4140, 0), 0))</f>
        <v>828.2</v>
      </c>
      <c r="I25" s="451">
        <f t="shared" si="4"/>
        <v>1028.3800000000001</v>
      </c>
      <c r="J25" s="451">
        <f t="shared" si="5"/>
        <v>61702.8</v>
      </c>
      <c r="K25" s="452" t="str">
        <f t="shared" si="6"/>
        <v/>
      </c>
      <c r="L25" s="452" t="str">
        <f t="shared" si="7"/>
        <v/>
      </c>
      <c r="M25" s="453" t="str">
        <f t="shared" si="0"/>
        <v/>
      </c>
      <c r="N25" s="34"/>
    </row>
    <row r="26" spans="1:14" ht="38.25" x14ac:dyDescent="0.2">
      <c r="A26" s="94" t="s">
        <v>13789</v>
      </c>
      <c r="B26" s="93">
        <v>99059</v>
      </c>
      <c r="C26" s="93" t="s">
        <v>9</v>
      </c>
      <c r="D26" s="323" t="s">
        <v>15790</v>
      </c>
      <c r="E26" s="93" t="s">
        <v>18</v>
      </c>
      <c r="F26" s="451">
        <v>146</v>
      </c>
      <c r="G26" s="451">
        <f t="shared" si="3"/>
        <v>730</v>
      </c>
      <c r="H26" s="451">
        <f>INDEX('CPU-GERAL'!$I$11:$I$4140, MATCH("Composição"&amp;B26, INDEX('CPU-GERAL'!$A$11:$A$4140 &amp; 'CPU-GERAL'!$B$11:$B$4140, 0), 0))</f>
        <v>69.23</v>
      </c>
      <c r="I26" s="451">
        <f t="shared" si="4"/>
        <v>85.96</v>
      </c>
      <c r="J26" s="451">
        <f t="shared" si="5"/>
        <v>62750.8</v>
      </c>
      <c r="K26" s="452" t="str">
        <f t="shared" si="6"/>
        <v/>
      </c>
      <c r="L26" s="452" t="str">
        <f t="shared" si="7"/>
        <v/>
      </c>
      <c r="M26" s="453" t="str">
        <f t="shared" si="0"/>
        <v/>
      </c>
      <c r="N26" s="34"/>
    </row>
    <row r="27" spans="1:14" ht="25.5" x14ac:dyDescent="0.2">
      <c r="A27" s="94" t="s">
        <v>13790</v>
      </c>
      <c r="B27" s="93">
        <v>20044</v>
      </c>
      <c r="C27" s="93" t="s">
        <v>9</v>
      </c>
      <c r="D27" s="323" t="s">
        <v>15791</v>
      </c>
      <c r="E27" s="93" t="s">
        <v>18</v>
      </c>
      <c r="F27" s="451">
        <v>140</v>
      </c>
      <c r="G27" s="451">
        <f t="shared" si="3"/>
        <v>700</v>
      </c>
      <c r="H27" s="451">
        <f>INDEX('CPU-GERAL'!$I$11:$I$4140, MATCH("Composição"&amp;B27, INDEX('CPU-GERAL'!$A$11:$A$4140 &amp; 'CPU-GERAL'!$B$11:$B$4140, 0), 0))</f>
        <v>9.19</v>
      </c>
      <c r="I27" s="451">
        <f t="shared" si="4"/>
        <v>11.41</v>
      </c>
      <c r="J27" s="451">
        <f t="shared" si="5"/>
        <v>7987</v>
      </c>
      <c r="K27" s="452" t="str">
        <f t="shared" si="6"/>
        <v/>
      </c>
      <c r="L27" s="452" t="str">
        <f t="shared" si="7"/>
        <v/>
      </c>
      <c r="M27" s="453" t="str">
        <f t="shared" si="0"/>
        <v/>
      </c>
      <c r="N27" s="34"/>
    </row>
    <row r="28" spans="1:14" ht="38.25" x14ac:dyDescent="0.2">
      <c r="A28" s="94" t="s">
        <v>13791</v>
      </c>
      <c r="B28" s="93">
        <v>98525</v>
      </c>
      <c r="C28" s="93" t="s">
        <v>9</v>
      </c>
      <c r="D28" s="323" t="s">
        <v>15792</v>
      </c>
      <c r="E28" s="93" t="s">
        <v>13632</v>
      </c>
      <c r="F28" s="451">
        <v>1200</v>
      </c>
      <c r="G28" s="451">
        <f t="shared" si="3"/>
        <v>6000</v>
      </c>
      <c r="H28" s="451">
        <f>INDEX('CPU-GERAL'!$I$11:$I$4140, MATCH("Composição"&amp;B28, INDEX('CPU-GERAL'!$A$11:$A$4140 &amp; 'CPU-GERAL'!$B$11:$B$4140, 0), 0))</f>
        <v>0.67</v>
      </c>
      <c r="I28" s="451">
        <f t="shared" si="4"/>
        <v>0.83</v>
      </c>
      <c r="J28" s="451">
        <f t="shared" si="5"/>
        <v>4980</v>
      </c>
      <c r="K28" s="452" t="str">
        <f t="shared" si="6"/>
        <v/>
      </c>
      <c r="L28" s="452" t="str">
        <f t="shared" si="7"/>
        <v/>
      </c>
      <c r="M28" s="453" t="str">
        <f t="shared" si="0"/>
        <v/>
      </c>
      <c r="N28" s="34"/>
    </row>
    <row r="29" spans="1:14" ht="38.25" x14ac:dyDescent="0.2">
      <c r="A29" s="94" t="s">
        <v>13792</v>
      </c>
      <c r="B29" s="93">
        <v>100576</v>
      </c>
      <c r="C29" s="93" t="s">
        <v>9</v>
      </c>
      <c r="D29" s="323" t="s">
        <v>15793</v>
      </c>
      <c r="E29" s="93" t="s">
        <v>13633</v>
      </c>
      <c r="F29" s="451">
        <v>1200</v>
      </c>
      <c r="G29" s="451">
        <f t="shared" si="3"/>
        <v>6000</v>
      </c>
      <c r="H29" s="451">
        <f>INDEX('CPU-GERAL'!$I$11:$I$4140, MATCH("Composição"&amp;B29, INDEX('CPU-GERAL'!$A$11:$A$4140 &amp; 'CPU-GERAL'!$B$11:$B$4140, 0), 0))</f>
        <v>2.92</v>
      </c>
      <c r="I29" s="451">
        <f t="shared" si="4"/>
        <v>3.63</v>
      </c>
      <c r="J29" s="451">
        <f t="shared" si="5"/>
        <v>21780</v>
      </c>
      <c r="K29" s="452" t="str">
        <f t="shared" si="6"/>
        <v/>
      </c>
      <c r="L29" s="452" t="str">
        <f t="shared" si="7"/>
        <v/>
      </c>
      <c r="M29" s="453" t="str">
        <f t="shared" si="0"/>
        <v/>
      </c>
      <c r="N29" s="34"/>
    </row>
    <row r="30" spans="1:14" ht="51" x14ac:dyDescent="0.2">
      <c r="A30" s="94" t="s">
        <v>15840</v>
      </c>
      <c r="B30" s="93">
        <v>96386</v>
      </c>
      <c r="C30" s="93" t="s">
        <v>9</v>
      </c>
      <c r="D30" s="323" t="s">
        <v>15794</v>
      </c>
      <c r="E30" s="93" t="s">
        <v>13633</v>
      </c>
      <c r="F30" s="451">
        <v>240</v>
      </c>
      <c r="G30" s="451">
        <f t="shared" si="3"/>
        <v>1200</v>
      </c>
      <c r="H30" s="451">
        <f>INDEX('CPU-GERAL'!$I$11:$I$4140, MATCH("Composição"&amp;B30, INDEX('CPU-GERAL'!$A$11:$A$4140 &amp; 'CPU-GERAL'!$B$11:$B$4140, 0), 0))</f>
        <v>6.78</v>
      </c>
      <c r="I30" s="451">
        <f t="shared" si="4"/>
        <v>8.42</v>
      </c>
      <c r="J30" s="451">
        <f t="shared" si="5"/>
        <v>10104</v>
      </c>
      <c r="K30" s="452" t="str">
        <f t="shared" si="6"/>
        <v/>
      </c>
      <c r="L30" s="452" t="str">
        <f t="shared" si="7"/>
        <v/>
      </c>
      <c r="M30" s="453" t="str">
        <f t="shared" si="0"/>
        <v/>
      </c>
      <c r="N30" s="34"/>
    </row>
    <row r="31" spans="1:14" ht="25.5" x14ac:dyDescent="0.2">
      <c r="A31" s="94" t="s">
        <v>15841</v>
      </c>
      <c r="B31" s="93">
        <v>6081</v>
      </c>
      <c r="C31" s="93" t="s">
        <v>9</v>
      </c>
      <c r="D31" s="323" t="s">
        <v>8269</v>
      </c>
      <c r="E31" s="93" t="s">
        <v>13633</v>
      </c>
      <c r="F31" s="451">
        <v>312</v>
      </c>
      <c r="G31" s="451">
        <f t="shared" si="3"/>
        <v>1560</v>
      </c>
      <c r="H31" s="451">
        <f>INDEX('CPU-GERAL'!$I$11:$I$4140, MATCH("Composição"&amp;B31, INDEX('CPU-GERAL'!$A$11:$A$4140 &amp; 'CPU-GERAL'!$B$11:$B$4140, 0), 0))</f>
        <v>54.26</v>
      </c>
      <c r="I31" s="451">
        <f t="shared" si="4"/>
        <v>67.37</v>
      </c>
      <c r="J31" s="451">
        <f t="shared" si="5"/>
        <v>105097.2</v>
      </c>
      <c r="K31" s="452" t="str">
        <f t="shared" si="6"/>
        <v/>
      </c>
      <c r="L31" s="452" t="str">
        <f t="shared" si="7"/>
        <v/>
      </c>
      <c r="M31" s="453" t="str">
        <f t="shared" si="0"/>
        <v/>
      </c>
      <c r="N31" s="34"/>
    </row>
    <row r="32" spans="1:14" x14ac:dyDescent="0.2">
      <c r="A32" s="320" t="s">
        <v>13793</v>
      </c>
      <c r="B32" s="321"/>
      <c r="C32" s="321"/>
      <c r="D32" s="322" t="s">
        <v>13378</v>
      </c>
      <c r="E32" s="321"/>
      <c r="F32" s="448"/>
      <c r="G32" s="448"/>
      <c r="H32" s="448"/>
      <c r="I32" s="448"/>
      <c r="J32" s="448">
        <f>SUBTOTAL(109, J33:J36)</f>
        <v>42942.07</v>
      </c>
      <c r="K32" s="449"/>
      <c r="L32" s="449" t="str">
        <f>IF($L$5 &lt;&gt; 0, SUBTOTAL(109, L33:L36), "")</f>
        <v/>
      </c>
      <c r="M32" s="450" t="str">
        <f t="shared" si="0"/>
        <v/>
      </c>
      <c r="N32" s="34"/>
    </row>
    <row r="33" spans="1:14" ht="51" x14ac:dyDescent="0.2">
      <c r="A33" s="94" t="s">
        <v>13794</v>
      </c>
      <c r="B33" s="93">
        <v>94318</v>
      </c>
      <c r="C33" s="93" t="s">
        <v>9</v>
      </c>
      <c r="D33" s="323" t="s">
        <v>15842</v>
      </c>
      <c r="E33" s="93" t="s">
        <v>13633</v>
      </c>
      <c r="F33" s="451">
        <v>14.08</v>
      </c>
      <c r="G33" s="451">
        <f>TRUNC(F33 * NPatiosComCobertura,2)</f>
        <v>70.400000000000006</v>
      </c>
      <c r="H33" s="451">
        <f>INDEX('CPU-GERAL'!$I$11:$I$4140, MATCH("Composição"&amp;B33, INDEX('CPU-GERAL'!$A$11:$A$4140 &amp; 'CPU-GERAL'!$B$11:$B$4140, 0), 0))</f>
        <v>66.38</v>
      </c>
      <c r="I33" s="451">
        <f>ROUND(H33*(1+$M$7),2)</f>
        <v>82.42</v>
      </c>
      <c r="J33" s="451">
        <f>TRUNC(I33*G33,2)</f>
        <v>5802.36</v>
      </c>
      <c r="K33" s="452" t="str">
        <f t="shared" ref="K33:K36" si="8">IF($L$5 &lt;&gt; 0, TRUNC(I33 * (1 - $L$5),2), "")</f>
        <v/>
      </c>
      <c r="L33" s="452" t="str">
        <f t="shared" ref="L33:L36" si="9">IF($L$5 &lt;&gt; 0, TRUNC(K33 * G33, 2), "")</f>
        <v/>
      </c>
      <c r="M33" s="453" t="str">
        <f t="shared" si="0"/>
        <v/>
      </c>
      <c r="N33" s="34"/>
    </row>
    <row r="34" spans="1:14" ht="38.25" x14ac:dyDescent="0.2">
      <c r="A34" s="94" t="s">
        <v>15843</v>
      </c>
      <c r="B34" s="93">
        <v>96525</v>
      </c>
      <c r="C34" s="93" t="s">
        <v>9</v>
      </c>
      <c r="D34" s="323" t="s">
        <v>15844</v>
      </c>
      <c r="E34" s="93" t="s">
        <v>13633</v>
      </c>
      <c r="F34" s="451">
        <v>85.86</v>
      </c>
      <c r="G34" s="451">
        <f>TRUNC(F34 * NPatiosComCobertura,2)</f>
        <v>429.3</v>
      </c>
      <c r="H34" s="451">
        <f>INDEX('CPU-GERAL'!$I$11:$I$4140, MATCH("Composição"&amp;B34, INDEX('CPU-GERAL'!$A$11:$A$4140 &amp; 'CPU-GERAL'!$B$11:$B$4140, 0), 0))</f>
        <v>58.97</v>
      </c>
      <c r="I34" s="451">
        <f>ROUND(H34*(1+$M$7),2)</f>
        <v>73.22</v>
      </c>
      <c r="J34" s="451">
        <f>TRUNC(I34*G34,2)</f>
        <v>31433.34</v>
      </c>
      <c r="K34" s="452" t="str">
        <f t="shared" si="8"/>
        <v/>
      </c>
      <c r="L34" s="452" t="str">
        <f t="shared" si="9"/>
        <v/>
      </c>
      <c r="M34" s="453" t="str">
        <f t="shared" si="0"/>
        <v/>
      </c>
      <c r="N34" s="34"/>
    </row>
    <row r="35" spans="1:14" ht="38.25" x14ac:dyDescent="0.2">
      <c r="A35" s="94" t="s">
        <v>15845</v>
      </c>
      <c r="B35" s="93">
        <v>101617</v>
      </c>
      <c r="C35" s="93" t="s">
        <v>9</v>
      </c>
      <c r="D35" s="323" t="s">
        <v>15846</v>
      </c>
      <c r="E35" s="93" t="s">
        <v>13632</v>
      </c>
      <c r="F35" s="451">
        <v>56.31</v>
      </c>
      <c r="G35" s="451">
        <f>TRUNC(F35 * NPatiosComCobertura,2)</f>
        <v>281.55</v>
      </c>
      <c r="H35" s="451">
        <f>INDEX('CPU-GERAL'!$I$11:$I$4140, MATCH("Composição"&amp;B35, INDEX('CPU-GERAL'!$A$11:$A$4140 &amp; 'CPU-GERAL'!$B$11:$B$4140, 0), 0))</f>
        <v>3.65</v>
      </c>
      <c r="I35" s="451">
        <f>ROUND(H35*(1+$M$7),2)</f>
        <v>4.53</v>
      </c>
      <c r="J35" s="451">
        <f>TRUNC(I35*G35,2)</f>
        <v>1275.42</v>
      </c>
      <c r="K35" s="452" t="str">
        <f t="shared" si="8"/>
        <v/>
      </c>
      <c r="L35" s="452" t="str">
        <f t="shared" si="9"/>
        <v/>
      </c>
      <c r="M35" s="453" t="str">
        <f t="shared" si="0"/>
        <v/>
      </c>
      <c r="N35" s="34"/>
    </row>
    <row r="36" spans="1:14" ht="76.5" x14ac:dyDescent="0.2">
      <c r="A36" s="94" t="s">
        <v>15847</v>
      </c>
      <c r="B36" s="93">
        <v>93381</v>
      </c>
      <c r="C36" s="93" t="s">
        <v>9</v>
      </c>
      <c r="D36" s="323" t="s">
        <v>15848</v>
      </c>
      <c r="E36" s="93" t="s">
        <v>13633</v>
      </c>
      <c r="F36" s="451">
        <v>56.88</v>
      </c>
      <c r="G36" s="451">
        <f>TRUNC(F36 * NPatiosComCobertura,2)</f>
        <v>284.39999999999998</v>
      </c>
      <c r="H36" s="451">
        <f>INDEX('CPU-GERAL'!$I$11:$I$4140, MATCH("Composição"&amp;B36, INDEX('CPU-GERAL'!$A$11:$A$4140 &amp; 'CPU-GERAL'!$B$11:$B$4140, 0), 0))</f>
        <v>12.55</v>
      </c>
      <c r="I36" s="451">
        <f>ROUND(H36*(1+$M$7),2)</f>
        <v>15.58</v>
      </c>
      <c r="J36" s="451">
        <f>TRUNC(I36*G36,2)</f>
        <v>4430.95</v>
      </c>
      <c r="K36" s="452" t="str">
        <f t="shared" si="8"/>
        <v/>
      </c>
      <c r="L36" s="452" t="str">
        <f t="shared" si="9"/>
        <v/>
      </c>
      <c r="M36" s="453" t="str">
        <f t="shared" si="0"/>
        <v/>
      </c>
      <c r="N36" s="34"/>
    </row>
    <row r="37" spans="1:14" collapsed="1" x14ac:dyDescent="0.2">
      <c r="A37" s="320" t="s">
        <v>13795</v>
      </c>
      <c r="B37" s="321"/>
      <c r="C37" s="321"/>
      <c r="D37" s="322" t="s">
        <v>15849</v>
      </c>
      <c r="E37" s="321"/>
      <c r="F37" s="448"/>
      <c r="G37" s="448"/>
      <c r="H37" s="448"/>
      <c r="I37" s="448"/>
      <c r="J37" s="448">
        <f>SUBTOTAL(109, J38:J56)</f>
        <v>414482.2</v>
      </c>
      <c r="K37" s="449"/>
      <c r="L37" s="449" t="str">
        <f>IF($L$5 &lt;&gt; 0, SUBTOTAL(109, L38:L56), "")</f>
        <v/>
      </c>
      <c r="M37" s="450" t="str">
        <f t="shared" si="0"/>
        <v/>
      </c>
      <c r="N37" s="34"/>
    </row>
    <row r="38" spans="1:14" x14ac:dyDescent="0.2">
      <c r="A38" s="324" t="s">
        <v>13796</v>
      </c>
      <c r="B38" s="325"/>
      <c r="C38" s="325"/>
      <c r="D38" s="326" t="s">
        <v>15850</v>
      </c>
      <c r="E38" s="325"/>
      <c r="F38" s="454"/>
      <c r="G38" s="454"/>
      <c r="H38" s="454"/>
      <c r="I38" s="454"/>
      <c r="J38" s="454">
        <f>SUBTOTAL(109, J39:J46)</f>
        <v>290354.88</v>
      </c>
      <c r="K38" s="455"/>
      <c r="L38" s="455" t="str">
        <f>IF($L$5 &lt;&gt; 0, SUBTOTAL(109, L39:L46), "")</f>
        <v/>
      </c>
      <c r="M38" s="456" t="str">
        <f t="shared" si="0"/>
        <v/>
      </c>
      <c r="N38" s="34"/>
    </row>
    <row r="39" spans="1:14" ht="51" x14ac:dyDescent="0.2">
      <c r="A39" s="94" t="s">
        <v>13797</v>
      </c>
      <c r="B39" s="93">
        <v>100896</v>
      </c>
      <c r="C39" s="93" t="s">
        <v>9</v>
      </c>
      <c r="D39" s="323" t="s">
        <v>15851</v>
      </c>
      <c r="E39" s="93" t="s">
        <v>18</v>
      </c>
      <c r="F39" s="451">
        <v>270</v>
      </c>
      <c r="G39" s="451">
        <f t="shared" ref="G39:G46" si="10">TRUNC(F39 * NPatiosComCobertura,2)</f>
        <v>1350</v>
      </c>
      <c r="H39" s="451">
        <f>INDEX('CPU-GERAL'!$I$11:$I$4140, MATCH("Composição"&amp;B39, INDEX('CPU-GERAL'!$A$11:$A$4140 &amp; 'CPU-GERAL'!$B$11:$B$4140, 0), 0))</f>
        <v>64.33</v>
      </c>
      <c r="I39" s="451">
        <f t="shared" ref="I39:I46" si="11">ROUND(H39*(1+$M$7),2)</f>
        <v>79.88</v>
      </c>
      <c r="J39" s="451">
        <f t="shared" ref="J39:J46" si="12">TRUNC(I39*G39,2)</f>
        <v>107838</v>
      </c>
      <c r="K39" s="452" t="str">
        <f t="shared" ref="K39:K46" si="13">IF($L$5 &lt;&gt; 0, TRUNC(I39 * (1 - $L$5),2), "")</f>
        <v/>
      </c>
      <c r="L39" s="452" t="str">
        <f t="shared" ref="L39:L46" si="14">IF($L$5 &lt;&gt; 0, TRUNC(K39 * G39, 2), "")</f>
        <v/>
      </c>
      <c r="M39" s="453" t="str">
        <f t="shared" si="0"/>
        <v/>
      </c>
      <c r="N39" s="34"/>
    </row>
    <row r="40" spans="1:14" ht="25.5" x14ac:dyDescent="0.2">
      <c r="A40" s="94" t="s">
        <v>13798</v>
      </c>
      <c r="B40" s="93">
        <v>96619</v>
      </c>
      <c r="C40" s="93" t="s">
        <v>9</v>
      </c>
      <c r="D40" s="323" t="s">
        <v>15763</v>
      </c>
      <c r="E40" s="93" t="s">
        <v>13632</v>
      </c>
      <c r="F40" s="451">
        <v>27.36</v>
      </c>
      <c r="G40" s="451">
        <f t="shared" si="10"/>
        <v>136.80000000000001</v>
      </c>
      <c r="H40" s="451">
        <f>INDEX('CPU-GERAL'!$I$11:$I$4140, MATCH("Composição"&amp;B40, INDEX('CPU-GERAL'!$A$11:$A$4140 &amp; 'CPU-GERAL'!$B$11:$B$4140, 0), 0))</f>
        <v>50.21</v>
      </c>
      <c r="I40" s="451">
        <f t="shared" si="11"/>
        <v>62.35</v>
      </c>
      <c r="J40" s="451">
        <f t="shared" si="12"/>
        <v>8529.48</v>
      </c>
      <c r="K40" s="452" t="str">
        <f t="shared" si="13"/>
        <v/>
      </c>
      <c r="L40" s="452" t="str">
        <f t="shared" si="14"/>
        <v/>
      </c>
      <c r="M40" s="453" t="str">
        <f t="shared" si="0"/>
        <v/>
      </c>
      <c r="N40" s="34"/>
    </row>
    <row r="41" spans="1:14" ht="38.25" x14ac:dyDescent="0.2">
      <c r="A41" s="94" t="s">
        <v>13799</v>
      </c>
      <c r="B41" s="93">
        <v>96534</v>
      </c>
      <c r="C41" s="93" t="s">
        <v>9</v>
      </c>
      <c r="D41" s="323" t="s">
        <v>15852</v>
      </c>
      <c r="E41" s="93" t="s">
        <v>13632</v>
      </c>
      <c r="F41" s="451">
        <v>78.260000000000005</v>
      </c>
      <c r="G41" s="451">
        <f t="shared" si="10"/>
        <v>391.3</v>
      </c>
      <c r="H41" s="451">
        <f>INDEX('CPU-GERAL'!$I$11:$I$4140, MATCH("Composição"&amp;B41, INDEX('CPU-GERAL'!$A$11:$A$4140 &amp; 'CPU-GERAL'!$B$11:$B$4140, 0), 0))</f>
        <v>82.55</v>
      </c>
      <c r="I41" s="451">
        <f t="shared" si="11"/>
        <v>102.5</v>
      </c>
      <c r="J41" s="451">
        <f t="shared" si="12"/>
        <v>40108.25</v>
      </c>
      <c r="K41" s="452" t="str">
        <f t="shared" si="13"/>
        <v/>
      </c>
      <c r="L41" s="452" t="str">
        <f t="shared" si="14"/>
        <v/>
      </c>
      <c r="M41" s="453" t="str">
        <f t="shared" si="0"/>
        <v/>
      </c>
      <c r="N41" s="34"/>
    </row>
    <row r="42" spans="1:14" ht="25.5" x14ac:dyDescent="0.2">
      <c r="A42" s="94" t="s">
        <v>13800</v>
      </c>
      <c r="B42" s="93">
        <v>96544</v>
      </c>
      <c r="C42" s="93" t="s">
        <v>9</v>
      </c>
      <c r="D42" s="323" t="s">
        <v>15853</v>
      </c>
      <c r="E42" s="93" t="s">
        <v>16</v>
      </c>
      <c r="F42" s="451">
        <v>38.42</v>
      </c>
      <c r="G42" s="451">
        <f t="shared" si="10"/>
        <v>192.1</v>
      </c>
      <c r="H42" s="451">
        <f>INDEX('CPU-GERAL'!$I$11:$I$4140, MATCH("Composição"&amp;B42, INDEX('CPU-GERAL'!$A$11:$A$4140 &amp; 'CPU-GERAL'!$B$11:$B$4140, 0), 0))</f>
        <v>18.899999999999999</v>
      </c>
      <c r="I42" s="451">
        <f t="shared" si="11"/>
        <v>23.47</v>
      </c>
      <c r="J42" s="451">
        <f t="shared" si="12"/>
        <v>4508.58</v>
      </c>
      <c r="K42" s="452" t="str">
        <f t="shared" si="13"/>
        <v/>
      </c>
      <c r="L42" s="452" t="str">
        <f t="shared" si="14"/>
        <v/>
      </c>
      <c r="M42" s="453" t="str">
        <f t="shared" si="0"/>
        <v/>
      </c>
      <c r="N42" s="34"/>
    </row>
    <row r="43" spans="1:14" ht="25.5" x14ac:dyDescent="0.2">
      <c r="A43" s="94" t="s">
        <v>13801</v>
      </c>
      <c r="B43" s="93">
        <v>96545</v>
      </c>
      <c r="C43" s="93" t="s">
        <v>9</v>
      </c>
      <c r="D43" s="323" t="s">
        <v>15854</v>
      </c>
      <c r="E43" s="93" t="s">
        <v>16</v>
      </c>
      <c r="F43" s="451">
        <v>52.59</v>
      </c>
      <c r="G43" s="451">
        <f t="shared" si="10"/>
        <v>262.95</v>
      </c>
      <c r="H43" s="451">
        <f>INDEX('CPU-GERAL'!$I$11:$I$4140, MATCH("Composição"&amp;B43, INDEX('CPU-GERAL'!$A$11:$A$4140 &amp; 'CPU-GERAL'!$B$11:$B$4140, 0), 0))</f>
        <v>16.7</v>
      </c>
      <c r="I43" s="451">
        <f t="shared" si="11"/>
        <v>20.74</v>
      </c>
      <c r="J43" s="451">
        <f t="shared" si="12"/>
        <v>5453.58</v>
      </c>
      <c r="K43" s="452" t="str">
        <f t="shared" si="13"/>
        <v/>
      </c>
      <c r="L43" s="452" t="str">
        <f t="shared" si="14"/>
        <v/>
      </c>
      <c r="M43" s="453" t="str">
        <f t="shared" si="0"/>
        <v/>
      </c>
      <c r="N43" s="34"/>
    </row>
    <row r="44" spans="1:14" ht="25.5" x14ac:dyDescent="0.2">
      <c r="A44" s="94" t="s">
        <v>13802</v>
      </c>
      <c r="B44" s="93">
        <v>96546</v>
      </c>
      <c r="C44" s="93" t="s">
        <v>9</v>
      </c>
      <c r="D44" s="323" t="s">
        <v>15855</v>
      </c>
      <c r="E44" s="93" t="s">
        <v>16</v>
      </c>
      <c r="F44" s="451">
        <v>413.55</v>
      </c>
      <c r="G44" s="451">
        <f t="shared" si="10"/>
        <v>2067.75</v>
      </c>
      <c r="H44" s="451">
        <f>INDEX('CPU-GERAL'!$I$11:$I$4140, MATCH("Composição"&amp;B44, INDEX('CPU-GERAL'!$A$11:$A$4140 &amp; 'CPU-GERAL'!$B$11:$B$4140, 0), 0))</f>
        <v>14.44</v>
      </c>
      <c r="I44" s="451">
        <f t="shared" si="11"/>
        <v>17.93</v>
      </c>
      <c r="J44" s="451">
        <f t="shared" si="12"/>
        <v>37074.75</v>
      </c>
      <c r="K44" s="452" t="str">
        <f t="shared" si="13"/>
        <v/>
      </c>
      <c r="L44" s="452" t="str">
        <f t="shared" si="14"/>
        <v/>
      </c>
      <c r="M44" s="453" t="str">
        <f t="shared" si="0"/>
        <v/>
      </c>
      <c r="N44" s="34"/>
    </row>
    <row r="45" spans="1:14" ht="25.5" x14ac:dyDescent="0.2">
      <c r="A45" s="94" t="s">
        <v>15856</v>
      </c>
      <c r="B45" s="93">
        <v>96543</v>
      </c>
      <c r="C45" s="93" t="s">
        <v>9</v>
      </c>
      <c r="D45" s="323" t="s">
        <v>15857</v>
      </c>
      <c r="E45" s="93" t="s">
        <v>16</v>
      </c>
      <c r="F45" s="451">
        <v>41.59</v>
      </c>
      <c r="G45" s="451">
        <f t="shared" si="10"/>
        <v>207.95</v>
      </c>
      <c r="H45" s="451">
        <f>INDEX('CPU-GERAL'!$I$11:$I$4140, MATCH("Composição"&amp;B45, INDEX('CPU-GERAL'!$A$11:$A$4140 &amp; 'CPU-GERAL'!$B$11:$B$4140, 0), 0))</f>
        <v>21.45</v>
      </c>
      <c r="I45" s="451">
        <f t="shared" si="11"/>
        <v>26.63</v>
      </c>
      <c r="J45" s="451">
        <f t="shared" si="12"/>
        <v>5537.7</v>
      </c>
      <c r="K45" s="452" t="str">
        <f t="shared" si="13"/>
        <v/>
      </c>
      <c r="L45" s="452" t="str">
        <f t="shared" si="14"/>
        <v/>
      </c>
      <c r="M45" s="453" t="str">
        <f t="shared" si="0"/>
        <v/>
      </c>
      <c r="N45" s="34"/>
    </row>
    <row r="46" spans="1:14" ht="38.25" x14ac:dyDescent="0.2">
      <c r="A46" s="94" t="s">
        <v>15858</v>
      </c>
      <c r="B46" s="93">
        <v>96557</v>
      </c>
      <c r="C46" s="93" t="s">
        <v>9</v>
      </c>
      <c r="D46" s="323" t="s">
        <v>15859</v>
      </c>
      <c r="E46" s="93" t="s">
        <v>13633</v>
      </c>
      <c r="F46" s="451">
        <v>16.96</v>
      </c>
      <c r="G46" s="451">
        <f t="shared" si="10"/>
        <v>84.8</v>
      </c>
      <c r="H46" s="451">
        <f>INDEX('CPU-GERAL'!$I$11:$I$4140, MATCH("Composição"&amp;B46, INDEX('CPU-GERAL'!$A$11:$A$4140 &amp; 'CPU-GERAL'!$B$11:$B$4140, 0), 0))</f>
        <v>772.15</v>
      </c>
      <c r="I46" s="451">
        <f t="shared" si="11"/>
        <v>958.78</v>
      </c>
      <c r="J46" s="451">
        <f t="shared" si="12"/>
        <v>81304.539999999994</v>
      </c>
      <c r="K46" s="452" t="str">
        <f t="shared" si="13"/>
        <v/>
      </c>
      <c r="L46" s="452" t="str">
        <f t="shared" si="14"/>
        <v/>
      </c>
      <c r="M46" s="453" t="str">
        <f t="shared" si="0"/>
        <v/>
      </c>
      <c r="N46" s="34"/>
    </row>
    <row r="47" spans="1:14" collapsed="1" x14ac:dyDescent="0.2">
      <c r="A47" s="324" t="s">
        <v>13803</v>
      </c>
      <c r="B47" s="325"/>
      <c r="C47" s="325"/>
      <c r="D47" s="326" t="s">
        <v>15860</v>
      </c>
      <c r="E47" s="325"/>
      <c r="F47" s="454"/>
      <c r="G47" s="454"/>
      <c r="H47" s="454"/>
      <c r="I47" s="454"/>
      <c r="J47" s="454">
        <f>SUBTOTAL(109, J48:J56)</f>
        <v>124127.32</v>
      </c>
      <c r="K47" s="455"/>
      <c r="L47" s="455" t="str">
        <f>IF($L$5&lt;&gt;0,SUBTOTAL(109,L48:L56),"")</f>
        <v/>
      </c>
      <c r="M47" s="456" t="str">
        <f t="shared" si="0"/>
        <v/>
      </c>
      <c r="N47" s="34"/>
    </row>
    <row r="48" spans="1:14" ht="25.5" x14ac:dyDescent="0.2">
      <c r="A48" s="94" t="s">
        <v>13804</v>
      </c>
      <c r="B48" s="93">
        <v>96619</v>
      </c>
      <c r="C48" s="93" t="s">
        <v>9</v>
      </c>
      <c r="D48" s="323" t="s">
        <v>15763</v>
      </c>
      <c r="E48" s="93" t="s">
        <v>13632</v>
      </c>
      <c r="F48" s="451">
        <v>28.95</v>
      </c>
      <c r="G48" s="451">
        <f t="shared" ref="G48:G56" si="15">TRUNC(F48 * NPatiosComCobertura,2)</f>
        <v>144.75</v>
      </c>
      <c r="H48" s="451">
        <f>INDEX('CPU-GERAL'!$I$11:$I$4140, MATCH("Composição"&amp;B48, INDEX('CPU-GERAL'!$A$11:$A$4140 &amp; 'CPU-GERAL'!$B$11:$B$4140, 0), 0))</f>
        <v>50.21</v>
      </c>
      <c r="I48" s="451">
        <f t="shared" ref="I48:I56" si="16">ROUND(H48*(1+$M$7),2)</f>
        <v>62.35</v>
      </c>
      <c r="J48" s="451">
        <f t="shared" ref="J48:J56" si="17">TRUNC(I48*G48,2)</f>
        <v>9025.16</v>
      </c>
      <c r="K48" s="452" t="str">
        <f t="shared" ref="K48:K56" si="18">IF($L$5 &lt;&gt; 0, TRUNC(I48 * (1 - $L$5),2), "")</f>
        <v/>
      </c>
      <c r="L48" s="452" t="str">
        <f t="shared" ref="L48:L56" si="19">IF($L$5 &lt;&gt; 0, TRUNC(K48 * G48, 2), "")</f>
        <v/>
      </c>
      <c r="M48" s="453" t="str">
        <f t="shared" si="0"/>
        <v/>
      </c>
      <c r="N48" s="34"/>
    </row>
    <row r="49" spans="1:14" ht="25.5" x14ac:dyDescent="0.2">
      <c r="A49" s="94" t="s">
        <v>13805</v>
      </c>
      <c r="B49" s="93">
        <v>96616</v>
      </c>
      <c r="C49" s="93" t="s">
        <v>9</v>
      </c>
      <c r="D49" s="323" t="s">
        <v>15861</v>
      </c>
      <c r="E49" s="93" t="s">
        <v>13633</v>
      </c>
      <c r="F49" s="451">
        <v>0.74</v>
      </c>
      <c r="G49" s="451">
        <f t="shared" si="15"/>
        <v>3.7</v>
      </c>
      <c r="H49" s="451">
        <f>INDEX('CPU-GERAL'!$I$11:$I$4140, MATCH("Composição"&amp;B49, INDEX('CPU-GERAL'!$A$11:$A$4140 &amp; 'CPU-GERAL'!$B$11:$B$4140, 0), 0))</f>
        <v>1004.5</v>
      </c>
      <c r="I49" s="451">
        <f t="shared" si="16"/>
        <v>1247.29</v>
      </c>
      <c r="J49" s="451">
        <f t="shared" si="17"/>
        <v>4614.97</v>
      </c>
      <c r="K49" s="452" t="str">
        <f t="shared" si="18"/>
        <v/>
      </c>
      <c r="L49" s="452" t="str">
        <f t="shared" si="19"/>
        <v/>
      </c>
      <c r="M49" s="453" t="str">
        <f t="shared" si="0"/>
        <v/>
      </c>
      <c r="N49" s="34"/>
    </row>
    <row r="50" spans="1:14" ht="38.25" x14ac:dyDescent="0.2">
      <c r="A50" s="94" t="s">
        <v>13806</v>
      </c>
      <c r="B50" s="93">
        <v>96536</v>
      </c>
      <c r="C50" s="93" t="s">
        <v>9</v>
      </c>
      <c r="D50" s="323" t="s">
        <v>15862</v>
      </c>
      <c r="E50" s="93" t="s">
        <v>13632</v>
      </c>
      <c r="F50" s="451">
        <v>26.23</v>
      </c>
      <c r="G50" s="451">
        <f t="shared" si="15"/>
        <v>131.15</v>
      </c>
      <c r="H50" s="451">
        <f>INDEX('CPU-GERAL'!$I$11:$I$4140, MATCH("Composição"&amp;B50, INDEX('CPU-GERAL'!$A$11:$A$4140 &amp; 'CPU-GERAL'!$B$11:$B$4140, 0), 0))</f>
        <v>71.09</v>
      </c>
      <c r="I50" s="451">
        <f t="shared" si="16"/>
        <v>88.27</v>
      </c>
      <c r="J50" s="451">
        <f t="shared" si="17"/>
        <v>11576.61</v>
      </c>
      <c r="K50" s="452" t="str">
        <f t="shared" si="18"/>
        <v/>
      </c>
      <c r="L50" s="452" t="str">
        <f t="shared" si="19"/>
        <v/>
      </c>
      <c r="M50" s="453" t="str">
        <f t="shared" si="0"/>
        <v/>
      </c>
      <c r="N50" s="34"/>
    </row>
    <row r="51" spans="1:14" ht="38.25" x14ac:dyDescent="0.2">
      <c r="A51" s="94" t="s">
        <v>13807</v>
      </c>
      <c r="B51" s="93">
        <v>104917</v>
      </c>
      <c r="C51" s="93" t="s">
        <v>9</v>
      </c>
      <c r="D51" s="323" t="s">
        <v>15863</v>
      </c>
      <c r="E51" s="93" t="s">
        <v>16</v>
      </c>
      <c r="F51" s="451">
        <v>0.08</v>
      </c>
      <c r="G51" s="451">
        <f t="shared" si="15"/>
        <v>0.4</v>
      </c>
      <c r="H51" s="451">
        <f>INDEX('CPU-GERAL'!$I$11:$I$4140, MATCH("Composição"&amp;B51, INDEX('CPU-GERAL'!$A$11:$A$4140 &amp; 'CPU-GERAL'!$B$11:$B$4140, 0), 0))</f>
        <v>16.09</v>
      </c>
      <c r="I51" s="451">
        <f t="shared" si="16"/>
        <v>19.98</v>
      </c>
      <c r="J51" s="451">
        <f t="shared" si="17"/>
        <v>7.99</v>
      </c>
      <c r="K51" s="452" t="str">
        <f t="shared" si="18"/>
        <v/>
      </c>
      <c r="L51" s="452" t="str">
        <f t="shared" si="19"/>
        <v/>
      </c>
      <c r="M51" s="453" t="str">
        <f t="shared" si="0"/>
        <v/>
      </c>
      <c r="N51" s="34"/>
    </row>
    <row r="52" spans="1:14" ht="38.25" x14ac:dyDescent="0.2">
      <c r="A52" s="94" t="s">
        <v>13808</v>
      </c>
      <c r="B52" s="93">
        <v>104918</v>
      </c>
      <c r="C52" s="93" t="s">
        <v>9</v>
      </c>
      <c r="D52" s="323" t="s">
        <v>15864</v>
      </c>
      <c r="E52" s="93" t="s">
        <v>16</v>
      </c>
      <c r="F52" s="451">
        <v>83.04</v>
      </c>
      <c r="G52" s="451">
        <f t="shared" si="15"/>
        <v>415.2</v>
      </c>
      <c r="H52" s="451">
        <f>INDEX('CPU-GERAL'!$I$11:$I$4140, MATCH("Composição"&amp;B52, INDEX('CPU-GERAL'!$A$11:$A$4140 &amp; 'CPU-GERAL'!$B$11:$B$4140, 0), 0))</f>
        <v>14.65</v>
      </c>
      <c r="I52" s="451">
        <f t="shared" si="16"/>
        <v>18.190000000000001</v>
      </c>
      <c r="J52" s="451">
        <f t="shared" si="17"/>
        <v>7552.48</v>
      </c>
      <c r="K52" s="452" t="str">
        <f t="shared" si="18"/>
        <v/>
      </c>
      <c r="L52" s="452" t="str">
        <f t="shared" si="19"/>
        <v/>
      </c>
      <c r="M52" s="453" t="str">
        <f t="shared" si="0"/>
        <v/>
      </c>
      <c r="N52" s="34"/>
    </row>
    <row r="53" spans="1:14" ht="38.25" x14ac:dyDescent="0.2">
      <c r="A53" s="94" t="s">
        <v>13809</v>
      </c>
      <c r="B53" s="93">
        <v>104919</v>
      </c>
      <c r="C53" s="93" t="s">
        <v>9</v>
      </c>
      <c r="D53" s="323" t="s">
        <v>15865</v>
      </c>
      <c r="E53" s="93" t="s">
        <v>16</v>
      </c>
      <c r="F53" s="451">
        <v>171.09</v>
      </c>
      <c r="G53" s="451">
        <f t="shared" si="15"/>
        <v>855.45</v>
      </c>
      <c r="H53" s="451">
        <f>INDEX('CPU-GERAL'!$I$11:$I$4140, MATCH("Composição"&amp;B53, INDEX('CPU-GERAL'!$A$11:$A$4140 &amp; 'CPU-GERAL'!$B$11:$B$4140, 0), 0))</f>
        <v>12.94</v>
      </c>
      <c r="I53" s="451">
        <f t="shared" si="16"/>
        <v>16.07</v>
      </c>
      <c r="J53" s="451">
        <f t="shared" si="17"/>
        <v>13747.08</v>
      </c>
      <c r="K53" s="452" t="str">
        <f t="shared" si="18"/>
        <v/>
      </c>
      <c r="L53" s="452" t="str">
        <f t="shared" si="19"/>
        <v/>
      </c>
      <c r="M53" s="453" t="str">
        <f t="shared" si="0"/>
        <v/>
      </c>
      <c r="N53" s="34"/>
    </row>
    <row r="54" spans="1:14" ht="38.25" x14ac:dyDescent="0.2">
      <c r="A54" s="94" t="s">
        <v>13810</v>
      </c>
      <c r="B54" s="93">
        <v>104920</v>
      </c>
      <c r="C54" s="93" t="s">
        <v>9</v>
      </c>
      <c r="D54" s="323" t="s">
        <v>15866</v>
      </c>
      <c r="E54" s="93" t="s">
        <v>16</v>
      </c>
      <c r="F54" s="451">
        <v>110.75</v>
      </c>
      <c r="G54" s="451">
        <f t="shared" si="15"/>
        <v>553.75</v>
      </c>
      <c r="H54" s="451">
        <f>INDEX('CPU-GERAL'!$I$11:$I$4140, MATCH("Composição"&amp;B54, INDEX('CPU-GERAL'!$A$11:$A$4140 &amp; 'CPU-GERAL'!$B$11:$B$4140, 0), 0))</f>
        <v>10.9</v>
      </c>
      <c r="I54" s="451">
        <f t="shared" si="16"/>
        <v>13.53</v>
      </c>
      <c r="J54" s="451">
        <f t="shared" si="17"/>
        <v>7492.23</v>
      </c>
      <c r="K54" s="452" t="str">
        <f t="shared" si="18"/>
        <v/>
      </c>
      <c r="L54" s="452" t="str">
        <f t="shared" si="19"/>
        <v/>
      </c>
      <c r="M54" s="453" t="str">
        <f t="shared" si="0"/>
        <v/>
      </c>
      <c r="N54" s="34"/>
    </row>
    <row r="55" spans="1:14" ht="25.5" x14ac:dyDescent="0.2">
      <c r="A55" s="94" t="s">
        <v>15867</v>
      </c>
      <c r="B55" s="93">
        <v>96543</v>
      </c>
      <c r="C55" s="93" t="s">
        <v>9</v>
      </c>
      <c r="D55" s="323" t="s">
        <v>15857</v>
      </c>
      <c r="E55" s="93" t="s">
        <v>16</v>
      </c>
      <c r="F55" s="451">
        <v>93.79</v>
      </c>
      <c r="G55" s="451">
        <f t="shared" si="15"/>
        <v>468.95</v>
      </c>
      <c r="H55" s="451">
        <f>INDEX('CPU-GERAL'!$I$11:$I$4140, MATCH("Composição"&amp;B55, INDEX('CPU-GERAL'!$A$11:$A$4140 &amp; 'CPU-GERAL'!$B$11:$B$4140, 0), 0))</f>
        <v>21.45</v>
      </c>
      <c r="I55" s="451">
        <f t="shared" si="16"/>
        <v>26.63</v>
      </c>
      <c r="J55" s="451">
        <f t="shared" si="17"/>
        <v>12488.13</v>
      </c>
      <c r="K55" s="452" t="str">
        <f t="shared" si="18"/>
        <v/>
      </c>
      <c r="L55" s="452" t="str">
        <f t="shared" si="19"/>
        <v/>
      </c>
      <c r="M55" s="453" t="str">
        <f t="shared" si="0"/>
        <v/>
      </c>
      <c r="N55" s="34"/>
    </row>
    <row r="56" spans="1:14" ht="38.25" x14ac:dyDescent="0.2">
      <c r="A56" s="94" t="s">
        <v>15868</v>
      </c>
      <c r="B56" s="93">
        <v>96557</v>
      </c>
      <c r="C56" s="93" t="s">
        <v>9</v>
      </c>
      <c r="D56" s="323" t="s">
        <v>15859</v>
      </c>
      <c r="E56" s="93" t="s">
        <v>13633</v>
      </c>
      <c r="F56" s="451">
        <v>12.02</v>
      </c>
      <c r="G56" s="451">
        <f t="shared" si="15"/>
        <v>60.1</v>
      </c>
      <c r="H56" s="451">
        <f>INDEX('CPU-GERAL'!$I$11:$I$4140, MATCH("Composição"&amp;B56, INDEX('CPU-GERAL'!$A$11:$A$4140 &amp; 'CPU-GERAL'!$B$11:$B$4140, 0), 0))</f>
        <v>772.15</v>
      </c>
      <c r="I56" s="451">
        <f t="shared" si="16"/>
        <v>958.78</v>
      </c>
      <c r="J56" s="451">
        <f t="shared" si="17"/>
        <v>57622.67</v>
      </c>
      <c r="K56" s="452" t="str">
        <f t="shared" si="18"/>
        <v/>
      </c>
      <c r="L56" s="452" t="str">
        <f t="shared" si="19"/>
        <v/>
      </c>
      <c r="M56" s="453" t="str">
        <f t="shared" si="0"/>
        <v/>
      </c>
      <c r="N56" s="34"/>
    </row>
    <row r="57" spans="1:14" collapsed="1" x14ac:dyDescent="0.2">
      <c r="A57" s="320" t="s">
        <v>13811</v>
      </c>
      <c r="B57" s="321"/>
      <c r="C57" s="321"/>
      <c r="D57" s="322" t="s">
        <v>13411</v>
      </c>
      <c r="E57" s="321"/>
      <c r="F57" s="448"/>
      <c r="G57" s="448"/>
      <c r="H57" s="448"/>
      <c r="I57" s="448"/>
      <c r="J57" s="448">
        <f>SUBTOTAL(109, J58:J89)</f>
        <v>2789281.12</v>
      </c>
      <c r="K57" s="449"/>
      <c r="L57" s="449" t="str">
        <f>IF($L$5 &lt;&gt; 0, SUBTOTAL(109, L58:L89), "")</f>
        <v/>
      </c>
      <c r="M57" s="450" t="str">
        <f t="shared" si="0"/>
        <v/>
      </c>
      <c r="N57" s="34"/>
    </row>
    <row r="58" spans="1:14" x14ac:dyDescent="0.2">
      <c r="A58" s="324" t="s">
        <v>13812</v>
      </c>
      <c r="B58" s="325"/>
      <c r="C58" s="325"/>
      <c r="D58" s="326" t="s">
        <v>13456</v>
      </c>
      <c r="E58" s="325"/>
      <c r="F58" s="454"/>
      <c r="G58" s="454"/>
      <c r="H58" s="454"/>
      <c r="I58" s="454"/>
      <c r="J58" s="454">
        <f>SUBTOTAL(109, J59:J64)</f>
        <v>288607.03999999998</v>
      </c>
      <c r="K58" s="455"/>
      <c r="L58" s="455" t="str">
        <f>IF($L$5 &lt;&gt; 0, SUBTOTAL(109, L59:L64), "")</f>
        <v/>
      </c>
      <c r="M58" s="456" t="str">
        <f t="shared" si="0"/>
        <v/>
      </c>
      <c r="N58" s="34"/>
    </row>
    <row r="59" spans="1:14" ht="51" x14ac:dyDescent="0.2">
      <c r="A59" s="94" t="s">
        <v>13904</v>
      </c>
      <c r="B59" s="93">
        <v>92443</v>
      </c>
      <c r="C59" s="93" t="s">
        <v>9</v>
      </c>
      <c r="D59" s="323" t="s">
        <v>15869</v>
      </c>
      <c r="E59" s="93" t="s">
        <v>13632</v>
      </c>
      <c r="F59" s="451">
        <v>240.56</v>
      </c>
      <c r="G59" s="451">
        <f t="shared" ref="G59:G64" si="20">TRUNC(F59 * NPatiosComCobertura,2)</f>
        <v>1202.8</v>
      </c>
      <c r="H59" s="451">
        <f>INDEX('CPU-GERAL'!$I$11:$I$4140, MATCH("Composição"&amp;B59, INDEX('CPU-GERAL'!$A$11:$A$4140 &amp; 'CPU-GERAL'!$B$11:$B$4140, 0), 0))</f>
        <v>56</v>
      </c>
      <c r="I59" s="451">
        <f t="shared" ref="I59:I64" si="21">ROUND(H59*(1+$M$7),2)</f>
        <v>69.540000000000006</v>
      </c>
      <c r="J59" s="451">
        <f t="shared" ref="J59:J64" si="22">TRUNC(I59*G59,2)</f>
        <v>83642.710000000006</v>
      </c>
      <c r="K59" s="452" t="str">
        <f t="shared" ref="K59:K64" si="23">IF($L$5 &lt;&gt; 0, TRUNC(I59 * (1 - $L$5),2), "")</f>
        <v/>
      </c>
      <c r="L59" s="452" t="str">
        <f t="shared" ref="L59:L64" si="24">IF($L$5 &lt;&gt; 0, TRUNC(K59 * G59, 2), "")</f>
        <v/>
      </c>
      <c r="M59" s="453" t="str">
        <f t="shared" si="0"/>
        <v/>
      </c>
      <c r="N59" s="34"/>
    </row>
    <row r="60" spans="1:14" ht="38.25" x14ac:dyDescent="0.2">
      <c r="A60" s="94" t="s">
        <v>13905</v>
      </c>
      <c r="B60" s="93">
        <v>92760</v>
      </c>
      <c r="C60" s="93" t="s">
        <v>9</v>
      </c>
      <c r="D60" s="323" t="s">
        <v>15870</v>
      </c>
      <c r="E60" s="93" t="s">
        <v>16</v>
      </c>
      <c r="F60" s="451">
        <v>210.18</v>
      </c>
      <c r="G60" s="451">
        <f t="shared" si="20"/>
        <v>1050.9000000000001</v>
      </c>
      <c r="H60" s="451">
        <f>INDEX('CPU-GERAL'!$I$11:$I$4140, MATCH("Composição"&amp;B60, INDEX('CPU-GERAL'!$A$11:$A$4140 &amp; 'CPU-GERAL'!$B$11:$B$4140, 0), 0))</f>
        <v>13.5</v>
      </c>
      <c r="I60" s="451">
        <f t="shared" si="21"/>
        <v>16.760000000000002</v>
      </c>
      <c r="J60" s="451">
        <f t="shared" si="22"/>
        <v>17613.080000000002</v>
      </c>
      <c r="K60" s="452" t="str">
        <f t="shared" si="23"/>
        <v/>
      </c>
      <c r="L60" s="452" t="str">
        <f t="shared" si="24"/>
        <v/>
      </c>
      <c r="M60" s="453" t="str">
        <f t="shared" si="0"/>
        <v/>
      </c>
      <c r="N60" s="34"/>
    </row>
    <row r="61" spans="1:14" ht="38.25" x14ac:dyDescent="0.2">
      <c r="A61" s="94" t="s">
        <v>13906</v>
      </c>
      <c r="B61" s="93">
        <v>92762</v>
      </c>
      <c r="C61" s="93" t="s">
        <v>9</v>
      </c>
      <c r="D61" s="323" t="s">
        <v>15871</v>
      </c>
      <c r="E61" s="93" t="s">
        <v>16</v>
      </c>
      <c r="F61" s="451">
        <v>375.33</v>
      </c>
      <c r="G61" s="451">
        <f t="shared" si="20"/>
        <v>1876.65</v>
      </c>
      <c r="H61" s="451">
        <f>INDEX('CPU-GERAL'!$I$11:$I$4140, MATCH("Composição"&amp;B61, INDEX('CPU-GERAL'!$A$11:$A$4140 &amp; 'CPU-GERAL'!$B$11:$B$4140, 0), 0))</f>
        <v>10.96</v>
      </c>
      <c r="I61" s="451">
        <f t="shared" si="21"/>
        <v>13.61</v>
      </c>
      <c r="J61" s="451">
        <f t="shared" si="22"/>
        <v>25541.200000000001</v>
      </c>
      <c r="K61" s="452" t="str">
        <f t="shared" si="23"/>
        <v/>
      </c>
      <c r="L61" s="452" t="str">
        <f t="shared" si="24"/>
        <v/>
      </c>
      <c r="M61" s="453" t="str">
        <f t="shared" si="0"/>
        <v/>
      </c>
      <c r="N61" s="34"/>
    </row>
    <row r="62" spans="1:14" ht="38.25" x14ac:dyDescent="0.2">
      <c r="A62" s="94" t="s">
        <v>13907</v>
      </c>
      <c r="B62" s="93">
        <v>92763</v>
      </c>
      <c r="C62" s="93" t="s">
        <v>9</v>
      </c>
      <c r="D62" s="323" t="s">
        <v>15872</v>
      </c>
      <c r="E62" s="93" t="s">
        <v>16</v>
      </c>
      <c r="F62" s="451">
        <v>1303.29</v>
      </c>
      <c r="G62" s="451">
        <f t="shared" si="20"/>
        <v>6516.45</v>
      </c>
      <c r="H62" s="451">
        <f>INDEX('CPU-GERAL'!$I$11:$I$4140, MATCH("Composição"&amp;B62, INDEX('CPU-GERAL'!$A$11:$A$4140 &amp; 'CPU-GERAL'!$B$11:$B$4140, 0), 0))</f>
        <v>9.1300000000000008</v>
      </c>
      <c r="I62" s="451">
        <f t="shared" si="21"/>
        <v>11.34</v>
      </c>
      <c r="J62" s="451">
        <f t="shared" si="22"/>
        <v>73896.539999999994</v>
      </c>
      <c r="K62" s="452" t="str">
        <f t="shared" si="23"/>
        <v/>
      </c>
      <c r="L62" s="452" t="str">
        <f t="shared" si="24"/>
        <v/>
      </c>
      <c r="M62" s="453" t="str">
        <f t="shared" si="0"/>
        <v/>
      </c>
      <c r="N62" s="34"/>
    </row>
    <row r="63" spans="1:14" ht="38.25" x14ac:dyDescent="0.2">
      <c r="A63" s="94" t="s">
        <v>13908</v>
      </c>
      <c r="B63" s="93">
        <v>92759</v>
      </c>
      <c r="C63" s="93" t="s">
        <v>9</v>
      </c>
      <c r="D63" s="323" t="s">
        <v>15873</v>
      </c>
      <c r="E63" s="93" t="s">
        <v>16</v>
      </c>
      <c r="F63" s="451">
        <v>222.61</v>
      </c>
      <c r="G63" s="451">
        <f t="shared" si="20"/>
        <v>1113.05</v>
      </c>
      <c r="H63" s="451">
        <f>INDEX('CPU-GERAL'!$I$11:$I$4140, MATCH("Composição"&amp;B63, INDEX('CPU-GERAL'!$A$11:$A$4140 &amp; 'CPU-GERAL'!$B$11:$B$4140, 0), 0))</f>
        <v>14.67</v>
      </c>
      <c r="I63" s="451">
        <f t="shared" si="21"/>
        <v>18.22</v>
      </c>
      <c r="J63" s="451">
        <f t="shared" si="22"/>
        <v>20279.77</v>
      </c>
      <c r="K63" s="452" t="str">
        <f t="shared" si="23"/>
        <v/>
      </c>
      <c r="L63" s="452" t="str">
        <f t="shared" si="24"/>
        <v/>
      </c>
      <c r="M63" s="453" t="str">
        <f t="shared" si="0"/>
        <v/>
      </c>
      <c r="N63" s="34"/>
    </row>
    <row r="64" spans="1:14" ht="25.5" x14ac:dyDescent="0.2">
      <c r="A64" s="94" t="s">
        <v>13909</v>
      </c>
      <c r="B64" s="93">
        <v>103672</v>
      </c>
      <c r="C64" s="93" t="s">
        <v>9</v>
      </c>
      <c r="D64" s="323" t="s">
        <v>15874</v>
      </c>
      <c r="E64" s="93" t="s">
        <v>13633</v>
      </c>
      <c r="F64" s="451">
        <v>15.57</v>
      </c>
      <c r="G64" s="451">
        <f t="shared" si="20"/>
        <v>77.849999999999994</v>
      </c>
      <c r="H64" s="451">
        <f>INDEX('CPU-GERAL'!$I$11:$I$4140, MATCH("Composição"&amp;B64, INDEX('CPU-GERAL'!$A$11:$A$4140 &amp; 'CPU-GERAL'!$B$11:$B$4140, 0), 0))</f>
        <v>699.66</v>
      </c>
      <c r="I64" s="451">
        <f t="shared" si="21"/>
        <v>868.77</v>
      </c>
      <c r="J64" s="451">
        <f t="shared" si="22"/>
        <v>67633.740000000005</v>
      </c>
      <c r="K64" s="452" t="str">
        <f t="shared" si="23"/>
        <v/>
      </c>
      <c r="L64" s="452" t="str">
        <f t="shared" si="24"/>
        <v/>
      </c>
      <c r="M64" s="453" t="str">
        <f t="shared" si="0"/>
        <v/>
      </c>
      <c r="N64" s="34"/>
    </row>
    <row r="65" spans="1:15" collapsed="1" x14ac:dyDescent="0.2">
      <c r="A65" s="324" t="s">
        <v>13813</v>
      </c>
      <c r="B65" s="325"/>
      <c r="C65" s="325"/>
      <c r="D65" s="326" t="s">
        <v>13457</v>
      </c>
      <c r="E65" s="325"/>
      <c r="F65" s="454"/>
      <c r="G65" s="454"/>
      <c r="H65" s="454"/>
      <c r="I65" s="454"/>
      <c r="J65" s="454">
        <f>SUBTOTAL(109, J66:J72)</f>
        <v>234225.8</v>
      </c>
      <c r="K65" s="455"/>
      <c r="L65" s="455" t="str">
        <f>IF($L$5 &lt;&gt; 0, SUBTOTAL(109, L66:L72), "")</f>
        <v/>
      </c>
      <c r="M65" s="456" t="str">
        <f t="shared" si="0"/>
        <v/>
      </c>
      <c r="N65" s="34"/>
    </row>
    <row r="66" spans="1:15" ht="51" x14ac:dyDescent="0.2">
      <c r="A66" s="94" t="s">
        <v>13910</v>
      </c>
      <c r="B66" s="93">
        <v>92443</v>
      </c>
      <c r="C66" s="93" t="s">
        <v>9</v>
      </c>
      <c r="D66" s="323" t="s">
        <v>15869</v>
      </c>
      <c r="E66" s="93" t="s">
        <v>13632</v>
      </c>
      <c r="F66" s="451">
        <v>331.89</v>
      </c>
      <c r="G66" s="451">
        <f t="shared" ref="G66:G72" si="25">TRUNC(F66 * NPatiosComCobertura,2)</f>
        <v>1659.45</v>
      </c>
      <c r="H66" s="451">
        <f>INDEX('CPU-GERAL'!$I$11:$I$4140, MATCH("Composição"&amp;B66, INDEX('CPU-GERAL'!$A$11:$A$4140 &amp; 'CPU-GERAL'!$B$11:$B$4140, 0), 0))</f>
        <v>56</v>
      </c>
      <c r="I66" s="451">
        <f t="shared" ref="I66:I72" si="26">ROUND(H66*(1+$M$7),2)</f>
        <v>69.540000000000006</v>
      </c>
      <c r="J66" s="451">
        <f t="shared" ref="J66:J72" si="27">TRUNC(I66*G66,2)</f>
        <v>115398.15</v>
      </c>
      <c r="K66" s="452" t="str">
        <f t="shared" ref="K66:K72" si="28">IF($L$5 &lt;&gt; 0, TRUNC(I66 * (1 - $L$5),2), "")</f>
        <v/>
      </c>
      <c r="L66" s="452" t="str">
        <f t="shared" ref="L66:L72" si="29">IF($L$5 &lt;&gt; 0, TRUNC(K66 * G66, 2), "")</f>
        <v/>
      </c>
      <c r="M66" s="453" t="str">
        <f t="shared" si="0"/>
        <v/>
      </c>
      <c r="N66" s="34"/>
    </row>
    <row r="67" spans="1:15" ht="38.25" x14ac:dyDescent="0.2">
      <c r="A67" s="94" t="s">
        <v>13911</v>
      </c>
      <c r="B67" s="93">
        <v>92760</v>
      </c>
      <c r="C67" s="93" t="s">
        <v>9</v>
      </c>
      <c r="D67" s="323" t="s">
        <v>15870</v>
      </c>
      <c r="E67" s="93" t="s">
        <v>16</v>
      </c>
      <c r="F67" s="451">
        <v>5.68</v>
      </c>
      <c r="G67" s="451">
        <f t="shared" si="25"/>
        <v>28.4</v>
      </c>
      <c r="H67" s="451">
        <f>INDEX('CPU-GERAL'!$I$11:$I$4140, MATCH("Composição"&amp;B67, INDEX('CPU-GERAL'!$A$11:$A$4140 &amp; 'CPU-GERAL'!$B$11:$B$4140, 0), 0))</f>
        <v>13.5</v>
      </c>
      <c r="I67" s="451">
        <f t="shared" si="26"/>
        <v>16.760000000000002</v>
      </c>
      <c r="J67" s="451">
        <f t="shared" si="27"/>
        <v>475.98</v>
      </c>
      <c r="K67" s="452" t="str">
        <f t="shared" si="28"/>
        <v/>
      </c>
      <c r="L67" s="452" t="str">
        <f t="shared" si="29"/>
        <v/>
      </c>
      <c r="M67" s="453" t="str">
        <f t="shared" si="0"/>
        <v/>
      </c>
      <c r="N67" s="34"/>
    </row>
    <row r="68" spans="1:15" ht="38.25" x14ac:dyDescent="0.2">
      <c r="A68" s="94" t="s">
        <v>13912</v>
      </c>
      <c r="B68" s="93">
        <v>92761</v>
      </c>
      <c r="C68" s="93" t="s">
        <v>9</v>
      </c>
      <c r="D68" s="323" t="s">
        <v>15875</v>
      </c>
      <c r="E68" s="93" t="s">
        <v>16</v>
      </c>
      <c r="F68" s="451">
        <v>104.56</v>
      </c>
      <c r="G68" s="451">
        <f t="shared" si="25"/>
        <v>522.79999999999995</v>
      </c>
      <c r="H68" s="451">
        <f>INDEX('CPU-GERAL'!$I$11:$I$4140, MATCH("Composição"&amp;B68, INDEX('CPU-GERAL'!$A$11:$A$4140 &amp; 'CPU-GERAL'!$B$11:$B$4140, 0), 0))</f>
        <v>12.42</v>
      </c>
      <c r="I68" s="451">
        <f t="shared" si="26"/>
        <v>15.42</v>
      </c>
      <c r="J68" s="451">
        <f t="shared" si="27"/>
        <v>8061.57</v>
      </c>
      <c r="K68" s="452" t="str">
        <f t="shared" si="28"/>
        <v/>
      </c>
      <c r="L68" s="452" t="str">
        <f t="shared" si="29"/>
        <v/>
      </c>
      <c r="M68" s="453" t="str">
        <f t="shared" si="0"/>
        <v/>
      </c>
      <c r="N68" s="34"/>
    </row>
    <row r="69" spans="1:15" ht="38.25" x14ac:dyDescent="0.2">
      <c r="A69" s="94" t="s">
        <v>13913</v>
      </c>
      <c r="B69" s="93">
        <v>92762</v>
      </c>
      <c r="C69" s="93" t="s">
        <v>9</v>
      </c>
      <c r="D69" s="323" t="s">
        <v>15871</v>
      </c>
      <c r="E69" s="93" t="s">
        <v>16</v>
      </c>
      <c r="F69" s="451">
        <v>187.73</v>
      </c>
      <c r="G69" s="451">
        <f t="shared" si="25"/>
        <v>938.65</v>
      </c>
      <c r="H69" s="451">
        <f>INDEX('CPU-GERAL'!$I$11:$I$4140, MATCH("Composição"&amp;B69, INDEX('CPU-GERAL'!$A$11:$A$4140 &amp; 'CPU-GERAL'!$B$11:$B$4140, 0), 0))</f>
        <v>10.96</v>
      </c>
      <c r="I69" s="451">
        <f t="shared" si="26"/>
        <v>13.61</v>
      </c>
      <c r="J69" s="451">
        <f t="shared" si="27"/>
        <v>12775.02</v>
      </c>
      <c r="K69" s="452" t="str">
        <f t="shared" si="28"/>
        <v/>
      </c>
      <c r="L69" s="452" t="str">
        <f t="shared" si="29"/>
        <v/>
      </c>
      <c r="M69" s="453" t="str">
        <f t="shared" si="0"/>
        <v/>
      </c>
      <c r="N69" s="34"/>
    </row>
    <row r="70" spans="1:15" ht="38.25" x14ac:dyDescent="0.2">
      <c r="A70" s="94" t="s">
        <v>13914</v>
      </c>
      <c r="B70" s="93">
        <v>92763</v>
      </c>
      <c r="C70" s="93" t="s">
        <v>9</v>
      </c>
      <c r="D70" s="323" t="s">
        <v>15872</v>
      </c>
      <c r="E70" s="93" t="s">
        <v>16</v>
      </c>
      <c r="F70" s="451">
        <v>73.959999999999994</v>
      </c>
      <c r="G70" s="451">
        <f t="shared" si="25"/>
        <v>369.8</v>
      </c>
      <c r="H70" s="451">
        <f>INDEX('CPU-GERAL'!$I$11:$I$4140, MATCH("Composição"&amp;B70, INDEX('CPU-GERAL'!$A$11:$A$4140 &amp; 'CPU-GERAL'!$B$11:$B$4140, 0), 0))</f>
        <v>9.1300000000000008</v>
      </c>
      <c r="I70" s="451">
        <f t="shared" si="26"/>
        <v>11.34</v>
      </c>
      <c r="J70" s="451">
        <f t="shared" si="27"/>
        <v>4193.53</v>
      </c>
      <c r="K70" s="452" t="str">
        <f t="shared" si="28"/>
        <v/>
      </c>
      <c r="L70" s="452" t="str">
        <f t="shared" si="29"/>
        <v/>
      </c>
      <c r="M70" s="453" t="str">
        <f t="shared" si="0"/>
        <v/>
      </c>
      <c r="N70" s="34"/>
    </row>
    <row r="71" spans="1:15" ht="38.25" x14ac:dyDescent="0.2">
      <c r="A71" s="94" t="s">
        <v>13915</v>
      </c>
      <c r="B71" s="93">
        <v>92759</v>
      </c>
      <c r="C71" s="93" t="s">
        <v>9</v>
      </c>
      <c r="D71" s="323" t="s">
        <v>15873</v>
      </c>
      <c r="E71" s="93" t="s">
        <v>16</v>
      </c>
      <c r="F71" s="451">
        <v>88.7</v>
      </c>
      <c r="G71" s="451">
        <f t="shared" si="25"/>
        <v>443.5</v>
      </c>
      <c r="H71" s="451">
        <f>INDEX('CPU-GERAL'!$I$11:$I$4140, MATCH("Composição"&amp;B71, INDEX('CPU-GERAL'!$A$11:$A$4140 &amp; 'CPU-GERAL'!$B$11:$B$4140, 0), 0))</f>
        <v>14.67</v>
      </c>
      <c r="I71" s="451">
        <f t="shared" si="26"/>
        <v>18.22</v>
      </c>
      <c r="J71" s="451">
        <f t="shared" si="27"/>
        <v>8080.57</v>
      </c>
      <c r="K71" s="452" t="str">
        <f t="shared" si="28"/>
        <v/>
      </c>
      <c r="L71" s="452" t="str">
        <f t="shared" si="29"/>
        <v/>
      </c>
      <c r="M71" s="453" t="str">
        <f t="shared" si="0"/>
        <v/>
      </c>
      <c r="N71" s="34"/>
    </row>
    <row r="72" spans="1:15" ht="38.25" x14ac:dyDescent="0.2">
      <c r="A72" s="94" t="s">
        <v>13916</v>
      </c>
      <c r="B72" s="93">
        <v>103675</v>
      </c>
      <c r="C72" s="93" t="s">
        <v>9</v>
      </c>
      <c r="D72" s="323" t="s">
        <v>15876</v>
      </c>
      <c r="E72" s="93" t="s">
        <v>13633</v>
      </c>
      <c r="F72" s="451">
        <v>19.59</v>
      </c>
      <c r="G72" s="451">
        <f t="shared" si="25"/>
        <v>97.95</v>
      </c>
      <c r="H72" s="451">
        <f>INDEX('CPU-GERAL'!$I$11:$I$4140, MATCH("Composição"&amp;B72, INDEX('CPU-GERAL'!$A$11:$A$4140 &amp; 'CPU-GERAL'!$B$11:$B$4140, 0), 0))</f>
        <v>700.85</v>
      </c>
      <c r="I72" s="451">
        <f t="shared" si="26"/>
        <v>870.25</v>
      </c>
      <c r="J72" s="451">
        <f t="shared" si="27"/>
        <v>85240.98</v>
      </c>
      <c r="K72" s="452" t="str">
        <f t="shared" si="28"/>
        <v/>
      </c>
      <c r="L72" s="452" t="str">
        <f t="shared" si="29"/>
        <v/>
      </c>
      <c r="M72" s="453" t="str">
        <f t="shared" si="0"/>
        <v/>
      </c>
      <c r="N72" s="34"/>
    </row>
    <row r="73" spans="1:15" s="34" customFormat="1" collapsed="1" x14ac:dyDescent="0.2">
      <c r="A73" s="324" t="s">
        <v>13814</v>
      </c>
      <c r="B73" s="325"/>
      <c r="C73" s="325"/>
      <c r="D73" s="326" t="s">
        <v>15877</v>
      </c>
      <c r="E73" s="325"/>
      <c r="F73" s="454"/>
      <c r="G73" s="454"/>
      <c r="H73" s="454"/>
      <c r="I73" s="454"/>
      <c r="J73" s="454">
        <f>SUBTOTAL(109, J74:J75)</f>
        <v>17539.09</v>
      </c>
      <c r="K73" s="455"/>
      <c r="L73" s="455" t="str">
        <f>IF($L$5 &lt;&gt; 0, SUBTOTAL(109, L74:L75), "")</f>
        <v/>
      </c>
      <c r="M73" s="456" t="str">
        <f t="shared" si="0"/>
        <v/>
      </c>
      <c r="O73" s="54"/>
    </row>
    <row r="74" spans="1:15" s="34" customFormat="1" ht="25.5" x14ac:dyDescent="0.2">
      <c r="A74" s="94" t="s">
        <v>13917</v>
      </c>
      <c r="B74" s="93">
        <v>93184</v>
      </c>
      <c r="C74" s="93" t="s">
        <v>9</v>
      </c>
      <c r="D74" s="323" t="s">
        <v>15878</v>
      </c>
      <c r="E74" s="93" t="s">
        <v>18</v>
      </c>
      <c r="F74" s="451">
        <v>26</v>
      </c>
      <c r="G74" s="451">
        <f>TRUNC(F74 * NPatiosComCobertura,2)</f>
        <v>130</v>
      </c>
      <c r="H74" s="451">
        <f>INDEX('CPU-GERAL'!$I$11:$I$4140, MATCH("Composição"&amp;B74, INDEX('CPU-GERAL'!$A$11:$A$4140 &amp; 'CPU-GERAL'!$B$11:$B$4140, 0), 0))</f>
        <v>31.61</v>
      </c>
      <c r="I74" s="451">
        <f>ROUND(H74*(1+$M$7),2)</f>
        <v>39.25</v>
      </c>
      <c r="J74" s="451">
        <f>TRUNC(I74*G74,2)</f>
        <v>5102.5</v>
      </c>
      <c r="K74" s="452" t="str">
        <f t="shared" ref="K74:K75" si="30">IF($L$5 &lt;&gt; 0, TRUNC(I74 * (1 - $L$5),2), "")</f>
        <v/>
      </c>
      <c r="L74" s="452" t="str">
        <f t="shared" ref="L74:L75" si="31">IF($L$5 &lt;&gt; 0, TRUNC(K74 * G74, 2), "")</f>
        <v/>
      </c>
      <c r="M74" s="453" t="str">
        <f t="shared" si="0"/>
        <v/>
      </c>
      <c r="O74" s="54"/>
    </row>
    <row r="75" spans="1:15" s="34" customFormat="1" x14ac:dyDescent="0.2">
      <c r="A75" s="94" t="s">
        <v>13918</v>
      </c>
      <c r="B75" s="93">
        <v>93194</v>
      </c>
      <c r="C75" s="93" t="s">
        <v>9</v>
      </c>
      <c r="D75" s="323" t="s">
        <v>15879</v>
      </c>
      <c r="E75" s="93" t="s">
        <v>18</v>
      </c>
      <c r="F75" s="451">
        <v>64.959999999999994</v>
      </c>
      <c r="G75" s="451">
        <f>TRUNC(F75 * NPatiosComCobertura,2)</f>
        <v>324.8</v>
      </c>
      <c r="H75" s="451">
        <f>INDEX('CPU-GERAL'!$I$11:$I$4140, MATCH("Composição"&amp;B75, INDEX('CPU-GERAL'!$A$11:$A$4140 &amp; 'CPU-GERAL'!$B$11:$B$4140, 0), 0))</f>
        <v>30.84</v>
      </c>
      <c r="I75" s="451">
        <f>ROUND(H75*(1+$M$7),2)</f>
        <v>38.29</v>
      </c>
      <c r="J75" s="451">
        <f>TRUNC(I75*G75,2)</f>
        <v>12436.59</v>
      </c>
      <c r="K75" s="452" t="str">
        <f t="shared" si="30"/>
        <v/>
      </c>
      <c r="L75" s="452" t="str">
        <f t="shared" si="31"/>
        <v/>
      </c>
      <c r="M75" s="453" t="str">
        <f t="shared" si="0"/>
        <v/>
      </c>
      <c r="O75" s="54"/>
    </row>
    <row r="76" spans="1:15" s="34" customFormat="1" collapsed="1" x14ac:dyDescent="0.2">
      <c r="A76" s="324" t="s">
        <v>13815</v>
      </c>
      <c r="B76" s="325"/>
      <c r="C76" s="325"/>
      <c r="D76" s="326" t="s">
        <v>13390</v>
      </c>
      <c r="E76" s="325"/>
      <c r="F76" s="454"/>
      <c r="G76" s="454"/>
      <c r="H76" s="454"/>
      <c r="I76" s="454"/>
      <c r="J76" s="454">
        <f>SUBTOTAL(109, J77:J80)</f>
        <v>109208.98</v>
      </c>
      <c r="K76" s="455"/>
      <c r="L76" s="455" t="str">
        <f>IF($L$5 &lt;&gt; 0, SUBTOTAL(109, L77:L80), "")</f>
        <v/>
      </c>
      <c r="M76" s="456" t="str">
        <f t="shared" si="0"/>
        <v/>
      </c>
      <c r="O76" s="54"/>
    </row>
    <row r="77" spans="1:15" s="34" customFormat="1" ht="51" x14ac:dyDescent="0.2">
      <c r="A77" s="94" t="s">
        <v>13919</v>
      </c>
      <c r="B77" s="93">
        <v>101964</v>
      </c>
      <c r="C77" s="93" t="s">
        <v>9</v>
      </c>
      <c r="D77" s="323" t="s">
        <v>15880</v>
      </c>
      <c r="E77" s="93" t="s">
        <v>13632</v>
      </c>
      <c r="F77" s="451">
        <v>80.739999999999995</v>
      </c>
      <c r="G77" s="451">
        <f>TRUNC(F77 * NPatiosComCobertura,2)</f>
        <v>403.7</v>
      </c>
      <c r="H77" s="451">
        <f>INDEX('CPU-GERAL'!$I$11:$I$4140, MATCH("Composição"&amp;B77, INDEX('CPU-GERAL'!$A$11:$A$4140 &amp; 'CPU-GERAL'!$B$11:$B$4140, 0), 0))</f>
        <v>166.39</v>
      </c>
      <c r="I77" s="451">
        <f>ROUND(H77*(1+$M$7),2)</f>
        <v>206.61</v>
      </c>
      <c r="J77" s="451">
        <f>TRUNC(I77*G77,2)</f>
        <v>83408.45</v>
      </c>
      <c r="K77" s="452" t="str">
        <f t="shared" ref="K77:K80" si="32">IF($L$5 &lt;&gt; 0, TRUNC(I77 * (1 - $L$5),2), "")</f>
        <v/>
      </c>
      <c r="L77" s="452" t="str">
        <f t="shared" ref="L77:L80" si="33">IF($L$5 &lt;&gt; 0, TRUNC(K77 * G77, 2), "")</f>
        <v/>
      </c>
      <c r="M77" s="453" t="str">
        <f t="shared" ref="M77:M140" si="34">IF($L$5 &lt;&gt; 0, L77/$L$329, "")</f>
        <v/>
      </c>
      <c r="O77" s="54"/>
    </row>
    <row r="78" spans="1:15" s="34" customFormat="1" ht="38.25" x14ac:dyDescent="0.2">
      <c r="A78" s="94" t="s">
        <v>13920</v>
      </c>
      <c r="B78" s="93">
        <v>92453</v>
      </c>
      <c r="C78" s="93" t="s">
        <v>9</v>
      </c>
      <c r="D78" s="323" t="s">
        <v>15881</v>
      </c>
      <c r="E78" s="93" t="s">
        <v>13632</v>
      </c>
      <c r="F78" s="451">
        <v>9.93</v>
      </c>
      <c r="G78" s="451">
        <f>TRUNC(F78 * NPatiosComCobertura,2)</f>
        <v>49.65</v>
      </c>
      <c r="H78" s="451">
        <f>INDEX('CPU-GERAL'!$I$11:$I$4140, MATCH("Composição"&amp;B78, INDEX('CPU-GERAL'!$A$11:$A$4140 &amp; 'CPU-GERAL'!$B$11:$B$4140, 0), 0))</f>
        <v>228.57</v>
      </c>
      <c r="I78" s="451">
        <f>ROUND(H78*(1+$M$7),2)</f>
        <v>283.82</v>
      </c>
      <c r="J78" s="451">
        <f>TRUNC(I78*G78,2)</f>
        <v>14091.66</v>
      </c>
      <c r="K78" s="452" t="str">
        <f t="shared" si="32"/>
        <v/>
      </c>
      <c r="L78" s="452" t="str">
        <f t="shared" si="33"/>
        <v/>
      </c>
      <c r="M78" s="453" t="str">
        <f t="shared" si="34"/>
        <v/>
      </c>
      <c r="O78" s="54"/>
    </row>
    <row r="79" spans="1:15" s="34" customFormat="1" ht="38.25" x14ac:dyDescent="0.2">
      <c r="A79" s="94" t="s">
        <v>13921</v>
      </c>
      <c r="B79" s="93">
        <v>92769</v>
      </c>
      <c r="C79" s="93" t="s">
        <v>9</v>
      </c>
      <c r="D79" s="323" t="s">
        <v>15882</v>
      </c>
      <c r="E79" s="93" t="s">
        <v>16</v>
      </c>
      <c r="F79" s="451">
        <v>79.56</v>
      </c>
      <c r="G79" s="451">
        <f>TRUNC(F79 * NPatiosComCobertura,2)</f>
        <v>397.8</v>
      </c>
      <c r="H79" s="451">
        <f>INDEX('CPU-GERAL'!$I$11:$I$4140, MATCH("Composição"&amp;B79, INDEX('CPU-GERAL'!$A$11:$A$4140 &amp; 'CPU-GERAL'!$B$11:$B$4140, 0), 0))</f>
        <v>12.87</v>
      </c>
      <c r="I79" s="451">
        <f>ROUND(H79*(1+$M$7),2)</f>
        <v>15.98</v>
      </c>
      <c r="J79" s="451">
        <f>TRUNC(I79*G79,2)</f>
        <v>6356.84</v>
      </c>
      <c r="K79" s="452" t="str">
        <f t="shared" si="32"/>
        <v/>
      </c>
      <c r="L79" s="452" t="str">
        <f t="shared" si="33"/>
        <v/>
      </c>
      <c r="M79" s="453" t="str">
        <f t="shared" si="34"/>
        <v/>
      </c>
      <c r="O79" s="54"/>
    </row>
    <row r="80" spans="1:15" s="34" customFormat="1" ht="38.25" x14ac:dyDescent="0.2">
      <c r="A80" s="94" t="s">
        <v>13922</v>
      </c>
      <c r="B80" s="93">
        <v>103675</v>
      </c>
      <c r="C80" s="93" t="s">
        <v>9</v>
      </c>
      <c r="D80" s="323" t="s">
        <v>15876</v>
      </c>
      <c r="E80" s="93" t="s">
        <v>13633</v>
      </c>
      <c r="F80" s="451">
        <v>1.23</v>
      </c>
      <c r="G80" s="451">
        <f>TRUNC(F80 * NPatiosComCobertura,2)</f>
        <v>6.15</v>
      </c>
      <c r="H80" s="451">
        <f>INDEX('CPU-GERAL'!$I$11:$I$4140, MATCH("Composição"&amp;B80, INDEX('CPU-GERAL'!$A$11:$A$4140 &amp; 'CPU-GERAL'!$B$11:$B$4140, 0), 0))</f>
        <v>700.85</v>
      </c>
      <c r="I80" s="451">
        <f>ROUND(H80*(1+$M$7),2)</f>
        <v>870.25</v>
      </c>
      <c r="J80" s="451">
        <f>TRUNC(I80*G80,2)</f>
        <v>5352.03</v>
      </c>
      <c r="K80" s="452" t="str">
        <f t="shared" si="32"/>
        <v/>
      </c>
      <c r="L80" s="452" t="str">
        <f t="shared" si="33"/>
        <v/>
      </c>
      <c r="M80" s="453" t="str">
        <f t="shared" si="34"/>
        <v/>
      </c>
      <c r="O80" s="54"/>
    </row>
    <row r="81" spans="1:15" x14ac:dyDescent="0.2">
      <c r="A81" s="324" t="s">
        <v>13816</v>
      </c>
      <c r="B81" s="325"/>
      <c r="C81" s="325"/>
      <c r="D81" s="326" t="s">
        <v>13455</v>
      </c>
      <c r="E81" s="325"/>
      <c r="F81" s="454"/>
      <c r="G81" s="454"/>
      <c r="H81" s="454"/>
      <c r="I81" s="454"/>
      <c r="J81" s="454">
        <f>SUBTOTAL(109, J82:J87)</f>
        <v>523562.12</v>
      </c>
      <c r="K81" s="455"/>
      <c r="L81" s="455" t="str">
        <f>IF($L$5 &lt;&gt; 0, SUBTOTAL(109, L82:L87), "")</f>
        <v/>
      </c>
      <c r="M81" s="456" t="str">
        <f t="shared" si="34"/>
        <v/>
      </c>
      <c r="N81" s="34"/>
    </row>
    <row r="82" spans="1:15" ht="38.25" x14ac:dyDescent="0.2">
      <c r="A82" s="94" t="s">
        <v>13923</v>
      </c>
      <c r="B82" s="93">
        <v>97083</v>
      </c>
      <c r="C82" s="93" t="s">
        <v>9</v>
      </c>
      <c r="D82" s="323" t="s">
        <v>15883</v>
      </c>
      <c r="E82" s="93" t="s">
        <v>13632</v>
      </c>
      <c r="F82" s="451">
        <v>619</v>
      </c>
      <c r="G82" s="451">
        <f t="shared" ref="G82:G87" si="35">TRUNC(F82 * NPatiosComCobertura,2)</f>
        <v>3095</v>
      </c>
      <c r="H82" s="451">
        <f>INDEX('CPU-GERAL'!$I$11:$I$4140, MATCH("Composição"&amp;B82, INDEX('CPU-GERAL'!$A$11:$A$4140 &amp; 'CPU-GERAL'!$B$11:$B$4140, 0), 0))</f>
        <v>3.9</v>
      </c>
      <c r="I82" s="451">
        <f t="shared" ref="I82:I87" si="36">ROUND(H82*(1+$M$7),2)</f>
        <v>4.84</v>
      </c>
      <c r="J82" s="451">
        <f t="shared" ref="J82:J87" si="37">TRUNC(I82*G82,2)</f>
        <v>14979.8</v>
      </c>
      <c r="K82" s="452" t="str">
        <f t="shared" ref="K82:K87" si="38">IF($L$5 &lt;&gt; 0, TRUNC(I82 * (1 - $L$5),2), "")</f>
        <v/>
      </c>
      <c r="L82" s="452" t="str">
        <f t="shared" ref="L82:L87" si="39">IF($L$5 &lt;&gt; 0, TRUNC(K82 * G82, 2), "")</f>
        <v/>
      </c>
      <c r="M82" s="453" t="str">
        <f t="shared" si="34"/>
        <v/>
      </c>
      <c r="N82" s="34"/>
    </row>
    <row r="83" spans="1:15" ht="38.25" x14ac:dyDescent="0.2">
      <c r="A83" s="94" t="s">
        <v>13924</v>
      </c>
      <c r="B83" s="93">
        <v>97086</v>
      </c>
      <c r="C83" s="93" t="s">
        <v>9</v>
      </c>
      <c r="D83" s="323" t="s">
        <v>15884</v>
      </c>
      <c r="E83" s="93" t="s">
        <v>13632</v>
      </c>
      <c r="F83" s="451">
        <v>6.32</v>
      </c>
      <c r="G83" s="451">
        <f t="shared" si="35"/>
        <v>31.6</v>
      </c>
      <c r="H83" s="451">
        <f>INDEX('CPU-GERAL'!$I$11:$I$4140, MATCH("Composição"&amp;B83, INDEX('CPU-GERAL'!$A$11:$A$4140 &amp; 'CPU-GERAL'!$B$11:$B$4140, 0), 0))</f>
        <v>145.16999999999999</v>
      </c>
      <c r="I83" s="451">
        <f t="shared" si="36"/>
        <v>180.26</v>
      </c>
      <c r="J83" s="451">
        <f t="shared" si="37"/>
        <v>5696.21</v>
      </c>
      <c r="K83" s="452" t="str">
        <f t="shared" si="38"/>
        <v/>
      </c>
      <c r="L83" s="452" t="str">
        <f t="shared" si="39"/>
        <v/>
      </c>
      <c r="M83" s="453" t="str">
        <f t="shared" si="34"/>
        <v/>
      </c>
      <c r="N83" s="34"/>
    </row>
    <row r="84" spans="1:15" ht="25.5" x14ac:dyDescent="0.2">
      <c r="A84" s="94" t="s">
        <v>13925</v>
      </c>
      <c r="B84" s="93">
        <v>96622</v>
      </c>
      <c r="C84" s="93" t="s">
        <v>9</v>
      </c>
      <c r="D84" s="323" t="s">
        <v>15798</v>
      </c>
      <c r="E84" s="93" t="s">
        <v>13633</v>
      </c>
      <c r="F84" s="451">
        <v>30.95</v>
      </c>
      <c r="G84" s="451">
        <f t="shared" si="35"/>
        <v>154.75</v>
      </c>
      <c r="H84" s="451">
        <f>INDEX('CPU-GERAL'!$I$11:$I$4140, MATCH("Composição"&amp;B84, INDEX('CPU-GERAL'!$A$11:$A$4140 &amp; 'CPU-GERAL'!$B$11:$B$4140, 0), 0))</f>
        <v>341</v>
      </c>
      <c r="I84" s="451">
        <f t="shared" si="36"/>
        <v>423.42</v>
      </c>
      <c r="J84" s="451">
        <f t="shared" si="37"/>
        <v>65524.24</v>
      </c>
      <c r="K84" s="452" t="str">
        <f t="shared" si="38"/>
        <v/>
      </c>
      <c r="L84" s="452" t="str">
        <f t="shared" si="39"/>
        <v/>
      </c>
      <c r="M84" s="453" t="str">
        <f t="shared" si="34"/>
        <v/>
      </c>
      <c r="N84" s="34"/>
    </row>
    <row r="85" spans="1:15" ht="25.5" x14ac:dyDescent="0.2">
      <c r="A85" s="94" t="s">
        <v>13926</v>
      </c>
      <c r="B85" s="93">
        <v>97087</v>
      </c>
      <c r="C85" s="93" t="s">
        <v>9</v>
      </c>
      <c r="D85" s="323" t="s">
        <v>15799</v>
      </c>
      <c r="E85" s="93" t="s">
        <v>13632</v>
      </c>
      <c r="F85" s="451">
        <v>619</v>
      </c>
      <c r="G85" s="451">
        <f t="shared" si="35"/>
        <v>3095</v>
      </c>
      <c r="H85" s="451">
        <f>INDEX('CPU-GERAL'!$I$11:$I$4140, MATCH("Composição"&amp;B85, INDEX('CPU-GERAL'!$A$11:$A$4140 &amp; 'CPU-GERAL'!$B$11:$B$4140, 0), 0))</f>
        <v>2.87</v>
      </c>
      <c r="I85" s="451">
        <f t="shared" si="36"/>
        <v>3.56</v>
      </c>
      <c r="J85" s="451">
        <f t="shared" si="37"/>
        <v>11018.2</v>
      </c>
      <c r="K85" s="452" t="str">
        <f t="shared" si="38"/>
        <v/>
      </c>
      <c r="L85" s="452" t="str">
        <f t="shared" si="39"/>
        <v/>
      </c>
      <c r="M85" s="453" t="str">
        <f t="shared" si="34"/>
        <v/>
      </c>
      <c r="N85" s="34"/>
    </row>
    <row r="86" spans="1:15" ht="25.5" x14ac:dyDescent="0.2">
      <c r="A86" s="94" t="s">
        <v>13927</v>
      </c>
      <c r="B86" s="93">
        <v>97088</v>
      </c>
      <c r="C86" s="93" t="s">
        <v>9</v>
      </c>
      <c r="D86" s="323" t="s">
        <v>15885</v>
      </c>
      <c r="E86" s="93" t="s">
        <v>16</v>
      </c>
      <c r="F86" s="451">
        <v>916.12</v>
      </c>
      <c r="G86" s="451">
        <f t="shared" si="35"/>
        <v>4580.6000000000004</v>
      </c>
      <c r="H86" s="451">
        <f>INDEX('CPU-GERAL'!$I$11:$I$4140, MATCH("Composição"&amp;B86, INDEX('CPU-GERAL'!$A$11:$A$4140 &amp; 'CPU-GERAL'!$B$11:$B$4140, 0), 0))</f>
        <v>14.6</v>
      </c>
      <c r="I86" s="451">
        <f t="shared" si="36"/>
        <v>18.13</v>
      </c>
      <c r="J86" s="451">
        <f t="shared" si="37"/>
        <v>83046.27</v>
      </c>
      <c r="K86" s="452" t="str">
        <f t="shared" si="38"/>
        <v/>
      </c>
      <c r="L86" s="452" t="str">
        <f t="shared" si="39"/>
        <v/>
      </c>
      <c r="M86" s="453" t="str">
        <f t="shared" si="34"/>
        <v/>
      </c>
      <c r="N86" s="34"/>
    </row>
    <row r="87" spans="1:15" ht="25.5" x14ac:dyDescent="0.2">
      <c r="A87" s="94" t="s">
        <v>13928</v>
      </c>
      <c r="B87" s="93">
        <v>101747</v>
      </c>
      <c r="C87" s="93" t="s">
        <v>9</v>
      </c>
      <c r="D87" s="323" t="s">
        <v>15886</v>
      </c>
      <c r="E87" s="93" t="s">
        <v>13632</v>
      </c>
      <c r="F87" s="451">
        <v>619</v>
      </c>
      <c r="G87" s="451">
        <f t="shared" si="35"/>
        <v>3095</v>
      </c>
      <c r="H87" s="451">
        <f>INDEX('CPU-GERAL'!$I$11:$I$4140, MATCH("Composição"&amp;B87, INDEX('CPU-GERAL'!$A$11:$A$4140 &amp; 'CPU-GERAL'!$B$11:$B$4140, 0), 0))</f>
        <v>89.33</v>
      </c>
      <c r="I87" s="451">
        <f t="shared" si="36"/>
        <v>110.92</v>
      </c>
      <c r="J87" s="451">
        <f t="shared" si="37"/>
        <v>343297.4</v>
      </c>
      <c r="K87" s="452" t="str">
        <f t="shared" si="38"/>
        <v/>
      </c>
      <c r="L87" s="452" t="str">
        <f t="shared" si="39"/>
        <v/>
      </c>
      <c r="M87" s="453" t="str">
        <f t="shared" si="34"/>
        <v/>
      </c>
      <c r="N87" s="34"/>
    </row>
    <row r="88" spans="1:15" x14ac:dyDescent="0.2">
      <c r="A88" s="327" t="s">
        <v>13817</v>
      </c>
      <c r="B88" s="325"/>
      <c r="C88" s="325"/>
      <c r="D88" s="328" t="s">
        <v>13458</v>
      </c>
      <c r="E88" s="325"/>
      <c r="F88" s="454"/>
      <c r="G88" s="454"/>
      <c r="H88" s="454"/>
      <c r="I88" s="454"/>
      <c r="J88" s="454">
        <f>SUBTOTAL(109, J89:J89)</f>
        <v>1616138.09</v>
      </c>
      <c r="K88" s="455"/>
      <c r="L88" s="455" t="str">
        <f>IF($L$5 &lt;&gt; 0, SUBTOTAL(109, L89:L89), "")</f>
        <v/>
      </c>
      <c r="M88" s="456" t="str">
        <f t="shared" si="34"/>
        <v/>
      </c>
      <c r="N88" s="34"/>
    </row>
    <row r="89" spans="1:15" ht="51" x14ac:dyDescent="0.2">
      <c r="A89" s="94" t="s">
        <v>13929</v>
      </c>
      <c r="B89" s="93">
        <v>104314</v>
      </c>
      <c r="C89" s="93" t="s">
        <v>9</v>
      </c>
      <c r="D89" s="323" t="s">
        <v>15887</v>
      </c>
      <c r="E89" s="93" t="s">
        <v>16</v>
      </c>
      <c r="F89" s="451">
        <v>22810.7</v>
      </c>
      <c r="G89" s="451">
        <f>TRUNC(F89 * NPatiosComCobertura,2)</f>
        <v>114053.5</v>
      </c>
      <c r="H89" s="451">
        <f>INDEX('CPU-GERAL'!$I$11:$I$4140, MATCH("Composição"&amp;B89, INDEX('CPU-GERAL'!$A$11:$A$4140 &amp; 'CPU-GERAL'!$B$11:$B$4140, 0), 0))</f>
        <v>11.41</v>
      </c>
      <c r="I89" s="451">
        <f>ROUND(H89*(1+$M$7),2)</f>
        <v>14.17</v>
      </c>
      <c r="J89" s="451">
        <f>TRUNC(I89*G89,2)</f>
        <v>1616138.09</v>
      </c>
      <c r="K89" s="452" t="str">
        <f>IF($L$5 &lt;&gt; 0, TRUNC(I89 * (1 - $L$5),2), "")</f>
        <v/>
      </c>
      <c r="L89" s="452" t="str">
        <f>IF($L$5 &lt;&gt; 0, TRUNC(K89 * G89, 2), "")</f>
        <v/>
      </c>
      <c r="M89" s="453" t="str">
        <f t="shared" si="34"/>
        <v/>
      </c>
      <c r="N89" s="34"/>
    </row>
    <row r="90" spans="1:15" x14ac:dyDescent="0.2">
      <c r="A90" s="320" t="s">
        <v>13818</v>
      </c>
      <c r="B90" s="321"/>
      <c r="C90" s="321"/>
      <c r="D90" s="329" t="s">
        <v>15888</v>
      </c>
      <c r="E90" s="321"/>
      <c r="F90" s="448"/>
      <c r="G90" s="448"/>
      <c r="H90" s="448"/>
      <c r="I90" s="448"/>
      <c r="J90" s="448">
        <f>SUBTOTAL(109, J91:J98)</f>
        <v>662216.97</v>
      </c>
      <c r="K90" s="449"/>
      <c r="L90" s="449" t="str">
        <f>IF($L$5 &lt;&gt; 0, SUBTOTAL(109, L91:L98), "")</f>
        <v/>
      </c>
      <c r="M90" s="450" t="str">
        <f t="shared" si="34"/>
        <v/>
      </c>
      <c r="N90" s="34"/>
    </row>
    <row r="91" spans="1:15" x14ac:dyDescent="0.2">
      <c r="A91" s="324" t="s">
        <v>13819</v>
      </c>
      <c r="B91" s="325"/>
      <c r="C91" s="325"/>
      <c r="D91" s="326" t="s">
        <v>13459</v>
      </c>
      <c r="E91" s="325"/>
      <c r="F91" s="454"/>
      <c r="G91" s="454"/>
      <c r="H91" s="454"/>
      <c r="I91" s="454"/>
      <c r="J91" s="454">
        <f>SUBTOTAL(109, J92:J92)</f>
        <v>141771.75</v>
      </c>
      <c r="K91" s="455"/>
      <c r="L91" s="455" t="str">
        <f>IF($L$5 &lt;&gt; 0, SUBTOTAL(109, L92:L92), "")</f>
        <v/>
      </c>
      <c r="M91" s="456" t="str">
        <f t="shared" si="34"/>
        <v/>
      </c>
      <c r="N91" s="34"/>
    </row>
    <row r="92" spans="1:15" ht="38.25" x14ac:dyDescent="0.2">
      <c r="A92" s="94" t="s">
        <v>13930</v>
      </c>
      <c r="B92" s="93">
        <v>101161</v>
      </c>
      <c r="C92" s="93" t="s">
        <v>9</v>
      </c>
      <c r="D92" s="323" t="s">
        <v>15889</v>
      </c>
      <c r="E92" s="93" t="s">
        <v>13632</v>
      </c>
      <c r="F92" s="451">
        <v>84.2</v>
      </c>
      <c r="G92" s="451">
        <f>TRUNC(F92 * NPatiosComCobertura,2)</f>
        <v>421</v>
      </c>
      <c r="H92" s="451">
        <f>INDEX('CPU-GERAL'!$I$11:$I$4140, MATCH("Composição"&amp;B92, INDEX('CPU-GERAL'!$A$11:$A$4140 &amp; 'CPU-GERAL'!$B$11:$B$4140, 0), 0))</f>
        <v>271.2</v>
      </c>
      <c r="I92" s="451">
        <f>ROUND(H92*(1+$M$7),2)</f>
        <v>336.75</v>
      </c>
      <c r="J92" s="451">
        <f>TRUNC(I92*G92,2)</f>
        <v>141771.75</v>
      </c>
      <c r="K92" s="452" t="str">
        <f>IF($L$5 &lt;&gt; 0, TRUNC(I92 * (1 - $L$5),2), "")</f>
        <v/>
      </c>
      <c r="L92" s="452" t="str">
        <f>IF($L$5 &lt;&gt; 0, TRUNC(K92 * G92, 2), "")</f>
        <v/>
      </c>
      <c r="M92" s="453" t="str">
        <f t="shared" si="34"/>
        <v/>
      </c>
      <c r="N92" s="34"/>
    </row>
    <row r="93" spans="1:15" x14ac:dyDescent="0.2">
      <c r="A93" s="324" t="s">
        <v>13820</v>
      </c>
      <c r="B93" s="325"/>
      <c r="C93" s="325"/>
      <c r="D93" s="326" t="s">
        <v>13442</v>
      </c>
      <c r="E93" s="325"/>
      <c r="F93" s="454"/>
      <c r="G93" s="454"/>
      <c r="H93" s="454"/>
      <c r="I93" s="454"/>
      <c r="J93" s="454">
        <f>SUBTOTAL(109, J94:J95)</f>
        <v>327914.64</v>
      </c>
      <c r="K93" s="455"/>
      <c r="L93" s="455" t="str">
        <f>IF($L$5 &lt;&gt; 0, SUBTOTAL(109, L94:L95), "")</f>
        <v/>
      </c>
      <c r="M93" s="456" t="str">
        <f t="shared" si="34"/>
        <v/>
      </c>
      <c r="N93" s="34"/>
    </row>
    <row r="94" spans="1:15" ht="51" x14ac:dyDescent="0.2">
      <c r="A94" s="94" t="s">
        <v>13931</v>
      </c>
      <c r="B94" s="93">
        <v>103322</v>
      </c>
      <c r="C94" s="93" t="s">
        <v>9</v>
      </c>
      <c r="D94" s="323" t="s">
        <v>15771</v>
      </c>
      <c r="E94" s="93" t="s">
        <v>13632</v>
      </c>
      <c r="F94" s="451">
        <v>700.07</v>
      </c>
      <c r="G94" s="451">
        <f>TRUNC(F94 * NPatiosComCobertura,2)</f>
        <v>3500.35</v>
      </c>
      <c r="H94" s="451">
        <f>INDEX('CPU-GERAL'!$I$11:$I$4140, MATCH("Composição"&amp;B94, INDEX('CPU-GERAL'!$A$11:$A$4140 &amp; 'CPU-GERAL'!$B$11:$B$4140, 0), 0))</f>
        <v>72.81</v>
      </c>
      <c r="I94" s="451">
        <f>ROUND(H94*(1+$M$7),2)</f>
        <v>90.41</v>
      </c>
      <c r="J94" s="451">
        <f>TRUNC(I94*G94,2)</f>
        <v>316466.64</v>
      </c>
      <c r="K94" s="452" t="str">
        <f t="shared" ref="K94:K95" si="40">IF($L$5 &lt;&gt; 0, TRUNC(I94 * (1 - $L$5),2), "")</f>
        <v/>
      </c>
      <c r="L94" s="452" t="str">
        <f t="shared" ref="L94:L95" si="41">IF($L$5 &lt;&gt; 0, TRUNC(K94 * G94, 2), "")</f>
        <v/>
      </c>
      <c r="M94" s="453" t="str">
        <f t="shared" si="34"/>
        <v/>
      </c>
      <c r="N94" s="34"/>
    </row>
    <row r="95" spans="1:15" ht="25.5" x14ac:dyDescent="0.2">
      <c r="A95" s="94" t="s">
        <v>13932</v>
      </c>
      <c r="B95" s="93">
        <v>93200</v>
      </c>
      <c r="C95" s="93" t="s">
        <v>9</v>
      </c>
      <c r="D95" s="323" t="s">
        <v>15890</v>
      </c>
      <c r="E95" s="93" t="s">
        <v>18</v>
      </c>
      <c r="F95" s="451">
        <v>132.5</v>
      </c>
      <c r="G95" s="451">
        <f>TRUNC(F95 * NPatiosComCobertura,2)</f>
        <v>662.5</v>
      </c>
      <c r="H95" s="451">
        <f>INDEX('CPU-GERAL'!$I$11:$I$4140, MATCH("Composição"&amp;B95, INDEX('CPU-GERAL'!$A$11:$A$4140 &amp; 'CPU-GERAL'!$B$11:$B$4140, 0), 0))</f>
        <v>13.92</v>
      </c>
      <c r="I95" s="451">
        <f>ROUND(H95*(1+$M$7),2)</f>
        <v>17.28</v>
      </c>
      <c r="J95" s="451">
        <f>TRUNC(I95*G95,2)</f>
        <v>11448</v>
      </c>
      <c r="K95" s="452" t="str">
        <f t="shared" si="40"/>
        <v/>
      </c>
      <c r="L95" s="452" t="str">
        <f t="shared" si="41"/>
        <v/>
      </c>
      <c r="M95" s="453" t="str">
        <f t="shared" si="34"/>
        <v/>
      </c>
      <c r="N95" s="34"/>
    </row>
    <row r="96" spans="1:15" s="34" customFormat="1" x14ac:dyDescent="0.2">
      <c r="A96" s="324" t="s">
        <v>13821</v>
      </c>
      <c r="B96" s="325"/>
      <c r="C96" s="325"/>
      <c r="D96" s="326" t="s">
        <v>13391</v>
      </c>
      <c r="E96" s="325"/>
      <c r="F96" s="454"/>
      <c r="G96" s="454"/>
      <c r="H96" s="454"/>
      <c r="I96" s="454"/>
      <c r="J96" s="454">
        <f>SUBTOTAL(109, J97:J98)</f>
        <v>192530.58</v>
      </c>
      <c r="K96" s="455"/>
      <c r="L96" s="455" t="str">
        <f>IF($L$5 &lt;&gt; 0, SUBTOTAL(109, L97:L98), "")</f>
        <v/>
      </c>
      <c r="M96" s="456" t="str">
        <f t="shared" si="34"/>
        <v/>
      </c>
      <c r="O96" s="54"/>
    </row>
    <row r="97" spans="1:15" s="34" customFormat="1" ht="38.25" x14ac:dyDescent="0.2">
      <c r="A97" s="94" t="s">
        <v>13933</v>
      </c>
      <c r="B97" s="93">
        <v>102253</v>
      </c>
      <c r="C97" s="93" t="s">
        <v>9</v>
      </c>
      <c r="D97" s="323" t="s">
        <v>15891</v>
      </c>
      <c r="E97" s="93" t="s">
        <v>13632</v>
      </c>
      <c r="F97" s="451">
        <v>25.43</v>
      </c>
      <c r="G97" s="451">
        <f>TRUNC(F97 * NPatiosComCobertura,2)</f>
        <v>127.15</v>
      </c>
      <c r="H97" s="451">
        <f>INDEX('CPU-GERAL'!$I$11:$I$4140, MATCH("Composição"&amp;B97, INDEX('CPU-GERAL'!$A$11:$A$4140 &amp; 'CPU-GERAL'!$B$11:$B$4140, 0), 0))</f>
        <v>831.19</v>
      </c>
      <c r="I97" s="451">
        <f>ROUND(H97*(1+$M$7),2)</f>
        <v>1032.0899999999999</v>
      </c>
      <c r="J97" s="451">
        <f>TRUNC(I97*G97,2)</f>
        <v>131230.24</v>
      </c>
      <c r="K97" s="452" t="str">
        <f t="shared" ref="K97:K98" si="42">IF($L$5 &lt;&gt; 0, TRUNC(I97 * (1 - $L$5),2), "")</f>
        <v/>
      </c>
      <c r="L97" s="452" t="str">
        <f t="shared" ref="L97:L98" si="43">IF($L$5 &lt;&gt; 0, TRUNC(K97 * G97, 2), "")</f>
        <v/>
      </c>
      <c r="M97" s="453" t="str">
        <f t="shared" si="34"/>
        <v/>
      </c>
      <c r="O97" s="54"/>
    </row>
    <row r="98" spans="1:15" s="34" customFormat="1" ht="38.25" x14ac:dyDescent="0.2">
      <c r="A98" s="94" t="s">
        <v>15892</v>
      </c>
      <c r="B98" s="93">
        <v>96370</v>
      </c>
      <c r="C98" s="93" t="s">
        <v>9</v>
      </c>
      <c r="D98" s="323" t="s">
        <v>15893</v>
      </c>
      <c r="E98" s="93" t="s">
        <v>13632</v>
      </c>
      <c r="F98" s="451">
        <v>171.23</v>
      </c>
      <c r="G98" s="451">
        <f>TRUNC(F98 * NPatiosComCobertura,2)</f>
        <v>856.15</v>
      </c>
      <c r="H98" s="451">
        <f>INDEX('CPU-GERAL'!$I$11:$I$4140, MATCH("Composição"&amp;B98, INDEX('CPU-GERAL'!$A$11:$A$4140 &amp; 'CPU-GERAL'!$B$11:$B$4140, 0), 0))</f>
        <v>57.66</v>
      </c>
      <c r="I98" s="451">
        <f>ROUND(H98*(1+$M$7),2)</f>
        <v>71.599999999999994</v>
      </c>
      <c r="J98" s="451">
        <f>TRUNC(I98*G98,2)</f>
        <v>61300.34</v>
      </c>
      <c r="K98" s="452" t="str">
        <f t="shared" si="42"/>
        <v/>
      </c>
      <c r="L98" s="452" t="str">
        <f t="shared" si="43"/>
        <v/>
      </c>
      <c r="M98" s="453" t="str">
        <f t="shared" si="34"/>
        <v/>
      </c>
      <c r="O98" s="54"/>
    </row>
    <row r="99" spans="1:15" x14ac:dyDescent="0.2">
      <c r="A99" s="320" t="s">
        <v>13822</v>
      </c>
      <c r="B99" s="321"/>
      <c r="C99" s="321"/>
      <c r="D99" s="329" t="s">
        <v>13392</v>
      </c>
      <c r="E99" s="321"/>
      <c r="F99" s="448"/>
      <c r="G99" s="448"/>
      <c r="H99" s="448"/>
      <c r="I99" s="448"/>
      <c r="J99" s="448">
        <f>SUBTOTAL(109, J100:J116)</f>
        <v>692314.03</v>
      </c>
      <c r="K99" s="449"/>
      <c r="L99" s="449" t="str">
        <f>IF($L$5 &lt;&gt; 0, SUBTOTAL(109, L100:L116), "")</f>
        <v/>
      </c>
      <c r="M99" s="450" t="str">
        <f t="shared" si="34"/>
        <v/>
      </c>
      <c r="N99" s="34"/>
    </row>
    <row r="100" spans="1:15" s="34" customFormat="1" x14ac:dyDescent="0.2">
      <c r="A100" s="324" t="s">
        <v>13823</v>
      </c>
      <c r="B100" s="325"/>
      <c r="C100" s="325"/>
      <c r="D100" s="326" t="s">
        <v>15894</v>
      </c>
      <c r="E100" s="325"/>
      <c r="F100" s="454"/>
      <c r="G100" s="454"/>
      <c r="H100" s="454"/>
      <c r="I100" s="454"/>
      <c r="J100" s="454">
        <f>SUBTOTAL(109, J101)</f>
        <v>45636.75</v>
      </c>
      <c r="K100" s="455"/>
      <c r="L100" s="455" t="str">
        <f>IF($L$5 &lt;&gt; 0, SUBTOTAL(109, L101), "")</f>
        <v/>
      </c>
      <c r="M100" s="456" t="str">
        <f t="shared" si="34"/>
        <v/>
      </c>
      <c r="O100" s="54"/>
    </row>
    <row r="101" spans="1:15" ht="63.75" x14ac:dyDescent="0.2">
      <c r="A101" s="94" t="s">
        <v>15895</v>
      </c>
      <c r="B101" s="93" t="s">
        <v>15896</v>
      </c>
      <c r="C101" s="93" t="s">
        <v>15838</v>
      </c>
      <c r="D101" s="323" t="s">
        <v>15897</v>
      </c>
      <c r="E101" s="93" t="s">
        <v>49</v>
      </c>
      <c r="F101" s="451">
        <v>5</v>
      </c>
      <c r="G101" s="451">
        <f>TRUNC(F101 * NPatiosComCobertura,2)</f>
        <v>25</v>
      </c>
      <c r="H101" s="451">
        <f>INDEX('CPU-GERAL'!$I$11:$I$4140, MATCH("Composição"&amp;B101, INDEX('CPU-GERAL'!$A$11:$A$4140 &amp; 'CPU-GERAL'!$B$11:$B$4140, 0), 0))</f>
        <v>1470.14</v>
      </c>
      <c r="I101" s="451">
        <f>ROUND(H101*(1+$M$7),2)</f>
        <v>1825.47</v>
      </c>
      <c r="J101" s="451">
        <f>TRUNC(I101*G101,2)</f>
        <v>45636.75</v>
      </c>
      <c r="K101" s="452" t="str">
        <f>IF($L$5 &lt;&gt; 0, TRUNC(I101 * (1 - $L$5),2), "")</f>
        <v/>
      </c>
      <c r="L101" s="452" t="str">
        <f>IF($L$5 &lt;&gt; 0, TRUNC(K101 * G101, 2), "")</f>
        <v/>
      </c>
      <c r="M101" s="453" t="str">
        <f t="shared" si="34"/>
        <v/>
      </c>
      <c r="N101" s="34"/>
    </row>
    <row r="102" spans="1:15" s="34" customFormat="1" x14ac:dyDescent="0.2">
      <c r="A102" s="324" t="s">
        <v>13824</v>
      </c>
      <c r="B102" s="325"/>
      <c r="C102" s="325"/>
      <c r="D102" s="326" t="s">
        <v>15898</v>
      </c>
      <c r="E102" s="325"/>
      <c r="F102" s="454"/>
      <c r="G102" s="454"/>
      <c r="H102" s="454"/>
      <c r="I102" s="454"/>
      <c r="J102" s="454">
        <f>SUBTOTAL(109, J103:J105)</f>
        <v>17137.91</v>
      </c>
      <c r="K102" s="455"/>
      <c r="L102" s="455" t="str">
        <f>IF($L$5 &lt;&gt; 0, SUBTOTAL(109, L103:L105), "")</f>
        <v/>
      </c>
      <c r="M102" s="456" t="str">
        <f t="shared" si="34"/>
        <v/>
      </c>
      <c r="O102" s="54"/>
    </row>
    <row r="103" spans="1:15" x14ac:dyDescent="0.2">
      <c r="A103" s="94" t="s">
        <v>15899</v>
      </c>
      <c r="B103" s="93">
        <v>100705</v>
      </c>
      <c r="C103" s="93" t="s">
        <v>9</v>
      </c>
      <c r="D103" s="323" t="s">
        <v>15900</v>
      </c>
      <c r="E103" s="93" t="s">
        <v>49</v>
      </c>
      <c r="F103" s="451">
        <v>11</v>
      </c>
      <c r="G103" s="451">
        <f>TRUNC(F103 * NPatiosComCobertura,2)</f>
        <v>55</v>
      </c>
      <c r="H103" s="451">
        <f>INDEX('CPU-GERAL'!$I$11:$I$4140, MATCH("Composição"&amp;B103, INDEX('CPU-GERAL'!$A$11:$A$4140 &amp; 'CPU-GERAL'!$B$11:$B$4140, 0), 0))</f>
        <v>75.010000000000005</v>
      </c>
      <c r="I103" s="451">
        <f>ROUND(H103*(1+$M$7),2)</f>
        <v>93.14</v>
      </c>
      <c r="J103" s="451">
        <f>TRUNC(I103*G103,2)</f>
        <v>5122.7</v>
      </c>
      <c r="K103" s="452" t="str">
        <f t="shared" ref="K103:K105" si="44">IF($L$5 &lt;&gt; 0, TRUNC(I103 * (1 - $L$5),2), "")</f>
        <v/>
      </c>
      <c r="L103" s="452" t="str">
        <f t="shared" ref="L103:L105" si="45">IF($L$5 &lt;&gt; 0, TRUNC(K103 * G103, 2), "")</f>
        <v/>
      </c>
      <c r="M103" s="453" t="str">
        <f t="shared" si="34"/>
        <v/>
      </c>
      <c r="N103" s="34"/>
    </row>
    <row r="104" spans="1:15" ht="38.25" x14ac:dyDescent="0.2">
      <c r="A104" s="94" t="s">
        <v>15901</v>
      </c>
      <c r="B104" s="93" t="s">
        <v>15902</v>
      </c>
      <c r="C104" s="93" t="s">
        <v>15838</v>
      </c>
      <c r="D104" s="323" t="s">
        <v>15903</v>
      </c>
      <c r="E104" s="93" t="s">
        <v>49</v>
      </c>
      <c r="F104" s="451">
        <v>5</v>
      </c>
      <c r="G104" s="451">
        <f>TRUNC(F104 * NPatiosComCobertura,2)</f>
        <v>25</v>
      </c>
      <c r="H104" s="451">
        <f>INDEX('CPU-GERAL'!$I$11:$I$4140, MATCH("Composição"&amp;B104, INDEX('CPU-GERAL'!$A$11:$A$4140 &amp; 'CPU-GERAL'!$B$11:$B$4140, 0), 0))</f>
        <v>303.93</v>
      </c>
      <c r="I104" s="451">
        <f>ROUND(H104*(1+$M$7),2)</f>
        <v>377.39</v>
      </c>
      <c r="J104" s="451">
        <f>TRUNC(I104*G104,2)</f>
        <v>9434.75</v>
      </c>
      <c r="K104" s="452" t="str">
        <f t="shared" si="44"/>
        <v/>
      </c>
      <c r="L104" s="452" t="str">
        <f t="shared" si="45"/>
        <v/>
      </c>
      <c r="M104" s="453" t="str">
        <f t="shared" si="34"/>
        <v/>
      </c>
      <c r="N104" s="34"/>
    </row>
    <row r="105" spans="1:15" ht="25.5" x14ac:dyDescent="0.2">
      <c r="A105" s="94" t="s">
        <v>15904</v>
      </c>
      <c r="B105" s="330" t="s">
        <v>15905</v>
      </c>
      <c r="C105" s="93" t="s">
        <v>15838</v>
      </c>
      <c r="D105" s="323" t="s">
        <v>15906</v>
      </c>
      <c r="E105" s="93" t="s">
        <v>13632</v>
      </c>
      <c r="F105" s="451">
        <v>2.12</v>
      </c>
      <c r="G105" s="451">
        <f>TRUNC(F105 * NPatiosComCobertura,2)</f>
        <v>10.6</v>
      </c>
      <c r="H105" s="451">
        <f>INDEX('CPU-GERAL'!$I$11:$I$4140, MATCH("Composição"&amp;B105, INDEX('CPU-GERAL'!$A$11:$A$4140 &amp; 'CPU-GERAL'!$B$11:$B$4140, 0), 0))</f>
        <v>196.05</v>
      </c>
      <c r="I105" s="451">
        <f>ROUND(H105*(1+$M$7),2)</f>
        <v>243.44</v>
      </c>
      <c r="J105" s="451">
        <f>TRUNC(I105*G105,2)</f>
        <v>2580.46</v>
      </c>
      <c r="K105" s="452" t="str">
        <f t="shared" si="44"/>
        <v/>
      </c>
      <c r="L105" s="452" t="str">
        <f t="shared" si="45"/>
        <v/>
      </c>
      <c r="M105" s="453" t="str">
        <f t="shared" si="34"/>
        <v/>
      </c>
      <c r="N105" s="34"/>
    </row>
    <row r="106" spans="1:15" s="34" customFormat="1" x14ac:dyDescent="0.2">
      <c r="A106" s="324" t="s">
        <v>13825</v>
      </c>
      <c r="B106" s="325"/>
      <c r="C106" s="325"/>
      <c r="D106" s="326" t="s">
        <v>16217</v>
      </c>
      <c r="E106" s="325"/>
      <c r="F106" s="454"/>
      <c r="G106" s="454"/>
      <c r="H106" s="454"/>
      <c r="I106" s="454"/>
      <c r="J106" s="454">
        <f>SUBTOTAL(109, J107:J112)</f>
        <v>264567.71000000002</v>
      </c>
      <c r="K106" s="455"/>
      <c r="L106" s="455" t="str">
        <f>IF($L$5 &lt;&gt; 0, SUBTOTAL(109, L107:L112), "")</f>
        <v/>
      </c>
      <c r="M106" s="456" t="str">
        <f t="shared" si="34"/>
        <v/>
      </c>
      <c r="O106" s="54"/>
    </row>
    <row r="107" spans="1:15" ht="63.75" x14ac:dyDescent="0.2">
      <c r="A107" s="94" t="s">
        <v>15907</v>
      </c>
      <c r="B107" s="93" t="s">
        <v>15908</v>
      </c>
      <c r="C107" s="93" t="s">
        <v>15838</v>
      </c>
      <c r="D107" s="323" t="s">
        <v>15909</v>
      </c>
      <c r="E107" s="93" t="s">
        <v>13632</v>
      </c>
      <c r="F107" s="451">
        <v>14.34</v>
      </c>
      <c r="G107" s="451">
        <f t="shared" ref="G107:G112" si="46">TRUNC(F107 * NPatiosComCobertura,2)</f>
        <v>71.7</v>
      </c>
      <c r="H107" s="451">
        <f>INDEX('CPU-GERAL'!$I$11:$I$4140, MATCH("Composição"&amp;B107, INDEX('CPU-GERAL'!$A$11:$A$4140 &amp; 'CPU-GERAL'!$B$11:$B$4140, 0), 0))</f>
        <v>1659.68</v>
      </c>
      <c r="I107" s="451">
        <f t="shared" ref="I107:I112" si="47">ROUND(H107*(1+$M$7),2)</f>
        <v>2060.8200000000002</v>
      </c>
      <c r="J107" s="451">
        <f t="shared" ref="J107:J112" si="48">TRUNC(I107*G107,2)</f>
        <v>147760.79</v>
      </c>
      <c r="K107" s="452" t="str">
        <f t="shared" ref="K107:K112" si="49">IF($L$5 &lt;&gt; 0, TRUNC(I107 * (1 - $L$5),2), "")</f>
        <v/>
      </c>
      <c r="L107" s="452" t="str">
        <f t="shared" ref="L107:L112" si="50">IF($L$5 &lt;&gt; 0, TRUNC(K107 * G107, 2), "")</f>
        <v/>
      </c>
      <c r="M107" s="453" t="str">
        <f t="shared" si="34"/>
        <v/>
      </c>
      <c r="N107" s="34"/>
    </row>
    <row r="108" spans="1:15" ht="51" x14ac:dyDescent="0.2">
      <c r="A108" s="94" t="s">
        <v>15910</v>
      </c>
      <c r="B108" s="93" t="s">
        <v>15911</v>
      </c>
      <c r="C108" s="93" t="s">
        <v>15838</v>
      </c>
      <c r="D108" s="323" t="s">
        <v>15912</v>
      </c>
      <c r="E108" s="93" t="s">
        <v>13632</v>
      </c>
      <c r="F108" s="451">
        <v>2.73</v>
      </c>
      <c r="G108" s="451">
        <f t="shared" si="46"/>
        <v>13.65</v>
      </c>
      <c r="H108" s="451">
        <f>INDEX('CPU-GERAL'!$I$11:$I$4140, MATCH("Composição"&amp;B108, INDEX('CPU-GERAL'!$A$11:$A$4140 &amp; 'CPU-GERAL'!$B$11:$B$4140, 0), 0))</f>
        <v>661.48</v>
      </c>
      <c r="I108" s="451">
        <f t="shared" si="47"/>
        <v>821.36</v>
      </c>
      <c r="J108" s="451">
        <f t="shared" si="48"/>
        <v>11211.56</v>
      </c>
      <c r="K108" s="452" t="str">
        <f t="shared" si="49"/>
        <v/>
      </c>
      <c r="L108" s="452" t="str">
        <f t="shared" si="50"/>
        <v/>
      </c>
      <c r="M108" s="453" t="str">
        <f t="shared" si="34"/>
        <v/>
      </c>
      <c r="N108" s="34"/>
    </row>
    <row r="109" spans="1:15" ht="51" x14ac:dyDescent="0.2">
      <c r="A109" s="94" t="s">
        <v>15913</v>
      </c>
      <c r="B109" s="93" t="s">
        <v>15914</v>
      </c>
      <c r="C109" s="93" t="s">
        <v>15838</v>
      </c>
      <c r="D109" s="323" t="s">
        <v>15915</v>
      </c>
      <c r="E109" s="93" t="s">
        <v>13632</v>
      </c>
      <c r="F109" s="451">
        <v>6.6</v>
      </c>
      <c r="G109" s="451">
        <f t="shared" si="46"/>
        <v>33</v>
      </c>
      <c r="H109" s="451">
        <f>INDEX('CPU-GERAL'!$I$11:$I$4140, MATCH("Composição"&amp;B109, INDEX('CPU-GERAL'!$A$11:$A$4140 &amp; 'CPU-GERAL'!$B$11:$B$4140, 0), 0))</f>
        <v>661.48</v>
      </c>
      <c r="I109" s="451">
        <f t="shared" si="47"/>
        <v>821.36</v>
      </c>
      <c r="J109" s="451">
        <f t="shared" si="48"/>
        <v>27104.880000000001</v>
      </c>
      <c r="K109" s="452" t="str">
        <f t="shared" si="49"/>
        <v/>
      </c>
      <c r="L109" s="452" t="str">
        <f t="shared" si="50"/>
        <v/>
      </c>
      <c r="M109" s="453" t="str">
        <f t="shared" si="34"/>
        <v/>
      </c>
      <c r="N109" s="34"/>
    </row>
    <row r="110" spans="1:15" ht="51" x14ac:dyDescent="0.2">
      <c r="A110" s="94" t="s">
        <v>15916</v>
      </c>
      <c r="B110" s="93" t="s">
        <v>15917</v>
      </c>
      <c r="C110" s="93" t="s">
        <v>15838</v>
      </c>
      <c r="D110" s="323" t="s">
        <v>15918</v>
      </c>
      <c r="E110" s="93" t="s">
        <v>13632</v>
      </c>
      <c r="F110" s="451">
        <v>6.93</v>
      </c>
      <c r="G110" s="451">
        <f t="shared" si="46"/>
        <v>34.65</v>
      </c>
      <c r="H110" s="451">
        <f>INDEX('CPU-GERAL'!$I$11:$I$4140, MATCH("Composição"&amp;B110, INDEX('CPU-GERAL'!$A$11:$A$4140 &amp; 'CPU-GERAL'!$B$11:$B$4140, 0), 0))</f>
        <v>661.48</v>
      </c>
      <c r="I110" s="451">
        <f t="shared" si="47"/>
        <v>821.36</v>
      </c>
      <c r="J110" s="451">
        <f t="shared" si="48"/>
        <v>28460.12</v>
      </c>
      <c r="K110" s="452" t="str">
        <f t="shared" si="49"/>
        <v/>
      </c>
      <c r="L110" s="452" t="str">
        <f t="shared" si="50"/>
        <v/>
      </c>
      <c r="M110" s="453" t="str">
        <f t="shared" si="34"/>
        <v/>
      </c>
      <c r="N110" s="34"/>
    </row>
    <row r="111" spans="1:15" ht="51" x14ac:dyDescent="0.2">
      <c r="A111" s="94" t="s">
        <v>15919</v>
      </c>
      <c r="B111" s="93" t="s">
        <v>15920</v>
      </c>
      <c r="C111" s="93" t="s">
        <v>15838</v>
      </c>
      <c r="D111" s="323" t="s">
        <v>15921</v>
      </c>
      <c r="E111" s="93" t="s">
        <v>13632</v>
      </c>
      <c r="F111" s="451">
        <v>0.65</v>
      </c>
      <c r="G111" s="451">
        <f t="shared" si="46"/>
        <v>3.25</v>
      </c>
      <c r="H111" s="451">
        <f>INDEX('CPU-GERAL'!$I$11:$I$4140, MATCH("Composição"&amp;B111, INDEX('CPU-GERAL'!$A$11:$A$4140 &amp; 'CPU-GERAL'!$B$11:$B$4140, 0), 0))</f>
        <v>661.48</v>
      </c>
      <c r="I111" s="451">
        <f t="shared" si="47"/>
        <v>821.36</v>
      </c>
      <c r="J111" s="451">
        <f t="shared" si="48"/>
        <v>2669.42</v>
      </c>
      <c r="K111" s="452" t="str">
        <f t="shared" si="49"/>
        <v/>
      </c>
      <c r="L111" s="452" t="str">
        <f t="shared" si="50"/>
        <v/>
      </c>
      <c r="M111" s="453" t="str">
        <f t="shared" si="34"/>
        <v/>
      </c>
      <c r="N111" s="34"/>
    </row>
    <row r="112" spans="1:15" ht="38.25" x14ac:dyDescent="0.2">
      <c r="A112" s="94" t="s">
        <v>16222</v>
      </c>
      <c r="B112" s="93" t="s">
        <v>16238</v>
      </c>
      <c r="C112" s="93" t="s">
        <v>13364</v>
      </c>
      <c r="D112" s="323" t="s">
        <v>16223</v>
      </c>
      <c r="E112" s="93" t="s">
        <v>13632</v>
      </c>
      <c r="F112" s="451">
        <v>13.95</v>
      </c>
      <c r="G112" s="451">
        <f t="shared" si="46"/>
        <v>69.75</v>
      </c>
      <c r="H112" s="451">
        <f>INDEX('CPU-GERAL'!$I$11:$I$4140, MATCH("Composição"&amp;B112, INDEX('CPU-GERAL'!$A$11:$A$4140 &amp; 'CPU-GERAL'!$B$11:$B$4140, 0), 0))</f>
        <v>546.84</v>
      </c>
      <c r="I112" s="451">
        <f t="shared" si="47"/>
        <v>679.01</v>
      </c>
      <c r="J112" s="451">
        <f t="shared" si="48"/>
        <v>47360.94</v>
      </c>
      <c r="K112" s="452" t="str">
        <f t="shared" si="49"/>
        <v/>
      </c>
      <c r="L112" s="452" t="str">
        <f t="shared" si="50"/>
        <v/>
      </c>
      <c r="M112" s="453" t="str">
        <f t="shared" si="34"/>
        <v/>
      </c>
      <c r="N112" s="34"/>
    </row>
    <row r="113" spans="1:15" s="34" customFormat="1" x14ac:dyDescent="0.2">
      <c r="A113" s="324" t="s">
        <v>13826</v>
      </c>
      <c r="B113" s="325"/>
      <c r="C113" s="325"/>
      <c r="D113" s="326" t="s">
        <v>16218</v>
      </c>
      <c r="E113" s="325"/>
      <c r="F113" s="454"/>
      <c r="G113" s="454"/>
      <c r="H113" s="454"/>
      <c r="I113" s="454"/>
      <c r="J113" s="454">
        <f>SUBTOTAL(109, J114:J116)</f>
        <v>364971.66</v>
      </c>
      <c r="K113" s="455"/>
      <c r="L113" s="455" t="str">
        <f>IF($L$5 &lt;&gt; 0, SUBTOTAL(109, L114:L116), "")</f>
        <v/>
      </c>
      <c r="M113" s="456" t="str">
        <f t="shared" si="34"/>
        <v/>
      </c>
      <c r="O113" s="54"/>
    </row>
    <row r="114" spans="1:15" ht="51" x14ac:dyDescent="0.2">
      <c r="A114" s="94" t="s">
        <v>15922</v>
      </c>
      <c r="B114" s="93" t="s">
        <v>15923</v>
      </c>
      <c r="C114" s="93" t="s">
        <v>15838</v>
      </c>
      <c r="D114" s="323" t="s">
        <v>15924</v>
      </c>
      <c r="E114" s="93" t="s">
        <v>13632</v>
      </c>
      <c r="F114" s="451">
        <v>63.36</v>
      </c>
      <c r="G114" s="451">
        <f>TRUNC(F114 * NPatiosComCobertura,2)</f>
        <v>316.8</v>
      </c>
      <c r="H114" s="451">
        <f>INDEX('CPU-GERAL'!$I$11:$I$4140, MATCH("Composição"&amp;B114, INDEX('CPU-GERAL'!$A$11:$A$4140 &amp; 'CPU-GERAL'!$B$11:$B$4140, 0), 0))</f>
        <v>740</v>
      </c>
      <c r="I114" s="451">
        <f>ROUND(H114*(1+$M$7),2)</f>
        <v>918.86</v>
      </c>
      <c r="J114" s="451">
        <f>TRUNC(I114*G114,2)</f>
        <v>291094.84000000003</v>
      </c>
      <c r="K114" s="452" t="str">
        <f t="shared" ref="K114:K116" si="51">IF($L$5 &lt;&gt; 0, TRUNC(I114 * (1 - $L$5),2), "")</f>
        <v/>
      </c>
      <c r="L114" s="452" t="str">
        <f t="shared" ref="L114:L116" si="52">IF($L$5 &lt;&gt; 0, TRUNC(K114 * G114, 2), "")</f>
        <v/>
      </c>
      <c r="M114" s="453" t="str">
        <f t="shared" si="34"/>
        <v/>
      </c>
      <c r="N114" s="34"/>
    </row>
    <row r="115" spans="1:15" ht="51" x14ac:dyDescent="0.2">
      <c r="A115" s="94" t="s">
        <v>15925</v>
      </c>
      <c r="B115" s="93" t="s">
        <v>15926</v>
      </c>
      <c r="C115" s="93" t="s">
        <v>15838</v>
      </c>
      <c r="D115" s="323" t="s">
        <v>15927</v>
      </c>
      <c r="E115" s="93" t="s">
        <v>13632</v>
      </c>
      <c r="F115" s="451">
        <v>6.48</v>
      </c>
      <c r="G115" s="451">
        <f>TRUNC(F115 * NPatiosComCobertura,2)</f>
        <v>32.4</v>
      </c>
      <c r="H115" s="451">
        <f>INDEX('CPU-GERAL'!$I$11:$I$4140, MATCH("Composição"&amp;B115, INDEX('CPU-GERAL'!$A$11:$A$4140 &amp; 'CPU-GERAL'!$B$11:$B$4140, 0), 0))</f>
        <v>740</v>
      </c>
      <c r="I115" s="451">
        <f>ROUND(H115*(1+$M$7),2)</f>
        <v>918.86</v>
      </c>
      <c r="J115" s="451">
        <f>TRUNC(I115*G115,2)</f>
        <v>29771.06</v>
      </c>
      <c r="K115" s="452" t="str">
        <f t="shared" si="51"/>
        <v/>
      </c>
      <c r="L115" s="452" t="str">
        <f t="shared" si="52"/>
        <v/>
      </c>
      <c r="M115" s="453" t="str">
        <f t="shared" si="34"/>
        <v/>
      </c>
      <c r="N115" s="34"/>
    </row>
    <row r="116" spans="1:15" ht="51" x14ac:dyDescent="0.2">
      <c r="A116" s="94" t="s">
        <v>15928</v>
      </c>
      <c r="B116" s="93" t="s">
        <v>15929</v>
      </c>
      <c r="C116" s="93" t="s">
        <v>15838</v>
      </c>
      <c r="D116" s="323" t="s">
        <v>15930</v>
      </c>
      <c r="E116" s="93" t="s">
        <v>13632</v>
      </c>
      <c r="F116" s="451">
        <v>9.6</v>
      </c>
      <c r="G116" s="451">
        <f>TRUNC(F116 * NPatiosComCobertura,2)</f>
        <v>48</v>
      </c>
      <c r="H116" s="451">
        <f>INDEX('CPU-GERAL'!$I$11:$I$4140, MATCH("Composição"&amp;B116, INDEX('CPU-GERAL'!$A$11:$A$4140 &amp; 'CPU-GERAL'!$B$11:$B$4140, 0), 0))</f>
        <v>740.01</v>
      </c>
      <c r="I116" s="451">
        <f>ROUND(H116*(1+$M$7),2)</f>
        <v>918.87</v>
      </c>
      <c r="J116" s="451">
        <f>TRUNC(I116*G116,2)</f>
        <v>44105.760000000002</v>
      </c>
      <c r="K116" s="452" t="str">
        <f t="shared" si="51"/>
        <v/>
      </c>
      <c r="L116" s="452" t="str">
        <f t="shared" si="52"/>
        <v/>
      </c>
      <c r="M116" s="453" t="str">
        <f t="shared" si="34"/>
        <v/>
      </c>
      <c r="N116" s="34"/>
    </row>
    <row r="117" spans="1:15" x14ac:dyDescent="0.2">
      <c r="A117" s="320" t="s">
        <v>13827</v>
      </c>
      <c r="B117" s="321"/>
      <c r="C117" s="321"/>
      <c r="D117" s="329" t="s">
        <v>15931</v>
      </c>
      <c r="E117" s="321"/>
      <c r="F117" s="448"/>
      <c r="G117" s="448"/>
      <c r="H117" s="448"/>
      <c r="I117" s="448"/>
      <c r="J117" s="448">
        <f>SUBTOTAL(109, J118:J125)</f>
        <v>819584.8</v>
      </c>
      <c r="K117" s="449"/>
      <c r="L117" s="449" t="str">
        <f>IF($L$5 &lt;&gt; 0, SUBTOTAL(109, L118:L125), "")</f>
        <v/>
      </c>
      <c r="M117" s="450" t="str">
        <f t="shared" si="34"/>
        <v/>
      </c>
      <c r="N117" s="34"/>
    </row>
    <row r="118" spans="1:15" ht="38.25" x14ac:dyDescent="0.2">
      <c r="A118" s="94" t="s">
        <v>13828</v>
      </c>
      <c r="B118" s="93">
        <v>94449</v>
      </c>
      <c r="C118" s="93" t="s">
        <v>9</v>
      </c>
      <c r="D118" s="323" t="s">
        <v>15932</v>
      </c>
      <c r="E118" s="93" t="s">
        <v>13632</v>
      </c>
      <c r="F118" s="451">
        <v>78.42</v>
      </c>
      <c r="G118" s="451">
        <f t="shared" ref="G118:G125" si="53">TRUNC(F118 * NPatiosComCobertura,2)</f>
        <v>392.1</v>
      </c>
      <c r="H118" s="451">
        <f>INDEX('CPU-GERAL'!$I$11:$I$4140, MATCH("Composição"&amp;B118, INDEX('CPU-GERAL'!$A$11:$A$4140 &amp; 'CPU-GERAL'!$B$11:$B$4140, 0), 0))</f>
        <v>65.31</v>
      </c>
      <c r="I118" s="451">
        <f t="shared" ref="I118:I125" si="54">ROUND(H118*(1+$M$7),2)</f>
        <v>81.099999999999994</v>
      </c>
      <c r="J118" s="451">
        <f t="shared" ref="J118:J125" si="55">TRUNC(I118*G118,2)</f>
        <v>31799.31</v>
      </c>
      <c r="K118" s="452" t="str">
        <f t="shared" ref="K118:K125" si="56">IF($L$5 &lt;&gt; 0, TRUNC(I118 * (1 - $L$5),2), "")</f>
        <v/>
      </c>
      <c r="L118" s="452" t="str">
        <f t="shared" ref="L118:L125" si="57">IF($L$5 &lt;&gt; 0, TRUNC(K118 * G118, 2), "")</f>
        <v/>
      </c>
      <c r="M118" s="453" t="str">
        <f t="shared" si="34"/>
        <v/>
      </c>
      <c r="N118" s="34"/>
    </row>
    <row r="119" spans="1:15" ht="25.5" x14ac:dyDescent="0.2">
      <c r="A119" s="94" t="s">
        <v>13829</v>
      </c>
      <c r="B119" s="93">
        <v>94213</v>
      </c>
      <c r="C119" s="93" t="s">
        <v>9</v>
      </c>
      <c r="D119" s="323" t="s">
        <v>15933</v>
      </c>
      <c r="E119" s="93" t="s">
        <v>13632</v>
      </c>
      <c r="F119" s="451">
        <v>712.79</v>
      </c>
      <c r="G119" s="451">
        <f t="shared" si="53"/>
        <v>3563.95</v>
      </c>
      <c r="H119" s="451">
        <f>INDEX('CPU-GERAL'!$I$11:$I$4140, MATCH("Composição"&amp;B119, INDEX('CPU-GERAL'!$A$11:$A$4140 &amp; 'CPU-GERAL'!$B$11:$B$4140, 0), 0))</f>
        <v>68.63</v>
      </c>
      <c r="I119" s="451">
        <f t="shared" si="54"/>
        <v>85.22</v>
      </c>
      <c r="J119" s="451">
        <f t="shared" si="55"/>
        <v>303719.81</v>
      </c>
      <c r="K119" s="452" t="str">
        <f t="shared" si="56"/>
        <v/>
      </c>
      <c r="L119" s="452" t="str">
        <f t="shared" si="57"/>
        <v/>
      </c>
      <c r="M119" s="453" t="str">
        <f t="shared" si="34"/>
        <v/>
      </c>
      <c r="N119" s="34"/>
    </row>
    <row r="120" spans="1:15" ht="38.25" x14ac:dyDescent="0.2">
      <c r="A120" s="94" t="s">
        <v>13934</v>
      </c>
      <c r="B120" s="93">
        <v>94229</v>
      </c>
      <c r="C120" s="93" t="s">
        <v>9</v>
      </c>
      <c r="D120" s="323" t="s">
        <v>15934</v>
      </c>
      <c r="E120" s="93" t="s">
        <v>18</v>
      </c>
      <c r="F120" s="451">
        <v>30.92</v>
      </c>
      <c r="G120" s="451">
        <f t="shared" si="53"/>
        <v>154.6</v>
      </c>
      <c r="H120" s="451">
        <f>INDEX('CPU-GERAL'!$I$11:$I$4140, MATCH("Composição"&amp;B120, INDEX('CPU-GERAL'!$A$11:$A$4140 &amp; 'CPU-GERAL'!$B$11:$B$4140, 0), 0))</f>
        <v>172.23</v>
      </c>
      <c r="I120" s="451">
        <f t="shared" si="54"/>
        <v>213.86</v>
      </c>
      <c r="J120" s="451">
        <f t="shared" si="55"/>
        <v>33062.75</v>
      </c>
      <c r="K120" s="452" t="str">
        <f t="shared" si="56"/>
        <v/>
      </c>
      <c r="L120" s="452" t="str">
        <f t="shared" si="57"/>
        <v/>
      </c>
      <c r="M120" s="453" t="str">
        <f t="shared" si="34"/>
        <v/>
      </c>
      <c r="N120" s="34"/>
    </row>
    <row r="121" spans="1:15" ht="25.5" x14ac:dyDescent="0.2">
      <c r="A121" s="94" t="s">
        <v>15935</v>
      </c>
      <c r="B121" s="93" t="s">
        <v>16221</v>
      </c>
      <c r="C121" s="93" t="s">
        <v>15838</v>
      </c>
      <c r="D121" s="323" t="s">
        <v>15936</v>
      </c>
      <c r="E121" s="93" t="s">
        <v>18</v>
      </c>
      <c r="F121" s="451">
        <v>38.65</v>
      </c>
      <c r="G121" s="451">
        <f t="shared" si="53"/>
        <v>193.25</v>
      </c>
      <c r="H121" s="451">
        <f>INDEX('CPU-GERAL'!$I$11:$I$4140, MATCH("Composição"&amp;B121, INDEX('CPU-GERAL'!$A$11:$A$4140 &amp; 'CPU-GERAL'!$B$11:$B$4140, 0), 0))</f>
        <v>264.33999999999997</v>
      </c>
      <c r="I121" s="451">
        <f t="shared" si="54"/>
        <v>328.23</v>
      </c>
      <c r="J121" s="451">
        <f t="shared" si="55"/>
        <v>63430.44</v>
      </c>
      <c r="K121" s="452" t="str">
        <f t="shared" si="56"/>
        <v/>
      </c>
      <c r="L121" s="452" t="str">
        <f t="shared" si="57"/>
        <v/>
      </c>
      <c r="M121" s="453" t="str">
        <f t="shared" si="34"/>
        <v/>
      </c>
      <c r="N121" s="34"/>
    </row>
    <row r="122" spans="1:15" ht="25.5" x14ac:dyDescent="0.2">
      <c r="A122" s="94" t="s">
        <v>15937</v>
      </c>
      <c r="B122" s="93" t="s">
        <v>15938</v>
      </c>
      <c r="C122" s="93" t="s">
        <v>15838</v>
      </c>
      <c r="D122" s="323" t="s">
        <v>15939</v>
      </c>
      <c r="E122" s="93" t="s">
        <v>18</v>
      </c>
      <c r="F122" s="451">
        <v>298</v>
      </c>
      <c r="G122" s="451">
        <f t="shared" si="53"/>
        <v>1490</v>
      </c>
      <c r="H122" s="451">
        <f>INDEX('CPU-GERAL'!$I$11:$I$4140, MATCH("Composição"&amp;B122, INDEX('CPU-GERAL'!$A$11:$A$4140 &amp; 'CPU-GERAL'!$B$11:$B$4140, 0), 0))</f>
        <v>36.590000000000003</v>
      </c>
      <c r="I122" s="451">
        <f t="shared" si="54"/>
        <v>45.43</v>
      </c>
      <c r="J122" s="451">
        <f t="shared" si="55"/>
        <v>67690.7</v>
      </c>
      <c r="K122" s="452" t="str">
        <f t="shared" si="56"/>
        <v/>
      </c>
      <c r="L122" s="452" t="str">
        <f t="shared" si="57"/>
        <v/>
      </c>
      <c r="M122" s="453" t="str">
        <f t="shared" si="34"/>
        <v/>
      </c>
      <c r="N122" s="34"/>
    </row>
    <row r="123" spans="1:15" ht="38.25" x14ac:dyDescent="0.2">
      <c r="A123" s="94" t="s">
        <v>15940</v>
      </c>
      <c r="B123" s="93" t="s">
        <v>15941</v>
      </c>
      <c r="C123" s="93" t="s">
        <v>15838</v>
      </c>
      <c r="D123" s="323" t="s">
        <v>15942</v>
      </c>
      <c r="E123" s="93" t="s">
        <v>13632</v>
      </c>
      <c r="F123" s="451">
        <v>0.72</v>
      </c>
      <c r="G123" s="451">
        <f t="shared" si="53"/>
        <v>3.6</v>
      </c>
      <c r="H123" s="451">
        <f>INDEX('CPU-GERAL'!$I$11:$I$4140, MATCH("Composição"&amp;B123, INDEX('CPU-GERAL'!$A$11:$A$4140 &amp; 'CPU-GERAL'!$B$11:$B$4140, 0), 0))</f>
        <v>68.63</v>
      </c>
      <c r="I123" s="451">
        <f t="shared" si="54"/>
        <v>85.22</v>
      </c>
      <c r="J123" s="451">
        <f t="shared" si="55"/>
        <v>306.79000000000002</v>
      </c>
      <c r="K123" s="452" t="str">
        <f t="shared" si="56"/>
        <v/>
      </c>
      <c r="L123" s="452" t="str">
        <f t="shared" si="57"/>
        <v/>
      </c>
      <c r="M123" s="453" t="str">
        <f t="shared" si="34"/>
        <v/>
      </c>
      <c r="N123" s="34"/>
    </row>
    <row r="124" spans="1:15" ht="38.25" x14ac:dyDescent="0.2">
      <c r="A124" s="94" t="s">
        <v>15943</v>
      </c>
      <c r="B124" s="93" t="s">
        <v>15944</v>
      </c>
      <c r="C124" s="93" t="s">
        <v>15838</v>
      </c>
      <c r="D124" s="323" t="s">
        <v>15945</v>
      </c>
      <c r="E124" s="93" t="s">
        <v>13632</v>
      </c>
      <c r="F124" s="451">
        <v>562.5</v>
      </c>
      <c r="G124" s="451">
        <f t="shared" si="53"/>
        <v>2812.5</v>
      </c>
      <c r="H124" s="451">
        <f>INDEX('CPU-GERAL'!$I$11:$I$4140, MATCH("Composição"&amp;B124, INDEX('CPU-GERAL'!$A$11:$A$4140 &amp; 'CPU-GERAL'!$B$11:$B$4140, 0), 0))</f>
        <v>68.63</v>
      </c>
      <c r="I124" s="451">
        <f t="shared" si="54"/>
        <v>85.22</v>
      </c>
      <c r="J124" s="451">
        <f t="shared" si="55"/>
        <v>239681.25</v>
      </c>
      <c r="K124" s="452" t="str">
        <f t="shared" si="56"/>
        <v/>
      </c>
      <c r="L124" s="452" t="str">
        <f t="shared" si="57"/>
        <v/>
      </c>
      <c r="M124" s="453" t="str">
        <f t="shared" si="34"/>
        <v/>
      </c>
      <c r="N124" s="34"/>
    </row>
    <row r="125" spans="1:15" ht="38.25" x14ac:dyDescent="0.2">
      <c r="A125" s="94" t="s">
        <v>15946</v>
      </c>
      <c r="B125" s="93" t="s">
        <v>15947</v>
      </c>
      <c r="C125" s="93" t="s">
        <v>15838</v>
      </c>
      <c r="D125" s="323" t="s">
        <v>15948</v>
      </c>
      <c r="E125" s="93" t="s">
        <v>13632</v>
      </c>
      <c r="F125" s="451">
        <v>187.5</v>
      </c>
      <c r="G125" s="451">
        <f t="shared" si="53"/>
        <v>937.5</v>
      </c>
      <c r="H125" s="451">
        <f>INDEX('CPU-GERAL'!$I$11:$I$4140, MATCH("Composição"&amp;B125, INDEX('CPU-GERAL'!$A$11:$A$4140 &amp; 'CPU-GERAL'!$B$11:$B$4140, 0), 0))</f>
        <v>68.63</v>
      </c>
      <c r="I125" s="451">
        <f t="shared" si="54"/>
        <v>85.22</v>
      </c>
      <c r="J125" s="451">
        <f t="shared" si="55"/>
        <v>79893.75</v>
      </c>
      <c r="K125" s="452" t="str">
        <f t="shared" si="56"/>
        <v/>
      </c>
      <c r="L125" s="452" t="str">
        <f t="shared" si="57"/>
        <v/>
      </c>
      <c r="M125" s="453" t="str">
        <f t="shared" si="34"/>
        <v/>
      </c>
      <c r="N125" s="34"/>
    </row>
    <row r="126" spans="1:15" x14ac:dyDescent="0.2">
      <c r="A126" s="320" t="s">
        <v>13830</v>
      </c>
      <c r="B126" s="321"/>
      <c r="C126" s="321"/>
      <c r="D126" s="322" t="s">
        <v>13381</v>
      </c>
      <c r="E126" s="321"/>
      <c r="F126" s="448"/>
      <c r="G126" s="448"/>
      <c r="H126" s="448"/>
      <c r="I126" s="448"/>
      <c r="J126" s="448">
        <f>SUBTOTAL(109, J127:J129)</f>
        <v>62702.46</v>
      </c>
      <c r="K126" s="449"/>
      <c r="L126" s="449" t="str">
        <f>IF($L$5 &lt;&gt; 0, SUBTOTAL(109, L127:L129), "")</f>
        <v/>
      </c>
      <c r="M126" s="450" t="str">
        <f t="shared" si="34"/>
        <v/>
      </c>
      <c r="N126" s="34"/>
    </row>
    <row r="127" spans="1:15" ht="25.5" x14ac:dyDescent="0.2">
      <c r="A127" s="94" t="s">
        <v>13831</v>
      </c>
      <c r="B127" s="93" t="s">
        <v>15949</v>
      </c>
      <c r="C127" s="93" t="s">
        <v>15838</v>
      </c>
      <c r="D127" s="323" t="s">
        <v>15950</v>
      </c>
      <c r="E127" s="93" t="s">
        <v>13632</v>
      </c>
      <c r="F127" s="451">
        <v>131.15</v>
      </c>
      <c r="G127" s="451">
        <f>TRUNC(F127 * NPatiosComCobertura,2)</f>
        <v>655.75</v>
      </c>
      <c r="H127" s="451">
        <f>INDEX('CPU-GERAL'!$I$11:$I$4140, MATCH("Composição"&amp;B127, INDEX('CPU-GERAL'!$A$11:$A$4140 &amp; 'CPU-GERAL'!$B$11:$B$4140, 0), 0))</f>
        <v>44.94</v>
      </c>
      <c r="I127" s="451">
        <f>ROUND(H127*(1+$M$7),2)</f>
        <v>55.8</v>
      </c>
      <c r="J127" s="451">
        <f>TRUNC(I127*G127,2)</f>
        <v>36590.85</v>
      </c>
      <c r="K127" s="452" t="str">
        <f t="shared" ref="K127:K129" si="58">IF($L$5 &lt;&gt; 0, TRUNC(I127 * (1 - $L$5),2), "")</f>
        <v/>
      </c>
      <c r="L127" s="452" t="str">
        <f t="shared" ref="L127:L129" si="59">IF($L$5 &lt;&gt; 0, TRUNC(K127 * G127, 2), "")</f>
        <v/>
      </c>
      <c r="M127" s="453" t="str">
        <f t="shared" si="34"/>
        <v/>
      </c>
      <c r="N127" s="34"/>
    </row>
    <row r="128" spans="1:15" ht="25.5" x14ac:dyDescent="0.2">
      <c r="A128" s="94" t="s">
        <v>13832</v>
      </c>
      <c r="B128" s="93" t="s">
        <v>15951</v>
      </c>
      <c r="C128" s="93" t="s">
        <v>15838</v>
      </c>
      <c r="D128" s="323" t="s">
        <v>15952</v>
      </c>
      <c r="E128" s="93" t="s">
        <v>13632</v>
      </c>
      <c r="F128" s="451">
        <v>65.31</v>
      </c>
      <c r="G128" s="451">
        <f>TRUNC(F128 * NPatiosComCobertura,2)</f>
        <v>326.55</v>
      </c>
      <c r="H128" s="451">
        <f>INDEX('CPU-GERAL'!$I$11:$I$4140, MATCH("Composição"&amp;B128, INDEX('CPU-GERAL'!$A$11:$A$4140 &amp; 'CPU-GERAL'!$B$11:$B$4140, 0), 0))</f>
        <v>44.94</v>
      </c>
      <c r="I128" s="451">
        <f>ROUND(H128*(1+$M$7),2)</f>
        <v>55.8</v>
      </c>
      <c r="J128" s="451">
        <f>TRUNC(I128*G128,2)</f>
        <v>18221.490000000002</v>
      </c>
      <c r="K128" s="452" t="str">
        <f t="shared" si="58"/>
        <v/>
      </c>
      <c r="L128" s="452" t="str">
        <f t="shared" si="59"/>
        <v/>
      </c>
      <c r="M128" s="453" t="str">
        <f t="shared" si="34"/>
        <v/>
      </c>
      <c r="N128" s="34"/>
    </row>
    <row r="129" spans="1:15" ht="25.5" x14ac:dyDescent="0.2">
      <c r="A129" s="94" t="s">
        <v>13833</v>
      </c>
      <c r="B129" s="93" t="s">
        <v>15953</v>
      </c>
      <c r="C129" s="93" t="s">
        <v>15838</v>
      </c>
      <c r="D129" s="323" t="s">
        <v>15954</v>
      </c>
      <c r="E129" s="93" t="s">
        <v>13632</v>
      </c>
      <c r="F129" s="451">
        <v>28.28</v>
      </c>
      <c r="G129" s="451">
        <f>TRUNC(F129 * NPatiosComCobertura,2)</f>
        <v>141.4</v>
      </c>
      <c r="H129" s="451">
        <f>INDEX('CPU-GERAL'!$I$11:$I$4140, MATCH("Composição"&amp;B129, INDEX('CPU-GERAL'!$A$11:$A$4140 &amp; 'CPU-GERAL'!$B$11:$B$4140, 0), 0))</f>
        <v>44.94</v>
      </c>
      <c r="I129" s="451">
        <f>ROUND(H129*(1+$M$7),2)</f>
        <v>55.8</v>
      </c>
      <c r="J129" s="451">
        <f>TRUNC(I129*G129,2)</f>
        <v>7890.12</v>
      </c>
      <c r="K129" s="452" t="str">
        <f t="shared" si="58"/>
        <v/>
      </c>
      <c r="L129" s="452" t="str">
        <f t="shared" si="59"/>
        <v/>
      </c>
      <c r="M129" s="453" t="str">
        <f t="shared" si="34"/>
        <v/>
      </c>
      <c r="N129" s="34"/>
    </row>
    <row r="130" spans="1:15" x14ac:dyDescent="0.2">
      <c r="A130" s="320" t="s">
        <v>13834</v>
      </c>
      <c r="B130" s="321"/>
      <c r="C130" s="321"/>
      <c r="D130" s="322" t="s">
        <v>13380</v>
      </c>
      <c r="E130" s="321"/>
      <c r="F130" s="448"/>
      <c r="G130" s="448"/>
      <c r="H130" s="448"/>
      <c r="I130" s="448"/>
      <c r="J130" s="448">
        <f>SUBTOTAL(109, J131:J138)</f>
        <v>757280.75</v>
      </c>
      <c r="K130" s="449"/>
      <c r="L130" s="449" t="str">
        <f>IF($L$5 &lt;&gt; 0, SUBTOTAL(109, L131:L138), "")</f>
        <v/>
      </c>
      <c r="M130" s="450" t="str">
        <f t="shared" si="34"/>
        <v/>
      </c>
      <c r="N130" s="34"/>
    </row>
    <row r="131" spans="1:15" ht="51" x14ac:dyDescent="0.2">
      <c r="A131" s="94" t="s">
        <v>13835</v>
      </c>
      <c r="B131" s="93">
        <v>87879</v>
      </c>
      <c r="C131" s="93" t="s">
        <v>9</v>
      </c>
      <c r="D131" s="323" t="s">
        <v>15955</v>
      </c>
      <c r="E131" s="93" t="s">
        <v>13632</v>
      </c>
      <c r="F131" s="451">
        <v>1592.72</v>
      </c>
      <c r="G131" s="451">
        <f t="shared" ref="G131:G138" si="60">TRUNC(F131 * NPatiosComCobertura,2)</f>
        <v>7963.6</v>
      </c>
      <c r="H131" s="451">
        <f>INDEX('CPU-GERAL'!$I$11:$I$4140, MATCH("Composição"&amp;B131, INDEX('CPU-GERAL'!$A$11:$A$4140 &amp; 'CPU-GERAL'!$B$11:$B$4140, 0), 0))</f>
        <v>5.13</v>
      </c>
      <c r="I131" s="451">
        <f t="shared" ref="I131:I138" si="61">ROUND(H131*(1+$M$7),2)</f>
        <v>6.37</v>
      </c>
      <c r="J131" s="451">
        <f t="shared" ref="J131:J138" si="62">TRUNC(I131*G131,2)</f>
        <v>50728.13</v>
      </c>
      <c r="K131" s="452" t="str">
        <f t="shared" ref="K131:K138" si="63">IF($L$5 &lt;&gt; 0, TRUNC(I131 * (1 - $L$5),2), "")</f>
        <v/>
      </c>
      <c r="L131" s="452" t="str">
        <f t="shared" ref="L131:L138" si="64">IF($L$5 &lt;&gt; 0, TRUNC(K131 * G131, 2), "")</f>
        <v/>
      </c>
      <c r="M131" s="453" t="str">
        <f t="shared" si="34"/>
        <v/>
      </c>
      <c r="N131" s="34"/>
    </row>
    <row r="132" spans="1:15" ht="51" x14ac:dyDescent="0.2">
      <c r="A132" s="94" t="s">
        <v>13836</v>
      </c>
      <c r="B132" s="93">
        <v>87535</v>
      </c>
      <c r="C132" s="93" t="s">
        <v>9</v>
      </c>
      <c r="D132" s="323" t="s">
        <v>15956</v>
      </c>
      <c r="E132" s="93" t="s">
        <v>13632</v>
      </c>
      <c r="F132" s="451">
        <v>1592.72</v>
      </c>
      <c r="G132" s="451">
        <f t="shared" si="60"/>
        <v>7963.6</v>
      </c>
      <c r="H132" s="451">
        <f>INDEX('CPU-GERAL'!$I$11:$I$4140, MATCH("Composição"&amp;B132, INDEX('CPU-GERAL'!$A$11:$A$4140 &amp; 'CPU-GERAL'!$B$11:$B$4140, 0), 0))</f>
        <v>40.72</v>
      </c>
      <c r="I132" s="451">
        <f t="shared" si="61"/>
        <v>50.56</v>
      </c>
      <c r="J132" s="451">
        <f t="shared" si="62"/>
        <v>402639.61</v>
      </c>
      <c r="K132" s="452" t="str">
        <f t="shared" si="63"/>
        <v/>
      </c>
      <c r="L132" s="452" t="str">
        <f t="shared" si="64"/>
        <v/>
      </c>
      <c r="M132" s="453" t="str">
        <f t="shared" si="34"/>
        <v/>
      </c>
      <c r="N132" s="34"/>
    </row>
    <row r="133" spans="1:15" ht="51" x14ac:dyDescent="0.2">
      <c r="A133" s="94" t="s">
        <v>15957</v>
      </c>
      <c r="B133" s="93">
        <v>87543</v>
      </c>
      <c r="C133" s="93" t="s">
        <v>9</v>
      </c>
      <c r="D133" s="323" t="s">
        <v>15958</v>
      </c>
      <c r="E133" s="93" t="s">
        <v>13632</v>
      </c>
      <c r="F133" s="451">
        <v>1457.93</v>
      </c>
      <c r="G133" s="451">
        <f t="shared" si="60"/>
        <v>7289.65</v>
      </c>
      <c r="H133" s="451">
        <f>INDEX('CPU-GERAL'!$I$11:$I$4140, MATCH("Composição"&amp;B133, INDEX('CPU-GERAL'!$A$11:$A$4140 &amp; 'CPU-GERAL'!$B$11:$B$4140, 0), 0))</f>
        <v>22.69</v>
      </c>
      <c r="I133" s="451">
        <f t="shared" si="61"/>
        <v>28.17</v>
      </c>
      <c r="J133" s="451">
        <f t="shared" si="62"/>
        <v>205349.44</v>
      </c>
      <c r="K133" s="452" t="str">
        <f t="shared" si="63"/>
        <v/>
      </c>
      <c r="L133" s="452" t="str">
        <f t="shared" si="64"/>
        <v/>
      </c>
      <c r="M133" s="453" t="str">
        <f t="shared" si="34"/>
        <v/>
      </c>
      <c r="N133" s="34"/>
    </row>
    <row r="134" spans="1:15" ht="38.25" x14ac:dyDescent="0.2">
      <c r="A134" s="94" t="s">
        <v>15959</v>
      </c>
      <c r="B134" s="93">
        <v>87273</v>
      </c>
      <c r="C134" s="93" t="s">
        <v>9</v>
      </c>
      <c r="D134" s="323" t="s">
        <v>15960</v>
      </c>
      <c r="E134" s="93" t="s">
        <v>13632</v>
      </c>
      <c r="F134" s="451">
        <v>103.52</v>
      </c>
      <c r="G134" s="451">
        <f t="shared" si="60"/>
        <v>517.6</v>
      </c>
      <c r="H134" s="451">
        <f>INDEX('CPU-GERAL'!$I$11:$I$4140, MATCH("Composição"&amp;B134, INDEX('CPU-GERAL'!$A$11:$A$4140 &amp; 'CPU-GERAL'!$B$11:$B$4140, 0), 0))</f>
        <v>72.459999999999994</v>
      </c>
      <c r="I134" s="451">
        <f t="shared" si="61"/>
        <v>89.97</v>
      </c>
      <c r="J134" s="451">
        <f t="shared" si="62"/>
        <v>46568.47</v>
      </c>
      <c r="K134" s="452" t="str">
        <f t="shared" si="63"/>
        <v/>
      </c>
      <c r="L134" s="452" t="str">
        <f t="shared" si="64"/>
        <v/>
      </c>
      <c r="M134" s="453" t="str">
        <f t="shared" si="34"/>
        <v/>
      </c>
      <c r="N134" s="34"/>
    </row>
    <row r="135" spans="1:15" ht="38.25" x14ac:dyDescent="0.2">
      <c r="A135" s="94" t="s">
        <v>15961</v>
      </c>
      <c r="B135" s="93" t="s">
        <v>15962</v>
      </c>
      <c r="C135" s="93" t="s">
        <v>15838</v>
      </c>
      <c r="D135" s="323" t="s">
        <v>15963</v>
      </c>
      <c r="E135" s="93" t="s">
        <v>13632</v>
      </c>
      <c r="F135" s="451">
        <v>12.02</v>
      </c>
      <c r="G135" s="451">
        <f t="shared" si="60"/>
        <v>60.1</v>
      </c>
      <c r="H135" s="451">
        <f>INDEX('CPU-GERAL'!$I$11:$I$4140, MATCH("Composição"&amp;B135, INDEX('CPU-GERAL'!$A$11:$A$4140 &amp; 'CPU-GERAL'!$B$11:$B$4140, 0), 0))</f>
        <v>64.680000000000007</v>
      </c>
      <c r="I135" s="451">
        <f t="shared" si="61"/>
        <v>80.31</v>
      </c>
      <c r="J135" s="451">
        <f t="shared" si="62"/>
        <v>4826.63</v>
      </c>
      <c r="K135" s="452" t="str">
        <f t="shared" si="63"/>
        <v/>
      </c>
      <c r="L135" s="452" t="str">
        <f t="shared" si="64"/>
        <v/>
      </c>
      <c r="M135" s="453" t="str">
        <f t="shared" si="34"/>
        <v/>
      </c>
      <c r="N135" s="34"/>
    </row>
    <row r="136" spans="1:15" ht="38.25" x14ac:dyDescent="0.2">
      <c r="A136" s="94" t="s">
        <v>15964</v>
      </c>
      <c r="B136" s="93" t="s">
        <v>15965</v>
      </c>
      <c r="C136" s="93" t="s">
        <v>15838</v>
      </c>
      <c r="D136" s="323" t="s">
        <v>15966</v>
      </c>
      <c r="E136" s="93" t="s">
        <v>13632</v>
      </c>
      <c r="F136" s="451">
        <v>11.45</v>
      </c>
      <c r="G136" s="451">
        <f t="shared" si="60"/>
        <v>57.25</v>
      </c>
      <c r="H136" s="451">
        <f>INDEX('CPU-GERAL'!$I$11:$I$4140, MATCH("Composição"&amp;B136, INDEX('CPU-GERAL'!$A$11:$A$4140 &amp; 'CPU-GERAL'!$B$11:$B$4140, 0), 0))</f>
        <v>64.680000000000007</v>
      </c>
      <c r="I136" s="451">
        <f t="shared" si="61"/>
        <v>80.31</v>
      </c>
      <c r="J136" s="451">
        <f t="shared" si="62"/>
        <v>4597.74</v>
      </c>
      <c r="K136" s="452" t="str">
        <f t="shared" si="63"/>
        <v/>
      </c>
      <c r="L136" s="452" t="str">
        <f t="shared" si="64"/>
        <v/>
      </c>
      <c r="M136" s="453" t="str">
        <f t="shared" si="34"/>
        <v/>
      </c>
      <c r="N136" s="34"/>
    </row>
    <row r="137" spans="1:15" ht="38.25" x14ac:dyDescent="0.2">
      <c r="A137" s="94" t="s">
        <v>15967</v>
      </c>
      <c r="B137" s="93" t="s">
        <v>15968</v>
      </c>
      <c r="C137" s="93" t="s">
        <v>15838</v>
      </c>
      <c r="D137" s="323" t="s">
        <v>15969</v>
      </c>
      <c r="E137" s="93" t="s">
        <v>13632</v>
      </c>
      <c r="F137" s="451">
        <v>7.8</v>
      </c>
      <c r="G137" s="451">
        <f t="shared" si="60"/>
        <v>39</v>
      </c>
      <c r="H137" s="451">
        <f>INDEX('CPU-GERAL'!$I$11:$I$4140, MATCH("Composição"&amp;B137, INDEX('CPU-GERAL'!$A$11:$A$4140 &amp; 'CPU-GERAL'!$B$11:$B$4140, 0), 0))</f>
        <v>64.680000000000007</v>
      </c>
      <c r="I137" s="451">
        <f t="shared" si="61"/>
        <v>80.31</v>
      </c>
      <c r="J137" s="451">
        <f t="shared" si="62"/>
        <v>3132.09</v>
      </c>
      <c r="K137" s="452" t="str">
        <f t="shared" si="63"/>
        <v/>
      </c>
      <c r="L137" s="452" t="str">
        <f t="shared" si="64"/>
        <v/>
      </c>
      <c r="M137" s="453" t="str">
        <f t="shared" si="34"/>
        <v/>
      </c>
      <c r="N137" s="34"/>
    </row>
    <row r="138" spans="1:15" x14ac:dyDescent="0.2">
      <c r="A138" s="94" t="s">
        <v>15970</v>
      </c>
      <c r="B138" s="93" t="s">
        <v>15971</v>
      </c>
      <c r="C138" s="93" t="s">
        <v>15838</v>
      </c>
      <c r="D138" s="323" t="s">
        <v>15972</v>
      </c>
      <c r="E138" s="93" t="s">
        <v>13632</v>
      </c>
      <c r="F138" s="451">
        <v>71.569999999999993</v>
      </c>
      <c r="G138" s="451">
        <f t="shared" si="60"/>
        <v>357.85</v>
      </c>
      <c r="H138" s="451">
        <f>INDEX('CPU-GERAL'!$I$11:$I$4140, MATCH("Composição"&amp;B138, INDEX('CPU-GERAL'!$A$11:$A$4140 &amp; 'CPU-GERAL'!$B$11:$B$4140, 0), 0))</f>
        <v>88.76</v>
      </c>
      <c r="I138" s="451">
        <f t="shared" si="61"/>
        <v>110.21</v>
      </c>
      <c r="J138" s="451">
        <f t="shared" si="62"/>
        <v>39438.639999999999</v>
      </c>
      <c r="K138" s="452" t="str">
        <f t="shared" si="63"/>
        <v/>
      </c>
      <c r="L138" s="452" t="str">
        <f t="shared" si="64"/>
        <v/>
      </c>
      <c r="M138" s="453" t="str">
        <f t="shared" si="34"/>
        <v/>
      </c>
      <c r="N138" s="34"/>
    </row>
    <row r="139" spans="1:15" s="34" customFormat="1" collapsed="1" x14ac:dyDescent="0.2">
      <c r="A139" s="320" t="s">
        <v>13837</v>
      </c>
      <c r="B139" s="321"/>
      <c r="C139" s="321"/>
      <c r="D139" s="322" t="s">
        <v>13394</v>
      </c>
      <c r="E139" s="321"/>
      <c r="F139" s="448"/>
      <c r="G139" s="448"/>
      <c r="H139" s="448"/>
      <c r="I139" s="448"/>
      <c r="J139" s="448">
        <f>SUBTOTAL(109, J140:J145)</f>
        <v>278959.7</v>
      </c>
      <c r="K139" s="449"/>
      <c r="L139" s="449" t="str">
        <f>IF($L$5 &lt;&gt; 0, SUBTOTAL(109, L140:L145), "")</f>
        <v/>
      </c>
      <c r="M139" s="450" t="str">
        <f t="shared" si="34"/>
        <v/>
      </c>
      <c r="O139" s="54"/>
    </row>
    <row r="140" spans="1:15" s="34" customFormat="1" ht="51" x14ac:dyDescent="0.2">
      <c r="A140" s="95" t="s">
        <v>13838</v>
      </c>
      <c r="B140" s="93">
        <v>87769</v>
      </c>
      <c r="C140" s="93" t="s">
        <v>9</v>
      </c>
      <c r="D140" s="323" t="s">
        <v>15973</v>
      </c>
      <c r="E140" s="92" t="s">
        <v>13632</v>
      </c>
      <c r="F140" s="457">
        <v>55.45</v>
      </c>
      <c r="G140" s="451">
        <f t="shared" ref="G140:G145" si="65">TRUNC(F140 * NPatiosComCobertura,2)</f>
        <v>277.25</v>
      </c>
      <c r="H140" s="451">
        <f>INDEX('CPU-GERAL'!$I$11:$I$4140, MATCH("Composição"&amp;B140, INDEX('CPU-GERAL'!$A$11:$A$4140 &amp; 'CPU-GERAL'!$B$11:$B$4140, 0), 0))</f>
        <v>127.09</v>
      </c>
      <c r="I140" s="451">
        <f t="shared" ref="I140:I145" si="66">ROUND(H140*(1+$M$7),2)</f>
        <v>157.81</v>
      </c>
      <c r="J140" s="451">
        <f t="shared" ref="J140:J145" si="67">TRUNC(I140*G140,2)</f>
        <v>43752.82</v>
      </c>
      <c r="K140" s="452" t="str">
        <f t="shared" ref="K140:K145" si="68">IF($L$5 &lt;&gt; 0, TRUNC(I140 * (1 - $L$5),2), "")</f>
        <v/>
      </c>
      <c r="L140" s="452" t="str">
        <f t="shared" ref="L140:L145" si="69">IF($L$5 &lt;&gt; 0, TRUNC(K140 * G140, 2), "")</f>
        <v/>
      </c>
      <c r="M140" s="453" t="str">
        <f t="shared" si="34"/>
        <v/>
      </c>
      <c r="O140" s="54"/>
    </row>
    <row r="141" spans="1:15" s="34" customFormat="1" ht="38.25" x14ac:dyDescent="0.2">
      <c r="A141" s="95" t="s">
        <v>13839</v>
      </c>
      <c r="B141" s="93">
        <v>87704</v>
      </c>
      <c r="C141" s="93" t="s">
        <v>9</v>
      </c>
      <c r="D141" s="323" t="s">
        <v>15974</v>
      </c>
      <c r="E141" s="92" t="s">
        <v>13632</v>
      </c>
      <c r="F141" s="457">
        <v>6.5</v>
      </c>
      <c r="G141" s="451">
        <f t="shared" si="65"/>
        <v>32.5</v>
      </c>
      <c r="H141" s="451">
        <f>INDEX('CPU-GERAL'!$I$11:$I$4140, MATCH("Composição"&amp;B141, INDEX('CPU-GERAL'!$A$11:$A$4140 &amp; 'CPU-GERAL'!$B$11:$B$4140, 0), 0))</f>
        <v>136.78</v>
      </c>
      <c r="I141" s="451">
        <f t="shared" si="66"/>
        <v>169.84</v>
      </c>
      <c r="J141" s="451">
        <f t="shared" si="67"/>
        <v>5519.8</v>
      </c>
      <c r="K141" s="452" t="str">
        <f t="shared" si="68"/>
        <v/>
      </c>
      <c r="L141" s="452" t="str">
        <f t="shared" si="69"/>
        <v/>
      </c>
      <c r="M141" s="453" t="str">
        <f t="shared" ref="M141:M204" si="70">IF($L$5 &lt;&gt; 0, L141/$L$329, "")</f>
        <v/>
      </c>
      <c r="O141" s="54"/>
    </row>
    <row r="142" spans="1:15" s="34" customFormat="1" ht="51" x14ac:dyDescent="0.2">
      <c r="A142" s="95" t="s">
        <v>13840</v>
      </c>
      <c r="B142" s="93">
        <v>87632</v>
      </c>
      <c r="C142" s="93" t="s">
        <v>9</v>
      </c>
      <c r="D142" s="323" t="s">
        <v>15975</v>
      </c>
      <c r="E142" s="92" t="s">
        <v>13632</v>
      </c>
      <c r="F142" s="457">
        <v>619</v>
      </c>
      <c r="G142" s="451">
        <f t="shared" si="65"/>
        <v>3095</v>
      </c>
      <c r="H142" s="451">
        <f>INDEX('CPU-GERAL'!$I$11:$I$4140, MATCH("Composição"&amp;B142, INDEX('CPU-GERAL'!$A$11:$A$4140 &amp; 'CPU-GERAL'!$B$11:$B$4140, 0), 0))</f>
        <v>52.15</v>
      </c>
      <c r="I142" s="451">
        <f t="shared" si="66"/>
        <v>64.75</v>
      </c>
      <c r="J142" s="451">
        <f t="shared" si="67"/>
        <v>200401.25</v>
      </c>
      <c r="K142" s="452" t="str">
        <f t="shared" si="68"/>
        <v/>
      </c>
      <c r="L142" s="452" t="str">
        <f t="shared" si="69"/>
        <v/>
      </c>
      <c r="M142" s="453" t="str">
        <f t="shared" si="70"/>
        <v/>
      </c>
      <c r="O142" s="54"/>
    </row>
    <row r="143" spans="1:15" s="34" customFormat="1" ht="38.25" x14ac:dyDescent="0.2">
      <c r="A143" s="95" t="s">
        <v>13841</v>
      </c>
      <c r="B143" s="93">
        <v>87251</v>
      </c>
      <c r="C143" s="93" t="s">
        <v>9</v>
      </c>
      <c r="D143" s="323" t="s">
        <v>15976</v>
      </c>
      <c r="E143" s="92" t="s">
        <v>13632</v>
      </c>
      <c r="F143" s="457">
        <v>61.95</v>
      </c>
      <c r="G143" s="451">
        <f t="shared" si="65"/>
        <v>309.75</v>
      </c>
      <c r="H143" s="451">
        <f>INDEX('CPU-GERAL'!$I$11:$I$4140, MATCH("Composição"&amp;B143, INDEX('CPU-GERAL'!$A$11:$A$4140 &amp; 'CPU-GERAL'!$B$11:$B$4140, 0), 0))</f>
        <v>56.74</v>
      </c>
      <c r="I143" s="451">
        <f t="shared" si="66"/>
        <v>70.45</v>
      </c>
      <c r="J143" s="451">
        <f t="shared" si="67"/>
        <v>21821.88</v>
      </c>
      <c r="K143" s="452" t="str">
        <f t="shared" si="68"/>
        <v/>
      </c>
      <c r="L143" s="452" t="str">
        <f t="shared" si="69"/>
        <v/>
      </c>
      <c r="M143" s="453" t="str">
        <f t="shared" si="70"/>
        <v/>
      </c>
      <c r="O143" s="54"/>
    </row>
    <row r="144" spans="1:15" s="34" customFormat="1" ht="25.5" x14ac:dyDescent="0.2">
      <c r="A144" s="95" t="s">
        <v>13842</v>
      </c>
      <c r="B144" s="93">
        <v>88649</v>
      </c>
      <c r="C144" s="93" t="s">
        <v>9</v>
      </c>
      <c r="D144" s="323" t="s">
        <v>15977</v>
      </c>
      <c r="E144" s="92" t="s">
        <v>18</v>
      </c>
      <c r="F144" s="457">
        <v>9.6</v>
      </c>
      <c r="G144" s="451">
        <f t="shared" si="65"/>
        <v>48</v>
      </c>
      <c r="H144" s="451">
        <f>INDEX('CPU-GERAL'!$I$11:$I$4140, MATCH("Composição"&amp;B144, INDEX('CPU-GERAL'!$A$11:$A$4140 &amp; 'CPU-GERAL'!$B$11:$B$4140, 0), 0))</f>
        <v>9.42</v>
      </c>
      <c r="I144" s="451">
        <f t="shared" si="66"/>
        <v>11.7</v>
      </c>
      <c r="J144" s="451">
        <f t="shared" si="67"/>
        <v>561.6</v>
      </c>
      <c r="K144" s="452" t="str">
        <f t="shared" si="68"/>
        <v/>
      </c>
      <c r="L144" s="452" t="str">
        <f t="shared" si="69"/>
        <v/>
      </c>
      <c r="M144" s="453" t="str">
        <f t="shared" si="70"/>
        <v/>
      </c>
      <c r="O144" s="54"/>
    </row>
    <row r="145" spans="1:15" s="34" customFormat="1" ht="25.5" x14ac:dyDescent="0.2">
      <c r="A145" s="95" t="s">
        <v>15978</v>
      </c>
      <c r="B145" s="93">
        <v>98689</v>
      </c>
      <c r="C145" s="93" t="s">
        <v>9</v>
      </c>
      <c r="D145" s="323" t="s">
        <v>15979</v>
      </c>
      <c r="E145" s="92" t="s">
        <v>18</v>
      </c>
      <c r="F145" s="457">
        <v>10.36</v>
      </c>
      <c r="G145" s="451">
        <f t="shared" si="65"/>
        <v>51.8</v>
      </c>
      <c r="H145" s="451">
        <f>INDEX('CPU-GERAL'!$I$11:$I$4140, MATCH("Composição"&amp;B145, INDEX('CPU-GERAL'!$A$11:$A$4140 &amp; 'CPU-GERAL'!$B$11:$B$4140, 0), 0))</f>
        <v>107.31</v>
      </c>
      <c r="I145" s="451">
        <f t="shared" si="66"/>
        <v>133.25</v>
      </c>
      <c r="J145" s="451">
        <f t="shared" si="67"/>
        <v>6902.35</v>
      </c>
      <c r="K145" s="452" t="str">
        <f t="shared" si="68"/>
        <v/>
      </c>
      <c r="L145" s="452" t="str">
        <f t="shared" si="69"/>
        <v/>
      </c>
      <c r="M145" s="453" t="str">
        <f t="shared" si="70"/>
        <v/>
      </c>
      <c r="O145" s="54"/>
    </row>
    <row r="146" spans="1:15" s="34" customFormat="1" collapsed="1" x14ac:dyDescent="0.2">
      <c r="A146" s="320" t="s">
        <v>13843</v>
      </c>
      <c r="B146" s="321"/>
      <c r="C146" s="321"/>
      <c r="D146" s="322" t="s">
        <v>13395</v>
      </c>
      <c r="E146" s="321"/>
      <c r="F146" s="448"/>
      <c r="G146" s="448"/>
      <c r="H146" s="448"/>
      <c r="I146" s="448"/>
      <c r="J146" s="448">
        <f>SUBTOTAL(109, J147:J162)</f>
        <v>849282.28</v>
      </c>
      <c r="K146" s="449"/>
      <c r="L146" s="449" t="str">
        <f>IF($L$5 &lt;&gt; 0, SUBTOTAL(109, L147:L162), "")</f>
        <v/>
      </c>
      <c r="M146" s="450" t="str">
        <f t="shared" si="70"/>
        <v/>
      </c>
      <c r="O146" s="54"/>
    </row>
    <row r="147" spans="1:15" s="34" customFormat="1" ht="25.5" x14ac:dyDescent="0.2">
      <c r="A147" s="95" t="s">
        <v>13844</v>
      </c>
      <c r="B147" s="93">
        <v>88496</v>
      </c>
      <c r="C147" s="93" t="s">
        <v>9</v>
      </c>
      <c r="D147" s="323" t="s">
        <v>15980</v>
      </c>
      <c r="E147" s="92" t="s">
        <v>13632</v>
      </c>
      <c r="F147" s="457">
        <v>60.16</v>
      </c>
      <c r="G147" s="451">
        <f t="shared" ref="G147:G162" si="71">TRUNC(F147 * NPatiosComCobertura,2)</f>
        <v>300.8</v>
      </c>
      <c r="H147" s="451">
        <f>INDEX('CPU-GERAL'!$I$11:$I$4140, MATCH("Composição"&amp;B147, INDEX('CPU-GERAL'!$A$11:$A$4140 &amp; 'CPU-GERAL'!$B$11:$B$4140, 0), 0))</f>
        <v>36.78</v>
      </c>
      <c r="I147" s="451">
        <f t="shared" ref="I147:I162" si="72">ROUND(H147*(1+$M$7),2)</f>
        <v>45.67</v>
      </c>
      <c r="J147" s="451">
        <f t="shared" ref="J147:J162" si="73">TRUNC(I147*G147,2)</f>
        <v>13737.53</v>
      </c>
      <c r="K147" s="452" t="str">
        <f t="shared" ref="K147:K162" si="74">IF($L$5 &lt;&gt; 0, TRUNC(I147 * (1 - $L$5),2), "")</f>
        <v/>
      </c>
      <c r="L147" s="452" t="str">
        <f t="shared" ref="L147:L162" si="75">IF($L$5 &lt;&gt; 0, TRUNC(K147 * G147, 2), "")</f>
        <v/>
      </c>
      <c r="M147" s="453" t="str">
        <f t="shared" si="70"/>
        <v/>
      </c>
      <c r="O147" s="54"/>
    </row>
    <row r="148" spans="1:15" s="34" customFormat="1" ht="25.5" x14ac:dyDescent="0.2">
      <c r="A148" s="95" t="s">
        <v>13845</v>
      </c>
      <c r="B148" s="93">
        <v>88497</v>
      </c>
      <c r="C148" s="93" t="s">
        <v>9</v>
      </c>
      <c r="D148" s="323" t="s">
        <v>15981</v>
      </c>
      <c r="E148" s="92" t="s">
        <v>13632</v>
      </c>
      <c r="F148" s="457">
        <v>27.51</v>
      </c>
      <c r="G148" s="451">
        <f t="shared" si="71"/>
        <v>137.55000000000001</v>
      </c>
      <c r="H148" s="451">
        <f>INDEX('CPU-GERAL'!$I$11:$I$4140, MATCH("Composição"&amp;B148, INDEX('CPU-GERAL'!$A$11:$A$4140 &amp; 'CPU-GERAL'!$B$11:$B$4140, 0), 0))</f>
        <v>20.53</v>
      </c>
      <c r="I148" s="451">
        <f t="shared" si="72"/>
        <v>25.49</v>
      </c>
      <c r="J148" s="451">
        <f t="shared" si="73"/>
        <v>3506.14</v>
      </c>
      <c r="K148" s="452" t="str">
        <f t="shared" si="74"/>
        <v/>
      </c>
      <c r="L148" s="452" t="str">
        <f t="shared" si="75"/>
        <v/>
      </c>
      <c r="M148" s="453" t="str">
        <f t="shared" si="70"/>
        <v/>
      </c>
      <c r="O148" s="54"/>
    </row>
    <row r="149" spans="1:15" s="34" customFormat="1" ht="25.5" x14ac:dyDescent="0.2">
      <c r="A149" s="95" t="s">
        <v>13846</v>
      </c>
      <c r="B149" s="93">
        <v>88488</v>
      </c>
      <c r="C149" s="93" t="s">
        <v>9</v>
      </c>
      <c r="D149" s="323" t="s">
        <v>15982</v>
      </c>
      <c r="E149" s="92" t="s">
        <v>13632</v>
      </c>
      <c r="F149" s="457">
        <v>60.16</v>
      </c>
      <c r="G149" s="451">
        <f t="shared" si="71"/>
        <v>300.8</v>
      </c>
      <c r="H149" s="451">
        <f>INDEX('CPU-GERAL'!$I$11:$I$4140, MATCH("Composição"&amp;B149, INDEX('CPU-GERAL'!$A$11:$A$4140 &amp; 'CPU-GERAL'!$B$11:$B$4140, 0), 0))</f>
        <v>17.13</v>
      </c>
      <c r="I149" s="451">
        <f t="shared" si="72"/>
        <v>21.27</v>
      </c>
      <c r="J149" s="451">
        <f t="shared" si="73"/>
        <v>6398.01</v>
      </c>
      <c r="K149" s="452" t="str">
        <f t="shared" si="74"/>
        <v/>
      </c>
      <c r="L149" s="452" t="str">
        <f t="shared" si="75"/>
        <v/>
      </c>
      <c r="M149" s="453" t="str">
        <f t="shared" si="70"/>
        <v/>
      </c>
      <c r="O149" s="54"/>
    </row>
    <row r="150" spans="1:15" s="34" customFormat="1" ht="38.25" x14ac:dyDescent="0.2">
      <c r="A150" s="95" t="s">
        <v>13847</v>
      </c>
      <c r="B150" s="93" t="s">
        <v>15983</v>
      </c>
      <c r="C150" s="93" t="s">
        <v>15838</v>
      </c>
      <c r="D150" s="323" t="s">
        <v>15984</v>
      </c>
      <c r="E150" s="92" t="s">
        <v>13632</v>
      </c>
      <c r="F150" s="457">
        <v>596.85</v>
      </c>
      <c r="G150" s="451">
        <f t="shared" si="71"/>
        <v>2984.25</v>
      </c>
      <c r="H150" s="451">
        <f>INDEX('CPU-GERAL'!$I$11:$I$4140, MATCH("Composição"&amp;B150, INDEX('CPU-GERAL'!$A$11:$A$4140 &amp; 'CPU-GERAL'!$B$11:$B$4140, 0), 0))</f>
        <v>14.4</v>
      </c>
      <c r="I150" s="451">
        <f t="shared" si="72"/>
        <v>17.88</v>
      </c>
      <c r="J150" s="451">
        <f t="shared" si="73"/>
        <v>53358.39</v>
      </c>
      <c r="K150" s="452" t="str">
        <f t="shared" si="74"/>
        <v/>
      </c>
      <c r="L150" s="452" t="str">
        <f t="shared" si="75"/>
        <v/>
      </c>
      <c r="M150" s="453" t="str">
        <f t="shared" si="70"/>
        <v/>
      </c>
      <c r="O150" s="54"/>
    </row>
    <row r="151" spans="1:15" s="34" customFormat="1" ht="38.25" x14ac:dyDescent="0.2">
      <c r="A151" s="95" t="s">
        <v>13848</v>
      </c>
      <c r="B151" s="93" t="s">
        <v>15985</v>
      </c>
      <c r="C151" s="93" t="s">
        <v>15838</v>
      </c>
      <c r="D151" s="323" t="s">
        <v>15986</v>
      </c>
      <c r="E151" s="92" t="s">
        <v>13632</v>
      </c>
      <c r="F151" s="457">
        <v>715.81</v>
      </c>
      <c r="G151" s="451">
        <f t="shared" si="71"/>
        <v>3579.05</v>
      </c>
      <c r="H151" s="451">
        <f>INDEX('CPU-GERAL'!$I$11:$I$4140, MATCH("Composição"&amp;B151, INDEX('CPU-GERAL'!$A$11:$A$4140 &amp; 'CPU-GERAL'!$B$11:$B$4140, 0), 0))</f>
        <v>14.4</v>
      </c>
      <c r="I151" s="451">
        <f t="shared" si="72"/>
        <v>17.88</v>
      </c>
      <c r="J151" s="451">
        <f t="shared" si="73"/>
        <v>63993.41</v>
      </c>
      <c r="K151" s="452" t="str">
        <f t="shared" si="74"/>
        <v/>
      </c>
      <c r="L151" s="452" t="str">
        <f t="shared" si="75"/>
        <v/>
      </c>
      <c r="M151" s="453" t="str">
        <f t="shared" si="70"/>
        <v/>
      </c>
      <c r="O151" s="54"/>
    </row>
    <row r="152" spans="1:15" s="34" customFormat="1" ht="38.25" x14ac:dyDescent="0.2">
      <c r="A152" s="95" t="s">
        <v>13849</v>
      </c>
      <c r="B152" s="93" t="s">
        <v>15987</v>
      </c>
      <c r="C152" s="93" t="s">
        <v>15838</v>
      </c>
      <c r="D152" s="323" t="s">
        <v>15988</v>
      </c>
      <c r="E152" s="92" t="s">
        <v>13632</v>
      </c>
      <c r="F152" s="457">
        <v>145.28</v>
      </c>
      <c r="G152" s="451">
        <f t="shared" si="71"/>
        <v>726.4</v>
      </c>
      <c r="H152" s="451">
        <f>INDEX('CPU-GERAL'!$I$11:$I$4140, MATCH("Composição"&amp;B152, INDEX('CPU-GERAL'!$A$11:$A$4140 &amp; 'CPU-GERAL'!$B$11:$B$4140, 0), 0))</f>
        <v>14.4</v>
      </c>
      <c r="I152" s="451">
        <f t="shared" si="72"/>
        <v>17.88</v>
      </c>
      <c r="J152" s="451">
        <f t="shared" si="73"/>
        <v>12988.03</v>
      </c>
      <c r="K152" s="452" t="str">
        <f t="shared" si="74"/>
        <v/>
      </c>
      <c r="L152" s="452" t="str">
        <f t="shared" si="75"/>
        <v/>
      </c>
      <c r="M152" s="453" t="str">
        <f t="shared" si="70"/>
        <v/>
      </c>
      <c r="O152" s="54"/>
    </row>
    <row r="153" spans="1:15" s="34" customFormat="1" ht="51" x14ac:dyDescent="0.2">
      <c r="A153" s="95" t="s">
        <v>13850</v>
      </c>
      <c r="B153" s="93" t="s">
        <v>15989</v>
      </c>
      <c r="C153" s="93" t="s">
        <v>15838</v>
      </c>
      <c r="D153" s="323" t="s">
        <v>15990</v>
      </c>
      <c r="E153" s="92" t="s">
        <v>13632</v>
      </c>
      <c r="F153" s="457">
        <v>712.79</v>
      </c>
      <c r="G153" s="451">
        <f t="shared" si="71"/>
        <v>3563.95</v>
      </c>
      <c r="H153" s="451">
        <f>INDEX('CPU-GERAL'!$I$11:$I$4140, MATCH("Composição"&amp;B153, INDEX('CPU-GERAL'!$A$11:$A$4140 &amp; 'CPU-GERAL'!$B$11:$B$4140, 0), 0))</f>
        <v>29.21</v>
      </c>
      <c r="I153" s="451">
        <f t="shared" si="72"/>
        <v>36.270000000000003</v>
      </c>
      <c r="J153" s="451">
        <f t="shared" si="73"/>
        <v>129264.46</v>
      </c>
      <c r="K153" s="452" t="str">
        <f t="shared" si="74"/>
        <v/>
      </c>
      <c r="L153" s="452" t="str">
        <f t="shared" si="75"/>
        <v/>
      </c>
      <c r="M153" s="453" t="str">
        <f t="shared" si="70"/>
        <v/>
      </c>
      <c r="O153" s="54"/>
    </row>
    <row r="154" spans="1:15" s="34" customFormat="1" ht="51" x14ac:dyDescent="0.2">
      <c r="A154" s="95" t="s">
        <v>13935</v>
      </c>
      <c r="B154" s="93" t="s">
        <v>15991</v>
      </c>
      <c r="C154" s="93" t="s">
        <v>15838</v>
      </c>
      <c r="D154" s="323" t="s">
        <v>15992</v>
      </c>
      <c r="E154" s="92" t="s">
        <v>13632</v>
      </c>
      <c r="F154" s="457">
        <v>562.5</v>
      </c>
      <c r="G154" s="451">
        <f t="shared" si="71"/>
        <v>2812.5</v>
      </c>
      <c r="H154" s="451">
        <f>INDEX('CPU-GERAL'!$I$11:$I$4140, MATCH("Composição"&amp;B154, INDEX('CPU-GERAL'!$A$11:$A$4140 &amp; 'CPU-GERAL'!$B$11:$B$4140, 0), 0))</f>
        <v>29.21</v>
      </c>
      <c r="I154" s="451">
        <f t="shared" si="72"/>
        <v>36.270000000000003</v>
      </c>
      <c r="J154" s="451">
        <f t="shared" si="73"/>
        <v>102009.37</v>
      </c>
      <c r="K154" s="452" t="str">
        <f t="shared" si="74"/>
        <v/>
      </c>
      <c r="L154" s="452" t="str">
        <f t="shared" si="75"/>
        <v/>
      </c>
      <c r="M154" s="453" t="str">
        <f t="shared" si="70"/>
        <v/>
      </c>
      <c r="O154" s="54"/>
    </row>
    <row r="155" spans="1:15" s="34" customFormat="1" ht="63.75" x14ac:dyDescent="0.2">
      <c r="A155" s="95" t="s">
        <v>13936</v>
      </c>
      <c r="B155" s="93" t="s">
        <v>15993</v>
      </c>
      <c r="C155" s="93" t="s">
        <v>15838</v>
      </c>
      <c r="D155" s="323" t="s">
        <v>15994</v>
      </c>
      <c r="E155" s="92" t="s">
        <v>13632</v>
      </c>
      <c r="F155" s="457">
        <v>187.5</v>
      </c>
      <c r="G155" s="451">
        <f t="shared" si="71"/>
        <v>937.5</v>
      </c>
      <c r="H155" s="451">
        <f>INDEX('CPU-GERAL'!$I$11:$I$4140, MATCH("Composição"&amp;B155, INDEX('CPU-GERAL'!$A$11:$A$4140 &amp; 'CPU-GERAL'!$B$11:$B$4140, 0), 0))</f>
        <v>29.21</v>
      </c>
      <c r="I155" s="451">
        <f t="shared" si="72"/>
        <v>36.270000000000003</v>
      </c>
      <c r="J155" s="451">
        <f t="shared" si="73"/>
        <v>34003.120000000003</v>
      </c>
      <c r="K155" s="452" t="str">
        <f t="shared" si="74"/>
        <v/>
      </c>
      <c r="L155" s="452" t="str">
        <f t="shared" si="75"/>
        <v/>
      </c>
      <c r="M155" s="453" t="str">
        <f t="shared" si="70"/>
        <v/>
      </c>
      <c r="O155" s="54"/>
    </row>
    <row r="156" spans="1:15" s="34" customFormat="1" ht="38.25" x14ac:dyDescent="0.2">
      <c r="A156" s="95" t="s">
        <v>13937</v>
      </c>
      <c r="B156" s="93" t="s">
        <v>15995</v>
      </c>
      <c r="C156" s="93" t="s">
        <v>15838</v>
      </c>
      <c r="D156" s="323" t="s">
        <v>15996</v>
      </c>
      <c r="E156" s="92" t="s">
        <v>13632</v>
      </c>
      <c r="F156" s="457">
        <v>19.32</v>
      </c>
      <c r="G156" s="451">
        <f t="shared" si="71"/>
        <v>96.6</v>
      </c>
      <c r="H156" s="451">
        <f>INDEX('CPU-GERAL'!$I$11:$I$4140, MATCH("Composição"&amp;B156, INDEX('CPU-GERAL'!$A$11:$A$4140 &amp; 'CPU-GERAL'!$B$11:$B$4140, 0), 0))</f>
        <v>58.44</v>
      </c>
      <c r="I156" s="451">
        <f t="shared" si="72"/>
        <v>72.56</v>
      </c>
      <c r="J156" s="451">
        <f t="shared" si="73"/>
        <v>7009.29</v>
      </c>
      <c r="K156" s="452" t="str">
        <f t="shared" si="74"/>
        <v/>
      </c>
      <c r="L156" s="452" t="str">
        <f t="shared" si="75"/>
        <v/>
      </c>
      <c r="M156" s="453" t="str">
        <f t="shared" si="70"/>
        <v/>
      </c>
      <c r="O156" s="54"/>
    </row>
    <row r="157" spans="1:15" s="34" customFormat="1" ht="38.25" x14ac:dyDescent="0.2">
      <c r="A157" s="95" t="s">
        <v>13938</v>
      </c>
      <c r="B157" s="93" t="s">
        <v>15997</v>
      </c>
      <c r="C157" s="93" t="s">
        <v>15838</v>
      </c>
      <c r="D157" s="323" t="s">
        <v>15998</v>
      </c>
      <c r="E157" s="92" t="s">
        <v>13632</v>
      </c>
      <c r="F157" s="457">
        <v>16.440000000000001</v>
      </c>
      <c r="G157" s="451">
        <f t="shared" si="71"/>
        <v>82.2</v>
      </c>
      <c r="H157" s="451">
        <f>INDEX('CPU-GERAL'!$I$11:$I$4140, MATCH("Composição"&amp;B157, INDEX('CPU-GERAL'!$A$11:$A$4140 &amp; 'CPU-GERAL'!$B$11:$B$4140, 0), 0))</f>
        <v>58.44</v>
      </c>
      <c r="I157" s="451">
        <f t="shared" si="72"/>
        <v>72.56</v>
      </c>
      <c r="J157" s="451">
        <f t="shared" si="73"/>
        <v>5964.43</v>
      </c>
      <c r="K157" s="452" t="str">
        <f t="shared" si="74"/>
        <v/>
      </c>
      <c r="L157" s="452" t="str">
        <f t="shared" si="75"/>
        <v/>
      </c>
      <c r="M157" s="453" t="str">
        <f t="shared" si="70"/>
        <v/>
      </c>
      <c r="O157" s="54"/>
    </row>
    <row r="158" spans="1:15" s="34" customFormat="1" ht="25.5" x14ac:dyDescent="0.2">
      <c r="A158" s="95" t="s">
        <v>13939</v>
      </c>
      <c r="B158" s="93" t="s">
        <v>15999</v>
      </c>
      <c r="C158" s="93" t="s">
        <v>15838</v>
      </c>
      <c r="D158" s="323" t="s">
        <v>16000</v>
      </c>
      <c r="E158" s="92" t="s">
        <v>13632</v>
      </c>
      <c r="F158" s="457">
        <v>18.899999999999999</v>
      </c>
      <c r="G158" s="451">
        <f t="shared" si="71"/>
        <v>94.5</v>
      </c>
      <c r="H158" s="451">
        <f>INDEX('CPU-GERAL'!$I$11:$I$4140, MATCH("Composição"&amp;B158, INDEX('CPU-GERAL'!$A$11:$A$4140 &amp; 'CPU-GERAL'!$B$11:$B$4140, 0), 0))</f>
        <v>20.09</v>
      </c>
      <c r="I158" s="451">
        <f t="shared" si="72"/>
        <v>24.95</v>
      </c>
      <c r="J158" s="451">
        <f t="shared" si="73"/>
        <v>2357.77</v>
      </c>
      <c r="K158" s="452" t="str">
        <f t="shared" si="74"/>
        <v/>
      </c>
      <c r="L158" s="452" t="str">
        <f t="shared" si="75"/>
        <v/>
      </c>
      <c r="M158" s="453" t="str">
        <f t="shared" si="70"/>
        <v/>
      </c>
      <c r="O158" s="54"/>
    </row>
    <row r="159" spans="1:15" s="34" customFormat="1" ht="51" x14ac:dyDescent="0.2">
      <c r="A159" s="95" t="s">
        <v>13940</v>
      </c>
      <c r="B159" s="93">
        <v>100724</v>
      </c>
      <c r="C159" s="93" t="s">
        <v>9</v>
      </c>
      <c r="D159" s="323" t="s">
        <v>16001</v>
      </c>
      <c r="E159" s="92" t="s">
        <v>13632</v>
      </c>
      <c r="F159" s="457">
        <v>921.8</v>
      </c>
      <c r="G159" s="451">
        <f t="shared" si="71"/>
        <v>4609</v>
      </c>
      <c r="H159" s="451">
        <f>INDEX('CPU-GERAL'!$I$11:$I$4140, MATCH("Composição"&amp;B159, INDEX('CPU-GERAL'!$A$11:$A$4140 &amp; 'CPU-GERAL'!$B$11:$B$4140, 0), 0))</f>
        <v>16.84</v>
      </c>
      <c r="I159" s="451">
        <f t="shared" si="72"/>
        <v>20.91</v>
      </c>
      <c r="J159" s="451">
        <f t="shared" si="73"/>
        <v>96374.19</v>
      </c>
      <c r="K159" s="452" t="str">
        <f t="shared" si="74"/>
        <v/>
      </c>
      <c r="L159" s="452" t="str">
        <f t="shared" si="75"/>
        <v/>
      </c>
      <c r="M159" s="453" t="str">
        <f t="shared" si="70"/>
        <v/>
      </c>
      <c r="O159" s="54"/>
    </row>
    <row r="160" spans="1:15" s="34" customFormat="1" ht="25.5" x14ac:dyDescent="0.2">
      <c r="A160" s="95" t="s">
        <v>16002</v>
      </c>
      <c r="B160" s="93">
        <v>102494</v>
      </c>
      <c r="C160" s="93" t="s">
        <v>9</v>
      </c>
      <c r="D160" s="323" t="s">
        <v>16003</v>
      </c>
      <c r="E160" s="92" t="s">
        <v>13632</v>
      </c>
      <c r="F160" s="457">
        <v>619</v>
      </c>
      <c r="G160" s="451">
        <f t="shared" si="71"/>
        <v>3095</v>
      </c>
      <c r="H160" s="451">
        <f>INDEX('CPU-GERAL'!$I$11:$I$4140, MATCH("Composição"&amp;B160, INDEX('CPU-GERAL'!$A$11:$A$4140 &amp; 'CPU-GERAL'!$B$11:$B$4140, 0), 0))</f>
        <v>75.67</v>
      </c>
      <c r="I160" s="451">
        <f t="shared" si="72"/>
        <v>93.96</v>
      </c>
      <c r="J160" s="451">
        <f t="shared" si="73"/>
        <v>290806.2</v>
      </c>
      <c r="K160" s="452" t="str">
        <f t="shared" si="74"/>
        <v/>
      </c>
      <c r="L160" s="452" t="str">
        <f t="shared" si="75"/>
        <v/>
      </c>
      <c r="M160" s="453" t="str">
        <f t="shared" si="70"/>
        <v/>
      </c>
      <c r="O160" s="54"/>
    </row>
    <row r="161" spans="1:15" s="34" customFormat="1" ht="51" x14ac:dyDescent="0.2">
      <c r="A161" s="95" t="s">
        <v>16004</v>
      </c>
      <c r="B161" s="93">
        <v>100762</v>
      </c>
      <c r="C161" s="93" t="s">
        <v>9</v>
      </c>
      <c r="D161" s="323" t="s">
        <v>16005</v>
      </c>
      <c r="E161" s="92" t="s">
        <v>13632</v>
      </c>
      <c r="F161" s="457">
        <v>71.569999999999993</v>
      </c>
      <c r="G161" s="451">
        <f t="shared" si="71"/>
        <v>357.85</v>
      </c>
      <c r="H161" s="451">
        <f>INDEX('CPU-GERAL'!$I$11:$I$4140, MATCH("Composição"&amp;B161, INDEX('CPU-GERAL'!$A$11:$A$4140 &amp; 'CPU-GERAL'!$B$11:$B$4140, 0), 0))</f>
        <v>59.1</v>
      </c>
      <c r="I161" s="451">
        <f t="shared" si="72"/>
        <v>73.38</v>
      </c>
      <c r="J161" s="451">
        <f t="shared" si="73"/>
        <v>26259.03</v>
      </c>
      <c r="K161" s="452" t="str">
        <f t="shared" si="74"/>
        <v/>
      </c>
      <c r="L161" s="452" t="str">
        <f t="shared" si="75"/>
        <v/>
      </c>
      <c r="M161" s="453" t="str">
        <f t="shared" si="70"/>
        <v/>
      </c>
      <c r="O161" s="54"/>
    </row>
    <row r="162" spans="1:15" s="34" customFormat="1" ht="51" x14ac:dyDescent="0.2">
      <c r="A162" s="95" t="s">
        <v>16006</v>
      </c>
      <c r="B162" s="93">
        <v>100744</v>
      </c>
      <c r="C162" s="93" t="s">
        <v>9</v>
      </c>
      <c r="D162" s="323" t="s">
        <v>16007</v>
      </c>
      <c r="E162" s="92" t="s">
        <v>13632</v>
      </c>
      <c r="F162" s="457">
        <v>15.05</v>
      </c>
      <c r="G162" s="451">
        <f t="shared" si="71"/>
        <v>75.25</v>
      </c>
      <c r="H162" s="451">
        <f>INDEX('CPU-GERAL'!$I$11:$I$4140, MATCH("Composição"&amp;B162, INDEX('CPU-GERAL'!$A$11:$A$4140 &amp; 'CPU-GERAL'!$B$11:$B$4140, 0), 0))</f>
        <v>13.41</v>
      </c>
      <c r="I162" s="451">
        <f t="shared" si="72"/>
        <v>16.649999999999999</v>
      </c>
      <c r="J162" s="451">
        <f t="shared" si="73"/>
        <v>1252.9100000000001</v>
      </c>
      <c r="K162" s="452" t="str">
        <f t="shared" si="74"/>
        <v/>
      </c>
      <c r="L162" s="452" t="str">
        <f t="shared" si="75"/>
        <v/>
      </c>
      <c r="M162" s="453" t="str">
        <f t="shared" si="70"/>
        <v/>
      </c>
      <c r="O162" s="54"/>
    </row>
    <row r="163" spans="1:15" collapsed="1" x14ac:dyDescent="0.2">
      <c r="A163" s="320" t="s">
        <v>13851</v>
      </c>
      <c r="B163" s="321"/>
      <c r="C163" s="321"/>
      <c r="D163" s="322" t="s">
        <v>13396</v>
      </c>
      <c r="E163" s="321"/>
      <c r="F163" s="448"/>
      <c r="G163" s="448"/>
      <c r="H163" s="448"/>
      <c r="I163" s="448"/>
      <c r="J163" s="448">
        <f>SUBTOTAL(109, J164:J202)</f>
        <v>85840.21</v>
      </c>
      <c r="K163" s="449"/>
      <c r="L163" s="449" t="str">
        <f>IF($L$5 &lt;&gt; 0, SUBTOTAL(109, L164:L202), "")</f>
        <v/>
      </c>
      <c r="M163" s="450" t="str">
        <f t="shared" si="70"/>
        <v/>
      </c>
      <c r="N163" s="34"/>
    </row>
    <row r="164" spans="1:15" s="34" customFormat="1" ht="25.5" x14ac:dyDescent="0.2">
      <c r="A164" s="94" t="s">
        <v>13852</v>
      </c>
      <c r="B164" s="93">
        <v>89446</v>
      </c>
      <c r="C164" s="93" t="s">
        <v>9</v>
      </c>
      <c r="D164" s="323" t="s">
        <v>16008</v>
      </c>
      <c r="E164" s="93" t="s">
        <v>18</v>
      </c>
      <c r="F164" s="451">
        <v>81.180000000000007</v>
      </c>
      <c r="G164" s="451">
        <f t="shared" ref="G164:G202" si="76">TRUNC(F164 * NPatiosComCobertura,2)</f>
        <v>405.9</v>
      </c>
      <c r="H164" s="451">
        <f>INDEX('CPU-GERAL'!$I$11:$I$4140, MATCH("Composição"&amp;B164, INDEX('CPU-GERAL'!$A$11:$A$4140 &amp; 'CPU-GERAL'!$B$11:$B$4140, 0), 0))</f>
        <v>6.05</v>
      </c>
      <c r="I164" s="451">
        <f t="shared" ref="I164:I202" si="77">ROUND(H164*(1+$M$7),2)</f>
        <v>7.51</v>
      </c>
      <c r="J164" s="451">
        <f t="shared" ref="J164:J202" si="78">TRUNC(I164*G164,2)</f>
        <v>3048.3</v>
      </c>
      <c r="K164" s="452" t="str">
        <f t="shared" ref="K164:K202" si="79">IF($L$5 &lt;&gt; 0, TRUNC(I164 * (1 - $L$5),2), "")</f>
        <v/>
      </c>
      <c r="L164" s="452" t="str">
        <f t="shared" ref="L164:L202" si="80">IF($L$5 &lt;&gt; 0, TRUNC(K164 * G164, 2), "")</f>
        <v/>
      </c>
      <c r="M164" s="453" t="str">
        <f t="shared" si="70"/>
        <v/>
      </c>
      <c r="O164" s="54"/>
    </row>
    <row r="165" spans="1:15" s="34" customFormat="1" ht="25.5" x14ac:dyDescent="0.2">
      <c r="A165" s="94" t="s">
        <v>13853</v>
      </c>
      <c r="B165" s="93">
        <v>89448</v>
      </c>
      <c r="C165" s="93" t="s">
        <v>9</v>
      </c>
      <c r="D165" s="323" t="s">
        <v>16009</v>
      </c>
      <c r="E165" s="93" t="s">
        <v>18</v>
      </c>
      <c r="F165" s="451">
        <v>0.35</v>
      </c>
      <c r="G165" s="451">
        <f t="shared" si="76"/>
        <v>1.75</v>
      </c>
      <c r="H165" s="451">
        <f>INDEX('CPU-GERAL'!$I$11:$I$4140, MATCH("Composição"&amp;B165, INDEX('CPU-GERAL'!$A$11:$A$4140 &amp; 'CPU-GERAL'!$B$11:$B$4140, 0), 0))</f>
        <v>18.350000000000001</v>
      </c>
      <c r="I165" s="451">
        <f t="shared" si="77"/>
        <v>22.79</v>
      </c>
      <c r="J165" s="451">
        <f t="shared" si="78"/>
        <v>39.880000000000003</v>
      </c>
      <c r="K165" s="452" t="str">
        <f t="shared" si="79"/>
        <v/>
      </c>
      <c r="L165" s="452" t="str">
        <f t="shared" si="80"/>
        <v/>
      </c>
      <c r="M165" s="453" t="str">
        <f t="shared" si="70"/>
        <v/>
      </c>
      <c r="O165" s="54"/>
    </row>
    <row r="166" spans="1:15" s="34" customFormat="1" ht="25.5" x14ac:dyDescent="0.2">
      <c r="A166" s="94" t="s">
        <v>13854</v>
      </c>
      <c r="B166" s="93">
        <v>89449</v>
      </c>
      <c r="C166" s="93" t="s">
        <v>9</v>
      </c>
      <c r="D166" s="323" t="s">
        <v>16010</v>
      </c>
      <c r="E166" s="93" t="s">
        <v>18</v>
      </c>
      <c r="F166" s="451">
        <v>15.27</v>
      </c>
      <c r="G166" s="451">
        <f t="shared" si="76"/>
        <v>76.349999999999994</v>
      </c>
      <c r="H166" s="451">
        <f>INDEX('CPU-GERAL'!$I$11:$I$4140, MATCH("Composição"&amp;B166, INDEX('CPU-GERAL'!$A$11:$A$4140 &amp; 'CPU-GERAL'!$B$11:$B$4140, 0), 0))</f>
        <v>20.309999999999999</v>
      </c>
      <c r="I166" s="451">
        <f t="shared" si="77"/>
        <v>25.22</v>
      </c>
      <c r="J166" s="451">
        <f t="shared" si="78"/>
        <v>1925.54</v>
      </c>
      <c r="K166" s="452" t="str">
        <f t="shared" si="79"/>
        <v/>
      </c>
      <c r="L166" s="452" t="str">
        <f t="shared" si="80"/>
        <v/>
      </c>
      <c r="M166" s="453" t="str">
        <f t="shared" si="70"/>
        <v/>
      </c>
      <c r="O166" s="54"/>
    </row>
    <row r="167" spans="1:15" s="34" customFormat="1" ht="25.5" x14ac:dyDescent="0.2">
      <c r="A167" s="94" t="s">
        <v>13855</v>
      </c>
      <c r="B167" s="93">
        <v>89450</v>
      </c>
      <c r="C167" s="93" t="s">
        <v>9</v>
      </c>
      <c r="D167" s="323" t="s">
        <v>16011</v>
      </c>
      <c r="E167" s="93" t="s">
        <v>18</v>
      </c>
      <c r="F167" s="451">
        <v>18.48</v>
      </c>
      <c r="G167" s="451">
        <f t="shared" si="76"/>
        <v>92.4</v>
      </c>
      <c r="H167" s="451">
        <f>INDEX('CPU-GERAL'!$I$11:$I$4140, MATCH("Composição"&amp;B167, INDEX('CPU-GERAL'!$A$11:$A$4140 &amp; 'CPU-GERAL'!$B$11:$B$4140, 0), 0))</f>
        <v>32.479999999999997</v>
      </c>
      <c r="I167" s="451">
        <f t="shared" si="77"/>
        <v>40.33</v>
      </c>
      <c r="J167" s="451">
        <f t="shared" si="78"/>
        <v>3726.49</v>
      </c>
      <c r="K167" s="452" t="str">
        <f t="shared" si="79"/>
        <v/>
      </c>
      <c r="L167" s="452" t="str">
        <f t="shared" si="80"/>
        <v/>
      </c>
      <c r="M167" s="453" t="str">
        <f t="shared" si="70"/>
        <v/>
      </c>
      <c r="O167" s="54"/>
    </row>
    <row r="168" spans="1:15" s="34" customFormat="1" ht="25.5" x14ac:dyDescent="0.2">
      <c r="A168" s="94" t="s">
        <v>13856</v>
      </c>
      <c r="B168" s="93">
        <v>89451</v>
      </c>
      <c r="C168" s="93" t="s">
        <v>9</v>
      </c>
      <c r="D168" s="323" t="s">
        <v>16012</v>
      </c>
      <c r="E168" s="93" t="s">
        <v>18</v>
      </c>
      <c r="F168" s="451">
        <v>6.28</v>
      </c>
      <c r="G168" s="451">
        <f t="shared" si="76"/>
        <v>31.4</v>
      </c>
      <c r="H168" s="451">
        <f>INDEX('CPU-GERAL'!$I$11:$I$4140, MATCH("Composição"&amp;B168, INDEX('CPU-GERAL'!$A$11:$A$4140 &amp; 'CPU-GERAL'!$B$11:$B$4140, 0), 0))</f>
        <v>52.84</v>
      </c>
      <c r="I168" s="451">
        <f t="shared" si="77"/>
        <v>65.61</v>
      </c>
      <c r="J168" s="451">
        <f t="shared" si="78"/>
        <v>2060.15</v>
      </c>
      <c r="K168" s="452" t="str">
        <f t="shared" si="79"/>
        <v/>
      </c>
      <c r="L168" s="452" t="str">
        <f t="shared" si="80"/>
        <v/>
      </c>
      <c r="M168" s="453" t="str">
        <f t="shared" si="70"/>
        <v/>
      </c>
      <c r="O168" s="54"/>
    </row>
    <row r="169" spans="1:15" s="34" customFormat="1" ht="51" x14ac:dyDescent="0.2">
      <c r="A169" s="94" t="s">
        <v>13857</v>
      </c>
      <c r="B169" s="93">
        <v>94713</v>
      </c>
      <c r="C169" s="93" t="s">
        <v>9</v>
      </c>
      <c r="D169" s="323" t="s">
        <v>16013</v>
      </c>
      <c r="E169" s="93" t="s">
        <v>49</v>
      </c>
      <c r="F169" s="451">
        <v>2</v>
      </c>
      <c r="G169" s="451">
        <f t="shared" si="76"/>
        <v>10</v>
      </c>
      <c r="H169" s="451">
        <f>INDEX('CPU-GERAL'!$I$11:$I$4140, MATCH("Composição"&amp;B169, INDEX('CPU-GERAL'!$A$11:$A$4140 &amp; 'CPU-GERAL'!$B$11:$B$4140, 0), 0))</f>
        <v>260.67</v>
      </c>
      <c r="I169" s="451">
        <f t="shared" si="77"/>
        <v>323.67</v>
      </c>
      <c r="J169" s="451">
        <f t="shared" si="78"/>
        <v>3236.7</v>
      </c>
      <c r="K169" s="452" t="str">
        <f t="shared" si="79"/>
        <v/>
      </c>
      <c r="L169" s="452" t="str">
        <f t="shared" si="80"/>
        <v/>
      </c>
      <c r="M169" s="453" t="str">
        <f t="shared" si="70"/>
        <v/>
      </c>
      <c r="O169" s="54"/>
    </row>
    <row r="170" spans="1:15" s="34" customFormat="1" ht="38.25" x14ac:dyDescent="0.2">
      <c r="A170" s="94" t="s">
        <v>13858</v>
      </c>
      <c r="B170" s="93">
        <v>89429</v>
      </c>
      <c r="C170" s="93" t="s">
        <v>9</v>
      </c>
      <c r="D170" s="323" t="s">
        <v>16014</v>
      </c>
      <c r="E170" s="93" t="s">
        <v>49</v>
      </c>
      <c r="F170" s="451">
        <v>31</v>
      </c>
      <c r="G170" s="451">
        <f t="shared" si="76"/>
        <v>155</v>
      </c>
      <c r="H170" s="451">
        <f>INDEX('CPU-GERAL'!$I$11:$I$4140, MATCH("Composição"&amp;B170, INDEX('CPU-GERAL'!$A$11:$A$4140 &amp; 'CPU-GERAL'!$B$11:$B$4140, 0), 0))</f>
        <v>7</v>
      </c>
      <c r="I170" s="451">
        <f t="shared" si="77"/>
        <v>8.69</v>
      </c>
      <c r="J170" s="451">
        <f t="shared" si="78"/>
        <v>1346.95</v>
      </c>
      <c r="K170" s="452" t="str">
        <f t="shared" si="79"/>
        <v/>
      </c>
      <c r="L170" s="452" t="str">
        <f t="shared" si="80"/>
        <v/>
      </c>
      <c r="M170" s="453" t="str">
        <f t="shared" si="70"/>
        <v/>
      </c>
      <c r="O170" s="54"/>
    </row>
    <row r="171" spans="1:15" s="34" customFormat="1" ht="38.25" x14ac:dyDescent="0.2">
      <c r="A171" s="94" t="s">
        <v>13859</v>
      </c>
      <c r="B171" s="93">
        <v>104001</v>
      </c>
      <c r="C171" s="93" t="s">
        <v>9</v>
      </c>
      <c r="D171" s="323" t="s">
        <v>16015</v>
      </c>
      <c r="E171" s="93" t="s">
        <v>49</v>
      </c>
      <c r="F171" s="451">
        <v>14</v>
      </c>
      <c r="G171" s="451">
        <f t="shared" si="76"/>
        <v>70</v>
      </c>
      <c r="H171" s="451">
        <f>INDEX('CPU-GERAL'!$I$11:$I$4140, MATCH("Composição"&amp;B171, INDEX('CPU-GERAL'!$A$11:$A$4140 &amp; 'CPU-GERAL'!$B$11:$B$4140, 0), 0))</f>
        <v>15.58</v>
      </c>
      <c r="I171" s="451">
        <f t="shared" si="77"/>
        <v>19.350000000000001</v>
      </c>
      <c r="J171" s="451">
        <f t="shared" si="78"/>
        <v>1354.5</v>
      </c>
      <c r="K171" s="452" t="str">
        <f t="shared" si="79"/>
        <v/>
      </c>
      <c r="L171" s="452" t="str">
        <f t="shared" si="80"/>
        <v/>
      </c>
      <c r="M171" s="453" t="str">
        <f t="shared" si="70"/>
        <v/>
      </c>
      <c r="O171" s="54"/>
    </row>
    <row r="172" spans="1:15" s="34" customFormat="1" ht="38.25" x14ac:dyDescent="0.2">
      <c r="A172" s="94" t="s">
        <v>13860</v>
      </c>
      <c r="B172" s="93">
        <v>104002</v>
      </c>
      <c r="C172" s="93" t="s">
        <v>9</v>
      </c>
      <c r="D172" s="323" t="s">
        <v>16016</v>
      </c>
      <c r="E172" s="93" t="s">
        <v>49</v>
      </c>
      <c r="F172" s="451">
        <v>7</v>
      </c>
      <c r="G172" s="451">
        <f t="shared" si="76"/>
        <v>35</v>
      </c>
      <c r="H172" s="451">
        <f>INDEX('CPU-GERAL'!$I$11:$I$4140, MATCH("Composição"&amp;B172, INDEX('CPU-GERAL'!$A$11:$A$4140 &amp; 'CPU-GERAL'!$B$11:$B$4140, 0), 0))</f>
        <v>19.62</v>
      </c>
      <c r="I172" s="451">
        <f t="shared" si="77"/>
        <v>24.36</v>
      </c>
      <c r="J172" s="451">
        <f t="shared" si="78"/>
        <v>852.6</v>
      </c>
      <c r="K172" s="452" t="str">
        <f t="shared" si="79"/>
        <v/>
      </c>
      <c r="L172" s="452" t="str">
        <f t="shared" si="80"/>
        <v/>
      </c>
      <c r="M172" s="453" t="str">
        <f t="shared" si="70"/>
        <v/>
      </c>
      <c r="O172" s="54"/>
    </row>
    <row r="173" spans="1:15" s="34" customFormat="1" ht="63.75" x14ac:dyDescent="0.2">
      <c r="A173" s="94" t="s">
        <v>13861</v>
      </c>
      <c r="B173" s="93">
        <v>94666</v>
      </c>
      <c r="C173" s="93" t="s">
        <v>9</v>
      </c>
      <c r="D173" s="323" t="s">
        <v>16017</v>
      </c>
      <c r="E173" s="93" t="s">
        <v>49</v>
      </c>
      <c r="F173" s="451">
        <v>2</v>
      </c>
      <c r="G173" s="451">
        <f t="shared" si="76"/>
        <v>10</v>
      </c>
      <c r="H173" s="451">
        <f>INDEX('CPU-GERAL'!$I$11:$I$4140, MATCH("Composição"&amp;B173, INDEX('CPU-GERAL'!$A$11:$A$4140 &amp; 'CPU-GERAL'!$B$11:$B$4140, 0), 0))</f>
        <v>36.14</v>
      </c>
      <c r="I173" s="451">
        <f t="shared" si="77"/>
        <v>44.88</v>
      </c>
      <c r="J173" s="451">
        <f t="shared" si="78"/>
        <v>448.8</v>
      </c>
      <c r="K173" s="452" t="str">
        <f t="shared" si="79"/>
        <v/>
      </c>
      <c r="L173" s="452" t="str">
        <f t="shared" si="80"/>
        <v/>
      </c>
      <c r="M173" s="453" t="str">
        <f t="shared" si="70"/>
        <v/>
      </c>
      <c r="O173" s="54"/>
    </row>
    <row r="174" spans="1:15" s="34" customFormat="1" ht="38.25" x14ac:dyDescent="0.2">
      <c r="A174" s="94" t="s">
        <v>13862</v>
      </c>
      <c r="B174" s="93">
        <v>103959</v>
      </c>
      <c r="C174" s="93" t="s">
        <v>9</v>
      </c>
      <c r="D174" s="323" t="s">
        <v>16018</v>
      </c>
      <c r="E174" s="93" t="s">
        <v>49</v>
      </c>
      <c r="F174" s="451">
        <v>3</v>
      </c>
      <c r="G174" s="451">
        <f t="shared" si="76"/>
        <v>15</v>
      </c>
      <c r="H174" s="451">
        <f>INDEX('CPU-GERAL'!$I$11:$I$4140, MATCH("Composição"&amp;B174, INDEX('CPU-GERAL'!$A$11:$A$4140 &amp; 'CPU-GERAL'!$B$11:$B$4140, 0), 0))</f>
        <v>16.84</v>
      </c>
      <c r="I174" s="451">
        <f t="shared" si="77"/>
        <v>20.91</v>
      </c>
      <c r="J174" s="451">
        <f t="shared" si="78"/>
        <v>313.64999999999998</v>
      </c>
      <c r="K174" s="452" t="str">
        <f t="shared" si="79"/>
        <v/>
      </c>
      <c r="L174" s="452" t="str">
        <f t="shared" si="80"/>
        <v/>
      </c>
      <c r="M174" s="453" t="str">
        <f t="shared" si="70"/>
        <v/>
      </c>
      <c r="O174" s="54"/>
    </row>
    <row r="175" spans="1:15" s="34" customFormat="1" ht="38.25" x14ac:dyDescent="0.2">
      <c r="A175" s="94" t="s">
        <v>13863</v>
      </c>
      <c r="B175" s="93">
        <v>103999</v>
      </c>
      <c r="C175" s="93" t="s">
        <v>9</v>
      </c>
      <c r="D175" s="323" t="s">
        <v>16019</v>
      </c>
      <c r="E175" s="93" t="s">
        <v>49</v>
      </c>
      <c r="F175" s="451">
        <v>3</v>
      </c>
      <c r="G175" s="451">
        <f t="shared" si="76"/>
        <v>15</v>
      </c>
      <c r="H175" s="451">
        <f>INDEX('CPU-GERAL'!$I$11:$I$4140, MATCH("Composição"&amp;B175, INDEX('CPU-GERAL'!$A$11:$A$4140 &amp; 'CPU-GERAL'!$B$11:$B$4140, 0), 0))</f>
        <v>14.16</v>
      </c>
      <c r="I175" s="451">
        <f t="shared" si="77"/>
        <v>17.579999999999998</v>
      </c>
      <c r="J175" s="451">
        <f t="shared" si="78"/>
        <v>263.7</v>
      </c>
      <c r="K175" s="452" t="str">
        <f t="shared" si="79"/>
        <v/>
      </c>
      <c r="L175" s="452" t="str">
        <f t="shared" si="80"/>
        <v/>
      </c>
      <c r="M175" s="453" t="str">
        <f t="shared" si="70"/>
        <v/>
      </c>
      <c r="O175" s="54"/>
    </row>
    <row r="176" spans="1:15" s="34" customFormat="1" ht="38.25" x14ac:dyDescent="0.2">
      <c r="A176" s="94" t="s">
        <v>13864</v>
      </c>
      <c r="B176" s="93">
        <v>103968</v>
      </c>
      <c r="C176" s="93" t="s">
        <v>9</v>
      </c>
      <c r="D176" s="323" t="s">
        <v>16020</v>
      </c>
      <c r="E176" s="93" t="s">
        <v>49</v>
      </c>
      <c r="F176" s="451">
        <v>5</v>
      </c>
      <c r="G176" s="451">
        <f t="shared" si="76"/>
        <v>25</v>
      </c>
      <c r="H176" s="451">
        <f>INDEX('CPU-GERAL'!$I$11:$I$4140, MATCH("Composição"&amp;B176, INDEX('CPU-GERAL'!$A$11:$A$4140 &amp; 'CPU-GERAL'!$B$11:$B$4140, 0), 0))</f>
        <v>18.55</v>
      </c>
      <c r="I176" s="451">
        <f t="shared" si="77"/>
        <v>23.03</v>
      </c>
      <c r="J176" s="451">
        <f t="shared" si="78"/>
        <v>575.75</v>
      </c>
      <c r="K176" s="452" t="str">
        <f t="shared" si="79"/>
        <v/>
      </c>
      <c r="L176" s="452" t="str">
        <f t="shared" si="80"/>
        <v/>
      </c>
      <c r="M176" s="453" t="str">
        <f t="shared" si="70"/>
        <v/>
      </c>
      <c r="O176" s="54"/>
    </row>
    <row r="177" spans="1:15" s="34" customFormat="1" ht="38.25" x14ac:dyDescent="0.2">
      <c r="A177" s="94" t="s">
        <v>13865</v>
      </c>
      <c r="B177" s="93">
        <v>103971</v>
      </c>
      <c r="C177" s="93" t="s">
        <v>9</v>
      </c>
      <c r="D177" s="323" t="s">
        <v>16021</v>
      </c>
      <c r="E177" s="93" t="s">
        <v>49</v>
      </c>
      <c r="F177" s="451">
        <v>1</v>
      </c>
      <c r="G177" s="451">
        <f t="shared" si="76"/>
        <v>5</v>
      </c>
      <c r="H177" s="451">
        <f>INDEX('CPU-GERAL'!$I$11:$I$4140, MATCH("Composição"&amp;B177, INDEX('CPU-GERAL'!$A$11:$A$4140 &amp; 'CPU-GERAL'!$B$11:$B$4140, 0), 0))</f>
        <v>27.79</v>
      </c>
      <c r="I177" s="451">
        <f t="shared" si="77"/>
        <v>34.51</v>
      </c>
      <c r="J177" s="451">
        <f t="shared" si="78"/>
        <v>172.55</v>
      </c>
      <c r="K177" s="452" t="str">
        <f t="shared" si="79"/>
        <v/>
      </c>
      <c r="L177" s="452" t="str">
        <f t="shared" si="80"/>
        <v/>
      </c>
      <c r="M177" s="453" t="str">
        <f t="shared" si="70"/>
        <v/>
      </c>
      <c r="O177" s="54"/>
    </row>
    <row r="178" spans="1:15" s="34" customFormat="1" ht="25.5" x14ac:dyDescent="0.2">
      <c r="A178" s="94" t="s">
        <v>13866</v>
      </c>
      <c r="B178" s="93">
        <v>89485</v>
      </c>
      <c r="C178" s="93" t="s">
        <v>9</v>
      </c>
      <c r="D178" s="323" t="s">
        <v>16022</v>
      </c>
      <c r="E178" s="93" t="s">
        <v>49</v>
      </c>
      <c r="F178" s="451">
        <v>2</v>
      </c>
      <c r="G178" s="451">
        <f t="shared" si="76"/>
        <v>10</v>
      </c>
      <c r="H178" s="451">
        <f>INDEX('CPU-GERAL'!$I$11:$I$4140, MATCH("Composição"&amp;B178, INDEX('CPU-GERAL'!$A$11:$A$4140 &amp; 'CPU-GERAL'!$B$11:$B$4140, 0), 0))</f>
        <v>7.04</v>
      </c>
      <c r="I178" s="451">
        <f t="shared" si="77"/>
        <v>8.74</v>
      </c>
      <c r="J178" s="451">
        <f t="shared" si="78"/>
        <v>87.4</v>
      </c>
      <c r="K178" s="452" t="str">
        <f t="shared" si="79"/>
        <v/>
      </c>
      <c r="L178" s="452" t="str">
        <f t="shared" si="80"/>
        <v/>
      </c>
      <c r="M178" s="453" t="str">
        <f t="shared" si="70"/>
        <v/>
      </c>
      <c r="O178" s="54"/>
    </row>
    <row r="179" spans="1:15" s="34" customFormat="1" ht="25.5" x14ac:dyDescent="0.2">
      <c r="A179" s="94" t="s">
        <v>13867</v>
      </c>
      <c r="B179" s="93">
        <v>89515</v>
      </c>
      <c r="C179" s="93" t="s">
        <v>9</v>
      </c>
      <c r="D179" s="323" t="s">
        <v>16023</v>
      </c>
      <c r="E179" s="93" t="s">
        <v>49</v>
      </c>
      <c r="F179" s="451">
        <v>1</v>
      </c>
      <c r="G179" s="451">
        <f t="shared" si="76"/>
        <v>5</v>
      </c>
      <c r="H179" s="451">
        <f>INDEX('CPU-GERAL'!$I$11:$I$4140, MATCH("Composição"&amp;B179, INDEX('CPU-GERAL'!$A$11:$A$4140 &amp; 'CPU-GERAL'!$B$11:$B$4140, 0), 0))</f>
        <v>90.96</v>
      </c>
      <c r="I179" s="451">
        <f t="shared" si="77"/>
        <v>112.95</v>
      </c>
      <c r="J179" s="451">
        <f t="shared" si="78"/>
        <v>564.75</v>
      </c>
      <c r="K179" s="452" t="str">
        <f t="shared" si="79"/>
        <v/>
      </c>
      <c r="L179" s="452" t="str">
        <f t="shared" si="80"/>
        <v/>
      </c>
      <c r="M179" s="453" t="str">
        <f t="shared" si="70"/>
        <v/>
      </c>
      <c r="O179" s="54"/>
    </row>
    <row r="180" spans="1:15" s="34" customFormat="1" ht="38.25" x14ac:dyDescent="0.2">
      <c r="A180" s="94" t="s">
        <v>13868</v>
      </c>
      <c r="B180" s="93">
        <v>89362</v>
      </c>
      <c r="C180" s="93" t="s">
        <v>9</v>
      </c>
      <c r="D180" s="323" t="s">
        <v>16024</v>
      </c>
      <c r="E180" s="93" t="s">
        <v>49</v>
      </c>
      <c r="F180" s="451">
        <v>46</v>
      </c>
      <c r="G180" s="451">
        <f t="shared" si="76"/>
        <v>230</v>
      </c>
      <c r="H180" s="451">
        <f>INDEX('CPU-GERAL'!$I$11:$I$4140, MATCH("Composição"&amp;B180, INDEX('CPU-GERAL'!$A$11:$A$4140 &amp; 'CPU-GERAL'!$B$11:$B$4140, 0), 0))</f>
        <v>10.92</v>
      </c>
      <c r="I180" s="451">
        <f t="shared" si="77"/>
        <v>13.56</v>
      </c>
      <c r="J180" s="451">
        <f t="shared" si="78"/>
        <v>3118.8</v>
      </c>
      <c r="K180" s="452" t="str">
        <f t="shared" si="79"/>
        <v/>
      </c>
      <c r="L180" s="452" t="str">
        <f t="shared" si="80"/>
        <v/>
      </c>
      <c r="M180" s="453" t="str">
        <f t="shared" si="70"/>
        <v/>
      </c>
      <c r="O180" s="54"/>
    </row>
    <row r="181" spans="1:15" s="34" customFormat="1" ht="25.5" x14ac:dyDescent="0.2">
      <c r="A181" s="94" t="s">
        <v>13869</v>
      </c>
      <c r="B181" s="93">
        <v>89501</v>
      </c>
      <c r="C181" s="93" t="s">
        <v>9</v>
      </c>
      <c r="D181" s="323" t="s">
        <v>16025</v>
      </c>
      <c r="E181" s="93" t="s">
        <v>49</v>
      </c>
      <c r="F181" s="451">
        <v>7</v>
      </c>
      <c r="G181" s="451">
        <f t="shared" si="76"/>
        <v>35</v>
      </c>
      <c r="H181" s="451">
        <f>INDEX('CPU-GERAL'!$I$11:$I$4140, MATCH("Composição"&amp;B181, INDEX('CPU-GERAL'!$A$11:$A$4140 &amp; 'CPU-GERAL'!$B$11:$B$4140, 0), 0))</f>
        <v>16.239999999999998</v>
      </c>
      <c r="I181" s="451">
        <f t="shared" si="77"/>
        <v>20.170000000000002</v>
      </c>
      <c r="J181" s="451">
        <f t="shared" si="78"/>
        <v>705.95</v>
      </c>
      <c r="K181" s="452" t="str">
        <f t="shared" si="79"/>
        <v/>
      </c>
      <c r="L181" s="452" t="str">
        <f t="shared" si="80"/>
        <v/>
      </c>
      <c r="M181" s="453" t="str">
        <f t="shared" si="70"/>
        <v/>
      </c>
      <c r="O181" s="54"/>
    </row>
    <row r="182" spans="1:15" s="34" customFormat="1" ht="25.5" x14ac:dyDescent="0.2">
      <c r="A182" s="94" t="s">
        <v>13870</v>
      </c>
      <c r="B182" s="93">
        <v>89505</v>
      </c>
      <c r="C182" s="93" t="s">
        <v>9</v>
      </c>
      <c r="D182" s="323" t="s">
        <v>16026</v>
      </c>
      <c r="E182" s="93" t="s">
        <v>49</v>
      </c>
      <c r="F182" s="451">
        <v>4</v>
      </c>
      <c r="G182" s="451">
        <f t="shared" si="76"/>
        <v>20</v>
      </c>
      <c r="H182" s="451">
        <f>INDEX('CPU-GERAL'!$I$11:$I$4140, MATCH("Composição"&amp;B182, INDEX('CPU-GERAL'!$A$11:$A$4140 &amp; 'CPU-GERAL'!$B$11:$B$4140, 0), 0))</f>
        <v>45.79</v>
      </c>
      <c r="I182" s="451">
        <f t="shared" si="77"/>
        <v>56.86</v>
      </c>
      <c r="J182" s="451">
        <f t="shared" si="78"/>
        <v>1137.2</v>
      </c>
      <c r="K182" s="452" t="str">
        <f t="shared" si="79"/>
        <v/>
      </c>
      <c r="L182" s="452" t="str">
        <f t="shared" si="80"/>
        <v/>
      </c>
      <c r="M182" s="453" t="str">
        <f t="shared" si="70"/>
        <v/>
      </c>
      <c r="O182" s="54"/>
    </row>
    <row r="183" spans="1:15" s="34" customFormat="1" ht="25.5" x14ac:dyDescent="0.2">
      <c r="A183" s="94" t="s">
        <v>13871</v>
      </c>
      <c r="B183" s="93">
        <v>89424</v>
      </c>
      <c r="C183" s="93" t="s">
        <v>9</v>
      </c>
      <c r="D183" s="323" t="s">
        <v>16027</v>
      </c>
      <c r="E183" s="93" t="s">
        <v>49</v>
      </c>
      <c r="F183" s="451">
        <v>13</v>
      </c>
      <c r="G183" s="451">
        <f t="shared" si="76"/>
        <v>65</v>
      </c>
      <c r="H183" s="451">
        <f>INDEX('CPU-GERAL'!$I$11:$I$4140, MATCH("Composição"&amp;B183, INDEX('CPU-GERAL'!$A$11:$A$4140 &amp; 'CPU-GERAL'!$B$11:$B$4140, 0), 0))</f>
        <v>7.48</v>
      </c>
      <c r="I183" s="451">
        <f t="shared" si="77"/>
        <v>9.2899999999999991</v>
      </c>
      <c r="J183" s="451">
        <f t="shared" si="78"/>
        <v>603.85</v>
      </c>
      <c r="K183" s="452" t="str">
        <f t="shared" si="79"/>
        <v/>
      </c>
      <c r="L183" s="452" t="str">
        <f t="shared" si="80"/>
        <v/>
      </c>
      <c r="M183" s="453" t="str">
        <f t="shared" si="70"/>
        <v/>
      </c>
      <c r="O183" s="54"/>
    </row>
    <row r="184" spans="1:15" s="34" customFormat="1" ht="25.5" x14ac:dyDescent="0.2">
      <c r="A184" s="94" t="s">
        <v>13872</v>
      </c>
      <c r="B184" s="93">
        <v>103995</v>
      </c>
      <c r="C184" s="93" t="s">
        <v>9</v>
      </c>
      <c r="D184" s="323" t="s">
        <v>16028</v>
      </c>
      <c r="E184" s="93" t="s">
        <v>49</v>
      </c>
      <c r="F184" s="451">
        <v>4</v>
      </c>
      <c r="G184" s="451">
        <f t="shared" si="76"/>
        <v>20</v>
      </c>
      <c r="H184" s="451">
        <f>INDEX('CPU-GERAL'!$I$11:$I$4140, MATCH("Composição"&amp;B184, INDEX('CPU-GERAL'!$A$11:$A$4140 &amp; 'CPU-GERAL'!$B$11:$B$4140, 0), 0))</f>
        <v>17.100000000000001</v>
      </c>
      <c r="I184" s="451">
        <f t="shared" si="77"/>
        <v>21.23</v>
      </c>
      <c r="J184" s="451">
        <f t="shared" si="78"/>
        <v>424.6</v>
      </c>
      <c r="K184" s="452" t="str">
        <f t="shared" si="79"/>
        <v/>
      </c>
      <c r="L184" s="452" t="str">
        <f t="shared" si="80"/>
        <v/>
      </c>
      <c r="M184" s="453" t="str">
        <f t="shared" si="70"/>
        <v/>
      </c>
      <c r="O184" s="54"/>
    </row>
    <row r="185" spans="1:15" s="34" customFormat="1" ht="51" x14ac:dyDescent="0.2">
      <c r="A185" s="94" t="s">
        <v>13873</v>
      </c>
      <c r="B185" s="93">
        <v>94665</v>
      </c>
      <c r="C185" s="93" t="s">
        <v>9</v>
      </c>
      <c r="D185" s="323" t="s">
        <v>16029</v>
      </c>
      <c r="E185" s="93" t="s">
        <v>49</v>
      </c>
      <c r="F185" s="451">
        <v>1</v>
      </c>
      <c r="G185" s="451">
        <f t="shared" si="76"/>
        <v>5</v>
      </c>
      <c r="H185" s="451">
        <f>INDEX('CPU-GERAL'!$I$11:$I$4140, MATCH("Composição"&amp;B185, INDEX('CPU-GERAL'!$A$11:$A$4140 &amp; 'CPU-GERAL'!$B$11:$B$4140, 0), 0))</f>
        <v>26.7</v>
      </c>
      <c r="I185" s="451">
        <f t="shared" si="77"/>
        <v>33.15</v>
      </c>
      <c r="J185" s="451">
        <f t="shared" si="78"/>
        <v>165.75</v>
      </c>
      <c r="K185" s="452" t="str">
        <f t="shared" si="79"/>
        <v/>
      </c>
      <c r="L185" s="452" t="str">
        <f t="shared" si="80"/>
        <v/>
      </c>
      <c r="M185" s="453" t="str">
        <f t="shared" si="70"/>
        <v/>
      </c>
      <c r="O185" s="54"/>
    </row>
    <row r="186" spans="1:15" s="34" customFormat="1" ht="25.5" x14ac:dyDescent="0.2">
      <c r="A186" s="94" t="s">
        <v>13874</v>
      </c>
      <c r="B186" s="93" t="s">
        <v>16030</v>
      </c>
      <c r="C186" s="93" t="s">
        <v>15838</v>
      </c>
      <c r="D186" s="323" t="s">
        <v>16031</v>
      </c>
      <c r="E186" s="93" t="s">
        <v>49</v>
      </c>
      <c r="F186" s="451">
        <v>1</v>
      </c>
      <c r="G186" s="451">
        <f t="shared" si="76"/>
        <v>5</v>
      </c>
      <c r="H186" s="451">
        <f>INDEX('CPU-GERAL'!$I$11:$I$4140, MATCH("Composição"&amp;B186, INDEX('CPU-GERAL'!$A$11:$A$4140 &amp; 'CPU-GERAL'!$B$11:$B$4140, 0), 0))</f>
        <v>9.99</v>
      </c>
      <c r="I186" s="451">
        <f t="shared" si="77"/>
        <v>12.4</v>
      </c>
      <c r="J186" s="451">
        <f t="shared" si="78"/>
        <v>62</v>
      </c>
      <c r="K186" s="452" t="str">
        <f t="shared" si="79"/>
        <v/>
      </c>
      <c r="L186" s="452" t="str">
        <f t="shared" si="80"/>
        <v/>
      </c>
      <c r="M186" s="453" t="str">
        <f t="shared" si="70"/>
        <v/>
      </c>
      <c r="O186" s="54"/>
    </row>
    <row r="187" spans="1:15" s="34" customFormat="1" ht="38.25" x14ac:dyDescent="0.2">
      <c r="A187" s="94" t="s">
        <v>13875</v>
      </c>
      <c r="B187" s="93">
        <v>89366</v>
      </c>
      <c r="C187" s="93" t="s">
        <v>9</v>
      </c>
      <c r="D187" s="323" t="s">
        <v>16032</v>
      </c>
      <c r="E187" s="93" t="s">
        <v>49</v>
      </c>
      <c r="F187" s="451">
        <v>10</v>
      </c>
      <c r="G187" s="451">
        <f t="shared" si="76"/>
        <v>50</v>
      </c>
      <c r="H187" s="451">
        <f>INDEX('CPU-GERAL'!$I$11:$I$4140, MATCH("Composição"&amp;B187, INDEX('CPU-GERAL'!$A$11:$A$4140 &amp; 'CPU-GERAL'!$B$11:$B$4140, 0), 0))</f>
        <v>18.43</v>
      </c>
      <c r="I187" s="451">
        <f t="shared" si="77"/>
        <v>22.88</v>
      </c>
      <c r="J187" s="451">
        <f t="shared" si="78"/>
        <v>1144</v>
      </c>
      <c r="K187" s="452" t="str">
        <f t="shared" si="79"/>
        <v/>
      </c>
      <c r="L187" s="452" t="str">
        <f t="shared" si="80"/>
        <v/>
      </c>
      <c r="M187" s="453" t="str">
        <f t="shared" si="70"/>
        <v/>
      </c>
      <c r="O187" s="54"/>
    </row>
    <row r="188" spans="1:15" s="34" customFormat="1" ht="38.25" x14ac:dyDescent="0.2">
      <c r="A188" s="94" t="s">
        <v>13876</v>
      </c>
      <c r="B188" s="93">
        <v>90373</v>
      </c>
      <c r="C188" s="93" t="s">
        <v>9</v>
      </c>
      <c r="D188" s="323" t="s">
        <v>16033</v>
      </c>
      <c r="E188" s="93" t="s">
        <v>49</v>
      </c>
      <c r="F188" s="451">
        <v>7</v>
      </c>
      <c r="G188" s="451">
        <f t="shared" si="76"/>
        <v>35</v>
      </c>
      <c r="H188" s="451">
        <f>INDEX('CPU-GERAL'!$I$11:$I$4140, MATCH("Composição"&amp;B188, INDEX('CPU-GERAL'!$A$11:$A$4140 &amp; 'CPU-GERAL'!$B$11:$B$4140, 0), 0))</f>
        <v>14.77</v>
      </c>
      <c r="I188" s="451">
        <f t="shared" si="77"/>
        <v>18.34</v>
      </c>
      <c r="J188" s="451">
        <f t="shared" si="78"/>
        <v>641.9</v>
      </c>
      <c r="K188" s="452" t="str">
        <f t="shared" si="79"/>
        <v/>
      </c>
      <c r="L188" s="452" t="str">
        <f t="shared" si="80"/>
        <v/>
      </c>
      <c r="M188" s="453" t="str">
        <f t="shared" si="70"/>
        <v/>
      </c>
      <c r="O188" s="54"/>
    </row>
    <row r="189" spans="1:15" s="34" customFormat="1" ht="25.5" x14ac:dyDescent="0.2">
      <c r="A189" s="94" t="s">
        <v>13877</v>
      </c>
      <c r="B189" s="93">
        <v>89395</v>
      </c>
      <c r="C189" s="93" t="s">
        <v>9</v>
      </c>
      <c r="D189" s="323" t="s">
        <v>16034</v>
      </c>
      <c r="E189" s="93" t="s">
        <v>49</v>
      </c>
      <c r="F189" s="451">
        <v>6</v>
      </c>
      <c r="G189" s="451">
        <f t="shared" si="76"/>
        <v>30</v>
      </c>
      <c r="H189" s="451">
        <f>INDEX('CPU-GERAL'!$I$11:$I$4140, MATCH("Composição"&amp;B189, INDEX('CPU-GERAL'!$A$11:$A$4140 &amp; 'CPU-GERAL'!$B$11:$B$4140, 0), 0))</f>
        <v>15.05</v>
      </c>
      <c r="I189" s="451">
        <f t="shared" si="77"/>
        <v>18.690000000000001</v>
      </c>
      <c r="J189" s="451">
        <f t="shared" si="78"/>
        <v>560.70000000000005</v>
      </c>
      <c r="K189" s="452" t="str">
        <f t="shared" si="79"/>
        <v/>
      </c>
      <c r="L189" s="452" t="str">
        <f t="shared" si="80"/>
        <v/>
      </c>
      <c r="M189" s="453" t="str">
        <f t="shared" si="70"/>
        <v/>
      </c>
      <c r="O189" s="54"/>
    </row>
    <row r="190" spans="1:15" s="34" customFormat="1" ht="25.5" x14ac:dyDescent="0.2">
      <c r="A190" s="94" t="s">
        <v>13878</v>
      </c>
      <c r="B190" s="93">
        <v>89625</v>
      </c>
      <c r="C190" s="93" t="s">
        <v>9</v>
      </c>
      <c r="D190" s="323" t="s">
        <v>16035</v>
      </c>
      <c r="E190" s="93" t="s">
        <v>49</v>
      </c>
      <c r="F190" s="451">
        <v>2</v>
      </c>
      <c r="G190" s="451">
        <f t="shared" si="76"/>
        <v>10</v>
      </c>
      <c r="H190" s="451">
        <f>INDEX('CPU-GERAL'!$I$11:$I$4140, MATCH("Composição"&amp;B190, INDEX('CPU-GERAL'!$A$11:$A$4140 &amp; 'CPU-GERAL'!$B$11:$B$4140, 0), 0))</f>
        <v>25.57</v>
      </c>
      <c r="I190" s="451">
        <f t="shared" si="77"/>
        <v>31.75</v>
      </c>
      <c r="J190" s="451">
        <f t="shared" si="78"/>
        <v>317.5</v>
      </c>
      <c r="K190" s="452" t="str">
        <f t="shared" si="79"/>
        <v/>
      </c>
      <c r="L190" s="452" t="str">
        <f t="shared" si="80"/>
        <v/>
      </c>
      <c r="M190" s="453" t="str">
        <f t="shared" si="70"/>
        <v/>
      </c>
      <c r="O190" s="54"/>
    </row>
    <row r="191" spans="1:15" s="34" customFormat="1" ht="25.5" x14ac:dyDescent="0.2">
      <c r="A191" s="94" t="s">
        <v>13879</v>
      </c>
      <c r="B191" s="93">
        <v>89628</v>
      </c>
      <c r="C191" s="93" t="s">
        <v>9</v>
      </c>
      <c r="D191" s="323" t="s">
        <v>16036</v>
      </c>
      <c r="E191" s="93" t="s">
        <v>49</v>
      </c>
      <c r="F191" s="451">
        <v>9</v>
      </c>
      <c r="G191" s="451">
        <f t="shared" si="76"/>
        <v>45</v>
      </c>
      <c r="H191" s="451">
        <f>INDEX('CPU-GERAL'!$I$11:$I$4140, MATCH("Composição"&amp;B191, INDEX('CPU-GERAL'!$A$11:$A$4140 &amp; 'CPU-GERAL'!$B$11:$B$4140, 0), 0))</f>
        <v>53.09</v>
      </c>
      <c r="I191" s="451">
        <f t="shared" si="77"/>
        <v>65.92</v>
      </c>
      <c r="J191" s="451">
        <f t="shared" si="78"/>
        <v>2966.4</v>
      </c>
      <c r="K191" s="452" t="str">
        <f t="shared" si="79"/>
        <v/>
      </c>
      <c r="L191" s="452" t="str">
        <f t="shared" si="80"/>
        <v/>
      </c>
      <c r="M191" s="453" t="str">
        <f t="shared" si="70"/>
        <v/>
      </c>
      <c r="O191" s="54"/>
    </row>
    <row r="192" spans="1:15" s="34" customFormat="1" ht="25.5" x14ac:dyDescent="0.2">
      <c r="A192" s="94" t="s">
        <v>13880</v>
      </c>
      <c r="B192" s="93">
        <v>89629</v>
      </c>
      <c r="C192" s="93" t="s">
        <v>9</v>
      </c>
      <c r="D192" s="323" t="s">
        <v>16037</v>
      </c>
      <c r="E192" s="93" t="s">
        <v>49</v>
      </c>
      <c r="F192" s="451">
        <v>2</v>
      </c>
      <c r="G192" s="451">
        <f t="shared" si="76"/>
        <v>10</v>
      </c>
      <c r="H192" s="451">
        <f>INDEX('CPU-GERAL'!$I$11:$I$4140, MATCH("Composição"&amp;B192, INDEX('CPU-GERAL'!$A$11:$A$4140 &amp; 'CPU-GERAL'!$B$11:$B$4140, 0), 0))</f>
        <v>88.9</v>
      </c>
      <c r="I192" s="451">
        <f t="shared" si="77"/>
        <v>110.39</v>
      </c>
      <c r="J192" s="451">
        <f t="shared" si="78"/>
        <v>1103.9000000000001</v>
      </c>
      <c r="K192" s="452" t="str">
        <f t="shared" si="79"/>
        <v/>
      </c>
      <c r="L192" s="452" t="str">
        <f t="shared" si="80"/>
        <v/>
      </c>
      <c r="M192" s="453" t="str">
        <f t="shared" si="70"/>
        <v/>
      </c>
      <c r="O192" s="54"/>
    </row>
    <row r="193" spans="1:15" s="34" customFormat="1" ht="38.25" x14ac:dyDescent="0.2">
      <c r="A193" s="94" t="s">
        <v>13881</v>
      </c>
      <c r="B193" s="93">
        <v>89627</v>
      </c>
      <c r="C193" s="93" t="s">
        <v>9</v>
      </c>
      <c r="D193" s="323" t="s">
        <v>16038</v>
      </c>
      <c r="E193" s="93" t="s">
        <v>49</v>
      </c>
      <c r="F193" s="451">
        <v>3</v>
      </c>
      <c r="G193" s="451">
        <f t="shared" si="76"/>
        <v>15</v>
      </c>
      <c r="H193" s="451">
        <f>INDEX('CPU-GERAL'!$I$11:$I$4140, MATCH("Composição"&amp;B193, INDEX('CPU-GERAL'!$A$11:$A$4140 &amp; 'CPU-GERAL'!$B$11:$B$4140, 0), 0))</f>
        <v>22.53</v>
      </c>
      <c r="I193" s="451">
        <f t="shared" si="77"/>
        <v>27.98</v>
      </c>
      <c r="J193" s="451">
        <f t="shared" si="78"/>
        <v>419.7</v>
      </c>
      <c r="K193" s="452" t="str">
        <f t="shared" si="79"/>
        <v/>
      </c>
      <c r="L193" s="452" t="str">
        <f t="shared" si="80"/>
        <v/>
      </c>
      <c r="M193" s="453" t="str">
        <f t="shared" si="70"/>
        <v/>
      </c>
      <c r="O193" s="54"/>
    </row>
    <row r="194" spans="1:15" s="34" customFormat="1" ht="25.5" x14ac:dyDescent="0.2">
      <c r="A194" s="94" t="s">
        <v>13941</v>
      </c>
      <c r="B194" s="93">
        <v>86884</v>
      </c>
      <c r="C194" s="93" t="s">
        <v>9</v>
      </c>
      <c r="D194" s="323" t="s">
        <v>16039</v>
      </c>
      <c r="E194" s="93" t="s">
        <v>49</v>
      </c>
      <c r="F194" s="451">
        <v>10</v>
      </c>
      <c r="G194" s="451">
        <f t="shared" si="76"/>
        <v>50</v>
      </c>
      <c r="H194" s="451">
        <f>INDEX('CPU-GERAL'!$I$11:$I$4140, MATCH("Composição"&amp;B194, INDEX('CPU-GERAL'!$A$11:$A$4140 &amp; 'CPU-GERAL'!$B$11:$B$4140, 0), 0))</f>
        <v>11.31</v>
      </c>
      <c r="I194" s="451">
        <f t="shared" si="77"/>
        <v>14.04</v>
      </c>
      <c r="J194" s="451">
        <f t="shared" si="78"/>
        <v>702</v>
      </c>
      <c r="K194" s="452" t="str">
        <f t="shared" si="79"/>
        <v/>
      </c>
      <c r="L194" s="452" t="str">
        <f t="shared" si="80"/>
        <v/>
      </c>
      <c r="M194" s="453" t="str">
        <f t="shared" si="70"/>
        <v/>
      </c>
      <c r="O194" s="54"/>
    </row>
    <row r="195" spans="1:15" s="34" customFormat="1" ht="38.25" x14ac:dyDescent="0.2">
      <c r="A195" s="94" t="s">
        <v>13942</v>
      </c>
      <c r="B195" s="93" t="s">
        <v>16040</v>
      </c>
      <c r="C195" s="93" t="s">
        <v>15838</v>
      </c>
      <c r="D195" s="323" t="s">
        <v>16041</v>
      </c>
      <c r="E195" s="93" t="s">
        <v>49</v>
      </c>
      <c r="F195" s="451">
        <v>1</v>
      </c>
      <c r="G195" s="451">
        <f t="shared" si="76"/>
        <v>5</v>
      </c>
      <c r="H195" s="451">
        <f>INDEX('CPU-GERAL'!$I$11:$I$4140, MATCH("Composição"&amp;B195, INDEX('CPU-GERAL'!$A$11:$A$4140 &amp; 'CPU-GERAL'!$B$11:$B$4140, 0), 0))</f>
        <v>33.479999999999997</v>
      </c>
      <c r="I195" s="451">
        <f t="shared" si="77"/>
        <v>41.57</v>
      </c>
      <c r="J195" s="451">
        <f t="shared" si="78"/>
        <v>207.85</v>
      </c>
      <c r="K195" s="452" t="str">
        <f t="shared" si="79"/>
        <v/>
      </c>
      <c r="L195" s="452" t="str">
        <f t="shared" si="80"/>
        <v/>
      </c>
      <c r="M195" s="453" t="str">
        <f t="shared" si="70"/>
        <v/>
      </c>
      <c r="O195" s="54"/>
    </row>
    <row r="196" spans="1:15" s="34" customFormat="1" ht="38.25" x14ac:dyDescent="0.2">
      <c r="A196" s="94" t="s">
        <v>13943</v>
      </c>
      <c r="B196" s="93">
        <v>90374</v>
      </c>
      <c r="C196" s="93" t="s">
        <v>9</v>
      </c>
      <c r="D196" s="323" t="s">
        <v>16042</v>
      </c>
      <c r="E196" s="93" t="s">
        <v>49</v>
      </c>
      <c r="F196" s="451">
        <v>3</v>
      </c>
      <c r="G196" s="451">
        <f t="shared" si="76"/>
        <v>15</v>
      </c>
      <c r="H196" s="451">
        <f>INDEX('CPU-GERAL'!$I$11:$I$4140, MATCH("Composição"&amp;B196, INDEX('CPU-GERAL'!$A$11:$A$4140 &amp; 'CPU-GERAL'!$B$11:$B$4140, 0), 0))</f>
        <v>25.07</v>
      </c>
      <c r="I196" s="451">
        <f t="shared" si="77"/>
        <v>31.13</v>
      </c>
      <c r="J196" s="451">
        <f t="shared" si="78"/>
        <v>466.95</v>
      </c>
      <c r="K196" s="452" t="str">
        <f t="shared" si="79"/>
        <v/>
      </c>
      <c r="L196" s="452" t="str">
        <f t="shared" si="80"/>
        <v/>
      </c>
      <c r="M196" s="453" t="str">
        <f t="shared" si="70"/>
        <v/>
      </c>
      <c r="O196" s="54"/>
    </row>
    <row r="197" spans="1:15" s="34" customFormat="1" ht="25.5" x14ac:dyDescent="0.2">
      <c r="A197" s="94" t="s">
        <v>13944</v>
      </c>
      <c r="B197" s="93">
        <v>90371</v>
      </c>
      <c r="C197" s="93" t="s">
        <v>9</v>
      </c>
      <c r="D197" s="323" t="s">
        <v>16043</v>
      </c>
      <c r="E197" s="93" t="s">
        <v>49</v>
      </c>
      <c r="F197" s="451">
        <v>1</v>
      </c>
      <c r="G197" s="451">
        <f t="shared" si="76"/>
        <v>5</v>
      </c>
      <c r="H197" s="451">
        <f>INDEX('CPU-GERAL'!$I$11:$I$4140, MATCH("Composição"&amp;B197, INDEX('CPU-GERAL'!$A$11:$A$4140 &amp; 'CPU-GERAL'!$B$11:$B$4140, 0), 0))</f>
        <v>33.22</v>
      </c>
      <c r="I197" s="451">
        <f t="shared" si="77"/>
        <v>41.25</v>
      </c>
      <c r="J197" s="451">
        <f t="shared" si="78"/>
        <v>206.25</v>
      </c>
      <c r="K197" s="452" t="str">
        <f t="shared" si="79"/>
        <v/>
      </c>
      <c r="L197" s="452" t="str">
        <f t="shared" si="80"/>
        <v/>
      </c>
      <c r="M197" s="453" t="str">
        <f t="shared" si="70"/>
        <v/>
      </c>
      <c r="O197" s="54"/>
    </row>
    <row r="198" spans="1:15" s="34" customFormat="1" ht="25.5" x14ac:dyDescent="0.2">
      <c r="A198" s="94" t="s">
        <v>13945</v>
      </c>
      <c r="B198" s="93">
        <v>94499</v>
      </c>
      <c r="C198" s="93" t="s">
        <v>9</v>
      </c>
      <c r="D198" s="323" t="s">
        <v>16044</v>
      </c>
      <c r="E198" s="93" t="s">
        <v>49</v>
      </c>
      <c r="F198" s="451">
        <v>1</v>
      </c>
      <c r="G198" s="451">
        <f t="shared" si="76"/>
        <v>5</v>
      </c>
      <c r="H198" s="451">
        <f>INDEX('CPU-GERAL'!$I$11:$I$4140, MATCH("Composição"&amp;B198, INDEX('CPU-GERAL'!$A$11:$A$4140 &amp; 'CPU-GERAL'!$B$11:$B$4140, 0), 0))</f>
        <v>293.7</v>
      </c>
      <c r="I198" s="451">
        <f t="shared" si="77"/>
        <v>364.69</v>
      </c>
      <c r="J198" s="451">
        <f t="shared" si="78"/>
        <v>1823.45</v>
      </c>
      <c r="K198" s="452" t="str">
        <f t="shared" si="79"/>
        <v/>
      </c>
      <c r="L198" s="452" t="str">
        <f t="shared" si="80"/>
        <v/>
      </c>
      <c r="M198" s="453" t="str">
        <f t="shared" si="70"/>
        <v/>
      </c>
      <c r="O198" s="54"/>
    </row>
    <row r="199" spans="1:15" s="34" customFormat="1" ht="38.25" x14ac:dyDescent="0.2">
      <c r="A199" s="94" t="s">
        <v>13946</v>
      </c>
      <c r="B199" s="93">
        <v>94794</v>
      </c>
      <c r="C199" s="93" t="s">
        <v>9</v>
      </c>
      <c r="D199" s="323" t="s">
        <v>16045</v>
      </c>
      <c r="E199" s="93" t="s">
        <v>49</v>
      </c>
      <c r="F199" s="451">
        <v>7</v>
      </c>
      <c r="G199" s="451">
        <f t="shared" si="76"/>
        <v>35</v>
      </c>
      <c r="H199" s="451">
        <f>INDEX('CPU-GERAL'!$I$11:$I$4140, MATCH("Composição"&amp;B199, INDEX('CPU-GERAL'!$A$11:$A$4140 &amp; 'CPU-GERAL'!$B$11:$B$4140, 0), 0))</f>
        <v>169.71</v>
      </c>
      <c r="I199" s="451">
        <f t="shared" si="77"/>
        <v>210.73</v>
      </c>
      <c r="J199" s="451">
        <f t="shared" si="78"/>
        <v>7375.55</v>
      </c>
      <c r="K199" s="452" t="str">
        <f t="shared" si="79"/>
        <v/>
      </c>
      <c r="L199" s="452" t="str">
        <f t="shared" si="80"/>
        <v/>
      </c>
      <c r="M199" s="453" t="str">
        <f t="shared" si="70"/>
        <v/>
      </c>
      <c r="O199" s="54"/>
    </row>
    <row r="200" spans="1:15" s="34" customFormat="1" ht="38.25" x14ac:dyDescent="0.2">
      <c r="A200" s="94" t="s">
        <v>13947</v>
      </c>
      <c r="B200" s="93">
        <v>89987</v>
      </c>
      <c r="C200" s="93" t="s">
        <v>9</v>
      </c>
      <c r="D200" s="323" t="s">
        <v>16046</v>
      </c>
      <c r="E200" s="93" t="s">
        <v>49</v>
      </c>
      <c r="F200" s="451">
        <v>15</v>
      </c>
      <c r="G200" s="451">
        <f t="shared" si="76"/>
        <v>75</v>
      </c>
      <c r="H200" s="451">
        <f>INDEX('CPU-GERAL'!$I$11:$I$4140, MATCH("Composição"&amp;B200, INDEX('CPU-GERAL'!$A$11:$A$4140 &amp; 'CPU-GERAL'!$B$11:$B$4140, 0), 0))</f>
        <v>95.95</v>
      </c>
      <c r="I200" s="451">
        <f t="shared" si="77"/>
        <v>119.14</v>
      </c>
      <c r="J200" s="451">
        <f t="shared" si="78"/>
        <v>8935.5</v>
      </c>
      <c r="K200" s="452" t="str">
        <f t="shared" si="79"/>
        <v/>
      </c>
      <c r="L200" s="452" t="str">
        <f t="shared" si="80"/>
        <v/>
      </c>
      <c r="M200" s="453" t="str">
        <f t="shared" si="70"/>
        <v/>
      </c>
      <c r="O200" s="54"/>
    </row>
    <row r="201" spans="1:15" s="34" customFormat="1" ht="38.25" x14ac:dyDescent="0.2">
      <c r="A201" s="94" t="s">
        <v>13948</v>
      </c>
      <c r="B201" s="93">
        <v>89985</v>
      </c>
      <c r="C201" s="93" t="s">
        <v>9</v>
      </c>
      <c r="D201" s="323" t="s">
        <v>16047</v>
      </c>
      <c r="E201" s="93" t="s">
        <v>49</v>
      </c>
      <c r="F201" s="451">
        <v>8</v>
      </c>
      <c r="G201" s="451">
        <f t="shared" si="76"/>
        <v>40</v>
      </c>
      <c r="H201" s="451">
        <f>INDEX('CPU-GERAL'!$I$11:$I$4140, MATCH("Composição"&amp;B201, INDEX('CPU-GERAL'!$A$11:$A$4140 &amp; 'CPU-GERAL'!$B$11:$B$4140, 0), 0))</f>
        <v>91.23</v>
      </c>
      <c r="I201" s="451">
        <f t="shared" si="77"/>
        <v>113.28</v>
      </c>
      <c r="J201" s="451">
        <f t="shared" si="78"/>
        <v>4531.2</v>
      </c>
      <c r="K201" s="452" t="str">
        <f t="shared" si="79"/>
        <v/>
      </c>
      <c r="L201" s="452" t="str">
        <f t="shared" si="80"/>
        <v/>
      </c>
      <c r="M201" s="453" t="str">
        <f t="shared" si="70"/>
        <v/>
      </c>
      <c r="O201" s="54"/>
    </row>
    <row r="202" spans="1:15" s="34" customFormat="1" ht="25.5" x14ac:dyDescent="0.2">
      <c r="A202" s="94" t="s">
        <v>13949</v>
      </c>
      <c r="B202" s="93">
        <v>102610</v>
      </c>
      <c r="C202" s="93" t="s">
        <v>9</v>
      </c>
      <c r="D202" s="323" t="s">
        <v>16048</v>
      </c>
      <c r="E202" s="93" t="s">
        <v>49</v>
      </c>
      <c r="F202" s="451">
        <v>2</v>
      </c>
      <c r="G202" s="451">
        <f t="shared" si="76"/>
        <v>10</v>
      </c>
      <c r="H202" s="451">
        <f>INDEX('CPU-GERAL'!$I$11:$I$4140, MATCH("Composição"&amp;B202, INDEX('CPU-GERAL'!$A$11:$A$4140 &amp; 'CPU-GERAL'!$B$11:$B$4140, 0), 0))</f>
        <v>2271.1999999999998</v>
      </c>
      <c r="I202" s="451">
        <f t="shared" si="77"/>
        <v>2820.15</v>
      </c>
      <c r="J202" s="451">
        <f t="shared" si="78"/>
        <v>28201.5</v>
      </c>
      <c r="K202" s="452" t="str">
        <f t="shared" si="79"/>
        <v/>
      </c>
      <c r="L202" s="452" t="str">
        <f t="shared" si="80"/>
        <v/>
      </c>
      <c r="M202" s="453" t="str">
        <f t="shared" si="70"/>
        <v/>
      </c>
      <c r="O202" s="54"/>
    </row>
    <row r="203" spans="1:15" collapsed="1" x14ac:dyDescent="0.2">
      <c r="A203" s="320" t="s">
        <v>13882</v>
      </c>
      <c r="B203" s="321"/>
      <c r="C203" s="321"/>
      <c r="D203" s="322" t="s">
        <v>13397</v>
      </c>
      <c r="E203" s="321"/>
      <c r="F203" s="448"/>
      <c r="G203" s="448"/>
      <c r="H203" s="448"/>
      <c r="I203" s="448"/>
      <c r="J203" s="448">
        <f>SUBTOTAL(109, J204:J212)</f>
        <v>134995.95000000001</v>
      </c>
      <c r="K203" s="449"/>
      <c r="L203" s="449" t="str">
        <f>IF($L$5 &lt;&gt; 0, SUBTOTAL(109, L204:L212), "")</f>
        <v/>
      </c>
      <c r="M203" s="450" t="str">
        <f t="shared" si="70"/>
        <v/>
      </c>
      <c r="N203" s="34"/>
    </row>
    <row r="204" spans="1:15" s="34" customFormat="1" x14ac:dyDescent="0.2">
      <c r="A204" s="324" t="s">
        <v>13883</v>
      </c>
      <c r="B204" s="325"/>
      <c r="C204" s="325"/>
      <c r="D204" s="326" t="s">
        <v>16049</v>
      </c>
      <c r="E204" s="325"/>
      <c r="F204" s="454"/>
      <c r="G204" s="454"/>
      <c r="H204" s="454"/>
      <c r="I204" s="454"/>
      <c r="J204" s="454">
        <f>SUBTOTAL(109, J205:J210)</f>
        <v>89204.95</v>
      </c>
      <c r="K204" s="455"/>
      <c r="L204" s="455" t="str">
        <f>IF($L$5 &lt;&gt; 0, SUBTOTAL(109, L205:L210), "")</f>
        <v/>
      </c>
      <c r="M204" s="456" t="str">
        <f t="shared" si="70"/>
        <v/>
      </c>
      <c r="O204" s="54"/>
    </row>
    <row r="205" spans="1:15" ht="38.25" x14ac:dyDescent="0.2">
      <c r="A205" s="94" t="s">
        <v>16050</v>
      </c>
      <c r="B205" s="93">
        <v>89578</v>
      </c>
      <c r="C205" s="93" t="s">
        <v>9</v>
      </c>
      <c r="D205" s="323" t="s">
        <v>16051</v>
      </c>
      <c r="E205" s="93" t="s">
        <v>18</v>
      </c>
      <c r="F205" s="451">
        <v>54</v>
      </c>
      <c r="G205" s="451">
        <f t="shared" ref="G205:G210" si="81">TRUNC(F205 * NPatiosComCobertura,2)</f>
        <v>270</v>
      </c>
      <c r="H205" s="451">
        <f>INDEX('CPU-GERAL'!$I$11:$I$4140, MATCH("Composição"&amp;B205, INDEX('CPU-GERAL'!$A$11:$A$4140 &amp; 'CPU-GERAL'!$B$11:$B$4140, 0), 0))</f>
        <v>36.950000000000003</v>
      </c>
      <c r="I205" s="451">
        <f t="shared" ref="I205:I210" si="82">ROUND(H205*(1+$M$7),2)</f>
        <v>45.88</v>
      </c>
      <c r="J205" s="451">
        <f t="shared" ref="J205:J210" si="83">TRUNC(I205*G205,2)</f>
        <v>12387.6</v>
      </c>
      <c r="K205" s="452" t="str">
        <f t="shared" ref="K205:K210" si="84">IF($L$5 &lt;&gt; 0, TRUNC(I205 * (1 - $L$5),2), "")</f>
        <v/>
      </c>
      <c r="L205" s="452" t="str">
        <f t="shared" ref="L205:L210" si="85">IF($L$5 &lt;&gt; 0, TRUNC(K205 * G205, 2), "")</f>
        <v/>
      </c>
      <c r="M205" s="453" t="str">
        <f t="shared" ref="M205:M268" si="86">IF($L$5 &lt;&gt; 0, L205/$L$329, "")</f>
        <v/>
      </c>
      <c r="N205" s="34"/>
    </row>
    <row r="206" spans="1:15" ht="38.25" x14ac:dyDescent="0.2">
      <c r="A206" s="94" t="s">
        <v>16052</v>
      </c>
      <c r="B206" s="93">
        <v>89580</v>
      </c>
      <c r="C206" s="93" t="s">
        <v>9</v>
      </c>
      <c r="D206" s="323" t="s">
        <v>16053</v>
      </c>
      <c r="E206" s="93" t="s">
        <v>18</v>
      </c>
      <c r="F206" s="451">
        <v>112</v>
      </c>
      <c r="G206" s="451">
        <f t="shared" si="81"/>
        <v>560</v>
      </c>
      <c r="H206" s="451">
        <f>INDEX('CPU-GERAL'!$I$11:$I$4140, MATCH("Composição"&amp;B206, INDEX('CPU-GERAL'!$A$11:$A$4140 &amp; 'CPU-GERAL'!$B$11:$B$4140, 0), 0))</f>
        <v>76.37</v>
      </c>
      <c r="I206" s="451">
        <f t="shared" si="82"/>
        <v>94.83</v>
      </c>
      <c r="J206" s="451">
        <f t="shared" si="83"/>
        <v>53104.800000000003</v>
      </c>
      <c r="K206" s="452" t="str">
        <f t="shared" si="84"/>
        <v/>
      </c>
      <c r="L206" s="452" t="str">
        <f t="shared" si="85"/>
        <v/>
      </c>
      <c r="M206" s="453" t="str">
        <f t="shared" si="86"/>
        <v/>
      </c>
      <c r="N206" s="34"/>
    </row>
    <row r="207" spans="1:15" ht="38.25" x14ac:dyDescent="0.2">
      <c r="A207" s="94" t="s">
        <v>16054</v>
      </c>
      <c r="B207" s="93" t="s">
        <v>16055</v>
      </c>
      <c r="C207" s="93" t="s">
        <v>15838</v>
      </c>
      <c r="D207" s="323" t="s">
        <v>16056</v>
      </c>
      <c r="E207" s="93" t="s">
        <v>18</v>
      </c>
      <c r="F207" s="451">
        <v>15</v>
      </c>
      <c r="G207" s="451">
        <f t="shared" si="81"/>
        <v>75</v>
      </c>
      <c r="H207" s="451">
        <f>INDEX('CPU-GERAL'!$I$11:$I$4140, MATCH("Composição"&amp;B207, INDEX('CPU-GERAL'!$A$11:$A$4140 &amp; 'CPU-GERAL'!$B$11:$B$4140, 0), 0))</f>
        <v>76.37</v>
      </c>
      <c r="I207" s="451">
        <f t="shared" si="82"/>
        <v>94.83</v>
      </c>
      <c r="J207" s="451">
        <f t="shared" si="83"/>
        <v>7112.25</v>
      </c>
      <c r="K207" s="452" t="str">
        <f t="shared" si="84"/>
        <v/>
      </c>
      <c r="L207" s="452" t="str">
        <f t="shared" si="85"/>
        <v/>
      </c>
      <c r="M207" s="453" t="str">
        <f t="shared" si="86"/>
        <v/>
      </c>
      <c r="N207" s="34"/>
    </row>
    <row r="208" spans="1:15" ht="38.25" x14ac:dyDescent="0.2">
      <c r="A208" s="94" t="s">
        <v>16057</v>
      </c>
      <c r="B208" s="93">
        <v>89585</v>
      </c>
      <c r="C208" s="93" t="s">
        <v>9</v>
      </c>
      <c r="D208" s="323" t="s">
        <v>16058</v>
      </c>
      <c r="E208" s="93" t="s">
        <v>49</v>
      </c>
      <c r="F208" s="451">
        <v>22</v>
      </c>
      <c r="G208" s="451">
        <f t="shared" si="81"/>
        <v>110</v>
      </c>
      <c r="H208" s="451">
        <f>INDEX('CPU-GERAL'!$I$11:$I$4140, MATCH("Composição"&amp;B208, INDEX('CPU-GERAL'!$A$11:$A$4140 &amp; 'CPU-GERAL'!$B$11:$B$4140, 0), 0))</f>
        <v>48.78</v>
      </c>
      <c r="I208" s="451">
        <f t="shared" si="82"/>
        <v>60.57</v>
      </c>
      <c r="J208" s="451">
        <f t="shared" si="83"/>
        <v>6662.7</v>
      </c>
      <c r="K208" s="452" t="str">
        <f t="shared" si="84"/>
        <v/>
      </c>
      <c r="L208" s="452" t="str">
        <f t="shared" si="85"/>
        <v/>
      </c>
      <c r="M208" s="453" t="str">
        <f t="shared" si="86"/>
        <v/>
      </c>
      <c r="N208" s="34"/>
    </row>
    <row r="209" spans="1:15" ht="38.25" x14ac:dyDescent="0.2">
      <c r="A209" s="94" t="s">
        <v>16059</v>
      </c>
      <c r="B209" s="93">
        <v>89584</v>
      </c>
      <c r="C209" s="93" t="s">
        <v>9</v>
      </c>
      <c r="D209" s="323" t="s">
        <v>16060</v>
      </c>
      <c r="E209" s="93" t="s">
        <v>49</v>
      </c>
      <c r="F209" s="451">
        <v>30</v>
      </c>
      <c r="G209" s="451">
        <f t="shared" si="81"/>
        <v>150</v>
      </c>
      <c r="H209" s="451">
        <f>INDEX('CPU-GERAL'!$I$11:$I$4140, MATCH("Composição"&amp;B209, INDEX('CPU-GERAL'!$A$11:$A$4140 &amp; 'CPU-GERAL'!$B$11:$B$4140, 0), 0))</f>
        <v>47.64</v>
      </c>
      <c r="I209" s="451">
        <f t="shared" si="82"/>
        <v>59.15</v>
      </c>
      <c r="J209" s="451">
        <f t="shared" si="83"/>
        <v>8872.5</v>
      </c>
      <c r="K209" s="452" t="str">
        <f t="shared" si="84"/>
        <v/>
      </c>
      <c r="L209" s="452" t="str">
        <f t="shared" si="85"/>
        <v/>
      </c>
      <c r="M209" s="453" t="str">
        <f t="shared" si="86"/>
        <v/>
      </c>
      <c r="N209" s="34"/>
    </row>
    <row r="210" spans="1:15" ht="38.25" x14ac:dyDescent="0.2">
      <c r="A210" s="94" t="s">
        <v>16061</v>
      </c>
      <c r="B210" s="93">
        <v>89567</v>
      </c>
      <c r="C210" s="93" t="s">
        <v>9</v>
      </c>
      <c r="D210" s="323" t="s">
        <v>16062</v>
      </c>
      <c r="E210" s="93" t="s">
        <v>49</v>
      </c>
      <c r="F210" s="451">
        <v>2</v>
      </c>
      <c r="G210" s="451">
        <f t="shared" si="81"/>
        <v>10</v>
      </c>
      <c r="H210" s="451">
        <f>INDEX('CPU-GERAL'!$I$11:$I$4140, MATCH("Composição"&amp;B210, INDEX('CPU-GERAL'!$A$11:$A$4140 &amp; 'CPU-GERAL'!$B$11:$B$4140, 0), 0))</f>
        <v>85.78</v>
      </c>
      <c r="I210" s="451">
        <f t="shared" si="82"/>
        <v>106.51</v>
      </c>
      <c r="J210" s="451">
        <f t="shared" si="83"/>
        <v>1065.0999999999999</v>
      </c>
      <c r="K210" s="452" t="str">
        <f t="shared" si="84"/>
        <v/>
      </c>
      <c r="L210" s="452" t="str">
        <f t="shared" si="85"/>
        <v/>
      </c>
      <c r="M210" s="453" t="str">
        <f t="shared" si="86"/>
        <v/>
      </c>
      <c r="N210" s="34"/>
    </row>
    <row r="211" spans="1:15" s="34" customFormat="1" x14ac:dyDescent="0.2">
      <c r="A211" s="324" t="s">
        <v>13884</v>
      </c>
      <c r="B211" s="325"/>
      <c r="C211" s="325"/>
      <c r="D211" s="326" t="s">
        <v>13393</v>
      </c>
      <c r="E211" s="325"/>
      <c r="F211" s="454"/>
      <c r="G211" s="454"/>
      <c r="H211" s="454"/>
      <c r="I211" s="454"/>
      <c r="J211" s="454">
        <f>SUBTOTAL(109, J212)</f>
        <v>45791</v>
      </c>
      <c r="K211" s="455"/>
      <c r="L211" s="455" t="str">
        <f>IF($L$5 &lt;&gt; 0, SUBTOTAL(109, L212), "")</f>
        <v/>
      </c>
      <c r="M211" s="456" t="str">
        <f t="shared" si="86"/>
        <v/>
      </c>
      <c r="O211" s="54"/>
    </row>
    <row r="212" spans="1:15" ht="38.25" x14ac:dyDescent="0.2">
      <c r="A212" s="94" t="s">
        <v>16063</v>
      </c>
      <c r="B212" s="93">
        <v>97907</v>
      </c>
      <c r="C212" s="93" t="s">
        <v>9</v>
      </c>
      <c r="D212" s="323" t="s">
        <v>16064</v>
      </c>
      <c r="E212" s="93" t="s">
        <v>49</v>
      </c>
      <c r="F212" s="451">
        <v>10</v>
      </c>
      <c r="G212" s="451">
        <f>TRUNC(F212 * NPatiosComCobertura,2)</f>
        <v>50</v>
      </c>
      <c r="H212" s="451">
        <f>INDEX('CPU-GERAL'!$I$11:$I$4140, MATCH("Composição"&amp;B212, INDEX('CPU-GERAL'!$A$11:$A$4140 &amp; 'CPU-GERAL'!$B$11:$B$4140, 0), 0))</f>
        <v>737.55</v>
      </c>
      <c r="I212" s="451">
        <f>ROUND(H212*(1+$M$7),2)</f>
        <v>915.82</v>
      </c>
      <c r="J212" s="451">
        <f>TRUNC(I212*G212,2)</f>
        <v>45791</v>
      </c>
      <c r="K212" s="452" t="str">
        <f>IF($L$5 &lt;&gt; 0, TRUNC(I212 * (1 - $L$5),2), "")</f>
        <v/>
      </c>
      <c r="L212" s="452" t="str">
        <f>IF($L$5 &lt;&gt; 0, TRUNC(K212 * G212, 2), "")</f>
        <v/>
      </c>
      <c r="M212" s="453" t="str">
        <f t="shared" si="86"/>
        <v/>
      </c>
      <c r="N212" s="34"/>
    </row>
    <row r="213" spans="1:15" s="34" customFormat="1" collapsed="1" x14ac:dyDescent="0.2">
      <c r="A213" s="320" t="s">
        <v>13885</v>
      </c>
      <c r="B213" s="321"/>
      <c r="C213" s="321"/>
      <c r="D213" s="322" t="s">
        <v>13398</v>
      </c>
      <c r="E213" s="321"/>
      <c r="F213" s="448"/>
      <c r="G213" s="448"/>
      <c r="H213" s="448"/>
      <c r="I213" s="448"/>
      <c r="J213" s="448">
        <f>SUBTOTAL(109, J214:J241)</f>
        <v>49166</v>
      </c>
      <c r="K213" s="449"/>
      <c r="L213" s="449" t="str">
        <f>IF($L$5 &lt;&gt; 0, SUBTOTAL(109, L214:L241), "")</f>
        <v/>
      </c>
      <c r="M213" s="450" t="str">
        <f t="shared" si="86"/>
        <v/>
      </c>
      <c r="O213" s="54"/>
    </row>
    <row r="214" spans="1:15" s="34" customFormat="1" ht="38.25" x14ac:dyDescent="0.2">
      <c r="A214" s="94" t="s">
        <v>13886</v>
      </c>
      <c r="B214" s="93">
        <v>89714</v>
      </c>
      <c r="C214" s="93" t="s">
        <v>9</v>
      </c>
      <c r="D214" s="323" t="s">
        <v>16065</v>
      </c>
      <c r="E214" s="93" t="s">
        <v>18</v>
      </c>
      <c r="F214" s="451">
        <v>25.09</v>
      </c>
      <c r="G214" s="451">
        <f t="shared" ref="G214:G241" si="87">TRUNC(F214 * NPatiosComCobertura,2)</f>
        <v>125.45</v>
      </c>
      <c r="H214" s="451">
        <f>INDEX('CPU-GERAL'!$I$11:$I$4140, MATCH("Composição"&amp;B214, INDEX('CPU-GERAL'!$A$11:$A$4140 &amp; 'CPU-GERAL'!$B$11:$B$4140, 0), 0))</f>
        <v>43.33</v>
      </c>
      <c r="I214" s="451">
        <f t="shared" ref="I214:I241" si="88">ROUND(H214*(1+$M$7),2)</f>
        <v>53.8</v>
      </c>
      <c r="J214" s="451">
        <f t="shared" ref="J214:J241" si="89">TRUNC(I214*G214,2)</f>
        <v>6749.21</v>
      </c>
      <c r="K214" s="452" t="str">
        <f t="shared" ref="K214:K241" si="90">IF($L$5 &lt;&gt; 0, TRUNC(I214 * (1 - $L$5),2), "")</f>
        <v/>
      </c>
      <c r="L214" s="452" t="str">
        <f t="shared" ref="L214:L241" si="91">IF($L$5 &lt;&gt; 0, TRUNC(K214 * G214, 2), "")</f>
        <v/>
      </c>
      <c r="M214" s="453" t="str">
        <f t="shared" si="86"/>
        <v/>
      </c>
      <c r="O214" s="54"/>
    </row>
    <row r="215" spans="1:15" s="34" customFormat="1" ht="38.25" x14ac:dyDescent="0.2">
      <c r="A215" s="94" t="s">
        <v>13887</v>
      </c>
      <c r="B215" s="93">
        <v>89711</v>
      </c>
      <c r="C215" s="93" t="s">
        <v>9</v>
      </c>
      <c r="D215" s="323" t="s">
        <v>16066</v>
      </c>
      <c r="E215" s="93" t="s">
        <v>18</v>
      </c>
      <c r="F215" s="451">
        <v>29.96</v>
      </c>
      <c r="G215" s="451">
        <f t="shared" si="87"/>
        <v>149.80000000000001</v>
      </c>
      <c r="H215" s="451">
        <f>INDEX('CPU-GERAL'!$I$11:$I$4140, MATCH("Composição"&amp;B215, INDEX('CPU-GERAL'!$A$11:$A$4140 &amp; 'CPU-GERAL'!$B$11:$B$4140, 0), 0))</f>
        <v>24.64</v>
      </c>
      <c r="I215" s="451">
        <f t="shared" si="88"/>
        <v>30.6</v>
      </c>
      <c r="J215" s="451">
        <f t="shared" si="89"/>
        <v>4583.88</v>
      </c>
      <c r="K215" s="452" t="str">
        <f t="shared" si="90"/>
        <v/>
      </c>
      <c r="L215" s="452" t="str">
        <f t="shared" si="91"/>
        <v/>
      </c>
      <c r="M215" s="453" t="str">
        <f t="shared" si="86"/>
        <v/>
      </c>
      <c r="O215" s="54"/>
    </row>
    <row r="216" spans="1:15" s="34" customFormat="1" ht="38.25" x14ac:dyDescent="0.2">
      <c r="A216" s="94" t="s">
        <v>13950</v>
      </c>
      <c r="B216" s="93">
        <v>89712</v>
      </c>
      <c r="C216" s="93" t="s">
        <v>9</v>
      </c>
      <c r="D216" s="323" t="s">
        <v>16067</v>
      </c>
      <c r="E216" s="93" t="s">
        <v>18</v>
      </c>
      <c r="F216" s="451">
        <v>25</v>
      </c>
      <c r="G216" s="451">
        <f t="shared" si="87"/>
        <v>125</v>
      </c>
      <c r="H216" s="451">
        <f>INDEX('CPU-GERAL'!$I$11:$I$4140, MATCH("Composição"&amp;B216, INDEX('CPU-GERAL'!$A$11:$A$4140 &amp; 'CPU-GERAL'!$B$11:$B$4140, 0), 0))</f>
        <v>31.12</v>
      </c>
      <c r="I216" s="451">
        <f t="shared" si="88"/>
        <v>38.64</v>
      </c>
      <c r="J216" s="451">
        <f t="shared" si="89"/>
        <v>4830</v>
      </c>
      <c r="K216" s="452" t="str">
        <f t="shared" si="90"/>
        <v/>
      </c>
      <c r="L216" s="452" t="str">
        <f t="shared" si="91"/>
        <v/>
      </c>
      <c r="M216" s="453" t="str">
        <f t="shared" si="86"/>
        <v/>
      </c>
      <c r="O216" s="54"/>
    </row>
    <row r="217" spans="1:15" s="34" customFormat="1" ht="25.5" x14ac:dyDescent="0.2">
      <c r="A217" s="94" t="s">
        <v>13951</v>
      </c>
      <c r="B217" s="93">
        <v>89511</v>
      </c>
      <c r="C217" s="93" t="s">
        <v>9</v>
      </c>
      <c r="D217" s="323" t="s">
        <v>16068</v>
      </c>
      <c r="E217" s="93" t="s">
        <v>18</v>
      </c>
      <c r="F217" s="451">
        <v>3.66</v>
      </c>
      <c r="G217" s="451">
        <f t="shared" si="87"/>
        <v>18.3</v>
      </c>
      <c r="H217" s="451">
        <f>INDEX('CPU-GERAL'!$I$11:$I$4140, MATCH("Composição"&amp;B217, INDEX('CPU-GERAL'!$A$11:$A$4140 &amp; 'CPU-GERAL'!$B$11:$B$4140, 0), 0))</f>
        <v>43.93</v>
      </c>
      <c r="I217" s="451">
        <f t="shared" si="88"/>
        <v>54.55</v>
      </c>
      <c r="J217" s="451">
        <f t="shared" si="89"/>
        <v>998.26</v>
      </c>
      <c r="K217" s="452" t="str">
        <f t="shared" si="90"/>
        <v/>
      </c>
      <c r="L217" s="452" t="str">
        <f t="shared" si="91"/>
        <v/>
      </c>
      <c r="M217" s="453" t="str">
        <f t="shared" si="86"/>
        <v/>
      </c>
      <c r="O217" s="54"/>
    </row>
    <row r="218" spans="1:15" s="34" customFormat="1" ht="51" x14ac:dyDescent="0.2">
      <c r="A218" s="94" t="s">
        <v>13952</v>
      </c>
      <c r="B218" s="93">
        <v>104341</v>
      </c>
      <c r="C218" s="93" t="s">
        <v>9</v>
      </c>
      <c r="D218" s="323" t="s">
        <v>16069</v>
      </c>
      <c r="E218" s="93" t="s">
        <v>49</v>
      </c>
      <c r="F218" s="451">
        <v>2</v>
      </c>
      <c r="G218" s="451">
        <f t="shared" si="87"/>
        <v>10</v>
      </c>
      <c r="H218" s="451">
        <f>INDEX('CPU-GERAL'!$I$11:$I$4140, MATCH("Composição"&amp;B218, INDEX('CPU-GERAL'!$A$11:$A$4140 &amp; 'CPU-GERAL'!$B$11:$B$4140, 0), 0))</f>
        <v>11.95</v>
      </c>
      <c r="I218" s="451">
        <f t="shared" si="88"/>
        <v>14.84</v>
      </c>
      <c r="J218" s="451">
        <f t="shared" si="89"/>
        <v>148.4</v>
      </c>
      <c r="K218" s="452" t="str">
        <f t="shared" si="90"/>
        <v/>
      </c>
      <c r="L218" s="452" t="str">
        <f t="shared" si="91"/>
        <v/>
      </c>
      <c r="M218" s="453" t="str">
        <f t="shared" si="86"/>
        <v/>
      </c>
      <c r="O218" s="54"/>
    </row>
    <row r="219" spans="1:15" s="34" customFormat="1" ht="38.25" x14ac:dyDescent="0.2">
      <c r="A219" s="94" t="s">
        <v>13953</v>
      </c>
      <c r="B219" s="93">
        <v>89746</v>
      </c>
      <c r="C219" s="93" t="s">
        <v>9</v>
      </c>
      <c r="D219" s="323" t="s">
        <v>16070</v>
      </c>
      <c r="E219" s="93" t="s">
        <v>49</v>
      </c>
      <c r="F219" s="451">
        <v>3</v>
      </c>
      <c r="G219" s="451">
        <f t="shared" si="87"/>
        <v>15</v>
      </c>
      <c r="H219" s="451">
        <f>INDEX('CPU-GERAL'!$I$11:$I$4140, MATCH("Composição"&amp;B219, INDEX('CPU-GERAL'!$A$11:$A$4140 &amp; 'CPU-GERAL'!$B$11:$B$4140, 0), 0))</f>
        <v>30.56</v>
      </c>
      <c r="I219" s="451">
        <f t="shared" si="88"/>
        <v>37.950000000000003</v>
      </c>
      <c r="J219" s="451">
        <f t="shared" si="89"/>
        <v>569.25</v>
      </c>
      <c r="K219" s="452" t="str">
        <f t="shared" si="90"/>
        <v/>
      </c>
      <c r="L219" s="452" t="str">
        <f t="shared" si="91"/>
        <v/>
      </c>
      <c r="M219" s="453" t="str">
        <f t="shared" si="86"/>
        <v/>
      </c>
      <c r="O219" s="54"/>
    </row>
    <row r="220" spans="1:15" s="34" customFormat="1" ht="38.25" x14ac:dyDescent="0.2">
      <c r="A220" s="94" t="s">
        <v>13954</v>
      </c>
      <c r="B220" s="93">
        <v>89732</v>
      </c>
      <c r="C220" s="93" t="s">
        <v>9</v>
      </c>
      <c r="D220" s="323" t="s">
        <v>16071</v>
      </c>
      <c r="E220" s="93" t="s">
        <v>49</v>
      </c>
      <c r="F220" s="451">
        <v>7</v>
      </c>
      <c r="G220" s="451">
        <f t="shared" si="87"/>
        <v>35</v>
      </c>
      <c r="H220" s="451">
        <f>INDEX('CPU-GERAL'!$I$11:$I$4140, MATCH("Composição"&amp;B220, INDEX('CPU-GERAL'!$A$11:$A$4140 &amp; 'CPU-GERAL'!$B$11:$B$4140, 0), 0))</f>
        <v>16.93</v>
      </c>
      <c r="I220" s="451">
        <f t="shared" si="88"/>
        <v>21.02</v>
      </c>
      <c r="J220" s="451">
        <f t="shared" si="89"/>
        <v>735.7</v>
      </c>
      <c r="K220" s="452" t="str">
        <f t="shared" si="90"/>
        <v/>
      </c>
      <c r="L220" s="452" t="str">
        <f t="shared" si="91"/>
        <v/>
      </c>
      <c r="M220" s="453" t="str">
        <f t="shared" si="86"/>
        <v/>
      </c>
      <c r="O220" s="54"/>
    </row>
    <row r="221" spans="1:15" s="34" customFormat="1" ht="38.25" x14ac:dyDescent="0.2">
      <c r="A221" s="94" t="s">
        <v>13955</v>
      </c>
      <c r="B221" s="93">
        <v>89726</v>
      </c>
      <c r="C221" s="93" t="s">
        <v>9</v>
      </c>
      <c r="D221" s="323" t="s">
        <v>16072</v>
      </c>
      <c r="E221" s="93" t="s">
        <v>49</v>
      </c>
      <c r="F221" s="451">
        <v>10</v>
      </c>
      <c r="G221" s="451">
        <f t="shared" si="87"/>
        <v>50</v>
      </c>
      <c r="H221" s="451">
        <f>INDEX('CPU-GERAL'!$I$11:$I$4140, MATCH("Composição"&amp;B221, INDEX('CPU-GERAL'!$A$11:$A$4140 &amp; 'CPU-GERAL'!$B$11:$B$4140, 0), 0))</f>
        <v>12.03</v>
      </c>
      <c r="I221" s="451">
        <f t="shared" si="88"/>
        <v>14.94</v>
      </c>
      <c r="J221" s="451">
        <f t="shared" si="89"/>
        <v>747</v>
      </c>
      <c r="K221" s="452" t="str">
        <f t="shared" si="90"/>
        <v/>
      </c>
      <c r="L221" s="452" t="str">
        <f t="shared" si="91"/>
        <v/>
      </c>
      <c r="M221" s="453" t="str">
        <f t="shared" si="86"/>
        <v/>
      </c>
      <c r="O221" s="54"/>
    </row>
    <row r="222" spans="1:15" s="34" customFormat="1" ht="38.25" x14ac:dyDescent="0.2">
      <c r="A222" s="94" t="s">
        <v>13956</v>
      </c>
      <c r="B222" s="93">
        <v>89522</v>
      </c>
      <c r="C222" s="93" t="s">
        <v>9</v>
      </c>
      <c r="D222" s="323" t="s">
        <v>16073</v>
      </c>
      <c r="E222" s="93" t="s">
        <v>49</v>
      </c>
      <c r="F222" s="451">
        <v>2</v>
      </c>
      <c r="G222" s="451">
        <f t="shared" si="87"/>
        <v>10</v>
      </c>
      <c r="H222" s="451">
        <f>INDEX('CPU-GERAL'!$I$11:$I$4140, MATCH("Composição"&amp;B222, INDEX('CPU-GERAL'!$A$11:$A$4140 &amp; 'CPU-GERAL'!$B$11:$B$4140, 0), 0))</f>
        <v>31.64</v>
      </c>
      <c r="I222" s="451">
        <f t="shared" si="88"/>
        <v>39.29</v>
      </c>
      <c r="J222" s="451">
        <f t="shared" si="89"/>
        <v>392.9</v>
      </c>
      <c r="K222" s="452" t="str">
        <f t="shared" si="90"/>
        <v/>
      </c>
      <c r="L222" s="452" t="str">
        <f t="shared" si="91"/>
        <v/>
      </c>
      <c r="M222" s="453" t="str">
        <f t="shared" si="86"/>
        <v/>
      </c>
      <c r="O222" s="54"/>
    </row>
    <row r="223" spans="1:15" s="34" customFormat="1" ht="38.25" x14ac:dyDescent="0.2">
      <c r="A223" s="94" t="s">
        <v>13957</v>
      </c>
      <c r="B223" s="93">
        <v>89731</v>
      </c>
      <c r="C223" s="93" t="s">
        <v>9</v>
      </c>
      <c r="D223" s="323" t="s">
        <v>16074</v>
      </c>
      <c r="E223" s="93" t="s">
        <v>49</v>
      </c>
      <c r="F223" s="451">
        <v>3</v>
      </c>
      <c r="G223" s="451">
        <f t="shared" si="87"/>
        <v>15</v>
      </c>
      <c r="H223" s="451">
        <f>INDEX('CPU-GERAL'!$I$11:$I$4140, MATCH("Composição"&amp;B223, INDEX('CPU-GERAL'!$A$11:$A$4140 &amp; 'CPU-GERAL'!$B$11:$B$4140, 0), 0))</f>
        <v>16.11</v>
      </c>
      <c r="I223" s="451">
        <f t="shared" si="88"/>
        <v>20</v>
      </c>
      <c r="J223" s="451">
        <f t="shared" si="89"/>
        <v>300</v>
      </c>
      <c r="K223" s="452" t="str">
        <f t="shared" si="90"/>
        <v/>
      </c>
      <c r="L223" s="452" t="str">
        <f t="shared" si="91"/>
        <v/>
      </c>
      <c r="M223" s="453" t="str">
        <f t="shared" si="86"/>
        <v/>
      </c>
      <c r="O223" s="54"/>
    </row>
    <row r="224" spans="1:15" s="34" customFormat="1" ht="38.25" x14ac:dyDescent="0.2">
      <c r="A224" s="94" t="s">
        <v>13958</v>
      </c>
      <c r="B224" s="93">
        <v>89724</v>
      </c>
      <c r="C224" s="93" t="s">
        <v>9</v>
      </c>
      <c r="D224" s="323" t="s">
        <v>16075</v>
      </c>
      <c r="E224" s="93" t="s">
        <v>49</v>
      </c>
      <c r="F224" s="451">
        <v>4</v>
      </c>
      <c r="G224" s="451">
        <f t="shared" si="87"/>
        <v>20</v>
      </c>
      <c r="H224" s="451">
        <f>INDEX('CPU-GERAL'!$I$11:$I$4140, MATCH("Composição"&amp;B224, INDEX('CPU-GERAL'!$A$11:$A$4140 &amp; 'CPU-GERAL'!$B$11:$B$4140, 0), 0))</f>
        <v>11.78</v>
      </c>
      <c r="I224" s="451">
        <f t="shared" si="88"/>
        <v>14.63</v>
      </c>
      <c r="J224" s="451">
        <f t="shared" si="89"/>
        <v>292.60000000000002</v>
      </c>
      <c r="K224" s="452" t="str">
        <f t="shared" si="90"/>
        <v/>
      </c>
      <c r="L224" s="452" t="str">
        <f t="shared" si="91"/>
        <v/>
      </c>
      <c r="M224" s="453" t="str">
        <f t="shared" si="86"/>
        <v/>
      </c>
      <c r="O224" s="54"/>
    </row>
    <row r="225" spans="1:15" s="34" customFormat="1" ht="38.25" x14ac:dyDescent="0.2">
      <c r="A225" s="94" t="s">
        <v>13959</v>
      </c>
      <c r="B225" s="93" t="s">
        <v>16076</v>
      </c>
      <c r="C225" s="93" t="s">
        <v>15838</v>
      </c>
      <c r="D225" s="323" t="s">
        <v>16077</v>
      </c>
      <c r="E225" s="93" t="s">
        <v>49</v>
      </c>
      <c r="F225" s="451">
        <v>1</v>
      </c>
      <c r="G225" s="451">
        <f t="shared" si="87"/>
        <v>5</v>
      </c>
      <c r="H225" s="451">
        <f>INDEX('CPU-GERAL'!$I$11:$I$4140, MATCH("Composição"&amp;B225, INDEX('CPU-GERAL'!$A$11:$A$4140 &amp; 'CPU-GERAL'!$B$11:$B$4140, 0), 0))</f>
        <v>109.87</v>
      </c>
      <c r="I225" s="451">
        <f t="shared" si="88"/>
        <v>136.43</v>
      </c>
      <c r="J225" s="451">
        <f t="shared" si="89"/>
        <v>682.15</v>
      </c>
      <c r="K225" s="452" t="str">
        <f t="shared" si="90"/>
        <v/>
      </c>
      <c r="L225" s="452" t="str">
        <f t="shared" si="91"/>
        <v/>
      </c>
      <c r="M225" s="453" t="str">
        <f t="shared" si="86"/>
        <v/>
      </c>
      <c r="O225" s="54"/>
    </row>
    <row r="226" spans="1:15" s="34" customFormat="1" ht="38.25" x14ac:dyDescent="0.2">
      <c r="A226" s="94" t="s">
        <v>13960</v>
      </c>
      <c r="B226" s="93">
        <v>89690</v>
      </c>
      <c r="C226" s="93" t="s">
        <v>9</v>
      </c>
      <c r="D226" s="323" t="s">
        <v>16078</v>
      </c>
      <c r="E226" s="93" t="s">
        <v>49</v>
      </c>
      <c r="F226" s="451">
        <v>2</v>
      </c>
      <c r="G226" s="451">
        <f t="shared" si="87"/>
        <v>10</v>
      </c>
      <c r="H226" s="451">
        <f>INDEX('CPU-GERAL'!$I$11:$I$4140, MATCH("Composição"&amp;B226, INDEX('CPU-GERAL'!$A$11:$A$4140 &amp; 'CPU-GERAL'!$B$11:$B$4140, 0), 0))</f>
        <v>96.88</v>
      </c>
      <c r="I226" s="451">
        <f t="shared" si="88"/>
        <v>120.3</v>
      </c>
      <c r="J226" s="451">
        <f t="shared" si="89"/>
        <v>1203</v>
      </c>
      <c r="K226" s="452" t="str">
        <f t="shared" si="90"/>
        <v/>
      </c>
      <c r="L226" s="452" t="str">
        <f t="shared" si="91"/>
        <v/>
      </c>
      <c r="M226" s="453" t="str">
        <f t="shared" si="86"/>
        <v/>
      </c>
      <c r="O226" s="54"/>
    </row>
    <row r="227" spans="1:15" s="34" customFormat="1" ht="51" x14ac:dyDescent="0.2">
      <c r="A227" s="94" t="s">
        <v>13961</v>
      </c>
      <c r="B227" s="93">
        <v>89785</v>
      </c>
      <c r="C227" s="93" t="s">
        <v>9</v>
      </c>
      <c r="D227" s="323" t="s">
        <v>16079</v>
      </c>
      <c r="E227" s="93" t="s">
        <v>49</v>
      </c>
      <c r="F227" s="451">
        <v>4</v>
      </c>
      <c r="G227" s="451">
        <f t="shared" si="87"/>
        <v>20</v>
      </c>
      <c r="H227" s="451">
        <f>INDEX('CPU-GERAL'!$I$11:$I$4140, MATCH("Composição"&amp;B227, INDEX('CPU-GERAL'!$A$11:$A$4140 &amp; 'CPU-GERAL'!$B$11:$B$4140, 0), 0))</f>
        <v>28.74</v>
      </c>
      <c r="I227" s="451">
        <f t="shared" si="88"/>
        <v>35.69</v>
      </c>
      <c r="J227" s="451">
        <f t="shared" si="89"/>
        <v>713.8</v>
      </c>
      <c r="K227" s="452" t="str">
        <f t="shared" si="90"/>
        <v/>
      </c>
      <c r="L227" s="452" t="str">
        <f t="shared" si="91"/>
        <v/>
      </c>
      <c r="M227" s="453" t="str">
        <f t="shared" si="86"/>
        <v/>
      </c>
      <c r="O227" s="54"/>
    </row>
    <row r="228" spans="1:15" s="34" customFormat="1" ht="38.25" x14ac:dyDescent="0.2">
      <c r="A228" s="94" t="s">
        <v>13962</v>
      </c>
      <c r="B228" s="93">
        <v>89561</v>
      </c>
      <c r="C228" s="93" t="s">
        <v>9</v>
      </c>
      <c r="D228" s="323" t="s">
        <v>16080</v>
      </c>
      <c r="E228" s="93" t="s">
        <v>49</v>
      </c>
      <c r="F228" s="451">
        <v>2</v>
      </c>
      <c r="G228" s="451">
        <f t="shared" si="87"/>
        <v>10</v>
      </c>
      <c r="H228" s="451">
        <f>INDEX('CPU-GERAL'!$I$11:$I$4140, MATCH("Composição"&amp;B228, INDEX('CPU-GERAL'!$A$11:$A$4140 &amp; 'CPU-GERAL'!$B$11:$B$4140, 0), 0))</f>
        <v>16.46</v>
      </c>
      <c r="I228" s="451">
        <f t="shared" si="88"/>
        <v>20.440000000000001</v>
      </c>
      <c r="J228" s="451">
        <f t="shared" si="89"/>
        <v>204.4</v>
      </c>
      <c r="K228" s="452" t="str">
        <f t="shared" si="90"/>
        <v/>
      </c>
      <c r="L228" s="452" t="str">
        <f t="shared" si="91"/>
        <v/>
      </c>
      <c r="M228" s="453" t="str">
        <f t="shared" si="86"/>
        <v/>
      </c>
      <c r="O228" s="54"/>
    </row>
    <row r="229" spans="1:15" s="34" customFormat="1" ht="38.25" x14ac:dyDescent="0.2">
      <c r="A229" s="94" t="s">
        <v>13963</v>
      </c>
      <c r="B229" s="93">
        <v>89557</v>
      </c>
      <c r="C229" s="93" t="s">
        <v>9</v>
      </c>
      <c r="D229" s="323" t="s">
        <v>16081</v>
      </c>
      <c r="E229" s="93" t="s">
        <v>49</v>
      </c>
      <c r="F229" s="451">
        <v>2</v>
      </c>
      <c r="G229" s="451">
        <f t="shared" si="87"/>
        <v>10</v>
      </c>
      <c r="H229" s="451">
        <f>INDEX('CPU-GERAL'!$I$11:$I$4140, MATCH("Composição"&amp;B229, INDEX('CPU-GERAL'!$A$11:$A$4140 &amp; 'CPU-GERAL'!$B$11:$B$4140, 0), 0))</f>
        <v>33.659999999999997</v>
      </c>
      <c r="I229" s="451">
        <f t="shared" si="88"/>
        <v>41.8</v>
      </c>
      <c r="J229" s="451">
        <f t="shared" si="89"/>
        <v>418</v>
      </c>
      <c r="K229" s="452" t="str">
        <f t="shared" si="90"/>
        <v/>
      </c>
      <c r="L229" s="452" t="str">
        <f t="shared" si="91"/>
        <v/>
      </c>
      <c r="M229" s="453" t="str">
        <f t="shared" si="86"/>
        <v/>
      </c>
      <c r="O229" s="54"/>
    </row>
    <row r="230" spans="1:15" s="34" customFormat="1" ht="38.25" x14ac:dyDescent="0.2">
      <c r="A230" s="94" t="s">
        <v>13964</v>
      </c>
      <c r="B230" s="93">
        <v>89784</v>
      </c>
      <c r="C230" s="93" t="s">
        <v>9</v>
      </c>
      <c r="D230" s="323" t="s">
        <v>16082</v>
      </c>
      <c r="E230" s="93" t="s">
        <v>49</v>
      </c>
      <c r="F230" s="451">
        <v>3</v>
      </c>
      <c r="G230" s="451">
        <f t="shared" si="87"/>
        <v>15</v>
      </c>
      <c r="H230" s="451">
        <f>INDEX('CPU-GERAL'!$I$11:$I$4140, MATCH("Composição"&amp;B230, INDEX('CPU-GERAL'!$A$11:$A$4140 &amp; 'CPU-GERAL'!$B$11:$B$4140, 0), 0))</f>
        <v>26.11</v>
      </c>
      <c r="I230" s="451">
        <f t="shared" si="88"/>
        <v>32.42</v>
      </c>
      <c r="J230" s="451">
        <f t="shared" si="89"/>
        <v>486.3</v>
      </c>
      <c r="K230" s="452" t="str">
        <f t="shared" si="90"/>
        <v/>
      </c>
      <c r="L230" s="452" t="str">
        <f t="shared" si="91"/>
        <v/>
      </c>
      <c r="M230" s="453" t="str">
        <f t="shared" si="86"/>
        <v/>
      </c>
      <c r="O230" s="54"/>
    </row>
    <row r="231" spans="1:15" s="34" customFormat="1" ht="38.25" x14ac:dyDescent="0.2">
      <c r="A231" s="94" t="s">
        <v>13965</v>
      </c>
      <c r="B231" s="93">
        <v>89687</v>
      </c>
      <c r="C231" s="93" t="s">
        <v>9</v>
      </c>
      <c r="D231" s="323" t="s">
        <v>16083</v>
      </c>
      <c r="E231" s="93" t="s">
        <v>49</v>
      </c>
      <c r="F231" s="451">
        <v>2</v>
      </c>
      <c r="G231" s="451">
        <f t="shared" si="87"/>
        <v>10</v>
      </c>
      <c r="H231" s="451">
        <f>INDEX('CPU-GERAL'!$I$11:$I$4140, MATCH("Composição"&amp;B231, INDEX('CPU-GERAL'!$A$11:$A$4140 &amp; 'CPU-GERAL'!$B$11:$B$4140, 0), 0))</f>
        <v>56.54</v>
      </c>
      <c r="I231" s="451">
        <f t="shared" si="88"/>
        <v>70.209999999999994</v>
      </c>
      <c r="J231" s="451">
        <f t="shared" si="89"/>
        <v>702.1</v>
      </c>
      <c r="K231" s="452" t="str">
        <f t="shared" si="90"/>
        <v/>
      </c>
      <c r="L231" s="452" t="str">
        <f t="shared" si="91"/>
        <v/>
      </c>
      <c r="M231" s="453" t="str">
        <f t="shared" si="86"/>
        <v/>
      </c>
      <c r="O231" s="54"/>
    </row>
    <row r="232" spans="1:15" s="34" customFormat="1" ht="51" x14ac:dyDescent="0.2">
      <c r="A232" s="94" t="s">
        <v>13966</v>
      </c>
      <c r="B232" s="93">
        <v>89748</v>
      </c>
      <c r="C232" s="93" t="s">
        <v>9</v>
      </c>
      <c r="D232" s="323" t="s">
        <v>16084</v>
      </c>
      <c r="E232" s="93" t="s">
        <v>49</v>
      </c>
      <c r="F232" s="451">
        <v>7</v>
      </c>
      <c r="G232" s="451">
        <f t="shared" si="87"/>
        <v>35</v>
      </c>
      <c r="H232" s="451">
        <f>INDEX('CPU-GERAL'!$I$11:$I$4140, MATCH("Composição"&amp;B232, INDEX('CPU-GERAL'!$A$11:$A$4140 &amp; 'CPU-GERAL'!$B$11:$B$4140, 0), 0))</f>
        <v>46.41</v>
      </c>
      <c r="I232" s="451">
        <f t="shared" si="88"/>
        <v>57.63</v>
      </c>
      <c r="J232" s="451">
        <f t="shared" si="89"/>
        <v>2017.05</v>
      </c>
      <c r="K232" s="452" t="str">
        <f t="shared" si="90"/>
        <v/>
      </c>
      <c r="L232" s="452" t="str">
        <f t="shared" si="91"/>
        <v/>
      </c>
      <c r="M232" s="453" t="str">
        <f t="shared" si="86"/>
        <v/>
      </c>
      <c r="O232" s="54"/>
    </row>
    <row r="233" spans="1:15" s="34" customFormat="1" ht="51" x14ac:dyDescent="0.2">
      <c r="A233" s="94" t="s">
        <v>13967</v>
      </c>
      <c r="B233" s="93">
        <v>89728</v>
      </c>
      <c r="C233" s="93" t="s">
        <v>9</v>
      </c>
      <c r="D233" s="323" t="s">
        <v>16085</v>
      </c>
      <c r="E233" s="93" t="s">
        <v>49</v>
      </c>
      <c r="F233" s="451">
        <v>12</v>
      </c>
      <c r="G233" s="451">
        <f t="shared" si="87"/>
        <v>60</v>
      </c>
      <c r="H233" s="451">
        <f>INDEX('CPU-GERAL'!$I$11:$I$4140, MATCH("Composição"&amp;B233, INDEX('CPU-GERAL'!$A$11:$A$4140 &amp; 'CPU-GERAL'!$B$11:$B$4140, 0), 0))</f>
        <v>15.04</v>
      </c>
      <c r="I233" s="451">
        <f t="shared" si="88"/>
        <v>18.68</v>
      </c>
      <c r="J233" s="451">
        <f t="shared" si="89"/>
        <v>1120.8</v>
      </c>
      <c r="K233" s="452" t="str">
        <f t="shared" si="90"/>
        <v/>
      </c>
      <c r="L233" s="452" t="str">
        <f t="shared" si="91"/>
        <v/>
      </c>
      <c r="M233" s="453" t="str">
        <f t="shared" si="86"/>
        <v/>
      </c>
      <c r="O233" s="54"/>
    </row>
    <row r="234" spans="1:15" s="34" customFormat="1" ht="51" x14ac:dyDescent="0.2">
      <c r="A234" s="94" t="s">
        <v>13968</v>
      </c>
      <c r="B234" s="93">
        <v>89735</v>
      </c>
      <c r="C234" s="93" t="s">
        <v>9</v>
      </c>
      <c r="D234" s="323" t="s">
        <v>16086</v>
      </c>
      <c r="E234" s="93" t="s">
        <v>49</v>
      </c>
      <c r="F234" s="451">
        <v>3</v>
      </c>
      <c r="G234" s="451">
        <f t="shared" si="87"/>
        <v>15</v>
      </c>
      <c r="H234" s="451">
        <f>INDEX('CPU-GERAL'!$I$11:$I$4140, MATCH("Composição"&amp;B234, INDEX('CPU-GERAL'!$A$11:$A$4140 &amp; 'CPU-GERAL'!$B$11:$B$4140, 0), 0))</f>
        <v>27.99</v>
      </c>
      <c r="I234" s="451">
        <f t="shared" si="88"/>
        <v>34.76</v>
      </c>
      <c r="J234" s="451">
        <f t="shared" si="89"/>
        <v>521.4</v>
      </c>
      <c r="K234" s="452" t="str">
        <f t="shared" si="90"/>
        <v/>
      </c>
      <c r="L234" s="452" t="str">
        <f t="shared" si="91"/>
        <v/>
      </c>
      <c r="M234" s="453" t="str">
        <f t="shared" si="86"/>
        <v/>
      </c>
      <c r="O234" s="54"/>
    </row>
    <row r="235" spans="1:15" s="34" customFormat="1" ht="51" x14ac:dyDescent="0.2">
      <c r="A235" s="94" t="s">
        <v>13969</v>
      </c>
      <c r="B235" s="93">
        <v>89743</v>
      </c>
      <c r="C235" s="93" t="s">
        <v>9</v>
      </c>
      <c r="D235" s="323" t="s">
        <v>16087</v>
      </c>
      <c r="E235" s="93" t="s">
        <v>49</v>
      </c>
      <c r="F235" s="451">
        <v>2</v>
      </c>
      <c r="G235" s="451">
        <f t="shared" si="87"/>
        <v>10</v>
      </c>
      <c r="H235" s="451">
        <f>INDEX('CPU-GERAL'!$I$11:$I$4140, MATCH("Composição"&amp;B235, INDEX('CPU-GERAL'!$A$11:$A$4140 &amp; 'CPU-GERAL'!$B$11:$B$4140, 0), 0))</f>
        <v>66.34</v>
      </c>
      <c r="I235" s="451">
        <f t="shared" si="88"/>
        <v>82.37</v>
      </c>
      <c r="J235" s="451">
        <f t="shared" si="89"/>
        <v>823.7</v>
      </c>
      <c r="K235" s="452" t="str">
        <f t="shared" si="90"/>
        <v/>
      </c>
      <c r="L235" s="452" t="str">
        <f t="shared" si="91"/>
        <v/>
      </c>
      <c r="M235" s="453" t="str">
        <f t="shared" si="86"/>
        <v/>
      </c>
      <c r="O235" s="54"/>
    </row>
    <row r="236" spans="1:15" s="34" customFormat="1" ht="38.25" x14ac:dyDescent="0.2">
      <c r="A236" s="94" t="s">
        <v>13970</v>
      </c>
      <c r="B236" s="93">
        <v>89707</v>
      </c>
      <c r="C236" s="93" t="s">
        <v>9</v>
      </c>
      <c r="D236" s="323" t="s">
        <v>16088</v>
      </c>
      <c r="E236" s="93" t="s">
        <v>49</v>
      </c>
      <c r="F236" s="451">
        <v>6</v>
      </c>
      <c r="G236" s="451">
        <f t="shared" si="87"/>
        <v>30</v>
      </c>
      <c r="H236" s="451">
        <f>INDEX('CPU-GERAL'!$I$11:$I$4140, MATCH("Composição"&amp;B236, INDEX('CPU-GERAL'!$A$11:$A$4140 &amp; 'CPU-GERAL'!$B$11:$B$4140, 0), 0))</f>
        <v>65.260000000000005</v>
      </c>
      <c r="I236" s="451">
        <f t="shared" si="88"/>
        <v>81.03</v>
      </c>
      <c r="J236" s="451">
        <f t="shared" si="89"/>
        <v>2430.9</v>
      </c>
      <c r="K236" s="452" t="str">
        <f t="shared" si="90"/>
        <v/>
      </c>
      <c r="L236" s="452" t="str">
        <f t="shared" si="91"/>
        <v/>
      </c>
      <c r="M236" s="453" t="str">
        <f t="shared" si="86"/>
        <v/>
      </c>
      <c r="O236" s="54"/>
    </row>
    <row r="237" spans="1:15" s="34" customFormat="1" ht="51" x14ac:dyDescent="0.2">
      <c r="A237" s="94" t="s">
        <v>13971</v>
      </c>
      <c r="B237" s="93">
        <v>104329</v>
      </c>
      <c r="C237" s="93" t="s">
        <v>9</v>
      </c>
      <c r="D237" s="323" t="s">
        <v>16089</v>
      </c>
      <c r="E237" s="93" t="s">
        <v>49</v>
      </c>
      <c r="F237" s="451">
        <v>1</v>
      </c>
      <c r="G237" s="451">
        <f t="shared" si="87"/>
        <v>5</v>
      </c>
      <c r="H237" s="451">
        <f>INDEX('CPU-GERAL'!$I$11:$I$4140, MATCH("Composição"&amp;B237, INDEX('CPU-GERAL'!$A$11:$A$4140 &amp; 'CPU-GERAL'!$B$11:$B$4140, 0), 0))</f>
        <v>111.93</v>
      </c>
      <c r="I237" s="451">
        <f t="shared" si="88"/>
        <v>138.97999999999999</v>
      </c>
      <c r="J237" s="451">
        <f t="shared" si="89"/>
        <v>694.9</v>
      </c>
      <c r="K237" s="452" t="str">
        <f t="shared" si="90"/>
        <v/>
      </c>
      <c r="L237" s="452" t="str">
        <f t="shared" si="91"/>
        <v/>
      </c>
      <c r="M237" s="453" t="str">
        <f t="shared" si="86"/>
        <v/>
      </c>
      <c r="O237" s="54"/>
    </row>
    <row r="238" spans="1:15" s="34" customFormat="1" ht="38.25" x14ac:dyDescent="0.2">
      <c r="A238" s="94" t="s">
        <v>13972</v>
      </c>
      <c r="B238" s="93">
        <v>89708</v>
      </c>
      <c r="C238" s="93" t="s">
        <v>9</v>
      </c>
      <c r="D238" s="323" t="s">
        <v>16090</v>
      </c>
      <c r="E238" s="93" t="s">
        <v>49</v>
      </c>
      <c r="F238" s="451">
        <v>2</v>
      </c>
      <c r="G238" s="451">
        <f t="shared" si="87"/>
        <v>10</v>
      </c>
      <c r="H238" s="451">
        <f>INDEX('CPU-GERAL'!$I$11:$I$4140, MATCH("Composição"&amp;B238, INDEX('CPU-GERAL'!$A$11:$A$4140 &amp; 'CPU-GERAL'!$B$11:$B$4140, 0), 0))</f>
        <v>145.29</v>
      </c>
      <c r="I238" s="451">
        <f t="shared" si="88"/>
        <v>180.41</v>
      </c>
      <c r="J238" s="451">
        <f t="shared" si="89"/>
        <v>1804.1</v>
      </c>
      <c r="K238" s="452" t="str">
        <f t="shared" si="90"/>
        <v/>
      </c>
      <c r="L238" s="452" t="str">
        <f t="shared" si="91"/>
        <v/>
      </c>
      <c r="M238" s="453" t="str">
        <f t="shared" si="86"/>
        <v/>
      </c>
      <c r="O238" s="54"/>
    </row>
    <row r="239" spans="1:15" s="34" customFormat="1" ht="51" x14ac:dyDescent="0.2">
      <c r="A239" s="94" t="s">
        <v>13973</v>
      </c>
      <c r="B239" s="93">
        <v>101807</v>
      </c>
      <c r="C239" s="93" t="s">
        <v>9</v>
      </c>
      <c r="D239" s="323" t="s">
        <v>16091</v>
      </c>
      <c r="E239" s="93" t="s">
        <v>49</v>
      </c>
      <c r="F239" s="451">
        <v>4</v>
      </c>
      <c r="G239" s="451">
        <f t="shared" si="87"/>
        <v>20</v>
      </c>
      <c r="H239" s="451">
        <f>INDEX('CPU-GERAL'!$I$11:$I$4140, MATCH("Composição"&amp;B239, INDEX('CPU-GERAL'!$A$11:$A$4140 &amp; 'CPU-GERAL'!$B$11:$B$4140, 0), 0))</f>
        <v>581.73</v>
      </c>
      <c r="I239" s="451">
        <f t="shared" si="88"/>
        <v>722.33</v>
      </c>
      <c r="J239" s="451">
        <f t="shared" si="89"/>
        <v>14446.6</v>
      </c>
      <c r="K239" s="452" t="str">
        <f t="shared" si="90"/>
        <v/>
      </c>
      <c r="L239" s="452" t="str">
        <f t="shared" si="91"/>
        <v/>
      </c>
      <c r="M239" s="453" t="str">
        <f t="shared" si="86"/>
        <v/>
      </c>
      <c r="O239" s="54"/>
    </row>
    <row r="240" spans="1:15" s="34" customFormat="1" ht="51" x14ac:dyDescent="0.2">
      <c r="A240" s="94" t="s">
        <v>13974</v>
      </c>
      <c r="B240" s="93">
        <v>104351</v>
      </c>
      <c r="C240" s="93" t="s">
        <v>9</v>
      </c>
      <c r="D240" s="323" t="s">
        <v>16092</v>
      </c>
      <c r="E240" s="93" t="s">
        <v>49</v>
      </c>
      <c r="F240" s="451">
        <v>2</v>
      </c>
      <c r="G240" s="451">
        <f t="shared" si="87"/>
        <v>10</v>
      </c>
      <c r="H240" s="451">
        <f>INDEX('CPU-GERAL'!$I$11:$I$4140, MATCH("Composição"&amp;B240, INDEX('CPU-GERAL'!$A$11:$A$4140 &amp; 'CPU-GERAL'!$B$11:$B$4140, 0), 0))</f>
        <v>25.68</v>
      </c>
      <c r="I240" s="451">
        <f t="shared" si="88"/>
        <v>31.89</v>
      </c>
      <c r="J240" s="451">
        <f t="shared" si="89"/>
        <v>318.89999999999998</v>
      </c>
      <c r="K240" s="452" t="str">
        <f t="shared" si="90"/>
        <v/>
      </c>
      <c r="L240" s="452" t="str">
        <f t="shared" si="91"/>
        <v/>
      </c>
      <c r="M240" s="453" t="str">
        <f t="shared" si="86"/>
        <v/>
      </c>
      <c r="O240" s="54"/>
    </row>
    <row r="241" spans="1:15" s="34" customFormat="1" ht="51" x14ac:dyDescent="0.2">
      <c r="A241" s="94" t="s">
        <v>13975</v>
      </c>
      <c r="B241" s="93">
        <v>104348</v>
      </c>
      <c r="C241" s="93" t="s">
        <v>9</v>
      </c>
      <c r="D241" s="323" t="s">
        <v>16093</v>
      </c>
      <c r="E241" s="93" t="s">
        <v>49</v>
      </c>
      <c r="F241" s="451">
        <v>3</v>
      </c>
      <c r="G241" s="451">
        <f t="shared" si="87"/>
        <v>15</v>
      </c>
      <c r="H241" s="451">
        <f>INDEX('CPU-GERAL'!$I$11:$I$4140, MATCH("Composição"&amp;B241, INDEX('CPU-GERAL'!$A$11:$A$4140 &amp; 'CPU-GERAL'!$B$11:$B$4140, 0), 0))</f>
        <v>12.39</v>
      </c>
      <c r="I241" s="451">
        <f t="shared" si="88"/>
        <v>15.38</v>
      </c>
      <c r="J241" s="451">
        <f t="shared" si="89"/>
        <v>230.7</v>
      </c>
      <c r="K241" s="452" t="str">
        <f t="shared" si="90"/>
        <v/>
      </c>
      <c r="L241" s="452" t="str">
        <f t="shared" si="91"/>
        <v/>
      </c>
      <c r="M241" s="453" t="str">
        <f t="shared" si="86"/>
        <v/>
      </c>
      <c r="O241" s="54"/>
    </row>
    <row r="242" spans="1:15" s="34" customFormat="1" collapsed="1" x14ac:dyDescent="0.2">
      <c r="A242" s="320" t="s">
        <v>13888</v>
      </c>
      <c r="B242" s="321"/>
      <c r="C242" s="321"/>
      <c r="D242" s="322" t="s">
        <v>13399</v>
      </c>
      <c r="E242" s="321"/>
      <c r="F242" s="448"/>
      <c r="G242" s="448"/>
      <c r="H242" s="448"/>
      <c r="I242" s="448"/>
      <c r="J242" s="448">
        <f>SUBTOTAL(109, J243:J264)</f>
        <v>132860.26</v>
      </c>
      <c r="K242" s="449"/>
      <c r="L242" s="449" t="str">
        <f>IF($L$5 &lt;&gt; 0, SUBTOTAL(109, L243:L264), "")</f>
        <v/>
      </c>
      <c r="M242" s="450" t="str">
        <f t="shared" si="86"/>
        <v/>
      </c>
      <c r="O242" s="54"/>
    </row>
    <row r="243" spans="1:15" s="34" customFormat="1" ht="38.25" x14ac:dyDescent="0.2">
      <c r="A243" s="94" t="s">
        <v>13889</v>
      </c>
      <c r="B243" s="93">
        <v>95470</v>
      </c>
      <c r="C243" s="93" t="s">
        <v>9</v>
      </c>
      <c r="D243" s="323" t="s">
        <v>16094</v>
      </c>
      <c r="E243" s="93" t="s">
        <v>49</v>
      </c>
      <c r="F243" s="451">
        <v>5</v>
      </c>
      <c r="G243" s="451">
        <f t="shared" ref="G243:G264" si="92">TRUNC(F243 * NPatiosComCobertura,2)</f>
        <v>25</v>
      </c>
      <c r="H243" s="451">
        <f>INDEX('CPU-GERAL'!$I$11:$I$4140, MATCH("Composição"&amp;B243, INDEX('CPU-GERAL'!$A$11:$A$4140 &amp; 'CPU-GERAL'!$B$11:$B$4140, 0), 0))</f>
        <v>306.91000000000003</v>
      </c>
      <c r="I243" s="451">
        <f t="shared" ref="I243:I264" si="93">ROUND(H243*(1+$M$7),2)</f>
        <v>381.09</v>
      </c>
      <c r="J243" s="451">
        <f t="shared" ref="J243:J264" si="94">TRUNC(I243*G243,2)</f>
        <v>9527.25</v>
      </c>
      <c r="K243" s="452" t="str">
        <f t="shared" ref="K243:K264" si="95">IF($L$5 &lt;&gt; 0, TRUNC(I243 * (1 - $L$5),2), "")</f>
        <v/>
      </c>
      <c r="L243" s="452" t="str">
        <f t="shared" ref="L243:L264" si="96">IF($L$5 &lt;&gt; 0, TRUNC(K243 * G243, 2), "")</f>
        <v/>
      </c>
      <c r="M243" s="453" t="str">
        <f t="shared" si="86"/>
        <v/>
      </c>
      <c r="O243" s="54"/>
    </row>
    <row r="244" spans="1:15" s="34" customFormat="1" ht="25.5" x14ac:dyDescent="0.2">
      <c r="A244" s="94" t="s">
        <v>13890</v>
      </c>
      <c r="B244" s="93">
        <v>100849</v>
      </c>
      <c r="C244" s="93" t="s">
        <v>9</v>
      </c>
      <c r="D244" s="323" t="s">
        <v>16095</v>
      </c>
      <c r="E244" s="93" t="s">
        <v>49</v>
      </c>
      <c r="F244" s="451">
        <v>5</v>
      </c>
      <c r="G244" s="451">
        <f t="shared" si="92"/>
        <v>25</v>
      </c>
      <c r="H244" s="451">
        <f>INDEX('CPU-GERAL'!$I$11:$I$4140, MATCH("Composição"&amp;B244, INDEX('CPU-GERAL'!$A$11:$A$4140 &amp; 'CPU-GERAL'!$B$11:$B$4140, 0), 0))</f>
        <v>50.26</v>
      </c>
      <c r="I244" s="451">
        <f t="shared" si="93"/>
        <v>62.41</v>
      </c>
      <c r="J244" s="451">
        <f t="shared" si="94"/>
        <v>1560.25</v>
      </c>
      <c r="K244" s="452" t="str">
        <f t="shared" si="95"/>
        <v/>
      </c>
      <c r="L244" s="452" t="str">
        <f t="shared" si="96"/>
        <v/>
      </c>
      <c r="M244" s="453" t="str">
        <f t="shared" si="86"/>
        <v/>
      </c>
      <c r="O244" s="54"/>
    </row>
    <row r="245" spans="1:15" s="34" customFormat="1" ht="25.5" x14ac:dyDescent="0.2">
      <c r="A245" s="94" t="s">
        <v>13891</v>
      </c>
      <c r="B245" s="93">
        <v>86901</v>
      </c>
      <c r="C245" s="93" t="s">
        <v>9</v>
      </c>
      <c r="D245" s="323" t="s">
        <v>16096</v>
      </c>
      <c r="E245" s="93" t="s">
        <v>49</v>
      </c>
      <c r="F245" s="451">
        <v>6</v>
      </c>
      <c r="G245" s="451">
        <f t="shared" si="92"/>
        <v>30</v>
      </c>
      <c r="H245" s="451">
        <f>INDEX('CPU-GERAL'!$I$11:$I$4140, MATCH("Composição"&amp;B245, INDEX('CPU-GERAL'!$A$11:$A$4140 &amp; 'CPU-GERAL'!$B$11:$B$4140, 0), 0))</f>
        <v>147.47999999999999</v>
      </c>
      <c r="I245" s="451">
        <f t="shared" si="93"/>
        <v>183.13</v>
      </c>
      <c r="J245" s="451">
        <f t="shared" si="94"/>
        <v>5493.9</v>
      </c>
      <c r="K245" s="452" t="str">
        <f t="shared" si="95"/>
        <v/>
      </c>
      <c r="L245" s="452" t="str">
        <f t="shared" si="96"/>
        <v/>
      </c>
      <c r="M245" s="453" t="str">
        <f t="shared" si="86"/>
        <v/>
      </c>
      <c r="O245" s="54"/>
    </row>
    <row r="246" spans="1:15" s="34" customFormat="1" ht="25.5" x14ac:dyDescent="0.2">
      <c r="A246" s="94" t="s">
        <v>13892</v>
      </c>
      <c r="B246" s="93">
        <v>86902</v>
      </c>
      <c r="C246" s="93" t="s">
        <v>9</v>
      </c>
      <c r="D246" s="323" t="s">
        <v>16097</v>
      </c>
      <c r="E246" s="93" t="s">
        <v>49</v>
      </c>
      <c r="F246" s="451">
        <v>2</v>
      </c>
      <c r="G246" s="451">
        <f t="shared" si="92"/>
        <v>10</v>
      </c>
      <c r="H246" s="451">
        <f>INDEX('CPU-GERAL'!$I$11:$I$4140, MATCH("Composição"&amp;B246, INDEX('CPU-GERAL'!$A$11:$A$4140 &amp; 'CPU-GERAL'!$B$11:$B$4140, 0), 0))</f>
        <v>305.86</v>
      </c>
      <c r="I246" s="451">
        <f t="shared" si="93"/>
        <v>379.79</v>
      </c>
      <c r="J246" s="451">
        <f t="shared" si="94"/>
        <v>3797.9</v>
      </c>
      <c r="K246" s="452" t="str">
        <f t="shared" si="95"/>
        <v/>
      </c>
      <c r="L246" s="452" t="str">
        <f t="shared" si="96"/>
        <v/>
      </c>
      <c r="M246" s="453" t="str">
        <f t="shared" si="86"/>
        <v/>
      </c>
      <c r="O246" s="54"/>
    </row>
    <row r="247" spans="1:15" s="34" customFormat="1" ht="38.25" x14ac:dyDescent="0.2">
      <c r="A247" s="94" t="s">
        <v>13893</v>
      </c>
      <c r="B247" s="93">
        <v>86877</v>
      </c>
      <c r="C247" s="93" t="s">
        <v>9</v>
      </c>
      <c r="D247" s="323" t="s">
        <v>16098</v>
      </c>
      <c r="E247" s="93" t="s">
        <v>49</v>
      </c>
      <c r="F247" s="451">
        <v>8</v>
      </c>
      <c r="G247" s="451">
        <f t="shared" si="92"/>
        <v>40</v>
      </c>
      <c r="H247" s="451">
        <f>INDEX('CPU-GERAL'!$I$11:$I$4140, MATCH("Composição"&amp;B247, INDEX('CPU-GERAL'!$A$11:$A$4140 &amp; 'CPU-GERAL'!$B$11:$B$4140, 0), 0))</f>
        <v>52.12</v>
      </c>
      <c r="I247" s="451">
        <f t="shared" si="93"/>
        <v>64.72</v>
      </c>
      <c r="J247" s="451">
        <f t="shared" si="94"/>
        <v>2588.8000000000002</v>
      </c>
      <c r="K247" s="452" t="str">
        <f t="shared" si="95"/>
        <v/>
      </c>
      <c r="L247" s="452" t="str">
        <f t="shared" si="96"/>
        <v/>
      </c>
      <c r="M247" s="453" t="str">
        <f t="shared" si="86"/>
        <v/>
      </c>
      <c r="O247" s="54"/>
    </row>
    <row r="248" spans="1:15" s="34" customFormat="1" ht="25.5" x14ac:dyDescent="0.2">
      <c r="A248" s="94" t="s">
        <v>13976</v>
      </c>
      <c r="B248" s="93">
        <v>86883</v>
      </c>
      <c r="C248" s="93" t="s">
        <v>9</v>
      </c>
      <c r="D248" s="323" t="s">
        <v>16099</v>
      </c>
      <c r="E248" s="93" t="s">
        <v>49</v>
      </c>
      <c r="F248" s="451">
        <v>8</v>
      </c>
      <c r="G248" s="451">
        <f t="shared" si="92"/>
        <v>40</v>
      </c>
      <c r="H248" s="451">
        <f>INDEX('CPU-GERAL'!$I$11:$I$4140, MATCH("Composição"&amp;B248, INDEX('CPU-GERAL'!$A$11:$A$4140 &amp; 'CPU-GERAL'!$B$11:$B$4140, 0), 0))</f>
        <v>11.96</v>
      </c>
      <c r="I248" s="451">
        <f t="shared" si="93"/>
        <v>14.85</v>
      </c>
      <c r="J248" s="451">
        <f t="shared" si="94"/>
        <v>594</v>
      </c>
      <c r="K248" s="452" t="str">
        <f t="shared" si="95"/>
        <v/>
      </c>
      <c r="L248" s="452" t="str">
        <f t="shared" si="96"/>
        <v/>
      </c>
      <c r="M248" s="453" t="str">
        <f t="shared" si="86"/>
        <v/>
      </c>
      <c r="O248" s="54"/>
    </row>
    <row r="249" spans="1:15" s="34" customFormat="1" ht="38.25" x14ac:dyDescent="0.2">
      <c r="A249" s="94" t="s">
        <v>13977</v>
      </c>
      <c r="B249" s="93" t="s">
        <v>16100</v>
      </c>
      <c r="C249" s="93" t="s">
        <v>15838</v>
      </c>
      <c r="D249" s="323" t="s">
        <v>16101</v>
      </c>
      <c r="E249" s="93" t="s">
        <v>49</v>
      </c>
      <c r="F249" s="451">
        <v>6</v>
      </c>
      <c r="G249" s="451">
        <f t="shared" si="92"/>
        <v>30</v>
      </c>
      <c r="H249" s="451">
        <f>INDEX('CPU-GERAL'!$I$11:$I$4140, MATCH("Composição"&amp;B249, INDEX('CPU-GERAL'!$A$11:$A$4140 &amp; 'CPU-GERAL'!$B$11:$B$4140, 0), 0))</f>
        <v>153.15</v>
      </c>
      <c r="I249" s="451">
        <f t="shared" si="93"/>
        <v>190.17</v>
      </c>
      <c r="J249" s="451">
        <f t="shared" si="94"/>
        <v>5705.1</v>
      </c>
      <c r="K249" s="452" t="str">
        <f t="shared" si="95"/>
        <v/>
      </c>
      <c r="L249" s="452" t="str">
        <f t="shared" si="96"/>
        <v/>
      </c>
      <c r="M249" s="453" t="str">
        <f t="shared" si="86"/>
        <v/>
      </c>
      <c r="O249" s="54"/>
    </row>
    <row r="250" spans="1:15" s="34" customFormat="1" ht="25.5" x14ac:dyDescent="0.2">
      <c r="A250" s="94" t="s">
        <v>13978</v>
      </c>
      <c r="B250" s="93" t="s">
        <v>16102</v>
      </c>
      <c r="C250" s="93" t="s">
        <v>15838</v>
      </c>
      <c r="D250" s="323" t="s">
        <v>16103</v>
      </c>
      <c r="E250" s="93" t="s">
        <v>49</v>
      </c>
      <c r="F250" s="451">
        <v>2</v>
      </c>
      <c r="G250" s="451">
        <f t="shared" si="92"/>
        <v>10</v>
      </c>
      <c r="H250" s="451">
        <f>INDEX('CPU-GERAL'!$I$11:$I$4140, MATCH("Composição"&amp;B250, INDEX('CPU-GERAL'!$A$11:$A$4140 &amp; 'CPU-GERAL'!$B$11:$B$4140, 0), 0))</f>
        <v>368.87</v>
      </c>
      <c r="I250" s="451">
        <f t="shared" si="93"/>
        <v>458.03</v>
      </c>
      <c r="J250" s="451">
        <f t="shared" si="94"/>
        <v>4580.3</v>
      </c>
      <c r="K250" s="452" t="str">
        <f t="shared" si="95"/>
        <v/>
      </c>
      <c r="L250" s="452" t="str">
        <f t="shared" si="96"/>
        <v/>
      </c>
      <c r="M250" s="453" t="str">
        <f t="shared" si="86"/>
        <v/>
      </c>
      <c r="O250" s="54"/>
    </row>
    <row r="251" spans="1:15" s="34" customFormat="1" ht="25.5" x14ac:dyDescent="0.2">
      <c r="A251" s="94" t="s">
        <v>13979</v>
      </c>
      <c r="B251" s="93">
        <v>100860</v>
      </c>
      <c r="C251" s="93" t="s">
        <v>9</v>
      </c>
      <c r="D251" s="323" t="s">
        <v>16104</v>
      </c>
      <c r="E251" s="93" t="s">
        <v>49</v>
      </c>
      <c r="F251" s="451">
        <v>8</v>
      </c>
      <c r="G251" s="451">
        <f t="shared" si="92"/>
        <v>40</v>
      </c>
      <c r="H251" s="451">
        <f>INDEX('CPU-GERAL'!$I$11:$I$4140, MATCH("Composição"&amp;B251, INDEX('CPU-GERAL'!$A$11:$A$4140 &amp; 'CPU-GERAL'!$B$11:$B$4140, 0), 0))</f>
        <v>116.4</v>
      </c>
      <c r="I251" s="451">
        <f t="shared" si="93"/>
        <v>144.53</v>
      </c>
      <c r="J251" s="451">
        <f t="shared" si="94"/>
        <v>5781.2</v>
      </c>
      <c r="K251" s="452" t="str">
        <f t="shared" si="95"/>
        <v/>
      </c>
      <c r="L251" s="452" t="str">
        <f t="shared" si="96"/>
        <v/>
      </c>
      <c r="M251" s="453" t="str">
        <f t="shared" si="86"/>
        <v/>
      </c>
      <c r="O251" s="54"/>
    </row>
    <row r="252" spans="1:15" s="34" customFormat="1" ht="38.25" x14ac:dyDescent="0.2">
      <c r="A252" s="94" t="s">
        <v>13980</v>
      </c>
      <c r="B252" s="93" t="s">
        <v>15902</v>
      </c>
      <c r="C252" s="93" t="s">
        <v>15838</v>
      </c>
      <c r="D252" s="323" t="s">
        <v>15903</v>
      </c>
      <c r="E252" s="93" t="s">
        <v>49</v>
      </c>
      <c r="F252" s="451">
        <v>4</v>
      </c>
      <c r="G252" s="451">
        <f t="shared" si="92"/>
        <v>20</v>
      </c>
      <c r="H252" s="451">
        <f>INDEX('CPU-GERAL'!$I$11:$I$4140, MATCH("Composição"&amp;B252, INDEX('CPU-GERAL'!$A$11:$A$4140 &amp; 'CPU-GERAL'!$B$11:$B$4140, 0), 0))</f>
        <v>303.93</v>
      </c>
      <c r="I252" s="451">
        <f t="shared" si="93"/>
        <v>377.39</v>
      </c>
      <c r="J252" s="451">
        <f t="shared" si="94"/>
        <v>7547.8</v>
      </c>
      <c r="K252" s="452" t="str">
        <f t="shared" si="95"/>
        <v/>
      </c>
      <c r="L252" s="452" t="str">
        <f t="shared" si="96"/>
        <v/>
      </c>
      <c r="M252" s="453" t="str">
        <f t="shared" si="86"/>
        <v/>
      </c>
      <c r="O252" s="54"/>
    </row>
    <row r="253" spans="1:15" s="34" customFormat="1" ht="38.25" x14ac:dyDescent="0.2">
      <c r="A253" s="94" t="s">
        <v>13981</v>
      </c>
      <c r="B253" s="93">
        <v>100867</v>
      </c>
      <c r="C253" s="93" t="s">
        <v>9</v>
      </c>
      <c r="D253" s="323" t="s">
        <v>16105</v>
      </c>
      <c r="E253" s="93" t="s">
        <v>49</v>
      </c>
      <c r="F253" s="451">
        <v>10</v>
      </c>
      <c r="G253" s="451">
        <f t="shared" si="92"/>
        <v>50</v>
      </c>
      <c r="H253" s="451">
        <f>INDEX('CPU-GERAL'!$I$11:$I$4140, MATCH("Composição"&amp;B253, INDEX('CPU-GERAL'!$A$11:$A$4140 &amp; 'CPU-GERAL'!$B$11:$B$4140, 0), 0))</f>
        <v>322.60000000000002</v>
      </c>
      <c r="I253" s="451">
        <f t="shared" si="93"/>
        <v>400.57</v>
      </c>
      <c r="J253" s="451">
        <f t="shared" si="94"/>
        <v>20028.5</v>
      </c>
      <c r="K253" s="452" t="str">
        <f t="shared" si="95"/>
        <v/>
      </c>
      <c r="L253" s="452" t="str">
        <f t="shared" si="96"/>
        <v/>
      </c>
      <c r="M253" s="453" t="str">
        <f t="shared" si="86"/>
        <v/>
      </c>
      <c r="O253" s="54"/>
    </row>
    <row r="254" spans="1:15" s="34" customFormat="1" ht="38.25" x14ac:dyDescent="0.2">
      <c r="A254" s="94" t="s">
        <v>13982</v>
      </c>
      <c r="B254" s="93">
        <v>100868</v>
      </c>
      <c r="C254" s="93" t="s">
        <v>9</v>
      </c>
      <c r="D254" s="323" t="s">
        <v>16106</v>
      </c>
      <c r="E254" s="93" t="s">
        <v>49</v>
      </c>
      <c r="F254" s="451">
        <v>4</v>
      </c>
      <c r="G254" s="451">
        <f t="shared" si="92"/>
        <v>20</v>
      </c>
      <c r="H254" s="451">
        <f>INDEX('CPU-GERAL'!$I$11:$I$4140, MATCH("Composição"&amp;B254, INDEX('CPU-GERAL'!$A$11:$A$4140 &amp; 'CPU-GERAL'!$B$11:$B$4140, 0), 0))</f>
        <v>335.02</v>
      </c>
      <c r="I254" s="451">
        <f t="shared" si="93"/>
        <v>415.99</v>
      </c>
      <c r="J254" s="451">
        <f t="shared" si="94"/>
        <v>8319.7999999999993</v>
      </c>
      <c r="K254" s="452" t="str">
        <f t="shared" si="95"/>
        <v/>
      </c>
      <c r="L254" s="452" t="str">
        <f t="shared" si="96"/>
        <v/>
      </c>
      <c r="M254" s="453" t="str">
        <f t="shared" si="86"/>
        <v/>
      </c>
      <c r="O254" s="54"/>
    </row>
    <row r="255" spans="1:15" s="34" customFormat="1" ht="25.5" x14ac:dyDescent="0.2">
      <c r="A255" s="94" t="s">
        <v>13983</v>
      </c>
      <c r="B255" s="93">
        <v>100875</v>
      </c>
      <c r="C255" s="93" t="s">
        <v>9</v>
      </c>
      <c r="D255" s="323" t="s">
        <v>16107</v>
      </c>
      <c r="E255" s="93" t="s">
        <v>49</v>
      </c>
      <c r="F255" s="451">
        <v>2</v>
      </c>
      <c r="G255" s="451">
        <f t="shared" si="92"/>
        <v>10</v>
      </c>
      <c r="H255" s="451">
        <f>INDEX('CPU-GERAL'!$I$11:$I$4140, MATCH("Composição"&amp;B255, INDEX('CPU-GERAL'!$A$11:$A$4140 &amp; 'CPU-GERAL'!$B$11:$B$4140, 0), 0))</f>
        <v>1045.82</v>
      </c>
      <c r="I255" s="451">
        <f t="shared" si="93"/>
        <v>1298.5899999999999</v>
      </c>
      <c r="J255" s="451">
        <f t="shared" si="94"/>
        <v>12985.9</v>
      </c>
      <c r="K255" s="452" t="str">
        <f t="shared" si="95"/>
        <v/>
      </c>
      <c r="L255" s="452" t="str">
        <f t="shared" si="96"/>
        <v/>
      </c>
      <c r="M255" s="453" t="str">
        <f t="shared" si="86"/>
        <v/>
      </c>
      <c r="O255" s="54"/>
    </row>
    <row r="256" spans="1:15" s="34" customFormat="1" ht="38.25" x14ac:dyDescent="0.2">
      <c r="A256" s="94" t="s">
        <v>13984</v>
      </c>
      <c r="B256" s="93" t="s">
        <v>16108</v>
      </c>
      <c r="C256" s="93" t="s">
        <v>15838</v>
      </c>
      <c r="D256" s="323" t="s">
        <v>16109</v>
      </c>
      <c r="E256" s="93" t="s">
        <v>49</v>
      </c>
      <c r="F256" s="451">
        <v>5</v>
      </c>
      <c r="G256" s="451">
        <f t="shared" si="92"/>
        <v>25</v>
      </c>
      <c r="H256" s="451">
        <f>INDEX('CPU-GERAL'!$I$11:$I$4140, MATCH("Composição"&amp;B256, INDEX('CPU-GERAL'!$A$11:$A$4140 &amp; 'CPU-GERAL'!$B$11:$B$4140, 0), 0))</f>
        <v>402.05</v>
      </c>
      <c r="I256" s="451">
        <f t="shared" si="93"/>
        <v>499.23</v>
      </c>
      <c r="J256" s="451">
        <f t="shared" si="94"/>
        <v>12480.75</v>
      </c>
      <c r="K256" s="452" t="str">
        <f t="shared" si="95"/>
        <v/>
      </c>
      <c r="L256" s="452" t="str">
        <f t="shared" si="96"/>
        <v/>
      </c>
      <c r="M256" s="453" t="str">
        <f t="shared" si="86"/>
        <v/>
      </c>
      <c r="O256" s="54"/>
    </row>
    <row r="257" spans="1:15" s="34" customFormat="1" ht="25.5" x14ac:dyDescent="0.2">
      <c r="A257" s="94" t="s">
        <v>13985</v>
      </c>
      <c r="B257" s="93" t="s">
        <v>16110</v>
      </c>
      <c r="C257" s="93" t="s">
        <v>15838</v>
      </c>
      <c r="D257" s="323" t="s">
        <v>7856</v>
      </c>
      <c r="E257" s="93" t="s">
        <v>49</v>
      </c>
      <c r="F257" s="451">
        <v>6</v>
      </c>
      <c r="G257" s="451">
        <f t="shared" si="92"/>
        <v>30</v>
      </c>
      <c r="H257" s="451">
        <f>INDEX('CPU-GERAL'!$I$11:$I$4140, MATCH("Composição"&amp;B257, INDEX('CPU-GERAL'!$A$11:$A$4140 &amp; 'CPU-GERAL'!$B$11:$B$4140, 0), 0))</f>
        <v>65.53</v>
      </c>
      <c r="I257" s="451">
        <f t="shared" si="93"/>
        <v>81.37</v>
      </c>
      <c r="J257" s="451">
        <f t="shared" si="94"/>
        <v>2441.1</v>
      </c>
      <c r="K257" s="452" t="str">
        <f t="shared" si="95"/>
        <v/>
      </c>
      <c r="L257" s="452" t="str">
        <f t="shared" si="96"/>
        <v/>
      </c>
      <c r="M257" s="453" t="str">
        <f t="shared" si="86"/>
        <v/>
      </c>
      <c r="O257" s="54"/>
    </row>
    <row r="258" spans="1:15" s="34" customFormat="1" ht="25.5" x14ac:dyDescent="0.2">
      <c r="A258" s="94" t="s">
        <v>13986</v>
      </c>
      <c r="B258" s="93" t="s">
        <v>16111</v>
      </c>
      <c r="C258" s="93" t="s">
        <v>15838</v>
      </c>
      <c r="D258" s="323" t="s">
        <v>7386</v>
      </c>
      <c r="E258" s="93" t="s">
        <v>49</v>
      </c>
      <c r="F258" s="451">
        <v>5</v>
      </c>
      <c r="G258" s="451">
        <f t="shared" si="92"/>
        <v>25</v>
      </c>
      <c r="H258" s="451">
        <f>INDEX('CPU-GERAL'!$I$11:$I$4140, MATCH("Composição"&amp;B258, INDEX('CPU-GERAL'!$A$11:$A$4140 &amp; 'CPU-GERAL'!$B$11:$B$4140, 0), 0))</f>
        <v>36.619999999999997</v>
      </c>
      <c r="I258" s="451">
        <f t="shared" si="93"/>
        <v>45.47</v>
      </c>
      <c r="J258" s="451">
        <f t="shared" si="94"/>
        <v>1136.75</v>
      </c>
      <c r="K258" s="452" t="str">
        <f t="shared" si="95"/>
        <v/>
      </c>
      <c r="L258" s="452" t="str">
        <f t="shared" si="96"/>
        <v/>
      </c>
      <c r="M258" s="453" t="str">
        <f t="shared" si="86"/>
        <v/>
      </c>
      <c r="O258" s="54"/>
    </row>
    <row r="259" spans="1:15" s="34" customFormat="1" ht="38.25" x14ac:dyDescent="0.2">
      <c r="A259" s="94" t="s">
        <v>13987</v>
      </c>
      <c r="B259" s="93">
        <v>95547</v>
      </c>
      <c r="C259" s="93" t="s">
        <v>9</v>
      </c>
      <c r="D259" s="323" t="s">
        <v>16112</v>
      </c>
      <c r="E259" s="93" t="s">
        <v>49</v>
      </c>
      <c r="F259" s="451">
        <v>6</v>
      </c>
      <c r="G259" s="451">
        <f t="shared" si="92"/>
        <v>30</v>
      </c>
      <c r="H259" s="451">
        <f>INDEX('CPU-GERAL'!$I$11:$I$4140, MATCH("Composição"&amp;B259, INDEX('CPU-GERAL'!$A$11:$A$4140 &amp; 'CPU-GERAL'!$B$11:$B$4140, 0), 0))</f>
        <v>47.88</v>
      </c>
      <c r="I259" s="451">
        <f t="shared" si="93"/>
        <v>59.45</v>
      </c>
      <c r="J259" s="451">
        <f t="shared" si="94"/>
        <v>1783.5</v>
      </c>
      <c r="K259" s="452" t="str">
        <f t="shared" si="95"/>
        <v/>
      </c>
      <c r="L259" s="452" t="str">
        <f t="shared" si="96"/>
        <v/>
      </c>
      <c r="M259" s="453" t="str">
        <f t="shared" si="86"/>
        <v/>
      </c>
      <c r="O259" s="54"/>
    </row>
    <row r="260" spans="1:15" s="34" customFormat="1" ht="25.5" x14ac:dyDescent="0.2">
      <c r="A260" s="94" t="s">
        <v>13988</v>
      </c>
      <c r="B260" s="93" t="s">
        <v>16113</v>
      </c>
      <c r="C260" s="93" t="s">
        <v>15838</v>
      </c>
      <c r="D260" s="323" t="s">
        <v>16114</v>
      </c>
      <c r="E260" s="93" t="s">
        <v>13632</v>
      </c>
      <c r="F260" s="451">
        <v>3.05</v>
      </c>
      <c r="G260" s="451">
        <f t="shared" si="92"/>
        <v>15.25</v>
      </c>
      <c r="H260" s="451">
        <f>INDEX('CPU-GERAL'!$I$11:$I$4140, MATCH("Composição"&amp;B260, INDEX('CPU-GERAL'!$A$11:$A$4140 &amp; 'CPU-GERAL'!$B$11:$B$4140, 0), 0))</f>
        <v>519.82000000000005</v>
      </c>
      <c r="I260" s="451">
        <f t="shared" si="93"/>
        <v>645.46</v>
      </c>
      <c r="J260" s="451">
        <f t="shared" si="94"/>
        <v>9843.26</v>
      </c>
      <c r="K260" s="452" t="str">
        <f t="shared" si="95"/>
        <v/>
      </c>
      <c r="L260" s="452" t="str">
        <f t="shared" si="96"/>
        <v/>
      </c>
      <c r="M260" s="453" t="str">
        <f t="shared" si="86"/>
        <v/>
      </c>
      <c r="O260" s="54"/>
    </row>
    <row r="261" spans="1:15" s="34" customFormat="1" ht="25.5" x14ac:dyDescent="0.2">
      <c r="A261" s="94" t="s">
        <v>13989</v>
      </c>
      <c r="B261" s="93" t="s">
        <v>16115</v>
      </c>
      <c r="C261" s="93" t="s">
        <v>15838</v>
      </c>
      <c r="D261" s="323" t="s">
        <v>8867</v>
      </c>
      <c r="E261" s="93" t="s">
        <v>49</v>
      </c>
      <c r="F261" s="451">
        <v>2</v>
      </c>
      <c r="G261" s="451">
        <f t="shared" si="92"/>
        <v>10</v>
      </c>
      <c r="H261" s="451">
        <f>INDEX('CPU-GERAL'!$I$11:$I$4140, MATCH("Composição"&amp;B261, INDEX('CPU-GERAL'!$A$11:$A$4140 &amp; 'CPU-GERAL'!$B$11:$B$4140, 0), 0))</f>
        <v>204.48</v>
      </c>
      <c r="I261" s="451">
        <f t="shared" si="93"/>
        <v>253.9</v>
      </c>
      <c r="J261" s="451">
        <f t="shared" si="94"/>
        <v>2539</v>
      </c>
      <c r="K261" s="452" t="str">
        <f t="shared" si="95"/>
        <v/>
      </c>
      <c r="L261" s="452" t="str">
        <f t="shared" si="96"/>
        <v/>
      </c>
      <c r="M261" s="453" t="str">
        <f t="shared" si="86"/>
        <v/>
      </c>
      <c r="O261" s="54"/>
    </row>
    <row r="262" spans="1:15" s="34" customFormat="1" ht="25.5" x14ac:dyDescent="0.2">
      <c r="A262" s="94" t="s">
        <v>16116</v>
      </c>
      <c r="B262" s="93" t="s">
        <v>16117</v>
      </c>
      <c r="C262" s="93" t="s">
        <v>15838</v>
      </c>
      <c r="D262" s="323" t="s">
        <v>6368</v>
      </c>
      <c r="E262" s="93" t="s">
        <v>49</v>
      </c>
      <c r="F262" s="451">
        <v>8</v>
      </c>
      <c r="G262" s="451">
        <f t="shared" si="92"/>
        <v>40</v>
      </c>
      <c r="H262" s="451">
        <f>INDEX('CPU-GERAL'!$I$11:$I$4140, MATCH("Composição"&amp;B262, INDEX('CPU-GERAL'!$A$11:$A$4140 &amp; 'CPU-GERAL'!$B$11:$B$4140, 0), 0))</f>
        <v>53.36</v>
      </c>
      <c r="I262" s="451">
        <f t="shared" si="93"/>
        <v>66.260000000000005</v>
      </c>
      <c r="J262" s="451">
        <f t="shared" si="94"/>
        <v>2650.4</v>
      </c>
      <c r="K262" s="452" t="str">
        <f t="shared" si="95"/>
        <v/>
      </c>
      <c r="L262" s="452" t="str">
        <f t="shared" si="96"/>
        <v/>
      </c>
      <c r="M262" s="453" t="str">
        <f t="shared" si="86"/>
        <v/>
      </c>
      <c r="O262" s="54"/>
    </row>
    <row r="263" spans="1:15" s="34" customFormat="1" ht="25.5" x14ac:dyDescent="0.2">
      <c r="A263" s="94" t="s">
        <v>16118</v>
      </c>
      <c r="B263" s="93">
        <v>100858</v>
      </c>
      <c r="C263" s="93" t="s">
        <v>9</v>
      </c>
      <c r="D263" s="323" t="s">
        <v>16119</v>
      </c>
      <c r="E263" s="93" t="s">
        <v>49</v>
      </c>
      <c r="F263" s="451">
        <v>2</v>
      </c>
      <c r="G263" s="451">
        <f t="shared" si="92"/>
        <v>10</v>
      </c>
      <c r="H263" s="451">
        <f>INDEX('CPU-GERAL'!$I$11:$I$4140, MATCH("Composição"&amp;B263, INDEX('CPU-GERAL'!$A$11:$A$4140 &amp; 'CPU-GERAL'!$B$11:$B$4140, 0), 0))</f>
        <v>738.82</v>
      </c>
      <c r="I263" s="451">
        <f t="shared" si="93"/>
        <v>917.39</v>
      </c>
      <c r="J263" s="451">
        <f t="shared" si="94"/>
        <v>9173.9</v>
      </c>
      <c r="K263" s="452" t="str">
        <f t="shared" si="95"/>
        <v/>
      </c>
      <c r="L263" s="452" t="str">
        <f t="shared" si="96"/>
        <v/>
      </c>
      <c r="M263" s="453" t="str">
        <f t="shared" si="86"/>
        <v/>
      </c>
      <c r="O263" s="54"/>
    </row>
    <row r="264" spans="1:15" s="34" customFormat="1" ht="25.5" x14ac:dyDescent="0.2">
      <c r="A264" s="94" t="s">
        <v>16120</v>
      </c>
      <c r="B264" s="93" t="s">
        <v>16121</v>
      </c>
      <c r="C264" s="93" t="s">
        <v>15838</v>
      </c>
      <c r="D264" s="323" t="s">
        <v>16231</v>
      </c>
      <c r="E264" s="93" t="s">
        <v>49</v>
      </c>
      <c r="F264" s="451">
        <v>2</v>
      </c>
      <c r="G264" s="451">
        <f t="shared" si="92"/>
        <v>10</v>
      </c>
      <c r="H264" s="451">
        <f>INDEX('CPU-GERAL'!$I$11:$I$4140, MATCH("Composição"&amp;B264, INDEX('CPU-GERAL'!$A$11:$A$4140 &amp; 'CPU-GERAL'!$B$11:$B$4140, 0), 0))</f>
        <v>185.3</v>
      </c>
      <c r="I264" s="451">
        <f t="shared" si="93"/>
        <v>230.09</v>
      </c>
      <c r="J264" s="451">
        <f t="shared" si="94"/>
        <v>2300.9</v>
      </c>
      <c r="K264" s="452" t="str">
        <f t="shared" si="95"/>
        <v/>
      </c>
      <c r="L264" s="452" t="str">
        <f t="shared" si="96"/>
        <v/>
      </c>
      <c r="M264" s="453" t="str">
        <f t="shared" si="86"/>
        <v/>
      </c>
      <c r="O264" s="54"/>
    </row>
    <row r="265" spans="1:15" s="34" customFormat="1" collapsed="1" x14ac:dyDescent="0.2">
      <c r="A265" s="320" t="s">
        <v>13894</v>
      </c>
      <c r="B265" s="321"/>
      <c r="C265" s="321"/>
      <c r="D265" s="322" t="s">
        <v>13400</v>
      </c>
      <c r="E265" s="321"/>
      <c r="F265" s="448"/>
      <c r="G265" s="448"/>
      <c r="H265" s="448"/>
      <c r="I265" s="448"/>
      <c r="J265" s="448">
        <f>SUBTOTAL(109, J266:J269)</f>
        <v>21881.7</v>
      </c>
      <c r="K265" s="449"/>
      <c r="L265" s="449" t="str">
        <f>IF($L$5 &lt;&gt; 0, SUBTOTAL(109, L266:L269), "")</f>
        <v/>
      </c>
      <c r="M265" s="450" t="str">
        <f t="shared" si="86"/>
        <v/>
      </c>
      <c r="O265" s="54"/>
    </row>
    <row r="266" spans="1:15" s="34" customFormat="1" ht="25.5" x14ac:dyDescent="0.2">
      <c r="A266" s="94" t="s">
        <v>13895</v>
      </c>
      <c r="B266" s="93">
        <v>97599</v>
      </c>
      <c r="C266" s="93" t="s">
        <v>9</v>
      </c>
      <c r="D266" s="323" t="s">
        <v>16122</v>
      </c>
      <c r="E266" s="93" t="s">
        <v>49</v>
      </c>
      <c r="F266" s="451">
        <v>15</v>
      </c>
      <c r="G266" s="451">
        <f>TRUNC(F266 * NPatiosComCobertura,2)</f>
        <v>75</v>
      </c>
      <c r="H266" s="451">
        <f>INDEX('CPU-GERAL'!$I$11:$I$4140, MATCH("Composição"&amp;B266, INDEX('CPU-GERAL'!$A$11:$A$4140 &amp; 'CPU-GERAL'!$B$11:$B$4140, 0), 0))</f>
        <v>19.62</v>
      </c>
      <c r="I266" s="451">
        <f>ROUND(H266*(1+$M$7),2)</f>
        <v>24.36</v>
      </c>
      <c r="J266" s="451">
        <f>TRUNC(I266*G266,2)</f>
        <v>1827</v>
      </c>
      <c r="K266" s="452" t="str">
        <f t="shared" ref="K266:K269" si="97">IF($L$5 &lt;&gt; 0, TRUNC(I266 * (1 - $L$5),2), "")</f>
        <v/>
      </c>
      <c r="L266" s="452" t="str">
        <f t="shared" ref="L266:L269" si="98">IF($L$5 &lt;&gt; 0, TRUNC(K266 * G266, 2), "")</f>
        <v/>
      </c>
      <c r="M266" s="453" t="str">
        <f t="shared" si="86"/>
        <v/>
      </c>
      <c r="O266" s="54"/>
    </row>
    <row r="267" spans="1:15" s="34" customFormat="1" ht="25.5" x14ac:dyDescent="0.2">
      <c r="A267" s="94" t="s">
        <v>13896</v>
      </c>
      <c r="B267" s="93" t="s">
        <v>16234</v>
      </c>
      <c r="C267" s="93" t="s">
        <v>15838</v>
      </c>
      <c r="D267" s="323" t="s">
        <v>16123</v>
      </c>
      <c r="E267" s="93" t="s">
        <v>49</v>
      </c>
      <c r="F267" s="451">
        <v>4</v>
      </c>
      <c r="G267" s="451">
        <f>TRUNC(F267 * NPatiosComCobertura,2)</f>
        <v>20</v>
      </c>
      <c r="H267" s="451">
        <f>INDEX('CPU-GERAL'!$I$11:$I$4140, MATCH("Composição"&amp;B267, INDEX('CPU-GERAL'!$A$11:$A$4140 &amp; 'CPU-GERAL'!$B$11:$B$4140, 0), 0))</f>
        <v>271.73</v>
      </c>
      <c r="I267" s="451">
        <f>ROUND(H267*(1+$M$7),2)</f>
        <v>337.41</v>
      </c>
      <c r="J267" s="451">
        <f>TRUNC(I267*G267,2)</f>
        <v>6748.2</v>
      </c>
      <c r="K267" s="452" t="str">
        <f t="shared" si="97"/>
        <v/>
      </c>
      <c r="L267" s="452" t="str">
        <f t="shared" si="98"/>
        <v/>
      </c>
      <c r="M267" s="453" t="str">
        <f t="shared" si="86"/>
        <v/>
      </c>
      <c r="O267" s="54"/>
    </row>
    <row r="268" spans="1:15" s="34" customFormat="1" ht="38.25" x14ac:dyDescent="0.2">
      <c r="A268" s="94" t="s">
        <v>16124</v>
      </c>
      <c r="B268" s="93" t="s">
        <v>16235</v>
      </c>
      <c r="C268" s="93" t="s">
        <v>15838</v>
      </c>
      <c r="D268" s="323" t="s">
        <v>16125</v>
      </c>
      <c r="E268" s="93" t="s">
        <v>49</v>
      </c>
      <c r="F268" s="451">
        <v>2</v>
      </c>
      <c r="G268" s="451">
        <f>TRUNC(F268 * NPatiosComCobertura,2)</f>
        <v>10</v>
      </c>
      <c r="H268" s="451">
        <f>INDEX('CPU-GERAL'!$I$11:$I$4140, MATCH("Composição"&amp;B268, INDEX('CPU-GERAL'!$A$11:$A$4140 &amp; 'CPU-GERAL'!$B$11:$B$4140, 0), 0))</f>
        <v>573.47</v>
      </c>
      <c r="I268" s="451">
        <f>ROUND(H268*(1+$M$7),2)</f>
        <v>712.08</v>
      </c>
      <c r="J268" s="451">
        <f>TRUNC(I268*G268,2)</f>
        <v>7120.8</v>
      </c>
      <c r="K268" s="452" t="str">
        <f t="shared" si="97"/>
        <v/>
      </c>
      <c r="L268" s="452" t="str">
        <f t="shared" si="98"/>
        <v/>
      </c>
      <c r="M268" s="453" t="str">
        <f t="shared" si="86"/>
        <v/>
      </c>
      <c r="O268" s="54"/>
    </row>
    <row r="269" spans="1:15" s="34" customFormat="1" ht="25.5" x14ac:dyDescent="0.2">
      <c r="A269" s="94" t="s">
        <v>16126</v>
      </c>
      <c r="B269" s="93" t="s">
        <v>16127</v>
      </c>
      <c r="C269" s="93" t="s">
        <v>15838</v>
      </c>
      <c r="D269" s="323" t="s">
        <v>16128</v>
      </c>
      <c r="E269" s="93" t="s">
        <v>49</v>
      </c>
      <c r="F269" s="451">
        <v>18</v>
      </c>
      <c r="G269" s="451">
        <f>TRUNC(F269 * NPatiosComCobertura,2)</f>
        <v>90</v>
      </c>
      <c r="H269" s="451">
        <f>INDEX('CPU-GERAL'!$I$11:$I$4140, MATCH("Composição"&amp;B269, INDEX('CPU-GERAL'!$A$11:$A$4140 &amp; 'CPU-GERAL'!$B$11:$B$4140, 0), 0))</f>
        <v>55.35</v>
      </c>
      <c r="I269" s="451">
        <f>ROUND(H269*(1+$M$7),2)</f>
        <v>68.73</v>
      </c>
      <c r="J269" s="451">
        <f>TRUNC(I269*G269,2)</f>
        <v>6185.7</v>
      </c>
      <c r="K269" s="452" t="str">
        <f t="shared" si="97"/>
        <v/>
      </c>
      <c r="L269" s="452" t="str">
        <f t="shared" si="98"/>
        <v/>
      </c>
      <c r="M269" s="453" t="str">
        <f t="shared" ref="M269:M329" si="99">IF($L$5 &lt;&gt; 0, L269/$L$329, "")</f>
        <v/>
      </c>
      <c r="O269" s="54"/>
    </row>
    <row r="270" spans="1:15" collapsed="1" x14ac:dyDescent="0.2">
      <c r="A270" s="320" t="s">
        <v>13897</v>
      </c>
      <c r="B270" s="321"/>
      <c r="C270" s="321"/>
      <c r="D270" s="322" t="s">
        <v>13401</v>
      </c>
      <c r="E270" s="321"/>
      <c r="F270" s="448"/>
      <c r="G270" s="448"/>
      <c r="H270" s="448"/>
      <c r="I270" s="448"/>
      <c r="J270" s="448">
        <f>SUBTOTAL(109, J271:J309)</f>
        <v>243764.15</v>
      </c>
      <c r="K270" s="449"/>
      <c r="L270" s="449" t="str">
        <f>IF($L$5 &lt;&gt; 0, SUBTOTAL(109, L271:L309), "")</f>
        <v/>
      </c>
      <c r="M270" s="450" t="str">
        <f t="shared" si="99"/>
        <v/>
      </c>
      <c r="N270" s="34"/>
    </row>
    <row r="271" spans="1:15" s="34" customFormat="1" x14ac:dyDescent="0.2">
      <c r="A271" s="324" t="s">
        <v>13898</v>
      </c>
      <c r="B271" s="325"/>
      <c r="C271" s="325"/>
      <c r="D271" s="326" t="s">
        <v>16129</v>
      </c>
      <c r="E271" s="325"/>
      <c r="F271" s="454"/>
      <c r="G271" s="454"/>
      <c r="H271" s="454"/>
      <c r="I271" s="454"/>
      <c r="J271" s="454">
        <f>SUBTOTAL(109, J272:J274)</f>
        <v>7773</v>
      </c>
      <c r="K271" s="455"/>
      <c r="L271" s="455" t="str">
        <f>IF($L$5 &lt;&gt; 0, SUBTOTAL(109, L272:L274), "")</f>
        <v/>
      </c>
      <c r="M271" s="456" t="str">
        <f t="shared" si="99"/>
        <v/>
      </c>
      <c r="O271" s="54"/>
    </row>
    <row r="272" spans="1:15" s="34" customFormat="1" ht="51" x14ac:dyDescent="0.2">
      <c r="A272" s="94" t="s">
        <v>13990</v>
      </c>
      <c r="B272" s="93">
        <v>101875</v>
      </c>
      <c r="C272" s="93" t="s">
        <v>9</v>
      </c>
      <c r="D272" s="323" t="s">
        <v>15811</v>
      </c>
      <c r="E272" s="93" t="s">
        <v>49</v>
      </c>
      <c r="F272" s="451">
        <v>1</v>
      </c>
      <c r="G272" s="451">
        <f>TRUNC(F272 * NPatiosComCobertura,2)</f>
        <v>5</v>
      </c>
      <c r="H272" s="451">
        <f>INDEX('CPU-GERAL'!$I$11:$I$4140, MATCH("Composição"&amp;B272, INDEX('CPU-GERAL'!$A$11:$A$4140 &amp; 'CPU-GERAL'!$B$11:$B$4140, 0), 0))</f>
        <v>430.23</v>
      </c>
      <c r="I272" s="451">
        <f>ROUND(H272*(1+$M$7),2)</f>
        <v>534.22</v>
      </c>
      <c r="J272" s="451">
        <f>TRUNC(I272*G272,2)</f>
        <v>2671.1</v>
      </c>
      <c r="K272" s="452" t="str">
        <f t="shared" ref="K272:K274" si="100">IF($L$5 &lt;&gt; 0, TRUNC(I272 * (1 - $L$5),2), "")</f>
        <v/>
      </c>
      <c r="L272" s="452" t="str">
        <f t="shared" ref="L272:L274" si="101">IF($L$5 &lt;&gt; 0, TRUNC(K272 * G272, 2), "")</f>
        <v/>
      </c>
      <c r="M272" s="453" t="str">
        <f t="shared" si="99"/>
        <v/>
      </c>
      <c r="O272" s="54"/>
    </row>
    <row r="273" spans="1:15" s="34" customFormat="1" ht="51" x14ac:dyDescent="0.2">
      <c r="A273" s="94" t="s">
        <v>13991</v>
      </c>
      <c r="B273" s="93">
        <v>101883</v>
      </c>
      <c r="C273" s="93" t="s">
        <v>9</v>
      </c>
      <c r="D273" s="323" t="s">
        <v>16130</v>
      </c>
      <c r="E273" s="93" t="s">
        <v>49</v>
      </c>
      <c r="F273" s="451">
        <v>1</v>
      </c>
      <c r="G273" s="451">
        <f>TRUNC(F273 * NPatiosComCobertura,2)</f>
        <v>5</v>
      </c>
      <c r="H273" s="451">
        <f>INDEX('CPU-GERAL'!$I$11:$I$4140, MATCH("Composição"&amp;B273, INDEX('CPU-GERAL'!$A$11:$A$4140 &amp; 'CPU-GERAL'!$B$11:$B$4140, 0), 0))</f>
        <v>577.54</v>
      </c>
      <c r="I273" s="451">
        <f>ROUND(H273*(1+$M$7),2)</f>
        <v>717.13</v>
      </c>
      <c r="J273" s="451">
        <f>TRUNC(I273*G273,2)</f>
        <v>3585.65</v>
      </c>
      <c r="K273" s="452" t="str">
        <f t="shared" si="100"/>
        <v/>
      </c>
      <c r="L273" s="452" t="str">
        <f t="shared" si="101"/>
        <v/>
      </c>
      <c r="M273" s="453" t="str">
        <f t="shared" si="99"/>
        <v/>
      </c>
      <c r="O273" s="54"/>
    </row>
    <row r="274" spans="1:15" s="34" customFormat="1" ht="25.5" x14ac:dyDescent="0.2">
      <c r="A274" s="94" t="s">
        <v>16131</v>
      </c>
      <c r="B274" s="93">
        <v>101938</v>
      </c>
      <c r="C274" s="93" t="s">
        <v>9</v>
      </c>
      <c r="D274" s="323" t="s">
        <v>16132</v>
      </c>
      <c r="E274" s="93" t="s">
        <v>49</v>
      </c>
      <c r="F274" s="451">
        <v>1</v>
      </c>
      <c r="G274" s="451">
        <f>TRUNC(F274 * NPatiosComCobertura,2)</f>
        <v>5</v>
      </c>
      <c r="H274" s="451">
        <f>INDEX('CPU-GERAL'!$I$11:$I$4140, MATCH("Composição"&amp;B274, INDEX('CPU-GERAL'!$A$11:$A$4140 &amp; 'CPU-GERAL'!$B$11:$B$4140, 0), 0))</f>
        <v>244.22</v>
      </c>
      <c r="I274" s="451">
        <f>ROUND(H274*(1+$M$7),2)</f>
        <v>303.25</v>
      </c>
      <c r="J274" s="451">
        <f>TRUNC(I274*G274,2)</f>
        <v>1516.25</v>
      </c>
      <c r="K274" s="452" t="str">
        <f t="shared" si="100"/>
        <v/>
      </c>
      <c r="L274" s="452" t="str">
        <f t="shared" si="101"/>
        <v/>
      </c>
      <c r="M274" s="453" t="str">
        <f t="shared" si="99"/>
        <v/>
      </c>
      <c r="O274" s="54"/>
    </row>
    <row r="275" spans="1:15" s="34" customFormat="1" collapsed="1" x14ac:dyDescent="0.2">
      <c r="A275" s="324" t="s">
        <v>13899</v>
      </c>
      <c r="B275" s="325"/>
      <c r="C275" s="325"/>
      <c r="D275" s="326" t="s">
        <v>13403</v>
      </c>
      <c r="E275" s="325"/>
      <c r="F275" s="454"/>
      <c r="G275" s="454"/>
      <c r="H275" s="454"/>
      <c r="I275" s="454"/>
      <c r="J275" s="454">
        <f>SUBTOTAL(109, J276:J282)</f>
        <v>6140.9</v>
      </c>
      <c r="K275" s="455"/>
      <c r="L275" s="455" t="str">
        <f>IF($L$5 &lt;&gt; 0, SUBTOTAL(109, L276:L282), "")</f>
        <v/>
      </c>
      <c r="M275" s="456" t="str">
        <f t="shared" si="99"/>
        <v/>
      </c>
      <c r="O275" s="54"/>
    </row>
    <row r="276" spans="1:15" s="34" customFormat="1" ht="25.5" x14ac:dyDescent="0.2">
      <c r="A276" s="94" t="s">
        <v>13992</v>
      </c>
      <c r="B276" s="93">
        <v>93653</v>
      </c>
      <c r="C276" s="93" t="s">
        <v>9</v>
      </c>
      <c r="D276" s="323" t="s">
        <v>16133</v>
      </c>
      <c r="E276" s="93" t="s">
        <v>49</v>
      </c>
      <c r="F276" s="451">
        <v>13</v>
      </c>
      <c r="G276" s="451">
        <f t="shared" ref="G276:G282" si="102">TRUNC(F276 * NPatiosComCobertura,2)</f>
        <v>65</v>
      </c>
      <c r="H276" s="451">
        <f>INDEX('CPU-GERAL'!$I$11:$I$4140, MATCH("Composição"&amp;B276, INDEX('CPU-GERAL'!$A$11:$A$4140 &amp; 'CPU-GERAL'!$B$11:$B$4140, 0), 0))</f>
        <v>17.32</v>
      </c>
      <c r="I276" s="451">
        <f t="shared" ref="I276:I282" si="103">ROUND(H276*(1+$M$7),2)</f>
        <v>21.51</v>
      </c>
      <c r="J276" s="451">
        <f t="shared" ref="J276:J282" si="104">TRUNC(I276*G276,2)</f>
        <v>1398.15</v>
      </c>
      <c r="K276" s="452" t="str">
        <f t="shared" ref="K276:K282" si="105">IF($L$5 &lt;&gt; 0, TRUNC(I276 * (1 - $L$5),2), "")</f>
        <v/>
      </c>
      <c r="L276" s="452" t="str">
        <f t="shared" ref="L276:L282" si="106">IF($L$5 &lt;&gt; 0, TRUNC(K276 * G276, 2), "")</f>
        <v/>
      </c>
      <c r="M276" s="453" t="str">
        <f t="shared" si="99"/>
        <v/>
      </c>
      <c r="O276" s="54"/>
    </row>
    <row r="277" spans="1:15" s="34" customFormat="1" ht="25.5" x14ac:dyDescent="0.2">
      <c r="A277" s="94" t="s">
        <v>13993</v>
      </c>
      <c r="B277" s="93">
        <v>93654</v>
      </c>
      <c r="C277" s="93" t="s">
        <v>9</v>
      </c>
      <c r="D277" s="323" t="s">
        <v>16134</v>
      </c>
      <c r="E277" s="93" t="s">
        <v>49</v>
      </c>
      <c r="F277" s="451">
        <v>1</v>
      </c>
      <c r="G277" s="451">
        <f t="shared" si="102"/>
        <v>5</v>
      </c>
      <c r="H277" s="451">
        <f>INDEX('CPU-GERAL'!$I$11:$I$4140, MATCH("Composição"&amp;B277, INDEX('CPU-GERAL'!$A$11:$A$4140 &amp; 'CPU-GERAL'!$B$11:$B$4140, 0), 0))</f>
        <v>17.32</v>
      </c>
      <c r="I277" s="451">
        <f t="shared" si="103"/>
        <v>21.51</v>
      </c>
      <c r="J277" s="451">
        <f t="shared" si="104"/>
        <v>107.55</v>
      </c>
      <c r="K277" s="452" t="str">
        <f t="shared" si="105"/>
        <v/>
      </c>
      <c r="L277" s="452" t="str">
        <f t="shared" si="106"/>
        <v/>
      </c>
      <c r="M277" s="453" t="str">
        <f t="shared" si="99"/>
        <v/>
      </c>
      <c r="O277" s="54"/>
    </row>
    <row r="278" spans="1:15" s="34" customFormat="1" ht="25.5" x14ac:dyDescent="0.2">
      <c r="A278" s="94" t="s">
        <v>13994</v>
      </c>
      <c r="B278" s="93">
        <v>93657</v>
      </c>
      <c r="C278" s="93" t="s">
        <v>9</v>
      </c>
      <c r="D278" s="323" t="s">
        <v>16135</v>
      </c>
      <c r="E278" s="93" t="s">
        <v>49</v>
      </c>
      <c r="F278" s="451">
        <v>8</v>
      </c>
      <c r="G278" s="451">
        <f t="shared" si="102"/>
        <v>40</v>
      </c>
      <c r="H278" s="451">
        <f>INDEX('CPU-GERAL'!$I$11:$I$4140, MATCH("Composição"&amp;B278, INDEX('CPU-GERAL'!$A$11:$A$4140 &amp; 'CPU-GERAL'!$B$11:$B$4140, 0), 0))</f>
        <v>21.07</v>
      </c>
      <c r="I278" s="451">
        <f t="shared" si="103"/>
        <v>26.16</v>
      </c>
      <c r="J278" s="451">
        <f t="shared" si="104"/>
        <v>1046.4000000000001</v>
      </c>
      <c r="K278" s="452" t="str">
        <f t="shared" si="105"/>
        <v/>
      </c>
      <c r="L278" s="452" t="str">
        <f t="shared" si="106"/>
        <v/>
      </c>
      <c r="M278" s="453" t="str">
        <f t="shared" si="99"/>
        <v/>
      </c>
      <c r="O278" s="54"/>
    </row>
    <row r="279" spans="1:15" s="34" customFormat="1" ht="25.5" x14ac:dyDescent="0.2">
      <c r="A279" s="94" t="s">
        <v>13995</v>
      </c>
      <c r="B279" s="93" t="s">
        <v>16136</v>
      </c>
      <c r="C279" s="93" t="s">
        <v>15838</v>
      </c>
      <c r="D279" s="323" t="s">
        <v>16137</v>
      </c>
      <c r="E279" s="93" t="s">
        <v>49</v>
      </c>
      <c r="F279" s="451">
        <v>1</v>
      </c>
      <c r="G279" s="451">
        <f t="shared" si="102"/>
        <v>5</v>
      </c>
      <c r="H279" s="451">
        <f>INDEX('CPU-GERAL'!$I$11:$I$4140, MATCH("Composição"&amp;B279, INDEX('CPU-GERAL'!$A$11:$A$4140 &amp; 'CPU-GERAL'!$B$11:$B$4140, 0), 0))</f>
        <v>237.68</v>
      </c>
      <c r="I279" s="451">
        <f t="shared" si="103"/>
        <v>295.13</v>
      </c>
      <c r="J279" s="451">
        <f t="shared" si="104"/>
        <v>1475.65</v>
      </c>
      <c r="K279" s="452" t="str">
        <f t="shared" si="105"/>
        <v/>
      </c>
      <c r="L279" s="452" t="str">
        <f t="shared" si="106"/>
        <v/>
      </c>
      <c r="M279" s="453" t="str">
        <f t="shared" si="99"/>
        <v/>
      </c>
      <c r="O279" s="54"/>
    </row>
    <row r="280" spans="1:15" s="34" customFormat="1" ht="25.5" x14ac:dyDescent="0.2">
      <c r="A280" s="94" t="s">
        <v>16138</v>
      </c>
      <c r="B280" s="93">
        <v>93669</v>
      </c>
      <c r="C280" s="93" t="s">
        <v>9</v>
      </c>
      <c r="D280" s="323" t="s">
        <v>16139</v>
      </c>
      <c r="E280" s="93" t="s">
        <v>49</v>
      </c>
      <c r="F280" s="451">
        <v>1</v>
      </c>
      <c r="G280" s="451">
        <f t="shared" si="102"/>
        <v>5</v>
      </c>
      <c r="H280" s="451">
        <f>INDEX('CPU-GERAL'!$I$11:$I$4140, MATCH("Composição"&amp;B280, INDEX('CPU-GERAL'!$A$11:$A$4140 &amp; 'CPU-GERAL'!$B$11:$B$4140, 0), 0))</f>
        <v>111.73</v>
      </c>
      <c r="I280" s="451">
        <f t="shared" si="103"/>
        <v>138.74</v>
      </c>
      <c r="J280" s="451">
        <f t="shared" si="104"/>
        <v>693.7</v>
      </c>
      <c r="K280" s="452" t="str">
        <f t="shared" si="105"/>
        <v/>
      </c>
      <c r="L280" s="452" t="str">
        <f t="shared" si="106"/>
        <v/>
      </c>
      <c r="M280" s="453" t="str">
        <f t="shared" si="99"/>
        <v/>
      </c>
      <c r="O280" s="54"/>
    </row>
    <row r="281" spans="1:15" s="34" customFormat="1" ht="25.5" x14ac:dyDescent="0.2">
      <c r="A281" s="94" t="s">
        <v>16140</v>
      </c>
      <c r="B281" s="93">
        <v>93673</v>
      </c>
      <c r="C281" s="93" t="s">
        <v>9</v>
      </c>
      <c r="D281" s="323" t="s">
        <v>16141</v>
      </c>
      <c r="E281" s="93" t="s">
        <v>49</v>
      </c>
      <c r="F281" s="451">
        <v>1</v>
      </c>
      <c r="G281" s="451">
        <f t="shared" si="102"/>
        <v>5</v>
      </c>
      <c r="H281" s="451">
        <f>INDEX('CPU-GERAL'!$I$11:$I$4140, MATCH("Composição"&amp;B281, INDEX('CPU-GERAL'!$A$11:$A$4140 &amp; 'CPU-GERAL'!$B$11:$B$4140, 0), 0))</f>
        <v>137.32</v>
      </c>
      <c r="I281" s="451">
        <f t="shared" si="103"/>
        <v>170.51</v>
      </c>
      <c r="J281" s="451">
        <f t="shared" si="104"/>
        <v>852.55</v>
      </c>
      <c r="K281" s="452" t="str">
        <f t="shared" si="105"/>
        <v/>
      </c>
      <c r="L281" s="452" t="str">
        <f t="shared" si="106"/>
        <v/>
      </c>
      <c r="M281" s="453" t="str">
        <f t="shared" si="99"/>
        <v/>
      </c>
      <c r="O281" s="54"/>
    </row>
    <row r="282" spans="1:15" s="34" customFormat="1" ht="25.5" x14ac:dyDescent="0.2">
      <c r="A282" s="94" t="s">
        <v>16142</v>
      </c>
      <c r="B282" s="93">
        <v>93663</v>
      </c>
      <c r="C282" s="93" t="s">
        <v>9</v>
      </c>
      <c r="D282" s="323" t="s">
        <v>16143</v>
      </c>
      <c r="E282" s="93" t="s">
        <v>49</v>
      </c>
      <c r="F282" s="451">
        <v>1</v>
      </c>
      <c r="G282" s="451">
        <f t="shared" si="102"/>
        <v>5</v>
      </c>
      <c r="H282" s="451">
        <f>INDEX('CPU-GERAL'!$I$11:$I$4140, MATCH("Composição"&amp;B282, INDEX('CPU-GERAL'!$A$11:$A$4140 &amp; 'CPU-GERAL'!$B$11:$B$4140, 0), 0))</f>
        <v>91.31</v>
      </c>
      <c r="I282" s="451">
        <f t="shared" si="103"/>
        <v>113.38</v>
      </c>
      <c r="J282" s="451">
        <f t="shared" si="104"/>
        <v>566.9</v>
      </c>
      <c r="K282" s="452" t="str">
        <f t="shared" si="105"/>
        <v/>
      </c>
      <c r="L282" s="452" t="str">
        <f t="shared" si="106"/>
        <v/>
      </c>
      <c r="M282" s="453" t="str">
        <f t="shared" si="99"/>
        <v/>
      </c>
      <c r="O282" s="54"/>
    </row>
    <row r="283" spans="1:15" s="34" customFormat="1" collapsed="1" x14ac:dyDescent="0.2">
      <c r="A283" s="324" t="s">
        <v>13996</v>
      </c>
      <c r="B283" s="325"/>
      <c r="C283" s="325"/>
      <c r="D283" s="326" t="s">
        <v>16144</v>
      </c>
      <c r="E283" s="325"/>
      <c r="F283" s="454"/>
      <c r="G283" s="454"/>
      <c r="H283" s="454"/>
      <c r="I283" s="454"/>
      <c r="J283" s="454">
        <f>SUBTOTAL(109, J284:J294)</f>
        <v>89936.7</v>
      </c>
      <c r="K283" s="455"/>
      <c r="L283" s="455" t="str">
        <f>IF($L$5 &lt;&gt; 0, SUBTOTAL(109, L284:L294), "")</f>
        <v/>
      </c>
      <c r="M283" s="456" t="str">
        <f t="shared" si="99"/>
        <v/>
      </c>
      <c r="O283" s="54"/>
    </row>
    <row r="284" spans="1:15" s="34" customFormat="1" ht="38.25" x14ac:dyDescent="0.2">
      <c r="A284" s="94" t="s">
        <v>13997</v>
      </c>
      <c r="B284" s="93">
        <v>91834</v>
      </c>
      <c r="C284" s="93" t="s">
        <v>9</v>
      </c>
      <c r="D284" s="323" t="s">
        <v>16145</v>
      </c>
      <c r="E284" s="93" t="s">
        <v>18</v>
      </c>
      <c r="F284" s="451">
        <v>370.4</v>
      </c>
      <c r="G284" s="451">
        <f t="shared" ref="G284:G294" si="107">TRUNC(F284 * NPatiosComCobertura,2)</f>
        <v>1852</v>
      </c>
      <c r="H284" s="451">
        <f>INDEX('CPU-GERAL'!$I$11:$I$4140, MATCH("Composição"&amp;B284, INDEX('CPU-GERAL'!$A$11:$A$4140 &amp; 'CPU-GERAL'!$B$11:$B$4140, 0), 0))</f>
        <v>20.350000000000001</v>
      </c>
      <c r="I284" s="451">
        <f t="shared" ref="I284:I294" si="108">ROUND(H284*(1+$M$7),2)</f>
        <v>25.27</v>
      </c>
      <c r="J284" s="451">
        <f t="shared" ref="J284:J294" si="109">TRUNC(I284*G284,2)</f>
        <v>46800.04</v>
      </c>
      <c r="K284" s="452" t="str">
        <f t="shared" ref="K284:K294" si="110">IF($L$5 &lt;&gt; 0, TRUNC(I284 * (1 - $L$5),2), "")</f>
        <v/>
      </c>
      <c r="L284" s="452" t="str">
        <f t="shared" ref="L284:L294" si="111">IF($L$5 &lt;&gt; 0, TRUNC(K284 * G284, 2), "")</f>
        <v/>
      </c>
      <c r="M284" s="453" t="str">
        <f t="shared" si="99"/>
        <v/>
      </c>
      <c r="O284" s="54"/>
    </row>
    <row r="285" spans="1:15" s="34" customFormat="1" ht="38.25" x14ac:dyDescent="0.2">
      <c r="A285" s="94" t="s">
        <v>13998</v>
      </c>
      <c r="B285" s="93">
        <v>91873</v>
      </c>
      <c r="C285" s="93" t="s">
        <v>9</v>
      </c>
      <c r="D285" s="323" t="s">
        <v>16146</v>
      </c>
      <c r="E285" s="93" t="s">
        <v>18</v>
      </c>
      <c r="F285" s="451">
        <v>11.7</v>
      </c>
      <c r="G285" s="451">
        <f t="shared" si="107"/>
        <v>58.5</v>
      </c>
      <c r="H285" s="451">
        <f>INDEX('CPU-GERAL'!$I$11:$I$4140, MATCH("Composição"&amp;B285, INDEX('CPU-GERAL'!$A$11:$A$4140 &amp; 'CPU-GERAL'!$B$11:$B$4140, 0), 0))</f>
        <v>26.14</v>
      </c>
      <c r="I285" s="451">
        <f t="shared" si="108"/>
        <v>32.46</v>
      </c>
      <c r="J285" s="451">
        <f t="shared" si="109"/>
        <v>1898.91</v>
      </c>
      <c r="K285" s="452" t="str">
        <f t="shared" si="110"/>
        <v/>
      </c>
      <c r="L285" s="452" t="str">
        <f t="shared" si="111"/>
        <v/>
      </c>
      <c r="M285" s="453" t="str">
        <f t="shared" si="99"/>
        <v/>
      </c>
      <c r="O285" s="54"/>
    </row>
    <row r="286" spans="1:15" s="34" customFormat="1" ht="38.25" x14ac:dyDescent="0.2">
      <c r="A286" s="94" t="s">
        <v>13999</v>
      </c>
      <c r="B286" s="93">
        <v>93011</v>
      </c>
      <c r="C286" s="93" t="s">
        <v>9</v>
      </c>
      <c r="D286" s="323" t="s">
        <v>16147</v>
      </c>
      <c r="E286" s="93" t="s">
        <v>18</v>
      </c>
      <c r="F286" s="451">
        <v>60</v>
      </c>
      <c r="G286" s="451">
        <f t="shared" si="107"/>
        <v>300</v>
      </c>
      <c r="H286" s="451">
        <f>INDEX('CPU-GERAL'!$I$11:$I$4140, MATCH("Composição"&amp;B286, INDEX('CPU-GERAL'!$A$11:$A$4140 &amp; 'CPU-GERAL'!$B$11:$B$4140, 0), 0))</f>
        <v>56.73</v>
      </c>
      <c r="I286" s="451">
        <f t="shared" si="108"/>
        <v>70.44</v>
      </c>
      <c r="J286" s="451">
        <f t="shared" si="109"/>
        <v>21132</v>
      </c>
      <c r="K286" s="452" t="str">
        <f t="shared" si="110"/>
        <v/>
      </c>
      <c r="L286" s="452" t="str">
        <f t="shared" si="111"/>
        <v/>
      </c>
      <c r="M286" s="453" t="str">
        <f t="shared" si="99"/>
        <v/>
      </c>
      <c r="O286" s="54"/>
    </row>
    <row r="287" spans="1:15" s="34" customFormat="1" ht="38.25" x14ac:dyDescent="0.2">
      <c r="A287" s="94" t="s">
        <v>14000</v>
      </c>
      <c r="B287" s="93">
        <v>91884</v>
      </c>
      <c r="C287" s="93" t="s">
        <v>9</v>
      </c>
      <c r="D287" s="323" t="s">
        <v>16148</v>
      </c>
      <c r="E287" s="93" t="s">
        <v>49</v>
      </c>
      <c r="F287" s="451">
        <v>2</v>
      </c>
      <c r="G287" s="451">
        <f t="shared" si="107"/>
        <v>10</v>
      </c>
      <c r="H287" s="451">
        <f>INDEX('CPU-GERAL'!$I$11:$I$4140, MATCH("Composição"&amp;B287, INDEX('CPU-GERAL'!$A$11:$A$4140 &amp; 'CPU-GERAL'!$B$11:$B$4140, 0), 0))</f>
        <v>13.31</v>
      </c>
      <c r="I287" s="451">
        <f t="shared" si="108"/>
        <v>16.53</v>
      </c>
      <c r="J287" s="451">
        <f t="shared" si="109"/>
        <v>165.3</v>
      </c>
      <c r="K287" s="452" t="str">
        <f t="shared" si="110"/>
        <v/>
      </c>
      <c r="L287" s="452" t="str">
        <f t="shared" si="111"/>
        <v/>
      </c>
      <c r="M287" s="453" t="str">
        <f t="shared" si="99"/>
        <v/>
      </c>
      <c r="O287" s="54"/>
    </row>
    <row r="288" spans="1:15" s="34" customFormat="1" ht="38.25" x14ac:dyDescent="0.2">
      <c r="A288" s="94" t="s">
        <v>14001</v>
      </c>
      <c r="B288" s="93">
        <v>91886</v>
      </c>
      <c r="C288" s="93" t="s">
        <v>9</v>
      </c>
      <c r="D288" s="323" t="s">
        <v>16149</v>
      </c>
      <c r="E288" s="93" t="s">
        <v>49</v>
      </c>
      <c r="F288" s="451">
        <v>103</v>
      </c>
      <c r="G288" s="451">
        <f t="shared" si="107"/>
        <v>515</v>
      </c>
      <c r="H288" s="451">
        <f>INDEX('CPU-GERAL'!$I$11:$I$4140, MATCH("Composição"&amp;B288, INDEX('CPU-GERAL'!$A$11:$A$4140 &amp; 'CPU-GERAL'!$B$11:$B$4140, 0), 0))</f>
        <v>17.93</v>
      </c>
      <c r="I288" s="451">
        <f t="shared" si="108"/>
        <v>22.26</v>
      </c>
      <c r="J288" s="451">
        <f t="shared" si="109"/>
        <v>11463.9</v>
      </c>
      <c r="K288" s="452" t="str">
        <f t="shared" si="110"/>
        <v/>
      </c>
      <c r="L288" s="452" t="str">
        <f t="shared" si="111"/>
        <v/>
      </c>
      <c r="M288" s="453" t="str">
        <f t="shared" si="99"/>
        <v/>
      </c>
      <c r="O288" s="54"/>
    </row>
    <row r="289" spans="1:15" s="34" customFormat="1" ht="38.25" x14ac:dyDescent="0.2">
      <c r="A289" s="94" t="s">
        <v>14002</v>
      </c>
      <c r="B289" s="93">
        <v>93016</v>
      </c>
      <c r="C289" s="93" t="s">
        <v>9</v>
      </c>
      <c r="D289" s="323" t="s">
        <v>16150</v>
      </c>
      <c r="E289" s="93" t="s">
        <v>49</v>
      </c>
      <c r="F289" s="451">
        <v>13</v>
      </c>
      <c r="G289" s="451">
        <f t="shared" si="107"/>
        <v>65</v>
      </c>
      <c r="H289" s="451">
        <f>INDEX('CPU-GERAL'!$I$11:$I$4140, MATCH("Composição"&amp;B289, INDEX('CPU-GERAL'!$A$11:$A$4140 &amp; 'CPU-GERAL'!$B$11:$B$4140, 0), 0))</f>
        <v>40.479999999999997</v>
      </c>
      <c r="I289" s="451">
        <f t="shared" si="108"/>
        <v>50.26</v>
      </c>
      <c r="J289" s="451">
        <f t="shared" si="109"/>
        <v>3266.9</v>
      </c>
      <c r="K289" s="452" t="str">
        <f t="shared" si="110"/>
        <v/>
      </c>
      <c r="L289" s="452" t="str">
        <f t="shared" si="111"/>
        <v/>
      </c>
      <c r="M289" s="453" t="str">
        <f t="shared" si="99"/>
        <v/>
      </c>
      <c r="O289" s="54"/>
    </row>
    <row r="290" spans="1:15" s="34" customFormat="1" ht="38.25" x14ac:dyDescent="0.2">
      <c r="A290" s="94" t="s">
        <v>14003</v>
      </c>
      <c r="B290" s="93">
        <v>91920</v>
      </c>
      <c r="C290" s="93" t="s">
        <v>9</v>
      </c>
      <c r="D290" s="323" t="s">
        <v>16151</v>
      </c>
      <c r="E290" s="93" t="s">
        <v>49</v>
      </c>
      <c r="F290" s="451">
        <v>1</v>
      </c>
      <c r="G290" s="451">
        <f t="shared" si="107"/>
        <v>5</v>
      </c>
      <c r="H290" s="451">
        <f>INDEX('CPU-GERAL'!$I$11:$I$4140, MATCH("Composição"&amp;B290, INDEX('CPU-GERAL'!$A$11:$A$4140 &amp; 'CPU-GERAL'!$B$11:$B$4140, 0), 0))</f>
        <v>27.92</v>
      </c>
      <c r="I290" s="451">
        <f t="shared" si="108"/>
        <v>34.67</v>
      </c>
      <c r="J290" s="451">
        <f t="shared" si="109"/>
        <v>173.35</v>
      </c>
      <c r="K290" s="452" t="str">
        <f t="shared" si="110"/>
        <v/>
      </c>
      <c r="L290" s="452" t="str">
        <f t="shared" si="111"/>
        <v/>
      </c>
      <c r="M290" s="453" t="str">
        <f t="shared" si="99"/>
        <v/>
      </c>
      <c r="O290" s="54"/>
    </row>
    <row r="291" spans="1:15" s="34" customFormat="1" ht="25.5" x14ac:dyDescent="0.2">
      <c r="A291" s="94" t="s">
        <v>14004</v>
      </c>
      <c r="B291" s="93">
        <v>91943</v>
      </c>
      <c r="C291" s="93" t="s">
        <v>9</v>
      </c>
      <c r="D291" s="323" t="s">
        <v>16152</v>
      </c>
      <c r="E291" s="93" t="s">
        <v>49</v>
      </c>
      <c r="F291" s="451">
        <v>17</v>
      </c>
      <c r="G291" s="451">
        <f t="shared" si="107"/>
        <v>85</v>
      </c>
      <c r="H291" s="451">
        <f>INDEX('CPU-GERAL'!$I$11:$I$4140, MATCH("Composição"&amp;B291, INDEX('CPU-GERAL'!$A$11:$A$4140 &amp; 'CPU-GERAL'!$B$11:$B$4140, 0), 0))</f>
        <v>25.04</v>
      </c>
      <c r="I291" s="451">
        <f t="shared" si="108"/>
        <v>31.09</v>
      </c>
      <c r="J291" s="451">
        <f t="shared" si="109"/>
        <v>2642.65</v>
      </c>
      <c r="K291" s="452" t="str">
        <f t="shared" si="110"/>
        <v/>
      </c>
      <c r="L291" s="452" t="str">
        <f t="shared" si="111"/>
        <v/>
      </c>
      <c r="M291" s="453" t="str">
        <f t="shared" si="99"/>
        <v/>
      </c>
      <c r="O291" s="54"/>
    </row>
    <row r="292" spans="1:15" s="34" customFormat="1" ht="25.5" x14ac:dyDescent="0.2">
      <c r="A292" s="94" t="s">
        <v>14005</v>
      </c>
      <c r="B292" s="93">
        <v>92865</v>
      </c>
      <c r="C292" s="93" t="s">
        <v>9</v>
      </c>
      <c r="D292" s="323" t="s">
        <v>16153</v>
      </c>
      <c r="E292" s="93" t="s">
        <v>49</v>
      </c>
      <c r="F292" s="451">
        <v>2</v>
      </c>
      <c r="G292" s="451">
        <f t="shared" si="107"/>
        <v>10</v>
      </c>
      <c r="H292" s="451">
        <f>INDEX('CPU-GERAL'!$I$11:$I$4140, MATCH("Composição"&amp;B292, INDEX('CPU-GERAL'!$A$11:$A$4140 &amp; 'CPU-GERAL'!$B$11:$B$4140, 0), 0))</f>
        <v>16.350000000000001</v>
      </c>
      <c r="I292" s="451">
        <f t="shared" si="108"/>
        <v>20.3</v>
      </c>
      <c r="J292" s="451">
        <f t="shared" si="109"/>
        <v>203</v>
      </c>
      <c r="K292" s="452" t="str">
        <f t="shared" si="110"/>
        <v/>
      </c>
      <c r="L292" s="452" t="str">
        <f t="shared" si="111"/>
        <v/>
      </c>
      <c r="M292" s="453" t="str">
        <f t="shared" si="99"/>
        <v/>
      </c>
      <c r="O292" s="54"/>
    </row>
    <row r="293" spans="1:15" s="34" customFormat="1" ht="38.25" x14ac:dyDescent="0.2">
      <c r="A293" s="94" t="s">
        <v>14006</v>
      </c>
      <c r="B293" s="93" t="s">
        <v>16154</v>
      </c>
      <c r="C293" s="93" t="s">
        <v>15838</v>
      </c>
      <c r="D293" s="323" t="s">
        <v>6452</v>
      </c>
      <c r="E293" s="93" t="s">
        <v>49</v>
      </c>
      <c r="F293" s="451">
        <v>2</v>
      </c>
      <c r="G293" s="451">
        <f t="shared" si="107"/>
        <v>10</v>
      </c>
      <c r="H293" s="451">
        <f>INDEX('CPU-GERAL'!$I$11:$I$4140, MATCH("Composição"&amp;B293, INDEX('CPU-GERAL'!$A$11:$A$4140 &amp; 'CPU-GERAL'!$B$11:$B$4140, 0), 0))</f>
        <v>98.17</v>
      </c>
      <c r="I293" s="451">
        <f t="shared" si="108"/>
        <v>121.9</v>
      </c>
      <c r="J293" s="451">
        <f t="shared" si="109"/>
        <v>1219</v>
      </c>
      <c r="K293" s="452" t="str">
        <f t="shared" si="110"/>
        <v/>
      </c>
      <c r="L293" s="452" t="str">
        <f t="shared" si="111"/>
        <v/>
      </c>
      <c r="M293" s="453" t="str">
        <f t="shared" si="99"/>
        <v/>
      </c>
      <c r="O293" s="54"/>
    </row>
    <row r="294" spans="1:15" s="34" customFormat="1" ht="38.25" x14ac:dyDescent="0.2">
      <c r="A294" s="94" t="s">
        <v>14007</v>
      </c>
      <c r="B294" s="93" t="s">
        <v>16155</v>
      </c>
      <c r="C294" s="93" t="s">
        <v>15838</v>
      </c>
      <c r="D294" s="323" t="s">
        <v>6453</v>
      </c>
      <c r="E294" s="93" t="s">
        <v>49</v>
      </c>
      <c r="F294" s="451">
        <v>1</v>
      </c>
      <c r="G294" s="451">
        <f t="shared" si="107"/>
        <v>5</v>
      </c>
      <c r="H294" s="451">
        <f>INDEX('CPU-GERAL'!$I$11:$I$4140, MATCH("Composição"&amp;B294, INDEX('CPU-GERAL'!$A$11:$A$4140 &amp; 'CPU-GERAL'!$B$11:$B$4140, 0), 0))</f>
        <v>156.5</v>
      </c>
      <c r="I294" s="451">
        <f t="shared" si="108"/>
        <v>194.33</v>
      </c>
      <c r="J294" s="451">
        <f t="shared" si="109"/>
        <v>971.65</v>
      </c>
      <c r="K294" s="452" t="str">
        <f t="shared" si="110"/>
        <v/>
      </c>
      <c r="L294" s="452" t="str">
        <f t="shared" si="111"/>
        <v/>
      </c>
      <c r="M294" s="453" t="str">
        <f t="shared" si="99"/>
        <v/>
      </c>
      <c r="O294" s="54"/>
    </row>
    <row r="295" spans="1:15" s="34" customFormat="1" collapsed="1" x14ac:dyDescent="0.2">
      <c r="A295" s="324" t="s">
        <v>14008</v>
      </c>
      <c r="B295" s="325"/>
      <c r="C295" s="325"/>
      <c r="D295" s="326" t="s">
        <v>16156</v>
      </c>
      <c r="E295" s="325"/>
      <c r="F295" s="454"/>
      <c r="G295" s="454"/>
      <c r="H295" s="454"/>
      <c r="I295" s="454"/>
      <c r="J295" s="454">
        <f>SUBTOTAL(109, J296:J299)</f>
        <v>100133.45</v>
      </c>
      <c r="K295" s="455"/>
      <c r="L295" s="455" t="str">
        <f>IF($L$5 &lt;&gt; 0, SUBTOTAL(109, L296:L299), "")</f>
        <v/>
      </c>
      <c r="M295" s="456" t="str">
        <f t="shared" si="99"/>
        <v/>
      </c>
      <c r="O295" s="54"/>
    </row>
    <row r="296" spans="1:15" s="34" customFormat="1" ht="38.25" x14ac:dyDescent="0.2">
      <c r="A296" s="94" t="s">
        <v>14009</v>
      </c>
      <c r="B296" s="93">
        <v>91926</v>
      </c>
      <c r="C296" s="93" t="s">
        <v>9</v>
      </c>
      <c r="D296" s="323" t="s">
        <v>16157</v>
      </c>
      <c r="E296" s="93" t="s">
        <v>18</v>
      </c>
      <c r="F296" s="451">
        <v>1072.5</v>
      </c>
      <c r="G296" s="451">
        <f>TRUNC(F296 * NPatiosComCobertura,2)</f>
        <v>5362.5</v>
      </c>
      <c r="H296" s="451">
        <f>INDEX('CPU-GERAL'!$I$11:$I$4140, MATCH("Composição"&amp;B296, INDEX('CPU-GERAL'!$A$11:$A$4140 &amp; 'CPU-GERAL'!$B$11:$B$4140, 0), 0))</f>
        <v>5.2</v>
      </c>
      <c r="I296" s="451">
        <f>ROUND(H296*(1+$M$7),2)</f>
        <v>6.46</v>
      </c>
      <c r="J296" s="451">
        <f>TRUNC(I296*G296,2)</f>
        <v>34641.75</v>
      </c>
      <c r="K296" s="452" t="str">
        <f t="shared" ref="K296:K299" si="112">IF($L$5 &lt;&gt; 0, TRUNC(I296 * (1 - $L$5),2), "")</f>
        <v/>
      </c>
      <c r="L296" s="452" t="str">
        <f t="shared" ref="L296:L299" si="113">IF($L$5 &lt;&gt; 0, TRUNC(K296 * G296, 2), "")</f>
        <v/>
      </c>
      <c r="M296" s="453" t="str">
        <f t="shared" si="99"/>
        <v/>
      </c>
      <c r="O296" s="54"/>
    </row>
    <row r="297" spans="1:15" s="34" customFormat="1" ht="38.25" x14ac:dyDescent="0.2">
      <c r="A297" s="94" t="s">
        <v>14010</v>
      </c>
      <c r="B297" s="93">
        <v>91928</v>
      </c>
      <c r="C297" s="93" t="s">
        <v>9</v>
      </c>
      <c r="D297" s="323" t="s">
        <v>16158</v>
      </c>
      <c r="E297" s="93" t="s">
        <v>18</v>
      </c>
      <c r="F297" s="451">
        <v>66</v>
      </c>
      <c r="G297" s="451">
        <f>TRUNC(F297 * NPatiosComCobertura,2)</f>
        <v>330</v>
      </c>
      <c r="H297" s="451">
        <f>INDEX('CPU-GERAL'!$I$11:$I$4140, MATCH("Composição"&amp;B297, INDEX('CPU-GERAL'!$A$11:$A$4140 &amp; 'CPU-GERAL'!$B$11:$B$4140, 0), 0))</f>
        <v>8.07</v>
      </c>
      <c r="I297" s="451">
        <f>ROUND(H297*(1+$M$7),2)</f>
        <v>10.02</v>
      </c>
      <c r="J297" s="451">
        <f>TRUNC(I297*G297,2)</f>
        <v>3306.6</v>
      </c>
      <c r="K297" s="452" t="str">
        <f t="shared" si="112"/>
        <v/>
      </c>
      <c r="L297" s="452" t="str">
        <f t="shared" si="113"/>
        <v/>
      </c>
      <c r="M297" s="453" t="str">
        <f t="shared" si="99"/>
        <v/>
      </c>
      <c r="O297" s="54"/>
    </row>
    <row r="298" spans="1:15" s="34" customFormat="1" ht="38.25" x14ac:dyDescent="0.2">
      <c r="A298" s="94" t="s">
        <v>14011</v>
      </c>
      <c r="B298" s="93">
        <v>91930</v>
      </c>
      <c r="C298" s="93" t="s">
        <v>9</v>
      </c>
      <c r="D298" s="323" t="s">
        <v>16159</v>
      </c>
      <c r="E298" s="93" t="s">
        <v>18</v>
      </c>
      <c r="F298" s="451">
        <v>286.75</v>
      </c>
      <c r="G298" s="451">
        <f>TRUNC(F298 * NPatiosComCobertura,2)</f>
        <v>1433.75</v>
      </c>
      <c r="H298" s="451">
        <f>INDEX('CPU-GERAL'!$I$11:$I$4140, MATCH("Composição"&amp;B298, INDEX('CPU-GERAL'!$A$11:$A$4140 &amp; 'CPU-GERAL'!$B$11:$B$4140, 0), 0))</f>
        <v>11.28</v>
      </c>
      <c r="I298" s="451">
        <f>ROUND(H298*(1+$M$7),2)</f>
        <v>14.01</v>
      </c>
      <c r="J298" s="451">
        <f>TRUNC(I298*G298,2)</f>
        <v>20086.830000000002</v>
      </c>
      <c r="K298" s="452" t="str">
        <f t="shared" si="112"/>
        <v/>
      </c>
      <c r="L298" s="452" t="str">
        <f t="shared" si="113"/>
        <v/>
      </c>
      <c r="M298" s="453" t="str">
        <f t="shared" si="99"/>
        <v/>
      </c>
      <c r="O298" s="54"/>
    </row>
    <row r="299" spans="1:15" s="34" customFormat="1" ht="38.25" x14ac:dyDescent="0.2">
      <c r="A299" s="94" t="s">
        <v>14012</v>
      </c>
      <c r="B299" s="93">
        <v>91934</v>
      </c>
      <c r="C299" s="93" t="s">
        <v>9</v>
      </c>
      <c r="D299" s="323" t="s">
        <v>16160</v>
      </c>
      <c r="E299" s="93" t="s">
        <v>18</v>
      </c>
      <c r="F299" s="451">
        <v>231.5</v>
      </c>
      <c r="G299" s="451">
        <f>TRUNC(F299 * NPatiosComCobertura,2)</f>
        <v>1157.5</v>
      </c>
      <c r="H299" s="451">
        <f>INDEX('CPU-GERAL'!$I$11:$I$4140, MATCH("Composição"&amp;B299, INDEX('CPU-GERAL'!$A$11:$A$4140 &amp; 'CPU-GERAL'!$B$11:$B$4140, 0), 0))</f>
        <v>29.29</v>
      </c>
      <c r="I299" s="451">
        <f>ROUND(H299*(1+$M$7),2)</f>
        <v>36.369999999999997</v>
      </c>
      <c r="J299" s="451">
        <f>TRUNC(I299*G299,2)</f>
        <v>42098.27</v>
      </c>
      <c r="K299" s="452" t="str">
        <f t="shared" si="112"/>
        <v/>
      </c>
      <c r="L299" s="452" t="str">
        <f t="shared" si="113"/>
        <v/>
      </c>
      <c r="M299" s="453" t="str">
        <f t="shared" si="99"/>
        <v/>
      </c>
      <c r="O299" s="54"/>
    </row>
    <row r="300" spans="1:15" s="34" customFormat="1" collapsed="1" x14ac:dyDescent="0.2">
      <c r="A300" s="324" t="s">
        <v>14013</v>
      </c>
      <c r="B300" s="325"/>
      <c r="C300" s="325"/>
      <c r="D300" s="326" t="s">
        <v>13406</v>
      </c>
      <c r="E300" s="325"/>
      <c r="F300" s="454"/>
      <c r="G300" s="454"/>
      <c r="H300" s="454"/>
      <c r="I300" s="454"/>
      <c r="J300" s="454">
        <f>SUBTOTAL(109, J301:J309)</f>
        <v>39780.1</v>
      </c>
      <c r="K300" s="455"/>
      <c r="L300" s="455" t="str">
        <f>IF($L$5 &lt;&gt; 0, SUBTOTAL(109, L301:L309), "")</f>
        <v/>
      </c>
      <c r="M300" s="456" t="str">
        <f t="shared" si="99"/>
        <v/>
      </c>
      <c r="O300" s="54"/>
    </row>
    <row r="301" spans="1:15" s="34" customFormat="1" ht="38.25" x14ac:dyDescent="0.2">
      <c r="A301" s="94" t="s">
        <v>14014</v>
      </c>
      <c r="B301" s="93">
        <v>91996</v>
      </c>
      <c r="C301" s="93" t="s">
        <v>9</v>
      </c>
      <c r="D301" s="323" t="s">
        <v>16161</v>
      </c>
      <c r="E301" s="93" t="s">
        <v>49</v>
      </c>
      <c r="F301" s="451">
        <v>7</v>
      </c>
      <c r="G301" s="451">
        <f t="shared" ref="G301:G309" si="114">TRUNC(F301 * NPatiosComCobertura,2)</f>
        <v>35</v>
      </c>
      <c r="H301" s="451">
        <f>INDEX('CPU-GERAL'!$I$11:$I$4140, MATCH("Composição"&amp;B301, INDEX('CPU-GERAL'!$A$11:$A$4140 &amp; 'CPU-GERAL'!$B$11:$B$4140, 0), 0))</f>
        <v>45.06</v>
      </c>
      <c r="I301" s="451">
        <f t="shared" ref="I301:I309" si="115">ROUND(H301*(1+$M$7),2)</f>
        <v>55.95</v>
      </c>
      <c r="J301" s="451">
        <f t="shared" ref="J301:J309" si="116">TRUNC(I301*G301,2)</f>
        <v>1958.25</v>
      </c>
      <c r="K301" s="452" t="str">
        <f t="shared" ref="K301:K309" si="117">IF($L$5 &lt;&gt; 0, TRUNC(I301 * (1 - $L$5),2), "")</f>
        <v/>
      </c>
      <c r="L301" s="452" t="str">
        <f t="shared" ref="L301:L309" si="118">IF($L$5 &lt;&gt; 0, TRUNC(K301 * G301, 2), "")</f>
        <v/>
      </c>
      <c r="M301" s="453" t="str">
        <f t="shared" si="99"/>
        <v/>
      </c>
      <c r="O301" s="54"/>
    </row>
    <row r="302" spans="1:15" s="34" customFormat="1" ht="38.25" x14ac:dyDescent="0.2">
      <c r="A302" s="94" t="s">
        <v>14015</v>
      </c>
      <c r="B302" s="93">
        <v>95817</v>
      </c>
      <c r="C302" s="93" t="s">
        <v>9</v>
      </c>
      <c r="D302" s="323" t="s">
        <v>16162</v>
      </c>
      <c r="E302" s="93" t="s">
        <v>49</v>
      </c>
      <c r="F302" s="451">
        <v>6</v>
      </c>
      <c r="G302" s="451">
        <f t="shared" si="114"/>
        <v>30</v>
      </c>
      <c r="H302" s="451">
        <f>INDEX('CPU-GERAL'!$I$11:$I$4140, MATCH("Composição"&amp;B302, INDEX('CPU-GERAL'!$A$11:$A$4140 &amp; 'CPU-GERAL'!$B$11:$B$4140, 0), 0))</f>
        <v>44.63</v>
      </c>
      <c r="I302" s="451">
        <f t="shared" si="115"/>
        <v>55.42</v>
      </c>
      <c r="J302" s="451">
        <f t="shared" si="116"/>
        <v>1662.6</v>
      </c>
      <c r="K302" s="452" t="str">
        <f t="shared" si="117"/>
        <v/>
      </c>
      <c r="L302" s="452" t="str">
        <f t="shared" si="118"/>
        <v/>
      </c>
      <c r="M302" s="453" t="str">
        <f t="shared" si="99"/>
        <v/>
      </c>
      <c r="O302" s="54"/>
    </row>
    <row r="303" spans="1:15" s="34" customFormat="1" ht="38.25" x14ac:dyDescent="0.2">
      <c r="A303" s="94" t="s">
        <v>14016</v>
      </c>
      <c r="B303" s="93">
        <v>95814</v>
      </c>
      <c r="C303" s="93" t="s">
        <v>9</v>
      </c>
      <c r="D303" s="323" t="s">
        <v>16163</v>
      </c>
      <c r="E303" s="93" t="s">
        <v>49</v>
      </c>
      <c r="F303" s="451">
        <v>20</v>
      </c>
      <c r="G303" s="451">
        <f t="shared" si="114"/>
        <v>100</v>
      </c>
      <c r="H303" s="451">
        <f>INDEX('CPU-GERAL'!$I$11:$I$4140, MATCH("Composição"&amp;B303, INDEX('CPU-GERAL'!$A$11:$A$4140 &amp; 'CPU-GERAL'!$B$11:$B$4140, 0), 0))</f>
        <v>28.32</v>
      </c>
      <c r="I303" s="451">
        <f t="shared" si="115"/>
        <v>35.159999999999997</v>
      </c>
      <c r="J303" s="451">
        <f t="shared" si="116"/>
        <v>3516</v>
      </c>
      <c r="K303" s="452" t="str">
        <f t="shared" si="117"/>
        <v/>
      </c>
      <c r="L303" s="452" t="str">
        <f t="shared" si="118"/>
        <v/>
      </c>
      <c r="M303" s="453" t="str">
        <f t="shared" si="99"/>
        <v/>
      </c>
      <c r="O303" s="54"/>
    </row>
    <row r="304" spans="1:15" s="34" customFormat="1" ht="38.25" x14ac:dyDescent="0.2">
      <c r="A304" s="94" t="s">
        <v>14017</v>
      </c>
      <c r="B304" s="93">
        <v>95817</v>
      </c>
      <c r="C304" s="93" t="s">
        <v>9</v>
      </c>
      <c r="D304" s="323" t="s">
        <v>16162</v>
      </c>
      <c r="E304" s="93" t="s">
        <v>49</v>
      </c>
      <c r="F304" s="451">
        <v>6</v>
      </c>
      <c r="G304" s="451">
        <f t="shared" si="114"/>
        <v>30</v>
      </c>
      <c r="H304" s="451">
        <f>INDEX('CPU-GERAL'!$I$11:$I$4140, MATCH("Composição"&amp;B304, INDEX('CPU-GERAL'!$A$11:$A$4140 &amp; 'CPU-GERAL'!$B$11:$B$4140, 0), 0))</f>
        <v>44.63</v>
      </c>
      <c r="I304" s="451">
        <f t="shared" si="115"/>
        <v>55.42</v>
      </c>
      <c r="J304" s="451">
        <f t="shared" si="116"/>
        <v>1662.6</v>
      </c>
      <c r="K304" s="452" t="str">
        <f t="shared" si="117"/>
        <v/>
      </c>
      <c r="L304" s="452" t="str">
        <f t="shared" si="118"/>
        <v/>
      </c>
      <c r="M304" s="453" t="str">
        <f t="shared" si="99"/>
        <v/>
      </c>
      <c r="O304" s="54"/>
    </row>
    <row r="305" spans="1:15" s="34" customFormat="1" ht="25.5" x14ac:dyDescent="0.2">
      <c r="A305" s="94" t="s">
        <v>14018</v>
      </c>
      <c r="B305" s="93">
        <v>91953</v>
      </c>
      <c r="C305" s="93" t="s">
        <v>9</v>
      </c>
      <c r="D305" s="323" t="s">
        <v>16164</v>
      </c>
      <c r="E305" s="93" t="s">
        <v>49</v>
      </c>
      <c r="F305" s="451">
        <v>6</v>
      </c>
      <c r="G305" s="451">
        <f t="shared" si="114"/>
        <v>30</v>
      </c>
      <c r="H305" s="451">
        <f>INDEX('CPU-GERAL'!$I$11:$I$4140, MATCH("Composição"&amp;B305, INDEX('CPU-GERAL'!$A$11:$A$4140 &amp; 'CPU-GERAL'!$B$11:$B$4140, 0), 0))</f>
        <v>38.54</v>
      </c>
      <c r="I305" s="451">
        <f t="shared" si="115"/>
        <v>47.86</v>
      </c>
      <c r="J305" s="451">
        <f t="shared" si="116"/>
        <v>1435.8</v>
      </c>
      <c r="K305" s="452" t="str">
        <f t="shared" si="117"/>
        <v/>
      </c>
      <c r="L305" s="452" t="str">
        <f t="shared" si="118"/>
        <v/>
      </c>
      <c r="M305" s="453" t="str">
        <f t="shared" si="99"/>
        <v/>
      </c>
      <c r="O305" s="54"/>
    </row>
    <row r="306" spans="1:15" s="34" customFormat="1" ht="38.25" x14ac:dyDescent="0.2">
      <c r="A306" s="94" t="s">
        <v>14019</v>
      </c>
      <c r="B306" s="93">
        <v>91996</v>
      </c>
      <c r="C306" s="93" t="s">
        <v>9</v>
      </c>
      <c r="D306" s="323" t="s">
        <v>16161</v>
      </c>
      <c r="E306" s="93" t="s">
        <v>49</v>
      </c>
      <c r="F306" s="451">
        <v>8</v>
      </c>
      <c r="G306" s="451">
        <f t="shared" si="114"/>
        <v>40</v>
      </c>
      <c r="H306" s="451">
        <f>INDEX('CPU-GERAL'!$I$11:$I$4140, MATCH("Composição"&amp;B306, INDEX('CPU-GERAL'!$A$11:$A$4140 &amp; 'CPU-GERAL'!$B$11:$B$4140, 0), 0))</f>
        <v>45.06</v>
      </c>
      <c r="I306" s="451">
        <f t="shared" si="115"/>
        <v>55.95</v>
      </c>
      <c r="J306" s="451">
        <f t="shared" si="116"/>
        <v>2238</v>
      </c>
      <c r="K306" s="452" t="str">
        <f t="shared" si="117"/>
        <v/>
      </c>
      <c r="L306" s="452" t="str">
        <f t="shared" si="118"/>
        <v/>
      </c>
      <c r="M306" s="453" t="str">
        <f t="shared" si="99"/>
        <v/>
      </c>
      <c r="O306" s="54"/>
    </row>
    <row r="307" spans="1:15" s="34" customFormat="1" ht="38.25" x14ac:dyDescent="0.2">
      <c r="A307" s="94" t="s">
        <v>14020</v>
      </c>
      <c r="B307" s="93" t="s">
        <v>16210</v>
      </c>
      <c r="C307" s="93" t="s">
        <v>9</v>
      </c>
      <c r="D307" s="323" t="s">
        <v>16209</v>
      </c>
      <c r="E307" s="93" t="s">
        <v>49</v>
      </c>
      <c r="F307" s="451">
        <v>14</v>
      </c>
      <c r="G307" s="451">
        <f t="shared" si="114"/>
        <v>70</v>
      </c>
      <c r="H307" s="451">
        <f>INDEX('CPU-GERAL'!$I$11:$I$4140, MATCH("Composição"&amp;B307, INDEX('CPU-GERAL'!$A$11:$A$4140 &amp; 'CPU-GERAL'!$B$11:$B$4140, 0), 0))</f>
        <v>101.8</v>
      </c>
      <c r="I307" s="451">
        <f t="shared" si="115"/>
        <v>126.41</v>
      </c>
      <c r="J307" s="451">
        <f t="shared" si="116"/>
        <v>8848.7000000000007</v>
      </c>
      <c r="K307" s="452" t="str">
        <f t="shared" si="117"/>
        <v/>
      </c>
      <c r="L307" s="452" t="str">
        <f t="shared" si="118"/>
        <v/>
      </c>
      <c r="M307" s="453" t="str">
        <f t="shared" si="99"/>
        <v/>
      </c>
      <c r="O307" s="54"/>
    </row>
    <row r="308" spans="1:15" s="34" customFormat="1" ht="25.5" x14ac:dyDescent="0.2">
      <c r="A308" s="94" t="s">
        <v>14021</v>
      </c>
      <c r="B308" s="93" t="s">
        <v>16165</v>
      </c>
      <c r="C308" s="93" t="s">
        <v>15838</v>
      </c>
      <c r="D308" s="323" t="s">
        <v>16166</v>
      </c>
      <c r="E308" s="93" t="s">
        <v>49</v>
      </c>
      <c r="F308" s="451">
        <v>20</v>
      </c>
      <c r="G308" s="451">
        <f t="shared" si="114"/>
        <v>100</v>
      </c>
      <c r="H308" s="451">
        <f>INDEX('CPU-GERAL'!$I$11:$I$4140, MATCH("Composição"&amp;B308, INDEX('CPU-GERAL'!$A$11:$A$4140 &amp; 'CPU-GERAL'!$B$11:$B$4140, 0), 0))</f>
        <v>133.38</v>
      </c>
      <c r="I308" s="451">
        <f t="shared" si="115"/>
        <v>165.62</v>
      </c>
      <c r="J308" s="451">
        <f t="shared" si="116"/>
        <v>16562</v>
      </c>
      <c r="K308" s="452" t="str">
        <f t="shared" si="117"/>
        <v/>
      </c>
      <c r="L308" s="452" t="str">
        <f t="shared" si="118"/>
        <v/>
      </c>
      <c r="M308" s="453" t="str">
        <f t="shared" si="99"/>
        <v/>
      </c>
      <c r="O308" s="54"/>
    </row>
    <row r="309" spans="1:15" s="34" customFormat="1" ht="38.25" x14ac:dyDescent="0.2">
      <c r="A309" s="94" t="s">
        <v>16167</v>
      </c>
      <c r="B309" s="93" t="s">
        <v>16210</v>
      </c>
      <c r="C309" s="93" t="s">
        <v>9</v>
      </c>
      <c r="D309" s="323" t="s">
        <v>16209</v>
      </c>
      <c r="E309" s="93" t="s">
        <v>49</v>
      </c>
      <c r="F309" s="451">
        <v>3</v>
      </c>
      <c r="G309" s="451">
        <f t="shared" si="114"/>
        <v>15</v>
      </c>
      <c r="H309" s="451">
        <f>INDEX('CPU-GERAL'!$I$11:$I$4140, MATCH("Composição"&amp;B309, INDEX('CPU-GERAL'!$A$11:$A$4140 &amp; 'CPU-GERAL'!$B$11:$B$4140, 0), 0))</f>
        <v>101.8</v>
      </c>
      <c r="I309" s="451">
        <f t="shared" si="115"/>
        <v>126.41</v>
      </c>
      <c r="J309" s="451">
        <f t="shared" si="116"/>
        <v>1896.15</v>
      </c>
      <c r="K309" s="452" t="str">
        <f t="shared" si="117"/>
        <v/>
      </c>
      <c r="L309" s="452" t="str">
        <f t="shared" si="118"/>
        <v/>
      </c>
      <c r="M309" s="453" t="str">
        <f t="shared" si="99"/>
        <v/>
      </c>
      <c r="O309" s="54"/>
    </row>
    <row r="310" spans="1:15" s="34" customFormat="1" ht="25.5" collapsed="1" x14ac:dyDescent="0.2">
      <c r="A310" s="320" t="s">
        <v>13900</v>
      </c>
      <c r="B310" s="321"/>
      <c r="C310" s="321"/>
      <c r="D310" s="329" t="s">
        <v>13407</v>
      </c>
      <c r="E310" s="321"/>
      <c r="F310" s="448"/>
      <c r="G310" s="448"/>
      <c r="H310" s="448"/>
      <c r="I310" s="448"/>
      <c r="J310" s="448">
        <f>SUBTOTAL(109, J311:J316)</f>
        <v>184224.75</v>
      </c>
      <c r="K310" s="449"/>
      <c r="L310" s="449" t="str">
        <f>IF($L$5 &lt;&gt; 0, SUBTOTAL(109, L311:L316), "")</f>
        <v/>
      </c>
      <c r="M310" s="450" t="str">
        <f t="shared" si="99"/>
        <v/>
      </c>
      <c r="O310" s="54"/>
    </row>
    <row r="311" spans="1:15" s="34" customFormat="1" ht="38.25" x14ac:dyDescent="0.2">
      <c r="A311" s="97" t="s">
        <v>13901</v>
      </c>
      <c r="B311" s="98">
        <v>98463</v>
      </c>
      <c r="C311" s="98" t="s">
        <v>9</v>
      </c>
      <c r="D311" s="99" t="s">
        <v>16168</v>
      </c>
      <c r="E311" s="98" t="s">
        <v>49</v>
      </c>
      <c r="F311" s="458">
        <v>18</v>
      </c>
      <c r="G311" s="451">
        <f t="shared" ref="G311:G316" si="119">TRUNC(F311 * NPatiosComCobertura,2)</f>
        <v>90</v>
      </c>
      <c r="H311" s="451">
        <f>INDEX('CPU-GERAL'!$I$11:$I$4140, MATCH("Composição"&amp;B311, INDEX('CPU-GERAL'!$A$11:$A$4140 &amp; 'CPU-GERAL'!$B$11:$B$4140, 0), 0))</f>
        <v>27.27</v>
      </c>
      <c r="I311" s="451">
        <f t="shared" ref="I311:I316" si="120">ROUND(H311*(1+$M$7),2)</f>
        <v>33.86</v>
      </c>
      <c r="J311" s="451">
        <f t="shared" ref="J311:J316" si="121">TRUNC(I311*G311,2)</f>
        <v>3047.4</v>
      </c>
      <c r="K311" s="452" t="str">
        <f t="shared" ref="K311:K316" si="122">IF($L$5 &lt;&gt; 0, TRUNC(I311 * (1 - $L$5),2), "")</f>
        <v/>
      </c>
      <c r="L311" s="452" t="str">
        <f t="shared" ref="L311:L316" si="123">IF($L$5 &lt;&gt; 0, TRUNC(K311 * G311, 2), "")</f>
        <v/>
      </c>
      <c r="M311" s="453" t="str">
        <f t="shared" si="99"/>
        <v/>
      </c>
      <c r="O311" s="54"/>
    </row>
    <row r="312" spans="1:15" s="34" customFormat="1" ht="25.5" x14ac:dyDescent="0.2">
      <c r="A312" s="97" t="s">
        <v>14022</v>
      </c>
      <c r="B312" s="98">
        <v>96985</v>
      </c>
      <c r="C312" s="98" t="s">
        <v>9</v>
      </c>
      <c r="D312" s="99" t="s">
        <v>16169</v>
      </c>
      <c r="E312" s="98" t="s">
        <v>49</v>
      </c>
      <c r="F312" s="458">
        <v>18</v>
      </c>
      <c r="G312" s="451">
        <f t="shared" si="119"/>
        <v>90</v>
      </c>
      <c r="H312" s="451">
        <f>INDEX('CPU-GERAL'!$I$11:$I$4140, MATCH("Composição"&amp;B312, INDEX('CPU-GERAL'!$A$11:$A$4140 &amp; 'CPU-GERAL'!$B$11:$B$4140, 0), 0))</f>
        <v>66.09</v>
      </c>
      <c r="I312" s="451">
        <f t="shared" si="120"/>
        <v>82.06</v>
      </c>
      <c r="J312" s="451">
        <f t="shared" si="121"/>
        <v>7385.4</v>
      </c>
      <c r="K312" s="452" t="str">
        <f t="shared" si="122"/>
        <v/>
      </c>
      <c r="L312" s="452" t="str">
        <f t="shared" si="123"/>
        <v/>
      </c>
      <c r="M312" s="453" t="str">
        <f t="shared" si="99"/>
        <v/>
      </c>
      <c r="O312" s="54"/>
    </row>
    <row r="313" spans="1:15" s="34" customFormat="1" ht="25.5" x14ac:dyDescent="0.2">
      <c r="A313" s="97" t="s">
        <v>14023</v>
      </c>
      <c r="B313" s="98">
        <v>96974</v>
      </c>
      <c r="C313" s="98" t="s">
        <v>9</v>
      </c>
      <c r="D313" s="99" t="s">
        <v>16170</v>
      </c>
      <c r="E313" s="98" t="s">
        <v>18</v>
      </c>
      <c r="F313" s="458">
        <v>255</v>
      </c>
      <c r="G313" s="451">
        <f t="shared" si="119"/>
        <v>1275</v>
      </c>
      <c r="H313" s="451">
        <f>INDEX('CPU-GERAL'!$I$11:$I$4140, MATCH("Composição"&amp;B313, INDEX('CPU-GERAL'!$A$11:$A$4140 &amp; 'CPU-GERAL'!$B$11:$B$4140, 0), 0))</f>
        <v>105.83</v>
      </c>
      <c r="I313" s="451">
        <f t="shared" si="120"/>
        <v>131.41</v>
      </c>
      <c r="J313" s="451">
        <f t="shared" si="121"/>
        <v>167547.75</v>
      </c>
      <c r="K313" s="452" t="str">
        <f t="shared" si="122"/>
        <v/>
      </c>
      <c r="L313" s="452" t="str">
        <f t="shared" si="123"/>
        <v/>
      </c>
      <c r="M313" s="453" t="str">
        <f t="shared" si="99"/>
        <v/>
      </c>
      <c r="O313" s="54"/>
    </row>
    <row r="314" spans="1:15" s="34" customFormat="1" ht="25.5" x14ac:dyDescent="0.2">
      <c r="A314" s="97" t="s">
        <v>14024</v>
      </c>
      <c r="B314" s="98">
        <v>98111</v>
      </c>
      <c r="C314" s="98" t="s">
        <v>9</v>
      </c>
      <c r="D314" s="99" t="s">
        <v>16171</v>
      </c>
      <c r="E314" s="98" t="s">
        <v>49</v>
      </c>
      <c r="F314" s="458">
        <v>4</v>
      </c>
      <c r="G314" s="451">
        <f t="shared" si="119"/>
        <v>20</v>
      </c>
      <c r="H314" s="451">
        <f>INDEX('CPU-GERAL'!$I$11:$I$4140, MATCH("Composição"&amp;B314, INDEX('CPU-GERAL'!$A$11:$A$4140 &amp; 'CPU-GERAL'!$B$11:$B$4140, 0), 0))</f>
        <v>78.09</v>
      </c>
      <c r="I314" s="451">
        <f t="shared" si="120"/>
        <v>96.96</v>
      </c>
      <c r="J314" s="451">
        <f t="shared" si="121"/>
        <v>1939.2</v>
      </c>
      <c r="K314" s="452" t="str">
        <f t="shared" si="122"/>
        <v/>
      </c>
      <c r="L314" s="452" t="str">
        <f t="shared" si="123"/>
        <v/>
      </c>
      <c r="M314" s="453" t="str">
        <f t="shared" si="99"/>
        <v/>
      </c>
      <c r="O314" s="54"/>
    </row>
    <row r="315" spans="1:15" s="34" customFormat="1" ht="38.25" x14ac:dyDescent="0.2">
      <c r="A315" s="97" t="s">
        <v>14025</v>
      </c>
      <c r="B315" s="98">
        <v>98463</v>
      </c>
      <c r="C315" s="98" t="s">
        <v>9</v>
      </c>
      <c r="D315" s="99" t="s">
        <v>16168</v>
      </c>
      <c r="E315" s="98" t="s">
        <v>49</v>
      </c>
      <c r="F315" s="458">
        <v>15</v>
      </c>
      <c r="G315" s="451">
        <f t="shared" si="119"/>
        <v>75</v>
      </c>
      <c r="H315" s="451">
        <f>INDEX('CPU-GERAL'!$I$11:$I$4140, MATCH("Composição"&amp;B315, INDEX('CPU-GERAL'!$A$11:$A$4140 &amp; 'CPU-GERAL'!$B$11:$B$4140, 0), 0))</f>
        <v>27.27</v>
      </c>
      <c r="I315" s="451">
        <f t="shared" si="120"/>
        <v>33.86</v>
      </c>
      <c r="J315" s="451">
        <f t="shared" si="121"/>
        <v>2539.5</v>
      </c>
      <c r="K315" s="452" t="str">
        <f t="shared" si="122"/>
        <v/>
      </c>
      <c r="L315" s="452" t="str">
        <f t="shared" si="123"/>
        <v/>
      </c>
      <c r="M315" s="453" t="str">
        <f t="shared" si="99"/>
        <v/>
      </c>
      <c r="O315" s="54"/>
    </row>
    <row r="316" spans="1:15" s="34" customFormat="1" ht="38.25" x14ac:dyDescent="0.2">
      <c r="A316" s="97" t="s">
        <v>14026</v>
      </c>
      <c r="B316" s="98">
        <v>104749</v>
      </c>
      <c r="C316" s="98" t="s">
        <v>9</v>
      </c>
      <c r="D316" s="99" t="s">
        <v>16172</v>
      </c>
      <c r="E316" s="98" t="s">
        <v>49</v>
      </c>
      <c r="F316" s="458">
        <v>15</v>
      </c>
      <c r="G316" s="451">
        <f t="shared" si="119"/>
        <v>75</v>
      </c>
      <c r="H316" s="451">
        <f>INDEX('CPU-GERAL'!$I$11:$I$4140, MATCH("Composição"&amp;B316, INDEX('CPU-GERAL'!$A$11:$A$4140 &amp; 'CPU-GERAL'!$B$11:$B$4140, 0), 0))</f>
        <v>18.96</v>
      </c>
      <c r="I316" s="451">
        <f t="shared" si="120"/>
        <v>23.54</v>
      </c>
      <c r="J316" s="451">
        <f t="shared" si="121"/>
        <v>1765.5</v>
      </c>
      <c r="K316" s="452" t="str">
        <f t="shared" si="122"/>
        <v/>
      </c>
      <c r="L316" s="452" t="str">
        <f t="shared" si="123"/>
        <v/>
      </c>
      <c r="M316" s="453" t="str">
        <f t="shared" si="99"/>
        <v/>
      </c>
      <c r="O316" s="54"/>
    </row>
    <row r="317" spans="1:15" s="34" customFormat="1" x14ac:dyDescent="0.2">
      <c r="A317" s="320" t="s">
        <v>13902</v>
      </c>
      <c r="B317" s="321"/>
      <c r="C317" s="321"/>
      <c r="D317" s="329" t="s">
        <v>16173</v>
      </c>
      <c r="E317" s="321"/>
      <c r="F317" s="448"/>
      <c r="G317" s="448"/>
      <c r="H317" s="448"/>
      <c r="I317" s="448"/>
      <c r="J317" s="448">
        <f>SUBTOTAL(109, J318:J323)</f>
        <v>81830.44</v>
      </c>
      <c r="K317" s="449"/>
      <c r="L317" s="449" t="str">
        <f>IF($L$5 &lt;&gt; 0, SUBTOTAL(109, L318:L323), "")</f>
        <v/>
      </c>
      <c r="M317" s="450" t="str">
        <f t="shared" si="99"/>
        <v/>
      </c>
      <c r="O317" s="54"/>
    </row>
    <row r="318" spans="1:15" s="34" customFormat="1" ht="38.25" x14ac:dyDescent="0.2">
      <c r="A318" s="97" t="s">
        <v>13903</v>
      </c>
      <c r="B318" s="98" t="s">
        <v>16174</v>
      </c>
      <c r="C318" s="98" t="s">
        <v>15838</v>
      </c>
      <c r="D318" s="99" t="s">
        <v>16175</v>
      </c>
      <c r="E318" s="98" t="s">
        <v>13632</v>
      </c>
      <c r="F318" s="458">
        <v>3.79</v>
      </c>
      <c r="G318" s="451">
        <f t="shared" ref="G318:G323" si="124">TRUNC(F318 * NPatiosComCobertura,2)</f>
        <v>18.95</v>
      </c>
      <c r="H318" s="451">
        <f>INDEX('CPU-GERAL'!$I$11:$I$4140, MATCH("Composição"&amp;B318, INDEX('CPU-GERAL'!$A$11:$A$4140 &amp; 'CPU-GERAL'!$B$11:$B$4140, 0), 0))</f>
        <v>668.26</v>
      </c>
      <c r="I318" s="451">
        <f t="shared" ref="I318:I323" si="125">ROUND(H318*(1+$M$7),2)</f>
        <v>829.78</v>
      </c>
      <c r="J318" s="451">
        <f t="shared" ref="J318:J323" si="126">TRUNC(I318*G318,2)</f>
        <v>15724.33</v>
      </c>
      <c r="K318" s="452" t="str">
        <f t="shared" ref="K318:K323" si="127">IF($L$5 &lt;&gt; 0, TRUNC(I318 * (1 - $L$5),2), "")</f>
        <v/>
      </c>
      <c r="L318" s="452" t="str">
        <f t="shared" ref="L318:L323" si="128">IF($L$5 &lt;&gt; 0, TRUNC(K318 * G318, 2), "")</f>
        <v/>
      </c>
      <c r="M318" s="453" t="str">
        <f t="shared" si="99"/>
        <v/>
      </c>
      <c r="O318" s="54"/>
    </row>
    <row r="319" spans="1:15" s="34" customFormat="1" ht="38.25" x14ac:dyDescent="0.2">
      <c r="A319" s="97" t="s">
        <v>14027</v>
      </c>
      <c r="B319" s="98">
        <v>101965</v>
      </c>
      <c r="C319" s="98" t="s">
        <v>9</v>
      </c>
      <c r="D319" s="99" t="s">
        <v>16176</v>
      </c>
      <c r="E319" s="98" t="s">
        <v>18</v>
      </c>
      <c r="F319" s="458">
        <v>25.43</v>
      </c>
      <c r="G319" s="451">
        <f t="shared" si="124"/>
        <v>127.15</v>
      </c>
      <c r="H319" s="451">
        <f>INDEX('CPU-GERAL'!$I$11:$I$4140, MATCH("Composição"&amp;B319, INDEX('CPU-GERAL'!$A$11:$A$4140 &amp; 'CPU-GERAL'!$B$11:$B$4140, 0), 0))</f>
        <v>132.16</v>
      </c>
      <c r="I319" s="451">
        <f t="shared" si="125"/>
        <v>164.1</v>
      </c>
      <c r="J319" s="451">
        <f t="shared" si="126"/>
        <v>20865.310000000001</v>
      </c>
      <c r="K319" s="452" t="str">
        <f t="shared" si="127"/>
        <v/>
      </c>
      <c r="L319" s="452" t="str">
        <f t="shared" si="128"/>
        <v/>
      </c>
      <c r="M319" s="453" t="str">
        <f t="shared" si="99"/>
        <v/>
      </c>
      <c r="O319" s="54"/>
    </row>
    <row r="320" spans="1:15" s="34" customFormat="1" x14ac:dyDescent="0.2">
      <c r="A320" s="97" t="s">
        <v>16177</v>
      </c>
      <c r="B320" s="98" t="s">
        <v>16178</v>
      </c>
      <c r="C320" s="98" t="s">
        <v>15838</v>
      </c>
      <c r="D320" s="99" t="s">
        <v>16179</v>
      </c>
      <c r="E320" s="98" t="s">
        <v>18</v>
      </c>
      <c r="F320" s="458">
        <v>4</v>
      </c>
      <c r="G320" s="451">
        <f t="shared" si="124"/>
        <v>20</v>
      </c>
      <c r="H320" s="451">
        <f>INDEX('CPU-GERAL'!$I$11:$I$4140, MATCH("Composição"&amp;B320, INDEX('CPU-GERAL'!$A$11:$A$4140 &amp; 'CPU-GERAL'!$B$11:$B$4140, 0), 0))</f>
        <v>739.56</v>
      </c>
      <c r="I320" s="451">
        <f t="shared" si="125"/>
        <v>918.31</v>
      </c>
      <c r="J320" s="451">
        <f t="shared" si="126"/>
        <v>18366.2</v>
      </c>
      <c r="K320" s="452" t="str">
        <f t="shared" si="127"/>
        <v/>
      </c>
      <c r="L320" s="452" t="str">
        <f t="shared" si="128"/>
        <v/>
      </c>
      <c r="M320" s="453" t="str">
        <f t="shared" si="99"/>
        <v/>
      </c>
      <c r="O320" s="54"/>
    </row>
    <row r="321" spans="1:15" s="34" customFormat="1" x14ac:dyDescent="0.2">
      <c r="A321" s="97" t="s">
        <v>16180</v>
      </c>
      <c r="B321" s="98" t="s">
        <v>16181</v>
      </c>
      <c r="C321" s="98" t="s">
        <v>15838</v>
      </c>
      <c r="D321" s="99" t="s">
        <v>16182</v>
      </c>
      <c r="E321" s="98" t="s">
        <v>13632</v>
      </c>
      <c r="F321" s="458">
        <v>2</v>
      </c>
      <c r="G321" s="451">
        <f t="shared" si="124"/>
        <v>10</v>
      </c>
      <c r="H321" s="451">
        <f>INDEX('CPU-GERAL'!$I$11:$I$4140, MATCH("Composição"&amp;B321, INDEX('CPU-GERAL'!$A$11:$A$4140 &amp; 'CPU-GERAL'!$B$11:$B$4140, 0), 0))</f>
        <v>618.88</v>
      </c>
      <c r="I321" s="451">
        <f t="shared" si="125"/>
        <v>768.46</v>
      </c>
      <c r="J321" s="451">
        <f t="shared" si="126"/>
        <v>7684.6</v>
      </c>
      <c r="K321" s="452" t="str">
        <f t="shared" si="127"/>
        <v/>
      </c>
      <c r="L321" s="452" t="str">
        <f t="shared" si="128"/>
        <v/>
      </c>
      <c r="M321" s="453" t="str">
        <f t="shared" si="99"/>
        <v/>
      </c>
      <c r="O321" s="54"/>
    </row>
    <row r="322" spans="1:15" s="34" customFormat="1" ht="38.25" x14ac:dyDescent="0.2">
      <c r="A322" s="97" t="s">
        <v>16183</v>
      </c>
      <c r="B322" s="98">
        <v>100861</v>
      </c>
      <c r="C322" s="98" t="s">
        <v>9</v>
      </c>
      <c r="D322" s="99" t="s">
        <v>16184</v>
      </c>
      <c r="E322" s="98" t="s">
        <v>49</v>
      </c>
      <c r="F322" s="458">
        <v>6</v>
      </c>
      <c r="G322" s="451">
        <f t="shared" si="124"/>
        <v>30</v>
      </c>
      <c r="H322" s="451">
        <f>INDEX('CPU-GERAL'!$I$11:$I$4140, MATCH("Composição"&amp;B322, INDEX('CPU-GERAL'!$A$11:$A$4140 &amp; 'CPU-GERAL'!$B$11:$B$4140, 0), 0))</f>
        <v>39.39</v>
      </c>
      <c r="I322" s="451">
        <f t="shared" si="125"/>
        <v>48.91</v>
      </c>
      <c r="J322" s="451">
        <f t="shared" si="126"/>
        <v>1467.3</v>
      </c>
      <c r="K322" s="452" t="str">
        <f t="shared" si="127"/>
        <v/>
      </c>
      <c r="L322" s="452" t="str">
        <f t="shared" si="128"/>
        <v/>
      </c>
      <c r="M322" s="453" t="str">
        <f t="shared" si="99"/>
        <v/>
      </c>
      <c r="O322" s="54"/>
    </row>
    <row r="323" spans="1:15" s="34" customFormat="1" x14ac:dyDescent="0.2">
      <c r="A323" s="97" t="s">
        <v>16185</v>
      </c>
      <c r="B323" s="98" t="s">
        <v>16237</v>
      </c>
      <c r="C323" s="98" t="s">
        <v>15838</v>
      </c>
      <c r="D323" s="99" t="s">
        <v>13721</v>
      </c>
      <c r="E323" s="98" t="s">
        <v>49</v>
      </c>
      <c r="F323" s="458">
        <v>1</v>
      </c>
      <c r="G323" s="451">
        <f t="shared" si="124"/>
        <v>5</v>
      </c>
      <c r="H323" s="451">
        <f>INDEX('CPU-GERAL'!$I$11:$I$4140, MATCH("Composição"&amp;B323, INDEX('CPU-GERAL'!$A$11:$A$4140 &amp; 'CPU-GERAL'!$B$11:$B$4140, 0), 0))</f>
        <v>2854.59</v>
      </c>
      <c r="I323" s="451">
        <f t="shared" si="125"/>
        <v>3544.54</v>
      </c>
      <c r="J323" s="451">
        <f t="shared" si="126"/>
        <v>17722.7</v>
      </c>
      <c r="K323" s="452" t="str">
        <f t="shared" si="127"/>
        <v/>
      </c>
      <c r="L323" s="452" t="str">
        <f t="shared" si="128"/>
        <v/>
      </c>
      <c r="M323" s="453" t="str">
        <f t="shared" si="99"/>
        <v/>
      </c>
      <c r="O323" s="54"/>
    </row>
    <row r="324" spans="1:15" x14ac:dyDescent="0.2">
      <c r="A324" s="320" t="s">
        <v>14028</v>
      </c>
      <c r="B324" s="321"/>
      <c r="C324" s="321"/>
      <c r="D324" s="329" t="s">
        <v>13408</v>
      </c>
      <c r="E324" s="321"/>
      <c r="F324" s="448"/>
      <c r="G324" s="448"/>
      <c r="H324" s="448"/>
      <c r="I324" s="448"/>
      <c r="J324" s="448">
        <f>SUBTOTAL(109, J325:J325)</f>
        <v>24057.360000000001</v>
      </c>
      <c r="K324" s="449"/>
      <c r="L324" s="449" t="str">
        <f>IF($L$5 &lt;&gt; 0, SUBTOTAL(109, L325:L325), "")</f>
        <v/>
      </c>
      <c r="M324" s="450" t="str">
        <f t="shared" si="99"/>
        <v/>
      </c>
      <c r="N324" s="34"/>
    </row>
    <row r="325" spans="1:15" s="34" customFormat="1" ht="25.5" x14ac:dyDescent="0.2">
      <c r="A325" s="97" t="s">
        <v>14029</v>
      </c>
      <c r="B325" s="98">
        <v>99803</v>
      </c>
      <c r="C325" s="98" t="s">
        <v>9</v>
      </c>
      <c r="D325" s="99" t="s">
        <v>16186</v>
      </c>
      <c r="E325" s="98" t="s">
        <v>13632</v>
      </c>
      <c r="F325" s="458">
        <v>918.22</v>
      </c>
      <c r="G325" s="451">
        <f>TRUNC(F325 * NPatiosComCobertura,2)</f>
        <v>4591.1000000000004</v>
      </c>
      <c r="H325" s="451">
        <f>INDEX('CPU-GERAL'!$I$11:$I$4140, MATCH("Composição"&amp;B325, INDEX('CPU-GERAL'!$A$11:$A$4140 &amp; 'CPU-GERAL'!$B$11:$B$4140, 0), 0))</f>
        <v>4.22</v>
      </c>
      <c r="I325" s="451">
        <f>ROUND(H325*(1+$M$7),2)</f>
        <v>5.24</v>
      </c>
      <c r="J325" s="451">
        <f>TRUNC(I325*G325,2)</f>
        <v>24057.360000000001</v>
      </c>
      <c r="K325" s="452" t="str">
        <f>IF($L$5 &lt;&gt; 0, TRUNC(I325 * (1 - $L$5),2), "")</f>
        <v/>
      </c>
      <c r="L325" s="452" t="str">
        <f>IF($L$5 &lt;&gt; 0, TRUNC(K325 * G325, 2), "")</f>
        <v/>
      </c>
      <c r="M325" s="453" t="str">
        <f t="shared" si="99"/>
        <v/>
      </c>
      <c r="O325" s="54"/>
    </row>
    <row r="326" spans="1:15" x14ac:dyDescent="0.2">
      <c r="A326" s="320" t="s">
        <v>14030</v>
      </c>
      <c r="B326" s="321"/>
      <c r="C326" s="321"/>
      <c r="D326" s="329" t="s">
        <v>13409</v>
      </c>
      <c r="E326" s="321"/>
      <c r="F326" s="448"/>
      <c r="G326" s="448"/>
      <c r="H326" s="448"/>
      <c r="I326" s="448"/>
      <c r="J326" s="448">
        <f>SUBTOTAL(109, J327:J328)</f>
        <v>200549.7</v>
      </c>
      <c r="K326" s="449"/>
      <c r="L326" s="449" t="str">
        <f>IF($L$5 &lt;&gt; 0, SUBTOTAL(109, L327:L328), "")</f>
        <v/>
      </c>
      <c r="M326" s="450" t="str">
        <f t="shared" si="99"/>
        <v/>
      </c>
      <c r="N326" s="34"/>
    </row>
    <row r="327" spans="1:15" s="34" customFormat="1" ht="38.25" x14ac:dyDescent="0.2">
      <c r="A327" s="97" t="s">
        <v>16239</v>
      </c>
      <c r="B327" s="98">
        <v>10320</v>
      </c>
      <c r="C327" s="98" t="s">
        <v>13364</v>
      </c>
      <c r="D327" s="99" t="s">
        <v>16240</v>
      </c>
      <c r="E327" s="98" t="s">
        <v>49</v>
      </c>
      <c r="F327" s="458">
        <v>1</v>
      </c>
      <c r="G327" s="451">
        <f>TRUNC(F327 * NPatiosComCobertura,2)</f>
        <v>5</v>
      </c>
      <c r="H327" s="451">
        <f>INDEX('CPU-GERAL'!$I$11:$I$4140, MATCH("Composição"&amp;B327, INDEX('CPU-GERAL'!$A$11:$A$4140 &amp; 'CPU-GERAL'!$B$11:$B$4140, 0), 0))</f>
        <v>22952.87</v>
      </c>
      <c r="I327" s="451">
        <f>ROUND(H327*(1+$M$7),2)</f>
        <v>28500.58</v>
      </c>
      <c r="J327" s="451">
        <f>TRUNC(I327*G327,2)</f>
        <v>142502.9</v>
      </c>
      <c r="K327" s="452" t="str">
        <f t="shared" ref="K327:K328" si="129">IF($L$5 &lt;&gt; 0, TRUNC(I327 * (1 - $L$5),2), "")</f>
        <v/>
      </c>
      <c r="L327" s="452" t="str">
        <f t="shared" ref="L327:L328" si="130">IF($L$5 &lt;&gt; 0, TRUNC(K327 * G327, 2), "")</f>
        <v/>
      </c>
      <c r="M327" s="453" t="str">
        <f t="shared" si="99"/>
        <v/>
      </c>
      <c r="O327" s="54"/>
    </row>
    <row r="328" spans="1:15" s="34" customFormat="1" ht="38.25" x14ac:dyDescent="0.2">
      <c r="A328" s="97" t="s">
        <v>16241</v>
      </c>
      <c r="B328" s="98">
        <v>98090</v>
      </c>
      <c r="C328" s="98" t="s">
        <v>9</v>
      </c>
      <c r="D328" s="99" t="s">
        <v>16242</v>
      </c>
      <c r="E328" s="98" t="s">
        <v>49</v>
      </c>
      <c r="F328" s="458">
        <v>1</v>
      </c>
      <c r="G328" s="451">
        <f>TRUNC(F328 * NPatiosComCobertura,2)</f>
        <v>5</v>
      </c>
      <c r="H328" s="451">
        <f>INDEX('CPU-GERAL'!$I$11:$I$4140, MATCH("Composição"&amp;B328, INDEX('CPU-GERAL'!$A$11:$A$4140 &amp; 'CPU-GERAL'!$B$11:$B$4140, 0), 0))</f>
        <v>9349.57</v>
      </c>
      <c r="I328" s="451">
        <f>ROUND(H328*(1+$M$7),2)</f>
        <v>11609.36</v>
      </c>
      <c r="J328" s="451">
        <f>TRUNC(I328*G328,2)</f>
        <v>58046.8</v>
      </c>
      <c r="K328" s="452" t="str">
        <f t="shared" si="129"/>
        <v/>
      </c>
      <c r="L328" s="452" t="str">
        <f t="shared" si="130"/>
        <v/>
      </c>
      <c r="M328" s="453" t="str">
        <f t="shared" si="99"/>
        <v/>
      </c>
      <c r="O328" s="54"/>
    </row>
    <row r="329" spans="1:15" x14ac:dyDescent="0.2">
      <c r="A329" s="79"/>
      <c r="B329" s="79"/>
      <c r="C329" s="79"/>
      <c r="D329" s="78" t="s">
        <v>13384</v>
      </c>
      <c r="E329" s="79"/>
      <c r="F329" s="79"/>
      <c r="G329" s="79"/>
      <c r="H329" s="79"/>
      <c r="I329" s="79"/>
      <c r="J329" s="80">
        <f>SUBTOTAL(109, J12:J328)</f>
        <v>9690769.4100000001</v>
      </c>
      <c r="K329" s="80"/>
      <c r="L329" s="80" t="str">
        <f>IF($L$5 &lt;&gt; 0, SUBTOTAL(109, L12:L328), "")</f>
        <v/>
      </c>
      <c r="M329" s="81" t="str">
        <f t="shared" si="99"/>
        <v/>
      </c>
    </row>
  </sheetData>
  <autoFilter ref="A11:O328" xr:uid="{00000000-0001-0000-0700-000000000000}"/>
  <mergeCells count="16">
    <mergeCell ref="A9:B9"/>
    <mergeCell ref="D9:G9"/>
    <mergeCell ref="A10:M10"/>
    <mergeCell ref="A6:B6"/>
    <mergeCell ref="D6:G6"/>
    <mergeCell ref="A7:B7"/>
    <mergeCell ref="D7:G7"/>
    <mergeCell ref="A8:B8"/>
    <mergeCell ref="D8:G8"/>
    <mergeCell ref="D1:M1"/>
    <mergeCell ref="D2:M2"/>
    <mergeCell ref="D3:M3"/>
    <mergeCell ref="A4:A5"/>
    <mergeCell ref="B4:K5"/>
    <mergeCell ref="L4:M4"/>
    <mergeCell ref="L5:M5"/>
  </mergeCells>
  <phoneticPr fontId="8" type="noConversion"/>
  <printOptions horizontalCentered="1"/>
  <pageMargins left="0.78740157480314965" right="0.39370078740157483" top="0" bottom="0.39370078740157483" header="0.19685039370078741" footer="0.19685039370078741"/>
  <pageSetup paperSize="9" scale="41" fitToHeight="0" orientation="portrait" r:id="rId1"/>
  <headerFooter>
    <oddFooter>&amp;R&amp;8&amp;F
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I25"/>
  <sheetViews>
    <sheetView view="pageBreakPreview" zoomScale="90" zoomScaleNormal="115" zoomScaleSheetLayoutView="90" workbookViewId="0">
      <pane xSplit="3" ySplit="7" topLeftCell="D8" activePane="bottomRight" state="frozen"/>
      <selection sqref="A1:XFD1048576"/>
      <selection pane="topRight" sqref="A1:XFD1048576"/>
      <selection pane="bottomLeft" sqref="A1:XFD1048576"/>
      <selection pane="bottomRight" activeCell="D8" sqref="D8"/>
    </sheetView>
  </sheetViews>
  <sheetFormatPr defaultColWidth="8.75" defaultRowHeight="12.75" x14ac:dyDescent="0.2"/>
  <cols>
    <col min="1" max="1" width="8.625" style="358" customWidth="1"/>
    <col min="2" max="2" width="50.625" style="358" customWidth="1"/>
    <col min="3" max="9" width="14.625" style="358" customWidth="1"/>
    <col min="10" max="16384" width="8.75" style="358"/>
  </cols>
  <sheetData>
    <row r="1" spans="1:9" s="59" customFormat="1" x14ac:dyDescent="0.2">
      <c r="B1" s="510" t="s">
        <v>13461</v>
      </c>
      <c r="C1" s="510"/>
      <c r="D1" s="510"/>
      <c r="E1" s="510"/>
      <c r="F1" s="510"/>
      <c r="G1" s="510"/>
      <c r="H1" s="510"/>
      <c r="I1" s="510"/>
    </row>
    <row r="2" spans="1:9" s="59" customFormat="1" x14ac:dyDescent="0.2">
      <c r="B2" s="510" t="s">
        <v>13462</v>
      </c>
      <c r="C2" s="510"/>
      <c r="D2" s="510"/>
      <c r="E2" s="510"/>
      <c r="F2" s="510"/>
      <c r="G2" s="510"/>
      <c r="H2" s="510"/>
      <c r="I2" s="510"/>
    </row>
    <row r="3" spans="1:9" s="59" customFormat="1" x14ac:dyDescent="0.2">
      <c r="B3" s="511" t="s">
        <v>13460</v>
      </c>
      <c r="C3" s="511"/>
      <c r="D3" s="511"/>
      <c r="E3" s="511"/>
      <c r="F3" s="511"/>
      <c r="G3" s="511"/>
      <c r="H3" s="511"/>
      <c r="I3" s="511"/>
    </row>
    <row r="4" spans="1:9" s="59" customFormat="1" x14ac:dyDescent="0.2">
      <c r="A4" s="520" t="s">
        <v>13463</v>
      </c>
      <c r="B4" s="504" t="str">
        <f>RESUMO!B4</f>
        <v>SERVIÇOS COMUNS DE ENGENHARIA, VISANDO EXECUÇÃO DE PÁTIOS PARA MÚLTIPLOS USOS, COM E SEM COBERTURA, NA ÁREA DE ATUAÇÃO DA SEDE DA CODEVASF, NO DISTRITO FEDERAL</v>
      </c>
      <c r="C4" s="495"/>
      <c r="D4" s="495"/>
      <c r="E4" s="495"/>
      <c r="F4" s="495"/>
      <c r="G4" s="495"/>
      <c r="H4" s="495"/>
      <c r="I4" s="496"/>
    </row>
    <row r="5" spans="1:9" s="59" customFormat="1" x14ac:dyDescent="0.2">
      <c r="A5" s="521"/>
      <c r="B5" s="516"/>
      <c r="C5" s="497"/>
      <c r="D5" s="497"/>
      <c r="E5" s="497"/>
      <c r="F5" s="497"/>
      <c r="G5" s="497"/>
      <c r="H5" s="497"/>
      <c r="I5" s="498"/>
    </row>
    <row r="6" spans="1:9" s="59" customFormat="1" x14ac:dyDescent="0.2">
      <c r="A6" s="517" t="s">
        <v>13713</v>
      </c>
      <c r="B6" s="518"/>
      <c r="C6" s="518"/>
      <c r="D6" s="518"/>
      <c r="E6" s="518"/>
      <c r="F6" s="518"/>
      <c r="G6" s="518"/>
      <c r="H6" s="518"/>
      <c r="I6" s="519"/>
    </row>
    <row r="7" spans="1:9" x14ac:dyDescent="0.2">
      <c r="A7" s="67" t="s">
        <v>13416</v>
      </c>
      <c r="B7" s="67" t="s">
        <v>13708</v>
      </c>
      <c r="C7" s="68" t="s">
        <v>13418</v>
      </c>
      <c r="D7" s="69" t="s">
        <v>13709</v>
      </c>
      <c r="E7" s="69" t="s">
        <v>13710</v>
      </c>
      <c r="F7" s="69" t="s">
        <v>13711</v>
      </c>
      <c r="G7" s="69" t="s">
        <v>13439</v>
      </c>
      <c r="H7" s="69" t="s">
        <v>13440</v>
      </c>
      <c r="I7" s="69" t="s">
        <v>13441</v>
      </c>
    </row>
    <row r="8" spans="1:9" x14ac:dyDescent="0.2">
      <c r="A8" s="372" t="s">
        <v>15832</v>
      </c>
      <c r="B8" s="71" t="s">
        <v>13367</v>
      </c>
      <c r="C8" s="373" t="e">
        <f>VLOOKUP(CFF_CONT001!A8,'Orçamento Sintético_CONT001'!$A$12:$L$81, 12, FALSE) / NPatiosSemCobertura</f>
        <v>#VALUE!</v>
      </c>
      <c r="D8" s="374" t="e">
        <f t="shared" ref="D8:I8" si="0">$C8*D9</f>
        <v>#VALUE!</v>
      </c>
      <c r="E8" s="374" t="e">
        <f t="shared" si="0"/>
        <v>#VALUE!</v>
      </c>
      <c r="F8" s="374" t="e">
        <f t="shared" si="0"/>
        <v>#VALUE!</v>
      </c>
      <c r="G8" s="374" t="e">
        <f t="shared" si="0"/>
        <v>#VALUE!</v>
      </c>
      <c r="H8" s="374" t="e">
        <f t="shared" si="0"/>
        <v>#VALUE!</v>
      </c>
      <c r="I8" s="375" t="e">
        <f t="shared" si="0"/>
        <v>#VALUE!</v>
      </c>
    </row>
    <row r="9" spans="1:9" x14ac:dyDescent="0.2">
      <c r="A9" s="376"/>
      <c r="B9" s="376"/>
      <c r="C9" s="394" t="e">
        <f>C8/$C$22</f>
        <v>#VALUE!</v>
      </c>
      <c r="D9" s="378">
        <v>0.4</v>
      </c>
      <c r="E9" s="378">
        <v>0.35</v>
      </c>
      <c r="F9" s="379">
        <v>0</v>
      </c>
      <c r="G9" s="379">
        <v>0</v>
      </c>
      <c r="H9" s="379">
        <v>0</v>
      </c>
      <c r="I9" s="378">
        <v>0.25</v>
      </c>
    </row>
    <row r="10" spans="1:9" x14ac:dyDescent="0.2">
      <c r="A10" s="372" t="s">
        <v>13303</v>
      </c>
      <c r="B10" s="71" t="s">
        <v>4543</v>
      </c>
      <c r="C10" s="373" t="e">
        <f>VLOOKUP(CFF_CONT001!A10,'Orçamento Sintético_CONT001'!$A$12:$L$81, 12, FALSE) / NPatiosSemCobertura</f>
        <v>#VALUE!</v>
      </c>
      <c r="D10" s="374" t="e">
        <f t="shared" ref="D10:I10" si="1">$C10*D11</f>
        <v>#VALUE!</v>
      </c>
      <c r="E10" s="374" t="e">
        <f t="shared" si="1"/>
        <v>#VALUE!</v>
      </c>
      <c r="F10" s="374" t="e">
        <f t="shared" si="1"/>
        <v>#VALUE!</v>
      </c>
      <c r="G10" s="374" t="e">
        <f t="shared" si="1"/>
        <v>#VALUE!</v>
      </c>
      <c r="H10" s="374" t="e">
        <f t="shared" si="1"/>
        <v>#VALUE!</v>
      </c>
      <c r="I10" s="375" t="e">
        <f t="shared" si="1"/>
        <v>#VALUE!</v>
      </c>
    </row>
    <row r="11" spans="1:9" x14ac:dyDescent="0.2">
      <c r="A11" s="376"/>
      <c r="B11" s="376"/>
      <c r="C11" s="394" t="e">
        <f t="shared" ref="C11" si="2">C10/$C$22</f>
        <v>#VALUE!</v>
      </c>
      <c r="D11" s="378">
        <v>0.1</v>
      </c>
      <c r="E11" s="378">
        <v>0.25</v>
      </c>
      <c r="F11" s="379">
        <v>0.2</v>
      </c>
      <c r="G11" s="379">
        <v>0.2</v>
      </c>
      <c r="H11" s="379">
        <v>0.125</v>
      </c>
      <c r="I11" s="378">
        <v>0.125</v>
      </c>
    </row>
    <row r="12" spans="1:9" x14ac:dyDescent="0.2">
      <c r="A12" s="372" t="s">
        <v>13651</v>
      </c>
      <c r="B12" s="71" t="s">
        <v>13370</v>
      </c>
      <c r="C12" s="373" t="e">
        <f>VLOOKUP(CFF_CONT001!A12,'Orçamento Sintético_CONT001'!$A$12:$L$81, 12, FALSE) / NPatiosSemCobertura</f>
        <v>#VALUE!</v>
      </c>
      <c r="D12" s="374" t="e">
        <f t="shared" ref="D12:I12" si="3">$C12*D13</f>
        <v>#VALUE!</v>
      </c>
      <c r="E12" s="374" t="e">
        <f t="shared" si="3"/>
        <v>#VALUE!</v>
      </c>
      <c r="F12" s="374" t="e">
        <f t="shared" si="3"/>
        <v>#VALUE!</v>
      </c>
      <c r="G12" s="374" t="e">
        <f t="shared" si="3"/>
        <v>#VALUE!</v>
      </c>
      <c r="H12" s="374" t="e">
        <f t="shared" si="3"/>
        <v>#VALUE!</v>
      </c>
      <c r="I12" s="375" t="e">
        <f t="shared" si="3"/>
        <v>#VALUE!</v>
      </c>
    </row>
    <row r="13" spans="1:9" x14ac:dyDescent="0.2">
      <c r="A13" s="376"/>
      <c r="B13" s="376"/>
      <c r="C13" s="394" t="e">
        <f t="shared" ref="C13" si="4">C12/$C$22</f>
        <v>#VALUE!</v>
      </c>
      <c r="D13" s="378"/>
      <c r="E13" s="378">
        <v>0.25</v>
      </c>
      <c r="F13" s="379">
        <v>0.75</v>
      </c>
      <c r="G13" s="379">
        <v>0</v>
      </c>
      <c r="H13" s="379">
        <v>0</v>
      </c>
      <c r="I13" s="378">
        <v>0</v>
      </c>
    </row>
    <row r="14" spans="1:9" x14ac:dyDescent="0.2">
      <c r="A14" s="372" t="s">
        <v>13661</v>
      </c>
      <c r="B14" s="71" t="s">
        <v>13372</v>
      </c>
      <c r="C14" s="373" t="e">
        <f>VLOOKUP(CFF_CONT001!A14,'Orçamento Sintético_CONT001'!$A$12:$L$81, 12, FALSE) / NPatiosSemCobertura</f>
        <v>#VALUE!</v>
      </c>
      <c r="D14" s="374" t="e">
        <f t="shared" ref="D14:I14" si="5">$C14*D15</f>
        <v>#VALUE!</v>
      </c>
      <c r="E14" s="374" t="e">
        <f t="shared" si="5"/>
        <v>#VALUE!</v>
      </c>
      <c r="F14" s="374" t="e">
        <f t="shared" si="5"/>
        <v>#VALUE!</v>
      </c>
      <c r="G14" s="374" t="e">
        <f t="shared" si="5"/>
        <v>#VALUE!</v>
      </c>
      <c r="H14" s="374" t="e">
        <f t="shared" si="5"/>
        <v>#VALUE!</v>
      </c>
      <c r="I14" s="375" t="e">
        <f t="shared" si="5"/>
        <v>#VALUE!</v>
      </c>
    </row>
    <row r="15" spans="1:9" x14ac:dyDescent="0.2">
      <c r="A15" s="376"/>
      <c r="B15" s="376"/>
      <c r="C15" s="394" t="e">
        <f t="shared" ref="C15" si="6">C14/$C$22</f>
        <v>#VALUE!</v>
      </c>
      <c r="D15" s="378">
        <v>0</v>
      </c>
      <c r="E15" s="378">
        <v>0</v>
      </c>
      <c r="F15" s="379">
        <v>0</v>
      </c>
      <c r="G15" s="379">
        <v>0.3</v>
      </c>
      <c r="H15" s="379">
        <v>0.3</v>
      </c>
      <c r="I15" s="378">
        <v>0.4</v>
      </c>
    </row>
    <row r="16" spans="1:9" x14ac:dyDescent="0.2">
      <c r="A16" s="372" t="s">
        <v>13668</v>
      </c>
      <c r="B16" s="71" t="s">
        <v>13379</v>
      </c>
      <c r="C16" s="373" t="e">
        <f>VLOOKUP(CFF_CONT001!A16,'Orçamento Sintético_CONT001'!$A$12:$L$81, 12, FALSE) / NPatiosSemCobertura</f>
        <v>#VALUE!</v>
      </c>
      <c r="D16" s="374" t="e">
        <f t="shared" ref="D16:I16" si="7">$C16*D17</f>
        <v>#VALUE!</v>
      </c>
      <c r="E16" s="374" t="e">
        <f t="shared" si="7"/>
        <v>#VALUE!</v>
      </c>
      <c r="F16" s="374" t="e">
        <f t="shared" si="7"/>
        <v>#VALUE!</v>
      </c>
      <c r="G16" s="374" t="e">
        <f t="shared" si="7"/>
        <v>#VALUE!</v>
      </c>
      <c r="H16" s="374" t="e">
        <f t="shared" si="7"/>
        <v>#VALUE!</v>
      </c>
      <c r="I16" s="375" t="e">
        <f t="shared" si="7"/>
        <v>#VALUE!</v>
      </c>
    </row>
    <row r="17" spans="1:9" x14ac:dyDescent="0.2">
      <c r="A17" s="376"/>
      <c r="B17" s="376"/>
      <c r="C17" s="394" t="e">
        <f t="shared" ref="C17" si="8">C16/$C$22</f>
        <v>#VALUE!</v>
      </c>
      <c r="D17" s="378">
        <v>0</v>
      </c>
      <c r="E17" s="378">
        <v>0</v>
      </c>
      <c r="F17" s="379">
        <v>0</v>
      </c>
      <c r="G17" s="379">
        <v>0</v>
      </c>
      <c r="H17" s="379">
        <v>0.8</v>
      </c>
      <c r="I17" s="378">
        <v>0.2</v>
      </c>
    </row>
    <row r="18" spans="1:9" x14ac:dyDescent="0.2">
      <c r="A18" s="372" t="s">
        <v>13680</v>
      </c>
      <c r="B18" s="71" t="s">
        <v>13382</v>
      </c>
      <c r="C18" s="373" t="e">
        <f>VLOOKUP(CFF_CONT001!A18,'Orçamento Sintético_CONT001'!$A$12:$L$81, 12, FALSE) / NPatiosSemCobertura</f>
        <v>#VALUE!</v>
      </c>
      <c r="D18" s="374" t="e">
        <f t="shared" ref="D18:I18" si="9">$C18*D19</f>
        <v>#VALUE!</v>
      </c>
      <c r="E18" s="374" t="e">
        <f t="shared" si="9"/>
        <v>#VALUE!</v>
      </c>
      <c r="F18" s="374" t="e">
        <f t="shared" si="9"/>
        <v>#VALUE!</v>
      </c>
      <c r="G18" s="374" t="e">
        <f t="shared" si="9"/>
        <v>#VALUE!</v>
      </c>
      <c r="H18" s="374" t="e">
        <f t="shared" si="9"/>
        <v>#VALUE!</v>
      </c>
      <c r="I18" s="375" t="e">
        <f t="shared" si="9"/>
        <v>#VALUE!</v>
      </c>
    </row>
    <row r="19" spans="1:9" x14ac:dyDescent="0.2">
      <c r="A19" s="376"/>
      <c r="B19" s="376"/>
      <c r="C19" s="394" t="e">
        <f t="shared" ref="C19" si="10">C18/$C$22</f>
        <v>#VALUE!</v>
      </c>
      <c r="D19" s="378">
        <v>0</v>
      </c>
      <c r="E19" s="378">
        <v>0</v>
      </c>
      <c r="F19" s="379">
        <v>0</v>
      </c>
      <c r="G19" s="379">
        <v>0.3</v>
      </c>
      <c r="H19" s="379">
        <v>0.3</v>
      </c>
      <c r="I19" s="378">
        <v>0.4</v>
      </c>
    </row>
    <row r="20" spans="1:9" x14ac:dyDescent="0.2">
      <c r="A20" s="395" t="s">
        <v>13687</v>
      </c>
      <c r="B20" s="72" t="s">
        <v>13377</v>
      </c>
      <c r="C20" s="373" t="e">
        <f>VLOOKUP(CFF_CONT001!A20,'Orçamento Sintético_CONT001'!$A$12:$L$81, 12, FALSE) / NPatiosSemCobertura</f>
        <v>#VALUE!</v>
      </c>
      <c r="D20" s="374" t="e">
        <f t="shared" ref="D20:I20" si="11">$C20*D21</f>
        <v>#VALUE!</v>
      </c>
      <c r="E20" s="374" t="e">
        <f t="shared" si="11"/>
        <v>#VALUE!</v>
      </c>
      <c r="F20" s="374" t="e">
        <f t="shared" si="11"/>
        <v>#VALUE!</v>
      </c>
      <c r="G20" s="374" t="e">
        <f t="shared" si="11"/>
        <v>#VALUE!</v>
      </c>
      <c r="H20" s="374" t="e">
        <f t="shared" si="11"/>
        <v>#VALUE!</v>
      </c>
      <c r="I20" s="375" t="e">
        <f t="shared" si="11"/>
        <v>#VALUE!</v>
      </c>
    </row>
    <row r="21" spans="1:9" x14ac:dyDescent="0.2">
      <c r="A21" s="396"/>
      <c r="B21" s="396"/>
      <c r="C21" s="394" t="e">
        <f t="shared" ref="C21" si="12">C20/$C$22</f>
        <v>#VALUE!</v>
      </c>
      <c r="D21" s="378">
        <v>0</v>
      </c>
      <c r="E21" s="378">
        <v>0</v>
      </c>
      <c r="F21" s="379">
        <v>0</v>
      </c>
      <c r="G21" s="379">
        <v>0</v>
      </c>
      <c r="H21" s="379">
        <v>0.4</v>
      </c>
      <c r="I21" s="378">
        <v>0.6</v>
      </c>
    </row>
    <row r="22" spans="1:9" x14ac:dyDescent="0.2">
      <c r="A22" s="514" t="s">
        <v>13712</v>
      </c>
      <c r="B22" s="514"/>
      <c r="C22" s="397" t="e">
        <f>SUMIF($A8:$A21, "&lt;&gt;", C8:C21)</f>
        <v>#VALUE!</v>
      </c>
      <c r="D22" s="387" t="e">
        <f t="shared" ref="D22:I22" si="13">SUMIF($A8:$A21, "&lt;&gt;", D8:D21)</f>
        <v>#VALUE!</v>
      </c>
      <c r="E22" s="387" t="e">
        <f t="shared" si="13"/>
        <v>#VALUE!</v>
      </c>
      <c r="F22" s="387" t="e">
        <f t="shared" si="13"/>
        <v>#VALUE!</v>
      </c>
      <c r="G22" s="387" t="e">
        <f t="shared" si="13"/>
        <v>#VALUE!</v>
      </c>
      <c r="H22" s="387" t="e">
        <f t="shared" si="13"/>
        <v>#VALUE!</v>
      </c>
      <c r="I22" s="387" t="e">
        <f t="shared" si="13"/>
        <v>#VALUE!</v>
      </c>
    </row>
    <row r="23" spans="1:9" x14ac:dyDescent="0.2">
      <c r="A23" s="515" t="s">
        <v>13413</v>
      </c>
      <c r="B23" s="515"/>
      <c r="C23" s="398" t="e">
        <f>SUMIF($A8:$A21, "", C8:C21)</f>
        <v>#VALUE!</v>
      </c>
      <c r="D23" s="389" t="e">
        <f t="shared" ref="D23:I23" si="14">D22 / $C22</f>
        <v>#VALUE!</v>
      </c>
      <c r="E23" s="389" t="e">
        <f t="shared" si="14"/>
        <v>#VALUE!</v>
      </c>
      <c r="F23" s="389" t="e">
        <f t="shared" si="14"/>
        <v>#VALUE!</v>
      </c>
      <c r="G23" s="389" t="e">
        <f t="shared" si="14"/>
        <v>#VALUE!</v>
      </c>
      <c r="H23" s="389" t="e">
        <f t="shared" si="14"/>
        <v>#VALUE!</v>
      </c>
      <c r="I23" s="389" t="e">
        <f t="shared" si="14"/>
        <v>#VALUE!</v>
      </c>
    </row>
    <row r="24" spans="1:9" x14ac:dyDescent="0.2">
      <c r="A24" s="512" t="s">
        <v>13414</v>
      </c>
      <c r="B24" s="512"/>
      <c r="C24" s="399"/>
      <c r="D24" s="391" t="e">
        <f>SUM($D$22:D22)</f>
        <v>#VALUE!</v>
      </c>
      <c r="E24" s="391" t="e">
        <f>SUM($D$22:E22)</f>
        <v>#VALUE!</v>
      </c>
      <c r="F24" s="391" t="e">
        <f>SUM($D$22:F22)</f>
        <v>#VALUE!</v>
      </c>
      <c r="G24" s="391" t="e">
        <f>SUM($D$22:G22)</f>
        <v>#VALUE!</v>
      </c>
      <c r="H24" s="391" t="e">
        <f>SUM($D$22:H22)</f>
        <v>#VALUE!</v>
      </c>
      <c r="I24" s="391" t="e">
        <f>SUM($D$22:I22)</f>
        <v>#VALUE!</v>
      </c>
    </row>
    <row r="25" spans="1:9" x14ac:dyDescent="0.2">
      <c r="A25" s="513" t="s">
        <v>13415</v>
      </c>
      <c r="B25" s="513"/>
      <c r="C25" s="400"/>
      <c r="D25" s="393" t="e">
        <f t="shared" ref="D25:I25" si="15">D24/$C$22</f>
        <v>#VALUE!</v>
      </c>
      <c r="E25" s="393" t="e">
        <f t="shared" si="15"/>
        <v>#VALUE!</v>
      </c>
      <c r="F25" s="393" t="e">
        <f t="shared" si="15"/>
        <v>#VALUE!</v>
      </c>
      <c r="G25" s="393" t="e">
        <f t="shared" si="15"/>
        <v>#VALUE!</v>
      </c>
      <c r="H25" s="393" t="e">
        <f t="shared" si="15"/>
        <v>#VALUE!</v>
      </c>
      <c r="I25" s="393" t="e">
        <f t="shared" si="15"/>
        <v>#VALUE!</v>
      </c>
    </row>
  </sheetData>
  <mergeCells count="10">
    <mergeCell ref="B1:I1"/>
    <mergeCell ref="B2:I2"/>
    <mergeCell ref="B3:I3"/>
    <mergeCell ref="A24:B24"/>
    <mergeCell ref="A25:B25"/>
    <mergeCell ref="A22:B22"/>
    <mergeCell ref="A23:B23"/>
    <mergeCell ref="B4:I5"/>
    <mergeCell ref="A6:I6"/>
    <mergeCell ref="A4:A5"/>
  </mergeCells>
  <phoneticPr fontId="8" type="noConversion"/>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17"/>
  <sheetViews>
    <sheetView view="pageBreakPreview" zoomScale="90" zoomScaleNormal="100" zoomScaleSheetLayoutView="90" workbookViewId="0">
      <pane xSplit="3" ySplit="7" topLeftCell="D8" activePane="bottomRight" state="frozen"/>
      <selection sqref="A1:XFD1048576"/>
      <selection pane="topRight" sqref="A1:XFD1048576"/>
      <selection pane="bottomLeft" sqref="A1:XFD1048576"/>
      <selection pane="bottomRight" activeCell="D8" sqref="D8"/>
    </sheetView>
  </sheetViews>
  <sheetFormatPr defaultColWidth="8.75" defaultRowHeight="12.75" x14ac:dyDescent="0.2"/>
  <cols>
    <col min="1" max="1" width="8.625" style="358" customWidth="1"/>
    <col min="2" max="2" width="50.625" style="358" customWidth="1"/>
    <col min="3" max="9" width="14.625" style="358" customWidth="1"/>
    <col min="10" max="16384" width="8.75" style="358"/>
  </cols>
  <sheetData>
    <row r="1" spans="1:9" s="59" customFormat="1" x14ac:dyDescent="0.2">
      <c r="B1" s="510" t="s">
        <v>13461</v>
      </c>
      <c r="C1" s="510"/>
      <c r="D1" s="510"/>
      <c r="E1" s="510"/>
      <c r="F1" s="510"/>
      <c r="G1" s="510"/>
      <c r="H1" s="510"/>
      <c r="I1" s="510"/>
    </row>
    <row r="2" spans="1:9" s="59" customFormat="1" x14ac:dyDescent="0.2">
      <c r="B2" s="510" t="s">
        <v>13462</v>
      </c>
      <c r="C2" s="510"/>
      <c r="D2" s="510"/>
      <c r="E2" s="510"/>
      <c r="F2" s="510"/>
      <c r="G2" s="510"/>
      <c r="H2" s="510"/>
      <c r="I2" s="510"/>
    </row>
    <row r="3" spans="1:9" s="59" customFormat="1" x14ac:dyDescent="0.2">
      <c r="B3" s="511" t="s">
        <v>13460</v>
      </c>
      <c r="C3" s="511"/>
      <c r="D3" s="511"/>
      <c r="E3" s="511"/>
      <c r="F3" s="511"/>
      <c r="G3" s="511"/>
      <c r="H3" s="511"/>
      <c r="I3" s="511"/>
    </row>
    <row r="4" spans="1:9" s="59" customFormat="1" x14ac:dyDescent="0.2">
      <c r="A4" s="520" t="s">
        <v>13463</v>
      </c>
      <c r="B4" s="504" t="str">
        <f>RESUMO!B4</f>
        <v>SERVIÇOS COMUNS DE ENGENHARIA, VISANDO EXECUÇÃO DE PÁTIOS PARA MÚLTIPLOS USOS, COM E SEM COBERTURA, NA ÁREA DE ATUAÇÃO DA SEDE DA CODEVASF, NO DISTRITO FEDERAL</v>
      </c>
      <c r="C4" s="495"/>
      <c r="D4" s="495"/>
      <c r="E4" s="495"/>
      <c r="F4" s="495"/>
      <c r="G4" s="495"/>
      <c r="H4" s="495"/>
      <c r="I4" s="496"/>
    </row>
    <row r="5" spans="1:9" s="59" customFormat="1" x14ac:dyDescent="0.2">
      <c r="A5" s="521"/>
      <c r="B5" s="516"/>
      <c r="C5" s="497"/>
      <c r="D5" s="497"/>
      <c r="E5" s="497"/>
      <c r="F5" s="497"/>
      <c r="G5" s="497"/>
      <c r="H5" s="497"/>
      <c r="I5" s="498"/>
    </row>
    <row r="6" spans="1:9" s="59" customFormat="1" x14ac:dyDescent="0.2">
      <c r="A6" s="517" t="s">
        <v>13715</v>
      </c>
      <c r="B6" s="518"/>
      <c r="C6" s="518"/>
      <c r="D6" s="518"/>
      <c r="E6" s="518"/>
      <c r="F6" s="518"/>
      <c r="G6" s="518"/>
      <c r="H6" s="518"/>
      <c r="I6" s="519"/>
    </row>
    <row r="7" spans="1:9" x14ac:dyDescent="0.2">
      <c r="A7" s="67" t="s">
        <v>13416</v>
      </c>
      <c r="B7" s="67" t="s">
        <v>13708</v>
      </c>
      <c r="C7" s="68" t="s">
        <v>13418</v>
      </c>
      <c r="D7" s="69" t="s">
        <v>13709</v>
      </c>
      <c r="E7" s="69" t="s">
        <v>13710</v>
      </c>
      <c r="F7" s="69" t="s">
        <v>13711</v>
      </c>
      <c r="G7" s="69" t="s">
        <v>13439</v>
      </c>
      <c r="H7" s="69" t="s">
        <v>13440</v>
      </c>
      <c r="I7" s="69" t="s">
        <v>13441</v>
      </c>
    </row>
    <row r="8" spans="1:9" x14ac:dyDescent="0.2">
      <c r="A8" s="372" t="str">
        <f>'Orçamento Sintético_CONT002'!A12</f>
        <v>2.1</v>
      </c>
      <c r="B8" s="146" t="s">
        <v>15773</v>
      </c>
      <c r="C8" s="373" t="e">
        <f>VLOOKUP(A8, 'Orçamento Sintético_CONT002'!$A$12:$L$38, 12, FALSE) / NArquibancada</f>
        <v>#VALUE!</v>
      </c>
      <c r="D8" s="374" t="e">
        <f t="shared" ref="D8:I8" si="0">$C8*D9</f>
        <v>#VALUE!</v>
      </c>
      <c r="E8" s="374" t="e">
        <f t="shared" si="0"/>
        <v>#VALUE!</v>
      </c>
      <c r="F8" s="374" t="e">
        <f t="shared" si="0"/>
        <v>#VALUE!</v>
      </c>
      <c r="G8" s="374" t="e">
        <f t="shared" si="0"/>
        <v>#VALUE!</v>
      </c>
      <c r="H8" s="374" t="e">
        <f t="shared" si="0"/>
        <v>#VALUE!</v>
      </c>
      <c r="I8" s="375" t="e">
        <f t="shared" si="0"/>
        <v>#VALUE!</v>
      </c>
    </row>
    <row r="9" spans="1:9" x14ac:dyDescent="0.2">
      <c r="A9" s="376"/>
      <c r="B9" s="376"/>
      <c r="C9" s="377" t="e">
        <f>C8/$C$14</f>
        <v>#VALUE!</v>
      </c>
      <c r="D9" s="378">
        <v>0</v>
      </c>
      <c r="E9" s="378">
        <v>0</v>
      </c>
      <c r="F9" s="379">
        <v>0.5</v>
      </c>
      <c r="G9" s="379">
        <v>0.5</v>
      </c>
      <c r="H9" s="379"/>
      <c r="I9" s="378"/>
    </row>
    <row r="10" spans="1:9" x14ac:dyDescent="0.2">
      <c r="A10" s="372" t="str">
        <f>'Orçamento Sintético_CONT002'!A25</f>
        <v>2.2</v>
      </c>
      <c r="B10" s="146" t="s">
        <v>15774</v>
      </c>
      <c r="C10" s="373" t="e">
        <f>VLOOKUP(A10, 'Orçamento Sintético_CONT002'!$A$12:$L$38, 12, FALSE) / NArquibancada</f>
        <v>#VALUE!</v>
      </c>
      <c r="D10" s="374" t="e">
        <f t="shared" ref="D10:I10" si="1">$C10*D11</f>
        <v>#VALUE!</v>
      </c>
      <c r="E10" s="374" t="e">
        <f t="shared" si="1"/>
        <v>#VALUE!</v>
      </c>
      <c r="F10" s="374" t="e">
        <f t="shared" si="1"/>
        <v>#VALUE!</v>
      </c>
      <c r="G10" s="374" t="e">
        <f t="shared" si="1"/>
        <v>#VALUE!</v>
      </c>
      <c r="H10" s="374" t="e">
        <f t="shared" si="1"/>
        <v>#VALUE!</v>
      </c>
      <c r="I10" s="375" t="e">
        <f t="shared" si="1"/>
        <v>#VALUE!</v>
      </c>
    </row>
    <row r="11" spans="1:9" x14ac:dyDescent="0.2">
      <c r="A11" s="376"/>
      <c r="B11" s="376"/>
      <c r="C11" s="377" t="e">
        <f t="shared" ref="C11" si="2">C10/$C$14</f>
        <v>#VALUE!</v>
      </c>
      <c r="D11" s="378">
        <v>0</v>
      </c>
      <c r="E11" s="378">
        <v>0</v>
      </c>
      <c r="F11" s="379">
        <v>0</v>
      </c>
      <c r="G11" s="379">
        <v>0.4</v>
      </c>
      <c r="H11" s="379">
        <v>0.4</v>
      </c>
      <c r="I11" s="378">
        <v>0.2</v>
      </c>
    </row>
    <row r="12" spans="1:9" x14ac:dyDescent="0.2">
      <c r="A12" s="372" t="s">
        <v>16203</v>
      </c>
      <c r="B12" s="146" t="s">
        <v>15834</v>
      </c>
      <c r="C12" s="373" t="e">
        <f>VLOOKUP(A12, 'Orçamento Sintético_CONT002'!$A$12:$L$38, 12, FALSE) / NArquibancada</f>
        <v>#VALUE!</v>
      </c>
      <c r="D12" s="374" t="e">
        <f t="shared" ref="D12:I12" si="3">$C12*D13</f>
        <v>#VALUE!</v>
      </c>
      <c r="E12" s="374" t="e">
        <f t="shared" si="3"/>
        <v>#VALUE!</v>
      </c>
      <c r="F12" s="374" t="e">
        <f t="shared" si="3"/>
        <v>#VALUE!</v>
      </c>
      <c r="G12" s="374" t="e">
        <f t="shared" si="3"/>
        <v>#VALUE!</v>
      </c>
      <c r="H12" s="374" t="e">
        <f t="shared" si="3"/>
        <v>#VALUE!</v>
      </c>
      <c r="I12" s="375" t="e">
        <f t="shared" si="3"/>
        <v>#VALUE!</v>
      </c>
    </row>
    <row r="13" spans="1:9" x14ac:dyDescent="0.2">
      <c r="A13" s="385"/>
      <c r="B13" s="385"/>
      <c r="C13" s="377" t="e">
        <f t="shared" ref="C13" si="4">C12/$C$14</f>
        <v>#VALUE!</v>
      </c>
      <c r="D13" s="378">
        <v>0</v>
      </c>
      <c r="E13" s="378">
        <v>0</v>
      </c>
      <c r="F13" s="379">
        <v>0</v>
      </c>
      <c r="G13" s="379">
        <v>0.4</v>
      </c>
      <c r="H13" s="379">
        <v>0.4</v>
      </c>
      <c r="I13" s="378">
        <v>0.2</v>
      </c>
    </row>
    <row r="14" spans="1:9" x14ac:dyDescent="0.2">
      <c r="A14" s="523" t="s">
        <v>13712</v>
      </c>
      <c r="B14" s="523"/>
      <c r="C14" s="386" t="e">
        <f xml:space="preserve"> SUMIF($A8:$A13, "&lt;&gt;", C8:C13)</f>
        <v>#VALUE!</v>
      </c>
      <c r="D14" s="387" t="e">
        <f t="shared" ref="D14:I14" si="5" xml:space="preserve"> SUMIF($A8:$A13, "&lt;&gt;", D8:D13)</f>
        <v>#VALUE!</v>
      </c>
      <c r="E14" s="387" t="e">
        <f t="shared" si="5"/>
        <v>#VALUE!</v>
      </c>
      <c r="F14" s="387" t="e">
        <f t="shared" si="5"/>
        <v>#VALUE!</v>
      </c>
      <c r="G14" s="387" t="e">
        <f t="shared" si="5"/>
        <v>#VALUE!</v>
      </c>
      <c r="H14" s="387" t="e">
        <f t="shared" si="5"/>
        <v>#VALUE!</v>
      </c>
      <c r="I14" s="387" t="e">
        <f t="shared" si="5"/>
        <v>#VALUE!</v>
      </c>
    </row>
    <row r="15" spans="1:9" x14ac:dyDescent="0.2">
      <c r="A15" s="515" t="s">
        <v>13413</v>
      </c>
      <c r="B15" s="515"/>
      <c r="C15" s="388" t="e">
        <f xml:space="preserve"> SUMIF($A8:$A13, "", C8:C13)</f>
        <v>#VALUE!</v>
      </c>
      <c r="D15" s="389" t="e">
        <f>D14 / $C14</f>
        <v>#VALUE!</v>
      </c>
      <c r="E15" s="389" t="e">
        <f t="shared" ref="E15:I15" si="6">E14 / $C14</f>
        <v>#VALUE!</v>
      </c>
      <c r="F15" s="389" t="e">
        <f t="shared" si="6"/>
        <v>#VALUE!</v>
      </c>
      <c r="G15" s="389" t="e">
        <f t="shared" si="6"/>
        <v>#VALUE!</v>
      </c>
      <c r="H15" s="389" t="e">
        <f t="shared" si="6"/>
        <v>#VALUE!</v>
      </c>
      <c r="I15" s="389" t="e">
        <f t="shared" si="6"/>
        <v>#VALUE!</v>
      </c>
    </row>
    <row r="16" spans="1:9" x14ac:dyDescent="0.2">
      <c r="A16" s="512" t="s">
        <v>13414</v>
      </c>
      <c r="B16" s="512"/>
      <c r="C16" s="390"/>
      <c r="D16" s="391" t="e">
        <f>SUM($D$14:D14)</f>
        <v>#VALUE!</v>
      </c>
      <c r="E16" s="391" t="e">
        <f>SUM($D$14:E14)</f>
        <v>#VALUE!</v>
      </c>
      <c r="F16" s="391" t="e">
        <f>SUM($D$14:F14)</f>
        <v>#VALUE!</v>
      </c>
      <c r="G16" s="391" t="e">
        <f>SUM($D$14:G14)</f>
        <v>#VALUE!</v>
      </c>
      <c r="H16" s="391" t="e">
        <f>SUM($D$14:H14)</f>
        <v>#VALUE!</v>
      </c>
      <c r="I16" s="391" t="e">
        <f>SUM($D$14:I14)</f>
        <v>#VALUE!</v>
      </c>
    </row>
    <row r="17" spans="1:9" x14ac:dyDescent="0.2">
      <c r="A17" s="522" t="s">
        <v>13415</v>
      </c>
      <c r="B17" s="522"/>
      <c r="C17" s="392"/>
      <c r="D17" s="393" t="e">
        <f t="shared" ref="D17" si="7">D16/$C$14</f>
        <v>#VALUE!</v>
      </c>
      <c r="E17" s="393" t="e">
        <f t="shared" ref="E17:I17" si="8">E16/$C$14</f>
        <v>#VALUE!</v>
      </c>
      <c r="F17" s="393" t="e">
        <f t="shared" si="8"/>
        <v>#VALUE!</v>
      </c>
      <c r="G17" s="393" t="e">
        <f t="shared" si="8"/>
        <v>#VALUE!</v>
      </c>
      <c r="H17" s="393" t="e">
        <f t="shared" si="8"/>
        <v>#VALUE!</v>
      </c>
      <c r="I17" s="393" t="e">
        <f t="shared" si="8"/>
        <v>#VALUE!</v>
      </c>
    </row>
  </sheetData>
  <mergeCells count="10">
    <mergeCell ref="B1:I1"/>
    <mergeCell ref="B2:I2"/>
    <mergeCell ref="B3:I3"/>
    <mergeCell ref="A4:A5"/>
    <mergeCell ref="B4:I5"/>
    <mergeCell ref="A16:B16"/>
    <mergeCell ref="A17:B17"/>
    <mergeCell ref="A14:B14"/>
    <mergeCell ref="A15:B15"/>
    <mergeCell ref="A6:I6"/>
  </mergeCells>
  <phoneticPr fontId="8" type="noConversion"/>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49"/>
  <sheetViews>
    <sheetView view="pageBreakPreview" zoomScale="90" zoomScaleNormal="100" zoomScaleSheetLayoutView="90" workbookViewId="0">
      <pane xSplit="3" ySplit="7" topLeftCell="D8" activePane="bottomRight" state="frozen"/>
      <selection sqref="A1:XFD1048576"/>
      <selection pane="topRight" sqref="A1:XFD1048576"/>
      <selection pane="bottomLeft" sqref="A1:XFD1048576"/>
      <selection pane="bottomRight" activeCell="D8" sqref="D8"/>
    </sheetView>
  </sheetViews>
  <sheetFormatPr defaultColWidth="8.75" defaultRowHeight="12.75" x14ac:dyDescent="0.2"/>
  <cols>
    <col min="1" max="1" width="8.625" style="358" customWidth="1"/>
    <col min="2" max="2" width="50.625" style="358" customWidth="1"/>
    <col min="3" max="9" width="14.625" style="358" customWidth="1"/>
    <col min="10" max="16384" width="8.75" style="358"/>
  </cols>
  <sheetData>
    <row r="1" spans="1:9" s="59" customFormat="1" x14ac:dyDescent="0.2">
      <c r="B1" s="510" t="s">
        <v>13461</v>
      </c>
      <c r="C1" s="510"/>
      <c r="D1" s="510"/>
      <c r="E1" s="510"/>
      <c r="F1" s="510"/>
      <c r="G1" s="510"/>
      <c r="H1" s="510"/>
      <c r="I1" s="510"/>
    </row>
    <row r="2" spans="1:9" s="59" customFormat="1" x14ac:dyDescent="0.2">
      <c r="B2" s="510" t="s">
        <v>13462</v>
      </c>
      <c r="C2" s="510"/>
      <c r="D2" s="510"/>
      <c r="E2" s="510"/>
      <c r="F2" s="510"/>
      <c r="G2" s="510"/>
      <c r="H2" s="510"/>
      <c r="I2" s="510"/>
    </row>
    <row r="3" spans="1:9" s="59" customFormat="1" x14ac:dyDescent="0.2">
      <c r="B3" s="511" t="s">
        <v>13460</v>
      </c>
      <c r="C3" s="511"/>
      <c r="D3" s="511"/>
      <c r="E3" s="511"/>
      <c r="F3" s="511"/>
      <c r="G3" s="511"/>
      <c r="H3" s="511"/>
      <c r="I3" s="511"/>
    </row>
    <row r="4" spans="1:9" s="59" customFormat="1" x14ac:dyDescent="0.2">
      <c r="A4" s="470"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6"/>
    </row>
    <row r="5" spans="1:9" s="59" customFormat="1" x14ac:dyDescent="0.2">
      <c r="A5" s="471"/>
      <c r="B5" s="497"/>
      <c r="C5" s="497"/>
      <c r="D5" s="497"/>
      <c r="E5" s="497"/>
      <c r="F5" s="497"/>
      <c r="G5" s="497"/>
      <c r="H5" s="497"/>
      <c r="I5" s="498"/>
    </row>
    <row r="6" spans="1:9" s="59" customFormat="1" x14ac:dyDescent="0.2">
      <c r="A6" s="517" t="s">
        <v>13779</v>
      </c>
      <c r="B6" s="518"/>
      <c r="C6" s="518"/>
      <c r="D6" s="518"/>
      <c r="E6" s="518"/>
      <c r="F6" s="518"/>
      <c r="G6" s="518"/>
      <c r="H6" s="518"/>
      <c r="I6" s="519"/>
    </row>
    <row r="7" spans="1:9" x14ac:dyDescent="0.2">
      <c r="A7" s="88" t="s">
        <v>13416</v>
      </c>
      <c r="B7" s="88" t="s">
        <v>13708</v>
      </c>
      <c r="C7" s="89" t="s">
        <v>13418</v>
      </c>
      <c r="D7" s="90" t="s">
        <v>13709</v>
      </c>
      <c r="E7" s="90" t="s">
        <v>13710</v>
      </c>
      <c r="F7" s="90" t="s">
        <v>13711</v>
      </c>
      <c r="G7" s="90" t="s">
        <v>13439</v>
      </c>
      <c r="H7" s="90" t="s">
        <v>13440</v>
      </c>
      <c r="I7" s="90" t="s">
        <v>13441</v>
      </c>
    </row>
    <row r="8" spans="1:9" x14ac:dyDescent="0.2">
      <c r="A8" s="372" t="s">
        <v>4532</v>
      </c>
      <c r="B8" s="146" t="s">
        <v>4543</v>
      </c>
      <c r="C8" s="373" t="e">
        <f>VLOOKUP(A8,'Orçamento Sintético_CONT003'!$A$11:$L$240, 12, FALSE) / NAmbFuncional</f>
        <v>#VALUE!</v>
      </c>
      <c r="D8" s="374" t="e">
        <f t="shared" ref="D8:I8" si="0">$C8*D9</f>
        <v>#VALUE!</v>
      </c>
      <c r="E8" s="374" t="e">
        <f t="shared" si="0"/>
        <v>#VALUE!</v>
      </c>
      <c r="F8" s="374" t="e">
        <f t="shared" si="0"/>
        <v>#VALUE!</v>
      </c>
      <c r="G8" s="374" t="e">
        <f t="shared" si="0"/>
        <v>#VALUE!</v>
      </c>
      <c r="H8" s="374" t="e">
        <f t="shared" si="0"/>
        <v>#VALUE!</v>
      </c>
      <c r="I8" s="375" t="e">
        <f t="shared" si="0"/>
        <v>#VALUE!</v>
      </c>
    </row>
    <row r="9" spans="1:9" x14ac:dyDescent="0.2">
      <c r="A9" s="376"/>
      <c r="B9" s="376"/>
      <c r="C9" s="377" t="e">
        <f>C8/$C$46</f>
        <v>#VALUE!</v>
      </c>
      <c r="D9" s="378">
        <v>0</v>
      </c>
      <c r="E9" s="378">
        <v>0.2</v>
      </c>
      <c r="F9" s="379">
        <v>0.65</v>
      </c>
      <c r="G9" s="379">
        <v>0.15</v>
      </c>
      <c r="H9" s="379">
        <v>0</v>
      </c>
      <c r="I9" s="378">
        <v>0</v>
      </c>
    </row>
    <row r="10" spans="1:9" x14ac:dyDescent="0.2">
      <c r="A10" s="372" t="s">
        <v>4533</v>
      </c>
      <c r="B10" s="146" t="s">
        <v>13370</v>
      </c>
      <c r="C10" s="373" t="e">
        <f>VLOOKUP(A10,'Orçamento Sintético_CONT003'!$A$11:$L$240, 12, FALSE) / NAmbFuncional</f>
        <v>#VALUE!</v>
      </c>
      <c r="D10" s="374" t="e">
        <f t="shared" ref="D10:I10" si="1">$C10*D11</f>
        <v>#VALUE!</v>
      </c>
      <c r="E10" s="374" t="e">
        <f t="shared" si="1"/>
        <v>#VALUE!</v>
      </c>
      <c r="F10" s="374" t="e">
        <f t="shared" si="1"/>
        <v>#VALUE!</v>
      </c>
      <c r="G10" s="374" t="e">
        <f t="shared" si="1"/>
        <v>#VALUE!</v>
      </c>
      <c r="H10" s="374" t="e">
        <f t="shared" si="1"/>
        <v>#VALUE!</v>
      </c>
      <c r="I10" s="375" t="e">
        <f t="shared" si="1"/>
        <v>#VALUE!</v>
      </c>
    </row>
    <row r="11" spans="1:9" x14ac:dyDescent="0.2">
      <c r="A11" s="376"/>
      <c r="B11" s="376"/>
      <c r="C11" s="377" t="e">
        <f t="shared" ref="C11" si="2">C10/$C$46</f>
        <v>#VALUE!</v>
      </c>
      <c r="D11" s="378">
        <v>0</v>
      </c>
      <c r="E11" s="378">
        <v>0</v>
      </c>
      <c r="F11" s="379">
        <v>0.15</v>
      </c>
      <c r="G11" s="379">
        <v>0.45</v>
      </c>
      <c r="H11" s="379">
        <v>0.3</v>
      </c>
      <c r="I11" s="378">
        <v>0.1</v>
      </c>
    </row>
    <row r="12" spans="1:9" x14ac:dyDescent="0.2">
      <c r="A12" s="372" t="s">
        <v>13726</v>
      </c>
      <c r="B12" s="146" t="s">
        <v>13411</v>
      </c>
      <c r="C12" s="373" t="e">
        <f>VLOOKUP(A12,'Orçamento Sintético_CONT003'!$A$11:$L$240, 12, FALSE) / NAmbFuncional</f>
        <v>#VALUE!</v>
      </c>
      <c r="D12" s="374" t="e">
        <f t="shared" ref="D12:I12" si="3">$C12*D13</f>
        <v>#VALUE!</v>
      </c>
      <c r="E12" s="374" t="e">
        <f t="shared" si="3"/>
        <v>#VALUE!</v>
      </c>
      <c r="F12" s="374" t="e">
        <f t="shared" si="3"/>
        <v>#VALUE!</v>
      </c>
      <c r="G12" s="374" t="e">
        <f t="shared" si="3"/>
        <v>#VALUE!</v>
      </c>
      <c r="H12" s="374" t="e">
        <f t="shared" si="3"/>
        <v>#VALUE!</v>
      </c>
      <c r="I12" s="375" t="e">
        <f t="shared" si="3"/>
        <v>#VALUE!</v>
      </c>
    </row>
    <row r="13" spans="1:9" x14ac:dyDescent="0.2">
      <c r="A13" s="376"/>
      <c r="B13" s="376"/>
      <c r="C13" s="377" t="e">
        <f t="shared" ref="C13" si="4">C12/$C$46</f>
        <v>#VALUE!</v>
      </c>
      <c r="D13" s="378">
        <v>0</v>
      </c>
      <c r="E13" s="378">
        <v>0</v>
      </c>
      <c r="F13" s="379">
        <v>0</v>
      </c>
      <c r="G13" s="379">
        <v>0.45</v>
      </c>
      <c r="H13" s="379">
        <v>0.45</v>
      </c>
      <c r="I13" s="378">
        <v>0.1</v>
      </c>
    </row>
    <row r="14" spans="1:9" x14ac:dyDescent="0.2">
      <c r="A14" s="372" t="s">
        <v>13732</v>
      </c>
      <c r="B14" s="146" t="s">
        <v>16286</v>
      </c>
      <c r="C14" s="373" t="e">
        <f>VLOOKUP(A14,'Orçamento Sintético_CONT003'!$A$11:$L$240, 12, FALSE) / NAmbFuncional</f>
        <v>#VALUE!</v>
      </c>
      <c r="D14" s="374" t="e">
        <f t="shared" ref="D14:I14" si="5">$C14*D15</f>
        <v>#VALUE!</v>
      </c>
      <c r="E14" s="374" t="e">
        <f t="shared" si="5"/>
        <v>#VALUE!</v>
      </c>
      <c r="F14" s="374" t="e">
        <f t="shared" si="5"/>
        <v>#VALUE!</v>
      </c>
      <c r="G14" s="374" t="e">
        <f t="shared" si="5"/>
        <v>#VALUE!</v>
      </c>
      <c r="H14" s="374" t="e">
        <f t="shared" si="5"/>
        <v>#VALUE!</v>
      </c>
      <c r="I14" s="375" t="e">
        <f t="shared" si="5"/>
        <v>#VALUE!</v>
      </c>
    </row>
    <row r="15" spans="1:9" x14ac:dyDescent="0.2">
      <c r="A15" s="376"/>
      <c r="B15" s="376"/>
      <c r="C15" s="377" t="e">
        <f t="shared" ref="C15" si="6">C14/$C$46</f>
        <v>#VALUE!</v>
      </c>
      <c r="D15" s="378">
        <v>0</v>
      </c>
      <c r="E15" s="378">
        <v>0</v>
      </c>
      <c r="F15" s="379">
        <v>0</v>
      </c>
      <c r="G15" s="379">
        <v>0</v>
      </c>
      <c r="H15" s="379">
        <v>1</v>
      </c>
      <c r="I15" s="378">
        <v>0</v>
      </c>
    </row>
    <row r="16" spans="1:9" x14ac:dyDescent="0.2">
      <c r="A16" s="372" t="s">
        <v>13734</v>
      </c>
      <c r="B16" s="146" t="s">
        <v>13392</v>
      </c>
      <c r="C16" s="373" t="e">
        <f>VLOOKUP(A16,'Orçamento Sintético_CONT003'!$A$11:$L$240, 12, FALSE) / NAmbFuncional</f>
        <v>#VALUE!</v>
      </c>
      <c r="D16" s="374" t="e">
        <f t="shared" ref="D16:I16" si="7">$C16*D17</f>
        <v>#VALUE!</v>
      </c>
      <c r="E16" s="374" t="e">
        <f t="shared" si="7"/>
        <v>#VALUE!</v>
      </c>
      <c r="F16" s="374" t="e">
        <f t="shared" si="7"/>
        <v>#VALUE!</v>
      </c>
      <c r="G16" s="374" t="e">
        <f t="shared" si="7"/>
        <v>#VALUE!</v>
      </c>
      <c r="H16" s="374" t="e">
        <f t="shared" si="7"/>
        <v>#VALUE!</v>
      </c>
      <c r="I16" s="375" t="e">
        <f t="shared" si="7"/>
        <v>#VALUE!</v>
      </c>
    </row>
    <row r="17" spans="1:9" x14ac:dyDescent="0.2">
      <c r="A17" s="376"/>
      <c r="B17" s="376"/>
      <c r="C17" s="377" t="e">
        <f t="shared" ref="C17" si="8">C16/$C$46</f>
        <v>#VALUE!</v>
      </c>
      <c r="D17" s="378">
        <v>0</v>
      </c>
      <c r="E17" s="378">
        <v>0</v>
      </c>
      <c r="F17" s="379">
        <v>0</v>
      </c>
      <c r="G17" s="379">
        <v>0</v>
      </c>
      <c r="H17" s="379">
        <v>1</v>
      </c>
      <c r="I17" s="378">
        <v>0</v>
      </c>
    </row>
    <row r="18" spans="1:9" x14ac:dyDescent="0.2">
      <c r="A18" s="372" t="s">
        <v>13736</v>
      </c>
      <c r="B18" s="146" t="s">
        <v>13443</v>
      </c>
      <c r="C18" s="373" t="e">
        <f>VLOOKUP(A18,'Orçamento Sintético_CONT003'!$A$11:$L$240, 12, FALSE) / NAmbFuncional</f>
        <v>#VALUE!</v>
      </c>
      <c r="D18" s="374" t="e">
        <f t="shared" ref="D18:I18" si="9">$C18*D19</f>
        <v>#VALUE!</v>
      </c>
      <c r="E18" s="374" t="e">
        <f t="shared" si="9"/>
        <v>#VALUE!</v>
      </c>
      <c r="F18" s="374" t="e">
        <f t="shared" si="9"/>
        <v>#VALUE!</v>
      </c>
      <c r="G18" s="374" t="e">
        <f t="shared" si="9"/>
        <v>#VALUE!</v>
      </c>
      <c r="H18" s="374" t="e">
        <f t="shared" si="9"/>
        <v>#VALUE!</v>
      </c>
      <c r="I18" s="375" t="e">
        <f t="shared" si="9"/>
        <v>#VALUE!</v>
      </c>
    </row>
    <row r="19" spans="1:9" x14ac:dyDescent="0.2">
      <c r="A19" s="376"/>
      <c r="B19" s="376"/>
      <c r="C19" s="377" t="e">
        <f t="shared" ref="C19" si="10">C18/$C$46</f>
        <v>#VALUE!</v>
      </c>
      <c r="D19" s="378">
        <v>0</v>
      </c>
      <c r="E19" s="378">
        <v>0</v>
      </c>
      <c r="F19" s="379">
        <v>0</v>
      </c>
      <c r="G19" s="379">
        <v>0.2</v>
      </c>
      <c r="H19" s="379">
        <v>0.7</v>
      </c>
      <c r="I19" s="378">
        <v>0.1</v>
      </c>
    </row>
    <row r="20" spans="1:9" x14ac:dyDescent="0.2">
      <c r="A20" s="372" t="s">
        <v>13738</v>
      </c>
      <c r="B20" s="146" t="s">
        <v>13381</v>
      </c>
      <c r="C20" s="373" t="e">
        <f>VLOOKUP(A20,'Orçamento Sintético_CONT003'!$A$11:$L$240, 12, FALSE) / NAmbFuncional</f>
        <v>#VALUE!</v>
      </c>
      <c r="D20" s="374" t="e">
        <f t="shared" ref="D20:I20" si="11">$C20*D21</f>
        <v>#VALUE!</v>
      </c>
      <c r="E20" s="374" t="e">
        <f t="shared" si="11"/>
        <v>#VALUE!</v>
      </c>
      <c r="F20" s="374" t="e">
        <f t="shared" si="11"/>
        <v>#VALUE!</v>
      </c>
      <c r="G20" s="374" t="e">
        <f t="shared" si="11"/>
        <v>#VALUE!</v>
      </c>
      <c r="H20" s="374" t="e">
        <f t="shared" si="11"/>
        <v>#VALUE!</v>
      </c>
      <c r="I20" s="375" t="e">
        <f t="shared" si="11"/>
        <v>#VALUE!</v>
      </c>
    </row>
    <row r="21" spans="1:9" x14ac:dyDescent="0.2">
      <c r="A21" s="376"/>
      <c r="B21" s="376"/>
      <c r="C21" s="377" t="e">
        <f t="shared" ref="C21" si="12">C20/$C$46</f>
        <v>#VALUE!</v>
      </c>
      <c r="D21" s="378">
        <v>0</v>
      </c>
      <c r="E21" s="378">
        <v>0</v>
      </c>
      <c r="F21" s="379">
        <v>0</v>
      </c>
      <c r="G21" s="379">
        <v>0.5</v>
      </c>
      <c r="H21" s="379">
        <v>0.5</v>
      </c>
      <c r="I21" s="378">
        <v>0</v>
      </c>
    </row>
    <row r="22" spans="1:9" x14ac:dyDescent="0.2">
      <c r="A22" s="372" t="s">
        <v>13740</v>
      </c>
      <c r="B22" s="146" t="s">
        <v>13380</v>
      </c>
      <c r="C22" s="373" t="e">
        <f>VLOOKUP(A22,'Orçamento Sintético_CONT003'!$A$11:$L$240, 12, FALSE) / NAmbFuncional</f>
        <v>#VALUE!</v>
      </c>
      <c r="D22" s="374" t="e">
        <f t="shared" ref="D22:I22" si="13">$C22*D23</f>
        <v>#VALUE!</v>
      </c>
      <c r="E22" s="374" t="e">
        <f t="shared" si="13"/>
        <v>#VALUE!</v>
      </c>
      <c r="F22" s="374" t="e">
        <f t="shared" si="13"/>
        <v>#VALUE!</v>
      </c>
      <c r="G22" s="374" t="e">
        <f t="shared" si="13"/>
        <v>#VALUE!</v>
      </c>
      <c r="H22" s="374" t="e">
        <f t="shared" si="13"/>
        <v>#VALUE!</v>
      </c>
      <c r="I22" s="375" t="e">
        <f t="shared" si="13"/>
        <v>#VALUE!</v>
      </c>
    </row>
    <row r="23" spans="1:9" x14ac:dyDescent="0.2">
      <c r="A23" s="376"/>
      <c r="B23" s="376"/>
      <c r="C23" s="377" t="e">
        <f t="shared" ref="C23" si="14">C22/$C$46</f>
        <v>#VALUE!</v>
      </c>
      <c r="D23" s="378">
        <v>0</v>
      </c>
      <c r="E23" s="378">
        <v>0</v>
      </c>
      <c r="F23" s="379">
        <v>0</v>
      </c>
      <c r="G23" s="379">
        <v>0.3</v>
      </c>
      <c r="H23" s="379">
        <v>0.3</v>
      </c>
      <c r="I23" s="378">
        <v>0.4</v>
      </c>
    </row>
    <row r="24" spans="1:9" x14ac:dyDescent="0.2">
      <c r="A24" s="372" t="s">
        <v>13746</v>
      </c>
      <c r="B24" s="146" t="s">
        <v>13444</v>
      </c>
      <c r="C24" s="373" t="e">
        <f>VLOOKUP(A24,'Orçamento Sintético_CONT003'!$A$11:$L$240, 12, FALSE) / NAmbFuncional</f>
        <v>#VALUE!</v>
      </c>
      <c r="D24" s="374" t="e">
        <f t="shared" ref="D24:I24" si="15">$C24*D25</f>
        <v>#VALUE!</v>
      </c>
      <c r="E24" s="374" t="e">
        <f t="shared" si="15"/>
        <v>#VALUE!</v>
      </c>
      <c r="F24" s="374" t="e">
        <f t="shared" si="15"/>
        <v>#VALUE!</v>
      </c>
      <c r="G24" s="374" t="e">
        <f t="shared" si="15"/>
        <v>#VALUE!</v>
      </c>
      <c r="H24" s="374" t="e">
        <f t="shared" si="15"/>
        <v>#VALUE!</v>
      </c>
      <c r="I24" s="375" t="e">
        <f t="shared" si="15"/>
        <v>#VALUE!</v>
      </c>
    </row>
    <row r="25" spans="1:9" x14ac:dyDescent="0.2">
      <c r="A25" s="376"/>
      <c r="B25" s="376"/>
      <c r="C25" s="377" t="e">
        <f t="shared" ref="C25" si="16">C24/$C$46</f>
        <v>#VALUE!</v>
      </c>
      <c r="D25" s="378">
        <v>0</v>
      </c>
      <c r="E25" s="378">
        <v>0</v>
      </c>
      <c r="F25" s="379">
        <v>0</v>
      </c>
      <c r="G25" s="379">
        <v>0.25</v>
      </c>
      <c r="H25" s="379">
        <v>0.6</v>
      </c>
      <c r="I25" s="378">
        <v>0.15</v>
      </c>
    </row>
    <row r="26" spans="1:9" x14ac:dyDescent="0.2">
      <c r="A26" s="372" t="s">
        <v>13751</v>
      </c>
      <c r="B26" s="146" t="s">
        <v>13395</v>
      </c>
      <c r="C26" s="373" t="e">
        <f>VLOOKUP(A26,'Orçamento Sintético_CONT003'!$A$11:$L$240, 12, FALSE) / NAmbFuncional</f>
        <v>#VALUE!</v>
      </c>
      <c r="D26" s="374" t="e">
        <f t="shared" ref="D26:I26" si="17">$C26*D27</f>
        <v>#VALUE!</v>
      </c>
      <c r="E26" s="374" t="e">
        <f t="shared" si="17"/>
        <v>#VALUE!</v>
      </c>
      <c r="F26" s="374" t="e">
        <f t="shared" si="17"/>
        <v>#VALUE!</v>
      </c>
      <c r="G26" s="374" t="e">
        <f t="shared" si="17"/>
        <v>#VALUE!</v>
      </c>
      <c r="H26" s="374" t="e">
        <f t="shared" si="17"/>
        <v>#VALUE!</v>
      </c>
      <c r="I26" s="375" t="e">
        <f t="shared" si="17"/>
        <v>#VALUE!</v>
      </c>
    </row>
    <row r="27" spans="1:9" x14ac:dyDescent="0.2">
      <c r="A27" s="376"/>
      <c r="B27" s="376"/>
      <c r="C27" s="377" t="e">
        <f t="shared" ref="C27" si="18">C26/$C$46</f>
        <v>#VALUE!</v>
      </c>
      <c r="D27" s="378">
        <v>0</v>
      </c>
      <c r="E27" s="378">
        <v>0</v>
      </c>
      <c r="F27" s="379">
        <v>0.2</v>
      </c>
      <c r="G27" s="379">
        <v>0.5</v>
      </c>
      <c r="H27" s="379">
        <v>0.3</v>
      </c>
      <c r="I27" s="378">
        <v>0</v>
      </c>
    </row>
    <row r="28" spans="1:9" x14ac:dyDescent="0.2">
      <c r="A28" s="372" t="s">
        <v>13756</v>
      </c>
      <c r="B28" s="146" t="s">
        <v>13396</v>
      </c>
      <c r="C28" s="373" t="e">
        <f>VLOOKUP(A28,'Orçamento Sintético_CONT003'!$A$11:$L$240, 12, FALSE) / NAmbFuncional</f>
        <v>#VALUE!</v>
      </c>
      <c r="D28" s="374" t="e">
        <f t="shared" ref="D28:I28" si="19">$C28*D29</f>
        <v>#VALUE!</v>
      </c>
      <c r="E28" s="374" t="e">
        <f t="shared" si="19"/>
        <v>#VALUE!</v>
      </c>
      <c r="F28" s="374" t="e">
        <f t="shared" si="19"/>
        <v>#VALUE!</v>
      </c>
      <c r="G28" s="374" t="e">
        <f t="shared" si="19"/>
        <v>#VALUE!</v>
      </c>
      <c r="H28" s="374" t="e">
        <f t="shared" si="19"/>
        <v>#VALUE!</v>
      </c>
      <c r="I28" s="375" t="e">
        <f t="shared" si="19"/>
        <v>#VALUE!</v>
      </c>
    </row>
    <row r="29" spans="1:9" x14ac:dyDescent="0.2">
      <c r="A29" s="376"/>
      <c r="B29" s="376"/>
      <c r="C29" s="377" t="e">
        <f t="shared" ref="C29" si="20">C28/$C$46</f>
        <v>#VALUE!</v>
      </c>
      <c r="D29" s="378">
        <v>0</v>
      </c>
      <c r="E29" s="378">
        <v>0</v>
      </c>
      <c r="F29" s="379">
        <v>0</v>
      </c>
      <c r="G29" s="379">
        <v>0.85</v>
      </c>
      <c r="H29" s="379">
        <v>0.1</v>
      </c>
      <c r="I29" s="378">
        <v>0.05</v>
      </c>
    </row>
    <row r="30" spans="1:9" x14ac:dyDescent="0.2">
      <c r="A30" s="372" t="s">
        <v>13763</v>
      </c>
      <c r="B30" s="146" t="s">
        <v>13397</v>
      </c>
      <c r="C30" s="373" t="e">
        <f>VLOOKUP(A30,'Orçamento Sintético_CONT003'!$A$11:$L$240, 12, FALSE) / NAmbFuncional</f>
        <v>#VALUE!</v>
      </c>
      <c r="D30" s="374" t="e">
        <f t="shared" ref="D30:I30" si="21">$C30*D31</f>
        <v>#VALUE!</v>
      </c>
      <c r="E30" s="374" t="e">
        <f t="shared" si="21"/>
        <v>#VALUE!</v>
      </c>
      <c r="F30" s="374" t="e">
        <f t="shared" si="21"/>
        <v>#VALUE!</v>
      </c>
      <c r="G30" s="374" t="e">
        <f t="shared" si="21"/>
        <v>#VALUE!</v>
      </c>
      <c r="H30" s="374" t="e">
        <f t="shared" si="21"/>
        <v>#VALUE!</v>
      </c>
      <c r="I30" s="375" t="e">
        <f t="shared" si="21"/>
        <v>#VALUE!</v>
      </c>
    </row>
    <row r="31" spans="1:9" x14ac:dyDescent="0.2">
      <c r="A31" s="376"/>
      <c r="B31" s="376"/>
      <c r="C31" s="377" t="e">
        <f t="shared" ref="C31" si="22">C30/$C$46</f>
        <v>#VALUE!</v>
      </c>
      <c r="D31" s="378">
        <v>0</v>
      </c>
      <c r="E31" s="378">
        <v>0</v>
      </c>
      <c r="F31" s="379">
        <v>0.1</v>
      </c>
      <c r="G31" s="379">
        <v>0.4</v>
      </c>
      <c r="H31" s="379">
        <v>0.4</v>
      </c>
      <c r="I31" s="378">
        <v>0.1</v>
      </c>
    </row>
    <row r="32" spans="1:9" x14ac:dyDescent="0.2">
      <c r="A32" s="372" t="s">
        <v>13766</v>
      </c>
      <c r="B32" s="146" t="s">
        <v>13398</v>
      </c>
      <c r="C32" s="373" t="e">
        <f>VLOOKUP(A32,'Orçamento Sintético_CONT003'!$A$11:$L$240, 12, FALSE) / NAmbFuncional</f>
        <v>#VALUE!</v>
      </c>
      <c r="D32" s="374" t="e">
        <f t="shared" ref="D32:I32" si="23">$C32*D33</f>
        <v>#VALUE!</v>
      </c>
      <c r="E32" s="374" t="e">
        <f t="shared" si="23"/>
        <v>#VALUE!</v>
      </c>
      <c r="F32" s="374" t="e">
        <f t="shared" si="23"/>
        <v>#VALUE!</v>
      </c>
      <c r="G32" s="374" t="e">
        <f t="shared" si="23"/>
        <v>#VALUE!</v>
      </c>
      <c r="H32" s="374" t="e">
        <f t="shared" si="23"/>
        <v>#VALUE!</v>
      </c>
      <c r="I32" s="375" t="e">
        <f t="shared" si="23"/>
        <v>#VALUE!</v>
      </c>
    </row>
    <row r="33" spans="1:9" x14ac:dyDescent="0.2">
      <c r="A33" s="376"/>
      <c r="B33" s="376"/>
      <c r="C33" s="377" t="e">
        <f t="shared" ref="C33" si="24">C32/$C$46</f>
        <v>#VALUE!</v>
      </c>
      <c r="D33" s="378">
        <v>0</v>
      </c>
      <c r="E33" s="378">
        <v>0</v>
      </c>
      <c r="F33" s="379">
        <v>0</v>
      </c>
      <c r="G33" s="379">
        <v>0</v>
      </c>
      <c r="H33" s="379">
        <v>0</v>
      </c>
      <c r="I33" s="378">
        <v>1</v>
      </c>
    </row>
    <row r="34" spans="1:9" x14ac:dyDescent="0.2">
      <c r="A34" s="372" t="s">
        <v>13769</v>
      </c>
      <c r="B34" s="146" t="s">
        <v>13399</v>
      </c>
      <c r="C34" s="373" t="e">
        <f>VLOOKUP(A34,'Orçamento Sintético_CONT003'!$A$11:$L$240, 12, FALSE) / NAmbFuncional</f>
        <v>#VALUE!</v>
      </c>
      <c r="D34" s="374" t="e">
        <f t="shared" ref="D34:I34" si="25">$C34*D35</f>
        <v>#VALUE!</v>
      </c>
      <c r="E34" s="374" t="e">
        <f t="shared" si="25"/>
        <v>#VALUE!</v>
      </c>
      <c r="F34" s="374" t="e">
        <f t="shared" si="25"/>
        <v>#VALUE!</v>
      </c>
      <c r="G34" s="374" t="e">
        <f t="shared" si="25"/>
        <v>#VALUE!</v>
      </c>
      <c r="H34" s="374" t="e">
        <f t="shared" si="25"/>
        <v>#VALUE!</v>
      </c>
      <c r="I34" s="375" t="e">
        <f t="shared" si="25"/>
        <v>#VALUE!</v>
      </c>
    </row>
    <row r="35" spans="1:9" x14ac:dyDescent="0.2">
      <c r="A35" s="376"/>
      <c r="B35" s="376"/>
      <c r="C35" s="377" t="e">
        <f t="shared" ref="C35" si="26">C34/$C$46</f>
        <v>#VALUE!</v>
      </c>
      <c r="D35" s="378">
        <v>0</v>
      </c>
      <c r="E35" s="378">
        <v>0</v>
      </c>
      <c r="F35" s="379">
        <v>0</v>
      </c>
      <c r="G35" s="379">
        <v>0</v>
      </c>
      <c r="H35" s="379">
        <v>0</v>
      </c>
      <c r="I35" s="378">
        <v>1</v>
      </c>
    </row>
    <row r="36" spans="1:9" x14ac:dyDescent="0.2">
      <c r="A36" s="372" t="s">
        <v>13775</v>
      </c>
      <c r="B36" s="146" t="s">
        <v>13400</v>
      </c>
      <c r="C36" s="373" t="e">
        <f>VLOOKUP(A36,'Orçamento Sintético_CONT003'!$A$11:$L$240, 12, FALSE) / NAmbFuncional</f>
        <v>#VALUE!</v>
      </c>
      <c r="D36" s="374" t="e">
        <f t="shared" ref="D36:I42" si="27">$C36*D37</f>
        <v>#VALUE!</v>
      </c>
      <c r="E36" s="374" t="e">
        <f t="shared" si="27"/>
        <v>#VALUE!</v>
      </c>
      <c r="F36" s="374" t="e">
        <f t="shared" si="27"/>
        <v>#VALUE!</v>
      </c>
      <c r="G36" s="374" t="e">
        <f t="shared" si="27"/>
        <v>#VALUE!</v>
      </c>
      <c r="H36" s="374" t="e">
        <f t="shared" si="27"/>
        <v>#VALUE!</v>
      </c>
      <c r="I36" s="375" t="e">
        <f t="shared" si="27"/>
        <v>#VALUE!</v>
      </c>
    </row>
    <row r="37" spans="1:9" x14ac:dyDescent="0.2">
      <c r="A37" s="376"/>
      <c r="B37" s="376"/>
      <c r="C37" s="377" t="e">
        <f t="shared" ref="C37" si="28">C36/$C$46</f>
        <v>#VALUE!</v>
      </c>
      <c r="D37" s="378"/>
      <c r="E37" s="378"/>
      <c r="F37" s="379"/>
      <c r="G37" s="379"/>
      <c r="H37" s="379"/>
      <c r="I37" s="378">
        <v>1</v>
      </c>
    </row>
    <row r="38" spans="1:9" x14ac:dyDescent="0.2">
      <c r="A38" s="372" t="s">
        <v>13777</v>
      </c>
      <c r="B38" s="146" t="s">
        <v>13401</v>
      </c>
      <c r="C38" s="373" t="e">
        <f>VLOOKUP(A38,'Orçamento Sintético_CONT003'!$A$11:$L$240, 12, FALSE) / NAmbFuncional</f>
        <v>#VALUE!</v>
      </c>
      <c r="D38" s="374" t="e">
        <f t="shared" si="27"/>
        <v>#VALUE!</v>
      </c>
      <c r="E38" s="374" t="e">
        <f t="shared" si="27"/>
        <v>#VALUE!</v>
      </c>
      <c r="F38" s="374" t="e">
        <f t="shared" si="27"/>
        <v>#VALUE!</v>
      </c>
      <c r="G38" s="374" t="e">
        <f t="shared" si="27"/>
        <v>#VALUE!</v>
      </c>
      <c r="H38" s="374" t="e">
        <f t="shared" si="27"/>
        <v>#VALUE!</v>
      </c>
      <c r="I38" s="375" t="e">
        <f t="shared" si="27"/>
        <v>#VALUE!</v>
      </c>
    </row>
    <row r="39" spans="1:9" x14ac:dyDescent="0.2">
      <c r="A39" s="376"/>
      <c r="B39" s="376"/>
      <c r="C39" s="377" t="e">
        <f t="shared" ref="C39" si="29">C38/$C$46</f>
        <v>#VALUE!</v>
      </c>
      <c r="D39" s="378"/>
      <c r="E39" s="378"/>
      <c r="F39" s="379"/>
      <c r="G39" s="379"/>
      <c r="H39" s="379"/>
      <c r="I39" s="378">
        <v>1</v>
      </c>
    </row>
    <row r="40" spans="1:9" x14ac:dyDescent="0.2">
      <c r="A40" s="372" t="s">
        <v>16434</v>
      </c>
      <c r="B40" s="146" t="s">
        <v>16173</v>
      </c>
      <c r="C40" s="373" t="e">
        <f>VLOOKUP(A40,'Orçamento Sintético_CONT003'!$A$11:$L$240, 12, FALSE) / NAmbFuncional</f>
        <v>#VALUE!</v>
      </c>
      <c r="D40" s="374" t="e">
        <f t="shared" si="27"/>
        <v>#VALUE!</v>
      </c>
      <c r="E40" s="374" t="e">
        <f t="shared" si="27"/>
        <v>#VALUE!</v>
      </c>
      <c r="F40" s="374" t="e">
        <f t="shared" si="27"/>
        <v>#VALUE!</v>
      </c>
      <c r="G40" s="374" t="e">
        <f t="shared" si="27"/>
        <v>#VALUE!</v>
      </c>
      <c r="H40" s="374" t="e">
        <f t="shared" si="27"/>
        <v>#VALUE!</v>
      </c>
      <c r="I40" s="375" t="e">
        <f t="shared" si="27"/>
        <v>#VALUE!</v>
      </c>
    </row>
    <row r="41" spans="1:9" x14ac:dyDescent="0.2">
      <c r="A41" s="376"/>
      <c r="B41" s="376"/>
      <c r="C41" s="377" t="e">
        <f t="shared" ref="C41" si="30">C40/$C$46</f>
        <v>#VALUE!</v>
      </c>
      <c r="D41" s="378"/>
      <c r="E41" s="378"/>
      <c r="F41" s="379"/>
      <c r="G41" s="379"/>
      <c r="H41" s="379"/>
      <c r="I41" s="378">
        <v>1</v>
      </c>
    </row>
    <row r="42" spans="1:9" x14ac:dyDescent="0.2">
      <c r="A42" s="372" t="s">
        <v>16439</v>
      </c>
      <c r="B42" s="146" t="s">
        <v>13408</v>
      </c>
      <c r="C42" s="373" t="e">
        <f>VLOOKUP(A42,'Orçamento Sintético_CONT003'!$A$11:$L$240, 12, FALSE) / NAmbFuncional</f>
        <v>#VALUE!</v>
      </c>
      <c r="D42" s="374" t="e">
        <f t="shared" si="27"/>
        <v>#VALUE!</v>
      </c>
      <c r="E42" s="374" t="e">
        <f t="shared" si="27"/>
        <v>#VALUE!</v>
      </c>
      <c r="F42" s="374" t="e">
        <f t="shared" si="27"/>
        <v>#VALUE!</v>
      </c>
      <c r="G42" s="374" t="e">
        <f t="shared" si="27"/>
        <v>#VALUE!</v>
      </c>
      <c r="H42" s="374" t="e">
        <f t="shared" si="27"/>
        <v>#VALUE!</v>
      </c>
      <c r="I42" s="375" t="e">
        <f t="shared" si="27"/>
        <v>#VALUE!</v>
      </c>
    </row>
    <row r="43" spans="1:9" x14ac:dyDescent="0.2">
      <c r="A43" s="376"/>
      <c r="B43" s="376"/>
      <c r="C43" s="377" t="e">
        <f t="shared" ref="C43" si="31">C42/$C$46</f>
        <v>#VALUE!</v>
      </c>
      <c r="D43" s="378"/>
      <c r="E43" s="378"/>
      <c r="F43" s="379"/>
      <c r="G43" s="379"/>
      <c r="H43" s="379"/>
      <c r="I43" s="378">
        <v>1</v>
      </c>
    </row>
    <row r="44" spans="1:9" x14ac:dyDescent="0.2">
      <c r="A44" s="372" t="s">
        <v>16441</v>
      </c>
      <c r="B44" s="146" t="s">
        <v>13409</v>
      </c>
      <c r="C44" s="373" t="e">
        <f>VLOOKUP(A44,'Orçamento Sintético_CONT003'!$A$11:$L$240, 12, FALSE) / NAmbFuncional</f>
        <v>#VALUE!</v>
      </c>
      <c r="D44" s="374" t="e">
        <f t="shared" ref="D44:I44" si="32">$C44*D45</f>
        <v>#VALUE!</v>
      </c>
      <c r="E44" s="374" t="e">
        <f t="shared" si="32"/>
        <v>#VALUE!</v>
      </c>
      <c r="F44" s="374" t="e">
        <f t="shared" si="32"/>
        <v>#VALUE!</v>
      </c>
      <c r="G44" s="374" t="e">
        <f t="shared" si="32"/>
        <v>#VALUE!</v>
      </c>
      <c r="H44" s="374" t="e">
        <f t="shared" si="32"/>
        <v>#VALUE!</v>
      </c>
      <c r="I44" s="375" t="e">
        <f t="shared" si="32"/>
        <v>#VALUE!</v>
      </c>
    </row>
    <row r="45" spans="1:9" x14ac:dyDescent="0.2">
      <c r="A45" s="376"/>
      <c r="B45" s="376"/>
      <c r="C45" s="377" t="e">
        <f t="shared" ref="C45" si="33">C44/$C$46</f>
        <v>#VALUE!</v>
      </c>
      <c r="D45" s="378"/>
      <c r="E45" s="378"/>
      <c r="F45" s="379"/>
      <c r="G45" s="379"/>
      <c r="H45" s="379"/>
      <c r="I45" s="378">
        <v>1</v>
      </c>
    </row>
    <row r="46" spans="1:9" x14ac:dyDescent="0.2">
      <c r="A46" s="527" t="s">
        <v>13412</v>
      </c>
      <c r="B46" s="527"/>
      <c r="C46" s="250" t="e">
        <f>SUMIF(A8:A45, "&lt;&gt;", C8:C45)</f>
        <v>#VALUE!</v>
      </c>
      <c r="D46" s="147" t="e">
        <f t="shared" ref="D46:I46" si="34">SUMIF(B8:B45, "&lt;&gt;", D8:D45)</f>
        <v>#VALUE!</v>
      </c>
      <c r="E46" s="147" t="e">
        <f t="shared" si="34"/>
        <v>#VALUE!</v>
      </c>
      <c r="F46" s="147" t="e">
        <f t="shared" si="34"/>
        <v>#VALUE!</v>
      </c>
      <c r="G46" s="147" t="e">
        <f t="shared" si="34"/>
        <v>#VALUE!</v>
      </c>
      <c r="H46" s="147" t="e">
        <f t="shared" si="34"/>
        <v>#VALUE!</v>
      </c>
      <c r="I46" s="147" t="e">
        <f t="shared" si="34"/>
        <v>#VALUE!</v>
      </c>
    </row>
    <row r="47" spans="1:9" x14ac:dyDescent="0.2">
      <c r="A47" s="524" t="s">
        <v>13413</v>
      </c>
      <c r="B47" s="524"/>
      <c r="C47" s="380" t="e">
        <f>SUMIF(A8:A45, "", C8:C45)</f>
        <v>#VALUE!</v>
      </c>
      <c r="D47" s="381" t="e">
        <f t="shared" ref="D47:I49" si="35">D46/$C$46</f>
        <v>#VALUE!</v>
      </c>
      <c r="E47" s="381" t="e">
        <f t="shared" si="35"/>
        <v>#VALUE!</v>
      </c>
      <c r="F47" s="381" t="e">
        <f t="shared" si="35"/>
        <v>#VALUE!</v>
      </c>
      <c r="G47" s="381" t="e">
        <f t="shared" si="35"/>
        <v>#VALUE!</v>
      </c>
      <c r="H47" s="381" t="e">
        <f t="shared" si="35"/>
        <v>#VALUE!</v>
      </c>
      <c r="I47" s="381" t="e">
        <f t="shared" si="35"/>
        <v>#VALUE!</v>
      </c>
    </row>
    <row r="48" spans="1:9" x14ac:dyDescent="0.2">
      <c r="A48" s="525" t="s">
        <v>13414</v>
      </c>
      <c r="B48" s="525"/>
      <c r="C48" s="382"/>
      <c r="D48" s="148" t="e">
        <f>SUM($D$46:D46)</f>
        <v>#VALUE!</v>
      </c>
      <c r="E48" s="148" t="e">
        <f>SUM($D$46:E46)</f>
        <v>#VALUE!</v>
      </c>
      <c r="F48" s="148" t="e">
        <f>SUM($D$46:F46)</f>
        <v>#VALUE!</v>
      </c>
      <c r="G48" s="148" t="e">
        <f>SUM($D$46:G46)</f>
        <v>#VALUE!</v>
      </c>
      <c r="H48" s="148" t="e">
        <f>SUM($D$46:H46)</f>
        <v>#VALUE!</v>
      </c>
      <c r="I48" s="148" t="e">
        <f>SUM($D$46:I46)</f>
        <v>#VALUE!</v>
      </c>
    </row>
    <row r="49" spans="1:9" x14ac:dyDescent="0.2">
      <c r="A49" s="526" t="s">
        <v>13415</v>
      </c>
      <c r="B49" s="526"/>
      <c r="C49" s="383"/>
      <c r="D49" s="384" t="e">
        <f t="shared" si="35"/>
        <v>#VALUE!</v>
      </c>
      <c r="E49" s="384" t="e">
        <f t="shared" si="35"/>
        <v>#VALUE!</v>
      </c>
      <c r="F49" s="384" t="e">
        <f t="shared" si="35"/>
        <v>#VALUE!</v>
      </c>
      <c r="G49" s="384" t="e">
        <f t="shared" si="35"/>
        <v>#VALUE!</v>
      </c>
      <c r="H49" s="384" t="e">
        <f t="shared" si="35"/>
        <v>#VALUE!</v>
      </c>
      <c r="I49" s="384" t="e">
        <f t="shared" si="35"/>
        <v>#VALUE!</v>
      </c>
    </row>
  </sheetData>
  <mergeCells count="10">
    <mergeCell ref="B1:I1"/>
    <mergeCell ref="B2:I2"/>
    <mergeCell ref="B3:I3"/>
    <mergeCell ref="A4:A5"/>
    <mergeCell ref="B4:I5"/>
    <mergeCell ref="A47:B47"/>
    <mergeCell ref="A48:B48"/>
    <mergeCell ref="A49:B49"/>
    <mergeCell ref="A46:B46"/>
    <mergeCell ref="A6:I6"/>
  </mergeCells>
  <printOptions horizontalCentered="1"/>
  <pageMargins left="0.39370078740157483" right="0.39370078740157483" top="0.59055118110236227" bottom="0.39370078740157483" header="0.19685039370078741" footer="0.19685039370078741"/>
  <pageSetup paperSize="9" scale="79" fitToHeight="0" orientation="landscape" r:id="rId1"/>
  <headerFooter>
    <oddFooter>&amp;R&amp;8&amp;F
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M55"/>
  <sheetViews>
    <sheetView view="pageBreakPreview" zoomScale="90" zoomScaleNormal="100" zoomScaleSheetLayoutView="90" workbookViewId="0">
      <pane xSplit="3" ySplit="7" topLeftCell="D8" activePane="bottomRight" state="frozen"/>
      <selection sqref="A1:XFD1048576"/>
      <selection pane="topRight" sqref="A1:XFD1048576"/>
      <selection pane="bottomLeft" sqref="A1:XFD1048576"/>
      <selection pane="bottomRight" activeCell="D8" sqref="D8"/>
    </sheetView>
  </sheetViews>
  <sheetFormatPr defaultColWidth="8.75" defaultRowHeight="12.75" x14ac:dyDescent="0.2"/>
  <cols>
    <col min="1" max="1" width="8.625" style="358" customWidth="1"/>
    <col min="2" max="2" width="50.625" style="358" customWidth="1"/>
    <col min="3" max="13" width="14.625" style="358" customWidth="1"/>
    <col min="14" max="14" width="24.625" style="358" customWidth="1"/>
    <col min="15" max="16384" width="8.75" style="358"/>
  </cols>
  <sheetData>
    <row r="1" spans="1:13" s="59" customFormat="1" x14ac:dyDescent="0.2">
      <c r="B1" s="510" t="s">
        <v>13461</v>
      </c>
      <c r="C1" s="510"/>
      <c r="D1" s="510"/>
      <c r="E1" s="510"/>
      <c r="F1" s="510"/>
      <c r="G1" s="510"/>
      <c r="H1" s="510"/>
      <c r="I1" s="510"/>
      <c r="J1" s="510"/>
      <c r="K1" s="510"/>
      <c r="L1" s="510"/>
      <c r="M1" s="510"/>
    </row>
    <row r="2" spans="1:13" s="59" customFormat="1" x14ac:dyDescent="0.2">
      <c r="B2" s="510" t="s">
        <v>13462</v>
      </c>
      <c r="C2" s="510"/>
      <c r="D2" s="510"/>
      <c r="E2" s="510"/>
      <c r="F2" s="510"/>
      <c r="G2" s="510"/>
      <c r="H2" s="510"/>
      <c r="I2" s="510"/>
      <c r="J2" s="510"/>
      <c r="K2" s="510"/>
      <c r="L2" s="510"/>
      <c r="M2" s="510"/>
    </row>
    <row r="3" spans="1:13" s="59" customFormat="1" x14ac:dyDescent="0.2">
      <c r="B3" s="510" t="s">
        <v>13460</v>
      </c>
      <c r="C3" s="510"/>
      <c r="D3" s="510"/>
      <c r="E3" s="510"/>
      <c r="F3" s="510"/>
      <c r="G3" s="510"/>
      <c r="H3" s="510"/>
      <c r="I3" s="510"/>
      <c r="J3" s="510"/>
      <c r="K3" s="510"/>
      <c r="L3" s="510"/>
      <c r="M3" s="510"/>
    </row>
    <row r="4" spans="1:13" s="59" customFormat="1" x14ac:dyDescent="0.2">
      <c r="A4" s="470" t="s">
        <v>13463</v>
      </c>
      <c r="B4" s="495" t="str">
        <f>RESUMO!B4</f>
        <v>SERVIÇOS COMUNS DE ENGENHARIA, VISANDO EXECUÇÃO DE PÁTIOS PARA MÚLTIPLOS USOS, COM E SEM COBERTURA, NA ÁREA DE ATUAÇÃO DA SEDE DA CODEVASF, NO DISTRITO FEDERAL</v>
      </c>
      <c r="C4" s="495"/>
      <c r="D4" s="495"/>
      <c r="E4" s="495"/>
      <c r="F4" s="495"/>
      <c r="G4" s="495"/>
      <c r="H4" s="495"/>
      <c r="I4" s="495"/>
      <c r="J4" s="495"/>
      <c r="K4" s="495"/>
      <c r="L4" s="495"/>
      <c r="M4" s="496"/>
    </row>
    <row r="5" spans="1:13" s="59" customFormat="1" x14ac:dyDescent="0.2">
      <c r="A5" s="471"/>
      <c r="B5" s="497"/>
      <c r="C5" s="497"/>
      <c r="D5" s="497"/>
      <c r="E5" s="497"/>
      <c r="F5" s="497"/>
      <c r="G5" s="497"/>
      <c r="H5" s="497"/>
      <c r="I5" s="497"/>
      <c r="J5" s="497"/>
      <c r="K5" s="497"/>
      <c r="L5" s="497"/>
      <c r="M5" s="498"/>
    </row>
    <row r="6" spans="1:13" s="59" customFormat="1" x14ac:dyDescent="0.2">
      <c r="A6" s="481" t="s">
        <v>14031</v>
      </c>
      <c r="B6" s="482"/>
      <c r="C6" s="482"/>
      <c r="D6" s="482"/>
      <c r="E6" s="482"/>
      <c r="F6" s="482"/>
      <c r="G6" s="482"/>
      <c r="H6" s="482"/>
      <c r="I6" s="482"/>
      <c r="J6" s="482"/>
      <c r="K6" s="482"/>
      <c r="L6" s="482"/>
      <c r="M6" s="483"/>
    </row>
    <row r="7" spans="1:13" x14ac:dyDescent="0.2">
      <c r="A7" s="101" t="s">
        <v>13416</v>
      </c>
      <c r="B7" s="101" t="s">
        <v>13708</v>
      </c>
      <c r="C7" s="102" t="s">
        <v>13418</v>
      </c>
      <c r="D7" s="103" t="s">
        <v>13709</v>
      </c>
      <c r="E7" s="103" t="s">
        <v>13710</v>
      </c>
      <c r="F7" s="103" t="s">
        <v>13711</v>
      </c>
      <c r="G7" s="103" t="s">
        <v>13439</v>
      </c>
      <c r="H7" s="103" t="s">
        <v>13440</v>
      </c>
      <c r="I7" s="103" t="s">
        <v>13441</v>
      </c>
      <c r="J7" s="103" t="s">
        <v>14032</v>
      </c>
      <c r="K7" s="103" t="s">
        <v>14033</v>
      </c>
      <c r="L7" s="103" t="s">
        <v>14034</v>
      </c>
      <c r="M7" s="103" t="s">
        <v>14035</v>
      </c>
    </row>
    <row r="8" spans="1:13" x14ac:dyDescent="0.2">
      <c r="A8" s="359" t="s">
        <v>5946</v>
      </c>
      <c r="B8" s="149" t="s">
        <v>13367</v>
      </c>
      <c r="C8" s="360" t="e">
        <f>VLOOKUP(A8,'Orçamento Sintético_CONT004'!$A$11:$L$328,12,FALSE) / NPatiosComCobertura</f>
        <v>#VALUE!</v>
      </c>
      <c r="D8" s="361" t="e">
        <f>$C8*D9</f>
        <v>#VALUE!</v>
      </c>
      <c r="E8" s="361" t="e">
        <f t="shared" ref="E8:M8" si="0">$C8*E9</f>
        <v>#VALUE!</v>
      </c>
      <c r="F8" s="362" t="e">
        <f t="shared" si="0"/>
        <v>#VALUE!</v>
      </c>
      <c r="G8" s="363" t="e">
        <f t="shared" si="0"/>
        <v>#VALUE!</v>
      </c>
      <c r="H8" s="362" t="e">
        <f t="shared" si="0"/>
        <v>#VALUE!</v>
      </c>
      <c r="I8" s="362" t="e">
        <f t="shared" si="0"/>
        <v>#VALUE!</v>
      </c>
      <c r="J8" s="362" t="e">
        <f t="shared" si="0"/>
        <v>#VALUE!</v>
      </c>
      <c r="K8" s="362" t="e">
        <f t="shared" si="0"/>
        <v>#VALUE!</v>
      </c>
      <c r="L8" s="362" t="e">
        <f t="shared" si="0"/>
        <v>#VALUE!</v>
      </c>
      <c r="M8" s="361" t="e">
        <f t="shared" si="0"/>
        <v>#VALUE!</v>
      </c>
    </row>
    <row r="9" spans="1:13" x14ac:dyDescent="0.2">
      <c r="A9" s="364"/>
      <c r="B9" s="364"/>
      <c r="C9" s="365" t="e">
        <f>C8/$C$52</f>
        <v>#VALUE!</v>
      </c>
      <c r="D9" s="366">
        <v>0.4</v>
      </c>
      <c r="E9" s="366">
        <v>0.35</v>
      </c>
      <c r="F9" s="366">
        <v>0</v>
      </c>
      <c r="G9" s="365">
        <v>0</v>
      </c>
      <c r="H9" s="365">
        <v>0</v>
      </c>
      <c r="I9" s="365">
        <v>0</v>
      </c>
      <c r="J9" s="365">
        <v>0</v>
      </c>
      <c r="K9" s="365">
        <v>0</v>
      </c>
      <c r="L9" s="365">
        <v>0</v>
      </c>
      <c r="M9" s="366">
        <v>0.25</v>
      </c>
    </row>
    <row r="10" spans="1:13" x14ac:dyDescent="0.2">
      <c r="A10" s="359" t="s">
        <v>5947</v>
      </c>
      <c r="B10" s="149" t="s">
        <v>4543</v>
      </c>
      <c r="C10" s="360" t="e">
        <f>VLOOKUP(A10,'Orçamento Sintético_CONT004'!$A$11:$L$328,12,FALSE) / NPatiosComCobertura</f>
        <v>#VALUE!</v>
      </c>
      <c r="D10" s="361" t="e">
        <f t="shared" ref="D10:M10" si="1">$C10*D11</f>
        <v>#VALUE!</v>
      </c>
      <c r="E10" s="361" t="e">
        <f t="shared" si="1"/>
        <v>#VALUE!</v>
      </c>
      <c r="F10" s="362" t="e">
        <f t="shared" si="1"/>
        <v>#VALUE!</v>
      </c>
      <c r="G10" s="363" t="e">
        <f t="shared" si="1"/>
        <v>#VALUE!</v>
      </c>
      <c r="H10" s="362" t="e">
        <f t="shared" si="1"/>
        <v>#VALUE!</v>
      </c>
      <c r="I10" s="362" t="e">
        <f t="shared" si="1"/>
        <v>#VALUE!</v>
      </c>
      <c r="J10" s="362" t="e">
        <f t="shared" si="1"/>
        <v>#VALUE!</v>
      </c>
      <c r="K10" s="362" t="e">
        <f t="shared" si="1"/>
        <v>#VALUE!</v>
      </c>
      <c r="L10" s="362" t="e">
        <f t="shared" si="1"/>
        <v>#VALUE!</v>
      </c>
      <c r="M10" s="361" t="e">
        <f t="shared" si="1"/>
        <v>#VALUE!</v>
      </c>
    </row>
    <row r="11" spans="1:13" x14ac:dyDescent="0.2">
      <c r="A11" s="364"/>
      <c r="B11" s="364"/>
      <c r="C11" s="365" t="e">
        <f t="shared" ref="C11" si="2">C10/$C$52</f>
        <v>#VALUE!</v>
      </c>
      <c r="D11" s="366">
        <v>0.05</v>
      </c>
      <c r="E11" s="366">
        <v>0.25</v>
      </c>
      <c r="F11" s="366">
        <v>0.3</v>
      </c>
      <c r="G11" s="365">
        <v>0.1</v>
      </c>
      <c r="H11" s="365">
        <v>0.1</v>
      </c>
      <c r="I11" s="365">
        <v>0.05</v>
      </c>
      <c r="J11" s="365">
        <v>0.05</v>
      </c>
      <c r="K11" s="365">
        <v>0.05</v>
      </c>
      <c r="L11" s="365">
        <v>2.5000000000000001E-2</v>
      </c>
      <c r="M11" s="366">
        <v>2.5000000000000001E-2</v>
      </c>
    </row>
    <row r="12" spans="1:13" x14ac:dyDescent="0.2">
      <c r="A12" s="359" t="s">
        <v>13793</v>
      </c>
      <c r="B12" s="149" t="s">
        <v>13378</v>
      </c>
      <c r="C12" s="360" t="e">
        <f>VLOOKUP(A12,'Orçamento Sintético_CONT004'!$A$11:$L$328,12,FALSE) / NPatiosComCobertura</f>
        <v>#VALUE!</v>
      </c>
      <c r="D12" s="361" t="e">
        <f t="shared" ref="D12:M12" si="3">$C12*D13</f>
        <v>#VALUE!</v>
      </c>
      <c r="E12" s="361" t="e">
        <f t="shared" si="3"/>
        <v>#VALUE!</v>
      </c>
      <c r="F12" s="362" t="e">
        <f t="shared" si="3"/>
        <v>#VALUE!</v>
      </c>
      <c r="G12" s="363" t="e">
        <f t="shared" si="3"/>
        <v>#VALUE!</v>
      </c>
      <c r="H12" s="362" t="e">
        <f t="shared" si="3"/>
        <v>#VALUE!</v>
      </c>
      <c r="I12" s="362" t="e">
        <f t="shared" si="3"/>
        <v>#VALUE!</v>
      </c>
      <c r="J12" s="362" t="e">
        <f t="shared" si="3"/>
        <v>#VALUE!</v>
      </c>
      <c r="K12" s="362" t="e">
        <f t="shared" si="3"/>
        <v>#VALUE!</v>
      </c>
      <c r="L12" s="362" t="e">
        <f t="shared" si="3"/>
        <v>#VALUE!</v>
      </c>
      <c r="M12" s="361" t="e">
        <f t="shared" si="3"/>
        <v>#VALUE!</v>
      </c>
    </row>
    <row r="13" spans="1:13" x14ac:dyDescent="0.2">
      <c r="A13" s="364"/>
      <c r="B13" s="364"/>
      <c r="C13" s="365" t="e">
        <f t="shared" ref="C13" si="4">C12/$C$52</f>
        <v>#VALUE!</v>
      </c>
      <c r="D13" s="366">
        <v>0</v>
      </c>
      <c r="E13" s="366">
        <v>0.15</v>
      </c>
      <c r="F13" s="366">
        <v>0.4</v>
      </c>
      <c r="G13" s="365">
        <v>0.4</v>
      </c>
      <c r="H13" s="365">
        <v>0.05</v>
      </c>
      <c r="I13" s="365">
        <v>0</v>
      </c>
      <c r="J13" s="365">
        <v>0</v>
      </c>
      <c r="K13" s="365">
        <v>0</v>
      </c>
      <c r="L13" s="365">
        <v>0</v>
      </c>
      <c r="M13" s="365">
        <v>0</v>
      </c>
    </row>
    <row r="14" spans="1:13" x14ac:dyDescent="0.2">
      <c r="A14" s="359" t="s">
        <v>13795</v>
      </c>
      <c r="B14" s="149" t="s">
        <v>15849</v>
      </c>
      <c r="C14" s="360" t="e">
        <f>VLOOKUP(A14,'Orçamento Sintético_CONT004'!$A$11:$L$328,12,FALSE) / NPatiosComCobertura</f>
        <v>#VALUE!</v>
      </c>
      <c r="D14" s="361" t="e">
        <f t="shared" ref="D14:M14" si="5">$C14*D15</f>
        <v>#VALUE!</v>
      </c>
      <c r="E14" s="361" t="e">
        <f t="shared" si="5"/>
        <v>#VALUE!</v>
      </c>
      <c r="F14" s="362" t="e">
        <f t="shared" si="5"/>
        <v>#VALUE!</v>
      </c>
      <c r="G14" s="363" t="e">
        <f t="shared" si="5"/>
        <v>#VALUE!</v>
      </c>
      <c r="H14" s="362" t="e">
        <f t="shared" si="5"/>
        <v>#VALUE!</v>
      </c>
      <c r="I14" s="362" t="e">
        <f t="shared" si="5"/>
        <v>#VALUE!</v>
      </c>
      <c r="J14" s="362" t="e">
        <f t="shared" si="5"/>
        <v>#VALUE!</v>
      </c>
      <c r="K14" s="362" t="e">
        <f t="shared" si="5"/>
        <v>#VALUE!</v>
      </c>
      <c r="L14" s="362" t="e">
        <f t="shared" si="5"/>
        <v>#VALUE!</v>
      </c>
      <c r="M14" s="361" t="e">
        <f t="shared" si="5"/>
        <v>#VALUE!</v>
      </c>
    </row>
    <row r="15" spans="1:13" x14ac:dyDescent="0.2">
      <c r="A15" s="364"/>
      <c r="B15" s="364"/>
      <c r="C15" s="365" t="e">
        <f t="shared" ref="C15" si="6">C14/$C$52</f>
        <v>#VALUE!</v>
      </c>
      <c r="D15" s="366">
        <v>0</v>
      </c>
      <c r="E15" s="366">
        <v>0</v>
      </c>
      <c r="F15" s="366">
        <v>0.6</v>
      </c>
      <c r="G15" s="365">
        <v>0.3</v>
      </c>
      <c r="H15" s="365">
        <v>0.1</v>
      </c>
      <c r="I15" s="365">
        <v>0</v>
      </c>
      <c r="J15" s="365">
        <v>0</v>
      </c>
      <c r="K15" s="365">
        <v>0</v>
      </c>
      <c r="L15" s="365">
        <v>0</v>
      </c>
      <c r="M15" s="365">
        <v>0</v>
      </c>
    </row>
    <row r="16" spans="1:13" x14ac:dyDescent="0.2">
      <c r="A16" s="359" t="s">
        <v>13811</v>
      </c>
      <c r="B16" s="149" t="s">
        <v>13411</v>
      </c>
      <c r="C16" s="360" t="e">
        <f>VLOOKUP(A16,'Orçamento Sintético_CONT004'!$A$11:$L$328,12,FALSE) / NPatiosComCobertura</f>
        <v>#VALUE!</v>
      </c>
      <c r="D16" s="361" t="e">
        <f t="shared" ref="D16:M16" si="7">$C16*D17</f>
        <v>#VALUE!</v>
      </c>
      <c r="E16" s="361" t="e">
        <f t="shared" si="7"/>
        <v>#VALUE!</v>
      </c>
      <c r="F16" s="362" t="e">
        <f t="shared" si="7"/>
        <v>#VALUE!</v>
      </c>
      <c r="G16" s="363" t="e">
        <f t="shared" si="7"/>
        <v>#VALUE!</v>
      </c>
      <c r="H16" s="362" t="e">
        <f t="shared" si="7"/>
        <v>#VALUE!</v>
      </c>
      <c r="I16" s="362" t="e">
        <f t="shared" si="7"/>
        <v>#VALUE!</v>
      </c>
      <c r="J16" s="362" t="e">
        <f t="shared" si="7"/>
        <v>#VALUE!</v>
      </c>
      <c r="K16" s="362" t="e">
        <f t="shared" si="7"/>
        <v>#VALUE!</v>
      </c>
      <c r="L16" s="362" t="e">
        <f t="shared" si="7"/>
        <v>#VALUE!</v>
      </c>
      <c r="M16" s="361" t="e">
        <f t="shared" si="7"/>
        <v>#VALUE!</v>
      </c>
    </row>
    <row r="17" spans="1:13" x14ac:dyDescent="0.2">
      <c r="A17" s="364"/>
      <c r="B17" s="364"/>
      <c r="C17" s="365" t="e">
        <f t="shared" ref="C17" si="8">C16/$C$52</f>
        <v>#VALUE!</v>
      </c>
      <c r="D17" s="366">
        <v>0</v>
      </c>
      <c r="E17" s="366">
        <v>0</v>
      </c>
      <c r="F17" s="366">
        <v>0</v>
      </c>
      <c r="G17" s="365">
        <v>0.3</v>
      </c>
      <c r="H17" s="365">
        <v>0.45</v>
      </c>
      <c r="I17" s="365">
        <v>0.15</v>
      </c>
      <c r="J17" s="365">
        <v>0.1</v>
      </c>
      <c r="K17" s="365">
        <v>0</v>
      </c>
      <c r="L17" s="365">
        <v>0</v>
      </c>
      <c r="M17" s="366">
        <v>0</v>
      </c>
    </row>
    <row r="18" spans="1:13" x14ac:dyDescent="0.2">
      <c r="A18" s="359" t="s">
        <v>13818</v>
      </c>
      <c r="B18" s="149" t="s">
        <v>15888</v>
      </c>
      <c r="C18" s="360" t="e">
        <f>VLOOKUP(A18,'Orçamento Sintético_CONT004'!$A$11:$L$328,12,FALSE) / NPatiosComCobertura</f>
        <v>#VALUE!</v>
      </c>
      <c r="D18" s="361" t="e">
        <f t="shared" ref="D18:M18" si="9">$C18*D19</f>
        <v>#VALUE!</v>
      </c>
      <c r="E18" s="361" t="e">
        <f t="shared" si="9"/>
        <v>#VALUE!</v>
      </c>
      <c r="F18" s="362" t="e">
        <f t="shared" si="9"/>
        <v>#VALUE!</v>
      </c>
      <c r="G18" s="363" t="e">
        <f t="shared" si="9"/>
        <v>#VALUE!</v>
      </c>
      <c r="H18" s="362" t="e">
        <f t="shared" si="9"/>
        <v>#VALUE!</v>
      </c>
      <c r="I18" s="362" t="e">
        <f t="shared" si="9"/>
        <v>#VALUE!</v>
      </c>
      <c r="J18" s="362" t="e">
        <f t="shared" si="9"/>
        <v>#VALUE!</v>
      </c>
      <c r="K18" s="362" t="e">
        <f t="shared" si="9"/>
        <v>#VALUE!</v>
      </c>
      <c r="L18" s="362" t="e">
        <f t="shared" si="9"/>
        <v>#VALUE!</v>
      </c>
      <c r="M18" s="361" t="e">
        <f t="shared" si="9"/>
        <v>#VALUE!</v>
      </c>
    </row>
    <row r="19" spans="1:13" x14ac:dyDescent="0.2">
      <c r="A19" s="364"/>
      <c r="B19" s="364"/>
      <c r="C19" s="365" t="e">
        <f t="shared" ref="C19" si="10">C18/$C$52</f>
        <v>#VALUE!</v>
      </c>
      <c r="D19" s="366">
        <v>0</v>
      </c>
      <c r="E19" s="366">
        <v>0</v>
      </c>
      <c r="F19" s="366">
        <v>0</v>
      </c>
      <c r="G19" s="365">
        <v>0</v>
      </c>
      <c r="H19" s="365">
        <v>0</v>
      </c>
      <c r="I19" s="365">
        <v>0.5</v>
      </c>
      <c r="J19" s="365">
        <v>0.3</v>
      </c>
      <c r="K19" s="365">
        <v>0.2</v>
      </c>
      <c r="L19" s="365">
        <v>0</v>
      </c>
      <c r="M19" s="366">
        <v>0</v>
      </c>
    </row>
    <row r="20" spans="1:13" x14ac:dyDescent="0.2">
      <c r="A20" s="359" t="s">
        <v>13822</v>
      </c>
      <c r="B20" s="149" t="s">
        <v>13392</v>
      </c>
      <c r="C20" s="360" t="e">
        <f>VLOOKUP(A20,'Orçamento Sintético_CONT004'!$A$11:$L$328,12,FALSE) / NPatiosComCobertura</f>
        <v>#VALUE!</v>
      </c>
      <c r="D20" s="361" t="e">
        <f t="shared" ref="D20:M20" si="11">$C20*D21</f>
        <v>#VALUE!</v>
      </c>
      <c r="E20" s="361" t="e">
        <f t="shared" si="11"/>
        <v>#VALUE!</v>
      </c>
      <c r="F20" s="362" t="e">
        <f t="shared" si="11"/>
        <v>#VALUE!</v>
      </c>
      <c r="G20" s="363" t="e">
        <f t="shared" si="11"/>
        <v>#VALUE!</v>
      </c>
      <c r="H20" s="362" t="e">
        <f t="shared" si="11"/>
        <v>#VALUE!</v>
      </c>
      <c r="I20" s="362" t="e">
        <f t="shared" si="11"/>
        <v>#VALUE!</v>
      </c>
      <c r="J20" s="362" t="e">
        <f t="shared" si="11"/>
        <v>#VALUE!</v>
      </c>
      <c r="K20" s="362" t="e">
        <f t="shared" si="11"/>
        <v>#VALUE!</v>
      </c>
      <c r="L20" s="362" t="e">
        <f t="shared" si="11"/>
        <v>#VALUE!</v>
      </c>
      <c r="M20" s="361" t="e">
        <f t="shared" si="11"/>
        <v>#VALUE!</v>
      </c>
    </row>
    <row r="21" spans="1:13" x14ac:dyDescent="0.2">
      <c r="A21" s="364"/>
      <c r="B21" s="364"/>
      <c r="C21" s="365" t="e">
        <f t="shared" ref="C21" si="12">C20/$C$52</f>
        <v>#VALUE!</v>
      </c>
      <c r="D21" s="366">
        <v>0</v>
      </c>
      <c r="E21" s="366">
        <v>0</v>
      </c>
      <c r="F21" s="366">
        <v>0</v>
      </c>
      <c r="G21" s="365">
        <v>0</v>
      </c>
      <c r="H21" s="365">
        <v>0.45</v>
      </c>
      <c r="I21" s="365">
        <v>0.3</v>
      </c>
      <c r="J21" s="365">
        <v>0.2</v>
      </c>
      <c r="K21" s="365">
        <v>0.05</v>
      </c>
      <c r="L21" s="365">
        <v>0</v>
      </c>
      <c r="M21" s="366">
        <v>0</v>
      </c>
    </row>
    <row r="22" spans="1:13" x14ac:dyDescent="0.2">
      <c r="A22" s="359" t="s">
        <v>13827</v>
      </c>
      <c r="B22" s="149" t="s">
        <v>15931</v>
      </c>
      <c r="C22" s="360" t="e">
        <f>VLOOKUP(A22,'Orçamento Sintético_CONT004'!$A$11:$L$328,12,FALSE) / NPatiosComCobertura</f>
        <v>#VALUE!</v>
      </c>
      <c r="D22" s="361" t="e">
        <f t="shared" ref="D22:M22" si="13">$C22*D23</f>
        <v>#VALUE!</v>
      </c>
      <c r="E22" s="361" t="e">
        <f t="shared" si="13"/>
        <v>#VALUE!</v>
      </c>
      <c r="F22" s="362" t="e">
        <f t="shared" si="13"/>
        <v>#VALUE!</v>
      </c>
      <c r="G22" s="363" t="e">
        <f t="shared" si="13"/>
        <v>#VALUE!</v>
      </c>
      <c r="H22" s="362" t="e">
        <f t="shared" si="13"/>
        <v>#VALUE!</v>
      </c>
      <c r="I22" s="362" t="e">
        <f t="shared" si="13"/>
        <v>#VALUE!</v>
      </c>
      <c r="J22" s="362" t="e">
        <f t="shared" si="13"/>
        <v>#VALUE!</v>
      </c>
      <c r="K22" s="362" t="e">
        <f t="shared" si="13"/>
        <v>#VALUE!</v>
      </c>
      <c r="L22" s="362" t="e">
        <f t="shared" si="13"/>
        <v>#VALUE!</v>
      </c>
      <c r="M22" s="361" t="e">
        <f t="shared" si="13"/>
        <v>#VALUE!</v>
      </c>
    </row>
    <row r="23" spans="1:13" x14ac:dyDescent="0.2">
      <c r="A23" s="364"/>
      <c r="B23" s="364"/>
      <c r="C23" s="365" t="e">
        <f t="shared" ref="C23" si="14">C22/$C$52</f>
        <v>#VALUE!</v>
      </c>
      <c r="D23" s="366">
        <v>0</v>
      </c>
      <c r="E23" s="366">
        <v>0</v>
      </c>
      <c r="F23" s="366">
        <v>0</v>
      </c>
      <c r="G23" s="365">
        <v>0</v>
      </c>
      <c r="H23" s="365">
        <v>0</v>
      </c>
      <c r="I23" s="365">
        <v>0</v>
      </c>
      <c r="J23" s="365">
        <v>0</v>
      </c>
      <c r="K23" s="365">
        <v>0.85</v>
      </c>
      <c r="L23" s="365">
        <v>0.15</v>
      </c>
      <c r="M23" s="365">
        <v>0</v>
      </c>
    </row>
    <row r="24" spans="1:13" x14ac:dyDescent="0.2">
      <c r="A24" s="359" t="s">
        <v>13830</v>
      </c>
      <c r="B24" s="149" t="s">
        <v>13381</v>
      </c>
      <c r="C24" s="360" t="e">
        <f>VLOOKUP(A24,'Orçamento Sintético_CONT004'!$A$11:$L$328,12,FALSE) / NPatiosComCobertura</f>
        <v>#VALUE!</v>
      </c>
      <c r="D24" s="361" t="e">
        <f t="shared" ref="D24:M24" si="15">$C24*D25</f>
        <v>#VALUE!</v>
      </c>
      <c r="E24" s="361" t="e">
        <f t="shared" si="15"/>
        <v>#VALUE!</v>
      </c>
      <c r="F24" s="362" t="e">
        <f t="shared" si="15"/>
        <v>#VALUE!</v>
      </c>
      <c r="G24" s="363" t="e">
        <f t="shared" si="15"/>
        <v>#VALUE!</v>
      </c>
      <c r="H24" s="362" t="e">
        <f t="shared" si="15"/>
        <v>#VALUE!</v>
      </c>
      <c r="I24" s="362" t="e">
        <f t="shared" si="15"/>
        <v>#VALUE!</v>
      </c>
      <c r="J24" s="362" t="e">
        <f t="shared" si="15"/>
        <v>#VALUE!</v>
      </c>
      <c r="K24" s="362" t="e">
        <f t="shared" si="15"/>
        <v>#VALUE!</v>
      </c>
      <c r="L24" s="362" t="e">
        <f t="shared" si="15"/>
        <v>#VALUE!</v>
      </c>
      <c r="M24" s="361" t="e">
        <f t="shared" si="15"/>
        <v>#VALUE!</v>
      </c>
    </row>
    <row r="25" spans="1:13" x14ac:dyDescent="0.2">
      <c r="A25" s="364"/>
      <c r="B25" s="364"/>
      <c r="C25" s="365" t="e">
        <f t="shared" ref="C25" si="16">C24/$C$52</f>
        <v>#VALUE!</v>
      </c>
      <c r="D25" s="366">
        <v>0</v>
      </c>
      <c r="E25" s="366">
        <v>0</v>
      </c>
      <c r="F25" s="366">
        <v>0</v>
      </c>
      <c r="G25" s="365">
        <v>0</v>
      </c>
      <c r="H25" s="365">
        <v>0</v>
      </c>
      <c r="I25" s="365">
        <v>0</v>
      </c>
      <c r="J25" s="365">
        <v>0</v>
      </c>
      <c r="K25" s="365">
        <v>0.5</v>
      </c>
      <c r="L25" s="365">
        <v>0.5</v>
      </c>
      <c r="M25" s="365">
        <v>0</v>
      </c>
    </row>
    <row r="26" spans="1:13" x14ac:dyDescent="0.2">
      <c r="A26" s="359" t="s">
        <v>13834</v>
      </c>
      <c r="B26" s="149" t="s">
        <v>13380</v>
      </c>
      <c r="C26" s="360" t="e">
        <f>VLOOKUP(A26,'Orçamento Sintético_CONT004'!$A$11:$L$328,12,FALSE) / NPatiosComCobertura</f>
        <v>#VALUE!</v>
      </c>
      <c r="D26" s="361" t="e">
        <f t="shared" ref="D26:M26" si="17">$C26*D27</f>
        <v>#VALUE!</v>
      </c>
      <c r="E26" s="361" t="e">
        <f t="shared" si="17"/>
        <v>#VALUE!</v>
      </c>
      <c r="F26" s="362" t="e">
        <f t="shared" si="17"/>
        <v>#VALUE!</v>
      </c>
      <c r="G26" s="363" t="e">
        <f t="shared" si="17"/>
        <v>#VALUE!</v>
      </c>
      <c r="H26" s="362" t="e">
        <f t="shared" si="17"/>
        <v>#VALUE!</v>
      </c>
      <c r="I26" s="362" t="e">
        <f t="shared" si="17"/>
        <v>#VALUE!</v>
      </c>
      <c r="J26" s="362" t="e">
        <f t="shared" si="17"/>
        <v>#VALUE!</v>
      </c>
      <c r="K26" s="362" t="e">
        <f t="shared" si="17"/>
        <v>#VALUE!</v>
      </c>
      <c r="L26" s="362" t="e">
        <f t="shared" si="17"/>
        <v>#VALUE!</v>
      </c>
      <c r="M26" s="361" t="e">
        <f t="shared" si="17"/>
        <v>#VALUE!</v>
      </c>
    </row>
    <row r="27" spans="1:13" x14ac:dyDescent="0.2">
      <c r="A27" s="364"/>
      <c r="B27" s="364"/>
      <c r="C27" s="365" t="e">
        <f t="shared" ref="C27" si="18">C26/$C$52</f>
        <v>#VALUE!</v>
      </c>
      <c r="D27" s="366">
        <v>0</v>
      </c>
      <c r="E27" s="366">
        <v>0</v>
      </c>
      <c r="F27" s="366">
        <v>0</v>
      </c>
      <c r="G27" s="365">
        <v>0</v>
      </c>
      <c r="H27" s="365">
        <v>0</v>
      </c>
      <c r="I27" s="365">
        <v>0</v>
      </c>
      <c r="J27" s="365">
        <v>0</v>
      </c>
      <c r="K27" s="365">
        <v>0.5</v>
      </c>
      <c r="L27" s="365">
        <v>0.5</v>
      </c>
      <c r="M27" s="365">
        <v>0</v>
      </c>
    </row>
    <row r="28" spans="1:13" x14ac:dyDescent="0.2">
      <c r="A28" s="359" t="s">
        <v>13837</v>
      </c>
      <c r="B28" s="149" t="s">
        <v>13394</v>
      </c>
      <c r="C28" s="360" t="e">
        <f>VLOOKUP(A28,'Orçamento Sintético_CONT004'!$A$11:$L$328,12,FALSE) / NPatiosComCobertura</f>
        <v>#VALUE!</v>
      </c>
      <c r="D28" s="361" t="e">
        <f t="shared" ref="D28:M28" si="19">$C28*D29</f>
        <v>#VALUE!</v>
      </c>
      <c r="E28" s="361" t="e">
        <f t="shared" si="19"/>
        <v>#VALUE!</v>
      </c>
      <c r="F28" s="362" t="e">
        <f t="shared" si="19"/>
        <v>#VALUE!</v>
      </c>
      <c r="G28" s="363" t="e">
        <f t="shared" si="19"/>
        <v>#VALUE!</v>
      </c>
      <c r="H28" s="362" t="e">
        <f t="shared" si="19"/>
        <v>#VALUE!</v>
      </c>
      <c r="I28" s="362" t="e">
        <f t="shared" si="19"/>
        <v>#VALUE!</v>
      </c>
      <c r="J28" s="362" t="e">
        <f t="shared" si="19"/>
        <v>#VALUE!</v>
      </c>
      <c r="K28" s="362" t="e">
        <f t="shared" si="19"/>
        <v>#VALUE!</v>
      </c>
      <c r="L28" s="362" t="e">
        <f t="shared" si="19"/>
        <v>#VALUE!</v>
      </c>
      <c r="M28" s="361" t="e">
        <f t="shared" si="19"/>
        <v>#VALUE!</v>
      </c>
    </row>
    <row r="29" spans="1:13" x14ac:dyDescent="0.2">
      <c r="A29" s="364"/>
      <c r="B29" s="364"/>
      <c r="C29" s="365" t="e">
        <f t="shared" ref="C29" si="20">C28/$C$52</f>
        <v>#VALUE!</v>
      </c>
      <c r="D29" s="366">
        <v>0</v>
      </c>
      <c r="E29" s="366">
        <v>0</v>
      </c>
      <c r="F29" s="366">
        <v>0</v>
      </c>
      <c r="G29" s="365">
        <v>0</v>
      </c>
      <c r="H29" s="365">
        <v>0</v>
      </c>
      <c r="I29" s="365">
        <v>0</v>
      </c>
      <c r="J29" s="365">
        <v>0</v>
      </c>
      <c r="K29" s="365">
        <v>0.35</v>
      </c>
      <c r="L29" s="365">
        <v>0.6</v>
      </c>
      <c r="M29" s="366">
        <v>0.05</v>
      </c>
    </row>
    <row r="30" spans="1:13" x14ac:dyDescent="0.2">
      <c r="A30" s="359" t="s">
        <v>13843</v>
      </c>
      <c r="B30" s="149" t="s">
        <v>13395</v>
      </c>
      <c r="C30" s="360" t="e">
        <f>VLOOKUP(A30,'Orçamento Sintético_CONT004'!$A$11:$L$328,12,FALSE) / NPatiosComCobertura</f>
        <v>#VALUE!</v>
      </c>
      <c r="D30" s="361" t="e">
        <f t="shared" ref="D30:M30" si="21">$C30*D31</f>
        <v>#VALUE!</v>
      </c>
      <c r="E30" s="361" t="e">
        <f t="shared" si="21"/>
        <v>#VALUE!</v>
      </c>
      <c r="F30" s="362" t="e">
        <f t="shared" si="21"/>
        <v>#VALUE!</v>
      </c>
      <c r="G30" s="363" t="e">
        <f t="shared" si="21"/>
        <v>#VALUE!</v>
      </c>
      <c r="H30" s="362" t="e">
        <f t="shared" si="21"/>
        <v>#VALUE!</v>
      </c>
      <c r="I30" s="362" t="e">
        <f t="shared" si="21"/>
        <v>#VALUE!</v>
      </c>
      <c r="J30" s="362" t="e">
        <f t="shared" si="21"/>
        <v>#VALUE!</v>
      </c>
      <c r="K30" s="362" t="e">
        <f t="shared" si="21"/>
        <v>#VALUE!</v>
      </c>
      <c r="L30" s="362" t="e">
        <f t="shared" si="21"/>
        <v>#VALUE!</v>
      </c>
      <c r="M30" s="361" t="e">
        <f t="shared" si="21"/>
        <v>#VALUE!</v>
      </c>
    </row>
    <row r="31" spans="1:13" x14ac:dyDescent="0.2">
      <c r="A31" s="364"/>
      <c r="B31" s="364"/>
      <c r="C31" s="365" t="e">
        <f t="shared" ref="C31" si="22">C30/$C$52</f>
        <v>#VALUE!</v>
      </c>
      <c r="D31" s="366">
        <v>0</v>
      </c>
      <c r="E31" s="366">
        <v>0</v>
      </c>
      <c r="F31" s="366">
        <v>0</v>
      </c>
      <c r="G31" s="365">
        <v>0</v>
      </c>
      <c r="H31" s="365">
        <v>0</v>
      </c>
      <c r="I31" s="365">
        <v>0</v>
      </c>
      <c r="J31" s="365">
        <v>0</v>
      </c>
      <c r="K31" s="365">
        <v>0.05</v>
      </c>
      <c r="L31" s="365">
        <v>0.25</v>
      </c>
      <c r="M31" s="366">
        <v>0.7</v>
      </c>
    </row>
    <row r="32" spans="1:13" x14ac:dyDescent="0.2">
      <c r="A32" s="359" t="s">
        <v>13851</v>
      </c>
      <c r="B32" s="149" t="s">
        <v>13396</v>
      </c>
      <c r="C32" s="360" t="e">
        <f>VLOOKUP(A32,'Orçamento Sintético_CONT004'!$A$11:$L$328,12,FALSE) / NPatiosComCobertura</f>
        <v>#VALUE!</v>
      </c>
      <c r="D32" s="361" t="e">
        <f t="shared" ref="D32:M32" si="23">$C32*D33</f>
        <v>#VALUE!</v>
      </c>
      <c r="E32" s="361" t="e">
        <f t="shared" si="23"/>
        <v>#VALUE!</v>
      </c>
      <c r="F32" s="362" t="e">
        <f t="shared" si="23"/>
        <v>#VALUE!</v>
      </c>
      <c r="G32" s="363" t="e">
        <f t="shared" si="23"/>
        <v>#VALUE!</v>
      </c>
      <c r="H32" s="362" t="e">
        <f t="shared" si="23"/>
        <v>#VALUE!</v>
      </c>
      <c r="I32" s="362" t="e">
        <f t="shared" si="23"/>
        <v>#VALUE!</v>
      </c>
      <c r="J32" s="362" t="e">
        <f t="shared" si="23"/>
        <v>#VALUE!</v>
      </c>
      <c r="K32" s="362" t="e">
        <f t="shared" si="23"/>
        <v>#VALUE!</v>
      </c>
      <c r="L32" s="362" t="e">
        <f t="shared" si="23"/>
        <v>#VALUE!</v>
      </c>
      <c r="M32" s="361" t="e">
        <f t="shared" si="23"/>
        <v>#VALUE!</v>
      </c>
    </row>
    <row r="33" spans="1:13" x14ac:dyDescent="0.2">
      <c r="A33" s="364"/>
      <c r="B33" s="364"/>
      <c r="C33" s="365" t="e">
        <f t="shared" ref="C33" si="24">C32/$C$52</f>
        <v>#VALUE!</v>
      </c>
      <c r="D33" s="366">
        <v>0</v>
      </c>
      <c r="E33" s="366">
        <v>0</v>
      </c>
      <c r="F33" s="366">
        <v>0</v>
      </c>
      <c r="G33" s="365">
        <v>0</v>
      </c>
      <c r="H33" s="365">
        <v>0</v>
      </c>
      <c r="I33" s="365">
        <v>0</v>
      </c>
      <c r="J33" s="365">
        <v>0.2</v>
      </c>
      <c r="K33" s="365">
        <v>0.5</v>
      </c>
      <c r="L33" s="365">
        <v>0.3</v>
      </c>
      <c r="M33" s="366">
        <v>0</v>
      </c>
    </row>
    <row r="34" spans="1:13" x14ac:dyDescent="0.2">
      <c r="A34" s="359" t="s">
        <v>13882</v>
      </c>
      <c r="B34" s="149" t="s">
        <v>13397</v>
      </c>
      <c r="C34" s="360" t="e">
        <f>VLOOKUP(A34,'Orçamento Sintético_CONT004'!$A$11:$L$328,12,FALSE) / NPatiosComCobertura</f>
        <v>#VALUE!</v>
      </c>
      <c r="D34" s="361" t="e">
        <f t="shared" ref="D34:M34" si="25">$C34*D35</f>
        <v>#VALUE!</v>
      </c>
      <c r="E34" s="361" t="e">
        <f t="shared" si="25"/>
        <v>#VALUE!</v>
      </c>
      <c r="F34" s="362" t="e">
        <f t="shared" si="25"/>
        <v>#VALUE!</v>
      </c>
      <c r="G34" s="363" t="e">
        <f t="shared" si="25"/>
        <v>#VALUE!</v>
      </c>
      <c r="H34" s="362" t="e">
        <f t="shared" si="25"/>
        <v>#VALUE!</v>
      </c>
      <c r="I34" s="362" t="e">
        <f t="shared" si="25"/>
        <v>#VALUE!</v>
      </c>
      <c r="J34" s="362" t="e">
        <f t="shared" si="25"/>
        <v>#VALUE!</v>
      </c>
      <c r="K34" s="362" t="e">
        <f t="shared" si="25"/>
        <v>#VALUE!</v>
      </c>
      <c r="L34" s="362" t="e">
        <f t="shared" si="25"/>
        <v>#VALUE!</v>
      </c>
      <c r="M34" s="361" t="e">
        <f t="shared" si="25"/>
        <v>#VALUE!</v>
      </c>
    </row>
    <row r="35" spans="1:13" x14ac:dyDescent="0.2">
      <c r="A35" s="364"/>
      <c r="B35" s="364"/>
      <c r="C35" s="365" t="e">
        <f t="shared" ref="C35" si="26">C34/$C$52</f>
        <v>#VALUE!</v>
      </c>
      <c r="D35" s="366">
        <v>0</v>
      </c>
      <c r="E35" s="366">
        <v>0</v>
      </c>
      <c r="F35" s="366">
        <v>0</v>
      </c>
      <c r="G35" s="365">
        <v>0</v>
      </c>
      <c r="H35" s="365">
        <v>0</v>
      </c>
      <c r="I35" s="365">
        <v>0</v>
      </c>
      <c r="J35" s="365">
        <v>0</v>
      </c>
      <c r="K35" s="365">
        <v>0.6</v>
      </c>
      <c r="L35" s="365">
        <v>0.4</v>
      </c>
      <c r="M35" s="366">
        <v>0</v>
      </c>
    </row>
    <row r="36" spans="1:13" x14ac:dyDescent="0.2">
      <c r="A36" s="359" t="s">
        <v>13885</v>
      </c>
      <c r="B36" s="149" t="s">
        <v>13398</v>
      </c>
      <c r="C36" s="360" t="e">
        <f>VLOOKUP(A36,'Orçamento Sintético_CONT004'!$A$11:$L$328,12,FALSE) / NPatiosComCobertura</f>
        <v>#VALUE!</v>
      </c>
      <c r="D36" s="361" t="e">
        <f t="shared" ref="D36:M36" si="27">$C36*D37</f>
        <v>#VALUE!</v>
      </c>
      <c r="E36" s="361" t="e">
        <f t="shared" si="27"/>
        <v>#VALUE!</v>
      </c>
      <c r="F36" s="362" t="e">
        <f t="shared" si="27"/>
        <v>#VALUE!</v>
      </c>
      <c r="G36" s="363" t="e">
        <f t="shared" si="27"/>
        <v>#VALUE!</v>
      </c>
      <c r="H36" s="362" t="e">
        <f t="shared" si="27"/>
        <v>#VALUE!</v>
      </c>
      <c r="I36" s="362" t="e">
        <f t="shared" si="27"/>
        <v>#VALUE!</v>
      </c>
      <c r="J36" s="362" t="e">
        <f t="shared" si="27"/>
        <v>#VALUE!</v>
      </c>
      <c r="K36" s="362" t="e">
        <f t="shared" si="27"/>
        <v>#VALUE!</v>
      </c>
      <c r="L36" s="362" t="e">
        <f t="shared" si="27"/>
        <v>#VALUE!</v>
      </c>
      <c r="M36" s="361" t="e">
        <f t="shared" si="27"/>
        <v>#VALUE!</v>
      </c>
    </row>
    <row r="37" spans="1:13" x14ac:dyDescent="0.2">
      <c r="A37" s="364"/>
      <c r="B37" s="364"/>
      <c r="C37" s="365" t="e">
        <f t="shared" ref="C37" si="28">C36/$C$52</f>
        <v>#VALUE!</v>
      </c>
      <c r="D37" s="366">
        <v>0</v>
      </c>
      <c r="E37" s="366">
        <v>0</v>
      </c>
      <c r="F37" s="366">
        <v>0</v>
      </c>
      <c r="G37" s="365">
        <v>0</v>
      </c>
      <c r="H37" s="365">
        <v>0</v>
      </c>
      <c r="I37" s="365">
        <v>0</v>
      </c>
      <c r="J37" s="365">
        <v>0</v>
      </c>
      <c r="K37" s="365">
        <v>0</v>
      </c>
      <c r="L37" s="365">
        <v>0.7</v>
      </c>
      <c r="M37" s="366">
        <v>0.3</v>
      </c>
    </row>
    <row r="38" spans="1:13" x14ac:dyDescent="0.2">
      <c r="A38" s="359" t="s">
        <v>13888</v>
      </c>
      <c r="B38" s="149" t="s">
        <v>13399</v>
      </c>
      <c r="C38" s="360" t="e">
        <f>VLOOKUP(A38,'Orçamento Sintético_CONT004'!$A$11:$L$328,12,FALSE) / NPatiosComCobertura</f>
        <v>#VALUE!</v>
      </c>
      <c r="D38" s="361" t="e">
        <f t="shared" ref="D38:M38" si="29">$C38*D39</f>
        <v>#VALUE!</v>
      </c>
      <c r="E38" s="361" t="e">
        <f t="shared" si="29"/>
        <v>#VALUE!</v>
      </c>
      <c r="F38" s="362" t="e">
        <f t="shared" si="29"/>
        <v>#VALUE!</v>
      </c>
      <c r="G38" s="363" t="e">
        <f t="shared" si="29"/>
        <v>#VALUE!</v>
      </c>
      <c r="H38" s="362" t="e">
        <f t="shared" si="29"/>
        <v>#VALUE!</v>
      </c>
      <c r="I38" s="362" t="e">
        <f t="shared" si="29"/>
        <v>#VALUE!</v>
      </c>
      <c r="J38" s="362" t="e">
        <f t="shared" si="29"/>
        <v>#VALUE!</v>
      </c>
      <c r="K38" s="362" t="e">
        <f t="shared" si="29"/>
        <v>#VALUE!</v>
      </c>
      <c r="L38" s="362" t="e">
        <f t="shared" si="29"/>
        <v>#VALUE!</v>
      </c>
      <c r="M38" s="361" t="e">
        <f t="shared" si="29"/>
        <v>#VALUE!</v>
      </c>
    </row>
    <row r="39" spans="1:13" x14ac:dyDescent="0.2">
      <c r="A39" s="364"/>
      <c r="B39" s="364"/>
      <c r="C39" s="365" t="e">
        <f t="shared" ref="C39" si="30">C38/$C$52</f>
        <v>#VALUE!</v>
      </c>
      <c r="D39" s="366">
        <v>0</v>
      </c>
      <c r="E39" s="366">
        <v>0</v>
      </c>
      <c r="F39" s="366">
        <v>0</v>
      </c>
      <c r="G39" s="365">
        <v>0</v>
      </c>
      <c r="H39" s="365">
        <v>0</v>
      </c>
      <c r="I39" s="365">
        <v>0</v>
      </c>
      <c r="J39" s="365">
        <v>0</v>
      </c>
      <c r="K39" s="365">
        <v>0</v>
      </c>
      <c r="L39" s="365">
        <v>0</v>
      </c>
      <c r="M39" s="366">
        <v>1</v>
      </c>
    </row>
    <row r="40" spans="1:13" x14ac:dyDescent="0.2">
      <c r="A40" s="359" t="s">
        <v>13894</v>
      </c>
      <c r="B40" s="149" t="s">
        <v>13400</v>
      </c>
      <c r="C40" s="360" t="e">
        <f>VLOOKUP(A40,'Orçamento Sintético_CONT004'!$A$11:$L$328,12,FALSE) / NPatiosComCobertura</f>
        <v>#VALUE!</v>
      </c>
      <c r="D40" s="361" t="e">
        <f t="shared" ref="D40:M40" si="31">$C40*D41</f>
        <v>#VALUE!</v>
      </c>
      <c r="E40" s="361" t="e">
        <f t="shared" si="31"/>
        <v>#VALUE!</v>
      </c>
      <c r="F40" s="362" t="e">
        <f t="shared" si="31"/>
        <v>#VALUE!</v>
      </c>
      <c r="G40" s="363" t="e">
        <f t="shared" si="31"/>
        <v>#VALUE!</v>
      </c>
      <c r="H40" s="362" t="e">
        <f t="shared" si="31"/>
        <v>#VALUE!</v>
      </c>
      <c r="I40" s="362" t="e">
        <f t="shared" si="31"/>
        <v>#VALUE!</v>
      </c>
      <c r="J40" s="362" t="e">
        <f t="shared" si="31"/>
        <v>#VALUE!</v>
      </c>
      <c r="K40" s="362" t="e">
        <f t="shared" si="31"/>
        <v>#VALUE!</v>
      </c>
      <c r="L40" s="362" t="e">
        <f t="shared" si="31"/>
        <v>#VALUE!</v>
      </c>
      <c r="M40" s="361" t="e">
        <f t="shared" si="31"/>
        <v>#VALUE!</v>
      </c>
    </row>
    <row r="41" spans="1:13" x14ac:dyDescent="0.2">
      <c r="A41" s="364"/>
      <c r="B41" s="364"/>
      <c r="C41" s="365" t="e">
        <f t="shared" ref="C41" si="32">C40/$C$52</f>
        <v>#VALUE!</v>
      </c>
      <c r="D41" s="366">
        <v>0</v>
      </c>
      <c r="E41" s="366">
        <v>0</v>
      </c>
      <c r="F41" s="366">
        <v>0</v>
      </c>
      <c r="G41" s="365">
        <v>0</v>
      </c>
      <c r="H41" s="365">
        <v>0</v>
      </c>
      <c r="I41" s="365">
        <v>0</v>
      </c>
      <c r="J41" s="365">
        <v>0</v>
      </c>
      <c r="K41" s="365">
        <v>0</v>
      </c>
      <c r="L41" s="365">
        <v>0</v>
      </c>
      <c r="M41" s="366">
        <v>1</v>
      </c>
    </row>
    <row r="42" spans="1:13" x14ac:dyDescent="0.2">
      <c r="A42" s="359" t="s">
        <v>13897</v>
      </c>
      <c r="B42" s="149" t="s">
        <v>13401</v>
      </c>
      <c r="C42" s="360" t="e">
        <f>VLOOKUP(A42,'Orçamento Sintético_CONT004'!$A$11:$L$328,12,FALSE) / NPatiosComCobertura</f>
        <v>#VALUE!</v>
      </c>
      <c r="D42" s="361" t="e">
        <f t="shared" ref="D42:M42" si="33">$C42*D43</f>
        <v>#VALUE!</v>
      </c>
      <c r="E42" s="361" t="e">
        <f t="shared" si="33"/>
        <v>#VALUE!</v>
      </c>
      <c r="F42" s="362" t="e">
        <f t="shared" si="33"/>
        <v>#VALUE!</v>
      </c>
      <c r="G42" s="363" t="e">
        <f t="shared" si="33"/>
        <v>#VALUE!</v>
      </c>
      <c r="H42" s="362" t="e">
        <f t="shared" si="33"/>
        <v>#VALUE!</v>
      </c>
      <c r="I42" s="362" t="e">
        <f t="shared" si="33"/>
        <v>#VALUE!</v>
      </c>
      <c r="J42" s="362" t="e">
        <f t="shared" si="33"/>
        <v>#VALUE!</v>
      </c>
      <c r="K42" s="362" t="e">
        <f t="shared" si="33"/>
        <v>#VALUE!</v>
      </c>
      <c r="L42" s="362" t="e">
        <f t="shared" si="33"/>
        <v>#VALUE!</v>
      </c>
      <c r="M42" s="361" t="e">
        <f t="shared" si="33"/>
        <v>#VALUE!</v>
      </c>
    </row>
    <row r="43" spans="1:13" x14ac:dyDescent="0.2">
      <c r="A43" s="364"/>
      <c r="B43" s="364"/>
      <c r="C43" s="365" t="e">
        <f t="shared" ref="C43" si="34">C42/$C$52</f>
        <v>#VALUE!</v>
      </c>
      <c r="D43" s="366">
        <v>0</v>
      </c>
      <c r="E43" s="366">
        <v>0</v>
      </c>
      <c r="F43" s="366">
        <v>0</v>
      </c>
      <c r="G43" s="365">
        <v>0</v>
      </c>
      <c r="H43" s="365">
        <v>0</v>
      </c>
      <c r="I43" s="365">
        <v>0</v>
      </c>
      <c r="J43" s="365">
        <v>0.25</v>
      </c>
      <c r="K43" s="365">
        <v>0.25</v>
      </c>
      <c r="L43" s="365">
        <v>0.4</v>
      </c>
      <c r="M43" s="366">
        <v>0.1</v>
      </c>
    </row>
    <row r="44" spans="1:13" ht="25.5" x14ac:dyDescent="0.2">
      <c r="A44" s="359" t="s">
        <v>13900</v>
      </c>
      <c r="B44" s="149" t="s">
        <v>13407</v>
      </c>
      <c r="C44" s="360" t="e">
        <f>VLOOKUP(A44,'Orçamento Sintético_CONT004'!$A$11:$L$328,12,FALSE) / NPatiosComCobertura</f>
        <v>#VALUE!</v>
      </c>
      <c r="D44" s="361" t="e">
        <f t="shared" ref="D44:M44" si="35">$C44*D45</f>
        <v>#VALUE!</v>
      </c>
      <c r="E44" s="361" t="e">
        <f t="shared" si="35"/>
        <v>#VALUE!</v>
      </c>
      <c r="F44" s="362" t="e">
        <f t="shared" si="35"/>
        <v>#VALUE!</v>
      </c>
      <c r="G44" s="363" t="e">
        <f t="shared" si="35"/>
        <v>#VALUE!</v>
      </c>
      <c r="H44" s="362" t="e">
        <f t="shared" si="35"/>
        <v>#VALUE!</v>
      </c>
      <c r="I44" s="362" t="e">
        <f t="shared" si="35"/>
        <v>#VALUE!</v>
      </c>
      <c r="J44" s="362" t="e">
        <f t="shared" si="35"/>
        <v>#VALUE!</v>
      </c>
      <c r="K44" s="362" t="e">
        <f t="shared" si="35"/>
        <v>#VALUE!</v>
      </c>
      <c r="L44" s="362" t="e">
        <f t="shared" si="35"/>
        <v>#VALUE!</v>
      </c>
      <c r="M44" s="361" t="e">
        <f t="shared" si="35"/>
        <v>#VALUE!</v>
      </c>
    </row>
    <row r="45" spans="1:13" x14ac:dyDescent="0.2">
      <c r="A45" s="364"/>
      <c r="B45" s="364"/>
      <c r="C45" s="365" t="e">
        <f t="shared" ref="C45" si="36">C44/$C$52</f>
        <v>#VALUE!</v>
      </c>
      <c r="D45" s="366">
        <v>0</v>
      </c>
      <c r="E45" s="366">
        <v>0</v>
      </c>
      <c r="F45" s="366">
        <v>0</v>
      </c>
      <c r="G45" s="365">
        <v>0</v>
      </c>
      <c r="H45" s="365">
        <v>0</v>
      </c>
      <c r="I45" s="365">
        <v>0</v>
      </c>
      <c r="J45" s="365">
        <v>0.05</v>
      </c>
      <c r="K45" s="365">
        <v>0.25</v>
      </c>
      <c r="L45" s="365">
        <v>0.4</v>
      </c>
      <c r="M45" s="366">
        <v>0.3</v>
      </c>
    </row>
    <row r="46" spans="1:13" x14ac:dyDescent="0.2">
      <c r="A46" s="359" t="s">
        <v>13902</v>
      </c>
      <c r="B46" s="149" t="s">
        <v>16173</v>
      </c>
      <c r="C46" s="360" t="e">
        <f>VLOOKUP(A46,'Orçamento Sintético_CONT004'!$A$11:$L$328,12,FALSE) / NPatiosComCobertura</f>
        <v>#VALUE!</v>
      </c>
      <c r="D46" s="361" t="e">
        <f t="shared" ref="D46:M46" si="37">$C46*D47</f>
        <v>#VALUE!</v>
      </c>
      <c r="E46" s="361" t="e">
        <f t="shared" si="37"/>
        <v>#VALUE!</v>
      </c>
      <c r="F46" s="362" t="e">
        <f t="shared" si="37"/>
        <v>#VALUE!</v>
      </c>
      <c r="G46" s="363" t="e">
        <f t="shared" si="37"/>
        <v>#VALUE!</v>
      </c>
      <c r="H46" s="362" t="e">
        <f t="shared" si="37"/>
        <v>#VALUE!</v>
      </c>
      <c r="I46" s="362" t="e">
        <f t="shared" si="37"/>
        <v>#VALUE!</v>
      </c>
      <c r="J46" s="362" t="e">
        <f t="shared" si="37"/>
        <v>#VALUE!</v>
      </c>
      <c r="K46" s="362" t="e">
        <f t="shared" si="37"/>
        <v>#VALUE!</v>
      </c>
      <c r="L46" s="362" t="e">
        <f t="shared" si="37"/>
        <v>#VALUE!</v>
      </c>
      <c r="M46" s="361" t="e">
        <f t="shared" si="37"/>
        <v>#VALUE!</v>
      </c>
    </row>
    <row r="47" spans="1:13" x14ac:dyDescent="0.2">
      <c r="A47" s="364"/>
      <c r="B47" s="364"/>
      <c r="C47" s="365" t="e">
        <f t="shared" ref="C47" si="38">C46/$C$52</f>
        <v>#VALUE!</v>
      </c>
      <c r="D47" s="366">
        <v>0</v>
      </c>
      <c r="E47" s="366">
        <v>0</v>
      </c>
      <c r="F47" s="366">
        <v>0</v>
      </c>
      <c r="G47" s="365">
        <v>0</v>
      </c>
      <c r="H47" s="365">
        <v>0</v>
      </c>
      <c r="I47" s="365">
        <v>0</v>
      </c>
      <c r="J47" s="365">
        <v>0</v>
      </c>
      <c r="K47" s="365">
        <v>0</v>
      </c>
      <c r="L47" s="365">
        <v>0.25</v>
      </c>
      <c r="M47" s="366">
        <v>0.75</v>
      </c>
    </row>
    <row r="48" spans="1:13" x14ac:dyDescent="0.2">
      <c r="A48" s="359" t="s">
        <v>14028</v>
      </c>
      <c r="B48" s="149" t="s">
        <v>13408</v>
      </c>
      <c r="C48" s="360" t="e">
        <f>VLOOKUP(A48,'Orçamento Sintético_CONT004'!$A$11:$L$328,12,FALSE) / NPatiosComCobertura</f>
        <v>#VALUE!</v>
      </c>
      <c r="D48" s="361" t="e">
        <f t="shared" ref="D48:M48" si="39">$C48*D49</f>
        <v>#VALUE!</v>
      </c>
      <c r="E48" s="361" t="e">
        <f t="shared" si="39"/>
        <v>#VALUE!</v>
      </c>
      <c r="F48" s="362" t="e">
        <f t="shared" si="39"/>
        <v>#VALUE!</v>
      </c>
      <c r="G48" s="363" t="e">
        <f t="shared" si="39"/>
        <v>#VALUE!</v>
      </c>
      <c r="H48" s="362" t="e">
        <f t="shared" si="39"/>
        <v>#VALUE!</v>
      </c>
      <c r="I48" s="362" t="e">
        <f t="shared" si="39"/>
        <v>#VALUE!</v>
      </c>
      <c r="J48" s="362" t="e">
        <f t="shared" si="39"/>
        <v>#VALUE!</v>
      </c>
      <c r="K48" s="362" t="e">
        <f t="shared" si="39"/>
        <v>#VALUE!</v>
      </c>
      <c r="L48" s="362" t="e">
        <f t="shared" si="39"/>
        <v>#VALUE!</v>
      </c>
      <c r="M48" s="361" t="e">
        <f t="shared" si="39"/>
        <v>#VALUE!</v>
      </c>
    </row>
    <row r="49" spans="1:13" x14ac:dyDescent="0.2">
      <c r="A49" s="364"/>
      <c r="B49" s="364"/>
      <c r="C49" s="365" t="e">
        <f t="shared" ref="C49" si="40">C48/$C$52</f>
        <v>#VALUE!</v>
      </c>
      <c r="D49" s="366">
        <v>0</v>
      </c>
      <c r="E49" s="366">
        <v>0</v>
      </c>
      <c r="F49" s="366">
        <v>0</v>
      </c>
      <c r="G49" s="365">
        <v>0</v>
      </c>
      <c r="H49" s="365">
        <v>0</v>
      </c>
      <c r="I49" s="365">
        <v>0</v>
      </c>
      <c r="J49" s="365">
        <v>0</v>
      </c>
      <c r="K49" s="365">
        <v>0</v>
      </c>
      <c r="L49" s="365">
        <v>0</v>
      </c>
      <c r="M49" s="366">
        <v>1</v>
      </c>
    </row>
    <row r="50" spans="1:13" x14ac:dyDescent="0.2">
      <c r="A50" s="359" t="s">
        <v>14030</v>
      </c>
      <c r="B50" s="149" t="s">
        <v>13409</v>
      </c>
      <c r="C50" s="360" t="e">
        <f>VLOOKUP(A50,'Orçamento Sintético_CONT004'!$A$11:$L$328,12,FALSE) / NPatiosComCobertura</f>
        <v>#VALUE!</v>
      </c>
      <c r="D50" s="361" t="e">
        <f t="shared" ref="D50:M50" si="41">$C50*D51</f>
        <v>#VALUE!</v>
      </c>
      <c r="E50" s="361" t="e">
        <f t="shared" si="41"/>
        <v>#VALUE!</v>
      </c>
      <c r="F50" s="362" t="e">
        <f t="shared" si="41"/>
        <v>#VALUE!</v>
      </c>
      <c r="G50" s="363" t="e">
        <f t="shared" si="41"/>
        <v>#VALUE!</v>
      </c>
      <c r="H50" s="362" t="e">
        <f t="shared" si="41"/>
        <v>#VALUE!</v>
      </c>
      <c r="I50" s="362" t="e">
        <f t="shared" si="41"/>
        <v>#VALUE!</v>
      </c>
      <c r="J50" s="362" t="e">
        <f t="shared" si="41"/>
        <v>#VALUE!</v>
      </c>
      <c r="K50" s="362" t="e">
        <f t="shared" si="41"/>
        <v>#VALUE!</v>
      </c>
      <c r="L50" s="362" t="e">
        <f t="shared" si="41"/>
        <v>#VALUE!</v>
      </c>
      <c r="M50" s="361" t="e">
        <f t="shared" si="41"/>
        <v>#VALUE!</v>
      </c>
    </row>
    <row r="51" spans="1:13" x14ac:dyDescent="0.2">
      <c r="A51" s="364"/>
      <c r="B51" s="364"/>
      <c r="C51" s="365" t="e">
        <f t="shared" ref="C51" si="42">C50/$C$52</f>
        <v>#VALUE!</v>
      </c>
      <c r="D51" s="366">
        <v>0</v>
      </c>
      <c r="E51" s="366">
        <v>0</v>
      </c>
      <c r="F51" s="366">
        <v>0</v>
      </c>
      <c r="G51" s="365">
        <v>0</v>
      </c>
      <c r="H51" s="365">
        <v>0</v>
      </c>
      <c r="I51" s="365">
        <v>0</v>
      </c>
      <c r="J51" s="365">
        <v>0</v>
      </c>
      <c r="K51" s="365">
        <v>0</v>
      </c>
      <c r="L51" s="365">
        <v>0</v>
      </c>
      <c r="M51" s="366">
        <v>1</v>
      </c>
    </row>
    <row r="52" spans="1:13" x14ac:dyDescent="0.2">
      <c r="A52" s="530" t="s">
        <v>13412</v>
      </c>
      <c r="B52" s="530"/>
      <c r="C52" s="249" t="e">
        <f xml:space="preserve"> SUMIF($A8:$A51, "&lt;&gt;", C8:C51)</f>
        <v>#VALUE!</v>
      </c>
      <c r="D52" s="150" t="e">
        <f t="shared" ref="D52:M52" si="43" xml:space="preserve"> SUMIF($A8:$A51, "&lt;&gt;", D8:D51)</f>
        <v>#VALUE!</v>
      </c>
      <c r="E52" s="150" t="e">
        <f t="shared" si="43"/>
        <v>#VALUE!</v>
      </c>
      <c r="F52" s="150" t="e">
        <f t="shared" si="43"/>
        <v>#VALUE!</v>
      </c>
      <c r="G52" s="150" t="e">
        <f t="shared" si="43"/>
        <v>#VALUE!</v>
      </c>
      <c r="H52" s="150" t="e">
        <f t="shared" si="43"/>
        <v>#VALUE!</v>
      </c>
      <c r="I52" s="150" t="e">
        <f t="shared" si="43"/>
        <v>#VALUE!</v>
      </c>
      <c r="J52" s="150" t="e">
        <f t="shared" si="43"/>
        <v>#VALUE!</v>
      </c>
      <c r="K52" s="150" t="e">
        <f t="shared" si="43"/>
        <v>#VALUE!</v>
      </c>
      <c r="L52" s="150" t="e">
        <f t="shared" si="43"/>
        <v>#VALUE!</v>
      </c>
      <c r="M52" s="150" t="e">
        <f t="shared" si="43"/>
        <v>#VALUE!</v>
      </c>
    </row>
    <row r="53" spans="1:13" x14ac:dyDescent="0.2">
      <c r="A53" s="531" t="s">
        <v>13413</v>
      </c>
      <c r="B53" s="531"/>
      <c r="C53" s="367" t="e">
        <f xml:space="preserve"> SUMIF($A8:$A51, "", C8:C51)</f>
        <v>#VALUE!</v>
      </c>
      <c r="D53" s="368" t="e">
        <f>D52/$C$52</f>
        <v>#VALUE!</v>
      </c>
      <c r="E53" s="368" t="e">
        <f t="shared" ref="E53:M53" si="44">E52/$C$52</f>
        <v>#VALUE!</v>
      </c>
      <c r="F53" s="368" t="e">
        <f t="shared" si="44"/>
        <v>#VALUE!</v>
      </c>
      <c r="G53" s="368" t="e">
        <f t="shared" si="44"/>
        <v>#VALUE!</v>
      </c>
      <c r="H53" s="368" t="e">
        <f t="shared" si="44"/>
        <v>#VALUE!</v>
      </c>
      <c r="I53" s="368" t="e">
        <f t="shared" si="44"/>
        <v>#VALUE!</v>
      </c>
      <c r="J53" s="368" t="e">
        <f t="shared" si="44"/>
        <v>#VALUE!</v>
      </c>
      <c r="K53" s="368" t="e">
        <f t="shared" si="44"/>
        <v>#VALUE!</v>
      </c>
      <c r="L53" s="368" t="e">
        <f t="shared" si="44"/>
        <v>#VALUE!</v>
      </c>
      <c r="M53" s="368" t="e">
        <f t="shared" si="44"/>
        <v>#VALUE!</v>
      </c>
    </row>
    <row r="54" spans="1:13" x14ac:dyDescent="0.2">
      <c r="A54" s="528" t="s">
        <v>13414</v>
      </c>
      <c r="B54" s="528"/>
      <c r="C54" s="369"/>
      <c r="D54" s="151" t="e">
        <f>SUM($D$52:D52)</f>
        <v>#VALUE!</v>
      </c>
      <c r="E54" s="151" t="e">
        <f>SUM($D$52:E52)</f>
        <v>#VALUE!</v>
      </c>
      <c r="F54" s="151" t="e">
        <f>SUM($D$52:F52)</f>
        <v>#VALUE!</v>
      </c>
      <c r="G54" s="151" t="e">
        <f>SUM($D$52:G52)</f>
        <v>#VALUE!</v>
      </c>
      <c r="H54" s="151" t="e">
        <f>SUM($D$52:H52)</f>
        <v>#VALUE!</v>
      </c>
      <c r="I54" s="151" t="e">
        <f>SUM($D$52:I52)</f>
        <v>#VALUE!</v>
      </c>
      <c r="J54" s="151" t="e">
        <f>SUM($D$52:J52)</f>
        <v>#VALUE!</v>
      </c>
      <c r="K54" s="151" t="e">
        <f>SUM($D$52:K52)</f>
        <v>#VALUE!</v>
      </c>
      <c r="L54" s="151" t="e">
        <f>SUM($D$52:L52)</f>
        <v>#VALUE!</v>
      </c>
      <c r="M54" s="151" t="e">
        <f>SUM($D$52:M52)</f>
        <v>#VALUE!</v>
      </c>
    </row>
    <row r="55" spans="1:13" x14ac:dyDescent="0.2">
      <c r="A55" s="529" t="s">
        <v>13415</v>
      </c>
      <c r="B55" s="529"/>
      <c r="C55" s="370"/>
      <c r="D55" s="371" t="e">
        <f t="shared" ref="D55:M55" si="45">D54/$C$52</f>
        <v>#VALUE!</v>
      </c>
      <c r="E55" s="371" t="e">
        <f t="shared" si="45"/>
        <v>#VALUE!</v>
      </c>
      <c r="F55" s="371" t="e">
        <f t="shared" si="45"/>
        <v>#VALUE!</v>
      </c>
      <c r="G55" s="371" t="e">
        <f t="shared" si="45"/>
        <v>#VALUE!</v>
      </c>
      <c r="H55" s="371" t="e">
        <f t="shared" si="45"/>
        <v>#VALUE!</v>
      </c>
      <c r="I55" s="371" t="e">
        <f t="shared" si="45"/>
        <v>#VALUE!</v>
      </c>
      <c r="J55" s="371" t="e">
        <f t="shared" si="45"/>
        <v>#VALUE!</v>
      </c>
      <c r="K55" s="371" t="e">
        <f t="shared" si="45"/>
        <v>#VALUE!</v>
      </c>
      <c r="L55" s="371" t="e">
        <f t="shared" si="45"/>
        <v>#VALUE!</v>
      </c>
      <c r="M55" s="371" t="e">
        <f t="shared" si="45"/>
        <v>#VALUE!</v>
      </c>
    </row>
  </sheetData>
  <autoFilter ref="A7:M55" xr:uid="{00000000-0009-0000-0000-000008000000}"/>
  <mergeCells count="10">
    <mergeCell ref="B4:M5"/>
    <mergeCell ref="B1:M1"/>
    <mergeCell ref="B2:M2"/>
    <mergeCell ref="B3:M3"/>
    <mergeCell ref="A4:A5"/>
    <mergeCell ref="A54:B54"/>
    <mergeCell ref="A55:B55"/>
    <mergeCell ref="A52:B52"/>
    <mergeCell ref="A53:B53"/>
    <mergeCell ref="A6:M6"/>
  </mergeCells>
  <phoneticPr fontId="8" type="noConversion"/>
  <printOptions horizontalCentered="1"/>
  <pageMargins left="0.39370078740157483" right="0.39370078740157483" top="0.59055118110236227" bottom="0.39370078740157483" header="0.19685039370078741" footer="0.19685039370078741"/>
  <pageSetup paperSize="9" scale="58" fitToHeight="0" orientation="landscape" r:id="rId1"/>
  <headerFooter>
    <oddFooter>&amp;R&amp;8&amp;F
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3715"/>
  <sheetViews>
    <sheetView view="pageBreakPreview" zoomScaleNormal="115" zoomScaleSheetLayoutView="100" workbookViewId="0">
      <pane ySplit="12" topLeftCell="A17" activePane="bottomLeft" state="frozen"/>
      <selection sqref="A1:XFD1048576"/>
      <selection pane="bottomLeft" activeCell="I26" sqref="I26"/>
    </sheetView>
  </sheetViews>
  <sheetFormatPr defaultColWidth="9" defaultRowHeight="12.75" x14ac:dyDescent="0.2"/>
  <cols>
    <col min="1" max="1" width="15.875" style="248" bestFit="1" customWidth="1"/>
    <col min="2" max="2" width="11" style="248" bestFit="1" customWidth="1"/>
    <col min="3" max="3" width="10.625" style="248" customWidth="1"/>
    <col min="4" max="4" width="45.625" style="248" customWidth="1"/>
    <col min="5" max="5" width="12.125" style="248" bestFit="1" customWidth="1"/>
    <col min="6" max="6" width="12.625" style="248" customWidth="1"/>
    <col min="7" max="7" width="14.125" style="248" customWidth="1"/>
    <col min="8" max="9" width="16.625" style="248" bestFit="1" customWidth="1"/>
    <col min="10" max="16384" width="9" style="248"/>
  </cols>
  <sheetData>
    <row r="1" spans="1:9" s="59" customFormat="1" x14ac:dyDescent="0.2">
      <c r="D1" s="472" t="s">
        <v>13461</v>
      </c>
      <c r="E1" s="472"/>
      <c r="F1" s="472"/>
      <c r="G1" s="472"/>
      <c r="H1" s="472"/>
      <c r="I1" s="472"/>
    </row>
    <row r="2" spans="1:9" s="59" customFormat="1" x14ac:dyDescent="0.2">
      <c r="D2" s="472" t="s">
        <v>13462</v>
      </c>
      <c r="E2" s="472"/>
      <c r="F2" s="472"/>
      <c r="G2" s="472"/>
      <c r="H2" s="472"/>
      <c r="I2" s="472"/>
    </row>
    <row r="3" spans="1:9" s="59" customFormat="1" x14ac:dyDescent="0.2">
      <c r="D3" s="473" t="s">
        <v>13460</v>
      </c>
      <c r="E3" s="473"/>
      <c r="F3" s="473"/>
      <c r="G3" s="473"/>
      <c r="H3" s="473"/>
      <c r="I3" s="473"/>
    </row>
    <row r="4" spans="1:9" s="59" customFormat="1" x14ac:dyDescent="0.2">
      <c r="A4" s="534" t="s">
        <v>13463</v>
      </c>
      <c r="B4" s="504" t="str">
        <f>RESUMO!B4</f>
        <v>SERVIÇOS COMUNS DE ENGENHARIA, VISANDO EXECUÇÃO DE PÁTIOS PARA MÚLTIPLOS USOS, COM E SEM COBERTURA, NA ÁREA DE ATUAÇÃO DA SEDE DA CODEVASF, NO DISTRITO FEDERAL</v>
      </c>
      <c r="C4" s="495"/>
      <c r="D4" s="495"/>
      <c r="E4" s="495"/>
      <c r="F4" s="495"/>
      <c r="G4" s="495"/>
      <c r="H4" s="495"/>
      <c r="I4" s="496"/>
    </row>
    <row r="5" spans="1:9" s="59" customFormat="1" x14ac:dyDescent="0.2">
      <c r="A5" s="535"/>
      <c r="B5" s="536"/>
      <c r="C5" s="537"/>
      <c r="D5" s="538"/>
      <c r="E5" s="538"/>
      <c r="F5" s="537"/>
      <c r="G5" s="537"/>
      <c r="H5" s="537"/>
      <c r="I5" s="539"/>
    </row>
    <row r="6" spans="1:9" s="59" customFormat="1" x14ac:dyDescent="0.2">
      <c r="A6" s="479" t="s">
        <v>13468</v>
      </c>
      <c r="B6" s="480"/>
      <c r="C6" s="60">
        <f>RESUMO!C6</f>
        <v>46023</v>
      </c>
      <c r="D6" s="484" t="s">
        <v>13467</v>
      </c>
      <c r="E6" s="485"/>
      <c r="F6" s="484" t="s">
        <v>4539</v>
      </c>
      <c r="G6" s="486"/>
      <c r="H6" s="507" t="s">
        <v>4536</v>
      </c>
      <c r="I6" s="509"/>
    </row>
    <row r="7" spans="1:9" s="59" customFormat="1" x14ac:dyDescent="0.2">
      <c r="A7" s="475" t="s">
        <v>13474</v>
      </c>
      <c r="B7" s="476"/>
      <c r="C7" s="61">
        <f>NPatiosSemCobertura</f>
        <v>10</v>
      </c>
      <c r="D7" s="487" t="str">
        <f>IF(RESUMO!D7&lt;&gt;"",RESUMO!D7,"")</f>
        <v>SINAPI - 12/2025 - Brasília</v>
      </c>
      <c r="E7" s="488"/>
      <c r="F7" s="62" t="s">
        <v>13469</v>
      </c>
      <c r="G7" s="63" t="str">
        <f>RESUMO!I7</f>
        <v>Não Desonerado</v>
      </c>
      <c r="H7" s="62" t="s">
        <v>13470</v>
      </c>
      <c r="I7" s="63">
        <f>RESUMO!L7</f>
        <v>0.2417</v>
      </c>
    </row>
    <row r="8" spans="1:9" s="59" customFormat="1" x14ac:dyDescent="0.2">
      <c r="A8" s="475" t="s">
        <v>13473</v>
      </c>
      <c r="B8" s="476"/>
      <c r="C8" s="61">
        <f>NAmbFuncional</f>
        <v>5</v>
      </c>
      <c r="D8" s="487" t="str">
        <f>IF(RESUMO!D8&lt;&gt;"",RESUMO!D8,"")</f>
        <v>ORSE - 11/2025 - Sergipe</v>
      </c>
      <c r="E8" s="488"/>
      <c r="F8" s="62" t="s">
        <v>13465</v>
      </c>
      <c r="G8" s="63">
        <f>RESUMO!I8</f>
        <v>1.1011</v>
      </c>
      <c r="H8" s="62" t="s">
        <v>13471</v>
      </c>
      <c r="I8" s="63" t="str">
        <f>RESUMO!L8</f>
        <v>-</v>
      </c>
    </row>
    <row r="9" spans="1:9" s="59" customFormat="1" x14ac:dyDescent="0.2">
      <c r="A9" s="490" t="s">
        <v>13475</v>
      </c>
      <c r="B9" s="491"/>
      <c r="C9" s="64">
        <f>NPatiosComCobertura</f>
        <v>5</v>
      </c>
      <c r="D9" s="490" t="str">
        <f>IF(RESUMO!D9&lt;&gt;"",RESUMO!D9,"")</f>
        <v/>
      </c>
      <c r="E9" s="491"/>
      <c r="F9" s="65" t="s">
        <v>13466</v>
      </c>
      <c r="G9" s="66">
        <f>RESUMO!I9</f>
        <v>0.70189999999999997</v>
      </c>
      <c r="H9" s="65" t="s">
        <v>13472</v>
      </c>
      <c r="I9" s="66">
        <f>RESUMO!L9</f>
        <v>0.14960000000000001</v>
      </c>
    </row>
    <row r="10" spans="1:9" s="59" customFormat="1" x14ac:dyDescent="0.2">
      <c r="A10" s="517" t="s">
        <v>13447</v>
      </c>
      <c r="B10" s="518"/>
      <c r="C10" s="518"/>
      <c r="D10" s="518"/>
      <c r="E10" s="518"/>
      <c r="F10" s="518"/>
      <c r="G10" s="518"/>
      <c r="H10" s="518"/>
      <c r="I10" s="519"/>
    </row>
    <row r="11" spans="1:9" x14ac:dyDescent="0.2">
      <c r="A11" s="2"/>
      <c r="B11" s="3"/>
      <c r="C11" s="3"/>
      <c r="D11" s="3"/>
      <c r="E11" s="3"/>
      <c r="F11" s="3"/>
      <c r="G11" s="3"/>
      <c r="H11" s="4"/>
      <c r="I11" s="5"/>
    </row>
    <row r="12" spans="1:9" x14ac:dyDescent="0.2">
      <c r="A12" s="6" t="s">
        <v>13416</v>
      </c>
      <c r="B12" s="7" t="s">
        <v>13448</v>
      </c>
      <c r="C12" s="7" t="s">
        <v>13636</v>
      </c>
      <c r="D12" s="532" t="s">
        <v>13417</v>
      </c>
      <c r="E12" s="533"/>
      <c r="F12" s="6" t="s">
        <v>13369</v>
      </c>
      <c r="G12" s="7" t="s">
        <v>13449</v>
      </c>
      <c r="H12" s="8" t="s">
        <v>14864</v>
      </c>
      <c r="I12" s="6" t="s">
        <v>14863</v>
      </c>
    </row>
    <row r="13" spans="1:9" x14ac:dyDescent="0.2">
      <c r="A13" s="177"/>
      <c r="B13" s="177"/>
      <c r="C13" s="177"/>
      <c r="D13" s="177"/>
      <c r="E13" s="177"/>
      <c r="F13" s="177"/>
      <c r="G13" s="177"/>
      <c r="H13" s="177"/>
      <c r="I13" s="177"/>
    </row>
    <row r="14" spans="1:9" x14ac:dyDescent="0.2">
      <c r="A14" s="9" t="s">
        <v>15779</v>
      </c>
      <c r="B14" s="10" t="s">
        <v>0</v>
      </c>
      <c r="C14" s="11" t="s">
        <v>1</v>
      </c>
      <c r="D14" s="11" t="s">
        <v>2</v>
      </c>
      <c r="E14" s="223" t="s">
        <v>3</v>
      </c>
      <c r="F14" s="12" t="s">
        <v>4</v>
      </c>
      <c r="G14" s="10" t="s">
        <v>5</v>
      </c>
      <c r="H14" s="10" t="s">
        <v>6</v>
      </c>
      <c r="I14" s="13" t="s">
        <v>7</v>
      </c>
    </row>
    <row r="15" spans="1:9" ht="25.5" x14ac:dyDescent="0.2">
      <c r="A15" s="22" t="s">
        <v>16465</v>
      </c>
      <c r="B15" s="23" t="s">
        <v>14374</v>
      </c>
      <c r="C15" s="22" t="s">
        <v>14433</v>
      </c>
      <c r="D15" s="24" t="s">
        <v>13304</v>
      </c>
      <c r="E15" s="222"/>
      <c r="F15" s="25" t="s">
        <v>49</v>
      </c>
      <c r="G15" s="262">
        <v>1</v>
      </c>
      <c r="H15" s="263">
        <f>SUM(I16:I17)</f>
        <v>6251.14</v>
      </c>
      <c r="I15" s="264">
        <f>H15*G15</f>
        <v>6251.14</v>
      </c>
    </row>
    <row r="16" spans="1:9" ht="63.75" x14ac:dyDescent="0.2">
      <c r="A16" s="26" t="s">
        <v>15778</v>
      </c>
      <c r="B16" s="182">
        <v>90777</v>
      </c>
      <c r="C16" s="27" t="s">
        <v>9</v>
      </c>
      <c r="D16" s="27" t="s">
        <v>13478</v>
      </c>
      <c r="E16" s="221" t="s">
        <v>13318</v>
      </c>
      <c r="F16" s="28" t="s">
        <v>12</v>
      </c>
      <c r="G16" s="183">
        <f>8*5</f>
        <v>40</v>
      </c>
      <c r="H16" s="244">
        <f>IF($A16="Composição Auxiliar",VLOOKUP($B16,'Comp-SINAPI25'!$A$1:$D$11000,4,0),IF( VLOOKUP($B16, 'Insumos-SINAPI25'!$B$1:$F$5000, 5, 0) &lt;&gt; "", VLOOKUP($B16, 'Insumos-SINAPI25'!$B$1:$F$5000, 5, 0), VLOOKUP($B16, 'Insumos-SINAPI25'!$B$1:$G$5000, 6, 0) ) )</f>
        <v>140.02000000000001</v>
      </c>
      <c r="I16" s="184">
        <f>TRUNC(G16*H16,2)</f>
        <v>5600.8</v>
      </c>
    </row>
    <row r="17" spans="1:10" x14ac:dyDescent="0.2">
      <c r="A17" s="29" t="s">
        <v>15777</v>
      </c>
      <c r="B17" s="265" t="s">
        <v>14373</v>
      </c>
      <c r="C17" s="30" t="s">
        <v>14433</v>
      </c>
      <c r="D17" s="30" t="s">
        <v>13301</v>
      </c>
      <c r="E17" s="220" t="s">
        <v>13479</v>
      </c>
      <c r="F17" s="266" t="s">
        <v>49</v>
      </c>
      <c r="G17" s="55">
        <v>6</v>
      </c>
      <c r="H17" s="237">
        <f>IF($A17="Composição Auxiliar",VLOOKUP($B17,'Comp-SINAPI25'!$A$2:$D$11000,4,0),IF( VLOOKUP($B17, 'Insumos-SINAPI25'!$B$2:$F$5000, 5, 0) &lt;&gt; "", VLOOKUP($B17, 'Insumos-SINAPI25'!$B$2:$F$5000, 5, 0), VLOOKUP($B17, 'Insumos-SINAPI25'!$B$2:$G$5000, 6, 0) ) )</f>
        <v>108.39</v>
      </c>
      <c r="I17" s="247">
        <f t="shared" ref="I17" si="0">TRUNC(G17*H17,2)</f>
        <v>650.34</v>
      </c>
    </row>
    <row r="18" spans="1:10" x14ac:dyDescent="0.2">
      <c r="A18" s="224"/>
      <c r="B18" s="226"/>
      <c r="C18" s="226"/>
      <c r="D18" s="31" t="s">
        <v>23</v>
      </c>
      <c r="E18" s="170">
        <f>I18/(1+$G$8)</f>
        <v>2665.65</v>
      </c>
      <c r="F18" s="31" t="s">
        <v>24</v>
      </c>
      <c r="G18" s="170">
        <f>E18*$G$8</f>
        <v>2935.15</v>
      </c>
      <c r="H18" s="31" t="s">
        <v>25</v>
      </c>
      <c r="I18" s="171">
        <f>SUMIFS(I15:I17,F15:F17,"H")</f>
        <v>5600.8</v>
      </c>
    </row>
    <row r="19" spans="1:10" x14ac:dyDescent="0.2">
      <c r="A19" s="225"/>
      <c r="B19" s="227"/>
      <c r="C19" s="227"/>
      <c r="D19" s="32" t="s">
        <v>13363</v>
      </c>
      <c r="E19" s="172">
        <f>I15*$I$7</f>
        <v>1510.9</v>
      </c>
      <c r="F19" s="173"/>
      <c r="G19" s="173"/>
      <c r="H19" s="32" t="s">
        <v>26</v>
      </c>
      <c r="I19" s="181">
        <f>I15+E19</f>
        <v>7762.04</v>
      </c>
    </row>
    <row r="20" spans="1:10" x14ac:dyDescent="0.2">
      <c r="A20" s="225"/>
      <c r="B20" s="228"/>
      <c r="C20" s="228"/>
      <c r="D20" s="228"/>
      <c r="E20" s="175"/>
      <c r="F20" s="152"/>
      <c r="G20" s="176"/>
      <c r="H20" s="152"/>
      <c r="I20" s="174"/>
    </row>
    <row r="21" spans="1:10" x14ac:dyDescent="0.2">
      <c r="A21" s="177"/>
      <c r="B21" s="177"/>
      <c r="C21" s="177"/>
      <c r="D21" s="177"/>
      <c r="E21" s="177"/>
      <c r="F21" s="177"/>
      <c r="G21" s="177"/>
      <c r="H21" s="177"/>
      <c r="I21" s="177"/>
    </row>
    <row r="22" spans="1:10" x14ac:dyDescent="0.2">
      <c r="A22" s="9" t="s">
        <v>15779</v>
      </c>
      <c r="B22" s="154" t="s">
        <v>0</v>
      </c>
      <c r="C22" s="155" t="s">
        <v>1</v>
      </c>
      <c r="D22" s="156" t="s">
        <v>2</v>
      </c>
      <c r="E22" s="157" t="s">
        <v>3</v>
      </c>
      <c r="F22" s="158" t="s">
        <v>4</v>
      </c>
      <c r="G22" s="159" t="s">
        <v>5</v>
      </c>
      <c r="H22" s="159" t="s">
        <v>6</v>
      </c>
      <c r="I22" s="160" t="s">
        <v>7</v>
      </c>
    </row>
    <row r="23" spans="1:10" ht="38.25" x14ac:dyDescent="0.2">
      <c r="A23" s="22" t="s">
        <v>16465</v>
      </c>
      <c r="B23" s="23" t="s">
        <v>14383</v>
      </c>
      <c r="C23" s="22" t="s">
        <v>14433</v>
      </c>
      <c r="D23" s="139" t="s">
        <v>15785</v>
      </c>
      <c r="E23" s="222" t="s">
        <v>16466</v>
      </c>
      <c r="F23" s="25" t="s">
        <v>18</v>
      </c>
      <c r="G23" s="262">
        <v>1</v>
      </c>
      <c r="H23" s="263">
        <f>SUM(I24:I25)</f>
        <v>77.33</v>
      </c>
      <c r="I23" s="264">
        <f>H23/G23</f>
        <v>77.33</v>
      </c>
    </row>
    <row r="24" spans="1:10" ht="63.75" x14ac:dyDescent="0.2">
      <c r="A24" s="26" t="s">
        <v>15778</v>
      </c>
      <c r="B24" s="267">
        <v>90777</v>
      </c>
      <c r="C24" s="33" t="s">
        <v>9</v>
      </c>
      <c r="D24" s="27" t="s">
        <v>13478</v>
      </c>
      <c r="E24" s="221" t="s">
        <v>13318</v>
      </c>
      <c r="F24" s="28" t="s">
        <v>12</v>
      </c>
      <c r="G24" s="183">
        <f>5/90</f>
        <v>5.5555599999999997E-2</v>
      </c>
      <c r="H24" s="244">
        <f>IF($A24="Composição Auxiliar",VLOOKUP($B24,'Comp-SINAPI25'!$A$1:$D$11000,4,0),IF( VLOOKUP($B24, 'Insumos-SINAPI25'!$B$1:$F$5000, 5, 0) &lt;&gt; "", VLOOKUP($B24, 'Insumos-SINAPI25'!$B$1:$F$5000, 5, 0), VLOOKUP($B24, 'Insumos-SINAPI25'!$B$1:$G$5000, 6, 0) ) )</f>
        <v>140.02000000000001</v>
      </c>
      <c r="I24" s="184">
        <f t="shared" ref="I24:I25" si="1">TRUNC(G24*H24,2)</f>
        <v>7.77</v>
      </c>
    </row>
    <row r="25" spans="1:10" ht="38.25" x14ac:dyDescent="0.2">
      <c r="A25" s="26" t="s">
        <v>15778</v>
      </c>
      <c r="B25" s="268" t="s">
        <v>14385</v>
      </c>
      <c r="C25" s="132" t="s">
        <v>14387</v>
      </c>
      <c r="D25" s="27" t="s">
        <v>14390</v>
      </c>
      <c r="E25" s="221" t="s">
        <v>13300</v>
      </c>
      <c r="F25" s="28" t="s">
        <v>18</v>
      </c>
      <c r="G25" s="183">
        <v>1</v>
      </c>
      <c r="H25" s="244">
        <f>IF($A25="Composição Auxiliar",VLOOKUP($B25,'Comp-SINAPI25'!$A$1:$D$11000,4,0),IF( VLOOKUP($B25, 'Insumos-SINAPI25'!$B$1:$F$5000, 5, 0) &lt;&gt; "", VLOOKUP($B25, 'Insumos-SINAPI25'!$B$1:$F$5000, 5, 0), VLOOKUP($B25, 'Insumos-SINAPI25'!$B$1:$G$5000, 6, 0) ) )</f>
        <v>69.56</v>
      </c>
      <c r="I25" s="184">
        <f t="shared" si="1"/>
        <v>69.56</v>
      </c>
    </row>
    <row r="26" spans="1:10" x14ac:dyDescent="0.2">
      <c r="A26" s="224"/>
      <c r="B26" s="226"/>
      <c r="C26" s="226"/>
      <c r="D26" s="31" t="s">
        <v>23</v>
      </c>
      <c r="E26" s="170">
        <f>I26/(1+$G$8)</f>
        <v>3.7</v>
      </c>
      <c r="F26" s="31" t="s">
        <v>24</v>
      </c>
      <c r="G26" s="178">
        <f>E26*$G$8</f>
        <v>4.07</v>
      </c>
      <c r="H26" s="31" t="s">
        <v>25</v>
      </c>
      <c r="I26" s="171">
        <f>SUMIFS(I23:I25,F23:F25,"H")</f>
        <v>7.77</v>
      </c>
    </row>
    <row r="27" spans="1:10" x14ac:dyDescent="0.2">
      <c r="A27" s="225"/>
      <c r="B27" s="227"/>
      <c r="C27" s="227"/>
      <c r="D27" s="32" t="s">
        <v>13363</v>
      </c>
      <c r="E27" s="172">
        <f>I23*$I$7</f>
        <v>18.690000000000001</v>
      </c>
      <c r="F27" s="173"/>
      <c r="G27" s="173"/>
      <c r="H27" s="32" t="s">
        <v>26</v>
      </c>
      <c r="I27" s="181">
        <f>I23+E27</f>
        <v>96.02</v>
      </c>
    </row>
    <row r="28" spans="1:10" x14ac:dyDescent="0.2">
      <c r="A28" s="225"/>
      <c r="B28" s="227"/>
      <c r="C28" s="227"/>
      <c r="D28" s="227"/>
      <c r="E28" s="32"/>
      <c r="F28" s="173"/>
      <c r="G28" s="173"/>
      <c r="H28" s="108"/>
      <c r="I28" s="174"/>
    </row>
    <row r="29" spans="1:10" x14ac:dyDescent="0.2">
      <c r="A29" s="177"/>
      <c r="B29" s="177"/>
      <c r="C29" s="177"/>
      <c r="D29" s="177"/>
      <c r="E29" s="177"/>
      <c r="F29" s="177"/>
      <c r="G29" s="177"/>
      <c r="H29" s="177"/>
      <c r="I29" s="177"/>
    </row>
    <row r="30" spans="1:10" x14ac:dyDescent="0.2">
      <c r="A30" s="9" t="s">
        <v>15779</v>
      </c>
      <c r="B30" s="154" t="s">
        <v>0</v>
      </c>
      <c r="C30" s="155" t="s">
        <v>1</v>
      </c>
      <c r="D30" s="156" t="s">
        <v>2</v>
      </c>
      <c r="E30" s="157" t="s">
        <v>3</v>
      </c>
      <c r="F30" s="158" t="s">
        <v>4</v>
      </c>
      <c r="G30" s="159" t="s">
        <v>5</v>
      </c>
      <c r="H30" s="159" t="s">
        <v>6</v>
      </c>
      <c r="I30" s="160" t="s">
        <v>7</v>
      </c>
    </row>
    <row r="31" spans="1:10" ht="25.5" x14ac:dyDescent="0.2">
      <c r="A31" s="22" t="s">
        <v>16465</v>
      </c>
      <c r="B31" s="23" t="s">
        <v>14375</v>
      </c>
      <c r="C31" s="22" t="s">
        <v>14433</v>
      </c>
      <c r="D31" s="139" t="str">
        <f>UPPER("levantamento topográfico planialtimétrico cadastral")</f>
        <v>LEVANTAMENTO TOPOGRÁFICO PLANIALTIMÉTRICO CADASTRAL</v>
      </c>
      <c r="E31" s="222"/>
      <c r="F31" s="25" t="s">
        <v>13632</v>
      </c>
      <c r="G31" s="262">
        <v>1</v>
      </c>
      <c r="H31" s="263">
        <f>SUM(I32:I34)</f>
        <v>0.35</v>
      </c>
      <c r="I31" s="264">
        <f>H31/G31</f>
        <v>0.35</v>
      </c>
    </row>
    <row r="32" spans="1:10" ht="25.5" x14ac:dyDescent="0.2">
      <c r="A32" s="26" t="s">
        <v>15778</v>
      </c>
      <c r="B32" s="267">
        <v>90781</v>
      </c>
      <c r="C32" s="33" t="s">
        <v>9</v>
      </c>
      <c r="D32" s="27" t="str">
        <f>UPPER("Topógrafo com encargos complementares")</f>
        <v>TOPÓGRAFO COM ENCARGOS COMPLEMENTARES</v>
      </c>
      <c r="E32" s="221" t="s">
        <v>13424</v>
      </c>
      <c r="F32" s="28" t="s">
        <v>12</v>
      </c>
      <c r="G32" s="183">
        <f>10/1200</f>
        <v>8.3333000000000001E-3</v>
      </c>
      <c r="H32" s="244">
        <f>IF($A32="Composição Auxiliar",VLOOKUP($B32,'Comp-SINAPI25'!$A$1:$D$11000,4,0),IF( VLOOKUP($B32, 'Insumos-SINAPI25'!$B$1:$F$5000, 5, 0) &lt;&gt; "", VLOOKUP($B32, 'Insumos-SINAPI25'!$B$1:$F$5000, 5, 0), VLOOKUP($B32, 'Insumos-SINAPI25'!$B$1:$G$5000, 6, 0) ) )</f>
        <v>31.29</v>
      </c>
      <c r="I32" s="184">
        <f t="shared" ref="I32:I34" si="2">TRUNC(G32*H32,2)</f>
        <v>0.26</v>
      </c>
      <c r="J32" s="248">
        <f>G32*1200</f>
        <v>9.9999599999999997</v>
      </c>
    </row>
    <row r="33" spans="1:9" ht="25.5" x14ac:dyDescent="0.2">
      <c r="A33" s="26" t="s">
        <v>15778</v>
      </c>
      <c r="B33" s="267">
        <v>88253</v>
      </c>
      <c r="C33" s="33" t="s">
        <v>9</v>
      </c>
      <c r="D33" s="27" t="s">
        <v>28</v>
      </c>
      <c r="E33" s="221" t="s">
        <v>13424</v>
      </c>
      <c r="F33" s="28" t="s">
        <v>12</v>
      </c>
      <c r="G33" s="183">
        <f>5/1200</f>
        <v>4.1666999999999997E-3</v>
      </c>
      <c r="H33" s="244">
        <f>IF($A33="Composição Auxiliar",VLOOKUP($B33,'Comp-SINAPI25'!$A$1:$D$11000,4,0),IF( VLOOKUP($B33, 'Insumos-SINAPI25'!$B$1:$F$5000, 5, 0) &lt;&gt; "", VLOOKUP($B33, 'Insumos-SINAPI25'!$B$1:$F$5000, 5, 0), VLOOKUP($B33, 'Insumos-SINAPI25'!$B$1:$G$5000, 6, 0) ) )</f>
        <v>18.420000000000002</v>
      </c>
      <c r="I33" s="184">
        <f t="shared" si="2"/>
        <v>7.0000000000000007E-2</v>
      </c>
    </row>
    <row r="34" spans="1:9" ht="25.5" x14ac:dyDescent="0.2">
      <c r="A34" s="29" t="s">
        <v>15777</v>
      </c>
      <c r="B34" s="269" t="s">
        <v>14365</v>
      </c>
      <c r="C34" s="132" t="s">
        <v>13326</v>
      </c>
      <c r="D34" s="30" t="s">
        <v>14366</v>
      </c>
      <c r="E34" s="220" t="s">
        <v>13553</v>
      </c>
      <c r="F34" s="266" t="s">
        <v>12</v>
      </c>
      <c r="G34" s="55">
        <f>3/1200</f>
        <v>2.5000000000000001E-3</v>
      </c>
      <c r="H34" s="237">
        <f>IF($A34="Composição Auxiliar",VLOOKUP($B34,'Comp-SINAPI25'!$A$2:$D$11000,4,0),IF( VLOOKUP($B34, 'Insumos-SINAPI25'!$B$2:$F$5000, 5, 0) &lt;&gt; "", VLOOKUP($B34, 'Insumos-SINAPI25'!$B$2:$F$5000, 5, 0), VLOOKUP($B34, 'Insumos-SINAPI25'!$B$2:$G$5000, 6, 0) ) )</f>
        <v>8.58</v>
      </c>
      <c r="I34" s="237">
        <f t="shared" si="2"/>
        <v>0.02</v>
      </c>
    </row>
    <row r="35" spans="1:9" x14ac:dyDescent="0.2">
      <c r="A35" s="224"/>
      <c r="B35" s="226"/>
      <c r="C35" s="226"/>
      <c r="D35" s="31" t="s">
        <v>23</v>
      </c>
      <c r="E35" s="170">
        <f>I35/(1+$G$8)</f>
        <v>0.17</v>
      </c>
      <c r="F35" s="31" t="s">
        <v>24</v>
      </c>
      <c r="G35" s="178">
        <f>E35*$G$8</f>
        <v>0.19</v>
      </c>
      <c r="H35" s="31" t="s">
        <v>25</v>
      </c>
      <c r="I35" s="171">
        <f>SUMIFS(I31:I34,F31:F34,"H")</f>
        <v>0.35</v>
      </c>
    </row>
    <row r="36" spans="1:9" x14ac:dyDescent="0.2">
      <c r="A36" s="225"/>
      <c r="B36" s="227"/>
      <c r="C36" s="227"/>
      <c r="D36" s="32" t="s">
        <v>13363</v>
      </c>
      <c r="E36" s="172">
        <f>I31*$I$7</f>
        <v>0.08</v>
      </c>
      <c r="F36" s="173"/>
      <c r="G36" s="173"/>
      <c r="H36" s="32" t="s">
        <v>26</v>
      </c>
      <c r="I36" s="181">
        <f>I31+E36</f>
        <v>0.43</v>
      </c>
    </row>
    <row r="37" spans="1:9" x14ac:dyDescent="0.2">
      <c r="A37" s="177"/>
      <c r="B37" s="177"/>
      <c r="C37" s="177"/>
      <c r="D37" s="177"/>
      <c r="E37" s="177"/>
      <c r="F37" s="177"/>
      <c r="G37" s="177"/>
      <c r="H37" s="177"/>
      <c r="I37" s="177"/>
    </row>
    <row r="38" spans="1:9" x14ac:dyDescent="0.2">
      <c r="A38" s="9" t="s">
        <v>15779</v>
      </c>
      <c r="B38" s="159" t="s">
        <v>0</v>
      </c>
      <c r="C38" s="156" t="s">
        <v>1</v>
      </c>
      <c r="D38" s="156" t="s">
        <v>2</v>
      </c>
      <c r="E38" s="157" t="s">
        <v>3</v>
      </c>
      <c r="F38" s="158" t="s">
        <v>4</v>
      </c>
      <c r="G38" s="159" t="s">
        <v>5</v>
      </c>
      <c r="H38" s="159" t="s">
        <v>6</v>
      </c>
      <c r="I38" s="160" t="s">
        <v>7</v>
      </c>
    </row>
    <row r="39" spans="1:9" ht="25.5" x14ac:dyDescent="0.2">
      <c r="A39" s="22" t="s">
        <v>16465</v>
      </c>
      <c r="B39" s="23" t="s">
        <v>14376</v>
      </c>
      <c r="C39" s="22" t="s">
        <v>14433</v>
      </c>
      <c r="D39" s="24" t="s">
        <v>16467</v>
      </c>
      <c r="E39" s="222"/>
      <c r="F39" s="25" t="s">
        <v>49</v>
      </c>
      <c r="G39" s="262">
        <v>1</v>
      </c>
      <c r="H39" s="263">
        <f>SUM(I40:I41)</f>
        <v>2250.7600000000002</v>
      </c>
      <c r="I39" s="264">
        <f>SUM(I40:I41)</f>
        <v>2250.7600000000002</v>
      </c>
    </row>
    <row r="40" spans="1:9" ht="63.75" x14ac:dyDescent="0.2">
      <c r="A40" s="26" t="s">
        <v>15778</v>
      </c>
      <c r="B40" s="182">
        <v>90777</v>
      </c>
      <c r="C40" s="27" t="s">
        <v>9</v>
      </c>
      <c r="D40" s="27" t="s">
        <v>13478</v>
      </c>
      <c r="E40" s="221" t="s">
        <v>13318</v>
      </c>
      <c r="F40" s="28" t="s">
        <v>12</v>
      </c>
      <c r="G40" s="183">
        <f>ROUND($G$16/3.5,2)</f>
        <v>11.43</v>
      </c>
      <c r="H40" s="244">
        <f>IF($A40="Composição Auxiliar",VLOOKUP($B40,'Comp-SINAPI25'!$A$1:$D$11000,4,0),IF( VLOOKUP($B40, 'Insumos-SINAPI25'!$B$1:$F$5000, 5, 0) &lt;&gt; "", VLOOKUP($B40, 'Insumos-SINAPI25'!$B$1:$F$5000, 5, 0), VLOOKUP($B40, 'Insumos-SINAPI25'!$B$1:$G$5000, 6, 0) ) )</f>
        <v>140.02000000000001</v>
      </c>
      <c r="I40" s="184">
        <f t="shared" ref="I40:I41" si="3">TRUNC(G40*H40,2)</f>
        <v>1600.42</v>
      </c>
    </row>
    <row r="41" spans="1:9" x14ac:dyDescent="0.2">
      <c r="A41" s="29" t="s">
        <v>15777</v>
      </c>
      <c r="B41" s="265" t="s">
        <v>14373</v>
      </c>
      <c r="C41" s="30" t="s">
        <v>14433</v>
      </c>
      <c r="D41" s="30" t="s">
        <v>13301</v>
      </c>
      <c r="E41" s="220" t="s">
        <v>13479</v>
      </c>
      <c r="F41" s="266" t="s">
        <v>49</v>
      </c>
      <c r="G41" s="55">
        <v>6</v>
      </c>
      <c r="H41" s="237">
        <f>IF($A41="Composição Auxiliar",VLOOKUP($B41,'Comp-SINAPI25'!$A$2:$D$11000,4,0),IF( VLOOKUP($B41, 'Insumos-SINAPI25'!$B$2:$F$5000, 5, 0) &lt;&gt; "", VLOOKUP($B41, 'Insumos-SINAPI25'!$B$2:$F$5000, 5, 0), VLOOKUP($B41, 'Insumos-SINAPI25'!$B$2:$G$5000, 6, 0) ) )</f>
        <v>108.39</v>
      </c>
      <c r="I41" s="237">
        <f t="shared" si="3"/>
        <v>650.34</v>
      </c>
    </row>
    <row r="42" spans="1:9" x14ac:dyDescent="0.2">
      <c r="A42" s="224"/>
      <c r="B42" s="226"/>
      <c r="C42" s="226"/>
      <c r="D42" s="31" t="s">
        <v>23</v>
      </c>
      <c r="E42" s="170">
        <f>I42/(1+$G$8)</f>
        <v>761.71</v>
      </c>
      <c r="F42" s="31" t="s">
        <v>24</v>
      </c>
      <c r="G42" s="178">
        <f>E42*$G$8</f>
        <v>838.72</v>
      </c>
      <c r="H42" s="31" t="s">
        <v>25</v>
      </c>
      <c r="I42" s="171">
        <f>SUMIFS(I39:I41,F39:F41,"H")</f>
        <v>1600.42</v>
      </c>
    </row>
    <row r="43" spans="1:9" x14ac:dyDescent="0.2">
      <c r="A43" s="225"/>
      <c r="B43" s="227"/>
      <c r="C43" s="227"/>
      <c r="D43" s="32" t="s">
        <v>13363</v>
      </c>
      <c r="E43" s="172">
        <f>I39*$I$7</f>
        <v>544.01</v>
      </c>
      <c r="F43" s="173"/>
      <c r="G43" s="173"/>
      <c r="H43" s="32" t="s">
        <v>26</v>
      </c>
      <c r="I43" s="181">
        <f>I39+E43</f>
        <v>2794.77</v>
      </c>
    </row>
    <row r="44" spans="1:9" x14ac:dyDescent="0.2">
      <c r="A44" s="177"/>
      <c r="B44" s="177"/>
      <c r="C44" s="177"/>
      <c r="D44" s="177"/>
      <c r="E44" s="177"/>
      <c r="F44" s="177"/>
      <c r="G44" s="177"/>
      <c r="H44" s="177"/>
      <c r="I44" s="177"/>
    </row>
    <row r="45" spans="1:9" s="34" customFormat="1" x14ac:dyDescent="0.2">
      <c r="A45" s="9" t="s">
        <v>15779</v>
      </c>
      <c r="B45" s="16" t="s">
        <v>0</v>
      </c>
      <c r="C45" s="17" t="s">
        <v>1</v>
      </c>
      <c r="D45" s="17" t="s">
        <v>2</v>
      </c>
      <c r="E45" s="137" t="s">
        <v>3</v>
      </c>
      <c r="F45" s="18" t="s">
        <v>4</v>
      </c>
      <c r="G45" s="16" t="s">
        <v>5</v>
      </c>
      <c r="H45" s="16" t="s">
        <v>6</v>
      </c>
      <c r="I45" s="19" t="s">
        <v>7</v>
      </c>
    </row>
    <row r="46" spans="1:9" s="34" customFormat="1" ht="25.5" x14ac:dyDescent="0.2">
      <c r="A46" s="22" t="s">
        <v>16465</v>
      </c>
      <c r="B46" s="23" t="s">
        <v>14377</v>
      </c>
      <c r="C46" s="22" t="s">
        <v>14433</v>
      </c>
      <c r="D46" s="20" t="s">
        <v>13307</v>
      </c>
      <c r="E46" s="222"/>
      <c r="F46" s="25" t="s">
        <v>49</v>
      </c>
      <c r="G46" s="270">
        <v>1</v>
      </c>
      <c r="H46" s="263">
        <f>SUM(I47:I48)</f>
        <v>12902.09</v>
      </c>
      <c r="I46" s="264">
        <f>G46*H46</f>
        <v>12902.09</v>
      </c>
    </row>
    <row r="47" spans="1:9" s="34" customFormat="1" ht="63.75" x14ac:dyDescent="0.2">
      <c r="A47" s="26" t="s">
        <v>15778</v>
      </c>
      <c r="B47" s="182">
        <v>90777</v>
      </c>
      <c r="C47" s="27" t="s">
        <v>9</v>
      </c>
      <c r="D47" s="36" t="s">
        <v>14571</v>
      </c>
      <c r="E47" s="221" t="s">
        <v>13318</v>
      </c>
      <c r="F47" s="37" t="s">
        <v>12</v>
      </c>
      <c r="G47" s="187">
        <v>87.5</v>
      </c>
      <c r="H47" s="244">
        <f>IF($A47="Composição Auxiliar",VLOOKUP($B47,'Comp-SINAPI25'!$A$1:$D$11000,4,0),IF( VLOOKUP($B47, 'Insumos-SINAPI25'!$B$1:$F$5000, 5, 0) &lt;&gt; "", VLOOKUP($B47, 'Insumos-SINAPI25'!$B$1:$F$5000, 5, 0), VLOOKUP($B47, 'Insumos-SINAPI25'!$B$1:$G$5000, 6, 0) ) )</f>
        <v>140.02000000000001</v>
      </c>
      <c r="I47" s="184">
        <f t="shared" ref="I47:I48" si="4">TRUNC(G47*H47,2)</f>
        <v>12251.75</v>
      </c>
    </row>
    <row r="48" spans="1:9" s="34" customFormat="1" x14ac:dyDescent="0.2">
      <c r="A48" s="29" t="s">
        <v>15777</v>
      </c>
      <c r="B48" s="265" t="s">
        <v>14373</v>
      </c>
      <c r="C48" s="30" t="s">
        <v>14433</v>
      </c>
      <c r="D48" s="21" t="s">
        <v>13480</v>
      </c>
      <c r="E48" s="220" t="s">
        <v>13479</v>
      </c>
      <c r="F48" s="266" t="s">
        <v>49</v>
      </c>
      <c r="G48" s="236">
        <v>6</v>
      </c>
      <c r="H48" s="237">
        <f>IF($A48="Composição Auxiliar",VLOOKUP($B48,'Comp-SINAPI25'!$A$2:$D$11000,4,0),IF( VLOOKUP($B48, 'Insumos-SINAPI25'!$B$2:$F$5000, 5, 0) &lt;&gt; "", VLOOKUP($B48, 'Insumos-SINAPI25'!$B$2:$F$5000, 5, 0), VLOOKUP($B48, 'Insumos-SINAPI25'!$B$2:$G$5000, 6, 0) ) )</f>
        <v>108.39</v>
      </c>
      <c r="I48" s="237">
        <f t="shared" si="4"/>
        <v>650.34</v>
      </c>
    </row>
    <row r="49" spans="1:9" x14ac:dyDescent="0.2">
      <c r="A49" s="224"/>
      <c r="B49" s="226"/>
      <c r="C49" s="226"/>
      <c r="D49" s="31" t="s">
        <v>23</v>
      </c>
      <c r="E49" s="170">
        <f>I49/(1+$G$8)</f>
        <v>5831.11</v>
      </c>
      <c r="F49" s="31" t="s">
        <v>24</v>
      </c>
      <c r="G49" s="178">
        <f>E49*$G$8</f>
        <v>6420.64</v>
      </c>
      <c r="H49" s="31" t="s">
        <v>25</v>
      </c>
      <c r="I49" s="171">
        <f>SUMIFS(I46:I48,F46:F48,"H")</f>
        <v>12251.75</v>
      </c>
    </row>
    <row r="50" spans="1:9" collapsed="1" x14ac:dyDescent="0.2">
      <c r="A50" s="225"/>
      <c r="B50" s="227"/>
      <c r="C50" s="227"/>
      <c r="D50" s="32" t="s">
        <v>13363</v>
      </c>
      <c r="E50" s="172">
        <f>I46*$I$7</f>
        <v>3118.44</v>
      </c>
      <c r="F50" s="173"/>
      <c r="G50" s="173"/>
      <c r="H50" s="32" t="s">
        <v>26</v>
      </c>
      <c r="I50" s="181">
        <f>I46+E50</f>
        <v>16020.53</v>
      </c>
    </row>
    <row r="51" spans="1:9" x14ac:dyDescent="0.2">
      <c r="A51" s="225"/>
      <c r="B51" s="228"/>
      <c r="C51" s="228"/>
      <c r="D51" s="228"/>
      <c r="E51" s="175"/>
      <c r="F51" s="152"/>
      <c r="G51" s="176"/>
      <c r="H51" s="152"/>
      <c r="I51" s="174"/>
    </row>
    <row r="52" spans="1:9" x14ac:dyDescent="0.2">
      <c r="A52" s="177"/>
      <c r="B52" s="177"/>
      <c r="C52" s="177"/>
      <c r="D52" s="177"/>
      <c r="E52" s="177"/>
      <c r="F52" s="177"/>
      <c r="G52" s="177"/>
      <c r="H52" s="177"/>
      <c r="I52" s="177"/>
    </row>
    <row r="53" spans="1:9" x14ac:dyDescent="0.2">
      <c r="A53" s="9" t="s">
        <v>15779</v>
      </c>
      <c r="B53" s="159" t="s">
        <v>0</v>
      </c>
      <c r="C53" s="156" t="s">
        <v>1</v>
      </c>
      <c r="D53" s="156" t="s">
        <v>2</v>
      </c>
      <c r="E53" s="157" t="s">
        <v>3</v>
      </c>
      <c r="F53" s="158" t="s">
        <v>4</v>
      </c>
      <c r="G53" s="159" t="s">
        <v>5</v>
      </c>
      <c r="H53" s="159" t="s">
        <v>6</v>
      </c>
      <c r="I53" s="160" t="s">
        <v>7</v>
      </c>
    </row>
    <row r="54" spans="1:9" ht="25.5" x14ac:dyDescent="0.2">
      <c r="A54" s="22" t="s">
        <v>16465</v>
      </c>
      <c r="B54" s="23" t="s">
        <v>14378</v>
      </c>
      <c r="C54" s="22" t="s">
        <v>14433</v>
      </c>
      <c r="D54" s="24" t="s">
        <v>16468</v>
      </c>
      <c r="E54" s="222"/>
      <c r="F54" s="25" t="s">
        <v>49</v>
      </c>
      <c r="G54" s="262">
        <v>1</v>
      </c>
      <c r="H54" s="263">
        <f>SUM(I55:I56)</f>
        <v>4150.84</v>
      </c>
      <c r="I54" s="264">
        <f>SUM(I55:I56)</f>
        <v>4150.84</v>
      </c>
    </row>
    <row r="55" spans="1:9" ht="63.75" x14ac:dyDescent="0.2">
      <c r="A55" s="26" t="s">
        <v>15778</v>
      </c>
      <c r="B55" s="182">
        <v>90777</v>
      </c>
      <c r="C55" s="27" t="s">
        <v>9</v>
      </c>
      <c r="D55" s="27" t="s">
        <v>13478</v>
      </c>
      <c r="E55" s="221" t="s">
        <v>13318</v>
      </c>
      <c r="F55" s="28" t="s">
        <v>12</v>
      </c>
      <c r="G55" s="183">
        <f>ROUND($G$47/3.5,2)</f>
        <v>25</v>
      </c>
      <c r="H55" s="244">
        <f>IF($A55="Composição Auxiliar",VLOOKUP($B55,'Comp-SINAPI25'!$A$1:$D$11000,4,0),IF( VLOOKUP($B55, 'Insumos-SINAPI25'!$B$1:$F$5000, 5, 0) &lt;&gt; "", VLOOKUP($B55, 'Insumos-SINAPI25'!$B$1:$F$5000, 5, 0), VLOOKUP($B55, 'Insumos-SINAPI25'!$B$1:$G$5000, 6, 0) ) )</f>
        <v>140.02000000000001</v>
      </c>
      <c r="I55" s="184">
        <f t="shared" ref="I55:I56" si="5">TRUNC(G55*H55,2)</f>
        <v>3500.5</v>
      </c>
    </row>
    <row r="56" spans="1:9" x14ac:dyDescent="0.2">
      <c r="A56" s="29" t="s">
        <v>15777</v>
      </c>
      <c r="B56" s="265" t="s">
        <v>14373</v>
      </c>
      <c r="C56" s="30" t="s">
        <v>14433</v>
      </c>
      <c r="D56" s="30" t="s">
        <v>13301</v>
      </c>
      <c r="E56" s="220" t="s">
        <v>13479</v>
      </c>
      <c r="F56" s="266" t="s">
        <v>49</v>
      </c>
      <c r="G56" s="55">
        <v>6</v>
      </c>
      <c r="H56" s="237">
        <f>IF($A56="Composição Auxiliar",VLOOKUP($B56,'Comp-SINAPI25'!$A$2:$D$11000,4,0),IF( VLOOKUP($B56, 'Insumos-SINAPI25'!$B$2:$F$5000, 5, 0) &lt;&gt; "", VLOOKUP($B56, 'Insumos-SINAPI25'!$B$2:$F$5000, 5, 0), VLOOKUP($B56, 'Insumos-SINAPI25'!$B$2:$G$5000, 6, 0) ) )</f>
        <v>108.39</v>
      </c>
      <c r="I56" s="237">
        <f t="shared" si="5"/>
        <v>650.34</v>
      </c>
    </row>
    <row r="57" spans="1:9" x14ac:dyDescent="0.2">
      <c r="A57" s="224"/>
      <c r="B57" s="226"/>
      <c r="C57" s="226"/>
      <c r="D57" s="31" t="s">
        <v>23</v>
      </c>
      <c r="E57" s="170">
        <f>I57/(1+$G$8)</f>
        <v>1666.03</v>
      </c>
      <c r="F57" s="31" t="s">
        <v>24</v>
      </c>
      <c r="G57" s="178">
        <f>E57*$G$8</f>
        <v>1834.47</v>
      </c>
      <c r="H57" s="31" t="s">
        <v>25</v>
      </c>
      <c r="I57" s="171">
        <f>SUMIFS(I54:I56,F54:F56,"H")</f>
        <v>3500.5</v>
      </c>
    </row>
    <row r="58" spans="1:9" x14ac:dyDescent="0.2">
      <c r="A58" s="225"/>
      <c r="B58" s="227"/>
      <c r="C58" s="227"/>
      <c r="D58" s="32" t="s">
        <v>13363</v>
      </c>
      <c r="E58" s="172">
        <f>I54*$I$7</f>
        <v>1003.26</v>
      </c>
      <c r="F58" s="173"/>
      <c r="G58" s="173"/>
      <c r="H58" s="32" t="s">
        <v>26</v>
      </c>
      <c r="I58" s="181">
        <f>I54+E58</f>
        <v>5154.1000000000004</v>
      </c>
    </row>
    <row r="59" spans="1:9" x14ac:dyDescent="0.2">
      <c r="A59" s="177"/>
      <c r="B59" s="177"/>
      <c r="C59" s="177"/>
      <c r="D59" s="177"/>
      <c r="E59" s="177"/>
      <c r="F59" s="177"/>
      <c r="G59" s="177"/>
      <c r="H59" s="177"/>
      <c r="I59" s="177"/>
    </row>
    <row r="60" spans="1:9" x14ac:dyDescent="0.2">
      <c r="A60" s="9" t="s">
        <v>15779</v>
      </c>
      <c r="B60" s="10" t="s">
        <v>0</v>
      </c>
      <c r="C60" s="11" t="s">
        <v>1</v>
      </c>
      <c r="D60" s="11" t="s">
        <v>2</v>
      </c>
      <c r="E60" s="223" t="s">
        <v>3</v>
      </c>
      <c r="F60" s="12" t="s">
        <v>4</v>
      </c>
      <c r="G60" s="10" t="s">
        <v>5</v>
      </c>
      <c r="H60" s="10" t="s">
        <v>6</v>
      </c>
      <c r="I60" s="13" t="s">
        <v>7</v>
      </c>
    </row>
    <row r="61" spans="1:9" ht="38.25" x14ac:dyDescent="0.2">
      <c r="A61" s="22" t="s">
        <v>16465</v>
      </c>
      <c r="B61" s="23" t="s">
        <v>14379</v>
      </c>
      <c r="C61" s="22" t="s">
        <v>14433</v>
      </c>
      <c r="D61" s="24" t="s">
        <v>13637</v>
      </c>
      <c r="E61" s="222" t="s">
        <v>13481</v>
      </c>
      <c r="F61" s="25" t="s">
        <v>49</v>
      </c>
      <c r="G61" s="262">
        <v>1</v>
      </c>
      <c r="H61" s="271">
        <f>SUM(I62)</f>
        <v>3027.65</v>
      </c>
      <c r="I61" s="272">
        <f>G61*H61</f>
        <v>3027.65</v>
      </c>
    </row>
    <row r="62" spans="1:9" ht="38.25" x14ac:dyDescent="0.2">
      <c r="A62" s="26" t="s">
        <v>15778</v>
      </c>
      <c r="B62" s="135">
        <v>5914640</v>
      </c>
      <c r="C62" s="242" t="s">
        <v>13326</v>
      </c>
      <c r="D62" s="243" t="s">
        <v>14391</v>
      </c>
      <c r="E62" s="221" t="s">
        <v>13481</v>
      </c>
      <c r="F62" s="28" t="s">
        <v>16454</v>
      </c>
      <c r="G62" s="183">
        <v>5131.62</v>
      </c>
      <c r="H62" s="244">
        <f>IF($A62="Composição Auxiliar",VLOOKUP($B62,'Comp-SINAPI25'!$A$1:$D$11000,4,0),IF( VLOOKUP($B62, 'Insumos-SINAPI25'!$B$1:$F$5000, 5, 0) &lt;&gt; "", VLOOKUP($B62, 'Insumos-SINAPI25'!$B$1:$F$5000, 5, 0), VLOOKUP($B62, 'Insumos-SINAPI25'!$B$1:$G$5000, 6, 0) ) )</f>
        <v>0.59</v>
      </c>
      <c r="I62" s="184">
        <f>TRUNC(G62*H62,2)</f>
        <v>3027.65</v>
      </c>
    </row>
    <row r="63" spans="1:9" x14ac:dyDescent="0.2">
      <c r="A63" s="225"/>
      <c r="B63" s="227"/>
      <c r="C63" s="227"/>
      <c r="D63" s="31" t="s">
        <v>23</v>
      </c>
      <c r="E63" s="170">
        <f>I63/(1+$G$8)</f>
        <v>0</v>
      </c>
      <c r="F63" s="31" t="s">
        <v>24</v>
      </c>
      <c r="G63" s="170">
        <f>E63*$G$8</f>
        <v>0</v>
      </c>
      <c r="H63" s="31" t="s">
        <v>25</v>
      </c>
      <c r="I63" s="171">
        <f>SUMIFS(I62:I62,F62:F62,"H")</f>
        <v>0</v>
      </c>
    </row>
    <row r="64" spans="1:9" x14ac:dyDescent="0.2">
      <c r="A64" s="225"/>
      <c r="B64" s="227"/>
      <c r="C64" s="227"/>
      <c r="D64" s="32" t="s">
        <v>13363</v>
      </c>
      <c r="E64" s="172">
        <f>I61*$I$7</f>
        <v>731.78</v>
      </c>
      <c r="F64" s="173"/>
      <c r="H64" s="32" t="s">
        <v>26</v>
      </c>
      <c r="I64" s="181">
        <f>I61+E64</f>
        <v>3759.43</v>
      </c>
    </row>
    <row r="65" spans="1:9" x14ac:dyDescent="0.2">
      <c r="A65" s="225"/>
      <c r="B65" s="228"/>
      <c r="C65" s="228"/>
      <c r="D65" s="228"/>
      <c r="E65" s="175"/>
      <c r="F65" s="152"/>
      <c r="G65" s="153"/>
      <c r="H65" s="152"/>
      <c r="I65" s="174"/>
    </row>
    <row r="66" spans="1:9" collapsed="1" x14ac:dyDescent="0.2">
      <c r="A66" s="177"/>
      <c r="B66" s="177"/>
      <c r="C66" s="177"/>
      <c r="D66" s="177"/>
      <c r="E66" s="177"/>
      <c r="F66" s="177"/>
      <c r="G66" s="177"/>
      <c r="H66" s="177"/>
      <c r="I66" s="177"/>
    </row>
    <row r="67" spans="1:9" collapsed="1" x14ac:dyDescent="0.2">
      <c r="A67" s="9" t="s">
        <v>15779</v>
      </c>
      <c r="B67" s="159" t="s">
        <v>0</v>
      </c>
      <c r="C67" s="156" t="s">
        <v>1</v>
      </c>
      <c r="D67" s="156" t="s">
        <v>2</v>
      </c>
      <c r="E67" s="157" t="s">
        <v>3</v>
      </c>
      <c r="F67" s="158" t="s">
        <v>4</v>
      </c>
      <c r="G67" s="159" t="s">
        <v>5</v>
      </c>
      <c r="H67" s="159" t="s">
        <v>6</v>
      </c>
      <c r="I67" s="160" t="s">
        <v>7</v>
      </c>
    </row>
    <row r="68" spans="1:9" ht="38.25" x14ac:dyDescent="0.2">
      <c r="A68" s="22" t="s">
        <v>16465</v>
      </c>
      <c r="B68" s="23" t="s">
        <v>14380</v>
      </c>
      <c r="C68" s="22" t="s">
        <v>14433</v>
      </c>
      <c r="D68" s="24" t="s">
        <v>13634</v>
      </c>
      <c r="E68" s="222" t="s">
        <v>13482</v>
      </c>
      <c r="F68" s="38" t="s">
        <v>13368</v>
      </c>
      <c r="G68" s="262">
        <v>1</v>
      </c>
      <c r="H68" s="263">
        <f>SUM(I69:I73)</f>
        <v>52493.04</v>
      </c>
      <c r="I68" s="264">
        <f>G68*H68</f>
        <v>52493.04</v>
      </c>
    </row>
    <row r="69" spans="1:9" ht="38.25" x14ac:dyDescent="0.2">
      <c r="A69" s="26" t="s">
        <v>15778</v>
      </c>
      <c r="B69" s="182">
        <v>90778</v>
      </c>
      <c r="C69" s="27" t="s">
        <v>9</v>
      </c>
      <c r="D69" s="27" t="str">
        <f>VLOOKUP(B69,'Comp-SINAPI25'!$A:$B,2,0)</f>
        <v>ENGENHEIRO CIVIL DE OBRA PLENO COM ENCARGOS COMPLEMENTARES</v>
      </c>
      <c r="E69" s="221" t="s">
        <v>13483</v>
      </c>
      <c r="F69" s="28" t="s">
        <v>12</v>
      </c>
      <c r="G69" s="183">
        <f>51.2-21.2</f>
        <v>30</v>
      </c>
      <c r="H69" s="244">
        <f>IF($A69="Composição Auxiliar",VLOOKUP($B69,'Comp-SINAPI25'!$A$1:$D$11000,4,0),IF( VLOOKUP($B69, 'Insumos-SINAPI25'!$B$1:$F$5000, 5, 0) &lt;&gt; "", VLOOKUP($B69, 'Insumos-SINAPI25'!$B$1:$F$5000, 5, 0), VLOOKUP($B69, 'Insumos-SINAPI25'!$B$1:$G$5000, 6, 0) ) )</f>
        <v>164.51</v>
      </c>
      <c r="I69" s="184">
        <f t="shared" ref="I69:I71" si="6">TRUNC(G69*H69,2)</f>
        <v>4935.3</v>
      </c>
    </row>
    <row r="70" spans="1:9" ht="38.25" x14ac:dyDescent="0.2">
      <c r="A70" s="26" t="s">
        <v>15778</v>
      </c>
      <c r="B70" s="182">
        <v>94295</v>
      </c>
      <c r="C70" s="27" t="s">
        <v>9</v>
      </c>
      <c r="D70" s="27" t="str">
        <f>VLOOKUP(B70,'Comp-SINAPI25'!$A:$B,2,0)</f>
        <v>MESTRE DE OBRAS COM ENCARGOS COMPLEMENTARES</v>
      </c>
      <c r="E70" s="221" t="s">
        <v>14572</v>
      </c>
      <c r="F70" s="28" t="s">
        <v>13432</v>
      </c>
      <c r="G70" s="183">
        <v>4.5</v>
      </c>
      <c r="H70" s="244">
        <f>IF($A70="Composição Auxiliar",VLOOKUP($B70,'Comp-SINAPI25'!$A$1:$D$11000,4,0),IF( VLOOKUP($B70, 'Insumos-SINAPI25'!$B$1:$F$5000, 5, 0) &lt;&gt; "", VLOOKUP($B70, 'Insumos-SINAPI25'!$B$1:$F$5000, 5, 0), VLOOKUP($B70, 'Insumos-SINAPI25'!$B$1:$G$5000, 6, 0) ) )</f>
        <v>10331.61</v>
      </c>
      <c r="I70" s="184">
        <f t="shared" si="6"/>
        <v>46492.24</v>
      </c>
    </row>
    <row r="71" spans="1:9" ht="38.25" x14ac:dyDescent="0.2">
      <c r="A71" s="26" t="s">
        <v>15778</v>
      </c>
      <c r="B71" s="182">
        <v>88321</v>
      </c>
      <c r="C71" s="27" t="s">
        <v>9</v>
      </c>
      <c r="D71" s="27" t="str">
        <f>VLOOKUP(B71,'Comp-SINAPI25'!$A:$B,2,0)</f>
        <v>TÉCNICO DE LABORATÓRIO COM ENCARGOS COMPLEMENTARES</v>
      </c>
      <c r="E71" s="221" t="s">
        <v>14572</v>
      </c>
      <c r="F71" s="28" t="s">
        <v>12</v>
      </c>
      <c r="G71" s="183">
        <v>10</v>
      </c>
      <c r="H71" s="244">
        <f>IF($A71="Composição Auxiliar",VLOOKUP($B71,'Comp-SINAPI25'!$A$1:$D$11000,4,0),IF( VLOOKUP($B71, 'Insumos-SINAPI25'!$B$1:$F$5000, 5, 0) &lt;&gt; "", VLOOKUP($B71, 'Insumos-SINAPI25'!$B$1:$F$5000, 5, 0), VLOOKUP($B71, 'Insumos-SINAPI25'!$B$1:$G$5000, 6, 0) ) )</f>
        <v>65.23</v>
      </c>
      <c r="I71" s="184">
        <f t="shared" si="6"/>
        <v>652.29999999999995</v>
      </c>
    </row>
    <row r="72" spans="1:9" x14ac:dyDescent="0.2">
      <c r="A72" s="29" t="s">
        <v>15777</v>
      </c>
      <c r="B72" s="265">
        <v>44480</v>
      </c>
      <c r="C72" s="30" t="s">
        <v>9</v>
      </c>
      <c r="D72" s="30" t="s">
        <v>13302</v>
      </c>
      <c r="E72" s="220" t="s">
        <v>13484</v>
      </c>
      <c r="F72" s="39" t="s">
        <v>13633</v>
      </c>
      <c r="G72" s="55">
        <v>5.2</v>
      </c>
      <c r="H72" s="237">
        <f>IF($A72="Composição Auxiliar",VLOOKUP($B72,'Comp-SINAPI25'!$A$2:$D$11000,4,0),IF( VLOOKUP($B72, 'Insumos-SINAPI25'!$B$2:$F$5000, 5, 0) &lt;&gt; "", VLOOKUP($B72, 'Insumos-SINAPI25'!$B$2:$F$5000, 5, 0), VLOOKUP($B72, 'Insumos-SINAPI25'!$B$2:$G$5000, 6, 0) ) )</f>
        <v>14</v>
      </c>
      <c r="I72" s="237">
        <f t="shared" ref="I72:I73" si="7">TRUNC(G72*H72,2)</f>
        <v>72.8</v>
      </c>
    </row>
    <row r="73" spans="1:9" ht="38.25" x14ac:dyDescent="0.2">
      <c r="A73" s="29" t="s">
        <v>15777</v>
      </c>
      <c r="B73" s="246">
        <v>14250</v>
      </c>
      <c r="C73" s="30" t="s">
        <v>9</v>
      </c>
      <c r="D73" s="30" t="s">
        <v>14573</v>
      </c>
      <c r="E73" s="220" t="s">
        <v>15</v>
      </c>
      <c r="F73" s="39" t="s">
        <v>36</v>
      </c>
      <c r="G73" s="55">
        <v>460</v>
      </c>
      <c r="H73" s="237">
        <f>IF($A73="Composição Auxiliar",VLOOKUP($B73,'Comp-SINAPI25'!$A$2:$D$11000,4,0),IF( VLOOKUP($B73, 'Insumos-SINAPI25'!$B$2:$F$5000, 5, 0) &lt;&gt; "", VLOOKUP($B73, 'Insumos-SINAPI25'!$B$2:$F$5000, 5, 0), VLOOKUP($B73, 'Insumos-SINAPI25'!$B$2:$G$5000, 6, 0) ) )</f>
        <v>0.74</v>
      </c>
      <c r="I73" s="237">
        <f t="shared" si="7"/>
        <v>340.4</v>
      </c>
    </row>
    <row r="74" spans="1:9" x14ac:dyDescent="0.2">
      <c r="A74" s="224"/>
      <c r="B74" s="226"/>
      <c r="C74" s="226"/>
      <c r="D74" s="31" t="s">
        <v>23</v>
      </c>
      <c r="E74" s="170">
        <f>I74/(1+$G$8)</f>
        <v>2659.37</v>
      </c>
      <c r="F74" s="31" t="s">
        <v>24</v>
      </c>
      <c r="G74" s="178">
        <f>E74*$G$8</f>
        <v>2928.23</v>
      </c>
      <c r="H74" s="31" t="s">
        <v>25</v>
      </c>
      <c r="I74" s="171">
        <f>SUMIFS(I69:I73,F69:F73,"H")</f>
        <v>5587.6</v>
      </c>
    </row>
    <row r="75" spans="1:9" x14ac:dyDescent="0.2">
      <c r="A75" s="225"/>
      <c r="B75" s="227"/>
      <c r="C75" s="227"/>
      <c r="D75" s="32" t="s">
        <v>13363</v>
      </c>
      <c r="E75" s="172">
        <f>I68*$I$7</f>
        <v>12687.57</v>
      </c>
      <c r="F75" s="173"/>
      <c r="G75" s="173"/>
      <c r="H75" s="32" t="s">
        <v>26</v>
      </c>
      <c r="I75" s="181">
        <f>I68+E75</f>
        <v>65180.61</v>
      </c>
    </row>
    <row r="76" spans="1:9" x14ac:dyDescent="0.2">
      <c r="A76" s="225"/>
      <c r="B76" s="228"/>
      <c r="C76" s="228"/>
      <c r="D76" s="228"/>
      <c r="E76" s="175"/>
      <c r="F76" s="152"/>
      <c r="G76" s="176"/>
      <c r="H76" s="152"/>
      <c r="I76" s="174"/>
    </row>
    <row r="77" spans="1:9" x14ac:dyDescent="0.2">
      <c r="A77" s="177"/>
      <c r="B77" s="177"/>
      <c r="C77" s="177"/>
      <c r="D77" s="177"/>
      <c r="E77" s="177"/>
      <c r="F77" s="177"/>
      <c r="G77" s="177"/>
      <c r="H77" s="177"/>
      <c r="I77" s="177"/>
    </row>
    <row r="78" spans="1:9" x14ac:dyDescent="0.2">
      <c r="A78" s="161" t="s">
        <v>15779</v>
      </c>
      <c r="B78" s="159" t="s">
        <v>0</v>
      </c>
      <c r="C78" s="156" t="s">
        <v>1</v>
      </c>
      <c r="D78" s="156" t="s">
        <v>2</v>
      </c>
      <c r="E78" s="157" t="s">
        <v>3</v>
      </c>
      <c r="F78" s="158" t="s">
        <v>4</v>
      </c>
      <c r="G78" s="159" t="s">
        <v>5</v>
      </c>
      <c r="H78" s="159" t="s">
        <v>6</v>
      </c>
      <c r="I78" s="160" t="s">
        <v>7</v>
      </c>
    </row>
    <row r="79" spans="1:9" ht="38.25" x14ac:dyDescent="0.2">
      <c r="A79" s="22" t="s">
        <v>16465</v>
      </c>
      <c r="B79" s="23">
        <v>103689</v>
      </c>
      <c r="C79" s="22" t="s">
        <v>9</v>
      </c>
      <c r="D79" s="24" t="s">
        <v>15786</v>
      </c>
      <c r="E79" s="222" t="s">
        <v>13485</v>
      </c>
      <c r="F79" s="25" t="s">
        <v>13632</v>
      </c>
      <c r="G79" s="262">
        <v>1</v>
      </c>
      <c r="H79" s="263">
        <f>SUM(I80:I86)</f>
        <v>465.44</v>
      </c>
      <c r="I79" s="264">
        <f>H79*G79</f>
        <v>465.44</v>
      </c>
    </row>
    <row r="80" spans="1:9" ht="25.5" x14ac:dyDescent="0.2">
      <c r="A80" s="26" t="s">
        <v>15778</v>
      </c>
      <c r="B80" s="40">
        <v>102234</v>
      </c>
      <c r="C80" s="27" t="s">
        <v>9</v>
      </c>
      <c r="D80" s="27" t="s">
        <v>3496</v>
      </c>
      <c r="E80" s="221"/>
      <c r="F80" s="28" t="s">
        <v>13632</v>
      </c>
      <c r="G80" s="183">
        <v>0.5</v>
      </c>
      <c r="H80" s="244">
        <f>IF($A80="Composição Auxiliar",VLOOKUP($B80,'Comp-SINAPI25'!$A$1:$D$11000,4,0),IF( VLOOKUP($B80, 'Insumos-SINAPI25'!$B$1:$F$5000, 5, 0) &lt;&gt; "", VLOOKUP($B80, 'Insumos-SINAPI25'!$B$1:$F$5000, 5, 0), VLOOKUP($B80, 'Insumos-SINAPI25'!$B$1:$G$5000, 6, 0) ) )</f>
        <v>24.83</v>
      </c>
      <c r="I80" s="184">
        <f t="shared" ref="I80:I82" si="8">TRUNC(G80*H80,2)</f>
        <v>12.41</v>
      </c>
    </row>
    <row r="81" spans="1:9" ht="38.25" x14ac:dyDescent="0.2">
      <c r="A81" s="26" t="s">
        <v>15778</v>
      </c>
      <c r="B81" s="40">
        <v>88316</v>
      </c>
      <c r="C81" s="27" t="s">
        <v>9</v>
      </c>
      <c r="D81" s="27" t="s">
        <v>13</v>
      </c>
      <c r="E81" s="221" t="s">
        <v>14572</v>
      </c>
      <c r="F81" s="28" t="s">
        <v>12</v>
      </c>
      <c r="G81" s="183">
        <v>1.1186</v>
      </c>
      <c r="H81" s="244">
        <f>IF($A81="Composição Auxiliar",VLOOKUP($B81,'Comp-SINAPI25'!$A$1:$D$11000,4,0),IF( VLOOKUP($B81, 'Insumos-SINAPI25'!$B$1:$F$5000, 5, 0) &lt;&gt; "", VLOOKUP($B81, 'Insumos-SINAPI25'!$B$1:$F$5000, 5, 0), VLOOKUP($B81, 'Insumos-SINAPI25'!$B$1:$G$5000, 6, 0) ) )</f>
        <v>25.11</v>
      </c>
      <c r="I81" s="184">
        <f t="shared" si="8"/>
        <v>28.08</v>
      </c>
    </row>
    <row r="82" spans="1:9" ht="38.25" x14ac:dyDescent="0.2">
      <c r="A82" s="26" t="s">
        <v>15778</v>
      </c>
      <c r="B82" s="40">
        <v>88262</v>
      </c>
      <c r="C82" s="27" t="s">
        <v>9</v>
      </c>
      <c r="D82" s="27" t="s">
        <v>11</v>
      </c>
      <c r="E82" s="221" t="s">
        <v>13482</v>
      </c>
      <c r="F82" s="28" t="s">
        <v>12</v>
      </c>
      <c r="G82" s="183">
        <v>0.37290000000000001</v>
      </c>
      <c r="H82" s="244">
        <f>IF($A82="Composição Auxiliar",VLOOKUP($B82,'Comp-SINAPI25'!$A$1:$D$11000,4,0),IF( VLOOKUP($B82, 'Insumos-SINAPI25'!$B$1:$F$5000, 5, 0) &lt;&gt; "", VLOOKUP($B82, 'Insumos-SINAPI25'!$B$1:$F$5000, 5, 0), VLOOKUP($B82, 'Insumos-SINAPI25'!$B$1:$G$5000, 6, 0) ) )</f>
        <v>32.17</v>
      </c>
      <c r="I82" s="184">
        <f t="shared" si="8"/>
        <v>11.99</v>
      </c>
    </row>
    <row r="83" spans="1:9" ht="25.5" x14ac:dyDescent="0.2">
      <c r="A83" s="29" t="s">
        <v>15777</v>
      </c>
      <c r="B83" s="246">
        <v>5069</v>
      </c>
      <c r="C83" s="30" t="s">
        <v>9</v>
      </c>
      <c r="D83" s="30" t="s">
        <v>9664</v>
      </c>
      <c r="E83" s="220" t="s">
        <v>15</v>
      </c>
      <c r="F83" s="39" t="s">
        <v>16</v>
      </c>
      <c r="G83" s="55">
        <v>1.32E-2</v>
      </c>
      <c r="H83" s="237">
        <f>IF($A83="Composição Auxiliar",VLOOKUP($B83,'Comp-SINAPI25'!$A$2:$D$11000,4,0),IF( VLOOKUP($B83, 'Insumos-SINAPI25'!$B$2:$F$5000, 5, 0) &lt;&gt; "", VLOOKUP($B83, 'Insumos-SINAPI25'!$B$2:$F$5000, 5, 0), VLOOKUP($B83, 'Insumos-SINAPI25'!$B$2:$G$5000, 6, 0) ) )</f>
        <v>18.14</v>
      </c>
      <c r="I83" s="237">
        <f t="shared" ref="I83:I86" si="9">TRUNC(G83*H83,2)</f>
        <v>0.23</v>
      </c>
    </row>
    <row r="84" spans="1:9" ht="25.5" x14ac:dyDescent="0.2">
      <c r="A84" s="29" t="s">
        <v>15777</v>
      </c>
      <c r="B84" s="246">
        <v>5065</v>
      </c>
      <c r="C84" s="30" t="s">
        <v>9</v>
      </c>
      <c r="D84" s="30" t="s">
        <v>5998</v>
      </c>
      <c r="E84" s="220"/>
      <c r="F84" s="39" t="s">
        <v>16</v>
      </c>
      <c r="G84" s="55">
        <v>1.1299999999999999E-2</v>
      </c>
      <c r="H84" s="237">
        <f>IF($A84="Composição Auxiliar",VLOOKUP($B84,'Comp-SINAPI25'!$A$2:$D$11000,4,0),IF( VLOOKUP($B84, 'Insumos-SINAPI25'!$B$2:$F$5000, 5, 0) &lt;&gt; "", VLOOKUP($B84, 'Insumos-SINAPI25'!$B$2:$F$5000, 5, 0), VLOOKUP($B84, 'Insumos-SINAPI25'!$B$2:$G$5000, 6, 0) ) )</f>
        <v>33.86</v>
      </c>
      <c r="I84" s="237">
        <f t="shared" si="9"/>
        <v>0.38</v>
      </c>
    </row>
    <row r="85" spans="1:9" ht="38.25" x14ac:dyDescent="0.2">
      <c r="A85" s="29" t="s">
        <v>15777</v>
      </c>
      <c r="B85" s="246">
        <v>4813</v>
      </c>
      <c r="C85" s="30" t="s">
        <v>9</v>
      </c>
      <c r="D85" s="30" t="s">
        <v>19</v>
      </c>
      <c r="E85" s="220"/>
      <c r="F85" s="39" t="s">
        <v>13632</v>
      </c>
      <c r="G85" s="55">
        <v>1</v>
      </c>
      <c r="H85" s="237">
        <f>IF($A85="Composição Auxiliar",VLOOKUP($B85,'Comp-SINAPI25'!$A$2:$D$11000,4,0),IF( VLOOKUP($B85, 'Insumos-SINAPI25'!$B$2:$F$5000, 5, 0) &lt;&gt; "", VLOOKUP($B85, 'Insumos-SINAPI25'!$B$2:$F$5000, 5, 0), VLOOKUP($B85, 'Insumos-SINAPI25'!$B$2:$G$5000, 6, 0) ) )</f>
        <v>400</v>
      </c>
      <c r="I85" s="237">
        <f t="shared" si="9"/>
        <v>400</v>
      </c>
    </row>
    <row r="86" spans="1:9" ht="25.5" x14ac:dyDescent="0.2">
      <c r="A86" s="29" t="s">
        <v>15777</v>
      </c>
      <c r="B86" s="246">
        <v>4509</v>
      </c>
      <c r="C86" s="30" t="s">
        <v>9</v>
      </c>
      <c r="D86" s="30" t="s">
        <v>7651</v>
      </c>
      <c r="E86" s="220" t="s">
        <v>15</v>
      </c>
      <c r="F86" s="39" t="s">
        <v>18</v>
      </c>
      <c r="G86" s="55">
        <v>3.2082999999999999</v>
      </c>
      <c r="H86" s="237">
        <f>IF($A86="Composição Auxiliar",VLOOKUP($B86,'Comp-SINAPI25'!$A$2:$D$11000,4,0),IF( VLOOKUP($B86, 'Insumos-SINAPI25'!$B$2:$F$5000, 5, 0) &lt;&gt; "", VLOOKUP($B86, 'Insumos-SINAPI25'!$B$2:$F$5000, 5, 0), VLOOKUP($B86, 'Insumos-SINAPI25'!$B$2:$G$5000, 6, 0) ) )</f>
        <v>3.85</v>
      </c>
      <c r="I86" s="237">
        <f t="shared" si="9"/>
        <v>12.35</v>
      </c>
    </row>
    <row r="87" spans="1:9" x14ac:dyDescent="0.2">
      <c r="A87" s="224"/>
      <c r="B87" s="226"/>
      <c r="C87" s="226"/>
      <c r="D87" s="31" t="s">
        <v>23</v>
      </c>
      <c r="E87" s="170">
        <f>I87/(1+$G$8)</f>
        <v>19.07</v>
      </c>
      <c r="F87" s="31" t="s">
        <v>24</v>
      </c>
      <c r="G87" s="178">
        <f>E87*$G$8</f>
        <v>21</v>
      </c>
      <c r="H87" s="31" t="s">
        <v>25</v>
      </c>
      <c r="I87" s="171">
        <f>SUMIFS(I80:I86,F80:F86,"H")</f>
        <v>40.07</v>
      </c>
    </row>
    <row r="88" spans="1:9" x14ac:dyDescent="0.2">
      <c r="A88" s="225"/>
      <c r="B88" s="227"/>
      <c r="C88" s="227"/>
      <c r="D88" s="32" t="s">
        <v>13363</v>
      </c>
      <c r="E88" s="185">
        <f>I79*$I$7</f>
        <v>112.5</v>
      </c>
      <c r="F88" s="173"/>
      <c r="G88" s="173"/>
      <c r="H88" s="32" t="s">
        <v>26</v>
      </c>
      <c r="I88" s="181">
        <f>E88+I82</f>
        <v>124.49</v>
      </c>
    </row>
    <row r="89" spans="1:9" x14ac:dyDescent="0.2">
      <c r="A89" s="225"/>
      <c r="B89" s="228"/>
      <c r="C89" s="228"/>
      <c r="D89" s="228"/>
      <c r="E89" s="175"/>
      <c r="F89" s="152"/>
      <c r="G89" s="176"/>
      <c r="H89" s="152"/>
      <c r="I89" s="174"/>
    </row>
    <row r="90" spans="1:9" x14ac:dyDescent="0.2">
      <c r="A90" s="177"/>
      <c r="B90" s="177"/>
      <c r="C90" s="177"/>
      <c r="D90" s="177"/>
      <c r="E90" s="177"/>
      <c r="F90" s="177"/>
      <c r="G90" s="177"/>
      <c r="H90" s="177"/>
      <c r="I90" s="177"/>
    </row>
    <row r="91" spans="1:9" x14ac:dyDescent="0.2">
      <c r="A91" s="9" t="s">
        <v>15779</v>
      </c>
      <c r="B91" s="159" t="s">
        <v>0</v>
      </c>
      <c r="C91" s="156" t="s">
        <v>1</v>
      </c>
      <c r="D91" s="156" t="s">
        <v>2</v>
      </c>
      <c r="E91" s="157" t="s">
        <v>3</v>
      </c>
      <c r="F91" s="158" t="s">
        <v>4</v>
      </c>
      <c r="G91" s="159" t="s">
        <v>5</v>
      </c>
      <c r="H91" s="159" t="s">
        <v>6</v>
      </c>
      <c r="I91" s="160" t="s">
        <v>7</v>
      </c>
    </row>
    <row r="92" spans="1:9" ht="38.25" x14ac:dyDescent="0.2">
      <c r="A92" s="22" t="s">
        <v>16465</v>
      </c>
      <c r="B92" s="273">
        <v>93212</v>
      </c>
      <c r="C92" s="24" t="s">
        <v>9</v>
      </c>
      <c r="D92" s="24" t="s">
        <v>15787</v>
      </c>
      <c r="E92" s="222" t="s">
        <v>13482</v>
      </c>
      <c r="F92" s="25" t="s">
        <v>13632</v>
      </c>
      <c r="G92" s="262">
        <v>1</v>
      </c>
      <c r="H92" s="271">
        <f>SUM(I93:I168)</f>
        <v>1075.73</v>
      </c>
      <c r="I92" s="272">
        <f>H92*G92</f>
        <v>1075.73</v>
      </c>
    </row>
    <row r="93" spans="1:9" ht="25.5" x14ac:dyDescent="0.2">
      <c r="A93" s="26" t="s">
        <v>15778</v>
      </c>
      <c r="B93" s="182">
        <v>100860</v>
      </c>
      <c r="C93" s="27" t="s">
        <v>9</v>
      </c>
      <c r="D93" s="27" t="s">
        <v>14484</v>
      </c>
      <c r="E93" s="221" t="s">
        <v>13486</v>
      </c>
      <c r="F93" s="28" t="s">
        <v>49</v>
      </c>
      <c r="G93" s="183">
        <v>6.9599999999999995E-2</v>
      </c>
      <c r="H93" s="244">
        <f>IF($A93="Composição Auxiliar",VLOOKUP($B93,'Comp-SINAPI25'!$A$1:$D$11000,4,0),IF( VLOOKUP($B93, 'Insumos-SINAPI25'!$B$1:$F$5000, 5, 0) &lt;&gt; "", VLOOKUP($B93, 'Insumos-SINAPI25'!$B$1:$F$5000, 5, 0), VLOOKUP($B93, 'Insumos-SINAPI25'!$B$1:$G$5000, 6, 0) ) )</f>
        <v>116.4</v>
      </c>
      <c r="I93" s="184">
        <f t="shared" ref="I93:I156" si="10">TRUNC(G93*H93,2)</f>
        <v>8.1</v>
      </c>
    </row>
    <row r="94" spans="1:9" ht="51" x14ac:dyDescent="0.2">
      <c r="A94" s="26" t="s">
        <v>15778</v>
      </c>
      <c r="B94" s="182">
        <v>101165</v>
      </c>
      <c r="C94" s="27" t="s">
        <v>9</v>
      </c>
      <c r="D94" s="27" t="s">
        <v>14574</v>
      </c>
      <c r="E94" s="221" t="s">
        <v>13487</v>
      </c>
      <c r="F94" s="28" t="s">
        <v>13633</v>
      </c>
      <c r="G94" s="183">
        <v>2.86E-2</v>
      </c>
      <c r="H94" s="244">
        <f>IF($A94="Composição Auxiliar",VLOOKUP($B94,'Comp-SINAPI25'!$A$1:$D$11000,4,0),IF( VLOOKUP($B94, 'Insumos-SINAPI25'!$B$1:$F$5000, 5, 0) &lt;&gt; "", VLOOKUP($B94, 'Insumos-SINAPI25'!$B$1:$F$5000, 5, 0), VLOOKUP($B94, 'Insumos-SINAPI25'!$B$1:$G$5000, 6, 0) ) )</f>
        <v>1181.27</v>
      </c>
      <c r="I94" s="184">
        <f t="shared" si="10"/>
        <v>33.78</v>
      </c>
    </row>
    <row r="95" spans="1:9" ht="102" x14ac:dyDescent="0.2">
      <c r="A95" s="26" t="s">
        <v>15778</v>
      </c>
      <c r="B95" s="182">
        <v>101876</v>
      </c>
      <c r="C95" s="27" t="s">
        <v>9</v>
      </c>
      <c r="D95" s="27" t="s">
        <v>14840</v>
      </c>
      <c r="E95" s="221" t="s">
        <v>14575</v>
      </c>
      <c r="F95" s="28" t="s">
        <v>49</v>
      </c>
      <c r="G95" s="183">
        <v>1.7399999999999999E-2</v>
      </c>
      <c r="H95" s="244">
        <f>IF($A95="Composição Auxiliar",VLOOKUP($B95,'Comp-SINAPI25'!$A$1:$D$11000,4,0),IF( VLOOKUP($B95, 'Insumos-SINAPI25'!$B$1:$F$5000, 5, 0) &lt;&gt; "", VLOOKUP($B95, 'Insumos-SINAPI25'!$B$1:$F$5000, 5, 0), VLOOKUP($B95, 'Insumos-SINAPI25'!$B$1:$G$5000, 6, 0) ) )</f>
        <v>180.93</v>
      </c>
      <c r="I95" s="184">
        <f t="shared" si="10"/>
        <v>3.14</v>
      </c>
    </row>
    <row r="96" spans="1:9" ht="63.75" x14ac:dyDescent="0.2">
      <c r="A96" s="26" t="s">
        <v>15778</v>
      </c>
      <c r="B96" s="182">
        <v>101891</v>
      </c>
      <c r="C96" s="27" t="s">
        <v>9</v>
      </c>
      <c r="D96" s="27" t="s">
        <v>14576</v>
      </c>
      <c r="E96" s="221" t="s">
        <v>14577</v>
      </c>
      <c r="F96" s="28" t="s">
        <v>49</v>
      </c>
      <c r="G96" s="183">
        <v>0.10440000000000001</v>
      </c>
      <c r="H96" s="244">
        <f>IF($A96="Composição Auxiliar",VLOOKUP($B96,'Comp-SINAPI25'!$A$1:$D$11000,4,0),IF( VLOOKUP($B96, 'Insumos-SINAPI25'!$B$1:$F$5000, 5, 0) &lt;&gt; "", VLOOKUP($B96, 'Insumos-SINAPI25'!$B$1:$F$5000, 5, 0), VLOOKUP($B96, 'Insumos-SINAPI25'!$B$1:$G$5000, 6, 0) ) )</f>
        <v>40.08</v>
      </c>
      <c r="I96" s="184">
        <f t="shared" si="10"/>
        <v>4.18</v>
      </c>
    </row>
    <row r="97" spans="1:9" ht="63.75" x14ac:dyDescent="0.2">
      <c r="A97" s="26" t="s">
        <v>15778</v>
      </c>
      <c r="B97" s="182">
        <v>103328</v>
      </c>
      <c r="C97" s="27" t="s">
        <v>9</v>
      </c>
      <c r="D97" s="27" t="s">
        <v>14578</v>
      </c>
      <c r="E97" s="221" t="s">
        <v>13488</v>
      </c>
      <c r="F97" s="28" t="s">
        <v>13632</v>
      </c>
      <c r="G97" s="183">
        <v>0.46750000000000003</v>
      </c>
      <c r="H97" s="244">
        <f>IF($A97="Composição Auxiliar",VLOOKUP($B97,'Comp-SINAPI25'!$A$1:$D$11000,4,0),IF( VLOOKUP($B97, 'Insumos-SINAPI25'!$B$1:$F$5000, 5, 0) &lt;&gt; "", VLOOKUP($B97, 'Insumos-SINAPI25'!$B$1:$F$5000, 5, 0), VLOOKUP($B97, 'Insumos-SINAPI25'!$B$1:$G$5000, 6, 0) ) )</f>
        <v>112.4</v>
      </c>
      <c r="I97" s="184">
        <f t="shared" si="10"/>
        <v>52.54</v>
      </c>
    </row>
    <row r="98" spans="1:9" ht="38.25" x14ac:dyDescent="0.2">
      <c r="A98" s="26" t="s">
        <v>15778</v>
      </c>
      <c r="B98" s="182">
        <v>86888</v>
      </c>
      <c r="C98" s="27" t="s">
        <v>9</v>
      </c>
      <c r="D98" s="27" t="s">
        <v>2905</v>
      </c>
      <c r="E98" s="221" t="s">
        <v>13486</v>
      </c>
      <c r="F98" s="28" t="s">
        <v>49</v>
      </c>
      <c r="G98" s="183">
        <v>5.2200000000000003E-2</v>
      </c>
      <c r="H98" s="244">
        <f>IF($A98="Composição Auxiliar",VLOOKUP($B98,'Comp-SINAPI25'!$A$1:$D$11000,4,0),IF( VLOOKUP($B98, 'Insumos-SINAPI25'!$B$1:$F$5000, 5, 0) &lt;&gt; "", VLOOKUP($B98, 'Insumos-SINAPI25'!$B$1:$F$5000, 5, 0), VLOOKUP($B98, 'Insumos-SINAPI25'!$B$1:$G$5000, 6, 0) ) )</f>
        <v>487.1</v>
      </c>
      <c r="I98" s="184">
        <f t="shared" si="10"/>
        <v>25.42</v>
      </c>
    </row>
    <row r="99" spans="1:9" ht="76.5" x14ac:dyDescent="0.2">
      <c r="A99" s="26" t="s">
        <v>15778</v>
      </c>
      <c r="B99" s="182">
        <v>86943</v>
      </c>
      <c r="C99" s="27" t="s">
        <v>9</v>
      </c>
      <c r="D99" s="27" t="s">
        <v>2940</v>
      </c>
      <c r="E99" s="221" t="s">
        <v>13486</v>
      </c>
      <c r="F99" s="28" t="s">
        <v>49</v>
      </c>
      <c r="G99" s="183">
        <v>5.2200000000000003E-2</v>
      </c>
      <c r="H99" s="244">
        <f>IF($A99="Composição Auxiliar",VLOOKUP($B99,'Comp-SINAPI25'!$A$1:$D$11000,4,0),IF( VLOOKUP($B99, 'Insumos-SINAPI25'!$B$1:$F$5000, 5, 0) &lt;&gt; "", VLOOKUP($B99, 'Insumos-SINAPI25'!$B$1:$F$5000, 5, 0), VLOOKUP($B99, 'Insumos-SINAPI25'!$B$1:$G$5000, 6, 0) ) )</f>
        <v>258.29000000000002</v>
      </c>
      <c r="I99" s="184">
        <f t="shared" si="10"/>
        <v>13.48</v>
      </c>
    </row>
    <row r="100" spans="1:9" ht="63.75" x14ac:dyDescent="0.2">
      <c r="A100" s="26" t="s">
        <v>15778</v>
      </c>
      <c r="B100" s="186">
        <v>87548</v>
      </c>
      <c r="C100" s="36" t="s">
        <v>9</v>
      </c>
      <c r="D100" s="36" t="s">
        <v>5813</v>
      </c>
      <c r="E100" s="221" t="s">
        <v>13489</v>
      </c>
      <c r="F100" s="28" t="s">
        <v>13632</v>
      </c>
      <c r="G100" s="187">
        <v>0.18940000000000001</v>
      </c>
      <c r="H100" s="244">
        <f>IF($A100="Composição Auxiliar",VLOOKUP($B100,'Comp-SINAPI25'!$A$1:$D$11000,4,0),IF( VLOOKUP($B100, 'Insumos-SINAPI25'!$B$1:$F$5000, 5, 0) &lt;&gt; "", VLOOKUP($B100, 'Insumos-SINAPI25'!$B$1:$F$5000, 5, 0), VLOOKUP($B100, 'Insumos-SINAPI25'!$B$1:$G$5000, 6, 0) ) )</f>
        <v>35.090000000000003</v>
      </c>
      <c r="I100" s="184">
        <f t="shared" si="10"/>
        <v>6.64</v>
      </c>
    </row>
    <row r="101" spans="1:9" ht="51" x14ac:dyDescent="0.2">
      <c r="A101" s="26" t="s">
        <v>15778</v>
      </c>
      <c r="B101" s="186">
        <v>87777</v>
      </c>
      <c r="C101" s="36" t="s">
        <v>9</v>
      </c>
      <c r="D101" s="36" t="s">
        <v>14579</v>
      </c>
      <c r="E101" s="221" t="s">
        <v>13490</v>
      </c>
      <c r="F101" s="28" t="s">
        <v>13632</v>
      </c>
      <c r="G101" s="187">
        <v>0.1681</v>
      </c>
      <c r="H101" s="244">
        <f>IF($A101="Composição Auxiliar",VLOOKUP($B101,'Comp-SINAPI25'!$A$1:$D$11000,4,0),IF( VLOOKUP($B101, 'Insumos-SINAPI25'!$B$1:$F$5000, 5, 0) &lt;&gt; "", VLOOKUP($B101, 'Insumos-SINAPI25'!$B$1:$F$5000, 5, 0), VLOOKUP($B101, 'Insumos-SINAPI25'!$B$1:$G$5000, 6, 0) ) )</f>
        <v>70.41</v>
      </c>
      <c r="I101" s="184">
        <f t="shared" si="10"/>
        <v>11.83</v>
      </c>
    </row>
    <row r="102" spans="1:9" ht="51" x14ac:dyDescent="0.2">
      <c r="A102" s="26" t="s">
        <v>15778</v>
      </c>
      <c r="B102" s="186">
        <v>87885</v>
      </c>
      <c r="C102" s="36" t="s">
        <v>9</v>
      </c>
      <c r="D102" s="36" t="s">
        <v>14580</v>
      </c>
      <c r="E102" s="221" t="s">
        <v>13491</v>
      </c>
      <c r="F102" s="28" t="s">
        <v>13632</v>
      </c>
      <c r="G102" s="187">
        <v>0.76790000000000003</v>
      </c>
      <c r="H102" s="244">
        <f>IF($A102="Composição Auxiliar",VLOOKUP($B102,'Comp-SINAPI25'!$A$1:$D$11000,4,0),IF( VLOOKUP($B102, 'Insumos-SINAPI25'!$B$1:$F$5000, 5, 0) &lt;&gt; "", VLOOKUP($B102, 'Insumos-SINAPI25'!$B$1:$F$5000, 5, 0), VLOOKUP($B102, 'Insumos-SINAPI25'!$B$1:$G$5000, 6, 0) ) )</f>
        <v>8.07</v>
      </c>
      <c r="I102" s="184">
        <f t="shared" si="10"/>
        <v>6.19</v>
      </c>
    </row>
    <row r="103" spans="1:9" ht="63.75" x14ac:dyDescent="0.2">
      <c r="A103" s="26" t="s">
        <v>15778</v>
      </c>
      <c r="B103" s="186">
        <v>87903</v>
      </c>
      <c r="C103" s="36" t="s">
        <v>9</v>
      </c>
      <c r="D103" s="36" t="s">
        <v>14581</v>
      </c>
      <c r="E103" s="221" t="s">
        <v>13491</v>
      </c>
      <c r="F103" s="28" t="s">
        <v>13632</v>
      </c>
      <c r="G103" s="187">
        <v>0.1681</v>
      </c>
      <c r="H103" s="244">
        <f>IF($A103="Composição Auxiliar",VLOOKUP($B103,'Comp-SINAPI25'!$A$1:$D$11000,4,0),IF( VLOOKUP($B103, 'Insumos-SINAPI25'!$B$1:$F$5000, 5, 0) &lt;&gt; "", VLOOKUP($B103, 'Insumos-SINAPI25'!$B$1:$F$5000, 5, 0), VLOOKUP($B103, 'Insumos-SINAPI25'!$B$1:$G$5000, 6, 0) ) )</f>
        <v>10.85</v>
      </c>
      <c r="I103" s="184">
        <f t="shared" si="10"/>
        <v>1.82</v>
      </c>
    </row>
    <row r="104" spans="1:9" ht="25.5" x14ac:dyDescent="0.2">
      <c r="A104" s="26" t="s">
        <v>15778</v>
      </c>
      <c r="B104" s="186">
        <v>88489</v>
      </c>
      <c r="C104" s="36" t="s">
        <v>9</v>
      </c>
      <c r="D104" s="36" t="s">
        <v>3457</v>
      </c>
      <c r="E104" s="221" t="s">
        <v>13492</v>
      </c>
      <c r="F104" s="28" t="s">
        <v>13632</v>
      </c>
      <c r="G104" s="187">
        <v>2.4441999999999999</v>
      </c>
      <c r="H104" s="244">
        <f>IF($A104="Composição Auxiliar",VLOOKUP($B104,'Comp-SINAPI25'!$A$1:$D$11000,4,0),IF( VLOOKUP($B104, 'Insumos-SINAPI25'!$B$1:$F$5000, 5, 0) &lt;&gt; "", VLOOKUP($B104, 'Insumos-SINAPI25'!$B$1:$F$5000, 5, 0), VLOOKUP($B104, 'Insumos-SINAPI25'!$B$1:$G$5000, 6, 0) ) )</f>
        <v>14.4</v>
      </c>
      <c r="I104" s="184">
        <f t="shared" si="10"/>
        <v>35.19</v>
      </c>
    </row>
    <row r="105" spans="1:9" ht="51" x14ac:dyDescent="0.2">
      <c r="A105" s="26" t="s">
        <v>15778</v>
      </c>
      <c r="B105" s="186">
        <v>87247</v>
      </c>
      <c r="C105" s="36" t="s">
        <v>9</v>
      </c>
      <c r="D105" s="36" t="s">
        <v>5778</v>
      </c>
      <c r="E105" s="221" t="s">
        <v>13493</v>
      </c>
      <c r="F105" s="28" t="s">
        <v>13632</v>
      </c>
      <c r="G105" s="187">
        <v>0.46279999999999999</v>
      </c>
      <c r="H105" s="244">
        <f>IF($A105="Composição Auxiliar",VLOOKUP($B105,'Comp-SINAPI25'!$A$1:$D$11000,4,0),IF( VLOOKUP($B105, 'Insumos-SINAPI25'!$B$1:$F$5000, 5, 0) &lt;&gt; "", VLOOKUP($B105, 'Insumos-SINAPI25'!$B$1:$F$5000, 5, 0), VLOOKUP($B105, 'Insumos-SINAPI25'!$B$1:$G$5000, 6, 0) ) )</f>
        <v>64.959999999999994</v>
      </c>
      <c r="I105" s="184">
        <f t="shared" si="10"/>
        <v>30.06</v>
      </c>
    </row>
    <row r="106" spans="1:9" ht="76.5" x14ac:dyDescent="0.2">
      <c r="A106" s="26" t="s">
        <v>15778</v>
      </c>
      <c r="B106" s="186">
        <v>87825</v>
      </c>
      <c r="C106" s="36" t="s">
        <v>9</v>
      </c>
      <c r="D106" s="36" t="s">
        <v>3722</v>
      </c>
      <c r="E106" s="221" t="s">
        <v>13494</v>
      </c>
      <c r="F106" s="28" t="s">
        <v>13632</v>
      </c>
      <c r="G106" s="187">
        <v>0.76790000000000003</v>
      </c>
      <c r="H106" s="244">
        <f>IF($A106="Composição Auxiliar",VLOOKUP($B106,'Comp-SINAPI25'!$A$1:$D$11000,4,0),IF( VLOOKUP($B106, 'Insumos-SINAPI25'!$B$1:$F$5000, 5, 0) &lt;&gt; "", VLOOKUP($B106, 'Insumos-SINAPI25'!$B$1:$F$5000, 5, 0), VLOOKUP($B106, 'Insumos-SINAPI25'!$B$1:$G$5000, 6, 0) ) )</f>
        <v>88.13</v>
      </c>
      <c r="I106" s="184">
        <f t="shared" si="10"/>
        <v>67.67</v>
      </c>
    </row>
    <row r="107" spans="1:9" ht="51" x14ac:dyDescent="0.2">
      <c r="A107" s="26" t="s">
        <v>15778</v>
      </c>
      <c r="B107" s="186">
        <v>89709</v>
      </c>
      <c r="C107" s="36" t="s">
        <v>9</v>
      </c>
      <c r="D107" s="36" t="s">
        <v>14852</v>
      </c>
      <c r="E107" s="221" t="s">
        <v>13495</v>
      </c>
      <c r="F107" s="37" t="s">
        <v>49</v>
      </c>
      <c r="G107" s="187">
        <v>6.9599999999999995E-2</v>
      </c>
      <c r="H107" s="244">
        <f>IF($A107="Composição Auxiliar",VLOOKUP($B107,'Comp-SINAPI25'!$A$1:$D$11000,4,0),IF( VLOOKUP($B107, 'Insumos-SINAPI25'!$B$1:$F$5000, 5, 0) &lt;&gt; "", VLOOKUP($B107, 'Insumos-SINAPI25'!$B$1:$F$5000, 5, 0), VLOOKUP($B107, 'Insumos-SINAPI25'!$B$1:$G$5000, 6, 0) ) )</f>
        <v>28.75</v>
      </c>
      <c r="I107" s="184">
        <f t="shared" si="10"/>
        <v>2</v>
      </c>
    </row>
    <row r="108" spans="1:9" ht="51" x14ac:dyDescent="0.2">
      <c r="A108" s="26" t="s">
        <v>15778</v>
      </c>
      <c r="B108" s="186">
        <v>89711</v>
      </c>
      <c r="C108" s="36" t="s">
        <v>9</v>
      </c>
      <c r="D108" s="36" t="s">
        <v>14853</v>
      </c>
      <c r="E108" s="221" t="s">
        <v>13496</v>
      </c>
      <c r="F108" s="37" t="s">
        <v>18</v>
      </c>
      <c r="G108" s="187">
        <v>0.16309999999999999</v>
      </c>
      <c r="H108" s="244">
        <f>IF($A108="Composição Auxiliar",VLOOKUP($B108,'Comp-SINAPI25'!$A$1:$D$11000,4,0),IF( VLOOKUP($B108, 'Insumos-SINAPI25'!$B$1:$F$5000, 5, 0) &lt;&gt; "", VLOOKUP($B108, 'Insumos-SINAPI25'!$B$1:$F$5000, 5, 0), VLOOKUP($B108, 'Insumos-SINAPI25'!$B$1:$G$5000, 6, 0) ) )</f>
        <v>24.64</v>
      </c>
      <c r="I108" s="184">
        <f t="shared" si="10"/>
        <v>4.01</v>
      </c>
    </row>
    <row r="109" spans="1:9" ht="51" x14ac:dyDescent="0.2">
      <c r="A109" s="26" t="s">
        <v>15778</v>
      </c>
      <c r="B109" s="186">
        <v>89712</v>
      </c>
      <c r="C109" s="36" t="s">
        <v>9</v>
      </c>
      <c r="D109" s="36" t="s">
        <v>14854</v>
      </c>
      <c r="E109" s="221" t="s">
        <v>13496</v>
      </c>
      <c r="F109" s="37" t="s">
        <v>18</v>
      </c>
      <c r="G109" s="187">
        <v>0.2235</v>
      </c>
      <c r="H109" s="244">
        <f>IF($A109="Composição Auxiliar",VLOOKUP($B109,'Comp-SINAPI25'!$A$1:$D$11000,4,0),IF( VLOOKUP($B109, 'Insumos-SINAPI25'!$B$1:$F$5000, 5, 0) &lt;&gt; "", VLOOKUP($B109, 'Insumos-SINAPI25'!$B$1:$F$5000, 5, 0), VLOOKUP($B109, 'Insumos-SINAPI25'!$B$1:$G$5000, 6, 0) ) )</f>
        <v>31.12</v>
      </c>
      <c r="I109" s="184">
        <f t="shared" si="10"/>
        <v>6.95</v>
      </c>
    </row>
    <row r="110" spans="1:9" ht="51" x14ac:dyDescent="0.2">
      <c r="A110" s="26" t="s">
        <v>15778</v>
      </c>
      <c r="B110" s="186">
        <v>89714</v>
      </c>
      <c r="C110" s="36" t="s">
        <v>9</v>
      </c>
      <c r="D110" s="36" t="s">
        <v>14582</v>
      </c>
      <c r="E110" s="221" t="s">
        <v>13496</v>
      </c>
      <c r="F110" s="37" t="s">
        <v>18</v>
      </c>
      <c r="G110" s="187">
        <v>4.7E-2</v>
      </c>
      <c r="H110" s="244">
        <f>IF($A110="Composição Auxiliar",VLOOKUP($B110,'Comp-SINAPI25'!$A$1:$D$11000,4,0),IF( VLOOKUP($B110, 'Insumos-SINAPI25'!$B$1:$F$5000, 5, 0) &lt;&gt; "", VLOOKUP($B110, 'Insumos-SINAPI25'!$B$1:$F$5000, 5, 0), VLOOKUP($B110, 'Insumos-SINAPI25'!$B$1:$G$5000, 6, 0) ) )</f>
        <v>43.33</v>
      </c>
      <c r="I110" s="184">
        <f t="shared" si="10"/>
        <v>2.0299999999999998</v>
      </c>
    </row>
    <row r="111" spans="1:9" ht="51" x14ac:dyDescent="0.2">
      <c r="A111" s="26" t="s">
        <v>15778</v>
      </c>
      <c r="B111" s="186">
        <v>89724</v>
      </c>
      <c r="C111" s="36" t="s">
        <v>9</v>
      </c>
      <c r="D111" s="36" t="s">
        <v>14583</v>
      </c>
      <c r="E111" s="221" t="s">
        <v>13496</v>
      </c>
      <c r="F111" s="37" t="s">
        <v>49</v>
      </c>
      <c r="G111" s="187">
        <v>0.17399999999999999</v>
      </c>
      <c r="H111" s="244">
        <f>IF($A111="Composição Auxiliar",VLOOKUP($B111,'Comp-SINAPI25'!$A$1:$D$11000,4,0),IF( VLOOKUP($B111, 'Insumos-SINAPI25'!$B$1:$F$5000, 5, 0) &lt;&gt; "", VLOOKUP($B111, 'Insumos-SINAPI25'!$B$1:$F$5000, 5, 0), VLOOKUP($B111, 'Insumos-SINAPI25'!$B$1:$G$5000, 6, 0) ) )</f>
        <v>11.78</v>
      </c>
      <c r="I111" s="184">
        <f t="shared" si="10"/>
        <v>2.04</v>
      </c>
    </row>
    <row r="112" spans="1:9" ht="51" x14ac:dyDescent="0.2">
      <c r="A112" s="26" t="s">
        <v>15778</v>
      </c>
      <c r="B112" s="186">
        <v>89731</v>
      </c>
      <c r="C112" s="36" t="s">
        <v>9</v>
      </c>
      <c r="D112" s="36" t="s">
        <v>14851</v>
      </c>
      <c r="E112" s="221" t="s">
        <v>13496</v>
      </c>
      <c r="F112" s="37" t="s">
        <v>49</v>
      </c>
      <c r="G112" s="187">
        <v>1.7399999999999999E-2</v>
      </c>
      <c r="H112" s="244">
        <f>IF($A112="Composição Auxiliar",VLOOKUP($B112,'Comp-SINAPI25'!$A$1:$D$11000,4,0),IF( VLOOKUP($B112, 'Insumos-SINAPI25'!$B$1:$F$5000, 5, 0) &lt;&gt; "", VLOOKUP($B112, 'Insumos-SINAPI25'!$B$1:$F$5000, 5, 0), VLOOKUP($B112, 'Insumos-SINAPI25'!$B$1:$G$5000, 6, 0) ) )</f>
        <v>16.11</v>
      </c>
      <c r="I112" s="184">
        <f t="shared" si="10"/>
        <v>0.28000000000000003</v>
      </c>
    </row>
    <row r="113" spans="1:9" ht="51" x14ac:dyDescent="0.2">
      <c r="A113" s="26" t="s">
        <v>15778</v>
      </c>
      <c r="B113" s="186">
        <v>89748</v>
      </c>
      <c r="C113" s="36" t="s">
        <v>9</v>
      </c>
      <c r="D113" s="36" t="s">
        <v>14584</v>
      </c>
      <c r="E113" s="221" t="s">
        <v>13496</v>
      </c>
      <c r="F113" s="37" t="s">
        <v>49</v>
      </c>
      <c r="G113" s="187">
        <v>5.2200000000000003E-2</v>
      </c>
      <c r="H113" s="244">
        <f>IF($A113="Composição Auxiliar",VLOOKUP($B113,'Comp-SINAPI25'!$A$1:$D$11000,4,0),IF( VLOOKUP($B113, 'Insumos-SINAPI25'!$B$1:$F$5000, 5, 0) &lt;&gt; "", VLOOKUP($B113, 'Insumos-SINAPI25'!$B$1:$F$5000, 5, 0), VLOOKUP($B113, 'Insumos-SINAPI25'!$B$1:$G$5000, 6, 0) ) )</f>
        <v>46.41</v>
      </c>
      <c r="I113" s="184">
        <f t="shared" si="10"/>
        <v>2.42</v>
      </c>
    </row>
    <row r="114" spans="1:9" ht="51" x14ac:dyDescent="0.2">
      <c r="A114" s="26" t="s">
        <v>15778</v>
      </c>
      <c r="B114" s="186">
        <v>89784</v>
      </c>
      <c r="C114" s="36" t="s">
        <v>9</v>
      </c>
      <c r="D114" s="36" t="s">
        <v>14585</v>
      </c>
      <c r="E114" s="221" t="s">
        <v>13496</v>
      </c>
      <c r="F114" s="37" t="s">
        <v>49</v>
      </c>
      <c r="G114" s="187">
        <v>1.7399999999999999E-2</v>
      </c>
      <c r="H114" s="244">
        <f>IF($A114="Composição Auxiliar",VLOOKUP($B114,'Comp-SINAPI25'!$A$1:$D$11000,4,0),IF( VLOOKUP($B114, 'Insumos-SINAPI25'!$B$1:$F$5000, 5, 0) &lt;&gt; "", VLOOKUP($B114, 'Insumos-SINAPI25'!$B$1:$F$5000, 5, 0), VLOOKUP($B114, 'Insumos-SINAPI25'!$B$1:$G$5000, 6, 0) ) )</f>
        <v>26.11</v>
      </c>
      <c r="I114" s="184">
        <f t="shared" si="10"/>
        <v>0.45</v>
      </c>
    </row>
    <row r="115" spans="1:9" ht="51" x14ac:dyDescent="0.2">
      <c r="A115" s="26" t="s">
        <v>15778</v>
      </c>
      <c r="B115" s="188" t="s">
        <v>14392</v>
      </c>
      <c r="C115" s="45" t="s">
        <v>14387</v>
      </c>
      <c r="D115" s="36" t="s">
        <v>14426</v>
      </c>
      <c r="E115" s="221" t="s">
        <v>13497</v>
      </c>
      <c r="F115" s="37" t="s">
        <v>49</v>
      </c>
      <c r="G115" s="187">
        <v>0.17399999999999999</v>
      </c>
      <c r="H115" s="244">
        <f>IF($A115="Composição Auxiliar",VLOOKUP($B115,'Comp-SINAPI25'!$A$1:$D$11000,4,0),IF( VLOOKUP($B115, 'Insumos-SINAPI25'!$B$1:$F$5000, 5, 0) &lt;&gt; "", VLOOKUP($B115, 'Insumos-SINAPI25'!$B$1:$F$5000, 5, 0), VLOOKUP($B115, 'Insumos-SINAPI25'!$B$1:$G$5000, 6, 0) ) )</f>
        <v>275.07</v>
      </c>
      <c r="I115" s="184">
        <f t="shared" si="10"/>
        <v>47.86</v>
      </c>
    </row>
    <row r="116" spans="1:9" ht="51" x14ac:dyDescent="0.2">
      <c r="A116" s="26" t="s">
        <v>15778</v>
      </c>
      <c r="B116" s="186">
        <v>89351</v>
      </c>
      <c r="C116" s="36" t="s">
        <v>9</v>
      </c>
      <c r="D116" s="36" t="s">
        <v>11600</v>
      </c>
      <c r="E116" s="221" t="s">
        <v>13497</v>
      </c>
      <c r="F116" s="37" t="s">
        <v>49</v>
      </c>
      <c r="G116" s="187">
        <v>6.9599999999999995E-2</v>
      </c>
      <c r="H116" s="244">
        <f>IF($A116="Composição Auxiliar",VLOOKUP($B116,'Comp-SINAPI25'!$A$1:$D$11000,4,0),IF( VLOOKUP($B116, 'Insumos-SINAPI25'!$B$1:$F$5000, 5, 0) &lt;&gt; "", VLOOKUP($B116, 'Insumos-SINAPI25'!$B$1:$F$5000, 5, 0), VLOOKUP($B116, 'Insumos-SINAPI25'!$B$1:$G$5000, 6, 0) ) )</f>
        <v>33.799999999999997</v>
      </c>
      <c r="I116" s="184">
        <f t="shared" si="10"/>
        <v>2.35</v>
      </c>
    </row>
    <row r="117" spans="1:9" ht="38.25" x14ac:dyDescent="0.2">
      <c r="A117" s="26" t="s">
        <v>15778</v>
      </c>
      <c r="B117" s="186">
        <v>90443</v>
      </c>
      <c r="C117" s="36" t="s">
        <v>9</v>
      </c>
      <c r="D117" s="36" t="s">
        <v>14586</v>
      </c>
      <c r="E117" s="221" t="s">
        <v>13498</v>
      </c>
      <c r="F117" s="37" t="s">
        <v>18</v>
      </c>
      <c r="G117" s="187">
        <v>7.22E-2</v>
      </c>
      <c r="H117" s="244">
        <f>IF($A117="Composição Auxiliar",VLOOKUP($B117,'Comp-SINAPI25'!$A$1:$D$11000,4,0),IF( VLOOKUP($B117, 'Insumos-SINAPI25'!$B$1:$F$5000, 5, 0) &lt;&gt; "", VLOOKUP($B117, 'Insumos-SINAPI25'!$B$1:$F$5000, 5, 0), VLOOKUP($B117, 'Insumos-SINAPI25'!$B$1:$G$5000, 6, 0) ) )</f>
        <v>9.25</v>
      </c>
      <c r="I117" s="184">
        <f t="shared" si="10"/>
        <v>0.66</v>
      </c>
    </row>
    <row r="118" spans="1:9" ht="38.25" x14ac:dyDescent="0.2">
      <c r="A118" s="26" t="s">
        <v>15778</v>
      </c>
      <c r="B118" s="186">
        <v>90466</v>
      </c>
      <c r="C118" s="36" t="s">
        <v>9</v>
      </c>
      <c r="D118" s="36" t="s">
        <v>14587</v>
      </c>
      <c r="E118" s="221" t="s">
        <v>13498</v>
      </c>
      <c r="F118" s="37" t="s">
        <v>18</v>
      </c>
      <c r="G118" s="187">
        <v>7.22E-2</v>
      </c>
      <c r="H118" s="244">
        <f>IF($A118="Composição Auxiliar",VLOOKUP($B118,'Comp-SINAPI25'!$A$1:$D$11000,4,0),IF( VLOOKUP($B118, 'Insumos-SINAPI25'!$B$1:$F$5000, 5, 0) &lt;&gt; "", VLOOKUP($B118, 'Insumos-SINAPI25'!$B$1:$F$5000, 5, 0), VLOOKUP($B118, 'Insumos-SINAPI25'!$B$1:$G$5000, 6, 0) ) )</f>
        <v>17.8</v>
      </c>
      <c r="I118" s="184">
        <f t="shared" si="10"/>
        <v>1.28</v>
      </c>
    </row>
    <row r="119" spans="1:9" ht="51" x14ac:dyDescent="0.2">
      <c r="A119" s="26" t="s">
        <v>15778</v>
      </c>
      <c r="B119" s="186">
        <v>90822</v>
      </c>
      <c r="C119" s="36" t="s">
        <v>9</v>
      </c>
      <c r="D119" s="36" t="s">
        <v>14588</v>
      </c>
      <c r="E119" s="221" t="s">
        <v>13499</v>
      </c>
      <c r="F119" s="37" t="s">
        <v>49</v>
      </c>
      <c r="G119" s="187">
        <v>3.4799999999999998E-2</v>
      </c>
      <c r="H119" s="244">
        <f>IF($A119="Composição Auxiliar",VLOOKUP($B119,'Comp-SINAPI25'!$A$1:$D$11000,4,0),IF( VLOOKUP($B119, 'Insumos-SINAPI25'!$B$1:$F$5000, 5, 0) &lt;&gt; "", VLOOKUP($B119, 'Insumos-SINAPI25'!$B$1:$F$5000, 5, 0), VLOOKUP($B119, 'Insumos-SINAPI25'!$B$1:$G$5000, 6, 0) ) )</f>
        <v>432.24</v>
      </c>
      <c r="I119" s="184">
        <f t="shared" si="10"/>
        <v>15.04</v>
      </c>
    </row>
    <row r="120" spans="1:9" ht="63.75" x14ac:dyDescent="0.2">
      <c r="A120" s="26" t="s">
        <v>15778</v>
      </c>
      <c r="B120" s="186">
        <v>91170</v>
      </c>
      <c r="C120" s="36" t="s">
        <v>9</v>
      </c>
      <c r="D120" s="36" t="s">
        <v>14589</v>
      </c>
      <c r="E120" s="221" t="s">
        <v>13498</v>
      </c>
      <c r="F120" s="37" t="s">
        <v>18</v>
      </c>
      <c r="G120" s="187">
        <v>0.4612</v>
      </c>
      <c r="H120" s="244">
        <f>IF($A120="Composição Auxiliar",VLOOKUP($B120,'Comp-SINAPI25'!$A$1:$D$11000,4,0),IF( VLOOKUP($B120, 'Insumos-SINAPI25'!$B$1:$F$5000, 5, 0) &lt;&gt; "", VLOOKUP($B120, 'Insumos-SINAPI25'!$B$1:$F$5000, 5, 0), VLOOKUP($B120, 'Insumos-SINAPI25'!$B$1:$G$5000, 6, 0) ) )</f>
        <v>11.36</v>
      </c>
      <c r="I120" s="184">
        <f t="shared" si="10"/>
        <v>5.23</v>
      </c>
    </row>
    <row r="121" spans="1:9" ht="51" x14ac:dyDescent="0.2">
      <c r="A121" s="26" t="s">
        <v>15778</v>
      </c>
      <c r="B121" s="186">
        <v>91173</v>
      </c>
      <c r="C121" s="36" t="s">
        <v>9</v>
      </c>
      <c r="D121" s="36" t="s">
        <v>14590</v>
      </c>
      <c r="E121" s="221" t="s">
        <v>13498</v>
      </c>
      <c r="F121" s="37" t="s">
        <v>18</v>
      </c>
      <c r="G121" s="187">
        <v>0.1827</v>
      </c>
      <c r="H121" s="244">
        <f>IF($A121="Composição Auxiliar",VLOOKUP($B121,'Comp-SINAPI25'!$A$1:$D$11000,4,0),IF( VLOOKUP($B121, 'Insumos-SINAPI25'!$B$1:$F$5000, 5, 0) &lt;&gt; "", VLOOKUP($B121, 'Insumos-SINAPI25'!$B$1:$F$5000, 5, 0), VLOOKUP($B121, 'Insumos-SINAPI25'!$B$1:$G$5000, 6, 0) ) )</f>
        <v>4.2300000000000004</v>
      </c>
      <c r="I121" s="184">
        <f t="shared" si="10"/>
        <v>0.77</v>
      </c>
    </row>
    <row r="122" spans="1:9" ht="51" x14ac:dyDescent="0.2">
      <c r="A122" s="26" t="s">
        <v>15778</v>
      </c>
      <c r="B122" s="186">
        <v>91305</v>
      </c>
      <c r="C122" s="36" t="s">
        <v>9</v>
      </c>
      <c r="D122" s="36" t="s">
        <v>1386</v>
      </c>
      <c r="E122" s="221" t="s">
        <v>13499</v>
      </c>
      <c r="F122" s="37" t="s">
        <v>49</v>
      </c>
      <c r="G122" s="187">
        <v>5.2200000000000003E-2</v>
      </c>
      <c r="H122" s="244">
        <f>IF($A122="Composição Auxiliar",VLOOKUP($B122,'Comp-SINAPI25'!$A$1:$D$11000,4,0),IF( VLOOKUP($B122, 'Insumos-SINAPI25'!$B$1:$F$5000, 5, 0) &lt;&gt; "", VLOOKUP($B122, 'Insumos-SINAPI25'!$B$1:$F$5000, 5, 0), VLOOKUP($B122, 'Insumos-SINAPI25'!$B$1:$G$5000, 6, 0) ) )</f>
        <v>131.44</v>
      </c>
      <c r="I122" s="184">
        <f t="shared" si="10"/>
        <v>6.86</v>
      </c>
    </row>
    <row r="123" spans="1:9" ht="89.25" x14ac:dyDescent="0.2">
      <c r="A123" s="26" t="s">
        <v>15778</v>
      </c>
      <c r="B123" s="186">
        <v>91862</v>
      </c>
      <c r="C123" s="36" t="s">
        <v>9</v>
      </c>
      <c r="D123" s="36" t="s">
        <v>14591</v>
      </c>
      <c r="E123" s="221" t="s">
        <v>14592</v>
      </c>
      <c r="F123" s="37" t="s">
        <v>18</v>
      </c>
      <c r="G123" s="187">
        <v>0.33069999999999999</v>
      </c>
      <c r="H123" s="244">
        <f>IF($A123="Composição Auxiliar",VLOOKUP($B123,'Comp-SINAPI25'!$A$1:$D$11000,4,0),IF( VLOOKUP($B123, 'Insumos-SINAPI25'!$B$1:$F$5000, 5, 0) &lt;&gt; "", VLOOKUP($B123, 'Insumos-SINAPI25'!$B$1:$F$5000, 5, 0), VLOOKUP($B123, 'Insumos-SINAPI25'!$B$1:$G$5000, 6, 0) ) )</f>
        <v>11.31</v>
      </c>
      <c r="I123" s="184">
        <f t="shared" si="10"/>
        <v>3.74</v>
      </c>
    </row>
    <row r="124" spans="1:9" ht="89.25" x14ac:dyDescent="0.2">
      <c r="A124" s="26" t="s">
        <v>15778</v>
      </c>
      <c r="B124" s="186">
        <v>91863</v>
      </c>
      <c r="C124" s="36" t="s">
        <v>9</v>
      </c>
      <c r="D124" s="36" t="s">
        <v>14841</v>
      </c>
      <c r="E124" s="221" t="s">
        <v>14593</v>
      </c>
      <c r="F124" s="37" t="s">
        <v>18</v>
      </c>
      <c r="G124" s="187">
        <v>0.1305</v>
      </c>
      <c r="H124" s="244">
        <f>IF($A124="Composição Auxiliar",VLOOKUP($B124,'Comp-SINAPI25'!$A$1:$D$11000,4,0),IF( VLOOKUP($B124, 'Insumos-SINAPI25'!$B$1:$F$5000, 5, 0) &lt;&gt; "", VLOOKUP($B124, 'Insumos-SINAPI25'!$B$1:$F$5000, 5, 0), VLOOKUP($B124, 'Insumos-SINAPI25'!$B$1:$G$5000, 6, 0) ) )</f>
        <v>13.38</v>
      </c>
      <c r="I124" s="184">
        <f t="shared" si="10"/>
        <v>1.74</v>
      </c>
    </row>
    <row r="125" spans="1:9" ht="89.25" x14ac:dyDescent="0.2">
      <c r="A125" s="26" t="s">
        <v>15778</v>
      </c>
      <c r="B125" s="186">
        <v>91870</v>
      </c>
      <c r="C125" s="36" t="s">
        <v>9</v>
      </c>
      <c r="D125" s="36" t="s">
        <v>14842</v>
      </c>
      <c r="E125" s="221" t="s">
        <v>14593</v>
      </c>
      <c r="F125" s="37" t="s">
        <v>18</v>
      </c>
      <c r="G125" s="187">
        <v>0.15659999999999999</v>
      </c>
      <c r="H125" s="244">
        <f>IF($A125="Composição Auxiliar",VLOOKUP($B125,'Comp-SINAPI25'!$A$1:$D$11000,4,0),IF( VLOOKUP($B125, 'Insumos-SINAPI25'!$B$1:$F$5000, 5, 0) &lt;&gt; "", VLOOKUP($B125, 'Insumos-SINAPI25'!$B$1:$F$5000, 5, 0), VLOOKUP($B125, 'Insumos-SINAPI25'!$B$1:$G$5000, 6, 0) ) )</f>
        <v>14.76</v>
      </c>
      <c r="I125" s="184">
        <f t="shared" si="10"/>
        <v>2.31</v>
      </c>
    </row>
    <row r="126" spans="1:9" ht="89.25" x14ac:dyDescent="0.2">
      <c r="A126" s="26" t="s">
        <v>15778</v>
      </c>
      <c r="B126" s="186">
        <v>91871</v>
      </c>
      <c r="C126" s="36" t="s">
        <v>9</v>
      </c>
      <c r="D126" s="36" t="s">
        <v>14594</v>
      </c>
      <c r="E126" s="221" t="s">
        <v>14592</v>
      </c>
      <c r="F126" s="37" t="s">
        <v>18</v>
      </c>
      <c r="G126" s="187">
        <v>2.6100000000000002E-2</v>
      </c>
      <c r="H126" s="244">
        <f>IF($A126="Composição Auxiliar",VLOOKUP($B126,'Comp-SINAPI25'!$A$1:$D$11000,4,0),IF( VLOOKUP($B126, 'Insumos-SINAPI25'!$B$1:$F$5000, 5, 0) &lt;&gt; "", VLOOKUP($B126, 'Insumos-SINAPI25'!$B$1:$F$5000, 5, 0), VLOOKUP($B126, 'Insumos-SINAPI25'!$B$1:$G$5000, 6, 0) ) )</f>
        <v>16.84</v>
      </c>
      <c r="I126" s="184">
        <f t="shared" si="10"/>
        <v>0.43</v>
      </c>
    </row>
    <row r="127" spans="1:9" ht="89.25" x14ac:dyDescent="0.2">
      <c r="A127" s="26" t="s">
        <v>15778</v>
      </c>
      <c r="B127" s="186">
        <v>91875</v>
      </c>
      <c r="C127" s="36" t="s">
        <v>9</v>
      </c>
      <c r="D127" s="36" t="s">
        <v>14595</v>
      </c>
      <c r="E127" s="221" t="s">
        <v>14592</v>
      </c>
      <c r="F127" s="37" t="s">
        <v>49</v>
      </c>
      <c r="G127" s="187">
        <v>3.4799999999999998E-2</v>
      </c>
      <c r="H127" s="244">
        <f>IF($A127="Composição Auxiliar",VLOOKUP($B127,'Comp-SINAPI25'!$A$1:$D$11000,4,0),IF( VLOOKUP($B127, 'Insumos-SINAPI25'!$B$1:$F$5000, 5, 0) &lt;&gt; "", VLOOKUP($B127, 'Insumos-SINAPI25'!$B$1:$F$5000, 5, 0), VLOOKUP($B127, 'Insumos-SINAPI25'!$B$1:$G$5000, 6, 0) ) )</f>
        <v>9.7200000000000006</v>
      </c>
      <c r="I127" s="184">
        <f t="shared" si="10"/>
        <v>0.33</v>
      </c>
    </row>
    <row r="128" spans="1:9" ht="89.25" x14ac:dyDescent="0.2">
      <c r="A128" s="26" t="s">
        <v>15778</v>
      </c>
      <c r="B128" s="186">
        <v>91882</v>
      </c>
      <c r="C128" s="36" t="s">
        <v>9</v>
      </c>
      <c r="D128" s="36" t="s">
        <v>14856</v>
      </c>
      <c r="E128" s="221" t="s">
        <v>14593</v>
      </c>
      <c r="F128" s="37" t="s">
        <v>49</v>
      </c>
      <c r="G128" s="187">
        <v>3.4799999999999998E-2</v>
      </c>
      <c r="H128" s="244">
        <f>IF($A128="Composição Auxiliar",VLOOKUP($B128,'Comp-SINAPI25'!$A$1:$D$11000,4,0),IF( VLOOKUP($B128, 'Insumos-SINAPI25'!$B$1:$F$5000, 5, 0) &lt;&gt; "", VLOOKUP($B128, 'Insumos-SINAPI25'!$B$1:$F$5000, 5, 0), VLOOKUP($B128, 'Insumos-SINAPI25'!$B$1:$G$5000, 6, 0) ) )</f>
        <v>11.84</v>
      </c>
      <c r="I128" s="184">
        <f t="shared" si="10"/>
        <v>0.41</v>
      </c>
    </row>
    <row r="129" spans="1:9" ht="89.25" x14ac:dyDescent="0.2">
      <c r="A129" s="26" t="s">
        <v>15778</v>
      </c>
      <c r="B129" s="186">
        <v>91890</v>
      </c>
      <c r="C129" s="36" t="s">
        <v>9</v>
      </c>
      <c r="D129" s="36" t="s">
        <v>14596</v>
      </c>
      <c r="E129" s="221" t="s">
        <v>14592</v>
      </c>
      <c r="F129" s="37" t="s">
        <v>49</v>
      </c>
      <c r="G129" s="187">
        <v>1.7399999999999999E-2</v>
      </c>
      <c r="H129" s="244">
        <f>IF($A129="Composição Auxiliar",VLOOKUP($B129,'Comp-SINAPI25'!$A$1:$D$11000,4,0),IF( VLOOKUP($B129, 'Insumos-SINAPI25'!$B$1:$F$5000, 5, 0) &lt;&gt; "", VLOOKUP($B129, 'Insumos-SINAPI25'!$B$1:$F$5000, 5, 0), VLOOKUP($B129, 'Insumos-SINAPI25'!$B$1:$G$5000, 6, 0) ) )</f>
        <v>15.88</v>
      </c>
      <c r="I129" s="184">
        <f t="shared" si="10"/>
        <v>0.27</v>
      </c>
    </row>
    <row r="130" spans="1:9" ht="89.25" x14ac:dyDescent="0.2">
      <c r="A130" s="26" t="s">
        <v>15778</v>
      </c>
      <c r="B130" s="186">
        <v>91911</v>
      </c>
      <c r="C130" s="36" t="s">
        <v>9</v>
      </c>
      <c r="D130" s="36" t="s">
        <v>14597</v>
      </c>
      <c r="E130" s="221" t="s">
        <v>14592</v>
      </c>
      <c r="F130" s="37" t="s">
        <v>49</v>
      </c>
      <c r="G130" s="187">
        <v>6.9599999999999995E-2</v>
      </c>
      <c r="H130" s="244">
        <f>IF($A130="Composição Auxiliar",VLOOKUP($B130,'Comp-SINAPI25'!$A$1:$D$11000,4,0),IF( VLOOKUP($B130, 'Insumos-SINAPI25'!$B$1:$F$5000, 5, 0) &lt;&gt; "", VLOOKUP($B130, 'Insumos-SINAPI25'!$B$1:$F$5000, 5, 0), VLOOKUP($B130, 'Insumos-SINAPI25'!$B$1:$G$5000, 6, 0) ) )</f>
        <v>19.77</v>
      </c>
      <c r="I130" s="184">
        <f t="shared" si="10"/>
        <v>1.37</v>
      </c>
    </row>
    <row r="131" spans="1:9" ht="89.25" x14ac:dyDescent="0.2">
      <c r="A131" s="26" t="s">
        <v>15778</v>
      </c>
      <c r="B131" s="186">
        <v>91924</v>
      </c>
      <c r="C131" s="36" t="s">
        <v>9</v>
      </c>
      <c r="D131" s="36" t="s">
        <v>14843</v>
      </c>
      <c r="E131" s="221" t="s">
        <v>14593</v>
      </c>
      <c r="F131" s="37" t="s">
        <v>18</v>
      </c>
      <c r="G131" s="187">
        <v>1.2529999999999999</v>
      </c>
      <c r="H131" s="244">
        <f>IF($A131="Composição Auxiliar",VLOOKUP($B131,'Comp-SINAPI25'!$A$1:$D$11000,4,0),IF( VLOOKUP($B131, 'Insumos-SINAPI25'!$B$1:$F$5000, 5, 0) &lt;&gt; "", VLOOKUP($B131, 'Insumos-SINAPI25'!$B$1:$F$5000, 5, 0), VLOOKUP($B131, 'Insumos-SINAPI25'!$B$1:$G$5000, 6, 0) ) )</f>
        <v>3.57</v>
      </c>
      <c r="I131" s="184">
        <f t="shared" si="10"/>
        <v>4.47</v>
      </c>
    </row>
    <row r="132" spans="1:9" ht="89.25" x14ac:dyDescent="0.2">
      <c r="A132" s="26" t="s">
        <v>15778</v>
      </c>
      <c r="B132" s="186">
        <v>91926</v>
      </c>
      <c r="C132" s="36" t="s">
        <v>9</v>
      </c>
      <c r="D132" s="36" t="s">
        <v>14598</v>
      </c>
      <c r="E132" s="221" t="s">
        <v>14592</v>
      </c>
      <c r="F132" s="37" t="s">
        <v>18</v>
      </c>
      <c r="G132" s="187">
        <v>0.46989999999999998</v>
      </c>
      <c r="H132" s="244">
        <f>IF($A132="Composição Auxiliar",VLOOKUP($B132,'Comp-SINAPI25'!$A$1:$D$11000,4,0),IF( VLOOKUP($B132, 'Insumos-SINAPI25'!$B$1:$F$5000, 5, 0) &lt;&gt; "", VLOOKUP($B132, 'Insumos-SINAPI25'!$B$1:$F$5000, 5, 0), VLOOKUP($B132, 'Insumos-SINAPI25'!$B$1:$G$5000, 6, 0) ) )</f>
        <v>5.2</v>
      </c>
      <c r="I132" s="184">
        <f t="shared" si="10"/>
        <v>2.44</v>
      </c>
    </row>
    <row r="133" spans="1:9" ht="89.25" x14ac:dyDescent="0.2">
      <c r="A133" s="26" t="s">
        <v>15778</v>
      </c>
      <c r="B133" s="186">
        <v>91928</v>
      </c>
      <c r="C133" s="36" t="s">
        <v>9</v>
      </c>
      <c r="D133" s="36" t="s">
        <v>1881</v>
      </c>
      <c r="E133" s="221" t="s">
        <v>14592</v>
      </c>
      <c r="F133" s="37" t="s">
        <v>18</v>
      </c>
      <c r="G133" s="187">
        <v>1.0442</v>
      </c>
      <c r="H133" s="244">
        <f>IF($A133="Composição Auxiliar",VLOOKUP($B133,'Comp-SINAPI25'!$A$1:$D$11000,4,0),IF( VLOOKUP($B133, 'Insumos-SINAPI25'!$B$1:$F$5000, 5, 0) &lt;&gt; "", VLOOKUP($B133, 'Insumos-SINAPI25'!$B$1:$F$5000, 5, 0), VLOOKUP($B133, 'Insumos-SINAPI25'!$B$1:$G$5000, 6, 0) ) )</f>
        <v>8.07</v>
      </c>
      <c r="I133" s="184">
        <f t="shared" si="10"/>
        <v>8.42</v>
      </c>
    </row>
    <row r="134" spans="1:9" ht="63.75" x14ac:dyDescent="0.2">
      <c r="A134" s="26" t="s">
        <v>15778</v>
      </c>
      <c r="B134" s="186">
        <v>91937</v>
      </c>
      <c r="C134" s="36" t="s">
        <v>9</v>
      </c>
      <c r="D134" s="36" t="s">
        <v>14857</v>
      </c>
      <c r="E134" s="221" t="s">
        <v>14599</v>
      </c>
      <c r="F134" s="37" t="s">
        <v>49</v>
      </c>
      <c r="G134" s="187">
        <v>0.13919999999999999</v>
      </c>
      <c r="H134" s="244">
        <f>IF($A134="Composição Auxiliar",VLOOKUP($B134,'Comp-SINAPI25'!$A$1:$D$11000,4,0),IF( VLOOKUP($B134, 'Insumos-SINAPI25'!$B$1:$F$5000, 5, 0) &lt;&gt; "", VLOOKUP($B134, 'Insumos-SINAPI25'!$B$1:$F$5000, 5, 0), VLOOKUP($B134, 'Insumos-SINAPI25'!$B$1:$G$5000, 6, 0) ) )</f>
        <v>18.79</v>
      </c>
      <c r="I134" s="184">
        <f t="shared" si="10"/>
        <v>2.61</v>
      </c>
    </row>
    <row r="135" spans="1:9" ht="63.75" x14ac:dyDescent="0.2">
      <c r="A135" s="26" t="s">
        <v>15778</v>
      </c>
      <c r="B135" s="186">
        <v>91959</v>
      </c>
      <c r="C135" s="36" t="s">
        <v>9</v>
      </c>
      <c r="D135" s="36" t="s">
        <v>14600</v>
      </c>
      <c r="E135" s="221" t="s">
        <v>14599</v>
      </c>
      <c r="F135" s="37" t="s">
        <v>49</v>
      </c>
      <c r="G135" s="187">
        <v>1.7399999999999999E-2</v>
      </c>
      <c r="H135" s="244">
        <f>IF($A135="Composição Auxiliar",VLOOKUP($B135,'Comp-SINAPI25'!$A$1:$D$11000,4,0),IF( VLOOKUP($B135, 'Insumos-SINAPI25'!$B$1:$F$5000, 5, 0) &lt;&gt; "", VLOOKUP($B135, 'Insumos-SINAPI25'!$B$1:$F$5000, 5, 0), VLOOKUP($B135, 'Insumos-SINAPI25'!$B$1:$G$5000, 6, 0) ) )</f>
        <v>59.08</v>
      </c>
      <c r="I135" s="184">
        <f t="shared" si="10"/>
        <v>1.02</v>
      </c>
    </row>
    <row r="136" spans="1:9" ht="63.75" x14ac:dyDescent="0.2">
      <c r="A136" s="26" t="s">
        <v>15778</v>
      </c>
      <c r="B136" s="186">
        <v>91967</v>
      </c>
      <c r="C136" s="36" t="s">
        <v>9</v>
      </c>
      <c r="D136" s="36" t="s">
        <v>14601</v>
      </c>
      <c r="E136" s="221" t="s">
        <v>14599</v>
      </c>
      <c r="F136" s="37" t="s">
        <v>49</v>
      </c>
      <c r="G136" s="187">
        <v>1.7399999999999999E-2</v>
      </c>
      <c r="H136" s="244">
        <f>IF($A136="Composição Auxiliar",VLOOKUP($B136,'Comp-SINAPI25'!$A$1:$D$11000,4,0),IF( VLOOKUP($B136, 'Insumos-SINAPI25'!$B$1:$F$5000, 5, 0) &lt;&gt; "", VLOOKUP($B136, 'Insumos-SINAPI25'!$B$1:$F$5000, 5, 0), VLOOKUP($B136, 'Insumos-SINAPI25'!$B$1:$G$5000, 6, 0) ) )</f>
        <v>79.61</v>
      </c>
      <c r="I136" s="184">
        <f t="shared" si="10"/>
        <v>1.38</v>
      </c>
    </row>
    <row r="137" spans="1:9" ht="63.75" x14ac:dyDescent="0.2">
      <c r="A137" s="26" t="s">
        <v>15778</v>
      </c>
      <c r="B137" s="186">
        <v>92000</v>
      </c>
      <c r="C137" s="36" t="s">
        <v>9</v>
      </c>
      <c r="D137" s="36" t="s">
        <v>14602</v>
      </c>
      <c r="E137" s="221" t="s">
        <v>14599</v>
      </c>
      <c r="F137" s="37" t="s">
        <v>49</v>
      </c>
      <c r="G137" s="187">
        <v>3.4799999999999998E-2</v>
      </c>
      <c r="H137" s="244">
        <f>IF($A137="Composição Auxiliar",VLOOKUP($B137,'Comp-SINAPI25'!$A$1:$D$11000,4,0),IF( VLOOKUP($B137, 'Insumos-SINAPI25'!$B$1:$F$5000, 5, 0) &lt;&gt; "", VLOOKUP($B137, 'Insumos-SINAPI25'!$B$1:$F$5000, 5, 0), VLOOKUP($B137, 'Insumos-SINAPI25'!$B$1:$G$5000, 6, 0) ) )</f>
        <v>40.58</v>
      </c>
      <c r="I137" s="184">
        <f t="shared" si="10"/>
        <v>1.41</v>
      </c>
    </row>
    <row r="138" spans="1:9" ht="63.75" x14ac:dyDescent="0.2">
      <c r="A138" s="26" t="s">
        <v>15778</v>
      </c>
      <c r="B138" s="186">
        <v>92543</v>
      </c>
      <c r="C138" s="36" t="s">
        <v>9</v>
      </c>
      <c r="D138" s="36" t="s">
        <v>14844</v>
      </c>
      <c r="E138" s="221" t="s">
        <v>13500</v>
      </c>
      <c r="F138" s="28" t="s">
        <v>13632</v>
      </c>
      <c r="G138" s="187">
        <v>1.3566</v>
      </c>
      <c r="H138" s="244">
        <f>IF($A138="Composição Auxiliar",VLOOKUP($B138,'Comp-SINAPI25'!$A$1:$D$11000,4,0),IF( VLOOKUP($B138, 'Insumos-SINAPI25'!$B$1:$F$5000, 5, 0) &lt;&gt; "", VLOOKUP($B138, 'Insumos-SINAPI25'!$B$1:$F$5000, 5, 0), VLOOKUP($B138, 'Insumos-SINAPI25'!$B$1:$G$5000, 6, 0) ) )</f>
        <v>28.03</v>
      </c>
      <c r="I138" s="184">
        <f t="shared" si="10"/>
        <v>38.020000000000003</v>
      </c>
    </row>
    <row r="139" spans="1:9" ht="63.75" x14ac:dyDescent="0.2">
      <c r="A139" s="26" t="s">
        <v>15778</v>
      </c>
      <c r="B139" s="186">
        <v>91934</v>
      </c>
      <c r="C139" s="36" t="s">
        <v>9</v>
      </c>
      <c r="D139" s="36" t="s">
        <v>1887</v>
      </c>
      <c r="E139" s="221" t="s">
        <v>14577</v>
      </c>
      <c r="F139" s="37" t="s">
        <v>18</v>
      </c>
      <c r="G139" s="187">
        <v>0.2611</v>
      </c>
      <c r="H139" s="244">
        <f>IF($A139="Composição Auxiliar",VLOOKUP($B139,'Comp-SINAPI25'!$A$1:$D$11000,4,0),IF( VLOOKUP($B139, 'Insumos-SINAPI25'!$B$1:$F$5000, 5, 0) &lt;&gt; "", VLOOKUP($B139, 'Insumos-SINAPI25'!$B$1:$F$5000, 5, 0), VLOOKUP($B139, 'Insumos-SINAPI25'!$B$1:$G$5000, 6, 0) ) )</f>
        <v>29.29</v>
      </c>
      <c r="I139" s="184">
        <f t="shared" si="10"/>
        <v>7.64</v>
      </c>
    </row>
    <row r="140" spans="1:9" ht="25.5" x14ac:dyDescent="0.2">
      <c r="A140" s="26" t="s">
        <v>15778</v>
      </c>
      <c r="B140" s="186">
        <v>93358</v>
      </c>
      <c r="C140" s="36" t="s">
        <v>9</v>
      </c>
      <c r="D140" s="36" t="s">
        <v>14603</v>
      </c>
      <c r="E140" s="221" t="s">
        <v>13501</v>
      </c>
      <c r="F140" s="28" t="s">
        <v>13633</v>
      </c>
      <c r="G140" s="187">
        <v>2.7900000000000001E-2</v>
      </c>
      <c r="H140" s="244">
        <f>IF($A140="Composição Auxiliar",VLOOKUP($B140,'Comp-SINAPI25'!$A$1:$D$11000,4,0),IF( VLOOKUP($B140, 'Insumos-SINAPI25'!$B$1:$F$5000, 5, 0) &lt;&gt; "", VLOOKUP($B140, 'Insumos-SINAPI25'!$B$1:$F$5000, 5, 0), VLOOKUP($B140, 'Insumos-SINAPI25'!$B$1:$G$5000, 6, 0) ) )</f>
        <v>99.32</v>
      </c>
      <c r="I140" s="184">
        <f t="shared" si="10"/>
        <v>2.77</v>
      </c>
    </row>
    <row r="141" spans="1:9" ht="38.25" x14ac:dyDescent="0.2">
      <c r="A141" s="26" t="s">
        <v>15778</v>
      </c>
      <c r="B141" s="186">
        <v>93382</v>
      </c>
      <c r="C141" s="36" t="s">
        <v>9</v>
      </c>
      <c r="D141" s="36" t="s">
        <v>14604</v>
      </c>
      <c r="E141" s="221" t="s">
        <v>13502</v>
      </c>
      <c r="F141" s="28" t="s">
        <v>13633</v>
      </c>
      <c r="G141" s="187">
        <v>7.1999999999999998E-3</v>
      </c>
      <c r="H141" s="244">
        <f>IF($A141="Composição Auxiliar",VLOOKUP($B141,'Comp-SINAPI25'!$A$1:$D$11000,4,0),IF( VLOOKUP($B141, 'Insumos-SINAPI25'!$B$1:$F$5000, 5, 0) &lt;&gt; "", VLOOKUP($B141, 'Insumos-SINAPI25'!$B$1:$F$5000, 5, 0), VLOOKUP($B141, 'Insumos-SINAPI25'!$B$1:$G$5000, 6, 0) ) )</f>
        <v>28.66</v>
      </c>
      <c r="I141" s="184">
        <f t="shared" si="10"/>
        <v>0.2</v>
      </c>
    </row>
    <row r="142" spans="1:9" ht="63.75" x14ac:dyDescent="0.2">
      <c r="A142" s="26" t="s">
        <v>15778</v>
      </c>
      <c r="B142" s="186">
        <v>94210</v>
      </c>
      <c r="C142" s="36" t="s">
        <v>9</v>
      </c>
      <c r="D142" s="36" t="s">
        <v>1150</v>
      </c>
      <c r="E142" s="221" t="s">
        <v>13503</v>
      </c>
      <c r="F142" s="28" t="s">
        <v>13632</v>
      </c>
      <c r="G142" s="187">
        <v>1.3566</v>
      </c>
      <c r="H142" s="244">
        <f>IF($A142="Composição Auxiliar",VLOOKUP($B142,'Comp-SINAPI25'!$A$1:$D$11000,4,0),IF( VLOOKUP($B142, 'Insumos-SINAPI25'!$B$1:$F$5000, 5, 0) &lt;&gt; "", VLOOKUP($B142, 'Insumos-SINAPI25'!$B$1:$F$5000, 5, 0), VLOOKUP($B142, 'Insumos-SINAPI25'!$B$1:$G$5000, 6, 0) ) )</f>
        <v>45.04</v>
      </c>
      <c r="I142" s="184">
        <f t="shared" si="10"/>
        <v>61.1</v>
      </c>
    </row>
    <row r="143" spans="1:9" ht="63.75" x14ac:dyDescent="0.2">
      <c r="A143" s="26" t="s">
        <v>15778</v>
      </c>
      <c r="B143" s="186">
        <v>94559</v>
      </c>
      <c r="C143" s="36" t="s">
        <v>9</v>
      </c>
      <c r="D143" s="36" t="s">
        <v>14858</v>
      </c>
      <c r="E143" s="221" t="s">
        <v>13504</v>
      </c>
      <c r="F143" s="28" t="s">
        <v>13632</v>
      </c>
      <c r="G143" s="187">
        <v>9.0499999999999997E-2</v>
      </c>
      <c r="H143" s="244">
        <f>IF($A143="Composição Auxiliar",VLOOKUP($B143,'Comp-SINAPI25'!$A$1:$D$11000,4,0),IF( VLOOKUP($B143, 'Insumos-SINAPI25'!$B$1:$F$5000, 5, 0) &lt;&gt; "", VLOOKUP($B143, 'Insumos-SINAPI25'!$B$1:$F$5000, 5, 0), VLOOKUP($B143, 'Insumos-SINAPI25'!$B$1:$G$5000, 6, 0) ) )</f>
        <v>724.52</v>
      </c>
      <c r="I143" s="184">
        <f t="shared" si="10"/>
        <v>65.56</v>
      </c>
    </row>
    <row r="144" spans="1:9" ht="38.25" x14ac:dyDescent="0.2">
      <c r="A144" s="26" t="s">
        <v>15778</v>
      </c>
      <c r="B144" s="186">
        <v>95240</v>
      </c>
      <c r="C144" s="36" t="s">
        <v>9</v>
      </c>
      <c r="D144" s="36" t="s">
        <v>14605</v>
      </c>
      <c r="E144" s="221" t="s">
        <v>13505</v>
      </c>
      <c r="F144" s="28" t="s">
        <v>13632</v>
      </c>
      <c r="G144" s="187">
        <v>6.4000000000000003E-3</v>
      </c>
      <c r="H144" s="244">
        <f>IF($A144="Composição Auxiliar",VLOOKUP($B144,'Comp-SINAPI25'!$A$1:$D$11000,4,0),IF( VLOOKUP($B144, 'Insumos-SINAPI25'!$B$1:$F$5000, 5, 0) &lt;&gt; "", VLOOKUP($B144, 'Insumos-SINAPI25'!$B$1:$F$5000, 5, 0), VLOOKUP($B144, 'Insumos-SINAPI25'!$B$1:$G$5000, 6, 0) ) )</f>
        <v>24.15</v>
      </c>
      <c r="I144" s="184">
        <f t="shared" si="10"/>
        <v>0.15</v>
      </c>
    </row>
    <row r="145" spans="1:9" ht="38.25" x14ac:dyDescent="0.2">
      <c r="A145" s="26" t="s">
        <v>15778</v>
      </c>
      <c r="B145" s="186">
        <v>95241</v>
      </c>
      <c r="C145" s="36" t="s">
        <v>9</v>
      </c>
      <c r="D145" s="36" t="s">
        <v>14606</v>
      </c>
      <c r="E145" s="221" t="s">
        <v>13505</v>
      </c>
      <c r="F145" s="28" t="s">
        <v>13632</v>
      </c>
      <c r="G145" s="187">
        <v>1.3328</v>
      </c>
      <c r="H145" s="244">
        <f>IF($A145="Composição Auxiliar",VLOOKUP($B145,'Comp-SINAPI25'!$A$1:$D$11000,4,0),IF( VLOOKUP($B145, 'Insumos-SINAPI25'!$B$1:$F$5000, 5, 0) &lt;&gt; "", VLOOKUP($B145, 'Insumos-SINAPI25'!$B$1:$F$5000, 5, 0), VLOOKUP($B145, 'Insumos-SINAPI25'!$B$1:$G$5000, 6, 0) ) )</f>
        <v>46.65</v>
      </c>
      <c r="I145" s="184">
        <f t="shared" si="10"/>
        <v>62.17</v>
      </c>
    </row>
    <row r="146" spans="1:9" ht="76.5" x14ac:dyDescent="0.2">
      <c r="A146" s="26" t="s">
        <v>15778</v>
      </c>
      <c r="B146" s="186">
        <v>95805</v>
      </c>
      <c r="C146" s="36" t="s">
        <v>9</v>
      </c>
      <c r="D146" s="36" t="s">
        <v>13506</v>
      </c>
      <c r="E146" s="221" t="s">
        <v>14607</v>
      </c>
      <c r="F146" s="37" t="s">
        <v>49</v>
      </c>
      <c r="G146" s="187">
        <v>1.7399999999999999E-2</v>
      </c>
      <c r="H146" s="244">
        <f>IF($A146="Composição Auxiliar",VLOOKUP($B146,'Comp-SINAPI25'!$A$1:$D$11000,4,0),IF( VLOOKUP($B146, 'Insumos-SINAPI25'!$B$1:$F$5000, 5, 0) &lt;&gt; "", VLOOKUP($B146, 'Insumos-SINAPI25'!$B$1:$F$5000, 5, 0), VLOOKUP($B146, 'Insumos-SINAPI25'!$B$1:$G$5000, 6, 0) ) )</f>
        <v>24.24</v>
      </c>
      <c r="I146" s="184">
        <f t="shared" si="10"/>
        <v>0.42</v>
      </c>
    </row>
    <row r="147" spans="1:9" ht="76.5" x14ac:dyDescent="0.2">
      <c r="A147" s="26" t="s">
        <v>15778</v>
      </c>
      <c r="B147" s="186">
        <v>95811</v>
      </c>
      <c r="C147" s="36" t="s">
        <v>9</v>
      </c>
      <c r="D147" s="36" t="s">
        <v>13507</v>
      </c>
      <c r="E147" s="221" t="s">
        <v>14607</v>
      </c>
      <c r="F147" s="37" t="s">
        <v>49</v>
      </c>
      <c r="G147" s="187">
        <v>5.2200000000000003E-2</v>
      </c>
      <c r="H147" s="244">
        <f>IF($A147="Composição Auxiliar",VLOOKUP($B147,'Comp-SINAPI25'!$A$1:$D$11000,4,0),IF( VLOOKUP($B147, 'Insumos-SINAPI25'!$B$1:$F$5000, 5, 0) &lt;&gt; "", VLOOKUP($B147, 'Insumos-SINAPI25'!$B$1:$F$5000, 5, 0), VLOOKUP($B147, 'Insumos-SINAPI25'!$B$1:$G$5000, 6, 0) ) )</f>
        <v>19.61</v>
      </c>
      <c r="I147" s="184">
        <f t="shared" si="10"/>
        <v>1.02</v>
      </c>
    </row>
    <row r="148" spans="1:9" ht="63.75" x14ac:dyDescent="0.2">
      <c r="A148" s="26" t="s">
        <v>15778</v>
      </c>
      <c r="B148" s="186">
        <v>96985</v>
      </c>
      <c r="C148" s="36" t="s">
        <v>9</v>
      </c>
      <c r="D148" s="36" t="s">
        <v>14859</v>
      </c>
      <c r="E148" s="221" t="s">
        <v>14608</v>
      </c>
      <c r="F148" s="37" t="s">
        <v>49</v>
      </c>
      <c r="G148" s="187">
        <v>5.2200000000000003E-2</v>
      </c>
      <c r="H148" s="244">
        <f>IF($A148="Composição Auxiliar",VLOOKUP($B148,'Comp-SINAPI25'!$A$1:$D$11000,4,0),IF( VLOOKUP($B148, 'Insumos-SINAPI25'!$B$1:$F$5000, 5, 0) &lt;&gt; "", VLOOKUP($B148, 'Insumos-SINAPI25'!$B$1:$F$5000, 5, 0), VLOOKUP($B148, 'Insumos-SINAPI25'!$B$1:$G$5000, 6, 0) ) )</f>
        <v>66.09</v>
      </c>
      <c r="I148" s="184">
        <f t="shared" si="10"/>
        <v>3.44</v>
      </c>
    </row>
    <row r="149" spans="1:9" ht="76.5" x14ac:dyDescent="0.2">
      <c r="A149" s="26" t="s">
        <v>15778</v>
      </c>
      <c r="B149" s="188" t="s">
        <v>14428</v>
      </c>
      <c r="C149" s="45" t="s">
        <v>14387</v>
      </c>
      <c r="D149" s="36" t="s">
        <v>12424</v>
      </c>
      <c r="E149" s="221" t="s">
        <v>14609</v>
      </c>
      <c r="F149" s="37" t="s">
        <v>49</v>
      </c>
      <c r="G149" s="187">
        <v>0.13919999999999999</v>
      </c>
      <c r="H149" s="244">
        <f>IF($A149="Composição Auxiliar",VLOOKUP($B149,'Comp-SINAPI25'!$A$1:$D$11000,4,0),IF( VLOOKUP($B149, 'Insumos-SINAPI25'!$B$1:$F$5000, 5, 0) &lt;&gt; "", VLOOKUP($B149, 'Insumos-SINAPI25'!$B$1:$F$5000, 5, 0), VLOOKUP($B149, 'Insumos-SINAPI25'!$B$1:$G$5000, 6, 0) ) )</f>
        <v>134.01</v>
      </c>
      <c r="I149" s="184">
        <f t="shared" si="10"/>
        <v>18.649999999999999</v>
      </c>
    </row>
    <row r="150" spans="1:9" ht="51" x14ac:dyDescent="0.2">
      <c r="A150" s="26" t="s">
        <v>15778</v>
      </c>
      <c r="B150" s="186">
        <v>97886</v>
      </c>
      <c r="C150" s="36" t="s">
        <v>9</v>
      </c>
      <c r="D150" s="36" t="s">
        <v>14610</v>
      </c>
      <c r="E150" s="221" t="s">
        <v>13508</v>
      </c>
      <c r="F150" s="37" t="s">
        <v>49</v>
      </c>
      <c r="G150" s="187">
        <v>5.2200000000000003E-2</v>
      </c>
      <c r="H150" s="244">
        <f>IF($A150="Composição Auxiliar",VLOOKUP($B150,'Comp-SINAPI25'!$A$1:$D$11000,4,0),IF( VLOOKUP($B150, 'Insumos-SINAPI25'!$B$1:$F$5000, 5, 0) &lt;&gt; "", VLOOKUP($B150, 'Insumos-SINAPI25'!$B$1:$F$5000, 5, 0), VLOOKUP($B150, 'Insumos-SINAPI25'!$B$1:$G$5000, 6, 0) ) )</f>
        <v>193.88</v>
      </c>
      <c r="I150" s="184">
        <f t="shared" si="10"/>
        <v>10.119999999999999</v>
      </c>
    </row>
    <row r="151" spans="1:9" ht="51" x14ac:dyDescent="0.2">
      <c r="A151" s="26" t="s">
        <v>15778</v>
      </c>
      <c r="B151" s="186">
        <v>97906</v>
      </c>
      <c r="C151" s="36" t="s">
        <v>9</v>
      </c>
      <c r="D151" s="36" t="s">
        <v>14611</v>
      </c>
      <c r="E151" s="221" t="s">
        <v>13508</v>
      </c>
      <c r="F151" s="37" t="s">
        <v>49</v>
      </c>
      <c r="G151" s="187">
        <v>3.4799999999999998E-2</v>
      </c>
      <c r="H151" s="244">
        <f>IF($A151="Composição Auxiliar",VLOOKUP($B151,'Comp-SINAPI25'!$A$1:$D$11000,4,0),IF( VLOOKUP($B151, 'Insumos-SINAPI25'!$B$1:$F$5000, 5, 0) &lt;&gt; "", VLOOKUP($B151, 'Insumos-SINAPI25'!$B$1:$F$5000, 5, 0), VLOOKUP($B151, 'Insumos-SINAPI25'!$B$1:$G$5000, 6, 0) ) )</f>
        <v>518.75</v>
      </c>
      <c r="I151" s="184">
        <f t="shared" si="10"/>
        <v>18.05</v>
      </c>
    </row>
    <row r="152" spans="1:9" ht="51" x14ac:dyDescent="0.2">
      <c r="A152" s="26" t="s">
        <v>15778</v>
      </c>
      <c r="B152" s="186">
        <v>98441</v>
      </c>
      <c r="C152" s="36" t="s">
        <v>9</v>
      </c>
      <c r="D152" s="36" t="s">
        <v>14612</v>
      </c>
      <c r="E152" s="221" t="s">
        <v>13509</v>
      </c>
      <c r="F152" s="28" t="s">
        <v>13632</v>
      </c>
      <c r="G152" s="187">
        <v>0.26119999999999999</v>
      </c>
      <c r="H152" s="244">
        <f>IF($A152="Composição Auxiliar",VLOOKUP($B152,'Comp-SINAPI25'!$A$1:$D$11000,4,0),IF( VLOOKUP($B152, 'Insumos-SINAPI25'!$B$1:$F$5000, 5, 0) &lt;&gt; "", VLOOKUP($B152, 'Insumos-SINAPI25'!$B$1:$F$5000, 5, 0), VLOOKUP($B152, 'Insumos-SINAPI25'!$B$1:$G$5000, 6, 0) ) )</f>
        <v>90.17</v>
      </c>
      <c r="I152" s="184">
        <f t="shared" si="10"/>
        <v>23.55</v>
      </c>
    </row>
    <row r="153" spans="1:9" ht="51" x14ac:dyDescent="0.2">
      <c r="A153" s="26" t="s">
        <v>15778</v>
      </c>
      <c r="B153" s="186">
        <v>98454</v>
      </c>
      <c r="C153" s="36" t="s">
        <v>9</v>
      </c>
      <c r="D153" s="36" t="s">
        <v>4857</v>
      </c>
      <c r="E153" s="221" t="s">
        <v>13482</v>
      </c>
      <c r="F153" s="28" t="s">
        <v>13632</v>
      </c>
      <c r="G153" s="187">
        <v>0.30070000000000002</v>
      </c>
      <c r="H153" s="244">
        <f>IF($A153="Composição Auxiliar",VLOOKUP($B153,'Comp-SINAPI25'!$A$1:$D$11000,4,0),IF( VLOOKUP($B153, 'Insumos-SINAPI25'!$B$1:$F$5000, 5, 0) &lt;&gt; "", VLOOKUP($B153, 'Insumos-SINAPI25'!$B$1:$F$5000, 5, 0), VLOOKUP($B153, 'Insumos-SINAPI25'!$B$1:$G$5000, 6, 0) ) )</f>
        <v>184.65</v>
      </c>
      <c r="I153" s="184">
        <f t="shared" si="10"/>
        <v>55.52</v>
      </c>
    </row>
    <row r="154" spans="1:9" ht="51" x14ac:dyDescent="0.2">
      <c r="A154" s="26" t="s">
        <v>15778</v>
      </c>
      <c r="B154" s="186">
        <v>98443</v>
      </c>
      <c r="C154" s="36" t="s">
        <v>9</v>
      </c>
      <c r="D154" s="36" t="s">
        <v>14613</v>
      </c>
      <c r="E154" s="221" t="s">
        <v>13509</v>
      </c>
      <c r="F154" s="28" t="s">
        <v>13632</v>
      </c>
      <c r="G154" s="187">
        <v>8.3000000000000004E-2</v>
      </c>
      <c r="H154" s="244">
        <f>IF($A154="Composição Auxiliar",VLOOKUP($B154,'Comp-SINAPI25'!$A$1:$D$11000,4,0),IF( VLOOKUP($B154, 'Insumos-SINAPI25'!$B$1:$F$5000, 5, 0) &lt;&gt; "", VLOOKUP($B154, 'Insumos-SINAPI25'!$B$1:$F$5000, 5, 0), VLOOKUP($B154, 'Insumos-SINAPI25'!$B$1:$G$5000, 6, 0) ) )</f>
        <v>67.239999999999995</v>
      </c>
      <c r="I154" s="184">
        <f t="shared" si="10"/>
        <v>5.58</v>
      </c>
    </row>
    <row r="155" spans="1:9" ht="51" x14ac:dyDescent="0.2">
      <c r="A155" s="26" t="s">
        <v>15778</v>
      </c>
      <c r="B155" s="186">
        <v>98456</v>
      </c>
      <c r="C155" s="36" t="s">
        <v>9</v>
      </c>
      <c r="D155" s="36" t="s">
        <v>4859</v>
      </c>
      <c r="E155" s="221" t="s">
        <v>13482</v>
      </c>
      <c r="F155" s="28" t="s">
        <v>13632</v>
      </c>
      <c r="G155" s="187">
        <v>9.5600000000000004E-2</v>
      </c>
      <c r="H155" s="244">
        <f>IF($A155="Composição Auxiliar",VLOOKUP($B155,'Comp-SINAPI25'!$A$1:$D$11000,4,0),IF( VLOOKUP($B155, 'Insumos-SINAPI25'!$B$1:$F$5000, 5, 0) &lt;&gt; "", VLOOKUP($B155, 'Insumos-SINAPI25'!$B$1:$F$5000, 5, 0), VLOOKUP($B155, 'Insumos-SINAPI25'!$B$1:$G$5000, 6, 0) ) )</f>
        <v>147.08000000000001</v>
      </c>
      <c r="I155" s="184">
        <f t="shared" si="10"/>
        <v>14.06</v>
      </c>
    </row>
    <row r="156" spans="1:9" ht="51" x14ac:dyDescent="0.2">
      <c r="A156" s="26" t="s">
        <v>15778</v>
      </c>
      <c r="B156" s="186">
        <v>98445</v>
      </c>
      <c r="C156" s="36" t="s">
        <v>9</v>
      </c>
      <c r="D156" s="36" t="s">
        <v>14614</v>
      </c>
      <c r="E156" s="221" t="s">
        <v>13509</v>
      </c>
      <c r="F156" s="28" t="s">
        <v>13632</v>
      </c>
      <c r="G156" s="187">
        <v>0.40810000000000002</v>
      </c>
      <c r="H156" s="244">
        <f>IF($A156="Composição Auxiliar",VLOOKUP($B156,'Comp-SINAPI25'!$A$1:$D$11000,4,0),IF( VLOOKUP($B156, 'Insumos-SINAPI25'!$B$1:$F$5000, 5, 0) &lt;&gt; "", VLOOKUP($B156, 'Insumos-SINAPI25'!$B$1:$F$5000, 5, 0), VLOOKUP($B156, 'Insumos-SINAPI25'!$B$1:$G$5000, 6, 0) ) )</f>
        <v>107.21</v>
      </c>
      <c r="I156" s="184">
        <f t="shared" si="10"/>
        <v>43.75</v>
      </c>
    </row>
    <row r="157" spans="1:9" ht="51" x14ac:dyDescent="0.2">
      <c r="A157" s="26" t="s">
        <v>15778</v>
      </c>
      <c r="B157" s="186">
        <v>98446</v>
      </c>
      <c r="C157" s="36" t="s">
        <v>9</v>
      </c>
      <c r="D157" s="36" t="s">
        <v>14615</v>
      </c>
      <c r="E157" s="221" t="s">
        <v>13509</v>
      </c>
      <c r="F157" s="28" t="s">
        <v>13632</v>
      </c>
      <c r="G157" s="187">
        <v>0.31819999999999998</v>
      </c>
      <c r="H157" s="244">
        <f>IF($A157="Composição Auxiliar",VLOOKUP($B157,'Comp-SINAPI25'!$A$1:$D$11000,4,0),IF( VLOOKUP($B157, 'Insumos-SINAPI25'!$B$1:$F$5000, 5, 0) &lt;&gt; "", VLOOKUP($B157, 'Insumos-SINAPI25'!$B$1:$F$5000, 5, 0), VLOOKUP($B157, 'Insumos-SINAPI25'!$B$1:$G$5000, 6, 0) ) )</f>
        <v>139.38999999999999</v>
      </c>
      <c r="I157" s="184">
        <f t="shared" ref="I157:I160" si="11">TRUNC(G157*H157,2)</f>
        <v>44.35</v>
      </c>
    </row>
    <row r="158" spans="1:9" ht="51" x14ac:dyDescent="0.2">
      <c r="A158" s="26" t="s">
        <v>15778</v>
      </c>
      <c r="B158" s="186">
        <v>98447</v>
      </c>
      <c r="C158" s="36" t="s">
        <v>9</v>
      </c>
      <c r="D158" s="36" t="s">
        <v>14616</v>
      </c>
      <c r="E158" s="221" t="s">
        <v>13509</v>
      </c>
      <c r="F158" s="28" t="s">
        <v>13632</v>
      </c>
      <c r="G158" s="187">
        <v>0.12970000000000001</v>
      </c>
      <c r="H158" s="244">
        <f>IF($A158="Composição Auxiliar",VLOOKUP($B158,'Comp-SINAPI25'!$A$1:$D$11000,4,0),IF( VLOOKUP($B158, 'Insumos-SINAPI25'!$B$1:$F$5000, 5, 0) &lt;&gt; "", VLOOKUP($B158, 'Insumos-SINAPI25'!$B$1:$F$5000, 5, 0), VLOOKUP($B158, 'Insumos-SINAPI25'!$B$1:$G$5000, 6, 0) ) )</f>
        <v>80.37</v>
      </c>
      <c r="I158" s="184">
        <f t="shared" si="11"/>
        <v>10.42</v>
      </c>
    </row>
    <row r="159" spans="1:9" ht="51" x14ac:dyDescent="0.2">
      <c r="A159" s="26" t="s">
        <v>15778</v>
      </c>
      <c r="B159" s="186">
        <v>98448</v>
      </c>
      <c r="C159" s="36" t="s">
        <v>9</v>
      </c>
      <c r="D159" s="36" t="s">
        <v>14617</v>
      </c>
      <c r="E159" s="221" t="s">
        <v>13509</v>
      </c>
      <c r="F159" s="28" t="s">
        <v>13632</v>
      </c>
      <c r="G159" s="187">
        <v>0.1011</v>
      </c>
      <c r="H159" s="244">
        <f>IF($A159="Composição Auxiliar",VLOOKUP($B159,'Comp-SINAPI25'!$A$1:$D$11000,4,0),IF( VLOOKUP($B159, 'Insumos-SINAPI25'!$B$1:$F$5000, 5, 0) &lt;&gt; "", VLOOKUP($B159, 'Insumos-SINAPI25'!$B$1:$F$5000, 5, 0), VLOOKUP($B159, 'Insumos-SINAPI25'!$B$1:$G$5000, 6, 0) ) )</f>
        <v>105.4</v>
      </c>
      <c r="I159" s="184">
        <f t="shared" si="11"/>
        <v>10.65</v>
      </c>
    </row>
    <row r="160" spans="1:9" ht="38.25" x14ac:dyDescent="0.2">
      <c r="A160" s="26" t="s">
        <v>15778</v>
      </c>
      <c r="B160" s="186">
        <v>98679</v>
      </c>
      <c r="C160" s="36" t="s">
        <v>9</v>
      </c>
      <c r="D160" s="36" t="s">
        <v>3566</v>
      </c>
      <c r="E160" s="221" t="s">
        <v>13510</v>
      </c>
      <c r="F160" s="28" t="s">
        <v>13632</v>
      </c>
      <c r="G160" s="187">
        <v>0.51339999999999997</v>
      </c>
      <c r="H160" s="244">
        <f>IF($A160="Composição Auxiliar",VLOOKUP($B160,'Comp-SINAPI25'!$A$1:$D$11000,4,0),IF( VLOOKUP($B160, 'Insumos-SINAPI25'!$B$1:$F$5000, 5, 0) &lt;&gt; "", VLOOKUP($B160, 'Insumos-SINAPI25'!$B$1:$F$5000, 5, 0), VLOOKUP($B160, 'Insumos-SINAPI25'!$B$1:$G$5000, 6, 0) ) )</f>
        <v>42.87</v>
      </c>
      <c r="I160" s="184">
        <f t="shared" si="11"/>
        <v>22</v>
      </c>
    </row>
    <row r="161" spans="1:9" ht="63.75" x14ac:dyDescent="0.2">
      <c r="A161" s="29" t="s">
        <v>15777</v>
      </c>
      <c r="B161" s="274">
        <v>3080</v>
      </c>
      <c r="C161" s="21" t="s">
        <v>9</v>
      </c>
      <c r="D161" s="21" t="s">
        <v>14618</v>
      </c>
      <c r="E161" s="220" t="s">
        <v>15</v>
      </c>
      <c r="F161" s="41" t="s">
        <v>83</v>
      </c>
      <c r="G161" s="236">
        <v>3.4799999999999998E-2</v>
      </c>
      <c r="H161" s="237">
        <f>IF($A161="Composição Auxiliar",VLOOKUP($B161,'Comp-SINAPI25'!$A$2:$D$11000,4,0),IF( VLOOKUP($B161, 'Insumos-SINAPI25'!$B$2:$F$5000, 5, 0) &lt;&gt; "", VLOOKUP($B161, 'Insumos-SINAPI25'!$B$2:$F$5000, 5, 0), VLOOKUP($B161, 'Insumos-SINAPI25'!$B$2:$G$5000, 6, 0) ) )</f>
        <v>79.69</v>
      </c>
      <c r="I161" s="237">
        <f t="shared" ref="I161:I168" si="12">TRUNC(G161*H161,2)</f>
        <v>2.77</v>
      </c>
    </row>
    <row r="162" spans="1:9" ht="25.5" x14ac:dyDescent="0.2">
      <c r="A162" s="29" t="s">
        <v>15777</v>
      </c>
      <c r="B162" s="274">
        <v>3659</v>
      </c>
      <c r="C162" s="21" t="s">
        <v>9</v>
      </c>
      <c r="D162" s="21" t="s">
        <v>14619</v>
      </c>
      <c r="E162" s="220" t="s">
        <v>15</v>
      </c>
      <c r="F162" s="41" t="s">
        <v>49</v>
      </c>
      <c r="G162" s="236">
        <v>1.7399999999999999E-2</v>
      </c>
      <c r="H162" s="237">
        <f>IF($A162="Composição Auxiliar",VLOOKUP($B162,'Comp-SINAPI25'!$A$2:$D$11000,4,0),IF( VLOOKUP($B162, 'Insumos-SINAPI25'!$B$2:$F$5000, 5, 0) &lt;&gt; "", VLOOKUP($B162, 'Insumos-SINAPI25'!$B$2:$F$5000, 5, 0), VLOOKUP($B162, 'Insumos-SINAPI25'!$B$2:$G$5000, 6, 0) ) )</f>
        <v>20.93</v>
      </c>
      <c r="I162" s="237">
        <f t="shared" si="12"/>
        <v>0.36</v>
      </c>
    </row>
    <row r="163" spans="1:9" ht="25.5" x14ac:dyDescent="0.2">
      <c r="A163" s="29" t="s">
        <v>15777</v>
      </c>
      <c r="B163" s="274">
        <v>3670</v>
      </c>
      <c r="C163" s="21" t="s">
        <v>9</v>
      </c>
      <c r="D163" s="21" t="s">
        <v>14620</v>
      </c>
      <c r="E163" s="220" t="s">
        <v>15</v>
      </c>
      <c r="F163" s="41" t="s">
        <v>49</v>
      </c>
      <c r="G163" s="236">
        <v>3.4799999999999998E-2</v>
      </c>
      <c r="H163" s="237">
        <f>IF($A163="Composição Auxiliar",VLOOKUP($B163,'Comp-SINAPI25'!$A$2:$D$11000,4,0),IF( VLOOKUP($B163, 'Insumos-SINAPI25'!$B$2:$F$5000, 5, 0) &lt;&gt; "", VLOOKUP($B163, 'Insumos-SINAPI25'!$B$2:$F$5000, 5, 0), VLOOKUP($B163, 'Insumos-SINAPI25'!$B$2:$G$5000, 6, 0) ) )</f>
        <v>26.87</v>
      </c>
      <c r="I163" s="237">
        <f t="shared" si="12"/>
        <v>0.93</v>
      </c>
    </row>
    <row r="164" spans="1:9" ht="38.25" x14ac:dyDescent="0.2">
      <c r="A164" s="29" t="s">
        <v>15777</v>
      </c>
      <c r="B164" s="274">
        <v>11587</v>
      </c>
      <c r="C164" s="21" t="s">
        <v>9</v>
      </c>
      <c r="D164" s="21" t="s">
        <v>14621</v>
      </c>
      <c r="E164" s="220" t="s">
        <v>15</v>
      </c>
      <c r="F164" s="39" t="s">
        <v>13632</v>
      </c>
      <c r="G164" s="236">
        <v>0.97619999999999996</v>
      </c>
      <c r="H164" s="237">
        <f>IF($A164="Composição Auxiliar",VLOOKUP($B164,'Comp-SINAPI25'!$A$2:$D$11000,4,0),IF( VLOOKUP($B164, 'Insumos-SINAPI25'!$B$2:$F$5000, 5, 0) &lt;&gt; "", VLOOKUP($B164, 'Insumos-SINAPI25'!$B$2:$F$5000, 5, 0), VLOOKUP($B164, 'Insumos-SINAPI25'!$B$2:$G$5000, 6, 0) ) )</f>
        <v>87.12</v>
      </c>
      <c r="I164" s="237">
        <f t="shared" si="12"/>
        <v>85.04</v>
      </c>
    </row>
    <row r="165" spans="1:9" ht="25.5" x14ac:dyDescent="0.2">
      <c r="A165" s="29" t="s">
        <v>15777</v>
      </c>
      <c r="B165" s="274">
        <v>11697</v>
      </c>
      <c r="C165" s="21" t="s">
        <v>9</v>
      </c>
      <c r="D165" s="21" t="s">
        <v>14622</v>
      </c>
      <c r="E165" s="220" t="s">
        <v>15</v>
      </c>
      <c r="F165" s="41" t="s">
        <v>49</v>
      </c>
      <c r="G165" s="236">
        <v>1.7399999999999999E-2</v>
      </c>
      <c r="H165" s="237">
        <f>IF($A165="Composição Auxiliar",VLOOKUP($B165,'Comp-SINAPI25'!$A$2:$D$11000,4,0),IF( VLOOKUP($B165, 'Insumos-SINAPI25'!$B$2:$F$5000, 5, 0) &lt;&gt; "", VLOOKUP($B165, 'Insumos-SINAPI25'!$B$2:$F$5000, 5, 0), VLOOKUP($B165, 'Insumos-SINAPI25'!$B$2:$G$5000, 6, 0) ) )</f>
        <v>823.08</v>
      </c>
      <c r="I165" s="237">
        <f t="shared" si="12"/>
        <v>14.32</v>
      </c>
    </row>
    <row r="166" spans="1:9" ht="25.5" x14ac:dyDescent="0.2">
      <c r="A166" s="29" t="s">
        <v>15777</v>
      </c>
      <c r="B166" s="274">
        <v>11712</v>
      </c>
      <c r="C166" s="21" t="s">
        <v>9</v>
      </c>
      <c r="D166" s="21" t="s">
        <v>14623</v>
      </c>
      <c r="E166" s="220" t="s">
        <v>15</v>
      </c>
      <c r="F166" s="41" t="s">
        <v>49</v>
      </c>
      <c r="G166" s="236">
        <v>3.4799999999999998E-2</v>
      </c>
      <c r="H166" s="237">
        <f>IF($A166="Composição Auxiliar",VLOOKUP($B166,'Comp-SINAPI25'!$A$2:$D$11000,4,0),IF( VLOOKUP($B166, 'Insumos-SINAPI25'!$B$2:$F$5000, 5, 0) &lt;&gt; "", VLOOKUP($B166, 'Insumos-SINAPI25'!$B$2:$F$5000, 5, 0), VLOOKUP($B166, 'Insumos-SINAPI25'!$B$2:$G$5000, 6, 0) ) )</f>
        <v>67.45</v>
      </c>
      <c r="I166" s="237">
        <f t="shared" si="12"/>
        <v>2.34</v>
      </c>
    </row>
    <row r="167" spans="1:9" ht="38.25" x14ac:dyDescent="0.2">
      <c r="A167" s="29" t="s">
        <v>15777</v>
      </c>
      <c r="B167" s="274">
        <v>21112</v>
      </c>
      <c r="C167" s="21" t="s">
        <v>9</v>
      </c>
      <c r="D167" s="21" t="s">
        <v>14624</v>
      </c>
      <c r="E167" s="220" t="s">
        <v>15</v>
      </c>
      <c r="F167" s="41" t="s">
        <v>49</v>
      </c>
      <c r="G167" s="236">
        <v>1.7399999999999999E-2</v>
      </c>
      <c r="H167" s="237">
        <f>IF($A167="Composição Auxiliar",VLOOKUP($B167,'Comp-SINAPI25'!$A$2:$D$11000,4,0),IF( VLOOKUP($B167, 'Insumos-SINAPI25'!$B$2:$F$5000, 5, 0) &lt;&gt; "", VLOOKUP($B167, 'Insumos-SINAPI25'!$B$2:$F$5000, 5, 0), VLOOKUP($B167, 'Insumos-SINAPI25'!$B$2:$G$5000, 6, 0) ) )</f>
        <v>299.81</v>
      </c>
      <c r="I167" s="237">
        <f t="shared" si="12"/>
        <v>5.21</v>
      </c>
    </row>
    <row r="168" spans="1:9" ht="51" x14ac:dyDescent="0.2">
      <c r="A168" s="29" t="s">
        <v>15777</v>
      </c>
      <c r="B168" s="274">
        <v>43777</v>
      </c>
      <c r="C168" s="21" t="s">
        <v>9</v>
      </c>
      <c r="D168" s="21" t="s">
        <v>14625</v>
      </c>
      <c r="E168" s="220" t="s">
        <v>15</v>
      </c>
      <c r="F168" s="41" t="s">
        <v>49</v>
      </c>
      <c r="G168" s="236">
        <v>4.4761799999999997E-2</v>
      </c>
      <c r="H168" s="237">
        <f>IF($A168="Composição Auxiliar",VLOOKUP($B168,'Comp-SINAPI25'!$A$2:$D$11000,4,0),IF( VLOOKUP($B168, 'Insumos-SINAPI25'!$B$2:$F$5000, 5, 0) &lt;&gt; "", VLOOKUP($B168, 'Insumos-SINAPI25'!$B$2:$F$5000, 5, 0), VLOOKUP($B168, 'Insumos-SINAPI25'!$B$2:$G$5000, 6, 0) ) )</f>
        <v>289.43</v>
      </c>
      <c r="I168" s="237">
        <f t="shared" si="12"/>
        <v>12.95</v>
      </c>
    </row>
    <row r="169" spans="1:9" x14ac:dyDescent="0.2">
      <c r="A169" s="224"/>
      <c r="B169" s="226"/>
      <c r="C169" s="226"/>
      <c r="D169" s="31" t="s">
        <v>23</v>
      </c>
      <c r="E169" s="170">
        <f>I169/(1+$G$8)</f>
        <v>0</v>
      </c>
      <c r="F169" s="31" t="s">
        <v>24</v>
      </c>
      <c r="G169" s="178">
        <f>E169*$G$8</f>
        <v>0</v>
      </c>
      <c r="H169" s="31" t="s">
        <v>25</v>
      </c>
      <c r="I169" s="171">
        <f>SUMIFS(I93:I168,F93:F168,"H")</f>
        <v>0</v>
      </c>
    </row>
    <row r="170" spans="1:9" x14ac:dyDescent="0.2">
      <c r="A170" s="225"/>
      <c r="B170" s="227"/>
      <c r="C170" s="227"/>
      <c r="D170" s="32" t="s">
        <v>13363</v>
      </c>
      <c r="E170" s="185">
        <f>I92*$I$7</f>
        <v>260</v>
      </c>
      <c r="F170" s="173"/>
      <c r="G170" s="173"/>
      <c r="H170" s="32" t="s">
        <v>26</v>
      </c>
      <c r="I170" s="181">
        <f>E170+I92</f>
        <v>1335.73</v>
      </c>
    </row>
    <row r="171" spans="1:9" x14ac:dyDescent="0.2">
      <c r="A171" s="225"/>
      <c r="B171" s="228"/>
      <c r="C171" s="228"/>
      <c r="D171" s="228"/>
      <c r="E171" s="175"/>
      <c r="F171" s="152"/>
      <c r="G171" s="176"/>
      <c r="H171" s="152"/>
      <c r="I171" s="174"/>
    </row>
    <row r="172" spans="1:9" x14ac:dyDescent="0.2">
      <c r="A172" s="177"/>
      <c r="B172" s="177"/>
      <c r="C172" s="177"/>
      <c r="D172" s="177"/>
      <c r="E172" s="177"/>
      <c r="F172" s="177"/>
      <c r="G172" s="177"/>
      <c r="H172" s="177"/>
      <c r="I172" s="177"/>
    </row>
    <row r="173" spans="1:9" x14ac:dyDescent="0.2">
      <c r="A173" s="9" t="s">
        <v>15779</v>
      </c>
      <c r="B173" s="163" t="s">
        <v>0</v>
      </c>
      <c r="C173" s="164" t="s">
        <v>1</v>
      </c>
      <c r="D173" s="164" t="s">
        <v>2</v>
      </c>
      <c r="E173" s="165" t="s">
        <v>3</v>
      </c>
      <c r="F173" s="166" t="s">
        <v>4</v>
      </c>
      <c r="G173" s="163" t="s">
        <v>5</v>
      </c>
      <c r="H173" s="163" t="s">
        <v>6</v>
      </c>
      <c r="I173" s="167" t="s">
        <v>7</v>
      </c>
    </row>
    <row r="174" spans="1:9" ht="38.25" x14ac:dyDescent="0.2">
      <c r="A174" s="22" t="s">
        <v>16465</v>
      </c>
      <c r="B174" s="275">
        <v>93207</v>
      </c>
      <c r="C174" s="20" t="s">
        <v>9</v>
      </c>
      <c r="D174" s="20" t="s">
        <v>15788</v>
      </c>
      <c r="E174" s="222" t="s">
        <v>13482</v>
      </c>
      <c r="F174" s="25" t="s">
        <v>13632</v>
      </c>
      <c r="G174" s="270">
        <v>1</v>
      </c>
      <c r="H174" s="276">
        <f>SUM(I175:I248)</f>
        <v>1113.6400000000001</v>
      </c>
      <c r="I174" s="277">
        <f>H174*G174</f>
        <v>1113.6400000000001</v>
      </c>
    </row>
    <row r="175" spans="1:9" ht="51" x14ac:dyDescent="0.2">
      <c r="A175" s="26" t="s">
        <v>15778</v>
      </c>
      <c r="B175" s="186">
        <v>100556</v>
      </c>
      <c r="C175" s="36" t="s">
        <v>9</v>
      </c>
      <c r="D175" s="36" t="s">
        <v>14626</v>
      </c>
      <c r="E175" s="221" t="s">
        <v>14627</v>
      </c>
      <c r="F175" s="37" t="s">
        <v>49</v>
      </c>
      <c r="G175" s="187">
        <v>1.9300000000000001E-2</v>
      </c>
      <c r="H175" s="244">
        <f>IF($A175="Composição Auxiliar",VLOOKUP($B175,'Comp-SINAPI25'!$A$1:$D$11000,4,0),IF( VLOOKUP($B175, 'Insumos-SINAPI25'!$B$1:$F$5000, 5, 0) &lt;&gt; "", VLOOKUP($B175, 'Insumos-SINAPI25'!$B$1:$F$5000, 5, 0), VLOOKUP($B175, 'Insumos-SINAPI25'!$B$1:$G$5000, 6, 0) ) )</f>
        <v>32.659999999999997</v>
      </c>
      <c r="I175" s="184">
        <f t="shared" ref="I175:I238" si="13">TRUNC(G175*H175,2)</f>
        <v>0.63</v>
      </c>
    </row>
    <row r="176" spans="1:9" ht="76.5" x14ac:dyDescent="0.2">
      <c r="A176" s="26" t="s">
        <v>15778</v>
      </c>
      <c r="B176" s="186">
        <v>100665</v>
      </c>
      <c r="C176" s="36" t="s">
        <v>9</v>
      </c>
      <c r="D176" s="36" t="s">
        <v>14628</v>
      </c>
      <c r="E176" s="221" t="s">
        <v>13504</v>
      </c>
      <c r="F176" s="28" t="s">
        <v>13632</v>
      </c>
      <c r="G176" s="187">
        <v>9.64E-2</v>
      </c>
      <c r="H176" s="244">
        <f>IF($A176="Composição Auxiliar",VLOOKUP($B176,'Comp-SINAPI25'!$A$1:$D$11000,4,0),IF( VLOOKUP($B176, 'Insumos-SINAPI25'!$B$1:$F$5000, 5, 0) &lt;&gt; "", VLOOKUP($B176, 'Insumos-SINAPI25'!$B$1:$F$5000, 5, 0), VLOOKUP($B176, 'Insumos-SINAPI25'!$B$1:$G$5000, 6, 0) ) )</f>
        <v>771.75</v>
      </c>
      <c r="I176" s="184">
        <f t="shared" si="13"/>
        <v>74.39</v>
      </c>
    </row>
    <row r="177" spans="1:9" ht="51" x14ac:dyDescent="0.2">
      <c r="A177" s="26" t="s">
        <v>15778</v>
      </c>
      <c r="B177" s="186">
        <v>101165</v>
      </c>
      <c r="C177" s="36" t="s">
        <v>9</v>
      </c>
      <c r="D177" s="36" t="s">
        <v>14629</v>
      </c>
      <c r="E177" s="221" t="s">
        <v>13487</v>
      </c>
      <c r="F177" s="28" t="s">
        <v>13633</v>
      </c>
      <c r="G177" s="187">
        <v>2.3900000000000001E-2</v>
      </c>
      <c r="H177" s="244">
        <f>IF($A177="Composição Auxiliar",VLOOKUP($B177,'Comp-SINAPI25'!$A$1:$D$11000,4,0),IF( VLOOKUP($B177, 'Insumos-SINAPI25'!$B$1:$F$5000, 5, 0) &lt;&gt; "", VLOOKUP($B177, 'Insumos-SINAPI25'!$B$1:$F$5000, 5, 0), VLOOKUP($B177, 'Insumos-SINAPI25'!$B$1:$G$5000, 6, 0) ) )</f>
        <v>1181.27</v>
      </c>
      <c r="I177" s="184">
        <f t="shared" si="13"/>
        <v>28.23</v>
      </c>
    </row>
    <row r="178" spans="1:9" ht="89.25" x14ac:dyDescent="0.2">
      <c r="A178" s="26" t="s">
        <v>15778</v>
      </c>
      <c r="B178" s="186">
        <v>101875</v>
      </c>
      <c r="C178" s="36" t="s">
        <v>9</v>
      </c>
      <c r="D178" s="36" t="s">
        <v>10970</v>
      </c>
      <c r="E178" s="221" t="s">
        <v>14630</v>
      </c>
      <c r="F178" s="37" t="s">
        <v>49</v>
      </c>
      <c r="G178" s="187">
        <v>1.9300000000000001E-2</v>
      </c>
      <c r="H178" s="244">
        <f>IF($A178="Composição Auxiliar",VLOOKUP($B178,'Comp-SINAPI25'!$A$1:$D$11000,4,0),IF( VLOOKUP($B178, 'Insumos-SINAPI25'!$B$1:$F$5000, 5, 0) &lt;&gt; "", VLOOKUP($B178, 'Insumos-SINAPI25'!$B$1:$F$5000, 5, 0), VLOOKUP($B178, 'Insumos-SINAPI25'!$B$1:$G$5000, 6, 0) ) )</f>
        <v>430.23</v>
      </c>
      <c r="I178" s="184">
        <f t="shared" si="13"/>
        <v>8.3000000000000007</v>
      </c>
    </row>
    <row r="179" spans="1:9" ht="63.75" x14ac:dyDescent="0.2">
      <c r="A179" s="26" t="s">
        <v>15778</v>
      </c>
      <c r="B179" s="186">
        <v>101891</v>
      </c>
      <c r="C179" s="36" t="s">
        <v>9</v>
      </c>
      <c r="D179" s="36" t="s">
        <v>14576</v>
      </c>
      <c r="E179" s="221" t="s">
        <v>14577</v>
      </c>
      <c r="F179" s="37" t="s">
        <v>49</v>
      </c>
      <c r="G179" s="187">
        <v>0.1734</v>
      </c>
      <c r="H179" s="244">
        <f>IF($A179="Composição Auxiliar",VLOOKUP($B179,'Comp-SINAPI25'!$A$1:$D$11000,4,0),IF( VLOOKUP($B179, 'Insumos-SINAPI25'!$B$1:$F$5000, 5, 0) &lt;&gt; "", VLOOKUP($B179, 'Insumos-SINAPI25'!$B$1:$F$5000, 5, 0), VLOOKUP($B179, 'Insumos-SINAPI25'!$B$1:$G$5000, 6, 0) ) )</f>
        <v>40.08</v>
      </c>
      <c r="I179" s="184">
        <f t="shared" si="13"/>
        <v>6.94</v>
      </c>
    </row>
    <row r="180" spans="1:9" ht="63.75" x14ac:dyDescent="0.2">
      <c r="A180" s="26" t="s">
        <v>15778</v>
      </c>
      <c r="B180" s="186">
        <v>103328</v>
      </c>
      <c r="C180" s="36" t="s">
        <v>9</v>
      </c>
      <c r="D180" s="36" t="s">
        <v>14578</v>
      </c>
      <c r="E180" s="221" t="s">
        <v>13488</v>
      </c>
      <c r="F180" s="28" t="s">
        <v>13632</v>
      </c>
      <c r="G180" s="187">
        <v>0.1023</v>
      </c>
      <c r="H180" s="244">
        <f>IF($A180="Composição Auxiliar",VLOOKUP($B180,'Comp-SINAPI25'!$A$1:$D$11000,4,0),IF( VLOOKUP($B180, 'Insumos-SINAPI25'!$B$1:$F$5000, 5, 0) &lt;&gt; "", VLOOKUP($B180, 'Insumos-SINAPI25'!$B$1:$F$5000, 5, 0), VLOOKUP($B180, 'Insumos-SINAPI25'!$B$1:$G$5000, 6, 0) ) )</f>
        <v>112.4</v>
      </c>
      <c r="I180" s="184">
        <f t="shared" si="13"/>
        <v>11.49</v>
      </c>
    </row>
    <row r="181" spans="1:9" ht="38.25" x14ac:dyDescent="0.2">
      <c r="A181" s="26" t="s">
        <v>15778</v>
      </c>
      <c r="B181" s="186">
        <v>86888</v>
      </c>
      <c r="C181" s="36" t="s">
        <v>9</v>
      </c>
      <c r="D181" s="36" t="s">
        <v>2905</v>
      </c>
      <c r="E181" s="221" t="s">
        <v>13486</v>
      </c>
      <c r="F181" s="37" t="s">
        <v>49</v>
      </c>
      <c r="G181" s="187">
        <v>3.85E-2</v>
      </c>
      <c r="H181" s="244">
        <f>IF($A181="Composição Auxiliar",VLOOKUP($B181,'Comp-SINAPI25'!$A$1:$D$11000,4,0),IF( VLOOKUP($B181, 'Insumos-SINAPI25'!$B$1:$F$5000, 5, 0) &lt;&gt; "", VLOOKUP($B181, 'Insumos-SINAPI25'!$B$1:$F$5000, 5, 0), VLOOKUP($B181, 'Insumos-SINAPI25'!$B$1:$G$5000, 6, 0) ) )</f>
        <v>487.1</v>
      </c>
      <c r="I181" s="184">
        <f t="shared" si="13"/>
        <v>18.75</v>
      </c>
    </row>
    <row r="182" spans="1:9" ht="76.5" x14ac:dyDescent="0.2">
      <c r="A182" s="26" t="s">
        <v>15778</v>
      </c>
      <c r="B182" s="186">
        <v>86934</v>
      </c>
      <c r="C182" s="36" t="s">
        <v>9</v>
      </c>
      <c r="D182" s="36" t="s">
        <v>2931</v>
      </c>
      <c r="E182" s="221" t="s">
        <v>13486</v>
      </c>
      <c r="F182" s="37" t="s">
        <v>49</v>
      </c>
      <c r="G182" s="187">
        <v>1.9300000000000001E-2</v>
      </c>
      <c r="H182" s="244">
        <f>IF($A182="Composição Auxiliar",VLOOKUP($B182,'Comp-SINAPI25'!$A$1:$D$11000,4,0),IF( VLOOKUP($B182, 'Insumos-SINAPI25'!$B$1:$F$5000, 5, 0) &lt;&gt; "", VLOOKUP($B182, 'Insumos-SINAPI25'!$B$1:$F$5000, 5, 0), VLOOKUP($B182, 'Insumos-SINAPI25'!$B$1:$G$5000, 6, 0) ) )</f>
        <v>489.98</v>
      </c>
      <c r="I182" s="184">
        <f t="shared" si="13"/>
        <v>9.4499999999999993</v>
      </c>
    </row>
    <row r="183" spans="1:9" ht="76.5" x14ac:dyDescent="0.2">
      <c r="A183" s="26" t="s">
        <v>15778</v>
      </c>
      <c r="B183" s="186">
        <v>86943</v>
      </c>
      <c r="C183" s="36" t="s">
        <v>9</v>
      </c>
      <c r="D183" s="36" t="s">
        <v>2940</v>
      </c>
      <c r="E183" s="221" t="s">
        <v>13486</v>
      </c>
      <c r="F183" s="37" t="s">
        <v>49</v>
      </c>
      <c r="G183" s="187">
        <v>3.85E-2</v>
      </c>
      <c r="H183" s="244">
        <f>IF($A183="Composição Auxiliar",VLOOKUP($B183,'Comp-SINAPI25'!$A$1:$D$11000,4,0),IF( VLOOKUP($B183, 'Insumos-SINAPI25'!$B$1:$F$5000, 5, 0) &lt;&gt; "", VLOOKUP($B183, 'Insumos-SINAPI25'!$B$1:$F$5000, 5, 0), VLOOKUP($B183, 'Insumos-SINAPI25'!$B$1:$G$5000, 6, 0) ) )</f>
        <v>258.29000000000002</v>
      </c>
      <c r="I183" s="184">
        <f t="shared" si="13"/>
        <v>9.94</v>
      </c>
    </row>
    <row r="184" spans="1:9" ht="63.75" x14ac:dyDescent="0.2">
      <c r="A184" s="26" t="s">
        <v>15778</v>
      </c>
      <c r="B184" s="186">
        <v>87548</v>
      </c>
      <c r="C184" s="36" t="s">
        <v>9</v>
      </c>
      <c r="D184" s="36" t="s">
        <v>5813</v>
      </c>
      <c r="E184" s="221" t="s">
        <v>13489</v>
      </c>
      <c r="F184" s="28" t="s">
        <v>13632</v>
      </c>
      <c r="G184" s="187">
        <v>3.85E-2</v>
      </c>
      <c r="H184" s="244">
        <f>IF($A184="Composição Auxiliar",VLOOKUP($B184,'Comp-SINAPI25'!$A$1:$D$11000,4,0),IF( VLOOKUP($B184, 'Insumos-SINAPI25'!$B$1:$F$5000, 5, 0) &lt;&gt; "", VLOOKUP($B184, 'Insumos-SINAPI25'!$B$1:$F$5000, 5, 0), VLOOKUP($B184, 'Insumos-SINAPI25'!$B$1:$G$5000, 6, 0) ) )</f>
        <v>35.090000000000003</v>
      </c>
      <c r="I184" s="184">
        <f t="shared" si="13"/>
        <v>1.35</v>
      </c>
    </row>
    <row r="185" spans="1:9" ht="51" x14ac:dyDescent="0.2">
      <c r="A185" s="26" t="s">
        <v>15778</v>
      </c>
      <c r="B185" s="186">
        <v>87885</v>
      </c>
      <c r="C185" s="36" t="s">
        <v>9</v>
      </c>
      <c r="D185" s="36" t="s">
        <v>14580</v>
      </c>
      <c r="E185" s="221" t="s">
        <v>13491</v>
      </c>
      <c r="F185" s="28" t="s">
        <v>13632</v>
      </c>
      <c r="G185" s="187">
        <v>0.20469999999999999</v>
      </c>
      <c r="H185" s="244">
        <f>IF($A185="Composição Auxiliar",VLOOKUP($B185,'Comp-SINAPI25'!$A$1:$D$11000,4,0),IF( VLOOKUP($B185, 'Insumos-SINAPI25'!$B$1:$F$5000, 5, 0) &lt;&gt; "", VLOOKUP($B185, 'Insumos-SINAPI25'!$B$1:$F$5000, 5, 0), VLOOKUP($B185, 'Insumos-SINAPI25'!$B$1:$G$5000, 6, 0) ) )</f>
        <v>8.07</v>
      </c>
      <c r="I185" s="184">
        <f t="shared" si="13"/>
        <v>1.65</v>
      </c>
    </row>
    <row r="186" spans="1:9" ht="25.5" x14ac:dyDescent="0.2">
      <c r="A186" s="26" t="s">
        <v>15778</v>
      </c>
      <c r="B186" s="186">
        <v>88489</v>
      </c>
      <c r="C186" s="36" t="s">
        <v>9</v>
      </c>
      <c r="D186" s="36" t="s">
        <v>3457</v>
      </c>
      <c r="E186" s="221" t="s">
        <v>13492</v>
      </c>
      <c r="F186" s="28" t="s">
        <v>13632</v>
      </c>
      <c r="G186" s="187">
        <v>4.4976000000000003</v>
      </c>
      <c r="H186" s="244">
        <f>IF($A186="Composição Auxiliar",VLOOKUP($B186,'Comp-SINAPI25'!$A$1:$D$11000,4,0),IF( VLOOKUP($B186, 'Insumos-SINAPI25'!$B$1:$F$5000, 5, 0) &lt;&gt; "", VLOOKUP($B186, 'Insumos-SINAPI25'!$B$1:$F$5000, 5, 0), VLOOKUP($B186, 'Insumos-SINAPI25'!$B$1:$G$5000, 6, 0) ) )</f>
        <v>14.4</v>
      </c>
      <c r="I186" s="184">
        <f t="shared" si="13"/>
        <v>64.760000000000005</v>
      </c>
    </row>
    <row r="187" spans="1:9" ht="51" x14ac:dyDescent="0.2">
      <c r="A187" s="26" t="s">
        <v>15778</v>
      </c>
      <c r="B187" s="186">
        <v>87247</v>
      </c>
      <c r="C187" s="36" t="s">
        <v>9</v>
      </c>
      <c r="D187" s="36" t="s">
        <v>5778</v>
      </c>
      <c r="E187" s="221" t="s">
        <v>13493</v>
      </c>
      <c r="F187" s="28" t="s">
        <v>13632</v>
      </c>
      <c r="G187" s="187">
        <v>8.0600000000000005E-2</v>
      </c>
      <c r="H187" s="244">
        <f>IF($A187="Composição Auxiliar",VLOOKUP($B187,'Comp-SINAPI25'!$A$1:$D$11000,4,0),IF( VLOOKUP($B187, 'Insumos-SINAPI25'!$B$1:$F$5000, 5, 0) &lt;&gt; "", VLOOKUP($B187, 'Insumos-SINAPI25'!$B$1:$F$5000, 5, 0), VLOOKUP($B187, 'Insumos-SINAPI25'!$B$1:$G$5000, 6, 0) ) )</f>
        <v>64.959999999999994</v>
      </c>
      <c r="I187" s="184">
        <f t="shared" si="13"/>
        <v>5.23</v>
      </c>
    </row>
    <row r="188" spans="1:9" ht="76.5" x14ac:dyDescent="0.2">
      <c r="A188" s="26" t="s">
        <v>15778</v>
      </c>
      <c r="B188" s="186">
        <v>87825</v>
      </c>
      <c r="C188" s="36" t="s">
        <v>9</v>
      </c>
      <c r="D188" s="36" t="s">
        <v>3722</v>
      </c>
      <c r="E188" s="221" t="s">
        <v>13494</v>
      </c>
      <c r="F188" s="28" t="s">
        <v>13632</v>
      </c>
      <c r="G188" s="187">
        <v>0.20469999999999999</v>
      </c>
      <c r="H188" s="244">
        <f>IF($A188="Composição Auxiliar",VLOOKUP($B188,'Comp-SINAPI25'!$A$1:$D$11000,4,0),IF( VLOOKUP($B188, 'Insumos-SINAPI25'!$B$1:$F$5000, 5, 0) &lt;&gt; "", VLOOKUP($B188, 'Insumos-SINAPI25'!$B$1:$F$5000, 5, 0), VLOOKUP($B188, 'Insumos-SINAPI25'!$B$1:$G$5000, 6, 0) ) )</f>
        <v>88.13</v>
      </c>
      <c r="I188" s="184">
        <f t="shared" si="13"/>
        <v>18.04</v>
      </c>
    </row>
    <row r="189" spans="1:9" ht="76.5" x14ac:dyDescent="0.2">
      <c r="A189" s="26" t="s">
        <v>15778</v>
      </c>
      <c r="B189" s="186">
        <v>89482</v>
      </c>
      <c r="C189" s="36" t="s">
        <v>9</v>
      </c>
      <c r="D189" s="36" t="s">
        <v>14631</v>
      </c>
      <c r="E189" s="221" t="s">
        <v>14849</v>
      </c>
      <c r="F189" s="37" t="s">
        <v>49</v>
      </c>
      <c r="G189" s="187">
        <v>3.85E-2</v>
      </c>
      <c r="H189" s="244">
        <f>IF($A189="Composição Auxiliar",VLOOKUP($B189,'Comp-SINAPI25'!$A$1:$D$11000,4,0),IF( VLOOKUP($B189, 'Insumos-SINAPI25'!$B$1:$F$5000, 5, 0) &lt;&gt; "", VLOOKUP($B189, 'Insumos-SINAPI25'!$B$1:$F$5000, 5, 0), VLOOKUP($B189, 'Insumos-SINAPI25'!$B$1:$G$5000, 6, 0) ) )</f>
        <v>54.76</v>
      </c>
      <c r="I189" s="184">
        <f t="shared" si="13"/>
        <v>2.1</v>
      </c>
    </row>
    <row r="190" spans="1:9" ht="51" x14ac:dyDescent="0.2">
      <c r="A190" s="26" t="s">
        <v>15778</v>
      </c>
      <c r="B190" s="186">
        <v>89711</v>
      </c>
      <c r="C190" s="36" t="s">
        <v>9</v>
      </c>
      <c r="D190" s="36" t="s">
        <v>14853</v>
      </c>
      <c r="E190" s="221" t="s">
        <v>13496</v>
      </c>
      <c r="F190" s="37" t="s">
        <v>18</v>
      </c>
      <c r="G190" s="187">
        <v>0.13880000000000001</v>
      </c>
      <c r="H190" s="244">
        <f>IF($A190="Composição Auxiliar",VLOOKUP($B190,'Comp-SINAPI25'!$A$1:$D$11000,4,0),IF( VLOOKUP($B190, 'Insumos-SINAPI25'!$B$1:$F$5000, 5, 0) &lt;&gt; "", VLOOKUP($B190, 'Insumos-SINAPI25'!$B$1:$F$5000, 5, 0), VLOOKUP($B190, 'Insumos-SINAPI25'!$B$1:$G$5000, 6, 0) ) )</f>
        <v>24.64</v>
      </c>
      <c r="I190" s="184">
        <f t="shared" si="13"/>
        <v>3.42</v>
      </c>
    </row>
    <row r="191" spans="1:9" ht="51" x14ac:dyDescent="0.2">
      <c r="A191" s="26" t="s">
        <v>15778</v>
      </c>
      <c r="B191" s="186">
        <v>89712</v>
      </c>
      <c r="C191" s="36" t="s">
        <v>9</v>
      </c>
      <c r="D191" s="36" t="s">
        <v>14854</v>
      </c>
      <c r="E191" s="221" t="s">
        <v>13496</v>
      </c>
      <c r="F191" s="37" t="s">
        <v>18</v>
      </c>
      <c r="G191" s="187">
        <v>0.12529999999999999</v>
      </c>
      <c r="H191" s="244">
        <f>IF($A191="Composição Auxiliar",VLOOKUP($B191,'Comp-SINAPI25'!$A$1:$D$11000,4,0),IF( VLOOKUP($B191, 'Insumos-SINAPI25'!$B$1:$F$5000, 5, 0) &lt;&gt; "", VLOOKUP($B191, 'Insumos-SINAPI25'!$B$1:$F$5000, 5, 0), VLOOKUP($B191, 'Insumos-SINAPI25'!$B$1:$G$5000, 6, 0) ) )</f>
        <v>31.12</v>
      </c>
      <c r="I191" s="184">
        <f t="shared" si="13"/>
        <v>3.89</v>
      </c>
    </row>
    <row r="192" spans="1:9" ht="51" x14ac:dyDescent="0.2">
      <c r="A192" s="26" t="s">
        <v>15778</v>
      </c>
      <c r="B192" s="186">
        <v>89714</v>
      </c>
      <c r="C192" s="36" t="s">
        <v>9</v>
      </c>
      <c r="D192" s="36" t="s">
        <v>14855</v>
      </c>
      <c r="E192" s="221" t="s">
        <v>13496</v>
      </c>
      <c r="F192" s="37" t="s">
        <v>18</v>
      </c>
      <c r="G192" s="187">
        <v>0.1472</v>
      </c>
      <c r="H192" s="244">
        <f>IF($A192="Composição Auxiliar",VLOOKUP($B192,'Comp-SINAPI25'!$A$1:$D$11000,4,0),IF( VLOOKUP($B192, 'Insumos-SINAPI25'!$B$1:$F$5000, 5, 0) &lt;&gt; "", VLOOKUP($B192, 'Insumos-SINAPI25'!$B$1:$F$5000, 5, 0), VLOOKUP($B192, 'Insumos-SINAPI25'!$B$1:$G$5000, 6, 0) ) )</f>
        <v>43.33</v>
      </c>
      <c r="I192" s="184">
        <f t="shared" si="13"/>
        <v>6.37</v>
      </c>
    </row>
    <row r="193" spans="1:9" ht="51" x14ac:dyDescent="0.2">
      <c r="A193" s="26" t="s">
        <v>15778</v>
      </c>
      <c r="B193" s="186">
        <v>89724</v>
      </c>
      <c r="C193" s="36" t="s">
        <v>9</v>
      </c>
      <c r="D193" s="36" t="s">
        <v>14583</v>
      </c>
      <c r="E193" s="221" t="s">
        <v>13496</v>
      </c>
      <c r="F193" s="37" t="s">
        <v>49</v>
      </c>
      <c r="G193" s="187">
        <v>7.7100000000000002E-2</v>
      </c>
      <c r="H193" s="244">
        <f>IF($A193="Composição Auxiliar",VLOOKUP($B193,'Comp-SINAPI25'!$A$1:$D$11000,4,0),IF( VLOOKUP($B193, 'Insumos-SINAPI25'!$B$1:$F$5000, 5, 0) &lt;&gt; "", VLOOKUP($B193, 'Insumos-SINAPI25'!$B$1:$F$5000, 5, 0), VLOOKUP($B193, 'Insumos-SINAPI25'!$B$1:$G$5000, 6, 0) ) )</f>
        <v>11.78</v>
      </c>
      <c r="I193" s="184">
        <f t="shared" si="13"/>
        <v>0.9</v>
      </c>
    </row>
    <row r="194" spans="1:9" ht="51" x14ac:dyDescent="0.2">
      <c r="A194" s="26" t="s">
        <v>15778</v>
      </c>
      <c r="B194" s="186">
        <v>89726</v>
      </c>
      <c r="C194" s="36" t="s">
        <v>9</v>
      </c>
      <c r="D194" s="36" t="s">
        <v>14632</v>
      </c>
      <c r="E194" s="221" t="s">
        <v>13496</v>
      </c>
      <c r="F194" s="37" t="s">
        <v>49</v>
      </c>
      <c r="G194" s="187">
        <v>5.7799999999999997E-2</v>
      </c>
      <c r="H194" s="244">
        <f>IF($A194="Composição Auxiliar",VLOOKUP($B194,'Comp-SINAPI25'!$A$1:$D$11000,4,0),IF( VLOOKUP($B194, 'Insumos-SINAPI25'!$B$1:$F$5000, 5, 0) &lt;&gt; "", VLOOKUP($B194, 'Insumos-SINAPI25'!$B$1:$F$5000, 5, 0), VLOOKUP($B194, 'Insumos-SINAPI25'!$B$1:$G$5000, 6, 0) ) )</f>
        <v>12.04</v>
      </c>
      <c r="I194" s="184">
        <f t="shared" si="13"/>
        <v>0.69</v>
      </c>
    </row>
    <row r="195" spans="1:9" ht="51" x14ac:dyDescent="0.2">
      <c r="A195" s="26" t="s">
        <v>15778</v>
      </c>
      <c r="B195" s="186">
        <v>89731</v>
      </c>
      <c r="C195" s="36" t="s">
        <v>9</v>
      </c>
      <c r="D195" s="36" t="s">
        <v>14851</v>
      </c>
      <c r="E195" s="221" t="s">
        <v>13496</v>
      </c>
      <c r="F195" s="37" t="s">
        <v>49</v>
      </c>
      <c r="G195" s="187">
        <v>1.9300000000000001E-2</v>
      </c>
      <c r="H195" s="244">
        <f>IF($A195="Composição Auxiliar",VLOOKUP($B195,'Comp-SINAPI25'!$A$1:$D$11000,4,0),IF( VLOOKUP($B195, 'Insumos-SINAPI25'!$B$1:$F$5000, 5, 0) &lt;&gt; "", VLOOKUP($B195, 'Insumos-SINAPI25'!$B$1:$F$5000, 5, 0), VLOOKUP($B195, 'Insumos-SINAPI25'!$B$1:$G$5000, 6, 0) ) )</f>
        <v>16.11</v>
      </c>
      <c r="I195" s="184">
        <f t="shared" si="13"/>
        <v>0.31</v>
      </c>
    </row>
    <row r="196" spans="1:9" ht="51" x14ac:dyDescent="0.2">
      <c r="A196" s="26" t="s">
        <v>15778</v>
      </c>
      <c r="B196" s="186">
        <v>89748</v>
      </c>
      <c r="C196" s="36" t="s">
        <v>9</v>
      </c>
      <c r="D196" s="36" t="s">
        <v>14584</v>
      </c>
      <c r="E196" s="221" t="s">
        <v>13496</v>
      </c>
      <c r="F196" s="37" t="s">
        <v>49</v>
      </c>
      <c r="G196" s="187">
        <v>5.7799999999999997E-2</v>
      </c>
      <c r="H196" s="244">
        <f>IF($A196="Composição Auxiliar",VLOOKUP($B196,'Comp-SINAPI25'!$A$1:$D$11000,4,0),IF( VLOOKUP($B196, 'Insumos-SINAPI25'!$B$1:$F$5000, 5, 0) &lt;&gt; "", VLOOKUP($B196, 'Insumos-SINAPI25'!$B$1:$F$5000, 5, 0), VLOOKUP($B196, 'Insumos-SINAPI25'!$B$1:$G$5000, 6, 0) ) )</f>
        <v>46.41</v>
      </c>
      <c r="I196" s="184">
        <f t="shared" si="13"/>
        <v>2.68</v>
      </c>
    </row>
    <row r="197" spans="1:9" ht="51" x14ac:dyDescent="0.2">
      <c r="A197" s="26" t="s">
        <v>15778</v>
      </c>
      <c r="B197" s="186">
        <v>89784</v>
      </c>
      <c r="C197" s="36" t="s">
        <v>9</v>
      </c>
      <c r="D197" s="36" t="s">
        <v>14633</v>
      </c>
      <c r="E197" s="221" t="s">
        <v>13496</v>
      </c>
      <c r="F197" s="37" t="s">
        <v>49</v>
      </c>
      <c r="G197" s="187">
        <v>5.7799999999999997E-2</v>
      </c>
      <c r="H197" s="244">
        <f>IF($A197="Composição Auxiliar",VLOOKUP($B197,'Comp-SINAPI25'!$A$1:$D$11000,4,0),IF( VLOOKUP($B197, 'Insumos-SINAPI25'!$B$1:$F$5000, 5, 0) &lt;&gt; "", VLOOKUP($B197, 'Insumos-SINAPI25'!$B$1:$F$5000, 5, 0), VLOOKUP($B197, 'Insumos-SINAPI25'!$B$1:$G$5000, 6, 0) ) )</f>
        <v>26.11</v>
      </c>
      <c r="I197" s="184">
        <f t="shared" si="13"/>
        <v>1.5</v>
      </c>
    </row>
    <row r="198" spans="1:9" ht="51" x14ac:dyDescent="0.2">
      <c r="A198" s="26" t="s">
        <v>15778</v>
      </c>
      <c r="B198" s="186">
        <v>89796</v>
      </c>
      <c r="C198" s="36" t="s">
        <v>9</v>
      </c>
      <c r="D198" s="36" t="s">
        <v>14634</v>
      </c>
      <c r="E198" s="221" t="s">
        <v>13496</v>
      </c>
      <c r="F198" s="37" t="s">
        <v>49</v>
      </c>
      <c r="G198" s="187">
        <v>3.85E-2</v>
      </c>
      <c r="H198" s="244">
        <f>IF($A198="Composição Auxiliar",VLOOKUP($B198,'Comp-SINAPI25'!$A$1:$D$11000,4,0),IF( VLOOKUP($B198, 'Insumos-SINAPI25'!$B$1:$F$5000, 5, 0) &lt;&gt; "", VLOOKUP($B198, 'Insumos-SINAPI25'!$B$1:$F$5000, 5, 0), VLOOKUP($B198, 'Insumos-SINAPI25'!$B$1:$G$5000, 6, 0) ) )</f>
        <v>46.54</v>
      </c>
      <c r="I198" s="184">
        <f t="shared" si="13"/>
        <v>1.79</v>
      </c>
    </row>
    <row r="199" spans="1:9" ht="51" x14ac:dyDescent="0.2">
      <c r="A199" s="26" t="s">
        <v>15778</v>
      </c>
      <c r="B199" s="188" t="s">
        <v>14392</v>
      </c>
      <c r="C199" s="45" t="s">
        <v>14387</v>
      </c>
      <c r="D199" s="36" t="s">
        <v>14426</v>
      </c>
      <c r="E199" s="221" t="s">
        <v>13497</v>
      </c>
      <c r="F199" s="37" t="s">
        <v>49</v>
      </c>
      <c r="G199" s="187">
        <v>9.64E-2</v>
      </c>
      <c r="H199" s="244">
        <f>IF($A199="Composição Auxiliar",VLOOKUP($B199,'Comp-SINAPI25'!$A$1:$D$11000,4,0),IF( VLOOKUP($B199, 'Insumos-SINAPI25'!$B$1:$F$5000, 5, 0) &lt;&gt; "", VLOOKUP($B199, 'Insumos-SINAPI25'!$B$1:$F$5000, 5, 0), VLOOKUP($B199, 'Insumos-SINAPI25'!$B$1:$G$5000, 6, 0) ) )</f>
        <v>275.07</v>
      </c>
      <c r="I199" s="184">
        <f t="shared" si="13"/>
        <v>26.51</v>
      </c>
    </row>
    <row r="200" spans="1:9" ht="38.25" x14ac:dyDescent="0.2">
      <c r="A200" s="26" t="s">
        <v>15778</v>
      </c>
      <c r="B200" s="186">
        <v>90443</v>
      </c>
      <c r="C200" s="36" t="s">
        <v>9</v>
      </c>
      <c r="D200" s="36" t="s">
        <v>14586</v>
      </c>
      <c r="E200" s="221" t="s">
        <v>13498</v>
      </c>
      <c r="F200" s="37" t="s">
        <v>18</v>
      </c>
      <c r="G200" s="187">
        <v>0.1002</v>
      </c>
      <c r="H200" s="244">
        <f>IF($A200="Composição Auxiliar",VLOOKUP($B200,'Comp-SINAPI25'!$A$1:$D$11000,4,0),IF( VLOOKUP($B200, 'Insumos-SINAPI25'!$B$1:$F$5000, 5, 0) &lt;&gt; "", VLOOKUP($B200, 'Insumos-SINAPI25'!$B$1:$F$5000, 5, 0), VLOOKUP($B200, 'Insumos-SINAPI25'!$B$1:$G$5000, 6, 0) ) )</f>
        <v>9.25</v>
      </c>
      <c r="I200" s="184">
        <f t="shared" si="13"/>
        <v>0.92</v>
      </c>
    </row>
    <row r="201" spans="1:9" ht="38.25" x14ac:dyDescent="0.2">
      <c r="A201" s="26" t="s">
        <v>15778</v>
      </c>
      <c r="B201" s="186">
        <v>90466</v>
      </c>
      <c r="C201" s="36" t="s">
        <v>9</v>
      </c>
      <c r="D201" s="36" t="s">
        <v>14587</v>
      </c>
      <c r="E201" s="221" t="s">
        <v>13498</v>
      </c>
      <c r="F201" s="37" t="s">
        <v>18</v>
      </c>
      <c r="G201" s="187">
        <v>0.1002</v>
      </c>
      <c r="H201" s="244">
        <f>IF($A201="Composição Auxiliar",VLOOKUP($B201,'Comp-SINAPI25'!$A$1:$D$11000,4,0),IF( VLOOKUP($B201, 'Insumos-SINAPI25'!$B$1:$F$5000, 5, 0) &lt;&gt; "", VLOOKUP($B201, 'Insumos-SINAPI25'!$B$1:$F$5000, 5, 0), VLOOKUP($B201, 'Insumos-SINAPI25'!$B$1:$G$5000, 6, 0) ) )</f>
        <v>17.8</v>
      </c>
      <c r="I201" s="184">
        <f t="shared" si="13"/>
        <v>1.78</v>
      </c>
    </row>
    <row r="202" spans="1:9" ht="51" x14ac:dyDescent="0.2">
      <c r="A202" s="26" t="s">
        <v>15778</v>
      </c>
      <c r="B202" s="186">
        <v>90820</v>
      </c>
      <c r="C202" s="36" t="s">
        <v>9</v>
      </c>
      <c r="D202" s="36" t="s">
        <v>1385</v>
      </c>
      <c r="E202" s="221" t="s">
        <v>13499</v>
      </c>
      <c r="F202" s="37" t="s">
        <v>49</v>
      </c>
      <c r="G202" s="187">
        <v>3.85E-2</v>
      </c>
      <c r="H202" s="244">
        <f>IF($A202="Composição Auxiliar",VLOOKUP($B202,'Comp-SINAPI25'!$A$1:$D$11000,4,0),IF( VLOOKUP($B202, 'Insumos-SINAPI25'!$B$1:$F$5000, 5, 0) &lt;&gt; "", VLOOKUP($B202, 'Insumos-SINAPI25'!$B$1:$F$5000, 5, 0), VLOOKUP($B202, 'Insumos-SINAPI25'!$B$1:$G$5000, 6, 0) ) )</f>
        <v>393.27</v>
      </c>
      <c r="I202" s="184">
        <f t="shared" si="13"/>
        <v>15.14</v>
      </c>
    </row>
    <row r="203" spans="1:9" ht="51" x14ac:dyDescent="0.2">
      <c r="A203" s="26" t="s">
        <v>15778</v>
      </c>
      <c r="B203" s="186">
        <v>90822</v>
      </c>
      <c r="C203" s="36" t="s">
        <v>9</v>
      </c>
      <c r="D203" s="36" t="s">
        <v>14588</v>
      </c>
      <c r="E203" s="221" t="s">
        <v>13499</v>
      </c>
      <c r="F203" s="37" t="s">
        <v>49</v>
      </c>
      <c r="G203" s="187">
        <v>5.7799999999999997E-2</v>
      </c>
      <c r="H203" s="244">
        <f>IF($A203="Composição Auxiliar",VLOOKUP($B203,'Comp-SINAPI25'!$A$1:$D$11000,4,0),IF( VLOOKUP($B203, 'Insumos-SINAPI25'!$B$1:$F$5000, 5, 0) &lt;&gt; "", VLOOKUP($B203, 'Insumos-SINAPI25'!$B$1:$F$5000, 5, 0), VLOOKUP($B203, 'Insumos-SINAPI25'!$B$1:$G$5000, 6, 0) ) )</f>
        <v>432.24</v>
      </c>
      <c r="I203" s="184">
        <f t="shared" si="13"/>
        <v>24.98</v>
      </c>
    </row>
    <row r="204" spans="1:9" ht="63.75" x14ac:dyDescent="0.2">
      <c r="A204" s="26" t="s">
        <v>15778</v>
      </c>
      <c r="B204" s="186">
        <v>91170</v>
      </c>
      <c r="C204" s="36" t="s">
        <v>9</v>
      </c>
      <c r="D204" s="36" t="s">
        <v>14589</v>
      </c>
      <c r="E204" s="221" t="s">
        <v>13498</v>
      </c>
      <c r="F204" s="37" t="s">
        <v>18</v>
      </c>
      <c r="G204" s="187">
        <v>0.53</v>
      </c>
      <c r="H204" s="244">
        <f>IF($A204="Composição Auxiliar",VLOOKUP($B204,'Comp-SINAPI25'!$A$1:$D$11000,4,0),IF( VLOOKUP($B204, 'Insumos-SINAPI25'!$B$1:$F$5000, 5, 0) &lt;&gt; "", VLOOKUP($B204, 'Insumos-SINAPI25'!$B$1:$F$5000, 5, 0), VLOOKUP($B204, 'Insumos-SINAPI25'!$B$1:$G$5000, 6, 0) ) )</f>
        <v>11.36</v>
      </c>
      <c r="I204" s="184">
        <f t="shared" si="13"/>
        <v>6.02</v>
      </c>
    </row>
    <row r="205" spans="1:9" ht="51" x14ac:dyDescent="0.2">
      <c r="A205" s="26" t="s">
        <v>15778</v>
      </c>
      <c r="B205" s="186">
        <v>91173</v>
      </c>
      <c r="C205" s="36" t="s">
        <v>9</v>
      </c>
      <c r="D205" s="36" t="s">
        <v>14635</v>
      </c>
      <c r="E205" s="221" t="s">
        <v>13498</v>
      </c>
      <c r="F205" s="37" t="s">
        <v>18</v>
      </c>
      <c r="G205" s="187">
        <v>1.7343999999999999</v>
      </c>
      <c r="H205" s="244">
        <f>IF($A205="Composição Auxiliar",VLOOKUP($B205,'Comp-SINAPI25'!$A$1:$D$11000,4,0),IF( VLOOKUP($B205, 'Insumos-SINAPI25'!$B$1:$F$5000, 5, 0) &lt;&gt; "", VLOOKUP($B205, 'Insumos-SINAPI25'!$B$1:$F$5000, 5, 0), VLOOKUP($B205, 'Insumos-SINAPI25'!$B$1:$G$5000, 6, 0) ) )</f>
        <v>4.2300000000000004</v>
      </c>
      <c r="I205" s="184">
        <f t="shared" si="13"/>
        <v>7.33</v>
      </c>
    </row>
    <row r="206" spans="1:9" ht="38.25" x14ac:dyDescent="0.2">
      <c r="A206" s="26" t="s">
        <v>15778</v>
      </c>
      <c r="B206" s="186">
        <v>91341</v>
      </c>
      <c r="C206" s="36" t="s">
        <v>9</v>
      </c>
      <c r="D206" s="36" t="s">
        <v>1387</v>
      </c>
      <c r="E206" s="221" t="s">
        <v>13499</v>
      </c>
      <c r="F206" s="28" t="s">
        <v>13632</v>
      </c>
      <c r="G206" s="187">
        <v>3.2399999999999998E-2</v>
      </c>
      <c r="H206" s="244">
        <f>IF($A206="Composição Auxiliar",VLOOKUP($B206,'Comp-SINAPI25'!$A$1:$D$11000,4,0),IF( VLOOKUP($B206, 'Insumos-SINAPI25'!$B$1:$F$5000, 5, 0) &lt;&gt; "", VLOOKUP($B206, 'Insumos-SINAPI25'!$B$1:$F$5000, 5, 0), VLOOKUP($B206, 'Insumos-SINAPI25'!$B$1:$G$5000, 6, 0) ) )</f>
        <v>666.28</v>
      </c>
      <c r="I206" s="184">
        <f t="shared" si="13"/>
        <v>21.58</v>
      </c>
    </row>
    <row r="207" spans="1:9" ht="89.25" x14ac:dyDescent="0.2">
      <c r="A207" s="26" t="s">
        <v>15778</v>
      </c>
      <c r="B207" s="186">
        <v>91862</v>
      </c>
      <c r="C207" s="36" t="s">
        <v>9</v>
      </c>
      <c r="D207" s="36" t="s">
        <v>14845</v>
      </c>
      <c r="E207" s="221" t="s">
        <v>14593</v>
      </c>
      <c r="F207" s="37" t="s">
        <v>18</v>
      </c>
      <c r="G207" s="187">
        <v>0.53</v>
      </c>
      <c r="H207" s="244">
        <f>IF($A207="Composição Auxiliar",VLOOKUP($B207,'Comp-SINAPI25'!$A$1:$D$11000,4,0),IF( VLOOKUP($B207, 'Insumos-SINAPI25'!$B$1:$F$5000, 5, 0) &lt;&gt; "", VLOOKUP($B207, 'Insumos-SINAPI25'!$B$1:$F$5000, 5, 0), VLOOKUP($B207, 'Insumos-SINAPI25'!$B$1:$G$5000, 6, 0) ) )</f>
        <v>11.31</v>
      </c>
      <c r="I207" s="184">
        <f t="shared" si="13"/>
        <v>5.99</v>
      </c>
    </row>
    <row r="208" spans="1:9" ht="89.25" x14ac:dyDescent="0.2">
      <c r="A208" s="26" t="s">
        <v>15778</v>
      </c>
      <c r="B208" s="186">
        <v>91870</v>
      </c>
      <c r="C208" s="36" t="s">
        <v>9</v>
      </c>
      <c r="D208" s="36" t="s">
        <v>14636</v>
      </c>
      <c r="E208" s="221" t="s">
        <v>14592</v>
      </c>
      <c r="F208" s="37" t="s">
        <v>18</v>
      </c>
      <c r="G208" s="187">
        <v>1.7343999999999999</v>
      </c>
      <c r="H208" s="244">
        <f>IF($A208="Composição Auxiliar",VLOOKUP($B208,'Comp-SINAPI25'!$A$1:$D$11000,4,0),IF( VLOOKUP($B208, 'Insumos-SINAPI25'!$B$1:$F$5000, 5, 0) &lt;&gt; "", VLOOKUP($B208, 'Insumos-SINAPI25'!$B$1:$F$5000, 5, 0), VLOOKUP($B208, 'Insumos-SINAPI25'!$B$1:$G$5000, 6, 0) ) )</f>
        <v>14.76</v>
      </c>
      <c r="I208" s="184">
        <f t="shared" si="13"/>
        <v>25.59</v>
      </c>
    </row>
    <row r="209" spans="1:9" ht="89.25" x14ac:dyDescent="0.2">
      <c r="A209" s="26" t="s">
        <v>15778</v>
      </c>
      <c r="B209" s="186">
        <v>91911</v>
      </c>
      <c r="C209" s="36" t="s">
        <v>9</v>
      </c>
      <c r="D209" s="36" t="s">
        <v>14848</v>
      </c>
      <c r="E209" s="221" t="s">
        <v>14593</v>
      </c>
      <c r="F209" s="37" t="s">
        <v>49</v>
      </c>
      <c r="G209" s="187">
        <v>0.19270000000000001</v>
      </c>
      <c r="H209" s="244">
        <f>IF($A209="Composição Auxiliar",VLOOKUP($B209,'Comp-SINAPI25'!$A$1:$D$11000,4,0),IF( VLOOKUP($B209, 'Insumos-SINAPI25'!$B$1:$F$5000, 5, 0) &lt;&gt; "", VLOOKUP($B209, 'Insumos-SINAPI25'!$B$1:$F$5000, 5, 0), VLOOKUP($B209, 'Insumos-SINAPI25'!$B$1:$G$5000, 6, 0) ) )</f>
        <v>19.77</v>
      </c>
      <c r="I209" s="184">
        <f t="shared" si="13"/>
        <v>3.8</v>
      </c>
    </row>
    <row r="210" spans="1:9" ht="89.25" x14ac:dyDescent="0.2">
      <c r="A210" s="26" t="s">
        <v>15778</v>
      </c>
      <c r="B210" s="186">
        <v>91924</v>
      </c>
      <c r="C210" s="36" t="s">
        <v>9</v>
      </c>
      <c r="D210" s="36" t="s">
        <v>14843</v>
      </c>
      <c r="E210" s="221" t="s">
        <v>14593</v>
      </c>
      <c r="F210" s="37" t="s">
        <v>18</v>
      </c>
      <c r="G210" s="187">
        <v>1.4165000000000001</v>
      </c>
      <c r="H210" s="244">
        <f>IF($A210="Composição Auxiliar",VLOOKUP($B210,'Comp-SINAPI25'!$A$1:$D$11000,4,0),IF( VLOOKUP($B210, 'Insumos-SINAPI25'!$B$1:$F$5000, 5, 0) &lt;&gt; "", VLOOKUP($B210, 'Insumos-SINAPI25'!$B$1:$F$5000, 5, 0), VLOOKUP($B210, 'Insumos-SINAPI25'!$B$1:$G$5000, 6, 0) ) )</f>
        <v>3.57</v>
      </c>
      <c r="I210" s="184">
        <f t="shared" si="13"/>
        <v>5.05</v>
      </c>
    </row>
    <row r="211" spans="1:9" ht="89.25" x14ac:dyDescent="0.2">
      <c r="A211" s="26" t="s">
        <v>15778</v>
      </c>
      <c r="B211" s="186">
        <v>91926</v>
      </c>
      <c r="C211" s="36" t="s">
        <v>9</v>
      </c>
      <c r="D211" s="36" t="s">
        <v>14598</v>
      </c>
      <c r="E211" s="221" t="s">
        <v>14592</v>
      </c>
      <c r="F211" s="37" t="s">
        <v>18</v>
      </c>
      <c r="G211" s="187">
        <v>3.4689000000000001</v>
      </c>
      <c r="H211" s="244">
        <f>IF($A211="Composição Auxiliar",VLOOKUP($B211,'Comp-SINAPI25'!$A$1:$D$11000,4,0),IF( VLOOKUP($B211, 'Insumos-SINAPI25'!$B$1:$F$5000, 5, 0) &lt;&gt; "", VLOOKUP($B211, 'Insumos-SINAPI25'!$B$1:$F$5000, 5, 0), VLOOKUP($B211, 'Insumos-SINAPI25'!$B$1:$G$5000, 6, 0) ) )</f>
        <v>5.2</v>
      </c>
      <c r="I211" s="184">
        <f t="shared" si="13"/>
        <v>18.03</v>
      </c>
    </row>
    <row r="212" spans="1:9" ht="89.25" x14ac:dyDescent="0.2">
      <c r="A212" s="26" t="s">
        <v>15778</v>
      </c>
      <c r="B212" s="186">
        <v>91928</v>
      </c>
      <c r="C212" s="36" t="s">
        <v>9</v>
      </c>
      <c r="D212" s="36" t="s">
        <v>1881</v>
      </c>
      <c r="E212" s="221" t="s">
        <v>14593</v>
      </c>
      <c r="F212" s="37" t="s">
        <v>18</v>
      </c>
      <c r="G212" s="187">
        <v>2.0234999999999999</v>
      </c>
      <c r="H212" s="244">
        <f>IF($A212="Composição Auxiliar",VLOOKUP($B212,'Comp-SINAPI25'!$A$1:$D$11000,4,0),IF( VLOOKUP($B212, 'Insumos-SINAPI25'!$B$1:$F$5000, 5, 0) &lt;&gt; "", VLOOKUP($B212, 'Insumos-SINAPI25'!$B$1:$F$5000, 5, 0), VLOOKUP($B212, 'Insumos-SINAPI25'!$B$1:$G$5000, 6, 0) ) )</f>
        <v>8.07</v>
      </c>
      <c r="I212" s="184">
        <f t="shared" si="13"/>
        <v>16.32</v>
      </c>
    </row>
    <row r="213" spans="1:9" ht="63.75" x14ac:dyDescent="0.2">
      <c r="A213" s="26" t="s">
        <v>15778</v>
      </c>
      <c r="B213" s="186">
        <v>91937</v>
      </c>
      <c r="C213" s="36" t="s">
        <v>9</v>
      </c>
      <c r="D213" s="36" t="s">
        <v>14857</v>
      </c>
      <c r="E213" s="221" t="s">
        <v>14599</v>
      </c>
      <c r="F213" s="37" t="s">
        <v>49</v>
      </c>
      <c r="G213" s="187">
        <v>0.1734</v>
      </c>
      <c r="H213" s="244">
        <f>IF($A213="Composição Auxiliar",VLOOKUP($B213,'Comp-SINAPI25'!$A$1:$D$11000,4,0),IF( VLOOKUP($B213, 'Insumos-SINAPI25'!$B$1:$F$5000, 5, 0) &lt;&gt; "", VLOOKUP($B213, 'Insumos-SINAPI25'!$B$1:$F$5000, 5, 0), VLOOKUP($B213, 'Insumos-SINAPI25'!$B$1:$G$5000, 6, 0) ) )</f>
        <v>18.79</v>
      </c>
      <c r="I213" s="184">
        <f t="shared" si="13"/>
        <v>3.25</v>
      </c>
    </row>
    <row r="214" spans="1:9" ht="89.25" x14ac:dyDescent="0.2">
      <c r="A214" s="26" t="s">
        <v>15778</v>
      </c>
      <c r="B214" s="186">
        <v>91945</v>
      </c>
      <c r="C214" s="36" t="s">
        <v>9</v>
      </c>
      <c r="D214" s="36" t="s">
        <v>14846</v>
      </c>
      <c r="E214" s="221" t="s">
        <v>14593</v>
      </c>
      <c r="F214" s="37" t="s">
        <v>49</v>
      </c>
      <c r="G214" s="187">
        <v>5.7799999999999997E-2</v>
      </c>
      <c r="H214" s="244">
        <f>IF($A214="Composição Auxiliar",VLOOKUP($B214,'Comp-SINAPI25'!$A$1:$D$11000,4,0),IF( VLOOKUP($B214, 'Insumos-SINAPI25'!$B$1:$F$5000, 5, 0) &lt;&gt; "", VLOOKUP($B214, 'Insumos-SINAPI25'!$B$1:$F$5000, 5, 0), VLOOKUP($B214, 'Insumos-SINAPI25'!$B$1:$G$5000, 6, 0) ) )</f>
        <v>17.84</v>
      </c>
      <c r="I214" s="184">
        <f t="shared" si="13"/>
        <v>1.03</v>
      </c>
    </row>
    <row r="215" spans="1:9" ht="63.75" x14ac:dyDescent="0.2">
      <c r="A215" s="26" t="s">
        <v>15778</v>
      </c>
      <c r="B215" s="186">
        <v>92000</v>
      </c>
      <c r="C215" s="36" t="s">
        <v>9</v>
      </c>
      <c r="D215" s="36" t="s">
        <v>14602</v>
      </c>
      <c r="E215" s="221" t="s">
        <v>14599</v>
      </c>
      <c r="F215" s="37" t="s">
        <v>49</v>
      </c>
      <c r="G215" s="187">
        <v>7.7100000000000002E-2</v>
      </c>
      <c r="H215" s="244">
        <f>IF($A215="Composição Auxiliar",VLOOKUP($B215,'Comp-SINAPI25'!$A$1:$D$11000,4,0),IF( VLOOKUP($B215, 'Insumos-SINAPI25'!$B$1:$F$5000, 5, 0) &lt;&gt; "", VLOOKUP($B215, 'Insumos-SINAPI25'!$B$1:$F$5000, 5, 0), VLOOKUP($B215, 'Insumos-SINAPI25'!$B$1:$G$5000, 6, 0) ) )</f>
        <v>40.58</v>
      </c>
      <c r="I215" s="184">
        <f t="shared" si="13"/>
        <v>3.12</v>
      </c>
    </row>
    <row r="216" spans="1:9" ht="63.75" x14ac:dyDescent="0.2">
      <c r="A216" s="26" t="s">
        <v>15778</v>
      </c>
      <c r="B216" s="186">
        <v>92008</v>
      </c>
      <c r="C216" s="36" t="s">
        <v>9</v>
      </c>
      <c r="D216" s="36" t="s">
        <v>14637</v>
      </c>
      <c r="E216" s="221" t="s">
        <v>14599</v>
      </c>
      <c r="F216" s="37" t="s">
        <v>49</v>
      </c>
      <c r="G216" s="187">
        <v>0.1542</v>
      </c>
      <c r="H216" s="244">
        <f>IF($A216="Composição Auxiliar",VLOOKUP($B216,'Comp-SINAPI25'!$A$1:$D$11000,4,0),IF( VLOOKUP($B216, 'Insumos-SINAPI25'!$B$1:$F$5000, 5, 0) &lt;&gt; "", VLOOKUP($B216, 'Insumos-SINAPI25'!$B$1:$F$5000, 5, 0), VLOOKUP($B216, 'Insumos-SINAPI25'!$B$1:$G$5000, 6, 0) ) )</f>
        <v>63.09</v>
      </c>
      <c r="I216" s="184">
        <f t="shared" si="13"/>
        <v>9.7200000000000006</v>
      </c>
    </row>
    <row r="217" spans="1:9" ht="89.25" x14ac:dyDescent="0.2">
      <c r="A217" s="26" t="s">
        <v>15778</v>
      </c>
      <c r="B217" s="186">
        <v>92023</v>
      </c>
      <c r="C217" s="36" t="s">
        <v>9</v>
      </c>
      <c r="D217" s="36" t="s">
        <v>14847</v>
      </c>
      <c r="E217" s="221" t="s">
        <v>14593</v>
      </c>
      <c r="F217" s="37" t="s">
        <v>49</v>
      </c>
      <c r="G217" s="187">
        <v>0.13489999999999999</v>
      </c>
      <c r="H217" s="244">
        <f>IF($A217="Composição Auxiliar",VLOOKUP($B217,'Comp-SINAPI25'!$A$1:$D$11000,4,0),IF( VLOOKUP($B217, 'Insumos-SINAPI25'!$B$1:$F$5000, 5, 0) &lt;&gt; "", VLOOKUP($B217, 'Insumos-SINAPI25'!$B$1:$F$5000, 5, 0), VLOOKUP($B217, 'Insumos-SINAPI25'!$B$1:$G$5000, 6, 0) ) )</f>
        <v>65.53</v>
      </c>
      <c r="I217" s="184">
        <f t="shared" si="13"/>
        <v>8.83</v>
      </c>
    </row>
    <row r="218" spans="1:9" ht="63.75" x14ac:dyDescent="0.2">
      <c r="A218" s="26" t="s">
        <v>15778</v>
      </c>
      <c r="B218" s="186">
        <v>92543</v>
      </c>
      <c r="C218" s="36" t="s">
        <v>9</v>
      </c>
      <c r="D218" s="36" t="s">
        <v>14844</v>
      </c>
      <c r="E218" s="221" t="s">
        <v>13500</v>
      </c>
      <c r="F218" s="28" t="s">
        <v>13632</v>
      </c>
      <c r="G218" s="187">
        <v>1.3621000000000001</v>
      </c>
      <c r="H218" s="244">
        <f>IF($A218="Composição Auxiliar",VLOOKUP($B218,'Comp-SINAPI25'!$A$1:$D$11000,4,0),IF( VLOOKUP($B218, 'Insumos-SINAPI25'!$B$1:$F$5000, 5, 0) &lt;&gt; "", VLOOKUP($B218, 'Insumos-SINAPI25'!$B$1:$F$5000, 5, 0), VLOOKUP($B218, 'Insumos-SINAPI25'!$B$1:$G$5000, 6, 0) ) )</f>
        <v>28.03</v>
      </c>
      <c r="I218" s="184">
        <f t="shared" si="13"/>
        <v>38.17</v>
      </c>
    </row>
    <row r="219" spans="1:9" ht="63.75" x14ac:dyDescent="0.2">
      <c r="A219" s="26" t="s">
        <v>15778</v>
      </c>
      <c r="B219" s="186">
        <v>91934</v>
      </c>
      <c r="C219" s="36" t="s">
        <v>9</v>
      </c>
      <c r="D219" s="36" t="s">
        <v>1887</v>
      </c>
      <c r="E219" s="221" t="s">
        <v>14577</v>
      </c>
      <c r="F219" s="37" t="s">
        <v>18</v>
      </c>
      <c r="G219" s="187">
        <v>0.19270000000000001</v>
      </c>
      <c r="H219" s="244">
        <f>IF($A219="Composição Auxiliar",VLOOKUP($B219,'Comp-SINAPI25'!$A$1:$D$11000,4,0),IF( VLOOKUP($B219, 'Insumos-SINAPI25'!$B$1:$F$5000, 5, 0) &lt;&gt; "", VLOOKUP($B219, 'Insumos-SINAPI25'!$B$1:$F$5000, 5, 0), VLOOKUP($B219, 'Insumos-SINAPI25'!$B$1:$G$5000, 6, 0) ) )</f>
        <v>29.29</v>
      </c>
      <c r="I219" s="184">
        <f t="shared" si="13"/>
        <v>5.64</v>
      </c>
    </row>
    <row r="220" spans="1:9" ht="25.5" x14ac:dyDescent="0.2">
      <c r="A220" s="26" t="s">
        <v>15778</v>
      </c>
      <c r="B220" s="186">
        <v>93358</v>
      </c>
      <c r="C220" s="36" t="s">
        <v>9</v>
      </c>
      <c r="D220" s="36" t="s">
        <v>14603</v>
      </c>
      <c r="E220" s="221" t="s">
        <v>13501</v>
      </c>
      <c r="F220" s="28" t="s">
        <v>13633</v>
      </c>
      <c r="G220" s="187">
        <v>2.3300000000000001E-2</v>
      </c>
      <c r="H220" s="244">
        <f>IF($A220="Composição Auxiliar",VLOOKUP($B220,'Comp-SINAPI25'!$A$1:$D$11000,4,0),IF( VLOOKUP($B220, 'Insumos-SINAPI25'!$B$1:$F$5000, 5, 0) &lt;&gt; "", VLOOKUP($B220, 'Insumos-SINAPI25'!$B$1:$F$5000, 5, 0), VLOOKUP($B220, 'Insumos-SINAPI25'!$B$1:$G$5000, 6, 0) ) )</f>
        <v>99.32</v>
      </c>
      <c r="I220" s="184">
        <f t="shared" si="13"/>
        <v>2.31</v>
      </c>
    </row>
    <row r="221" spans="1:9" ht="38.25" x14ac:dyDescent="0.2">
      <c r="A221" s="26" t="s">
        <v>15778</v>
      </c>
      <c r="B221" s="186">
        <v>93382</v>
      </c>
      <c r="C221" s="36" t="s">
        <v>9</v>
      </c>
      <c r="D221" s="36" t="s">
        <v>14604</v>
      </c>
      <c r="E221" s="221" t="s">
        <v>13502</v>
      </c>
      <c r="F221" s="28" t="s">
        <v>13633</v>
      </c>
      <c r="G221" s="187">
        <v>6.0000000000000001E-3</v>
      </c>
      <c r="H221" s="244">
        <f>IF($A221="Composição Auxiliar",VLOOKUP($B221,'Comp-SINAPI25'!$A$1:$D$11000,4,0),IF( VLOOKUP($B221, 'Insumos-SINAPI25'!$B$1:$F$5000, 5, 0) &lt;&gt; "", VLOOKUP($B221, 'Insumos-SINAPI25'!$B$1:$F$5000, 5, 0), VLOOKUP($B221, 'Insumos-SINAPI25'!$B$1:$G$5000, 6, 0) ) )</f>
        <v>28.66</v>
      </c>
      <c r="I221" s="184">
        <f t="shared" si="13"/>
        <v>0.17</v>
      </c>
    </row>
    <row r="222" spans="1:9" ht="63.75" x14ac:dyDescent="0.2">
      <c r="A222" s="26" t="s">
        <v>15778</v>
      </c>
      <c r="B222" s="186">
        <v>94210</v>
      </c>
      <c r="C222" s="36" t="s">
        <v>9</v>
      </c>
      <c r="D222" s="36" t="s">
        <v>1150</v>
      </c>
      <c r="E222" s="221" t="s">
        <v>13503</v>
      </c>
      <c r="F222" s="28" t="s">
        <v>13632</v>
      </c>
      <c r="G222" s="187">
        <v>1.3621000000000001</v>
      </c>
      <c r="H222" s="244">
        <f>IF($A222="Composição Auxiliar",VLOOKUP($B222,'Comp-SINAPI25'!$A$1:$D$11000,4,0),IF( VLOOKUP($B222, 'Insumos-SINAPI25'!$B$1:$F$5000, 5, 0) &lt;&gt; "", VLOOKUP($B222, 'Insumos-SINAPI25'!$B$1:$F$5000, 5, 0), VLOOKUP($B222, 'Insumos-SINAPI25'!$B$1:$G$5000, 6, 0) ) )</f>
        <v>45.04</v>
      </c>
      <c r="I222" s="184">
        <f t="shared" si="13"/>
        <v>61.34</v>
      </c>
    </row>
    <row r="223" spans="1:9" ht="63.75" x14ac:dyDescent="0.2">
      <c r="A223" s="26" t="s">
        <v>15778</v>
      </c>
      <c r="B223" s="186">
        <v>94559</v>
      </c>
      <c r="C223" s="36" t="s">
        <v>9</v>
      </c>
      <c r="D223" s="36" t="s">
        <v>14858</v>
      </c>
      <c r="E223" s="221" t="s">
        <v>13504</v>
      </c>
      <c r="F223" s="28" t="s">
        <v>13632</v>
      </c>
      <c r="G223" s="187">
        <v>2.8899999999999999E-2</v>
      </c>
      <c r="H223" s="244">
        <f>IF($A223="Composição Auxiliar",VLOOKUP($B223,'Comp-SINAPI25'!$A$1:$D$11000,4,0),IF( VLOOKUP($B223, 'Insumos-SINAPI25'!$B$1:$F$5000, 5, 0) &lt;&gt; "", VLOOKUP($B223, 'Insumos-SINAPI25'!$B$1:$F$5000, 5, 0), VLOOKUP($B223, 'Insumos-SINAPI25'!$B$1:$G$5000, 6, 0) ) )</f>
        <v>724.52</v>
      </c>
      <c r="I223" s="184">
        <f t="shared" si="13"/>
        <v>20.93</v>
      </c>
    </row>
    <row r="224" spans="1:9" ht="38.25" x14ac:dyDescent="0.2">
      <c r="A224" s="26" t="s">
        <v>15778</v>
      </c>
      <c r="B224" s="186">
        <v>95240</v>
      </c>
      <c r="C224" s="36" t="s">
        <v>9</v>
      </c>
      <c r="D224" s="36" t="s">
        <v>14605</v>
      </c>
      <c r="E224" s="221" t="s">
        <v>13505</v>
      </c>
      <c r="F224" s="28" t="s">
        <v>13632</v>
      </c>
      <c r="G224" s="187">
        <v>5.4000000000000003E-3</v>
      </c>
      <c r="H224" s="244">
        <f>IF($A224="Composição Auxiliar",VLOOKUP($B224,'Comp-SINAPI25'!$A$1:$D$11000,4,0),IF( VLOOKUP($B224, 'Insumos-SINAPI25'!$B$1:$F$5000, 5, 0) &lt;&gt; "", VLOOKUP($B224, 'Insumos-SINAPI25'!$B$1:$F$5000, 5, 0), VLOOKUP($B224, 'Insumos-SINAPI25'!$B$1:$G$5000, 6, 0) ) )</f>
        <v>24.15</v>
      </c>
      <c r="I224" s="184">
        <f t="shared" si="13"/>
        <v>0.13</v>
      </c>
    </row>
    <row r="225" spans="1:9" ht="38.25" x14ac:dyDescent="0.2">
      <c r="A225" s="26" t="s">
        <v>15778</v>
      </c>
      <c r="B225" s="186">
        <v>95241</v>
      </c>
      <c r="C225" s="36" t="s">
        <v>9</v>
      </c>
      <c r="D225" s="36" t="s">
        <v>14606</v>
      </c>
      <c r="E225" s="221" t="s">
        <v>13505</v>
      </c>
      <c r="F225" s="28" t="s">
        <v>13632</v>
      </c>
      <c r="G225" s="187">
        <v>1.3559000000000001</v>
      </c>
      <c r="H225" s="244">
        <f>IF($A225="Composição Auxiliar",VLOOKUP($B225,'Comp-SINAPI25'!$A$1:$D$11000,4,0),IF( VLOOKUP($B225, 'Insumos-SINAPI25'!$B$1:$F$5000, 5, 0) &lt;&gt; "", VLOOKUP($B225, 'Insumos-SINAPI25'!$B$1:$F$5000, 5, 0), VLOOKUP($B225, 'Insumos-SINAPI25'!$B$1:$G$5000, 6, 0) ) )</f>
        <v>46.65</v>
      </c>
      <c r="I225" s="184">
        <f t="shared" si="13"/>
        <v>63.25</v>
      </c>
    </row>
    <row r="226" spans="1:9" ht="76.5" x14ac:dyDescent="0.2">
      <c r="A226" s="26" t="s">
        <v>15778</v>
      </c>
      <c r="B226" s="186">
        <v>95805</v>
      </c>
      <c r="C226" s="36" t="s">
        <v>9</v>
      </c>
      <c r="D226" s="36" t="s">
        <v>13506</v>
      </c>
      <c r="E226" s="221" t="s">
        <v>14607</v>
      </c>
      <c r="F226" s="37" t="s">
        <v>49</v>
      </c>
      <c r="G226" s="187">
        <v>0.28910000000000002</v>
      </c>
      <c r="H226" s="244">
        <f>IF($A226="Composição Auxiliar",VLOOKUP($B226,'Comp-SINAPI25'!$A$1:$D$11000,4,0),IF( VLOOKUP($B226, 'Insumos-SINAPI25'!$B$1:$F$5000, 5, 0) &lt;&gt; "", VLOOKUP($B226, 'Insumos-SINAPI25'!$B$1:$F$5000, 5, 0), VLOOKUP($B226, 'Insumos-SINAPI25'!$B$1:$G$5000, 6, 0) ) )</f>
        <v>24.24</v>
      </c>
      <c r="I226" s="184">
        <f t="shared" si="13"/>
        <v>7</v>
      </c>
    </row>
    <row r="227" spans="1:9" ht="76.5" x14ac:dyDescent="0.2">
      <c r="A227" s="26" t="s">
        <v>15778</v>
      </c>
      <c r="B227" s="186">
        <v>95811</v>
      </c>
      <c r="C227" s="36" t="s">
        <v>9</v>
      </c>
      <c r="D227" s="36" t="s">
        <v>13507</v>
      </c>
      <c r="E227" s="221" t="s">
        <v>14607</v>
      </c>
      <c r="F227" s="37" t="s">
        <v>49</v>
      </c>
      <c r="G227" s="187">
        <v>0.13489999999999999</v>
      </c>
      <c r="H227" s="244">
        <f>IF($A227="Composição Auxiliar",VLOOKUP($B227,'Comp-SINAPI25'!$A$1:$D$11000,4,0),IF( VLOOKUP($B227, 'Insumos-SINAPI25'!$B$1:$F$5000, 5, 0) &lt;&gt; "", VLOOKUP($B227, 'Insumos-SINAPI25'!$B$1:$F$5000, 5, 0), VLOOKUP($B227, 'Insumos-SINAPI25'!$B$1:$G$5000, 6, 0) ) )</f>
        <v>19.61</v>
      </c>
      <c r="I227" s="184">
        <f t="shared" si="13"/>
        <v>2.64</v>
      </c>
    </row>
    <row r="228" spans="1:9" ht="63.75" x14ac:dyDescent="0.2">
      <c r="A228" s="26" t="s">
        <v>15778</v>
      </c>
      <c r="B228" s="186">
        <v>96985</v>
      </c>
      <c r="C228" s="36" t="s">
        <v>9</v>
      </c>
      <c r="D228" s="36" t="s">
        <v>14859</v>
      </c>
      <c r="E228" s="221" t="s">
        <v>14608</v>
      </c>
      <c r="F228" s="37" t="s">
        <v>49</v>
      </c>
      <c r="G228" s="187">
        <v>3.85E-2</v>
      </c>
      <c r="H228" s="244">
        <f>IF($A228="Composição Auxiliar",VLOOKUP($B228,'Comp-SINAPI25'!$A$1:$D$11000,4,0),IF( VLOOKUP($B228, 'Insumos-SINAPI25'!$B$1:$F$5000, 5, 0) &lt;&gt; "", VLOOKUP($B228, 'Insumos-SINAPI25'!$B$1:$F$5000, 5, 0), VLOOKUP($B228, 'Insumos-SINAPI25'!$B$1:$G$5000, 6, 0) ) )</f>
        <v>66.09</v>
      </c>
      <c r="I228" s="184">
        <f t="shared" si="13"/>
        <v>2.54</v>
      </c>
    </row>
    <row r="229" spans="1:9" ht="76.5" x14ac:dyDescent="0.2">
      <c r="A229" s="26" t="s">
        <v>15778</v>
      </c>
      <c r="B229" s="188" t="s">
        <v>14428</v>
      </c>
      <c r="C229" s="45" t="s">
        <v>14387</v>
      </c>
      <c r="D229" s="36" t="s">
        <v>14427</v>
      </c>
      <c r="E229" s="221" t="s">
        <v>14638</v>
      </c>
      <c r="F229" s="37" t="s">
        <v>49</v>
      </c>
      <c r="G229" s="187">
        <v>0.11559999999999999</v>
      </c>
      <c r="H229" s="244">
        <f>IF($A229="Composição Auxiliar",VLOOKUP($B229,'Comp-SINAPI25'!$A$1:$D$11000,4,0),IF( VLOOKUP($B229, 'Insumos-SINAPI25'!$B$1:$F$5000, 5, 0) &lt;&gt; "", VLOOKUP($B229, 'Insumos-SINAPI25'!$B$1:$F$5000, 5, 0), VLOOKUP($B229, 'Insumos-SINAPI25'!$B$1:$G$5000, 6, 0) ) )</f>
        <v>134.01</v>
      </c>
      <c r="I229" s="184">
        <f t="shared" si="13"/>
        <v>15.49</v>
      </c>
    </row>
    <row r="230" spans="1:9" ht="76.5" x14ac:dyDescent="0.2">
      <c r="A230" s="26" t="s">
        <v>15778</v>
      </c>
      <c r="B230" s="188">
        <v>12092</v>
      </c>
      <c r="C230" s="45" t="s">
        <v>13364</v>
      </c>
      <c r="D230" s="36" t="s">
        <v>13511</v>
      </c>
      <c r="E230" s="221" t="s">
        <v>14638</v>
      </c>
      <c r="F230" s="37" t="s">
        <v>49</v>
      </c>
      <c r="G230" s="187">
        <v>7.7100000000000002E-2</v>
      </c>
      <c r="H230" s="244">
        <f>IF($A230="Composição Auxiliar",VLOOKUP($B230,'Comp-SINAPI25'!$A$1:$D$11000,4,0),IF( VLOOKUP($B230, 'Insumos-SINAPI25'!$B$1:$F$5000, 5, 0) &lt;&gt; "", VLOOKUP($B230, 'Insumos-SINAPI25'!$B$1:$F$5000, 5, 0), VLOOKUP($B230, 'Insumos-SINAPI25'!$B$1:$G$5000, 6, 0) ) )</f>
        <v>151.13</v>
      </c>
      <c r="I230" s="184">
        <f t="shared" si="13"/>
        <v>11.65</v>
      </c>
    </row>
    <row r="231" spans="1:9" ht="51" x14ac:dyDescent="0.2">
      <c r="A231" s="26" t="s">
        <v>15778</v>
      </c>
      <c r="B231" s="186">
        <v>97610</v>
      </c>
      <c r="C231" s="36" t="s">
        <v>9</v>
      </c>
      <c r="D231" s="36" t="s">
        <v>5113</v>
      </c>
      <c r="E231" s="221" t="s">
        <v>14639</v>
      </c>
      <c r="F231" s="37" t="s">
        <v>49</v>
      </c>
      <c r="G231" s="187">
        <v>3.85E-2</v>
      </c>
      <c r="H231" s="244">
        <f>IF($A231="Composição Auxiliar",VLOOKUP($B231,'Comp-SINAPI25'!$A$1:$D$11000,4,0),IF( VLOOKUP($B231, 'Insumos-SINAPI25'!$B$1:$F$5000, 5, 0) &lt;&gt; "", VLOOKUP($B231, 'Insumos-SINAPI25'!$B$1:$F$5000, 5, 0), VLOOKUP($B231, 'Insumos-SINAPI25'!$B$1:$G$5000, 6, 0) ) )</f>
        <v>14.22</v>
      </c>
      <c r="I231" s="184">
        <f t="shared" si="13"/>
        <v>0.54</v>
      </c>
    </row>
    <row r="232" spans="1:9" ht="51" x14ac:dyDescent="0.2">
      <c r="A232" s="26" t="s">
        <v>15778</v>
      </c>
      <c r="B232" s="186">
        <v>97610</v>
      </c>
      <c r="C232" s="36" t="s">
        <v>9</v>
      </c>
      <c r="D232" s="36" t="s">
        <v>5113</v>
      </c>
      <c r="E232" s="221" t="s">
        <v>14639</v>
      </c>
      <c r="F232" s="37" t="s">
        <v>49</v>
      </c>
      <c r="G232" s="187">
        <v>3.85E-2</v>
      </c>
      <c r="H232" s="244">
        <f>IF($A232="Composição Auxiliar",VLOOKUP($B232,'Comp-SINAPI25'!$A$1:$D$11000,4,0),IF( VLOOKUP($B232, 'Insumos-SINAPI25'!$B$1:$F$5000, 5, 0) &lt;&gt; "", VLOOKUP($B232, 'Insumos-SINAPI25'!$B$1:$F$5000, 5, 0), VLOOKUP($B232, 'Insumos-SINAPI25'!$B$1:$G$5000, 6, 0) ) )</f>
        <v>14.22</v>
      </c>
      <c r="I232" s="184">
        <f t="shared" si="13"/>
        <v>0.54</v>
      </c>
    </row>
    <row r="233" spans="1:9" ht="51" x14ac:dyDescent="0.2">
      <c r="A233" s="26" t="s">
        <v>15778</v>
      </c>
      <c r="B233" s="186">
        <v>97886</v>
      </c>
      <c r="C233" s="36" t="s">
        <v>9</v>
      </c>
      <c r="D233" s="36" t="s">
        <v>14610</v>
      </c>
      <c r="E233" s="221" t="s">
        <v>13508</v>
      </c>
      <c r="F233" s="37" t="s">
        <v>49</v>
      </c>
      <c r="G233" s="187">
        <v>3.85E-2</v>
      </c>
      <c r="H233" s="244">
        <f>IF($A233="Composição Auxiliar",VLOOKUP($B233,'Comp-SINAPI25'!$A$1:$D$11000,4,0),IF( VLOOKUP($B233, 'Insumos-SINAPI25'!$B$1:$F$5000, 5, 0) &lt;&gt; "", VLOOKUP($B233, 'Insumos-SINAPI25'!$B$1:$F$5000, 5, 0), VLOOKUP($B233, 'Insumos-SINAPI25'!$B$1:$G$5000, 6, 0) ) )</f>
        <v>193.88</v>
      </c>
      <c r="I233" s="184">
        <f t="shared" si="13"/>
        <v>7.46</v>
      </c>
    </row>
    <row r="234" spans="1:9" ht="51" x14ac:dyDescent="0.2">
      <c r="A234" s="26" t="s">
        <v>15778</v>
      </c>
      <c r="B234" s="186">
        <v>97906</v>
      </c>
      <c r="C234" s="36" t="s">
        <v>9</v>
      </c>
      <c r="D234" s="36" t="s">
        <v>14611</v>
      </c>
      <c r="E234" s="221" t="s">
        <v>13508</v>
      </c>
      <c r="F234" s="37" t="s">
        <v>49</v>
      </c>
      <c r="G234" s="187">
        <v>1.9300000000000001E-2</v>
      </c>
      <c r="H234" s="244">
        <f>IF($A234="Composição Auxiliar",VLOOKUP($B234,'Comp-SINAPI25'!$A$1:$D$11000,4,0),IF( VLOOKUP($B234, 'Insumos-SINAPI25'!$B$1:$F$5000, 5, 0) &lt;&gt; "", VLOOKUP($B234, 'Insumos-SINAPI25'!$B$1:$F$5000, 5, 0), VLOOKUP($B234, 'Insumos-SINAPI25'!$B$1:$G$5000, 6, 0) ) )</f>
        <v>518.75</v>
      </c>
      <c r="I234" s="184">
        <f t="shared" si="13"/>
        <v>10.01</v>
      </c>
    </row>
    <row r="235" spans="1:9" ht="51" x14ac:dyDescent="0.2">
      <c r="A235" s="26" t="s">
        <v>15778</v>
      </c>
      <c r="B235" s="186">
        <v>98283</v>
      </c>
      <c r="C235" s="36" t="s">
        <v>9</v>
      </c>
      <c r="D235" s="36" t="s">
        <v>14860</v>
      </c>
      <c r="E235" s="221" t="s">
        <v>13512</v>
      </c>
      <c r="F235" s="37" t="s">
        <v>18</v>
      </c>
      <c r="G235" s="187">
        <v>0.61670000000000003</v>
      </c>
      <c r="H235" s="244">
        <f>IF($A235="Composição Auxiliar",VLOOKUP($B235,'Comp-SINAPI25'!$A$1:$D$11000,4,0),IF( VLOOKUP($B235, 'Insumos-SINAPI25'!$B$1:$F$5000, 5, 0) &lt;&gt; "", VLOOKUP($B235, 'Insumos-SINAPI25'!$B$1:$F$5000, 5, 0), VLOOKUP($B235, 'Insumos-SINAPI25'!$B$1:$G$5000, 6, 0) ) )</f>
        <v>9.5500000000000007</v>
      </c>
      <c r="I235" s="184">
        <f t="shared" si="13"/>
        <v>5.88</v>
      </c>
    </row>
    <row r="236" spans="1:9" ht="51" x14ac:dyDescent="0.2">
      <c r="A236" s="26" t="s">
        <v>15778</v>
      </c>
      <c r="B236" s="186">
        <v>98441</v>
      </c>
      <c r="C236" s="36" t="s">
        <v>9</v>
      </c>
      <c r="D236" s="36" t="s">
        <v>14612</v>
      </c>
      <c r="E236" s="221" t="s">
        <v>13509</v>
      </c>
      <c r="F236" s="28" t="s">
        <v>13632</v>
      </c>
      <c r="G236" s="187">
        <v>0.2979</v>
      </c>
      <c r="H236" s="244">
        <f>IF($A236="Composição Auxiliar",VLOOKUP($B236,'Comp-SINAPI25'!$A$1:$D$11000,4,0),IF( VLOOKUP($B236, 'Insumos-SINAPI25'!$B$1:$F$5000, 5, 0) &lt;&gt; "", VLOOKUP($B236, 'Insumos-SINAPI25'!$B$1:$F$5000, 5, 0), VLOOKUP($B236, 'Insumos-SINAPI25'!$B$1:$G$5000, 6, 0) ) )</f>
        <v>90.17</v>
      </c>
      <c r="I236" s="184">
        <f t="shared" si="13"/>
        <v>26.86</v>
      </c>
    </row>
    <row r="237" spans="1:9" ht="51" x14ac:dyDescent="0.2">
      <c r="A237" s="26" t="s">
        <v>15778</v>
      </c>
      <c r="B237" s="186">
        <v>98454</v>
      </c>
      <c r="C237" s="36" t="s">
        <v>9</v>
      </c>
      <c r="D237" s="36" t="s">
        <v>4857</v>
      </c>
      <c r="E237" s="221" t="s">
        <v>13482</v>
      </c>
      <c r="F237" s="28" t="s">
        <v>13632</v>
      </c>
      <c r="G237" s="187">
        <v>0.34289999999999998</v>
      </c>
      <c r="H237" s="244">
        <f>IF($A237="Composição Auxiliar",VLOOKUP($B237,'Comp-SINAPI25'!$A$1:$D$11000,4,0),IF( VLOOKUP($B237, 'Insumos-SINAPI25'!$B$1:$F$5000, 5, 0) &lt;&gt; "", VLOOKUP($B237, 'Insumos-SINAPI25'!$B$1:$F$5000, 5, 0), VLOOKUP($B237, 'Insumos-SINAPI25'!$B$1:$G$5000, 6, 0) ) )</f>
        <v>184.65</v>
      </c>
      <c r="I237" s="184">
        <f t="shared" si="13"/>
        <v>63.31</v>
      </c>
    </row>
    <row r="238" spans="1:9" ht="51" x14ac:dyDescent="0.2">
      <c r="A238" s="26" t="s">
        <v>15778</v>
      </c>
      <c r="B238" s="186">
        <v>98443</v>
      </c>
      <c r="C238" s="36" t="s">
        <v>9</v>
      </c>
      <c r="D238" s="36" t="s">
        <v>14640</v>
      </c>
      <c r="E238" s="221" t="s">
        <v>13509</v>
      </c>
      <c r="F238" s="28" t="s">
        <v>13632</v>
      </c>
      <c r="G238" s="187">
        <v>0.15809999999999999</v>
      </c>
      <c r="H238" s="244">
        <f>IF($A238="Composição Auxiliar",VLOOKUP($B238,'Comp-SINAPI25'!$A$1:$D$11000,4,0),IF( VLOOKUP($B238, 'Insumos-SINAPI25'!$B$1:$F$5000, 5, 0) &lt;&gt; "", VLOOKUP($B238, 'Insumos-SINAPI25'!$B$1:$F$5000, 5, 0), VLOOKUP($B238, 'Insumos-SINAPI25'!$B$1:$G$5000, 6, 0) ) )</f>
        <v>67.239999999999995</v>
      </c>
      <c r="I238" s="184">
        <f t="shared" si="13"/>
        <v>10.63</v>
      </c>
    </row>
    <row r="239" spans="1:9" ht="51" x14ac:dyDescent="0.2">
      <c r="A239" s="26" t="s">
        <v>15778</v>
      </c>
      <c r="B239" s="186">
        <v>98456</v>
      </c>
      <c r="C239" s="36" t="s">
        <v>9</v>
      </c>
      <c r="D239" s="36" t="s">
        <v>4859</v>
      </c>
      <c r="E239" s="221" t="s">
        <v>13482</v>
      </c>
      <c r="F239" s="28" t="s">
        <v>13632</v>
      </c>
      <c r="G239" s="187">
        <v>0.182</v>
      </c>
      <c r="H239" s="244">
        <f>IF($A239="Composição Auxiliar",VLOOKUP($B239,'Comp-SINAPI25'!$A$1:$D$11000,4,0),IF( VLOOKUP($B239, 'Insumos-SINAPI25'!$B$1:$F$5000, 5, 0) &lt;&gt; "", VLOOKUP($B239, 'Insumos-SINAPI25'!$B$1:$F$5000, 5, 0), VLOOKUP($B239, 'Insumos-SINAPI25'!$B$1:$G$5000, 6, 0) ) )</f>
        <v>147.08000000000001</v>
      </c>
      <c r="I239" s="184">
        <f t="shared" ref="I239:I243" si="14">TRUNC(G239*H239,2)</f>
        <v>26.76</v>
      </c>
    </row>
    <row r="240" spans="1:9" ht="51" x14ac:dyDescent="0.2">
      <c r="A240" s="26" t="s">
        <v>15778</v>
      </c>
      <c r="B240" s="186">
        <v>98445</v>
      </c>
      <c r="C240" s="36" t="s">
        <v>9</v>
      </c>
      <c r="D240" s="36" t="s">
        <v>14614</v>
      </c>
      <c r="E240" s="221" t="s">
        <v>13509</v>
      </c>
      <c r="F240" s="28" t="s">
        <v>13632</v>
      </c>
      <c r="G240" s="187">
        <v>0.46539999999999998</v>
      </c>
      <c r="H240" s="244">
        <f>IF($A240="Composição Auxiliar",VLOOKUP($B240,'Comp-SINAPI25'!$A$1:$D$11000,4,0),IF( VLOOKUP($B240, 'Insumos-SINAPI25'!$B$1:$F$5000, 5, 0) &lt;&gt; "", VLOOKUP($B240, 'Insumos-SINAPI25'!$B$1:$F$5000, 5, 0), VLOOKUP($B240, 'Insumos-SINAPI25'!$B$1:$G$5000, 6, 0) ) )</f>
        <v>107.21</v>
      </c>
      <c r="I240" s="184">
        <f t="shared" si="14"/>
        <v>49.89</v>
      </c>
    </row>
    <row r="241" spans="1:9" ht="51" x14ac:dyDescent="0.2">
      <c r="A241" s="26" t="s">
        <v>15778</v>
      </c>
      <c r="B241" s="186">
        <v>98446</v>
      </c>
      <c r="C241" s="36" t="s">
        <v>9</v>
      </c>
      <c r="D241" s="36" t="s">
        <v>14641</v>
      </c>
      <c r="E241" s="221" t="s">
        <v>13509</v>
      </c>
      <c r="F241" s="28" t="s">
        <v>13632</v>
      </c>
      <c r="G241" s="187">
        <v>0.3629</v>
      </c>
      <c r="H241" s="244">
        <f>IF($A241="Composição Auxiliar",VLOOKUP($B241,'Comp-SINAPI25'!$A$1:$D$11000,4,0),IF( VLOOKUP($B241, 'Insumos-SINAPI25'!$B$1:$F$5000, 5, 0) &lt;&gt; "", VLOOKUP($B241, 'Insumos-SINAPI25'!$B$1:$F$5000, 5, 0), VLOOKUP($B241, 'Insumos-SINAPI25'!$B$1:$G$5000, 6, 0) ) )</f>
        <v>139.38999999999999</v>
      </c>
      <c r="I241" s="184">
        <f t="shared" si="14"/>
        <v>50.58</v>
      </c>
    </row>
    <row r="242" spans="1:9" ht="51" x14ac:dyDescent="0.2">
      <c r="A242" s="26" t="s">
        <v>15778</v>
      </c>
      <c r="B242" s="186">
        <v>98447</v>
      </c>
      <c r="C242" s="36" t="s">
        <v>9</v>
      </c>
      <c r="D242" s="36" t="s">
        <v>14616</v>
      </c>
      <c r="E242" s="221" t="s">
        <v>13509</v>
      </c>
      <c r="F242" s="28" t="s">
        <v>13632</v>
      </c>
      <c r="G242" s="187">
        <v>0.247</v>
      </c>
      <c r="H242" s="244">
        <f>IF($A242="Composição Auxiliar",VLOOKUP($B242,'Comp-SINAPI25'!$A$1:$D$11000,4,0),IF( VLOOKUP($B242, 'Insumos-SINAPI25'!$B$1:$F$5000, 5, 0) &lt;&gt; "", VLOOKUP($B242, 'Insumos-SINAPI25'!$B$1:$F$5000, 5, 0), VLOOKUP($B242, 'Insumos-SINAPI25'!$B$1:$G$5000, 6, 0) ) )</f>
        <v>80.37</v>
      </c>
      <c r="I242" s="184">
        <f t="shared" si="14"/>
        <v>19.850000000000001</v>
      </c>
    </row>
    <row r="243" spans="1:9" ht="51" x14ac:dyDescent="0.2">
      <c r="A243" s="26" t="s">
        <v>15778</v>
      </c>
      <c r="B243" s="186">
        <v>98448</v>
      </c>
      <c r="C243" s="36" t="s">
        <v>9</v>
      </c>
      <c r="D243" s="36" t="s">
        <v>14642</v>
      </c>
      <c r="E243" s="221" t="s">
        <v>13509</v>
      </c>
      <c r="F243" s="28" t="s">
        <v>13632</v>
      </c>
      <c r="G243" s="187">
        <v>0.19259999999999999</v>
      </c>
      <c r="H243" s="244">
        <f>IF($A243="Composição Auxiliar",VLOOKUP($B243,'Comp-SINAPI25'!$A$1:$D$11000,4,0),IF( VLOOKUP($B243, 'Insumos-SINAPI25'!$B$1:$F$5000, 5, 0) &lt;&gt; "", VLOOKUP($B243, 'Insumos-SINAPI25'!$B$1:$F$5000, 5, 0), VLOOKUP($B243, 'Insumos-SINAPI25'!$B$1:$G$5000, 6, 0) ) )</f>
        <v>105.4</v>
      </c>
      <c r="I243" s="184">
        <f t="shared" si="14"/>
        <v>20.3</v>
      </c>
    </row>
    <row r="244" spans="1:9" ht="63.75" x14ac:dyDescent="0.2">
      <c r="A244" s="29" t="s">
        <v>15777</v>
      </c>
      <c r="B244" s="274">
        <v>3080</v>
      </c>
      <c r="C244" s="21" t="s">
        <v>9</v>
      </c>
      <c r="D244" s="21" t="s">
        <v>14618</v>
      </c>
      <c r="E244" s="220" t="s">
        <v>15</v>
      </c>
      <c r="F244" s="41" t="s">
        <v>83</v>
      </c>
      <c r="G244" s="236">
        <v>5.7799999999999997E-2</v>
      </c>
      <c r="H244" s="237">
        <f>IF($A244="Composição Auxiliar",VLOOKUP($B244,'Comp-SINAPI25'!$A$2:$D$11000,4,0),IF( VLOOKUP($B244, 'Insumos-SINAPI25'!$B$2:$F$5000, 5, 0) &lt;&gt; "", VLOOKUP($B244, 'Insumos-SINAPI25'!$B$2:$F$5000, 5, 0), VLOOKUP($B244, 'Insumos-SINAPI25'!$B$2:$G$5000, 6, 0) ) )</f>
        <v>79.69</v>
      </c>
      <c r="I244" s="237">
        <f t="shared" ref="I244:I248" si="15">TRUNC(G244*H244,2)</f>
        <v>4.5999999999999996</v>
      </c>
    </row>
    <row r="245" spans="1:9" ht="63.75" x14ac:dyDescent="0.2">
      <c r="A245" s="29" t="s">
        <v>15777</v>
      </c>
      <c r="B245" s="274">
        <v>3097</v>
      </c>
      <c r="C245" s="21" t="s">
        <v>9</v>
      </c>
      <c r="D245" s="21" t="s">
        <v>14643</v>
      </c>
      <c r="E245" s="220" t="s">
        <v>15</v>
      </c>
      <c r="F245" s="41" t="s">
        <v>83</v>
      </c>
      <c r="G245" s="236">
        <v>3.85E-2</v>
      </c>
      <c r="H245" s="237">
        <f>IF($A245="Composição Auxiliar",VLOOKUP($B245,'Comp-SINAPI25'!$A$2:$D$11000,4,0),IF( VLOOKUP($B245, 'Insumos-SINAPI25'!$B$2:$F$5000, 5, 0) &lt;&gt; "", VLOOKUP($B245, 'Insumos-SINAPI25'!$B$2:$F$5000, 5, 0), VLOOKUP($B245, 'Insumos-SINAPI25'!$B$2:$G$5000, 6, 0) ) )</f>
        <v>89.22</v>
      </c>
      <c r="I245" s="237">
        <f t="shared" si="15"/>
        <v>3.43</v>
      </c>
    </row>
    <row r="246" spans="1:9" ht="25.5" x14ac:dyDescent="0.2">
      <c r="A246" s="29" t="s">
        <v>15777</v>
      </c>
      <c r="B246" s="274">
        <v>10886</v>
      </c>
      <c r="C246" s="21" t="s">
        <v>9</v>
      </c>
      <c r="D246" s="21" t="s">
        <v>14644</v>
      </c>
      <c r="E246" s="220" t="s">
        <v>15</v>
      </c>
      <c r="F246" s="41" t="s">
        <v>49</v>
      </c>
      <c r="G246" s="236">
        <v>1.9300000000000001E-2</v>
      </c>
      <c r="H246" s="237">
        <f>IF($A246="Composição Auxiliar",VLOOKUP($B246,'Comp-SINAPI25'!$A$2:$D$11000,4,0),IF( VLOOKUP($B246, 'Insumos-SINAPI25'!$B$2:$F$5000, 5, 0) &lt;&gt; "", VLOOKUP($B246, 'Insumos-SINAPI25'!$B$2:$F$5000, 5, 0), VLOOKUP($B246, 'Insumos-SINAPI25'!$B$2:$G$5000, 6, 0) ) )</f>
        <v>194.68</v>
      </c>
      <c r="I246" s="237">
        <f t="shared" si="15"/>
        <v>3.75</v>
      </c>
    </row>
    <row r="247" spans="1:9" ht="25.5" x14ac:dyDescent="0.2">
      <c r="A247" s="29" t="s">
        <v>15777</v>
      </c>
      <c r="B247" s="274">
        <v>10891</v>
      </c>
      <c r="C247" s="21" t="s">
        <v>9</v>
      </c>
      <c r="D247" s="21" t="s">
        <v>14645</v>
      </c>
      <c r="E247" s="220" t="s">
        <v>15</v>
      </c>
      <c r="F247" s="41" t="s">
        <v>49</v>
      </c>
      <c r="G247" s="236">
        <v>1.9300000000000001E-2</v>
      </c>
      <c r="H247" s="237">
        <f>IF($A247="Composição Auxiliar",VLOOKUP($B247,'Comp-SINAPI25'!$A$2:$D$11000,4,0),IF( VLOOKUP($B247, 'Insumos-SINAPI25'!$B$2:$F$5000, 5, 0) &lt;&gt; "", VLOOKUP($B247, 'Insumos-SINAPI25'!$B$2:$F$5000, 5, 0), VLOOKUP($B247, 'Insumos-SINAPI25'!$B$2:$G$5000, 6, 0) ) )</f>
        <v>188.26</v>
      </c>
      <c r="I247" s="237">
        <f t="shared" si="15"/>
        <v>3.63</v>
      </c>
    </row>
    <row r="248" spans="1:9" ht="38.25" x14ac:dyDescent="0.2">
      <c r="A248" s="29" t="s">
        <v>15777</v>
      </c>
      <c r="B248" s="274">
        <v>11587</v>
      </c>
      <c r="C248" s="21" t="s">
        <v>9</v>
      </c>
      <c r="D248" s="21" t="s">
        <v>14621</v>
      </c>
      <c r="E248" s="220" t="s">
        <v>15</v>
      </c>
      <c r="F248" s="39" t="s">
        <v>13632</v>
      </c>
      <c r="G248" s="236">
        <v>0.99380000000000002</v>
      </c>
      <c r="H248" s="237">
        <f>IF($A248="Composição Auxiliar",VLOOKUP($B248,'Comp-SINAPI25'!$A$2:$D$11000,4,0),IF( VLOOKUP($B248, 'Insumos-SINAPI25'!$B$2:$F$5000, 5, 0) &lt;&gt; "", VLOOKUP($B248, 'Insumos-SINAPI25'!$B$2:$F$5000, 5, 0), VLOOKUP($B248, 'Insumos-SINAPI25'!$B$2:$G$5000, 6, 0) ) )</f>
        <v>87.12</v>
      </c>
      <c r="I248" s="237">
        <f t="shared" si="15"/>
        <v>86.57</v>
      </c>
    </row>
    <row r="249" spans="1:9" x14ac:dyDescent="0.2">
      <c r="A249" s="224"/>
      <c r="B249" s="226"/>
      <c r="C249" s="226"/>
      <c r="D249" s="31" t="s">
        <v>23</v>
      </c>
      <c r="E249" s="170">
        <f>I249/(1+$G$8)</f>
        <v>0</v>
      </c>
      <c r="F249" s="31" t="s">
        <v>24</v>
      </c>
      <c r="G249" s="178">
        <f>E249*$G$8</f>
        <v>0</v>
      </c>
      <c r="H249" s="31" t="s">
        <v>25</v>
      </c>
      <c r="I249" s="171">
        <f>SUMIFS(I175:I248,F175:F248,"H")</f>
        <v>0</v>
      </c>
    </row>
    <row r="250" spans="1:9" x14ac:dyDescent="0.2">
      <c r="A250" s="225"/>
      <c r="B250" s="227"/>
      <c r="C250" s="227"/>
      <c r="D250" s="32" t="s">
        <v>13363</v>
      </c>
      <c r="E250" s="185">
        <f>I174*$I$7</f>
        <v>269.17</v>
      </c>
      <c r="F250" s="173"/>
      <c r="G250" s="173"/>
      <c r="H250" s="32" t="s">
        <v>26</v>
      </c>
      <c r="I250" s="181">
        <f>E250+I174</f>
        <v>1382.81</v>
      </c>
    </row>
    <row r="251" spans="1:9" x14ac:dyDescent="0.2">
      <c r="A251" s="225"/>
      <c r="B251" s="228"/>
      <c r="C251" s="228"/>
      <c r="D251" s="228"/>
      <c r="E251" s="175"/>
      <c r="F251" s="152"/>
      <c r="G251" s="176"/>
      <c r="H251" s="152"/>
      <c r="I251" s="174"/>
    </row>
    <row r="252" spans="1:9" x14ac:dyDescent="0.2">
      <c r="A252" s="177"/>
      <c r="B252" s="177"/>
      <c r="C252" s="177"/>
      <c r="D252" s="177"/>
      <c r="E252" s="177"/>
      <c r="F252" s="177"/>
      <c r="G252" s="177"/>
      <c r="H252" s="177"/>
      <c r="I252" s="177"/>
    </row>
    <row r="253" spans="1:9" x14ac:dyDescent="0.2">
      <c r="A253" s="9" t="s">
        <v>15779</v>
      </c>
      <c r="B253" s="163" t="s">
        <v>0</v>
      </c>
      <c r="C253" s="164" t="s">
        <v>1</v>
      </c>
      <c r="D253" s="164" t="s">
        <v>2</v>
      </c>
      <c r="E253" s="165" t="s">
        <v>3</v>
      </c>
      <c r="F253" s="166" t="s">
        <v>4</v>
      </c>
      <c r="G253" s="163" t="s">
        <v>5</v>
      </c>
      <c r="H253" s="163" t="s">
        <v>6</v>
      </c>
      <c r="I253" s="167" t="s">
        <v>7</v>
      </c>
    </row>
    <row r="254" spans="1:9" ht="38.25" x14ac:dyDescent="0.2">
      <c r="A254" s="22" t="s">
        <v>16465</v>
      </c>
      <c r="B254" s="275">
        <v>93584</v>
      </c>
      <c r="C254" s="20" t="s">
        <v>9</v>
      </c>
      <c r="D254" s="20" t="s">
        <v>15789</v>
      </c>
      <c r="E254" s="222" t="s">
        <v>13482</v>
      </c>
      <c r="F254" s="25" t="s">
        <v>13632</v>
      </c>
      <c r="G254" s="270">
        <v>1</v>
      </c>
      <c r="H254" s="278">
        <f>SUM(I255:I278)</f>
        <v>828.2</v>
      </c>
      <c r="I254" s="279">
        <f t="shared" ref="I254" si="16">H254*G254</f>
        <v>828.2</v>
      </c>
    </row>
    <row r="255" spans="1:9" ht="51" x14ac:dyDescent="0.2">
      <c r="A255" s="26" t="s">
        <v>15778</v>
      </c>
      <c r="B255" s="186">
        <v>101165</v>
      </c>
      <c r="C255" s="36" t="s">
        <v>9</v>
      </c>
      <c r="D255" s="36" t="s">
        <v>14629</v>
      </c>
      <c r="E255" s="221" t="s">
        <v>13487</v>
      </c>
      <c r="F255" s="28" t="s">
        <v>13633</v>
      </c>
      <c r="G255" s="187">
        <v>4.1700000000000001E-2</v>
      </c>
      <c r="H255" s="244">
        <f>IF($A255="Composição Auxiliar",VLOOKUP($B255,'Comp-SINAPI25'!$A$1:$D$11000,4,0),IF( VLOOKUP($B255, 'Insumos-SINAPI25'!$B$1:$F$5000, 5, 0) &lt;&gt; "", VLOOKUP($B255, 'Insumos-SINAPI25'!$B$1:$F$5000, 5, 0), VLOOKUP($B255, 'Insumos-SINAPI25'!$B$1:$G$5000, 6, 0) ) )</f>
        <v>1181.27</v>
      </c>
      <c r="I255" s="184">
        <f t="shared" ref="I255:I277" si="17">TRUNC(G255*H255,2)</f>
        <v>49.25</v>
      </c>
    </row>
    <row r="256" spans="1:9" ht="25.5" x14ac:dyDescent="0.2">
      <c r="A256" s="26" t="s">
        <v>15778</v>
      </c>
      <c r="B256" s="186">
        <v>88489</v>
      </c>
      <c r="C256" s="36" t="s">
        <v>9</v>
      </c>
      <c r="D256" s="36" t="s">
        <v>3457</v>
      </c>
      <c r="E256" s="221" t="s">
        <v>13492</v>
      </c>
      <c r="F256" s="28" t="s">
        <v>13632</v>
      </c>
      <c r="G256" s="187">
        <v>5.0648999999999997</v>
      </c>
      <c r="H256" s="244">
        <f>IF($A256="Composição Auxiliar",VLOOKUP($B256,'Comp-SINAPI25'!$A$1:$D$11000,4,0),IF( VLOOKUP($B256, 'Insumos-SINAPI25'!$B$1:$F$5000, 5, 0) &lt;&gt; "", VLOOKUP($B256, 'Insumos-SINAPI25'!$B$1:$F$5000, 5, 0), VLOOKUP($B256, 'Insumos-SINAPI25'!$B$1:$G$5000, 6, 0) ) )</f>
        <v>14.4</v>
      </c>
      <c r="I256" s="184">
        <f t="shared" si="17"/>
        <v>72.930000000000007</v>
      </c>
    </row>
    <row r="257" spans="1:9" ht="63.75" x14ac:dyDescent="0.2">
      <c r="A257" s="26" t="s">
        <v>15778</v>
      </c>
      <c r="B257" s="186">
        <v>91170</v>
      </c>
      <c r="C257" s="36" t="s">
        <v>9</v>
      </c>
      <c r="D257" s="36" t="s">
        <v>14589</v>
      </c>
      <c r="E257" s="221" t="s">
        <v>13498</v>
      </c>
      <c r="F257" s="37" t="s">
        <v>18</v>
      </c>
      <c r="G257" s="187">
        <v>0.13250000000000001</v>
      </c>
      <c r="H257" s="244">
        <f>IF($A257="Composição Auxiliar",VLOOKUP($B257,'Comp-SINAPI25'!$A$1:$D$11000,4,0),IF( VLOOKUP($B257, 'Insumos-SINAPI25'!$B$1:$F$5000, 5, 0) &lt;&gt; "", VLOOKUP($B257, 'Insumos-SINAPI25'!$B$1:$F$5000, 5, 0), VLOOKUP($B257, 'Insumos-SINAPI25'!$B$1:$G$5000, 6, 0) ) )</f>
        <v>11.36</v>
      </c>
      <c r="I257" s="184">
        <f t="shared" si="17"/>
        <v>1.5</v>
      </c>
    </row>
    <row r="258" spans="1:9" ht="51" x14ac:dyDescent="0.2">
      <c r="A258" s="26" t="s">
        <v>15778</v>
      </c>
      <c r="B258" s="186">
        <v>91173</v>
      </c>
      <c r="C258" s="36" t="s">
        <v>9</v>
      </c>
      <c r="D258" s="36" t="s">
        <v>14590</v>
      </c>
      <c r="E258" s="221" t="s">
        <v>13498</v>
      </c>
      <c r="F258" s="37" t="s">
        <v>18</v>
      </c>
      <c r="G258" s="187">
        <v>0.17219999999999999</v>
      </c>
      <c r="H258" s="244">
        <f>IF($A258="Composição Auxiliar",VLOOKUP($B258,'Comp-SINAPI25'!$A$1:$D$11000,4,0),IF( VLOOKUP($B258, 'Insumos-SINAPI25'!$B$1:$F$5000, 5, 0) &lt;&gt; "", VLOOKUP($B258, 'Insumos-SINAPI25'!$B$1:$F$5000, 5, 0), VLOOKUP($B258, 'Insumos-SINAPI25'!$B$1:$G$5000, 6, 0) ) )</f>
        <v>4.2300000000000004</v>
      </c>
      <c r="I258" s="184">
        <f t="shared" si="17"/>
        <v>0.72</v>
      </c>
    </row>
    <row r="259" spans="1:9" ht="38.25" x14ac:dyDescent="0.2">
      <c r="A259" s="26" t="s">
        <v>15778</v>
      </c>
      <c r="B259" s="186">
        <v>91341</v>
      </c>
      <c r="C259" s="36" t="s">
        <v>9</v>
      </c>
      <c r="D259" s="36" t="s">
        <v>1387</v>
      </c>
      <c r="E259" s="221" t="s">
        <v>13499</v>
      </c>
      <c r="F259" s="28" t="s">
        <v>13632</v>
      </c>
      <c r="G259" s="187">
        <v>0.153</v>
      </c>
      <c r="H259" s="244">
        <f>IF($A259="Composição Auxiliar",VLOOKUP($B259,'Comp-SINAPI25'!$A$1:$D$11000,4,0),IF( VLOOKUP($B259, 'Insumos-SINAPI25'!$B$1:$F$5000, 5, 0) &lt;&gt; "", VLOOKUP($B259, 'Insumos-SINAPI25'!$B$1:$F$5000, 5, 0), VLOOKUP($B259, 'Insumos-SINAPI25'!$B$1:$G$5000, 6, 0) ) )</f>
        <v>666.28</v>
      </c>
      <c r="I259" s="184">
        <f t="shared" si="17"/>
        <v>101.94</v>
      </c>
    </row>
    <row r="260" spans="1:9" ht="89.25" x14ac:dyDescent="0.2">
      <c r="A260" s="26" t="s">
        <v>15778</v>
      </c>
      <c r="B260" s="186">
        <v>91852</v>
      </c>
      <c r="C260" s="36" t="s">
        <v>9</v>
      </c>
      <c r="D260" s="36" t="s">
        <v>14861</v>
      </c>
      <c r="E260" s="221" t="s">
        <v>14593</v>
      </c>
      <c r="F260" s="37" t="s">
        <v>18</v>
      </c>
      <c r="G260" s="187">
        <v>6.6199999999999995E-2</v>
      </c>
      <c r="H260" s="244">
        <f>IF($A260="Composição Auxiliar",VLOOKUP($B260,'Comp-SINAPI25'!$A$1:$D$11000,4,0),IF( VLOOKUP($B260, 'Insumos-SINAPI25'!$B$1:$F$5000, 5, 0) &lt;&gt; "", VLOOKUP($B260, 'Insumos-SINAPI25'!$B$1:$F$5000, 5, 0), VLOOKUP($B260, 'Insumos-SINAPI25'!$B$1:$G$5000, 6, 0) ) )</f>
        <v>10.44</v>
      </c>
      <c r="I260" s="184">
        <f t="shared" si="17"/>
        <v>0.69</v>
      </c>
    </row>
    <row r="261" spans="1:9" ht="89.25" x14ac:dyDescent="0.2">
      <c r="A261" s="26" t="s">
        <v>15778</v>
      </c>
      <c r="B261" s="186">
        <v>91862</v>
      </c>
      <c r="C261" s="36" t="s">
        <v>9</v>
      </c>
      <c r="D261" s="36" t="s">
        <v>14845</v>
      </c>
      <c r="E261" s="221" t="s">
        <v>14593</v>
      </c>
      <c r="F261" s="37" t="s">
        <v>18</v>
      </c>
      <c r="G261" s="187">
        <v>0.13250000000000001</v>
      </c>
      <c r="H261" s="244">
        <f>IF($A261="Composição Auxiliar",VLOOKUP($B261,'Comp-SINAPI25'!$A$1:$D$11000,4,0),IF( VLOOKUP($B261, 'Insumos-SINAPI25'!$B$1:$F$5000, 5, 0) &lt;&gt; "", VLOOKUP($B261, 'Insumos-SINAPI25'!$B$1:$F$5000, 5, 0), VLOOKUP($B261, 'Insumos-SINAPI25'!$B$1:$G$5000, 6, 0) ) )</f>
        <v>11.31</v>
      </c>
      <c r="I261" s="184">
        <f t="shared" si="17"/>
        <v>1.49</v>
      </c>
    </row>
    <row r="262" spans="1:9" ht="89.25" x14ac:dyDescent="0.2">
      <c r="A262" s="26" t="s">
        <v>15778</v>
      </c>
      <c r="B262" s="186">
        <v>91870</v>
      </c>
      <c r="C262" s="36" t="s">
        <v>9</v>
      </c>
      <c r="D262" s="36" t="s">
        <v>14842</v>
      </c>
      <c r="E262" s="221" t="s">
        <v>14593</v>
      </c>
      <c r="F262" s="37" t="s">
        <v>18</v>
      </c>
      <c r="G262" s="187">
        <v>0.17219999999999999</v>
      </c>
      <c r="H262" s="244">
        <f>IF($A262="Composição Auxiliar",VLOOKUP($B262,'Comp-SINAPI25'!$A$1:$D$11000,4,0),IF( VLOOKUP($B262, 'Insumos-SINAPI25'!$B$1:$F$5000, 5, 0) &lt;&gt; "", VLOOKUP($B262, 'Insumos-SINAPI25'!$B$1:$F$5000, 5, 0), VLOOKUP($B262, 'Insumos-SINAPI25'!$B$1:$G$5000, 6, 0) ) )</f>
        <v>14.76</v>
      </c>
      <c r="I262" s="184">
        <f t="shared" si="17"/>
        <v>2.54</v>
      </c>
    </row>
    <row r="263" spans="1:9" ht="89.25" x14ac:dyDescent="0.2">
      <c r="A263" s="26" t="s">
        <v>15778</v>
      </c>
      <c r="B263" s="186">
        <v>91924</v>
      </c>
      <c r="C263" s="36" t="s">
        <v>9</v>
      </c>
      <c r="D263" s="36" t="s">
        <v>14646</v>
      </c>
      <c r="E263" s="221" t="s">
        <v>14592</v>
      </c>
      <c r="F263" s="37" t="s">
        <v>18</v>
      </c>
      <c r="G263" s="187">
        <v>0.67549999999999999</v>
      </c>
      <c r="H263" s="244">
        <f>IF($A263="Composição Auxiliar",VLOOKUP($B263,'Comp-SINAPI25'!$A$1:$D$11000,4,0),IF( VLOOKUP($B263, 'Insumos-SINAPI25'!$B$1:$F$5000, 5, 0) &lt;&gt; "", VLOOKUP($B263, 'Insumos-SINAPI25'!$B$1:$F$5000, 5, 0), VLOOKUP($B263, 'Insumos-SINAPI25'!$B$1:$G$5000, 6, 0) ) )</f>
        <v>3.57</v>
      </c>
      <c r="I263" s="184">
        <f t="shared" si="17"/>
        <v>2.41</v>
      </c>
    </row>
    <row r="264" spans="1:9" ht="89.25" x14ac:dyDescent="0.2">
      <c r="A264" s="26" t="s">
        <v>15778</v>
      </c>
      <c r="B264" s="186">
        <v>92023</v>
      </c>
      <c r="C264" s="36" t="s">
        <v>9</v>
      </c>
      <c r="D264" s="36" t="s">
        <v>14847</v>
      </c>
      <c r="E264" s="221" t="s">
        <v>14593</v>
      </c>
      <c r="F264" s="37" t="s">
        <v>49</v>
      </c>
      <c r="G264" s="187">
        <v>6.6199999999999995E-2</v>
      </c>
      <c r="H264" s="244">
        <f>IF($A264="Composição Auxiliar",VLOOKUP($B264,'Comp-SINAPI25'!$A$1:$D$11000,4,0),IF( VLOOKUP($B264, 'Insumos-SINAPI25'!$B$1:$F$5000, 5, 0) &lt;&gt; "", VLOOKUP($B264, 'Insumos-SINAPI25'!$B$1:$F$5000, 5, 0), VLOOKUP($B264, 'Insumos-SINAPI25'!$B$1:$G$5000, 6, 0) ) )</f>
        <v>65.53</v>
      </c>
      <c r="I264" s="184">
        <f t="shared" si="17"/>
        <v>4.33</v>
      </c>
    </row>
    <row r="265" spans="1:9" ht="63.75" x14ac:dyDescent="0.2">
      <c r="A265" s="26" t="s">
        <v>15778</v>
      </c>
      <c r="B265" s="186">
        <v>92543</v>
      </c>
      <c r="C265" s="36" t="s">
        <v>9</v>
      </c>
      <c r="D265" s="36" t="s">
        <v>14844</v>
      </c>
      <c r="E265" s="221" t="s">
        <v>13500</v>
      </c>
      <c r="F265" s="28" t="s">
        <v>13632</v>
      </c>
      <c r="G265" s="187">
        <v>1.7192000000000001</v>
      </c>
      <c r="H265" s="244">
        <f>IF($A265="Composição Auxiliar",VLOOKUP($B265,'Comp-SINAPI25'!$A$1:$D$11000,4,0),IF( VLOOKUP($B265, 'Insumos-SINAPI25'!$B$1:$F$5000, 5, 0) &lt;&gt; "", VLOOKUP($B265, 'Insumos-SINAPI25'!$B$1:$F$5000, 5, 0), VLOOKUP($B265, 'Insumos-SINAPI25'!$B$1:$G$5000, 6, 0) ) )</f>
        <v>28.03</v>
      </c>
      <c r="I265" s="184">
        <f t="shared" si="17"/>
        <v>48.18</v>
      </c>
    </row>
    <row r="266" spans="1:9" ht="25.5" x14ac:dyDescent="0.2">
      <c r="A266" s="26" t="s">
        <v>15778</v>
      </c>
      <c r="B266" s="186">
        <v>93358</v>
      </c>
      <c r="C266" s="36" t="s">
        <v>9</v>
      </c>
      <c r="D266" s="36" t="s">
        <v>14603</v>
      </c>
      <c r="E266" s="221" t="s">
        <v>13501</v>
      </c>
      <c r="F266" s="28" t="s">
        <v>13633</v>
      </c>
      <c r="G266" s="187">
        <v>4.0399999999999998E-2</v>
      </c>
      <c r="H266" s="244">
        <f>IF($A266="Composição Auxiliar",VLOOKUP($B266,'Comp-SINAPI25'!$A$1:$D$11000,4,0),IF( VLOOKUP($B266, 'Insumos-SINAPI25'!$B$1:$F$5000, 5, 0) &lt;&gt; "", VLOOKUP($B266, 'Insumos-SINAPI25'!$B$1:$F$5000, 5, 0), VLOOKUP($B266, 'Insumos-SINAPI25'!$B$1:$G$5000, 6, 0) ) )</f>
        <v>99.32</v>
      </c>
      <c r="I266" s="184">
        <f t="shared" si="17"/>
        <v>4.01</v>
      </c>
    </row>
    <row r="267" spans="1:9" ht="38.25" x14ac:dyDescent="0.2">
      <c r="A267" s="26" t="s">
        <v>15778</v>
      </c>
      <c r="B267" s="186">
        <v>93382</v>
      </c>
      <c r="C267" s="36" t="s">
        <v>9</v>
      </c>
      <c r="D267" s="36" t="s">
        <v>14604</v>
      </c>
      <c r="E267" s="221" t="s">
        <v>13502</v>
      </c>
      <c r="F267" s="28" t="s">
        <v>13633</v>
      </c>
      <c r="G267" s="187">
        <v>1.06E-2</v>
      </c>
      <c r="H267" s="244">
        <f>IF($A267="Composição Auxiliar",VLOOKUP($B267,'Comp-SINAPI25'!$A$1:$D$11000,4,0),IF( VLOOKUP($B267, 'Insumos-SINAPI25'!$B$1:$F$5000, 5, 0) &lt;&gt; "", VLOOKUP($B267, 'Insumos-SINAPI25'!$B$1:$F$5000, 5, 0), VLOOKUP($B267, 'Insumos-SINAPI25'!$B$1:$G$5000, 6, 0) ) )</f>
        <v>28.66</v>
      </c>
      <c r="I267" s="184">
        <f t="shared" si="17"/>
        <v>0.3</v>
      </c>
    </row>
    <row r="268" spans="1:9" ht="63.75" x14ac:dyDescent="0.2">
      <c r="A268" s="26" t="s">
        <v>15778</v>
      </c>
      <c r="B268" s="186">
        <v>94210</v>
      </c>
      <c r="C268" s="36" t="s">
        <v>9</v>
      </c>
      <c r="D268" s="36" t="s">
        <v>1150</v>
      </c>
      <c r="E268" s="221" t="s">
        <v>13503</v>
      </c>
      <c r="F268" s="28" t="s">
        <v>13632</v>
      </c>
      <c r="G268" s="187">
        <v>1.7192000000000001</v>
      </c>
      <c r="H268" s="244">
        <f>IF($A268="Composição Auxiliar",VLOOKUP($B268,'Comp-SINAPI25'!$A$1:$D$11000,4,0),IF( VLOOKUP($B268, 'Insumos-SINAPI25'!$B$1:$F$5000, 5, 0) &lt;&gt; "", VLOOKUP($B268, 'Insumos-SINAPI25'!$B$1:$F$5000, 5, 0), VLOOKUP($B268, 'Insumos-SINAPI25'!$B$1:$G$5000, 6, 0) ) )</f>
        <v>45.04</v>
      </c>
      <c r="I268" s="184">
        <f t="shared" si="17"/>
        <v>77.430000000000007</v>
      </c>
    </row>
    <row r="269" spans="1:9" ht="63.75" x14ac:dyDescent="0.2">
      <c r="A269" s="26" t="s">
        <v>15778</v>
      </c>
      <c r="B269" s="186">
        <v>94559</v>
      </c>
      <c r="C269" s="36" t="s">
        <v>9</v>
      </c>
      <c r="D269" s="36" t="s">
        <v>14858</v>
      </c>
      <c r="E269" s="221" t="s">
        <v>13504</v>
      </c>
      <c r="F269" s="28" t="s">
        <v>13632</v>
      </c>
      <c r="G269" s="187">
        <v>6.6199999999999995E-2</v>
      </c>
      <c r="H269" s="244">
        <f>IF($A269="Composição Auxiliar",VLOOKUP($B269,'Comp-SINAPI25'!$A$1:$D$11000,4,0),IF( VLOOKUP($B269, 'Insumos-SINAPI25'!$B$1:$F$5000, 5, 0) &lt;&gt; "", VLOOKUP($B269, 'Insumos-SINAPI25'!$B$1:$F$5000, 5, 0), VLOOKUP($B269, 'Insumos-SINAPI25'!$B$1:$G$5000, 6, 0) ) )</f>
        <v>724.52</v>
      </c>
      <c r="I269" s="184">
        <f t="shared" si="17"/>
        <v>47.96</v>
      </c>
    </row>
    <row r="270" spans="1:9" ht="38.25" x14ac:dyDescent="0.2">
      <c r="A270" s="26" t="s">
        <v>15778</v>
      </c>
      <c r="B270" s="186">
        <v>95240</v>
      </c>
      <c r="C270" s="36" t="s">
        <v>9</v>
      </c>
      <c r="D270" s="36" t="s">
        <v>14605</v>
      </c>
      <c r="E270" s="221" t="s">
        <v>13505</v>
      </c>
      <c r="F270" s="28" t="s">
        <v>13632</v>
      </c>
      <c r="G270" s="187">
        <v>9.2999999999999992E-3</v>
      </c>
      <c r="H270" s="244">
        <f>IF($A270="Composição Auxiliar",VLOOKUP($B270,'Comp-SINAPI25'!$A$1:$D$11000,4,0),IF( VLOOKUP($B270, 'Insumos-SINAPI25'!$B$1:$F$5000, 5, 0) &lt;&gt; "", VLOOKUP($B270, 'Insumos-SINAPI25'!$B$1:$F$5000, 5, 0), VLOOKUP($B270, 'Insumos-SINAPI25'!$B$1:$G$5000, 6, 0) ) )</f>
        <v>24.15</v>
      </c>
      <c r="I270" s="184">
        <f t="shared" si="17"/>
        <v>0.22</v>
      </c>
    </row>
    <row r="271" spans="1:9" ht="38.25" x14ac:dyDescent="0.2">
      <c r="A271" s="26" t="s">
        <v>15778</v>
      </c>
      <c r="B271" s="186">
        <v>95241</v>
      </c>
      <c r="C271" s="36" t="s">
        <v>9</v>
      </c>
      <c r="D271" s="36" t="s">
        <v>14606</v>
      </c>
      <c r="E271" s="221" t="s">
        <v>13505</v>
      </c>
      <c r="F271" s="28" t="s">
        <v>13632</v>
      </c>
      <c r="G271" s="187">
        <v>1.5109999999999999</v>
      </c>
      <c r="H271" s="244">
        <f>IF($A271="Composição Auxiliar",VLOOKUP($B271,'Comp-SINAPI25'!$A$1:$D$11000,4,0),IF( VLOOKUP($B271, 'Insumos-SINAPI25'!$B$1:$F$5000, 5, 0) &lt;&gt; "", VLOOKUP($B271, 'Insumos-SINAPI25'!$B$1:$F$5000, 5, 0), VLOOKUP($B271, 'Insumos-SINAPI25'!$B$1:$G$5000, 6, 0) ) )</f>
        <v>46.65</v>
      </c>
      <c r="I271" s="184">
        <f t="shared" si="17"/>
        <v>70.48</v>
      </c>
    </row>
    <row r="272" spans="1:9" ht="76.5" x14ac:dyDescent="0.2">
      <c r="A272" s="26" t="s">
        <v>15778</v>
      </c>
      <c r="B272" s="186">
        <v>95805</v>
      </c>
      <c r="C272" s="36" t="s">
        <v>9</v>
      </c>
      <c r="D272" s="36" t="s">
        <v>13506</v>
      </c>
      <c r="E272" s="221" t="s">
        <v>14647</v>
      </c>
      <c r="F272" s="37" t="s">
        <v>49</v>
      </c>
      <c r="G272" s="187">
        <v>0.13250000000000001</v>
      </c>
      <c r="H272" s="244">
        <f>IF($A272="Composição Auxiliar",VLOOKUP($B272,'Comp-SINAPI25'!$A$1:$D$11000,4,0),IF( VLOOKUP($B272, 'Insumos-SINAPI25'!$B$1:$F$5000, 5, 0) &lt;&gt; "", VLOOKUP($B272, 'Insumos-SINAPI25'!$B$1:$F$5000, 5, 0), VLOOKUP($B272, 'Insumos-SINAPI25'!$B$1:$G$5000, 6, 0) ) )</f>
        <v>24.24</v>
      </c>
      <c r="I272" s="184">
        <f t="shared" si="17"/>
        <v>3.21</v>
      </c>
    </row>
    <row r="273" spans="1:9" ht="76.5" x14ac:dyDescent="0.2">
      <c r="A273" s="26" t="s">
        <v>15778</v>
      </c>
      <c r="B273" s="188" t="s">
        <v>14428</v>
      </c>
      <c r="C273" s="45" t="s">
        <v>14387</v>
      </c>
      <c r="D273" s="36" t="s">
        <v>14427</v>
      </c>
      <c r="E273" s="221" t="s">
        <v>14609</v>
      </c>
      <c r="F273" s="37" t="s">
        <v>49</v>
      </c>
      <c r="G273" s="187">
        <v>6.6199999999999995E-2</v>
      </c>
      <c r="H273" s="244">
        <f>IF($A273="Composição Auxiliar",VLOOKUP($B273,'Comp-SINAPI25'!$A$1:$D$11000,4,0),IF( VLOOKUP($B273, 'Insumos-SINAPI25'!$B$1:$F$5000, 5, 0) &lt;&gt; "", VLOOKUP($B273, 'Insumos-SINAPI25'!$B$1:$F$5000, 5, 0), VLOOKUP($B273, 'Insumos-SINAPI25'!$B$1:$G$5000, 6, 0) ) )</f>
        <v>134.01</v>
      </c>
      <c r="I273" s="184">
        <f t="shared" si="17"/>
        <v>8.8699999999999992</v>
      </c>
    </row>
    <row r="274" spans="1:9" ht="51" x14ac:dyDescent="0.2">
      <c r="A274" s="26" t="s">
        <v>15778</v>
      </c>
      <c r="B274" s="186">
        <v>98441</v>
      </c>
      <c r="C274" s="36" t="s">
        <v>9</v>
      </c>
      <c r="D274" s="36" t="s">
        <v>14612</v>
      </c>
      <c r="E274" s="221" t="s">
        <v>13509</v>
      </c>
      <c r="F274" s="28" t="s">
        <v>13632</v>
      </c>
      <c r="G274" s="187">
        <v>0.51359999999999995</v>
      </c>
      <c r="H274" s="244">
        <f>IF($A274="Composição Auxiliar",VLOOKUP($B274,'Comp-SINAPI25'!$A$1:$D$11000,4,0),IF( VLOOKUP($B274, 'Insumos-SINAPI25'!$B$1:$F$5000, 5, 0) &lt;&gt; "", VLOOKUP($B274, 'Insumos-SINAPI25'!$B$1:$F$5000, 5, 0), VLOOKUP($B274, 'Insumos-SINAPI25'!$B$1:$G$5000, 6, 0) ) )</f>
        <v>90.17</v>
      </c>
      <c r="I274" s="184">
        <f t="shared" si="17"/>
        <v>46.31</v>
      </c>
    </row>
    <row r="275" spans="1:9" ht="51" x14ac:dyDescent="0.2">
      <c r="A275" s="26" t="s">
        <v>15778</v>
      </c>
      <c r="B275" s="186">
        <v>98454</v>
      </c>
      <c r="C275" s="36" t="s">
        <v>9</v>
      </c>
      <c r="D275" s="36" t="s">
        <v>4857</v>
      </c>
      <c r="E275" s="221" t="s">
        <v>13482</v>
      </c>
      <c r="F275" s="28" t="s">
        <v>13632</v>
      </c>
      <c r="G275" s="187">
        <v>0.59109999999999996</v>
      </c>
      <c r="H275" s="244">
        <f>IF($A275="Composição Auxiliar",VLOOKUP($B275,'Comp-SINAPI25'!$A$1:$D$11000,4,0),IF( VLOOKUP($B275, 'Insumos-SINAPI25'!$B$1:$F$5000, 5, 0) &lt;&gt; "", VLOOKUP($B275, 'Insumos-SINAPI25'!$B$1:$F$5000, 5, 0), VLOOKUP($B275, 'Insumos-SINAPI25'!$B$1:$G$5000, 6, 0) ) )</f>
        <v>184.65</v>
      </c>
      <c r="I275" s="184">
        <f t="shared" si="17"/>
        <v>109.14</v>
      </c>
    </row>
    <row r="276" spans="1:9" ht="51" x14ac:dyDescent="0.2">
      <c r="A276" s="26" t="s">
        <v>15778</v>
      </c>
      <c r="B276" s="186">
        <v>98445</v>
      </c>
      <c r="C276" s="36" t="s">
        <v>9</v>
      </c>
      <c r="D276" s="36" t="s">
        <v>14614</v>
      </c>
      <c r="E276" s="221" t="s">
        <v>13509</v>
      </c>
      <c r="F276" s="28" t="s">
        <v>13632</v>
      </c>
      <c r="G276" s="187">
        <v>0.80230000000000001</v>
      </c>
      <c r="H276" s="244">
        <f>IF($A276="Composição Auxiliar",VLOOKUP($B276,'Comp-SINAPI25'!$A$1:$D$11000,4,0),IF( VLOOKUP($B276, 'Insumos-SINAPI25'!$B$1:$F$5000, 5, 0) &lt;&gt; "", VLOOKUP($B276, 'Insumos-SINAPI25'!$B$1:$F$5000, 5, 0), VLOOKUP($B276, 'Insumos-SINAPI25'!$B$1:$G$5000, 6, 0) ) )</f>
        <v>107.21</v>
      </c>
      <c r="I276" s="184">
        <f t="shared" si="17"/>
        <v>86.01</v>
      </c>
    </row>
    <row r="277" spans="1:9" ht="51" x14ac:dyDescent="0.2">
      <c r="A277" s="26" t="s">
        <v>15778</v>
      </c>
      <c r="B277" s="186">
        <v>98446</v>
      </c>
      <c r="C277" s="36" t="s">
        <v>9</v>
      </c>
      <c r="D277" s="36" t="s">
        <v>14615</v>
      </c>
      <c r="E277" s="221" t="s">
        <v>13509</v>
      </c>
      <c r="F277" s="28" t="s">
        <v>13632</v>
      </c>
      <c r="G277" s="187">
        <v>0.62549999999999994</v>
      </c>
      <c r="H277" s="244">
        <f>IF($A277="Composição Auxiliar",VLOOKUP($B277,'Comp-SINAPI25'!$A$1:$D$11000,4,0),IF( VLOOKUP($B277, 'Insumos-SINAPI25'!$B$1:$F$5000, 5, 0) &lt;&gt; "", VLOOKUP($B277, 'Insumos-SINAPI25'!$B$1:$F$5000, 5, 0), VLOOKUP($B277, 'Insumos-SINAPI25'!$B$1:$G$5000, 6, 0) ) )</f>
        <v>139.38999999999999</v>
      </c>
      <c r="I277" s="184">
        <f t="shared" si="17"/>
        <v>87.18</v>
      </c>
    </row>
    <row r="278" spans="1:9" ht="51" x14ac:dyDescent="0.2">
      <c r="A278" s="29" t="s">
        <v>15777</v>
      </c>
      <c r="B278" s="274">
        <v>11455</v>
      </c>
      <c r="C278" s="21" t="s">
        <v>9</v>
      </c>
      <c r="D278" s="21" t="s">
        <v>14648</v>
      </c>
      <c r="E278" s="220" t="s">
        <v>15</v>
      </c>
      <c r="F278" s="41" t="s">
        <v>49</v>
      </c>
      <c r="G278" s="236">
        <v>6.6199999999999995E-2</v>
      </c>
      <c r="H278" s="237">
        <f>IF($A278="Composição Auxiliar",VLOOKUP($B278,'Comp-SINAPI25'!$A$2:$D$11000,4,0),IF( VLOOKUP($B278, 'Insumos-SINAPI25'!$B$2:$F$5000, 5, 0) &lt;&gt; "", VLOOKUP($B278, 'Insumos-SINAPI25'!$B$2:$F$5000, 5, 0), VLOOKUP($B278, 'Insumos-SINAPI25'!$B$2:$G$5000, 6, 0) ) )</f>
        <v>16.75</v>
      </c>
      <c r="I278" s="237">
        <f t="shared" ref="I278" si="18">TRUNC(G278*H278,2)</f>
        <v>1.1000000000000001</v>
      </c>
    </row>
    <row r="279" spans="1:9" x14ac:dyDescent="0.2">
      <c r="A279" s="224"/>
      <c r="B279" s="226"/>
      <c r="C279" s="226"/>
      <c r="D279" s="31" t="s">
        <v>23</v>
      </c>
      <c r="E279" s="170">
        <f>I279/(1+$G$8)</f>
        <v>0</v>
      </c>
      <c r="F279" s="31" t="s">
        <v>24</v>
      </c>
      <c r="G279" s="178">
        <f>E279*$G$8</f>
        <v>0</v>
      </c>
      <c r="H279" s="31" t="s">
        <v>25</v>
      </c>
      <c r="I279" s="171">
        <f>SUMIFS(I255:I278,F255:F278,"H")</f>
        <v>0</v>
      </c>
    </row>
    <row r="280" spans="1:9" x14ac:dyDescent="0.2">
      <c r="A280" s="225"/>
      <c r="B280" s="227"/>
      <c r="C280" s="227"/>
      <c r="D280" s="32" t="s">
        <v>13363</v>
      </c>
      <c r="E280" s="185">
        <f>I254*$I$7</f>
        <v>200.18</v>
      </c>
      <c r="F280" s="173"/>
      <c r="G280" s="173"/>
      <c r="H280" s="32" t="s">
        <v>26</v>
      </c>
      <c r="I280" s="181">
        <f>E280+I254</f>
        <v>1028.3800000000001</v>
      </c>
    </row>
    <row r="281" spans="1:9" x14ac:dyDescent="0.2">
      <c r="A281" s="225"/>
      <c r="B281" s="228"/>
      <c r="C281" s="228"/>
      <c r="D281" s="228"/>
      <c r="E281" s="175"/>
      <c r="F281" s="152"/>
      <c r="G281" s="176"/>
      <c r="H281" s="152"/>
      <c r="I281" s="174"/>
    </row>
    <row r="282" spans="1:9" x14ac:dyDescent="0.2">
      <c r="A282" s="177"/>
      <c r="B282" s="177"/>
      <c r="C282" s="177"/>
      <c r="D282" s="177"/>
      <c r="E282" s="177"/>
      <c r="F282" s="177"/>
      <c r="G282" s="177"/>
      <c r="H282" s="177"/>
      <c r="I282" s="177"/>
    </row>
    <row r="283" spans="1:9" x14ac:dyDescent="0.2">
      <c r="A283" s="162" t="s">
        <v>15779</v>
      </c>
      <c r="B283" s="163" t="s">
        <v>0</v>
      </c>
      <c r="C283" s="164" t="s">
        <v>1</v>
      </c>
      <c r="D283" s="164" t="s">
        <v>2</v>
      </c>
      <c r="E283" s="165" t="s">
        <v>3</v>
      </c>
      <c r="F283" s="166" t="s">
        <v>4</v>
      </c>
      <c r="G283" s="163" t="s">
        <v>5</v>
      </c>
      <c r="H283" s="163" t="s">
        <v>6</v>
      </c>
      <c r="I283" s="167" t="s">
        <v>7</v>
      </c>
    </row>
    <row r="284" spans="1:9" ht="38.25" x14ac:dyDescent="0.2">
      <c r="A284" s="22" t="s">
        <v>16465</v>
      </c>
      <c r="B284" s="280">
        <v>99059</v>
      </c>
      <c r="C284" s="47" t="s">
        <v>9</v>
      </c>
      <c r="D284" s="20" t="s">
        <v>15790</v>
      </c>
      <c r="E284" s="222" t="s">
        <v>13513</v>
      </c>
      <c r="F284" s="35" t="s">
        <v>18</v>
      </c>
      <c r="G284" s="270">
        <v>1</v>
      </c>
      <c r="H284" s="278">
        <f>SUM(I285:I294)</f>
        <v>69.23</v>
      </c>
      <c r="I284" s="279">
        <f t="shared" ref="I284" si="19">G284*H284</f>
        <v>69.23</v>
      </c>
    </row>
    <row r="285" spans="1:9" ht="38.25" x14ac:dyDescent="0.2">
      <c r="A285" s="26" t="s">
        <v>15778</v>
      </c>
      <c r="B285" s="281">
        <v>94974</v>
      </c>
      <c r="C285" s="36" t="s">
        <v>9</v>
      </c>
      <c r="D285" s="36" t="s">
        <v>1715</v>
      </c>
      <c r="E285" s="221"/>
      <c r="F285" s="28" t="s">
        <v>13633</v>
      </c>
      <c r="G285" s="187">
        <v>4.0000000000000001E-3</v>
      </c>
      <c r="H285" s="244">
        <f>IF($A285="Composição Auxiliar",VLOOKUP($B285,'Comp-SINAPI25'!$A$1:$D$11000,4,0),IF( VLOOKUP($B285, 'Insumos-SINAPI25'!$B$1:$F$5000, 5, 0) &lt;&gt; "", VLOOKUP($B285, 'Insumos-SINAPI25'!$B$1:$F$5000, 5, 0), VLOOKUP($B285, 'Insumos-SINAPI25'!$B$1:$G$5000, 6, 0) ) )</f>
        <v>597.09</v>
      </c>
      <c r="I285" s="184">
        <f t="shared" ref="I285:I289" si="20">TRUNC(G285*H285,2)</f>
        <v>2.38</v>
      </c>
    </row>
    <row r="286" spans="1:9" ht="63.75" x14ac:dyDescent="0.2">
      <c r="A286" s="26" t="s">
        <v>15778</v>
      </c>
      <c r="B286" s="281">
        <v>91693</v>
      </c>
      <c r="C286" s="36" t="s">
        <v>9</v>
      </c>
      <c r="D286" s="36" t="s">
        <v>533</v>
      </c>
      <c r="E286" s="221" t="s">
        <v>13324</v>
      </c>
      <c r="F286" s="37" t="s">
        <v>135</v>
      </c>
      <c r="G286" s="187">
        <v>2.8000000000000001E-2</v>
      </c>
      <c r="H286" s="244">
        <f>IF($A286="Composição Auxiliar",VLOOKUP($B286,'Comp-SINAPI25'!$A$1:$D$11000,4,0),IF( VLOOKUP($B286, 'Insumos-SINAPI25'!$B$1:$F$5000, 5, 0) &lt;&gt; "", VLOOKUP($B286, 'Insumos-SINAPI25'!$B$1:$F$5000, 5, 0), VLOOKUP($B286, 'Insumos-SINAPI25'!$B$1:$G$5000, 6, 0) ) )</f>
        <v>27.46</v>
      </c>
      <c r="I286" s="184">
        <f t="shared" si="20"/>
        <v>0.76</v>
      </c>
    </row>
    <row r="287" spans="1:9" ht="63.75" x14ac:dyDescent="0.2">
      <c r="A287" s="26" t="s">
        <v>15778</v>
      </c>
      <c r="B287" s="281">
        <v>91692</v>
      </c>
      <c r="C287" s="36" t="s">
        <v>9</v>
      </c>
      <c r="D287" s="36" t="s">
        <v>405</v>
      </c>
      <c r="E287" s="221" t="s">
        <v>13324</v>
      </c>
      <c r="F287" s="37" t="s">
        <v>10</v>
      </c>
      <c r="G287" s="187">
        <v>7.0000000000000001E-3</v>
      </c>
      <c r="H287" s="244">
        <f>IF($A287="Composição Auxiliar",VLOOKUP($B287,'Comp-SINAPI25'!$A$1:$D$11000,4,0),IF( VLOOKUP($B287, 'Insumos-SINAPI25'!$B$1:$F$5000, 5, 0) &lt;&gt; "", VLOOKUP($B287, 'Insumos-SINAPI25'!$B$1:$F$5000, 5, 0), VLOOKUP($B287, 'Insumos-SINAPI25'!$B$1:$G$5000, 6, 0) ) )</f>
        <v>28.49</v>
      </c>
      <c r="I287" s="184">
        <f t="shared" si="20"/>
        <v>0.19</v>
      </c>
    </row>
    <row r="288" spans="1:9" ht="25.5" x14ac:dyDescent="0.2">
      <c r="A288" s="26" t="s">
        <v>15778</v>
      </c>
      <c r="B288" s="281">
        <v>88262</v>
      </c>
      <c r="C288" s="36" t="s">
        <v>9</v>
      </c>
      <c r="D288" s="36" t="s">
        <v>11</v>
      </c>
      <c r="E288" s="221" t="s">
        <v>13424</v>
      </c>
      <c r="F288" s="37" t="s">
        <v>12</v>
      </c>
      <c r="G288" s="187">
        <v>0.72470000000000001</v>
      </c>
      <c r="H288" s="244">
        <f>IF($A288="Composição Auxiliar",VLOOKUP($B288,'Comp-SINAPI25'!$A$1:$D$11000,4,0),IF( VLOOKUP($B288, 'Insumos-SINAPI25'!$B$1:$F$5000, 5, 0) &lt;&gt; "", VLOOKUP($B288, 'Insumos-SINAPI25'!$B$1:$F$5000, 5, 0), VLOOKUP($B288, 'Insumos-SINAPI25'!$B$1:$G$5000, 6, 0) ) )</f>
        <v>32.17</v>
      </c>
      <c r="I288" s="184">
        <f t="shared" si="20"/>
        <v>23.31</v>
      </c>
    </row>
    <row r="289" spans="1:9" ht="25.5" x14ac:dyDescent="0.2">
      <c r="A289" s="26" t="s">
        <v>15778</v>
      </c>
      <c r="B289" s="281">
        <v>88239</v>
      </c>
      <c r="C289" s="36" t="s">
        <v>9</v>
      </c>
      <c r="D289" s="36" t="s">
        <v>59</v>
      </c>
      <c r="E289" s="221" t="s">
        <v>13424</v>
      </c>
      <c r="F289" s="37" t="s">
        <v>12</v>
      </c>
      <c r="G289" s="187">
        <v>0.72470000000000001</v>
      </c>
      <c r="H289" s="244">
        <f>IF($A289="Composição Auxiliar",VLOOKUP($B289,'Comp-SINAPI25'!$A$1:$D$11000,4,0),IF( VLOOKUP($B289, 'Insumos-SINAPI25'!$B$1:$F$5000, 5, 0) &lt;&gt; "", VLOOKUP($B289, 'Insumos-SINAPI25'!$B$1:$F$5000, 5, 0), VLOOKUP($B289, 'Insumos-SINAPI25'!$B$1:$G$5000, 6, 0) ) )</f>
        <v>25.57</v>
      </c>
      <c r="I289" s="184">
        <f t="shared" si="20"/>
        <v>18.53</v>
      </c>
    </row>
    <row r="290" spans="1:9" ht="25.5" x14ac:dyDescent="0.2">
      <c r="A290" s="29" t="s">
        <v>15777</v>
      </c>
      <c r="B290" s="235">
        <v>10567</v>
      </c>
      <c r="C290" s="43" t="s">
        <v>9</v>
      </c>
      <c r="D290" s="21" t="s">
        <v>45</v>
      </c>
      <c r="E290" s="220" t="s">
        <v>15</v>
      </c>
      <c r="F290" s="41" t="s">
        <v>18</v>
      </c>
      <c r="G290" s="236">
        <v>0.55000000000000004</v>
      </c>
      <c r="H290" s="237">
        <f>IF($A290="Composição Auxiliar",VLOOKUP($B290,'Comp-SINAPI25'!$A$2:$D$11000,4,0),IF( VLOOKUP($B290, 'Insumos-SINAPI25'!$B$2:$F$5000, 5, 0) &lt;&gt; "", VLOOKUP($B290, 'Insumos-SINAPI25'!$B$2:$F$5000, 5, 0), VLOOKUP($B290, 'Insumos-SINAPI25'!$B$2:$G$5000, 6, 0) ) )</f>
        <v>8.59</v>
      </c>
      <c r="I290" s="237">
        <f t="shared" ref="I290:I294" si="21">TRUNC(G290*H290,2)</f>
        <v>4.72</v>
      </c>
    </row>
    <row r="291" spans="1:9" x14ac:dyDescent="0.2">
      <c r="A291" s="29" t="s">
        <v>15777</v>
      </c>
      <c r="B291" s="235">
        <v>7356</v>
      </c>
      <c r="C291" s="43" t="s">
        <v>9</v>
      </c>
      <c r="D291" s="21" t="s">
        <v>67</v>
      </c>
      <c r="E291" s="220" t="s">
        <v>15</v>
      </c>
      <c r="F291" s="41" t="s">
        <v>62</v>
      </c>
      <c r="G291" s="236">
        <v>2.5600000000000001E-2</v>
      </c>
      <c r="H291" s="237">
        <f>IF($A291="Composição Auxiliar",VLOOKUP($B291,'Comp-SINAPI25'!$A$2:$D$11000,4,0),IF( VLOOKUP($B291, 'Insumos-SINAPI25'!$B$2:$F$5000, 5, 0) &lt;&gt; "", VLOOKUP($B291, 'Insumos-SINAPI25'!$B$2:$F$5000, 5, 0), VLOOKUP($B291, 'Insumos-SINAPI25'!$B$2:$G$5000, 6, 0) ) )</f>
        <v>32.619999999999997</v>
      </c>
      <c r="I291" s="237">
        <f t="shared" si="21"/>
        <v>0.83</v>
      </c>
    </row>
    <row r="292" spans="1:9" x14ac:dyDescent="0.2">
      <c r="A292" s="29" t="s">
        <v>15777</v>
      </c>
      <c r="B292" s="235">
        <v>5068</v>
      </c>
      <c r="C292" s="43" t="s">
        <v>9</v>
      </c>
      <c r="D292" s="43" t="s">
        <v>7562</v>
      </c>
      <c r="E292" s="220" t="s">
        <v>15</v>
      </c>
      <c r="F292" s="41" t="s">
        <v>16</v>
      </c>
      <c r="G292" s="236">
        <v>0.111</v>
      </c>
      <c r="H292" s="237">
        <f>IF($A292="Composição Auxiliar",VLOOKUP($B292,'Comp-SINAPI25'!$A$2:$D$11000,4,0),IF( VLOOKUP($B292, 'Insumos-SINAPI25'!$B$2:$F$5000, 5, 0) &lt;&gt; "", VLOOKUP($B292, 'Insumos-SINAPI25'!$B$2:$F$5000, 5, 0), VLOOKUP($B292, 'Insumos-SINAPI25'!$B$2:$G$5000, 6, 0) ) )</f>
        <v>17.8</v>
      </c>
      <c r="I292" s="237">
        <f t="shared" si="21"/>
        <v>1.97</v>
      </c>
    </row>
    <row r="293" spans="1:9" ht="38.25" x14ac:dyDescent="0.2">
      <c r="A293" s="29" t="s">
        <v>15777</v>
      </c>
      <c r="B293" s="51">
        <v>4433</v>
      </c>
      <c r="C293" s="43" t="s">
        <v>9</v>
      </c>
      <c r="D293" s="21" t="s">
        <v>8446</v>
      </c>
      <c r="E293" s="220" t="s">
        <v>15</v>
      </c>
      <c r="F293" s="41" t="s">
        <v>18</v>
      </c>
      <c r="G293" s="236">
        <v>0.41249999999999998</v>
      </c>
      <c r="H293" s="237">
        <f>IF($A293="Composição Auxiliar",VLOOKUP($B293,'Comp-SINAPI25'!$A$2:$D$11000,4,0),IF( VLOOKUP($B293, 'Insumos-SINAPI25'!$B$2:$F$5000, 5, 0) &lt;&gt; "", VLOOKUP($B293, 'Insumos-SINAPI25'!$B$2:$F$5000, 5, 0), VLOOKUP($B293, 'Insumos-SINAPI25'!$B$2:$G$5000, 6, 0) ) )</f>
        <v>26.71</v>
      </c>
      <c r="I293" s="237">
        <f t="shared" si="21"/>
        <v>11.01</v>
      </c>
    </row>
    <row r="294" spans="1:9" ht="38.25" x14ac:dyDescent="0.2">
      <c r="A294" s="29" t="s">
        <v>15777</v>
      </c>
      <c r="B294" s="51">
        <v>4417</v>
      </c>
      <c r="C294" s="43" t="s">
        <v>9</v>
      </c>
      <c r="D294" s="21" t="s">
        <v>7653</v>
      </c>
      <c r="E294" s="220" t="s">
        <v>15</v>
      </c>
      <c r="F294" s="41" t="s">
        <v>18</v>
      </c>
      <c r="G294" s="236">
        <v>0.74450000000000005</v>
      </c>
      <c r="H294" s="237">
        <f>IF($A294="Composição Auxiliar",VLOOKUP($B294,'Comp-SINAPI25'!$A$2:$D$11000,4,0),IF( VLOOKUP($B294, 'Insumos-SINAPI25'!$B$2:$F$5000, 5, 0) &lt;&gt; "", VLOOKUP($B294, 'Insumos-SINAPI25'!$B$2:$F$5000, 5, 0), VLOOKUP($B294, 'Insumos-SINAPI25'!$B$2:$G$5000, 6, 0) ) )</f>
        <v>7.43</v>
      </c>
      <c r="I294" s="237">
        <f t="shared" si="21"/>
        <v>5.53</v>
      </c>
    </row>
    <row r="295" spans="1:9" x14ac:dyDescent="0.2">
      <c r="A295" s="224"/>
      <c r="B295" s="226"/>
      <c r="C295" s="226"/>
      <c r="D295" s="31" t="s">
        <v>23</v>
      </c>
      <c r="E295" s="170">
        <f>I295/(1+$G$8)</f>
        <v>19.91</v>
      </c>
      <c r="F295" s="31" t="s">
        <v>24</v>
      </c>
      <c r="G295" s="178">
        <f>E295*$G$8</f>
        <v>21.92</v>
      </c>
      <c r="H295" s="31" t="s">
        <v>25</v>
      </c>
      <c r="I295" s="171">
        <f>SUMIFS(I285:I294,F285:F294,"H")</f>
        <v>41.84</v>
      </c>
    </row>
    <row r="296" spans="1:9" x14ac:dyDescent="0.2">
      <c r="A296" s="225"/>
      <c r="B296" s="227"/>
      <c r="C296" s="227"/>
      <c r="D296" s="32" t="s">
        <v>13363</v>
      </c>
      <c r="E296" s="185">
        <f>I284*$I$7</f>
        <v>16.73</v>
      </c>
      <c r="F296" s="173"/>
      <c r="G296" s="173"/>
      <c r="H296" s="32" t="s">
        <v>26</v>
      </c>
      <c r="I296" s="181">
        <f>E296+I284</f>
        <v>85.96</v>
      </c>
    </row>
    <row r="297" spans="1:9" x14ac:dyDescent="0.2">
      <c r="A297" s="225"/>
      <c r="B297" s="228"/>
      <c r="C297" s="228"/>
      <c r="D297" s="228"/>
      <c r="E297" s="175"/>
      <c r="F297" s="152"/>
      <c r="G297" s="176"/>
      <c r="H297" s="152"/>
      <c r="I297" s="174"/>
    </row>
    <row r="298" spans="1:9" x14ac:dyDescent="0.2">
      <c r="A298" s="168"/>
      <c r="B298" s="168"/>
      <c r="C298" s="168"/>
      <c r="D298" s="168"/>
      <c r="E298" s="168"/>
      <c r="F298" s="168"/>
      <c r="G298" s="168"/>
      <c r="H298" s="168"/>
      <c r="I298" s="168"/>
    </row>
    <row r="299" spans="1:9" x14ac:dyDescent="0.2">
      <c r="A299" s="9" t="s">
        <v>15779</v>
      </c>
      <c r="B299" s="163" t="s">
        <v>0</v>
      </c>
      <c r="C299" s="164" t="s">
        <v>1</v>
      </c>
      <c r="D299" s="164" t="s">
        <v>2</v>
      </c>
      <c r="E299" s="165" t="s">
        <v>3</v>
      </c>
      <c r="F299" s="166" t="s">
        <v>4</v>
      </c>
      <c r="G299" s="163" t="s">
        <v>5</v>
      </c>
      <c r="H299" s="163" t="s">
        <v>6</v>
      </c>
      <c r="I299" s="167" t="s">
        <v>7</v>
      </c>
    </row>
    <row r="300" spans="1:9" ht="38.25" x14ac:dyDescent="0.2">
      <c r="A300" s="22" t="s">
        <v>16465</v>
      </c>
      <c r="B300" s="282">
        <v>20044</v>
      </c>
      <c r="C300" s="20" t="s">
        <v>13365</v>
      </c>
      <c r="D300" s="20" t="s">
        <v>13366</v>
      </c>
      <c r="E300" s="222" t="s">
        <v>13521</v>
      </c>
      <c r="F300" s="35" t="s">
        <v>18</v>
      </c>
      <c r="G300" s="270">
        <v>1</v>
      </c>
      <c r="H300" s="278">
        <f>SUM(I301:I308)</f>
        <v>9.19</v>
      </c>
      <c r="I300" s="279">
        <f t="shared" ref="I300" si="22">G300*H300</f>
        <v>9.19</v>
      </c>
    </row>
    <row r="301" spans="1:9" x14ac:dyDescent="0.2">
      <c r="A301" s="29" t="s">
        <v>15777</v>
      </c>
      <c r="B301" s="133">
        <v>1106</v>
      </c>
      <c r="C301" s="43" t="s">
        <v>9</v>
      </c>
      <c r="D301" s="21" t="s">
        <v>52</v>
      </c>
      <c r="E301" s="220" t="s">
        <v>15</v>
      </c>
      <c r="F301" s="41" t="s">
        <v>16</v>
      </c>
      <c r="G301" s="236">
        <v>0.6</v>
      </c>
      <c r="H301" s="237">
        <f>IF($A301="Composição Auxiliar",VLOOKUP($B301,'Comp-SINAPI25'!$A$2:$D$11000,4,0),IF( VLOOKUP($B301, 'Insumos-SINAPI25'!$B$2:$F$5000, 5, 0) &lt;&gt; "", VLOOKUP($B301, 'Insumos-SINAPI25'!$B$2:$F$5000, 5, 0), VLOOKUP($B301, 'Insumos-SINAPI25'!$B$2:$G$5000, 6, 0) ) )</f>
        <v>1.6</v>
      </c>
      <c r="I301" s="237">
        <f t="shared" ref="I301:I308" si="23">TRUNC(G301*H301,2)</f>
        <v>0.96</v>
      </c>
    </row>
    <row r="302" spans="1:9" ht="25.5" x14ac:dyDescent="0.2">
      <c r="A302" s="29" t="s">
        <v>15777</v>
      </c>
      <c r="B302" s="133">
        <v>4491</v>
      </c>
      <c r="C302" s="43" t="s">
        <v>9</v>
      </c>
      <c r="D302" s="21" t="s">
        <v>13522</v>
      </c>
      <c r="E302" s="220" t="s">
        <v>15</v>
      </c>
      <c r="F302" s="41" t="s">
        <v>18</v>
      </c>
      <c r="G302" s="236">
        <v>0.127</v>
      </c>
      <c r="H302" s="237">
        <f>IF($A302="Composição Auxiliar",VLOOKUP($B302,'Comp-SINAPI25'!$A$2:$D$11000,4,0),IF( VLOOKUP($B302, 'Insumos-SINAPI25'!$B$2:$F$5000, 5, 0) &lt;&gt; "", VLOOKUP($B302, 'Insumos-SINAPI25'!$B$2:$F$5000, 5, 0), VLOOKUP($B302, 'Insumos-SINAPI25'!$B$2:$G$5000, 6, 0) ) )</f>
        <v>7.6</v>
      </c>
      <c r="I302" s="237">
        <f t="shared" si="23"/>
        <v>0.96</v>
      </c>
    </row>
    <row r="303" spans="1:9" x14ac:dyDescent="0.2">
      <c r="A303" s="29" t="s">
        <v>15777</v>
      </c>
      <c r="B303" s="133">
        <v>5068</v>
      </c>
      <c r="C303" s="43" t="s">
        <v>9</v>
      </c>
      <c r="D303" s="21" t="s">
        <v>7562</v>
      </c>
      <c r="E303" s="220" t="s">
        <v>15</v>
      </c>
      <c r="F303" s="41" t="s">
        <v>16</v>
      </c>
      <c r="G303" s="236">
        <v>9.5000000000000001E-2</v>
      </c>
      <c r="H303" s="237">
        <f>IF($A303="Composição Auxiliar",VLOOKUP($B303,'Comp-SINAPI25'!$A$2:$D$11000,4,0),IF( VLOOKUP($B303, 'Insumos-SINAPI25'!$B$2:$F$5000, 5, 0) &lt;&gt; "", VLOOKUP($B303, 'Insumos-SINAPI25'!$B$2:$F$5000, 5, 0), VLOOKUP($B303, 'Insumos-SINAPI25'!$B$2:$G$5000, 6, 0) ) )</f>
        <v>17.8</v>
      </c>
      <c r="I303" s="237">
        <f t="shared" si="23"/>
        <v>1.69</v>
      </c>
    </row>
    <row r="304" spans="1:9" ht="25.5" x14ac:dyDescent="0.2">
      <c r="A304" s="29" t="s">
        <v>15777</v>
      </c>
      <c r="B304" s="133">
        <v>43681</v>
      </c>
      <c r="C304" s="43" t="s">
        <v>9</v>
      </c>
      <c r="D304" s="21" t="s">
        <v>13523</v>
      </c>
      <c r="E304" s="220" t="s">
        <v>15</v>
      </c>
      <c r="F304" s="39" t="s">
        <v>13632</v>
      </c>
      <c r="G304" s="236">
        <v>5.5E-2</v>
      </c>
      <c r="H304" s="237">
        <f>IF($A304="Composição Auxiliar",VLOOKUP($B304,'Comp-SINAPI25'!$A$2:$D$11000,4,0),IF( VLOOKUP($B304, 'Insumos-SINAPI25'!$B$2:$F$5000, 5, 0) &lt;&gt; "", VLOOKUP($B304, 'Insumos-SINAPI25'!$B$2:$F$5000, 5, 0), VLOOKUP($B304, 'Insumos-SINAPI25'!$B$2:$G$5000, 6, 0) ) )</f>
        <v>24.79</v>
      </c>
      <c r="I304" s="237">
        <f t="shared" si="23"/>
        <v>1.36</v>
      </c>
    </row>
    <row r="305" spans="1:9" x14ac:dyDescent="0.2">
      <c r="A305" s="29" t="s">
        <v>15777</v>
      </c>
      <c r="B305" s="133">
        <v>3767</v>
      </c>
      <c r="C305" s="43" t="s">
        <v>9</v>
      </c>
      <c r="D305" s="21" t="s">
        <v>13524</v>
      </c>
      <c r="E305" s="220" t="s">
        <v>15</v>
      </c>
      <c r="F305" s="41" t="s">
        <v>49</v>
      </c>
      <c r="G305" s="236">
        <v>1.4999999999999999E-2</v>
      </c>
      <c r="H305" s="237">
        <f>IF($A305="Composição Auxiliar",VLOOKUP($B305,'Comp-SINAPI25'!$A$2:$D$11000,4,0),IF( VLOOKUP($B305, 'Insumos-SINAPI25'!$B$2:$F$5000, 5, 0) &lt;&gt; "", VLOOKUP($B305, 'Insumos-SINAPI25'!$B$2:$F$5000, 5, 0), VLOOKUP($B305, 'Insumos-SINAPI25'!$B$2:$G$5000, 6, 0) ) )</f>
        <v>1.27</v>
      </c>
      <c r="I305" s="237">
        <f t="shared" si="23"/>
        <v>0.01</v>
      </c>
    </row>
    <row r="306" spans="1:9" x14ac:dyDescent="0.2">
      <c r="A306" s="29" t="s">
        <v>15777</v>
      </c>
      <c r="B306" s="133">
        <v>1214</v>
      </c>
      <c r="C306" s="43" t="s">
        <v>9</v>
      </c>
      <c r="D306" s="21" t="s">
        <v>6527</v>
      </c>
      <c r="E306" s="220" t="s">
        <v>13424</v>
      </c>
      <c r="F306" s="41" t="s">
        <v>12</v>
      </c>
      <c r="G306" s="236">
        <v>0.155</v>
      </c>
      <c r="H306" s="237">
        <f>IF($A306="Composição Auxiliar",VLOOKUP($B306,'Comp-SINAPI25'!$A$2:$D$11000,4,0),IF( VLOOKUP($B306, 'Insumos-SINAPI25'!$B$2:$F$5000, 5, 0) &lt;&gt; "", VLOOKUP($B306, 'Insumos-SINAPI25'!$B$2:$F$5000, 5, 0), VLOOKUP($B306, 'Insumos-SINAPI25'!$B$2:$G$5000, 6, 0) ) )</f>
        <v>21.78</v>
      </c>
      <c r="I306" s="237">
        <f t="shared" si="23"/>
        <v>3.37</v>
      </c>
    </row>
    <row r="307" spans="1:9" x14ac:dyDescent="0.2">
      <c r="A307" s="29" t="s">
        <v>15777</v>
      </c>
      <c r="B307" s="133">
        <v>4783</v>
      </c>
      <c r="C307" s="43" t="s">
        <v>9</v>
      </c>
      <c r="D307" s="21" t="s">
        <v>169</v>
      </c>
      <c r="E307" s="220" t="s">
        <v>13424</v>
      </c>
      <c r="F307" s="41" t="s">
        <v>12</v>
      </c>
      <c r="G307" s="236">
        <v>2.1999999999999999E-2</v>
      </c>
      <c r="H307" s="237">
        <f>IF($A307="Composição Auxiliar",VLOOKUP($B307,'Comp-SINAPI25'!$A$2:$D$11000,4,0),IF( VLOOKUP($B307, 'Insumos-SINAPI25'!$B$2:$F$5000, 5, 0) &lt;&gt; "", VLOOKUP($B307, 'Insumos-SINAPI25'!$B$2:$F$5000, 5, 0), VLOOKUP($B307, 'Insumos-SINAPI25'!$B$2:$G$5000, 6, 0) ) )</f>
        <v>23.15</v>
      </c>
      <c r="I307" s="237">
        <f t="shared" si="23"/>
        <v>0.5</v>
      </c>
    </row>
    <row r="308" spans="1:9" x14ac:dyDescent="0.2">
      <c r="A308" s="29" t="s">
        <v>15777</v>
      </c>
      <c r="B308" s="133">
        <v>6111</v>
      </c>
      <c r="C308" s="43" t="s">
        <v>9</v>
      </c>
      <c r="D308" s="21" t="s">
        <v>13525</v>
      </c>
      <c r="E308" s="220" t="s">
        <v>13424</v>
      </c>
      <c r="F308" s="41" t="s">
        <v>12</v>
      </c>
      <c r="G308" s="236">
        <v>2.1999999999999999E-2</v>
      </c>
      <c r="H308" s="237">
        <f>IF($A308="Composição Auxiliar",VLOOKUP($B308,'Comp-SINAPI25'!$A$2:$D$11000,4,0),IF( VLOOKUP($B308, 'Insumos-SINAPI25'!$B$2:$F$5000, 5, 0) &lt;&gt; "", VLOOKUP($B308, 'Insumos-SINAPI25'!$B$2:$F$5000, 5, 0), VLOOKUP($B308, 'Insumos-SINAPI25'!$B$2:$G$5000, 6, 0) ) )</f>
        <v>15.65</v>
      </c>
      <c r="I308" s="237">
        <f t="shared" si="23"/>
        <v>0.34</v>
      </c>
    </row>
    <row r="309" spans="1:9" x14ac:dyDescent="0.2">
      <c r="A309" s="224"/>
      <c r="B309" s="226"/>
      <c r="C309" s="226"/>
      <c r="D309" s="31" t="s">
        <v>23</v>
      </c>
      <c r="E309" s="170">
        <f>I309/(1+$G$8)</f>
        <v>2</v>
      </c>
      <c r="F309" s="31" t="s">
        <v>24</v>
      </c>
      <c r="G309" s="178">
        <f>E309*$G$8</f>
        <v>2.2000000000000002</v>
      </c>
      <c r="H309" s="31" t="s">
        <v>25</v>
      </c>
      <c r="I309" s="171">
        <f>SUMIFS(I301:I308,F301:F308,"H")</f>
        <v>4.21</v>
      </c>
    </row>
    <row r="310" spans="1:9" x14ac:dyDescent="0.2">
      <c r="A310" s="225"/>
      <c r="B310" s="227"/>
      <c r="C310" s="227"/>
      <c r="D310" s="32" t="s">
        <v>13363</v>
      </c>
      <c r="E310" s="185">
        <f>I300*$I$7</f>
        <v>2.2200000000000002</v>
      </c>
      <c r="F310" s="173"/>
      <c r="G310" s="173"/>
      <c r="H310" s="32" t="s">
        <v>26</v>
      </c>
      <c r="I310" s="181">
        <f>E310+I300</f>
        <v>11.41</v>
      </c>
    </row>
    <row r="311" spans="1:9" x14ac:dyDescent="0.2">
      <c r="A311" s="225"/>
      <c r="B311" s="228"/>
      <c r="C311" s="228"/>
      <c r="D311" s="228"/>
      <c r="E311" s="175"/>
      <c r="F311" s="152"/>
      <c r="G311" s="176"/>
      <c r="H311" s="152"/>
      <c r="I311" s="174"/>
    </row>
    <row r="312" spans="1:9" s="34" customFormat="1" x14ac:dyDescent="0.2">
      <c r="A312" s="168"/>
      <c r="B312" s="168"/>
      <c r="C312" s="168"/>
      <c r="D312" s="168"/>
      <c r="E312" s="168"/>
      <c r="F312" s="168"/>
      <c r="G312" s="168"/>
      <c r="H312" s="168"/>
      <c r="I312" s="168"/>
    </row>
    <row r="313" spans="1:9" s="34" customFormat="1" x14ac:dyDescent="0.2">
      <c r="A313" s="9" t="s">
        <v>15779</v>
      </c>
      <c r="B313" s="163" t="s">
        <v>0</v>
      </c>
      <c r="C313" s="164" t="s">
        <v>1</v>
      </c>
      <c r="D313" s="164" t="s">
        <v>2</v>
      </c>
      <c r="E313" s="165" t="s">
        <v>3</v>
      </c>
      <c r="F313" s="166" t="s">
        <v>4</v>
      </c>
      <c r="G313" s="163" t="s">
        <v>5</v>
      </c>
      <c r="H313" s="163" t="s">
        <v>6</v>
      </c>
      <c r="I313" s="167" t="s">
        <v>7</v>
      </c>
    </row>
    <row r="314" spans="1:9" s="34" customFormat="1" ht="51" x14ac:dyDescent="0.2">
      <c r="A314" s="22" t="s">
        <v>16465</v>
      </c>
      <c r="B314" s="275">
        <v>98525</v>
      </c>
      <c r="C314" s="20" t="s">
        <v>9</v>
      </c>
      <c r="D314" s="20" t="s">
        <v>15792</v>
      </c>
      <c r="E314" s="222" t="s">
        <v>13526</v>
      </c>
      <c r="F314" s="25" t="s">
        <v>13632</v>
      </c>
      <c r="G314" s="270">
        <v>1</v>
      </c>
      <c r="H314" s="278">
        <f>SUM(I315:I317)</f>
        <v>0.67</v>
      </c>
      <c r="I314" s="279">
        <f>G314*H314</f>
        <v>0.67</v>
      </c>
    </row>
    <row r="315" spans="1:9" s="34" customFormat="1" ht="38.25" x14ac:dyDescent="0.2">
      <c r="A315" s="26" t="s">
        <v>15778</v>
      </c>
      <c r="B315" s="186">
        <v>88441</v>
      </c>
      <c r="C315" s="36" t="s">
        <v>9</v>
      </c>
      <c r="D315" s="36" t="s">
        <v>4307</v>
      </c>
      <c r="E315" s="221" t="s">
        <v>14572</v>
      </c>
      <c r="F315" s="37" t="s">
        <v>12</v>
      </c>
      <c r="G315" s="187">
        <v>4.5999999999999999E-3</v>
      </c>
      <c r="H315" s="244">
        <f>IF($A315="Composição Auxiliar",VLOOKUP($B315,'Comp-SINAPI25'!$A$1:$D$11000,4,0),IF( VLOOKUP($B315, 'Insumos-SINAPI25'!$B$1:$F$5000, 5, 0) &lt;&gt; "", VLOOKUP($B315, 'Insumos-SINAPI25'!$B$1:$F$5000, 5, 0), VLOOKUP($B315, 'Insumos-SINAPI25'!$B$1:$G$5000, 6, 0) ) )</f>
        <v>29.65</v>
      </c>
      <c r="I315" s="184">
        <f t="shared" ref="I315:I317" si="24">TRUNC(G315*H315,2)</f>
        <v>0.13</v>
      </c>
    </row>
    <row r="316" spans="1:9" s="34" customFormat="1" ht="76.5" x14ac:dyDescent="0.2">
      <c r="A316" s="26" t="s">
        <v>15778</v>
      </c>
      <c r="B316" s="186">
        <v>89031</v>
      </c>
      <c r="C316" s="36" t="s">
        <v>9</v>
      </c>
      <c r="D316" s="36" t="s">
        <v>14649</v>
      </c>
      <c r="E316" s="221" t="s">
        <v>14650</v>
      </c>
      <c r="F316" s="37" t="s">
        <v>135</v>
      </c>
      <c r="G316" s="187">
        <v>2.8999999999999998E-3</v>
      </c>
      <c r="H316" s="244">
        <f>IF($A316="Composição Auxiliar",VLOOKUP($B316,'Comp-SINAPI25'!$A$1:$D$11000,4,0),IF( VLOOKUP($B316, 'Insumos-SINAPI25'!$B$1:$F$5000, 5, 0) &lt;&gt; "", VLOOKUP($B316, 'Insumos-SINAPI25'!$B$1:$F$5000, 5, 0), VLOOKUP($B316, 'Insumos-SINAPI25'!$B$1:$G$5000, 6, 0) ) )</f>
        <v>75.73</v>
      </c>
      <c r="I316" s="184">
        <f t="shared" si="24"/>
        <v>0.21</v>
      </c>
    </row>
    <row r="317" spans="1:9" s="34" customFormat="1" ht="76.5" x14ac:dyDescent="0.2">
      <c r="A317" s="26" t="s">
        <v>15778</v>
      </c>
      <c r="B317" s="186">
        <v>89032</v>
      </c>
      <c r="C317" s="36" t="s">
        <v>9</v>
      </c>
      <c r="D317" s="36" t="s">
        <v>14651</v>
      </c>
      <c r="E317" s="221" t="s">
        <v>14650</v>
      </c>
      <c r="F317" s="37" t="s">
        <v>10</v>
      </c>
      <c r="G317" s="187">
        <v>1.6999999999999999E-3</v>
      </c>
      <c r="H317" s="244">
        <f>IF($A317="Composição Auxiliar",VLOOKUP($B317,'Comp-SINAPI25'!$A$1:$D$11000,4,0),IF( VLOOKUP($B317, 'Insumos-SINAPI25'!$B$1:$F$5000, 5, 0) &lt;&gt; "", VLOOKUP($B317, 'Insumos-SINAPI25'!$B$1:$F$5000, 5, 0), VLOOKUP($B317, 'Insumos-SINAPI25'!$B$1:$G$5000, 6, 0) ) )</f>
        <v>198.09</v>
      </c>
      <c r="I317" s="184">
        <f t="shared" si="24"/>
        <v>0.33</v>
      </c>
    </row>
    <row r="318" spans="1:9" x14ac:dyDescent="0.2">
      <c r="A318" s="224"/>
      <c r="B318" s="226"/>
      <c r="C318" s="226"/>
      <c r="D318" s="31" t="s">
        <v>23</v>
      </c>
      <c r="E318" s="170">
        <f>I318/(1+$G$8)</f>
        <v>0.06</v>
      </c>
      <c r="F318" s="31" t="s">
        <v>24</v>
      </c>
      <c r="G318" s="178">
        <f>E318*$G$8</f>
        <v>7.0000000000000007E-2</v>
      </c>
      <c r="H318" s="31" t="s">
        <v>25</v>
      </c>
      <c r="I318" s="171">
        <f>SUMIFS(I315:I317,F315:F317,"H")</f>
        <v>0.13</v>
      </c>
    </row>
    <row r="319" spans="1:9" x14ac:dyDescent="0.2">
      <c r="A319" s="225"/>
      <c r="B319" s="227"/>
      <c r="C319" s="227"/>
      <c r="D319" s="32" t="s">
        <v>13363</v>
      </c>
      <c r="E319" s="185">
        <f>I314*$I$7</f>
        <v>0.16</v>
      </c>
      <c r="F319" s="173"/>
      <c r="G319" s="173"/>
      <c r="H319" s="32" t="s">
        <v>26</v>
      </c>
      <c r="I319" s="181">
        <f>E319+I314</f>
        <v>0.83</v>
      </c>
    </row>
    <row r="320" spans="1:9" x14ac:dyDescent="0.2">
      <c r="A320" s="225"/>
      <c r="B320" s="228"/>
      <c r="C320" s="228"/>
      <c r="D320" s="228"/>
      <c r="E320" s="175"/>
      <c r="F320" s="152"/>
      <c r="G320" s="176"/>
      <c r="H320" s="152"/>
      <c r="I320" s="174"/>
    </row>
    <row r="321" spans="1:9" s="34" customFormat="1" x14ac:dyDescent="0.2">
      <c r="A321" s="168"/>
      <c r="B321" s="168"/>
      <c r="C321" s="168"/>
      <c r="D321" s="168"/>
      <c r="E321" s="168"/>
      <c r="F321" s="168"/>
      <c r="G321" s="168"/>
      <c r="H321" s="168"/>
      <c r="I321" s="168"/>
    </row>
    <row r="322" spans="1:9" s="34" customFormat="1" x14ac:dyDescent="0.2">
      <c r="A322" s="9" t="s">
        <v>15779</v>
      </c>
      <c r="B322" s="163" t="s">
        <v>0</v>
      </c>
      <c r="C322" s="164" t="s">
        <v>1</v>
      </c>
      <c r="D322" s="164" t="s">
        <v>2</v>
      </c>
      <c r="E322" s="165" t="s">
        <v>3</v>
      </c>
      <c r="F322" s="166" t="s">
        <v>4</v>
      </c>
      <c r="G322" s="163" t="s">
        <v>5</v>
      </c>
      <c r="H322" s="163" t="s">
        <v>6</v>
      </c>
      <c r="I322" s="167" t="s">
        <v>7</v>
      </c>
    </row>
    <row r="323" spans="1:9" s="34" customFormat="1" ht="63.75" x14ac:dyDescent="0.2">
      <c r="A323" s="22" t="s">
        <v>16465</v>
      </c>
      <c r="B323" s="275">
        <v>96386</v>
      </c>
      <c r="C323" s="20" t="s">
        <v>9</v>
      </c>
      <c r="D323" s="20" t="s">
        <v>15794</v>
      </c>
      <c r="E323" s="222" t="s">
        <v>13323</v>
      </c>
      <c r="F323" s="35" t="s">
        <v>13633</v>
      </c>
      <c r="G323" s="270">
        <v>1</v>
      </c>
      <c r="H323" s="278">
        <f>SUM(I324:I330)</f>
        <v>6.78</v>
      </c>
      <c r="I323" s="279">
        <f t="shared" ref="I323" si="25">G323*H323</f>
        <v>6.78</v>
      </c>
    </row>
    <row r="324" spans="1:9" s="34" customFormat="1" ht="63.75" x14ac:dyDescent="0.2">
      <c r="A324" s="26" t="s">
        <v>15778</v>
      </c>
      <c r="B324" s="186">
        <v>5901</v>
      </c>
      <c r="C324" s="36" t="s">
        <v>9</v>
      </c>
      <c r="D324" s="36" t="s">
        <v>341</v>
      </c>
      <c r="E324" s="221" t="s">
        <v>13324</v>
      </c>
      <c r="F324" s="37" t="s">
        <v>10</v>
      </c>
      <c r="G324" s="187">
        <v>4.2570000000000004E-3</v>
      </c>
      <c r="H324" s="244">
        <f>IF($A324="Composição Auxiliar",VLOOKUP($B324,'Comp-SINAPI25'!$A$1:$D$11000,4,0),IF( VLOOKUP($B324, 'Insumos-SINAPI25'!$B$1:$F$5000, 5, 0) &lt;&gt; "", VLOOKUP($B324, 'Insumos-SINAPI25'!$B$1:$F$5000, 5, 0), VLOOKUP($B324, 'Insumos-SINAPI25'!$B$1:$G$5000, 6, 0) ) )</f>
        <v>324.77999999999997</v>
      </c>
      <c r="I324" s="184">
        <f t="shared" ref="I324:I330" si="26">TRUNC(G324*H324,2)</f>
        <v>1.38</v>
      </c>
    </row>
    <row r="325" spans="1:9" s="34" customFormat="1" ht="63.75" x14ac:dyDescent="0.2">
      <c r="A325" s="26" t="s">
        <v>15778</v>
      </c>
      <c r="B325" s="186">
        <v>5903</v>
      </c>
      <c r="C325" s="36" t="s">
        <v>9</v>
      </c>
      <c r="D325" s="36" t="s">
        <v>468</v>
      </c>
      <c r="E325" s="221" t="s">
        <v>13324</v>
      </c>
      <c r="F325" s="37" t="s">
        <v>135</v>
      </c>
      <c r="G325" s="187">
        <v>1.11688E-2</v>
      </c>
      <c r="H325" s="244">
        <f>IF($A325="Composição Auxiliar",VLOOKUP($B325,'Comp-SINAPI25'!$A$1:$D$11000,4,0),IF( VLOOKUP($B325, 'Insumos-SINAPI25'!$B$1:$F$5000, 5, 0) &lt;&gt; "", VLOOKUP($B325, 'Insumos-SINAPI25'!$B$1:$F$5000, 5, 0), VLOOKUP($B325, 'Insumos-SINAPI25'!$B$1:$G$5000, 6, 0) ) )</f>
        <v>78.53</v>
      </c>
      <c r="I325" s="184">
        <f t="shared" si="26"/>
        <v>0.87</v>
      </c>
    </row>
    <row r="326" spans="1:9" s="34" customFormat="1" ht="63.75" x14ac:dyDescent="0.2">
      <c r="A326" s="26" t="s">
        <v>15778</v>
      </c>
      <c r="B326" s="186">
        <v>5932</v>
      </c>
      <c r="C326" s="36" t="s">
        <v>9</v>
      </c>
      <c r="D326" s="36" t="s">
        <v>345</v>
      </c>
      <c r="E326" s="221" t="s">
        <v>13324</v>
      </c>
      <c r="F326" s="37" t="s">
        <v>10</v>
      </c>
      <c r="G326" s="187">
        <v>4.5111999999999999E-3</v>
      </c>
      <c r="H326" s="244">
        <f>IF($A326="Composição Auxiliar",VLOOKUP($B326,'Comp-SINAPI25'!$A$1:$D$11000,4,0),IF( VLOOKUP($B326, 'Insumos-SINAPI25'!$B$1:$F$5000, 5, 0) &lt;&gt; "", VLOOKUP($B326, 'Insumos-SINAPI25'!$B$1:$F$5000, 5, 0), VLOOKUP($B326, 'Insumos-SINAPI25'!$B$1:$G$5000, 6, 0) ) )</f>
        <v>266.74</v>
      </c>
      <c r="I326" s="184">
        <f t="shared" si="26"/>
        <v>1.2</v>
      </c>
    </row>
    <row r="327" spans="1:9" s="34" customFormat="1" ht="63.75" x14ac:dyDescent="0.2">
      <c r="A327" s="26" t="s">
        <v>15778</v>
      </c>
      <c r="B327" s="186">
        <v>5934</v>
      </c>
      <c r="C327" s="36" t="s">
        <v>9</v>
      </c>
      <c r="D327" s="36" t="s">
        <v>472</v>
      </c>
      <c r="E327" s="221" t="s">
        <v>13324</v>
      </c>
      <c r="F327" s="37" t="s">
        <v>135</v>
      </c>
      <c r="G327" s="187">
        <v>1.09146E-2</v>
      </c>
      <c r="H327" s="244">
        <f>IF($A327="Composição Auxiliar",VLOOKUP($B327,'Comp-SINAPI25'!$A$1:$D$11000,4,0),IF( VLOOKUP($B327, 'Insumos-SINAPI25'!$B$1:$F$5000, 5, 0) &lt;&gt; "", VLOOKUP($B327, 'Insumos-SINAPI25'!$B$1:$F$5000, 5, 0), VLOOKUP($B327, 'Insumos-SINAPI25'!$B$1:$G$5000, 6, 0) ) )</f>
        <v>106.71</v>
      </c>
      <c r="I327" s="184">
        <f t="shared" si="26"/>
        <v>1.1599999999999999</v>
      </c>
    </row>
    <row r="328" spans="1:9" s="34" customFormat="1" ht="38.25" x14ac:dyDescent="0.2">
      <c r="A328" s="26" t="s">
        <v>15778</v>
      </c>
      <c r="B328" s="186">
        <v>88316</v>
      </c>
      <c r="C328" s="36" t="s">
        <v>9</v>
      </c>
      <c r="D328" s="36" t="s">
        <v>13</v>
      </c>
      <c r="E328" s="221" t="s">
        <v>14572</v>
      </c>
      <c r="F328" s="37" t="s">
        <v>12</v>
      </c>
      <c r="G328" s="187">
        <v>1.5425899999999999E-2</v>
      </c>
      <c r="H328" s="244">
        <f>IF($A328="Composição Auxiliar",VLOOKUP($B328,'Comp-SINAPI25'!$A$1:$D$11000,4,0),IF( VLOOKUP($B328, 'Insumos-SINAPI25'!$B$1:$F$5000, 5, 0) &lt;&gt; "", VLOOKUP($B328, 'Insumos-SINAPI25'!$B$1:$F$5000, 5, 0), VLOOKUP($B328, 'Insumos-SINAPI25'!$B$1:$G$5000, 6, 0) ) )</f>
        <v>25.11</v>
      </c>
      <c r="I328" s="184">
        <f t="shared" si="26"/>
        <v>0.38</v>
      </c>
    </row>
    <row r="329" spans="1:9" s="34" customFormat="1" ht="63.75" x14ac:dyDescent="0.2">
      <c r="A329" s="26" t="s">
        <v>15778</v>
      </c>
      <c r="B329" s="186">
        <v>96463</v>
      </c>
      <c r="C329" s="36" t="s">
        <v>9</v>
      </c>
      <c r="D329" s="36" t="s">
        <v>14652</v>
      </c>
      <c r="E329" s="221" t="s">
        <v>13324</v>
      </c>
      <c r="F329" s="37" t="s">
        <v>10</v>
      </c>
      <c r="G329" s="187">
        <v>3.1484E-3</v>
      </c>
      <c r="H329" s="244">
        <f>IF($A329="Composição Auxiliar",VLOOKUP($B329,'Comp-SINAPI25'!$A$1:$D$11000,4,0),IF( VLOOKUP($B329, 'Insumos-SINAPI25'!$B$1:$F$5000, 5, 0) &lt;&gt; "", VLOOKUP($B329, 'Insumos-SINAPI25'!$B$1:$F$5000, 5, 0), VLOOKUP($B329, 'Insumos-SINAPI25'!$B$1:$G$5000, 6, 0) ) )</f>
        <v>217.84</v>
      </c>
      <c r="I329" s="184">
        <f t="shared" si="26"/>
        <v>0.68</v>
      </c>
    </row>
    <row r="330" spans="1:9" s="34" customFormat="1" ht="63.75" x14ac:dyDescent="0.2">
      <c r="A330" s="26" t="s">
        <v>15778</v>
      </c>
      <c r="B330" s="186">
        <v>96464</v>
      </c>
      <c r="C330" s="36" t="s">
        <v>9</v>
      </c>
      <c r="D330" s="36" t="s">
        <v>14653</v>
      </c>
      <c r="E330" s="221" t="s">
        <v>13324</v>
      </c>
      <c r="F330" s="37" t="s">
        <v>135</v>
      </c>
      <c r="G330" s="187">
        <v>1.2277400000000001E-2</v>
      </c>
      <c r="H330" s="244">
        <f>IF($A330="Composição Auxiliar",VLOOKUP($B330,'Comp-SINAPI25'!$A$1:$D$11000,4,0),IF( VLOOKUP($B330, 'Insumos-SINAPI25'!$B$1:$F$5000, 5, 0) &lt;&gt; "", VLOOKUP($B330, 'Insumos-SINAPI25'!$B$1:$F$5000, 5, 0), VLOOKUP($B330, 'Insumos-SINAPI25'!$B$1:$G$5000, 6, 0) ) )</f>
        <v>91.14</v>
      </c>
      <c r="I330" s="184">
        <f t="shared" si="26"/>
        <v>1.1100000000000001</v>
      </c>
    </row>
    <row r="331" spans="1:9" x14ac:dyDescent="0.2">
      <c r="A331" s="224"/>
      <c r="B331" s="226"/>
      <c r="C331" s="226"/>
      <c r="D331" s="31" t="s">
        <v>23</v>
      </c>
      <c r="E331" s="170">
        <f>I331/(1+$G$8)</f>
        <v>0.18</v>
      </c>
      <c r="F331" s="31" t="s">
        <v>24</v>
      </c>
      <c r="G331" s="178">
        <f>E331*$G$8</f>
        <v>0.2</v>
      </c>
      <c r="H331" s="31" t="s">
        <v>25</v>
      </c>
      <c r="I331" s="171">
        <f>SUMIFS(I324:I330,F324:F330,"H")</f>
        <v>0.38</v>
      </c>
    </row>
    <row r="332" spans="1:9" x14ac:dyDescent="0.2">
      <c r="A332" s="225"/>
      <c r="B332" s="227"/>
      <c r="C332" s="227"/>
      <c r="D332" s="32" t="s">
        <v>13363</v>
      </c>
      <c r="E332" s="185">
        <f>I323*$I$7</f>
        <v>1.64</v>
      </c>
      <c r="F332" s="173"/>
      <c r="G332" s="173"/>
      <c r="H332" s="32" t="s">
        <v>26</v>
      </c>
      <c r="I332" s="181">
        <f>E332+I323</f>
        <v>8.42</v>
      </c>
    </row>
    <row r="333" spans="1:9" x14ac:dyDescent="0.2">
      <c r="A333" s="225"/>
      <c r="B333" s="228"/>
      <c r="C333" s="228"/>
      <c r="D333" s="228"/>
      <c r="E333" s="175"/>
      <c r="F333" s="152"/>
      <c r="G333" s="176"/>
      <c r="H333" s="152"/>
      <c r="I333" s="174"/>
    </row>
    <row r="334" spans="1:9" s="34" customFormat="1" x14ac:dyDescent="0.2">
      <c r="A334" s="168"/>
      <c r="B334" s="168"/>
      <c r="C334" s="168"/>
      <c r="D334" s="168"/>
      <c r="E334" s="168"/>
      <c r="F334" s="168"/>
      <c r="G334" s="168"/>
      <c r="H334" s="168"/>
      <c r="I334" s="168"/>
    </row>
    <row r="335" spans="1:9" x14ac:dyDescent="0.2">
      <c r="A335" s="9" t="s">
        <v>15779</v>
      </c>
      <c r="B335" s="10" t="s">
        <v>0</v>
      </c>
      <c r="C335" s="11" t="s">
        <v>1</v>
      </c>
      <c r="D335" s="11" t="s">
        <v>2</v>
      </c>
      <c r="E335" s="223" t="s">
        <v>3</v>
      </c>
      <c r="F335" s="12" t="s">
        <v>4</v>
      </c>
      <c r="G335" s="10" t="s">
        <v>5</v>
      </c>
      <c r="H335" s="10" t="s">
        <v>6</v>
      </c>
      <c r="I335" s="13" t="s">
        <v>7</v>
      </c>
    </row>
    <row r="336" spans="1:9" ht="38.25" x14ac:dyDescent="0.2">
      <c r="A336" s="22" t="s">
        <v>16465</v>
      </c>
      <c r="B336" s="23" t="s">
        <v>14381</v>
      </c>
      <c r="C336" s="22" t="s">
        <v>14433</v>
      </c>
      <c r="D336" s="46" t="s">
        <v>13638</v>
      </c>
      <c r="E336" s="222" t="s">
        <v>13481</v>
      </c>
      <c r="F336" s="25" t="s">
        <v>49</v>
      </c>
      <c r="G336" s="262">
        <v>1</v>
      </c>
      <c r="H336" s="263">
        <f>I338</f>
        <v>11049.64</v>
      </c>
      <c r="I336" s="264">
        <f>G336*H336</f>
        <v>11049.64</v>
      </c>
    </row>
    <row r="337" spans="1:9" ht="38.25" x14ac:dyDescent="0.2">
      <c r="A337" s="26" t="s">
        <v>15778</v>
      </c>
      <c r="B337" s="268">
        <v>5914640</v>
      </c>
      <c r="C337" s="132" t="s">
        <v>13326</v>
      </c>
      <c r="D337" s="243" t="s">
        <v>14391</v>
      </c>
      <c r="E337" s="221" t="s">
        <v>13481</v>
      </c>
      <c r="F337" s="28" t="s">
        <v>16454</v>
      </c>
      <c r="G337" s="183">
        <v>18728.22</v>
      </c>
      <c r="H337" s="244">
        <f>IF($A337="Composição Auxiliar",VLOOKUP($B337,'Comp-SINAPI25'!$A$1:$D$11000,4,0),IF( VLOOKUP($B337, 'Insumos-SINAPI25'!$B$1:$F$5000, 5, 0) &lt;&gt; "", VLOOKUP($B337, 'Insumos-SINAPI25'!$B$1:$F$5000, 5, 0), VLOOKUP($B337, 'Insumos-SINAPI25'!$B$1:$G$5000, 6, 0) ) )</f>
        <v>0.59</v>
      </c>
      <c r="I337" s="184">
        <f>TRUNC(G337*H337,2)</f>
        <v>11049.64</v>
      </c>
    </row>
    <row r="338" spans="1:9" ht="25.5" x14ac:dyDescent="0.2">
      <c r="A338" s="224"/>
      <c r="B338" s="226"/>
      <c r="C338" s="226"/>
      <c r="D338" s="226"/>
      <c r="E338" s="179"/>
      <c r="F338" s="179"/>
      <c r="G338" s="140" t="s">
        <v>13451</v>
      </c>
      <c r="H338" s="140"/>
      <c r="I338" s="180">
        <f>I337</f>
        <v>11049.64</v>
      </c>
    </row>
    <row r="339" spans="1:9" x14ac:dyDescent="0.2">
      <c r="A339" s="225"/>
      <c r="B339" s="227"/>
      <c r="C339" s="227"/>
      <c r="D339" s="31" t="s">
        <v>23</v>
      </c>
      <c r="E339" s="170">
        <f>I339/(1+$G$8)</f>
        <v>0</v>
      </c>
      <c r="F339" s="31" t="s">
        <v>24</v>
      </c>
      <c r="G339" s="170">
        <f>E339*$G$8</f>
        <v>0</v>
      </c>
      <c r="H339" s="31" t="s">
        <v>25</v>
      </c>
      <c r="I339" s="171">
        <f>SUMIFS(I337:I338,F337:F338,"H")</f>
        <v>0</v>
      </c>
    </row>
    <row r="340" spans="1:9" x14ac:dyDescent="0.2">
      <c r="A340" s="225"/>
      <c r="B340" s="227"/>
      <c r="C340" s="227"/>
      <c r="D340" s="32" t="s">
        <v>16205</v>
      </c>
      <c r="E340" s="172">
        <f>I338*$I$7</f>
        <v>2670.7</v>
      </c>
      <c r="F340" s="173"/>
      <c r="G340" s="141"/>
      <c r="H340" s="32" t="s">
        <v>26</v>
      </c>
      <c r="I340" s="181">
        <f>I338+E340</f>
        <v>13720.34</v>
      </c>
    </row>
    <row r="341" spans="1:9" x14ac:dyDescent="0.2">
      <c r="A341" s="225"/>
      <c r="B341" s="228"/>
      <c r="C341" s="228"/>
      <c r="D341" s="228"/>
      <c r="E341" s="175"/>
      <c r="F341" s="152"/>
      <c r="G341" s="153"/>
      <c r="H341" s="152"/>
      <c r="I341" s="174"/>
    </row>
    <row r="342" spans="1:9" collapsed="1" x14ac:dyDescent="0.2">
      <c r="A342" s="177"/>
      <c r="B342" s="177"/>
      <c r="C342" s="177"/>
      <c r="D342" s="177"/>
      <c r="E342" s="177"/>
      <c r="F342" s="177"/>
      <c r="G342" s="177"/>
      <c r="H342" s="177"/>
      <c r="I342" s="177"/>
    </row>
    <row r="343" spans="1:9" collapsed="1" x14ac:dyDescent="0.2">
      <c r="A343" s="9" t="s">
        <v>15779</v>
      </c>
      <c r="B343" s="159" t="s">
        <v>0</v>
      </c>
      <c r="C343" s="156" t="s">
        <v>1</v>
      </c>
      <c r="D343" s="156" t="s">
        <v>2</v>
      </c>
      <c r="E343" s="157" t="s">
        <v>3</v>
      </c>
      <c r="F343" s="158" t="s">
        <v>4</v>
      </c>
      <c r="G343" s="159" t="s">
        <v>5</v>
      </c>
      <c r="H343" s="159" t="s">
        <v>6</v>
      </c>
      <c r="I343" s="160" t="s">
        <v>7</v>
      </c>
    </row>
    <row r="344" spans="1:9" ht="38.25" x14ac:dyDescent="0.2">
      <c r="A344" s="22" t="s">
        <v>16465</v>
      </c>
      <c r="B344" s="23" t="s">
        <v>14382</v>
      </c>
      <c r="C344" s="22" t="s">
        <v>14433</v>
      </c>
      <c r="D344" s="24" t="s">
        <v>13635</v>
      </c>
      <c r="E344" s="222" t="s">
        <v>13482</v>
      </c>
      <c r="F344" s="38" t="s">
        <v>13368</v>
      </c>
      <c r="G344" s="262">
        <v>1</v>
      </c>
      <c r="H344" s="263">
        <f>SUM(I345:I349)</f>
        <v>86984.67</v>
      </c>
      <c r="I344" s="264">
        <f>G344*H344</f>
        <v>86984.67</v>
      </c>
    </row>
    <row r="345" spans="1:9" ht="38.25" x14ac:dyDescent="0.2">
      <c r="A345" s="26" t="s">
        <v>15778</v>
      </c>
      <c r="B345" s="182">
        <v>90778</v>
      </c>
      <c r="C345" s="27" t="s">
        <v>9</v>
      </c>
      <c r="D345" s="27" t="str">
        <f>VLOOKUP(B345,'Comp-SINAPI25'!$A:$B,2,0)</f>
        <v>ENGENHEIRO CIVIL DE OBRA PLENO COM ENCARGOS COMPLEMENTARES</v>
      </c>
      <c r="E345" s="221" t="s">
        <v>13483</v>
      </c>
      <c r="F345" s="28" t="s">
        <v>12</v>
      </c>
      <c r="G345" s="183">
        <f>(30/6)*10</f>
        <v>50</v>
      </c>
      <c r="H345" s="244">
        <f>IF($A345="Composição Auxiliar",VLOOKUP($B345,'Comp-SINAPI25'!$A$1:$D$11000,4,0),IF( VLOOKUP($B345, 'Insumos-SINAPI25'!$B$1:$F$5000, 5, 0) &lt;&gt; "", VLOOKUP($B345, 'Insumos-SINAPI25'!$B$1:$F$5000, 5, 0), VLOOKUP($B345, 'Insumos-SINAPI25'!$B$1:$G$5000, 6, 0) ) )</f>
        <v>164.51</v>
      </c>
      <c r="I345" s="184">
        <f t="shared" ref="I345:I347" si="27">TRUNC(G345*H345,2)</f>
        <v>8225.5</v>
      </c>
    </row>
    <row r="346" spans="1:9" ht="38.25" x14ac:dyDescent="0.2">
      <c r="A346" s="26" t="s">
        <v>15778</v>
      </c>
      <c r="B346" s="182">
        <v>94295</v>
      </c>
      <c r="C346" s="27" t="s">
        <v>9</v>
      </c>
      <c r="D346" s="27" t="str">
        <f>VLOOKUP(B346,'Comp-SINAPI25'!$A:$B,2,0)</f>
        <v>MESTRE DE OBRAS COM ENCARGOS COMPLEMENTARES</v>
      </c>
      <c r="E346" s="221" t="s">
        <v>14572</v>
      </c>
      <c r="F346" s="28" t="s">
        <v>18</v>
      </c>
      <c r="G346" s="183">
        <v>7.5</v>
      </c>
      <c r="H346" s="244">
        <f>IF($A346="Composição Auxiliar",VLOOKUP($B346,'Comp-SINAPI25'!$A$1:$D$11000,4,0),IF( VLOOKUP($B346, 'Insumos-SINAPI25'!$B$1:$F$5000, 5, 0) &lt;&gt; "", VLOOKUP($B346, 'Insumos-SINAPI25'!$B$1:$F$5000, 5, 0), VLOOKUP($B346, 'Insumos-SINAPI25'!$B$1:$G$5000, 6, 0) ) )</f>
        <v>10331.61</v>
      </c>
      <c r="I346" s="184">
        <f t="shared" si="27"/>
        <v>77487.070000000007</v>
      </c>
    </row>
    <row r="347" spans="1:9" ht="38.25" x14ac:dyDescent="0.2">
      <c r="A347" s="26" t="s">
        <v>15778</v>
      </c>
      <c r="B347" s="182">
        <v>88321</v>
      </c>
      <c r="C347" s="27" t="s">
        <v>9</v>
      </c>
      <c r="D347" s="27" t="str">
        <f>VLOOKUP(B347,'Comp-SINAPI25'!$A:$B,2,0)</f>
        <v>TÉCNICO DE LABORATÓRIO COM ENCARGOS COMPLEMENTARES</v>
      </c>
      <c r="E347" s="221" t="s">
        <v>14572</v>
      </c>
      <c r="F347" s="28" t="s">
        <v>12</v>
      </c>
      <c r="G347" s="183">
        <v>10</v>
      </c>
      <c r="H347" s="244">
        <f>IF($A347="Composição Auxiliar",VLOOKUP($B347,'Comp-SINAPI25'!$A$1:$D$11000,4,0),IF( VLOOKUP($B347, 'Insumos-SINAPI25'!$B$1:$F$5000, 5, 0) &lt;&gt; "", VLOOKUP($B347, 'Insumos-SINAPI25'!$B$1:$F$5000, 5, 0), VLOOKUP($B347, 'Insumos-SINAPI25'!$B$1:$G$5000, 6, 0) ) )</f>
        <v>65.23</v>
      </c>
      <c r="I347" s="184">
        <f t="shared" si="27"/>
        <v>652.29999999999995</v>
      </c>
    </row>
    <row r="348" spans="1:9" x14ac:dyDescent="0.2">
      <c r="A348" s="29" t="s">
        <v>15777</v>
      </c>
      <c r="B348" s="265">
        <v>44480</v>
      </c>
      <c r="C348" s="30" t="s">
        <v>9</v>
      </c>
      <c r="D348" s="30" t="s">
        <v>13302</v>
      </c>
      <c r="E348" s="220" t="s">
        <v>13484</v>
      </c>
      <c r="F348" s="39" t="s">
        <v>13633</v>
      </c>
      <c r="G348" s="55">
        <v>7.8</v>
      </c>
      <c r="H348" s="237">
        <f>IF($A348="Composição Auxiliar",VLOOKUP($B348,'Comp-SINAPI25'!$A$2:$D$11000,4,0),IF( VLOOKUP($B348, 'Insumos-SINAPI25'!$B$2:$F$5000, 5, 0) &lt;&gt; "", VLOOKUP($B348, 'Insumos-SINAPI25'!$B$2:$F$5000, 5, 0), VLOOKUP($B348, 'Insumos-SINAPI25'!$B$2:$G$5000, 6, 0) ) )</f>
        <v>14</v>
      </c>
      <c r="I348" s="237">
        <f t="shared" ref="I348:I349" si="28">TRUNC(G348*H348,2)</f>
        <v>109.2</v>
      </c>
    </row>
    <row r="349" spans="1:9" ht="38.25" x14ac:dyDescent="0.2">
      <c r="A349" s="29" t="s">
        <v>15777</v>
      </c>
      <c r="B349" s="246">
        <v>14250</v>
      </c>
      <c r="C349" s="30" t="s">
        <v>9</v>
      </c>
      <c r="D349" s="30" t="s">
        <v>14573</v>
      </c>
      <c r="E349" s="220" t="s">
        <v>15</v>
      </c>
      <c r="F349" s="39" t="s">
        <v>36</v>
      </c>
      <c r="G349" s="55">
        <v>690</v>
      </c>
      <c r="H349" s="237">
        <f>IF($A349="Composição Auxiliar",VLOOKUP($B349,'Comp-SINAPI25'!$A$2:$D$11000,4,0),IF( VLOOKUP($B349, 'Insumos-SINAPI25'!$B$2:$F$5000, 5, 0) &lt;&gt; "", VLOOKUP($B349, 'Insumos-SINAPI25'!$B$2:$F$5000, 5, 0), VLOOKUP($B349, 'Insumos-SINAPI25'!$B$2:$G$5000, 6, 0) ) )</f>
        <v>0.74</v>
      </c>
      <c r="I349" s="237">
        <f t="shared" si="28"/>
        <v>510.6</v>
      </c>
    </row>
    <row r="350" spans="1:9" x14ac:dyDescent="0.2">
      <c r="A350" s="224"/>
      <c r="B350" s="226"/>
      <c r="C350" s="226"/>
      <c r="D350" s="31" t="s">
        <v>23</v>
      </c>
      <c r="E350" s="170">
        <f>I350/(1+$G$8)</f>
        <v>4225.3100000000004</v>
      </c>
      <c r="F350" s="31" t="s">
        <v>24</v>
      </c>
      <c r="G350" s="170">
        <f>E350*$G$8</f>
        <v>4652.49</v>
      </c>
      <c r="H350" s="31" t="s">
        <v>25</v>
      </c>
      <c r="I350" s="171">
        <f>SUMIFS(I345:I349,F345:F349,"H")</f>
        <v>8877.7999999999993</v>
      </c>
    </row>
    <row r="351" spans="1:9" x14ac:dyDescent="0.2">
      <c r="A351" s="225"/>
      <c r="B351" s="227"/>
      <c r="C351" s="227"/>
      <c r="D351" s="32" t="s">
        <v>16205</v>
      </c>
      <c r="E351" s="172">
        <f>I344*$I$7</f>
        <v>21024.19</v>
      </c>
      <c r="F351" s="173"/>
      <c r="G351" s="173"/>
      <c r="H351" s="32" t="s">
        <v>26</v>
      </c>
      <c r="I351" s="181">
        <f>I344+E351</f>
        <v>108008.86</v>
      </c>
    </row>
    <row r="352" spans="1:9" x14ac:dyDescent="0.2">
      <c r="A352" s="225"/>
      <c r="B352" s="228"/>
      <c r="C352" s="228"/>
      <c r="D352" s="228"/>
      <c r="E352" s="175"/>
      <c r="F352" s="152"/>
      <c r="G352" s="176"/>
      <c r="H352" s="152"/>
      <c r="I352" s="174"/>
    </row>
    <row r="353" spans="1:9" s="34" customFormat="1" x14ac:dyDescent="0.2">
      <c r="A353" s="168"/>
      <c r="B353" s="168"/>
      <c r="C353" s="168"/>
      <c r="D353" s="168"/>
      <c r="E353" s="168"/>
      <c r="F353" s="168"/>
      <c r="G353" s="168"/>
      <c r="H353" s="168"/>
      <c r="I353" s="168"/>
    </row>
    <row r="354" spans="1:9" s="34" customFormat="1" x14ac:dyDescent="0.2">
      <c r="A354" s="9" t="s">
        <v>15779</v>
      </c>
      <c r="B354" s="163" t="s">
        <v>0</v>
      </c>
      <c r="C354" s="164" t="s">
        <v>1</v>
      </c>
      <c r="D354" s="164" t="s">
        <v>2</v>
      </c>
      <c r="E354" s="165" t="s">
        <v>3</v>
      </c>
      <c r="F354" s="166" t="s">
        <v>4</v>
      </c>
      <c r="G354" s="163" t="s">
        <v>5</v>
      </c>
      <c r="H354" s="163" t="s">
        <v>6</v>
      </c>
      <c r="I354" s="167" t="s">
        <v>7</v>
      </c>
    </row>
    <row r="355" spans="1:9" s="34" customFormat="1" ht="51" x14ac:dyDescent="0.2">
      <c r="A355" s="22" t="s">
        <v>16465</v>
      </c>
      <c r="B355" s="275">
        <v>100576</v>
      </c>
      <c r="C355" s="20" t="s">
        <v>9</v>
      </c>
      <c r="D355" s="20" t="s">
        <v>15793</v>
      </c>
      <c r="E355" s="222" t="s">
        <v>13323</v>
      </c>
      <c r="F355" s="25" t="s">
        <v>13632</v>
      </c>
      <c r="G355" s="270">
        <v>1</v>
      </c>
      <c r="H355" s="278">
        <f>SUM(I356:I362)</f>
        <v>2.92</v>
      </c>
      <c r="I355" s="279">
        <f>H355*G355</f>
        <v>2.92</v>
      </c>
    </row>
    <row r="356" spans="1:9" s="34" customFormat="1" ht="63.75" x14ac:dyDescent="0.2">
      <c r="A356" s="26" t="s">
        <v>15778</v>
      </c>
      <c r="B356" s="186">
        <v>5901</v>
      </c>
      <c r="C356" s="36" t="s">
        <v>9</v>
      </c>
      <c r="D356" s="36" t="s">
        <v>341</v>
      </c>
      <c r="E356" s="221" t="s">
        <v>13324</v>
      </c>
      <c r="F356" s="37" t="s">
        <v>10</v>
      </c>
      <c r="G356" s="187">
        <v>1.0702000000000001E-3</v>
      </c>
      <c r="H356" s="244">
        <f>IF($A356="Composição Auxiliar",VLOOKUP($B356,'Comp-SINAPI25'!$A$1:$D$11000,4,0),IF( VLOOKUP($B356, 'Insumos-SINAPI25'!$B$1:$F$5000, 5, 0) &lt;&gt; "", VLOOKUP($B356, 'Insumos-SINAPI25'!$B$1:$F$5000, 5, 0), VLOOKUP($B356, 'Insumos-SINAPI25'!$B$1:$G$5000, 6, 0) ) )</f>
        <v>324.77999999999997</v>
      </c>
      <c r="I356" s="184">
        <f t="shared" ref="I356:I362" si="29">TRUNC(G356*H356,2)</f>
        <v>0.34</v>
      </c>
    </row>
    <row r="357" spans="1:9" s="34" customFormat="1" ht="63.75" x14ac:dyDescent="0.2">
      <c r="A357" s="26" t="s">
        <v>15778</v>
      </c>
      <c r="B357" s="186">
        <v>5903</v>
      </c>
      <c r="C357" s="36" t="s">
        <v>9</v>
      </c>
      <c r="D357" s="36" t="s">
        <v>468</v>
      </c>
      <c r="E357" s="221" t="s">
        <v>13324</v>
      </c>
      <c r="F357" s="37" t="s">
        <v>135</v>
      </c>
      <c r="G357" s="187">
        <v>7.5449999999999996E-3</v>
      </c>
      <c r="H357" s="244">
        <f>IF($A357="Composição Auxiliar",VLOOKUP($B357,'Comp-SINAPI25'!$A$1:$D$11000,4,0),IF( VLOOKUP($B357, 'Insumos-SINAPI25'!$B$1:$F$5000, 5, 0) &lt;&gt; "", VLOOKUP($B357, 'Insumos-SINAPI25'!$B$1:$F$5000, 5, 0), VLOOKUP($B357, 'Insumos-SINAPI25'!$B$1:$G$5000, 6, 0) ) )</f>
        <v>78.53</v>
      </c>
      <c r="I357" s="184">
        <f t="shared" si="29"/>
        <v>0.59</v>
      </c>
    </row>
    <row r="358" spans="1:9" s="34" customFormat="1" ht="63.75" x14ac:dyDescent="0.2">
      <c r="A358" s="26" t="s">
        <v>15778</v>
      </c>
      <c r="B358" s="186">
        <v>5932</v>
      </c>
      <c r="C358" s="36" t="s">
        <v>9</v>
      </c>
      <c r="D358" s="36" t="s">
        <v>345</v>
      </c>
      <c r="E358" s="221" t="s">
        <v>13324</v>
      </c>
      <c r="F358" s="37" t="s">
        <v>10</v>
      </c>
      <c r="G358" s="187">
        <v>3.0249999999999998E-4</v>
      </c>
      <c r="H358" s="244">
        <f>IF($A358="Composição Auxiliar",VLOOKUP($B358,'Comp-SINAPI25'!$A$1:$D$11000,4,0),IF( VLOOKUP($B358, 'Insumos-SINAPI25'!$B$1:$F$5000, 5, 0) &lt;&gt; "", VLOOKUP($B358, 'Insumos-SINAPI25'!$B$1:$F$5000, 5, 0), VLOOKUP($B358, 'Insumos-SINAPI25'!$B$1:$G$5000, 6, 0) ) )</f>
        <v>266.74</v>
      </c>
      <c r="I358" s="184">
        <f t="shared" si="29"/>
        <v>0.08</v>
      </c>
    </row>
    <row r="359" spans="1:9" s="34" customFormat="1" ht="63.75" x14ac:dyDescent="0.2">
      <c r="A359" s="26" t="s">
        <v>15778</v>
      </c>
      <c r="B359" s="186">
        <v>5934</v>
      </c>
      <c r="C359" s="36" t="s">
        <v>9</v>
      </c>
      <c r="D359" s="36" t="s">
        <v>472</v>
      </c>
      <c r="E359" s="221" t="s">
        <v>13324</v>
      </c>
      <c r="F359" s="37" t="s">
        <v>135</v>
      </c>
      <c r="G359" s="187">
        <v>8.3126999999999993E-3</v>
      </c>
      <c r="H359" s="244">
        <f>IF($A359="Composição Auxiliar",VLOOKUP($B359,'Comp-SINAPI25'!$A$1:$D$11000,4,0),IF( VLOOKUP($B359, 'Insumos-SINAPI25'!$B$1:$F$5000, 5, 0) &lt;&gt; "", VLOOKUP($B359, 'Insumos-SINAPI25'!$B$1:$F$5000, 5, 0), VLOOKUP($B359, 'Insumos-SINAPI25'!$B$1:$G$5000, 6, 0) ) )</f>
        <v>106.71</v>
      </c>
      <c r="I359" s="184">
        <f t="shared" si="29"/>
        <v>0.88</v>
      </c>
    </row>
    <row r="360" spans="1:9" s="34" customFormat="1" ht="63.75" x14ac:dyDescent="0.2">
      <c r="A360" s="26" t="s">
        <v>15778</v>
      </c>
      <c r="B360" s="186">
        <v>73436</v>
      </c>
      <c r="C360" s="36" t="s">
        <v>9</v>
      </c>
      <c r="D360" s="36" t="s">
        <v>356</v>
      </c>
      <c r="E360" s="221" t="s">
        <v>13324</v>
      </c>
      <c r="F360" s="37" t="s">
        <v>10</v>
      </c>
      <c r="G360" s="187">
        <v>2.5195E-3</v>
      </c>
      <c r="H360" s="244">
        <f>IF($A360="Composição Auxiliar",VLOOKUP($B360,'Comp-SINAPI25'!$A$1:$D$11000,4,0),IF( VLOOKUP($B360, 'Insumos-SINAPI25'!$B$1:$F$5000, 5, 0) &lt;&gt; "", VLOOKUP($B360, 'Insumos-SINAPI25'!$B$1:$F$5000, 5, 0), VLOOKUP($B360, 'Insumos-SINAPI25'!$B$1:$G$5000, 6, 0) ) )</f>
        <v>163.86</v>
      </c>
      <c r="I360" s="184">
        <f t="shared" si="29"/>
        <v>0.41</v>
      </c>
    </row>
    <row r="361" spans="1:9" s="34" customFormat="1" ht="38.25" x14ac:dyDescent="0.2">
      <c r="A361" s="26" t="s">
        <v>15778</v>
      </c>
      <c r="B361" s="186">
        <v>88316</v>
      </c>
      <c r="C361" s="36" t="s">
        <v>9</v>
      </c>
      <c r="D361" s="36" t="s">
        <v>13</v>
      </c>
      <c r="E361" s="221" t="s">
        <v>14572</v>
      </c>
      <c r="F361" s="37" t="s">
        <v>12</v>
      </c>
      <c r="G361" s="187">
        <v>8.6151999999999999E-3</v>
      </c>
      <c r="H361" s="244">
        <f>IF($A361="Composição Auxiliar",VLOOKUP($B361,'Comp-SINAPI25'!$A$1:$D$11000,4,0),IF( VLOOKUP($B361, 'Insumos-SINAPI25'!$B$1:$F$5000, 5, 0) &lt;&gt; "", VLOOKUP($B361, 'Insumos-SINAPI25'!$B$1:$F$5000, 5, 0), VLOOKUP($B361, 'Insumos-SINAPI25'!$B$1:$G$5000, 6, 0) ) )</f>
        <v>25.11</v>
      </c>
      <c r="I361" s="184">
        <f t="shared" si="29"/>
        <v>0.21</v>
      </c>
    </row>
    <row r="362" spans="1:9" ht="63.75" x14ac:dyDescent="0.2">
      <c r="A362" s="26" t="s">
        <v>15778</v>
      </c>
      <c r="B362" s="186">
        <v>93244</v>
      </c>
      <c r="C362" s="36" t="s">
        <v>9</v>
      </c>
      <c r="D362" s="36" t="s">
        <v>545</v>
      </c>
      <c r="E362" s="221" t="s">
        <v>13324</v>
      </c>
      <c r="F362" s="37" t="s">
        <v>135</v>
      </c>
      <c r="G362" s="187">
        <v>6.0956999999999999E-3</v>
      </c>
      <c r="H362" s="244">
        <f>IF($A362="Composição Auxiliar",VLOOKUP($B362,'Comp-SINAPI25'!$A$1:$D$11000,4,0),IF( VLOOKUP($B362, 'Insumos-SINAPI25'!$B$1:$F$5000, 5, 0) &lt;&gt; "", VLOOKUP($B362, 'Insumos-SINAPI25'!$B$1:$F$5000, 5, 0), VLOOKUP($B362, 'Insumos-SINAPI25'!$B$1:$G$5000, 6, 0) ) )</f>
        <v>67.36</v>
      </c>
      <c r="I362" s="184">
        <f t="shared" si="29"/>
        <v>0.41</v>
      </c>
    </row>
    <row r="363" spans="1:9" x14ac:dyDescent="0.2">
      <c r="A363" s="224"/>
      <c r="B363" s="226"/>
      <c r="C363" s="226"/>
      <c r="D363" s="31" t="s">
        <v>23</v>
      </c>
      <c r="E363" s="170">
        <f>I363/(1+$G$8)</f>
        <v>0.1</v>
      </c>
      <c r="F363" s="31" t="s">
        <v>24</v>
      </c>
      <c r="G363" s="170">
        <f>E363*$G$8</f>
        <v>0.11</v>
      </c>
      <c r="H363" s="31" t="s">
        <v>25</v>
      </c>
      <c r="I363" s="171">
        <f>SUMIFS(I356:I362,F356:F362,"H")</f>
        <v>0.21</v>
      </c>
    </row>
    <row r="364" spans="1:9" x14ac:dyDescent="0.2">
      <c r="A364" s="225"/>
      <c r="B364" s="227"/>
      <c r="C364" s="227"/>
      <c r="D364" s="32" t="s">
        <v>16205</v>
      </c>
      <c r="E364" s="185">
        <f>I355*$I$7</f>
        <v>0.71</v>
      </c>
      <c r="F364" s="173"/>
      <c r="G364" s="173"/>
      <c r="H364" s="32" t="s">
        <v>26</v>
      </c>
      <c r="I364" s="181">
        <f>E364+I355</f>
        <v>3.63</v>
      </c>
    </row>
    <row r="365" spans="1:9" x14ac:dyDescent="0.2">
      <c r="A365" s="225"/>
      <c r="B365" s="228"/>
      <c r="C365" s="228"/>
      <c r="D365" s="228"/>
      <c r="E365" s="175"/>
      <c r="F365" s="152"/>
      <c r="G365" s="176"/>
      <c r="H365" s="152"/>
      <c r="I365" s="174"/>
    </row>
    <row r="366" spans="1:9" s="34" customFormat="1" x14ac:dyDescent="0.2">
      <c r="A366" s="168"/>
      <c r="B366" s="168"/>
      <c r="C366" s="168"/>
      <c r="D366" s="168"/>
      <c r="E366" s="168"/>
      <c r="F366" s="168"/>
      <c r="G366" s="168"/>
      <c r="H366" s="168"/>
      <c r="I366" s="168"/>
    </row>
    <row r="367" spans="1:9" s="34" customFormat="1" x14ac:dyDescent="0.2">
      <c r="A367" s="162" t="s">
        <v>15779</v>
      </c>
      <c r="B367" s="163" t="s">
        <v>0</v>
      </c>
      <c r="C367" s="164" t="s">
        <v>1</v>
      </c>
      <c r="D367" s="164" t="s">
        <v>2</v>
      </c>
      <c r="E367" s="165" t="s">
        <v>3</v>
      </c>
      <c r="F367" s="166" t="s">
        <v>4</v>
      </c>
      <c r="G367" s="163" t="s">
        <v>5</v>
      </c>
      <c r="H367" s="163" t="s">
        <v>6</v>
      </c>
      <c r="I367" s="167" t="s">
        <v>7</v>
      </c>
    </row>
    <row r="368" spans="1:9" s="34" customFormat="1" ht="51" x14ac:dyDescent="0.2">
      <c r="A368" s="22" t="s">
        <v>16465</v>
      </c>
      <c r="B368" s="280">
        <v>6081</v>
      </c>
      <c r="C368" s="47" t="s">
        <v>9</v>
      </c>
      <c r="D368" s="20" t="s">
        <v>8269</v>
      </c>
      <c r="E368" s="222" t="s">
        <v>13323</v>
      </c>
      <c r="F368" s="35" t="s">
        <v>13633</v>
      </c>
      <c r="G368" s="270">
        <v>1</v>
      </c>
      <c r="H368" s="278">
        <f>SUM(I369)</f>
        <v>54.26</v>
      </c>
      <c r="I368" s="279">
        <f>H368*G368</f>
        <v>54.26</v>
      </c>
    </row>
    <row r="369" spans="1:9" ht="25.5" x14ac:dyDescent="0.2">
      <c r="A369" s="29" t="s">
        <v>15777</v>
      </c>
      <c r="B369" s="51">
        <v>6081</v>
      </c>
      <c r="C369" s="43" t="s">
        <v>9</v>
      </c>
      <c r="D369" s="21" t="s">
        <v>8269</v>
      </c>
      <c r="E369" s="220"/>
      <c r="F369" s="39" t="s">
        <v>13633</v>
      </c>
      <c r="G369" s="283">
        <v>1</v>
      </c>
      <c r="H369" s="237">
        <f>IF($A369="Composição Auxiliar",VLOOKUP($B369,'Comp-SINAPI25'!$A$2:$D$11000,4,0),IF( VLOOKUP($B369, 'Insumos-SINAPI25'!$B$2:$F$5000, 5, 0) &lt;&gt; "", VLOOKUP($B369, 'Insumos-SINAPI25'!$B$2:$F$5000, 5, 0), VLOOKUP($B369, 'Insumos-SINAPI25'!$B$2:$G$5000, 6, 0) ) )</f>
        <v>54.26</v>
      </c>
      <c r="I369" s="237">
        <f t="shared" ref="I369" si="30">TRUNC(G369*H369,2)</f>
        <v>54.26</v>
      </c>
    </row>
    <row r="370" spans="1:9" x14ac:dyDescent="0.2">
      <c r="A370" s="224"/>
      <c r="B370" s="226"/>
      <c r="C370" s="226"/>
      <c r="D370" s="31" t="s">
        <v>23</v>
      </c>
      <c r="E370" s="170">
        <f>I370/(1+$G$8)</f>
        <v>0</v>
      </c>
      <c r="F370" s="31" t="s">
        <v>24</v>
      </c>
      <c r="G370" s="178">
        <v>0</v>
      </c>
      <c r="H370" s="31" t="s">
        <v>25</v>
      </c>
      <c r="I370" s="171">
        <f>SUMIFS(I369:I369,F369:F369,"H")</f>
        <v>0</v>
      </c>
    </row>
    <row r="371" spans="1:9" x14ac:dyDescent="0.2">
      <c r="A371" s="225"/>
      <c r="B371" s="227"/>
      <c r="C371" s="227"/>
      <c r="D371" s="32" t="s">
        <v>16205</v>
      </c>
      <c r="E371" s="185">
        <f>I368*$I$7</f>
        <v>13.11</v>
      </c>
      <c r="F371" s="173"/>
      <c r="G371" s="173"/>
      <c r="H371" s="32" t="s">
        <v>26</v>
      </c>
      <c r="I371" s="181">
        <f>E371+I368</f>
        <v>67.37</v>
      </c>
    </row>
    <row r="372" spans="1:9" x14ac:dyDescent="0.2">
      <c r="A372" s="225"/>
      <c r="B372" s="228"/>
      <c r="C372" s="228"/>
      <c r="D372" s="228"/>
      <c r="E372" s="175"/>
      <c r="F372" s="152"/>
      <c r="G372" s="176"/>
      <c r="H372" s="152"/>
      <c r="I372" s="174"/>
    </row>
    <row r="373" spans="1:9" s="34" customFormat="1" x14ac:dyDescent="0.2">
      <c r="A373" s="168"/>
      <c r="B373" s="168"/>
      <c r="C373" s="168"/>
      <c r="D373" s="168"/>
      <c r="E373" s="168"/>
      <c r="F373" s="168"/>
      <c r="G373" s="168"/>
      <c r="H373" s="168"/>
      <c r="I373" s="168"/>
    </row>
    <row r="374" spans="1:9" s="34" customFormat="1" x14ac:dyDescent="0.2">
      <c r="A374" s="9" t="s">
        <v>15779</v>
      </c>
      <c r="B374" s="16" t="s">
        <v>0</v>
      </c>
      <c r="C374" s="17" t="s">
        <v>1</v>
      </c>
      <c r="D374" s="17" t="s">
        <v>2</v>
      </c>
      <c r="E374" s="137" t="s">
        <v>3</v>
      </c>
      <c r="F374" s="18" t="s">
        <v>4</v>
      </c>
      <c r="G374" s="16" t="s">
        <v>5</v>
      </c>
      <c r="H374" s="16" t="s">
        <v>6</v>
      </c>
      <c r="I374" s="19" t="s">
        <v>7</v>
      </c>
    </row>
    <row r="375" spans="1:9" s="34" customFormat="1" ht="51" x14ac:dyDescent="0.2">
      <c r="A375" s="22" t="s">
        <v>16465</v>
      </c>
      <c r="B375" s="275">
        <v>96525</v>
      </c>
      <c r="C375" s="20" t="s">
        <v>9</v>
      </c>
      <c r="D375" s="20" t="s">
        <v>16457</v>
      </c>
      <c r="E375" s="222" t="s">
        <v>13530</v>
      </c>
      <c r="F375" s="35" t="s">
        <v>13633</v>
      </c>
      <c r="G375" s="270">
        <v>1</v>
      </c>
      <c r="H375" s="278">
        <f>SUM(I376:I379)</f>
        <v>58.97</v>
      </c>
      <c r="I375" s="279">
        <f>G375*H375</f>
        <v>58.97</v>
      </c>
    </row>
    <row r="376" spans="1:9" s="34" customFormat="1" ht="38.25" x14ac:dyDescent="0.2">
      <c r="A376" s="26" t="s">
        <v>15778</v>
      </c>
      <c r="B376" s="186">
        <v>88309</v>
      </c>
      <c r="C376" s="36" t="s">
        <v>9</v>
      </c>
      <c r="D376" s="36" t="s">
        <v>47</v>
      </c>
      <c r="E376" s="221" t="s">
        <v>14572</v>
      </c>
      <c r="F376" s="37" t="s">
        <v>12</v>
      </c>
      <c r="G376" s="187">
        <v>8.5999999999999993E-2</v>
      </c>
      <c r="H376" s="244">
        <f>IF($A376="Composição Auxiliar",VLOOKUP($B376,'Comp-SINAPI25'!$A$1:$D$11000,4,0),IF( VLOOKUP($B376, 'Insumos-SINAPI25'!$B$1:$F$5000, 5, 0) &lt;&gt; "", VLOOKUP($B376, 'Insumos-SINAPI25'!$B$1:$F$5000, 5, 0), VLOOKUP($B376, 'Insumos-SINAPI25'!$B$1:$G$5000, 6, 0) ) )</f>
        <v>32.840000000000003</v>
      </c>
      <c r="I376" s="184">
        <f t="shared" ref="I376:I379" si="31">TRUNC(G376*H376,2)</f>
        <v>2.82</v>
      </c>
    </row>
    <row r="377" spans="1:9" s="34" customFormat="1" ht="38.25" x14ac:dyDescent="0.2">
      <c r="A377" s="26" t="s">
        <v>15778</v>
      </c>
      <c r="B377" s="186">
        <v>88316</v>
      </c>
      <c r="C377" s="36" t="s">
        <v>9</v>
      </c>
      <c r="D377" s="36" t="s">
        <v>13</v>
      </c>
      <c r="E377" s="221" t="s">
        <v>14572</v>
      </c>
      <c r="F377" s="37" t="s">
        <v>12</v>
      </c>
      <c r="G377" s="187">
        <v>0.13600000000000001</v>
      </c>
      <c r="H377" s="244">
        <f>IF($A377="Composição Auxiliar",VLOOKUP($B377,'Comp-SINAPI25'!$A$1:$D$11000,4,0),IF( VLOOKUP($B377, 'Insumos-SINAPI25'!$B$1:$F$5000, 5, 0) &lt;&gt; "", VLOOKUP($B377, 'Insumos-SINAPI25'!$B$1:$F$5000, 5, 0), VLOOKUP($B377, 'Insumos-SINAPI25'!$B$1:$G$5000, 6, 0) ) )</f>
        <v>25.11</v>
      </c>
      <c r="I377" s="184">
        <f t="shared" si="31"/>
        <v>3.41</v>
      </c>
    </row>
    <row r="378" spans="1:9" s="34" customFormat="1" ht="63.75" x14ac:dyDescent="0.2">
      <c r="A378" s="26" t="s">
        <v>15778</v>
      </c>
      <c r="B378" s="186">
        <v>96245</v>
      </c>
      <c r="C378" s="36" t="s">
        <v>9</v>
      </c>
      <c r="D378" s="36" t="s">
        <v>14654</v>
      </c>
      <c r="E378" s="221" t="s">
        <v>13324</v>
      </c>
      <c r="F378" s="37" t="s">
        <v>10</v>
      </c>
      <c r="G378" s="187">
        <v>0.32800000000000001</v>
      </c>
      <c r="H378" s="244">
        <f>IF($A378="Composição Auxiliar",VLOOKUP($B378,'Comp-SINAPI25'!$A$1:$D$11000,4,0),IF( VLOOKUP($B378, 'Insumos-SINAPI25'!$B$1:$F$5000, 5, 0) &lt;&gt; "", VLOOKUP($B378, 'Insumos-SINAPI25'!$B$1:$F$5000, 5, 0), VLOOKUP($B378, 'Insumos-SINAPI25'!$B$1:$G$5000, 6, 0) ) )</f>
        <v>125.76</v>
      </c>
      <c r="I378" s="184">
        <f t="shared" si="31"/>
        <v>41.24</v>
      </c>
    </row>
    <row r="379" spans="1:9" s="34" customFormat="1" ht="63.75" x14ac:dyDescent="0.2">
      <c r="A379" s="26" t="s">
        <v>15778</v>
      </c>
      <c r="B379" s="186">
        <v>96246</v>
      </c>
      <c r="C379" s="36" t="s">
        <v>9</v>
      </c>
      <c r="D379" s="36" t="s">
        <v>14655</v>
      </c>
      <c r="E379" s="221" t="s">
        <v>13324</v>
      </c>
      <c r="F379" s="37" t="s">
        <v>135</v>
      </c>
      <c r="G379" s="187">
        <v>0.16400000000000001</v>
      </c>
      <c r="H379" s="244">
        <f>IF($A379="Composição Auxiliar",VLOOKUP($B379,'Comp-SINAPI25'!$A$1:$D$11000,4,0),IF( VLOOKUP($B379, 'Insumos-SINAPI25'!$B$1:$F$5000, 5, 0) &lt;&gt; "", VLOOKUP($B379, 'Insumos-SINAPI25'!$B$1:$F$5000, 5, 0), VLOOKUP($B379, 'Insumos-SINAPI25'!$B$1:$G$5000, 6, 0) ) )</f>
        <v>70.14</v>
      </c>
      <c r="I379" s="184">
        <f t="shared" si="31"/>
        <v>11.5</v>
      </c>
    </row>
    <row r="380" spans="1:9" x14ac:dyDescent="0.2">
      <c r="A380" s="224"/>
      <c r="B380" s="226"/>
      <c r="C380" s="226"/>
      <c r="D380" s="31" t="s">
        <v>23</v>
      </c>
      <c r="E380" s="170">
        <f>I380/(1+$G$8)</f>
        <v>2.97</v>
      </c>
      <c r="F380" s="31" t="s">
        <v>24</v>
      </c>
      <c r="G380" s="170">
        <f>E380*$G$8</f>
        <v>3.27</v>
      </c>
      <c r="H380" s="31" t="s">
        <v>25</v>
      </c>
      <c r="I380" s="171">
        <f>SUMIFS(I375:I379,F375:F379,"H")</f>
        <v>6.23</v>
      </c>
    </row>
    <row r="381" spans="1:9" x14ac:dyDescent="0.2">
      <c r="A381" s="225"/>
      <c r="B381" s="227"/>
      <c r="C381" s="227"/>
      <c r="D381" s="32" t="s">
        <v>16205</v>
      </c>
      <c r="E381" s="185">
        <f>I380*$I$7</f>
        <v>1.51</v>
      </c>
      <c r="F381" s="173"/>
      <c r="G381" s="173"/>
      <c r="H381" s="32" t="s">
        <v>26</v>
      </c>
      <c r="I381" s="181">
        <f>I375+E381</f>
        <v>60.48</v>
      </c>
    </row>
    <row r="382" spans="1:9" x14ac:dyDescent="0.2">
      <c r="A382" s="225"/>
      <c r="B382" s="228"/>
      <c r="C382" s="228"/>
      <c r="D382" s="228"/>
      <c r="E382" s="175"/>
      <c r="F382" s="152"/>
      <c r="G382" s="176"/>
      <c r="H382" s="152"/>
      <c r="I382" s="174"/>
    </row>
    <row r="383" spans="1:9" s="34" customFormat="1" x14ac:dyDescent="0.2">
      <c r="A383" s="168"/>
      <c r="B383" s="168"/>
      <c r="C383" s="168"/>
      <c r="D383" s="168"/>
      <c r="E383" s="168"/>
      <c r="F383" s="168"/>
      <c r="G383" s="168"/>
      <c r="H383" s="168"/>
      <c r="I383" s="168"/>
    </row>
    <row r="384" spans="1:9" s="34" customFormat="1" x14ac:dyDescent="0.2">
      <c r="A384" s="15" t="s">
        <v>15779</v>
      </c>
      <c r="B384" s="16" t="s">
        <v>0</v>
      </c>
      <c r="C384" s="17" t="s">
        <v>1</v>
      </c>
      <c r="D384" s="17" t="s">
        <v>2</v>
      </c>
      <c r="E384" s="137" t="s">
        <v>3</v>
      </c>
      <c r="F384" s="18" t="s">
        <v>4</v>
      </c>
      <c r="G384" s="16" t="s">
        <v>5</v>
      </c>
      <c r="H384" s="16" t="s">
        <v>6</v>
      </c>
      <c r="I384" s="19" t="s">
        <v>7</v>
      </c>
    </row>
    <row r="385" spans="1:9" s="34" customFormat="1" ht="63.75" x14ac:dyDescent="0.2">
      <c r="A385" s="22" t="s">
        <v>16465</v>
      </c>
      <c r="B385" s="275">
        <v>96523</v>
      </c>
      <c r="C385" s="20" t="s">
        <v>9</v>
      </c>
      <c r="D385" s="20" t="s">
        <v>15759</v>
      </c>
      <c r="E385" s="222" t="s">
        <v>14656</v>
      </c>
      <c r="F385" s="35" t="s">
        <v>13633</v>
      </c>
      <c r="G385" s="270">
        <v>1</v>
      </c>
      <c r="H385" s="278">
        <f>SUM(I386:I387)</f>
        <v>110.21</v>
      </c>
      <c r="I385" s="279">
        <f>G385*H385</f>
        <v>110.21</v>
      </c>
    </row>
    <row r="386" spans="1:9" s="34" customFormat="1" ht="38.25" x14ac:dyDescent="0.2">
      <c r="A386" s="26" t="s">
        <v>15778</v>
      </c>
      <c r="B386" s="186">
        <v>88309</v>
      </c>
      <c r="C386" s="36" t="s">
        <v>9</v>
      </c>
      <c r="D386" s="36" t="s">
        <v>47</v>
      </c>
      <c r="E386" s="221" t="s">
        <v>14572</v>
      </c>
      <c r="F386" s="37" t="s">
        <v>12</v>
      </c>
      <c r="G386" s="187">
        <v>0.96599999999999997</v>
      </c>
      <c r="H386" s="244">
        <f>IF($A386="Composição Auxiliar",VLOOKUP($B386,'Comp-SINAPI25'!$A$1:$D$11000,4,0),IF( VLOOKUP($B386, 'Insumos-SINAPI25'!$B$1:$F$5000, 5, 0) &lt;&gt; "", VLOOKUP($B386, 'Insumos-SINAPI25'!$B$1:$F$5000, 5, 0), VLOOKUP($B386, 'Insumos-SINAPI25'!$B$1:$G$5000, 6, 0) ) )</f>
        <v>32.840000000000003</v>
      </c>
      <c r="I386" s="184">
        <f t="shared" ref="I386:I387" si="32">TRUNC(G386*H386,2)</f>
        <v>31.72</v>
      </c>
    </row>
    <row r="387" spans="1:9" s="34" customFormat="1" ht="38.25" x14ac:dyDescent="0.2">
      <c r="A387" s="26" t="s">
        <v>15778</v>
      </c>
      <c r="B387" s="186">
        <v>88316</v>
      </c>
      <c r="C387" s="36" t="s">
        <v>9</v>
      </c>
      <c r="D387" s="36" t="s">
        <v>13</v>
      </c>
      <c r="E387" s="221" t="s">
        <v>14572</v>
      </c>
      <c r="F387" s="37" t="s">
        <v>12</v>
      </c>
      <c r="G387" s="187">
        <v>3.1259999999999999</v>
      </c>
      <c r="H387" s="244">
        <f>IF($A387="Composição Auxiliar",VLOOKUP($B387,'Comp-SINAPI25'!$A$1:$D$11000,4,0),IF( VLOOKUP($B387, 'Insumos-SINAPI25'!$B$1:$F$5000, 5, 0) &lt;&gt; "", VLOOKUP($B387, 'Insumos-SINAPI25'!$B$1:$F$5000, 5, 0), VLOOKUP($B387, 'Insumos-SINAPI25'!$B$1:$G$5000, 6, 0) ) )</f>
        <v>25.11</v>
      </c>
      <c r="I387" s="184">
        <f t="shared" si="32"/>
        <v>78.489999999999995</v>
      </c>
    </row>
    <row r="388" spans="1:9" x14ac:dyDescent="0.2">
      <c r="A388" s="224"/>
      <c r="B388" s="226"/>
      <c r="C388" s="226"/>
      <c r="D388" s="31" t="s">
        <v>23</v>
      </c>
      <c r="E388" s="170">
        <f>I388/(1+$G$8)</f>
        <v>52.45</v>
      </c>
      <c r="F388" s="31" t="s">
        <v>24</v>
      </c>
      <c r="G388" s="170">
        <f>E388*$G$8</f>
        <v>57.75</v>
      </c>
      <c r="H388" s="31" t="s">
        <v>25</v>
      </c>
      <c r="I388" s="171">
        <f>SUMIFS(I386:I387,F386:F387,"H")</f>
        <v>110.21</v>
      </c>
    </row>
    <row r="389" spans="1:9" x14ac:dyDescent="0.2">
      <c r="A389" s="225"/>
      <c r="B389" s="227"/>
      <c r="C389" s="227"/>
      <c r="D389" s="32" t="s">
        <v>16205</v>
      </c>
      <c r="E389" s="185">
        <f>I385*$I$7</f>
        <v>26.64</v>
      </c>
      <c r="F389" s="173"/>
      <c r="G389" s="173"/>
      <c r="H389" s="32" t="s">
        <v>26</v>
      </c>
      <c r="I389" s="181">
        <f>E389+I385</f>
        <v>136.85</v>
      </c>
    </row>
    <row r="390" spans="1:9" x14ac:dyDescent="0.2">
      <c r="A390" s="225"/>
      <c r="B390" s="228"/>
      <c r="C390" s="228"/>
      <c r="D390" s="228"/>
      <c r="E390" s="175"/>
      <c r="F390" s="152"/>
      <c r="G390" s="176"/>
      <c r="H390" s="152"/>
      <c r="I390" s="174"/>
    </row>
    <row r="391" spans="1:9" s="34" customFormat="1" x14ac:dyDescent="0.2">
      <c r="A391" s="168"/>
      <c r="B391" s="168"/>
      <c r="C391" s="168"/>
      <c r="D391" s="168"/>
      <c r="E391" s="168"/>
      <c r="F391" s="168"/>
      <c r="G391" s="168"/>
      <c r="H391" s="168"/>
      <c r="I391" s="168"/>
    </row>
    <row r="392" spans="1:9" s="34" customFormat="1" x14ac:dyDescent="0.2">
      <c r="A392" s="162" t="s">
        <v>15779</v>
      </c>
      <c r="B392" s="163" t="s">
        <v>0</v>
      </c>
      <c r="C392" s="164" t="s">
        <v>1</v>
      </c>
      <c r="D392" s="164" t="s">
        <v>2</v>
      </c>
      <c r="E392" s="165" t="s">
        <v>3</v>
      </c>
      <c r="F392" s="166" t="s">
        <v>4</v>
      </c>
      <c r="G392" s="163" t="s">
        <v>5</v>
      </c>
      <c r="H392" s="163" t="s">
        <v>6</v>
      </c>
      <c r="I392" s="167" t="s">
        <v>7</v>
      </c>
    </row>
    <row r="393" spans="1:9" s="34" customFormat="1" ht="63.75" x14ac:dyDescent="0.2">
      <c r="A393" s="22" t="s">
        <v>16465</v>
      </c>
      <c r="B393" s="275">
        <v>96527</v>
      </c>
      <c r="C393" s="20" t="s">
        <v>9</v>
      </c>
      <c r="D393" s="20" t="s">
        <v>15761</v>
      </c>
      <c r="E393" s="222" t="s">
        <v>14656</v>
      </c>
      <c r="F393" s="35" t="s">
        <v>13633</v>
      </c>
      <c r="G393" s="270">
        <v>1</v>
      </c>
      <c r="H393" s="278">
        <f>SUM(I394:I395)</f>
        <v>121.23</v>
      </c>
      <c r="I393" s="279">
        <f>H393/G393</f>
        <v>121.23</v>
      </c>
    </row>
    <row r="394" spans="1:9" s="34" customFormat="1" ht="38.25" x14ac:dyDescent="0.2">
      <c r="A394" s="26" t="s">
        <v>15778</v>
      </c>
      <c r="B394" s="186">
        <v>88309</v>
      </c>
      <c r="C394" s="36" t="s">
        <v>9</v>
      </c>
      <c r="D394" s="36" t="s">
        <v>47</v>
      </c>
      <c r="E394" s="221" t="s">
        <v>14572</v>
      </c>
      <c r="F394" s="37" t="s">
        <v>12</v>
      </c>
      <c r="G394" s="187">
        <v>1.004</v>
      </c>
      <c r="H394" s="244">
        <f>IF($A394="Composição Auxiliar",VLOOKUP($B394,'Comp-SINAPI25'!$A$1:$D$11000,4,0),IF( VLOOKUP($B394, 'Insumos-SINAPI25'!$B$1:$F$5000, 5, 0) &lt;&gt; "", VLOOKUP($B394, 'Insumos-SINAPI25'!$B$1:$F$5000, 5, 0), VLOOKUP($B394, 'Insumos-SINAPI25'!$B$1:$G$5000, 6, 0) ) )</f>
        <v>32.840000000000003</v>
      </c>
      <c r="I394" s="184">
        <f t="shared" ref="I394:I395" si="33">TRUNC(G394*H394,2)</f>
        <v>32.97</v>
      </c>
    </row>
    <row r="395" spans="1:9" s="34" customFormat="1" ht="38.25" x14ac:dyDescent="0.2">
      <c r="A395" s="26" t="s">
        <v>15778</v>
      </c>
      <c r="B395" s="186">
        <v>88316</v>
      </c>
      <c r="C395" s="36" t="s">
        <v>9</v>
      </c>
      <c r="D395" s="36" t="s">
        <v>13</v>
      </c>
      <c r="E395" s="221" t="s">
        <v>14572</v>
      </c>
      <c r="F395" s="37" t="s">
        <v>12</v>
      </c>
      <c r="G395" s="187">
        <v>3.5150000000000001</v>
      </c>
      <c r="H395" s="244">
        <f>IF($A395="Composição Auxiliar",VLOOKUP($B395,'Comp-SINAPI25'!$A$1:$D$11000,4,0),IF( VLOOKUP($B395, 'Insumos-SINAPI25'!$B$1:$F$5000, 5, 0) &lt;&gt; "", VLOOKUP($B395, 'Insumos-SINAPI25'!$B$1:$F$5000, 5, 0), VLOOKUP($B395, 'Insumos-SINAPI25'!$B$1:$G$5000, 6, 0) ) )</f>
        <v>25.11</v>
      </c>
      <c r="I395" s="184">
        <f t="shared" si="33"/>
        <v>88.26</v>
      </c>
    </row>
    <row r="396" spans="1:9" x14ac:dyDescent="0.2">
      <c r="A396" s="224"/>
      <c r="B396" s="226"/>
      <c r="C396" s="226"/>
      <c r="D396" s="31" t="s">
        <v>23</v>
      </c>
      <c r="E396" s="170">
        <f>I396/(1+$G$8)</f>
        <v>57.7</v>
      </c>
      <c r="F396" s="31" t="s">
        <v>24</v>
      </c>
      <c r="G396" s="170">
        <f>E396*$G$8</f>
        <v>63.53</v>
      </c>
      <c r="H396" s="31" t="s">
        <v>25</v>
      </c>
      <c r="I396" s="171">
        <f>SUMIFS(I394:I395,F394:F395,"H")</f>
        <v>121.23</v>
      </c>
    </row>
    <row r="397" spans="1:9" x14ac:dyDescent="0.2">
      <c r="A397" s="225"/>
      <c r="B397" s="227"/>
      <c r="C397" s="227"/>
      <c r="D397" s="32" t="s">
        <v>16205</v>
      </c>
      <c r="E397" s="185">
        <f>I393*$I$7</f>
        <v>29.3</v>
      </c>
      <c r="F397" s="173"/>
      <c r="G397" s="173"/>
      <c r="H397" s="32" t="s">
        <v>26</v>
      </c>
      <c r="I397" s="181">
        <f>E397+I393</f>
        <v>150.53</v>
      </c>
    </row>
    <row r="398" spans="1:9" x14ac:dyDescent="0.2">
      <c r="A398" s="225"/>
      <c r="B398" s="228"/>
      <c r="C398" s="228"/>
      <c r="D398" s="228"/>
      <c r="E398" s="175"/>
      <c r="F398" s="152"/>
      <c r="G398" s="176"/>
      <c r="H398" s="152"/>
      <c r="I398" s="174"/>
    </row>
    <row r="399" spans="1:9" s="34" customFormat="1" x14ac:dyDescent="0.2">
      <c r="A399" s="168"/>
      <c r="B399" s="168"/>
      <c r="C399" s="168"/>
      <c r="D399" s="168"/>
      <c r="E399" s="168"/>
      <c r="F399" s="168"/>
      <c r="G399" s="168"/>
      <c r="H399" s="168"/>
      <c r="I399" s="168"/>
    </row>
    <row r="400" spans="1:9" s="34" customFormat="1" x14ac:dyDescent="0.2">
      <c r="A400" s="162" t="s">
        <v>15779</v>
      </c>
      <c r="B400" s="163" t="s">
        <v>0</v>
      </c>
      <c r="C400" s="164" t="s">
        <v>1</v>
      </c>
      <c r="D400" s="164" t="s">
        <v>2</v>
      </c>
      <c r="E400" s="165" t="s">
        <v>3</v>
      </c>
      <c r="F400" s="166" t="s">
        <v>4</v>
      </c>
      <c r="G400" s="163" t="s">
        <v>5</v>
      </c>
      <c r="H400" s="163" t="s">
        <v>6</v>
      </c>
      <c r="I400" s="167" t="s">
        <v>7</v>
      </c>
    </row>
    <row r="401" spans="1:9" s="34" customFormat="1" ht="38.25" x14ac:dyDescent="0.2">
      <c r="A401" s="22" t="s">
        <v>16465</v>
      </c>
      <c r="B401" s="280">
        <v>11636</v>
      </c>
      <c r="C401" s="47" t="s">
        <v>13364</v>
      </c>
      <c r="D401" s="20" t="s">
        <v>15762</v>
      </c>
      <c r="E401" s="222" t="s">
        <v>13531</v>
      </c>
      <c r="F401" s="25" t="s">
        <v>13632</v>
      </c>
      <c r="G401" s="270">
        <v>1</v>
      </c>
      <c r="H401" s="278">
        <f>SUM(I402:I413)</f>
        <v>107.48</v>
      </c>
      <c r="I401" s="279">
        <f t="shared" ref="I401" si="34">H401*G401</f>
        <v>107.48</v>
      </c>
    </row>
    <row r="402" spans="1:9" s="34" customFormat="1" ht="25.5" x14ac:dyDescent="0.2">
      <c r="A402" s="26" t="s">
        <v>15778</v>
      </c>
      <c r="B402" s="188">
        <v>10549</v>
      </c>
      <c r="C402" s="45" t="s">
        <v>13364</v>
      </c>
      <c r="D402" s="36" t="s">
        <v>13514</v>
      </c>
      <c r="E402" s="221" t="s">
        <v>13515</v>
      </c>
      <c r="F402" s="37" t="s">
        <v>13425</v>
      </c>
      <c r="G402" s="187">
        <v>0.33300000000000002</v>
      </c>
      <c r="H402" s="244">
        <f>IF($A402="Composição Auxiliar",VLOOKUP($B402,'Comp-SINAPI25'!$A$1:$D$11000,4,0),IF( VLOOKUP($B402, 'Insumos-SINAPI25'!$B$1:$F$5000, 5, 0) &lt;&gt; "", VLOOKUP($B402, 'Insumos-SINAPI25'!$B$1:$F$5000, 5, 0), VLOOKUP($B402, 'Insumos-SINAPI25'!$B$1:$G$5000, 6, 0) ) )</f>
        <v>3.96</v>
      </c>
      <c r="I402" s="184">
        <f t="shared" ref="I402:I403" si="35">TRUNC(G402*H402,2)</f>
        <v>1.31</v>
      </c>
    </row>
    <row r="403" spans="1:9" s="34" customFormat="1" ht="25.5" x14ac:dyDescent="0.2">
      <c r="A403" s="26" t="s">
        <v>15778</v>
      </c>
      <c r="B403" s="188">
        <v>10551</v>
      </c>
      <c r="C403" s="45" t="s">
        <v>13364</v>
      </c>
      <c r="D403" s="36" t="s">
        <v>13516</v>
      </c>
      <c r="E403" s="221" t="s">
        <v>13515</v>
      </c>
      <c r="F403" s="37" t="s">
        <v>13425</v>
      </c>
      <c r="G403" s="187">
        <v>1.333</v>
      </c>
      <c r="H403" s="244">
        <f>IF($A403="Composição Auxiliar",VLOOKUP($B403,'Comp-SINAPI25'!$A$1:$D$11000,4,0),IF( VLOOKUP($B403, 'Insumos-SINAPI25'!$B$1:$F$5000, 5, 0) &lt;&gt; "", VLOOKUP($B403, 'Insumos-SINAPI25'!$B$1:$F$5000, 5, 0), VLOOKUP($B403, 'Insumos-SINAPI25'!$B$1:$G$5000, 6, 0) ) )</f>
        <v>3.9</v>
      </c>
      <c r="I403" s="184">
        <f t="shared" si="35"/>
        <v>5.19</v>
      </c>
    </row>
    <row r="404" spans="1:9" s="34" customFormat="1" ht="38.25" x14ac:dyDescent="0.2">
      <c r="A404" s="29" t="s">
        <v>15777</v>
      </c>
      <c r="B404" s="235">
        <v>1346</v>
      </c>
      <c r="C404" s="43" t="s">
        <v>9</v>
      </c>
      <c r="D404" s="21" t="s">
        <v>6563</v>
      </c>
      <c r="E404" s="220" t="s">
        <v>15</v>
      </c>
      <c r="F404" s="39" t="s">
        <v>13632</v>
      </c>
      <c r="G404" s="236">
        <v>0.58399999999999996</v>
      </c>
      <c r="H404" s="237">
        <f>IF($A404="Composição Auxiliar",VLOOKUP($B404,'Comp-SINAPI25'!$A$2:$D$11000,4,0),IF( VLOOKUP($B404, 'Insumos-SINAPI25'!$B$2:$F$5000, 5, 0) &lt;&gt; "", VLOOKUP($B404, 'Insumos-SINAPI25'!$B$2:$F$5000, 5, 0), VLOOKUP($B404, 'Insumos-SINAPI25'!$B$2:$G$5000, 6, 0) ) )</f>
        <v>38.76</v>
      </c>
      <c r="I404" s="237">
        <f t="shared" ref="I404:I413" si="36">TRUNC(G404*H404,2)</f>
        <v>22.63</v>
      </c>
    </row>
    <row r="405" spans="1:9" s="34" customFormat="1" ht="25.5" x14ac:dyDescent="0.2">
      <c r="A405" s="29" t="s">
        <v>15777</v>
      </c>
      <c r="B405" s="188">
        <v>1569</v>
      </c>
      <c r="C405" s="45" t="s">
        <v>13364</v>
      </c>
      <c r="D405" s="21" t="s">
        <v>13517</v>
      </c>
      <c r="E405" s="220" t="s">
        <v>15</v>
      </c>
      <c r="F405" s="41" t="s">
        <v>13373</v>
      </c>
      <c r="G405" s="236">
        <v>3.0670000000000002</v>
      </c>
      <c r="H405" s="237">
        <f>IF($A405="Composição Auxiliar",VLOOKUP($B405,'Comp-SINAPI25'!$A$2:$D$11000,4,0),IF( VLOOKUP($B405, 'Insumos-SINAPI25'!$B$2:$F$5000, 5, 0) &lt;&gt; "", VLOOKUP($B405, 'Insumos-SINAPI25'!$B$2:$F$5000, 5, 0), VLOOKUP($B405, 'Insumos-SINAPI25'!$B$2:$G$5000, 6, 0) ) )</f>
        <v>6.69</v>
      </c>
      <c r="I405" s="237">
        <f t="shared" si="36"/>
        <v>20.51</v>
      </c>
    </row>
    <row r="406" spans="1:9" s="34" customFormat="1" x14ac:dyDescent="0.2">
      <c r="A406" s="29" t="s">
        <v>15777</v>
      </c>
      <c r="B406" s="51">
        <v>1213</v>
      </c>
      <c r="C406" s="43" t="s">
        <v>9</v>
      </c>
      <c r="D406" s="21" t="s">
        <v>13519</v>
      </c>
      <c r="E406" s="220" t="s">
        <v>13424</v>
      </c>
      <c r="F406" s="41" t="s">
        <v>13425</v>
      </c>
      <c r="G406" s="236">
        <v>1.333</v>
      </c>
      <c r="H406" s="237">
        <f>IF($A406="Composição Auxiliar",VLOOKUP($B406,'Comp-SINAPI25'!$A$2:$D$11000,4,0),IF( VLOOKUP($B406, 'Insumos-SINAPI25'!$B$2:$F$5000, 5, 0) &lt;&gt; "", VLOOKUP($B406, 'Insumos-SINAPI25'!$B$2:$F$5000, 5, 0), VLOOKUP($B406, 'Insumos-SINAPI25'!$B$2:$G$5000, 6, 0) ) )</f>
        <v>23.15</v>
      </c>
      <c r="I406" s="237">
        <f t="shared" si="36"/>
        <v>30.85</v>
      </c>
    </row>
    <row r="407" spans="1:9" s="34" customFormat="1" ht="25.5" x14ac:dyDescent="0.2">
      <c r="A407" s="29" t="s">
        <v>15777</v>
      </c>
      <c r="B407" s="51">
        <v>2692</v>
      </c>
      <c r="C407" s="43" t="s">
        <v>9</v>
      </c>
      <c r="D407" s="21" t="s">
        <v>13532</v>
      </c>
      <c r="E407" s="220" t="s">
        <v>15</v>
      </c>
      <c r="F407" s="41" t="s">
        <v>13533</v>
      </c>
      <c r="G407" s="236">
        <v>0.02</v>
      </c>
      <c r="H407" s="237">
        <f>IF($A407="Composição Auxiliar",VLOOKUP($B407,'Comp-SINAPI25'!$A$2:$D$11000,4,0),IF( VLOOKUP($B407, 'Insumos-SINAPI25'!$B$2:$F$5000, 5, 0) &lt;&gt; "", VLOOKUP($B407, 'Insumos-SINAPI25'!$B$2:$F$5000, 5, 0), VLOOKUP($B407, 'Insumos-SINAPI25'!$B$2:$G$5000, 6, 0) ) )</f>
        <v>8.06</v>
      </c>
      <c r="I407" s="237">
        <f t="shared" si="36"/>
        <v>0.16</v>
      </c>
    </row>
    <row r="408" spans="1:9" s="34" customFormat="1" ht="25.5" x14ac:dyDescent="0.2">
      <c r="A408" s="29" t="s">
        <v>15777</v>
      </c>
      <c r="B408" s="51">
        <v>4509</v>
      </c>
      <c r="C408" s="43" t="s">
        <v>9</v>
      </c>
      <c r="D408" s="21" t="s">
        <v>13534</v>
      </c>
      <c r="E408" s="220" t="s">
        <v>15</v>
      </c>
      <c r="F408" s="41" t="s">
        <v>13373</v>
      </c>
      <c r="G408" s="236">
        <v>2.722</v>
      </c>
      <c r="H408" s="237">
        <f>IF($A408="Composição Auxiliar",VLOOKUP($B408,'Comp-SINAPI25'!$A$2:$D$11000,4,0),IF( VLOOKUP($B408, 'Insumos-SINAPI25'!$B$2:$F$5000, 5, 0) &lt;&gt; "", VLOOKUP($B408, 'Insumos-SINAPI25'!$B$2:$F$5000, 5, 0), VLOOKUP($B408, 'Insumos-SINAPI25'!$B$2:$G$5000, 6, 0) ) )</f>
        <v>3.85</v>
      </c>
      <c r="I408" s="237">
        <f t="shared" si="36"/>
        <v>10.47</v>
      </c>
    </row>
    <row r="409" spans="1:9" s="34" customFormat="1" x14ac:dyDescent="0.2">
      <c r="A409" s="29" t="s">
        <v>15777</v>
      </c>
      <c r="B409" s="51">
        <v>5068</v>
      </c>
      <c r="C409" s="43" t="s">
        <v>9</v>
      </c>
      <c r="D409" s="21" t="s">
        <v>13535</v>
      </c>
      <c r="E409" s="220" t="s">
        <v>15</v>
      </c>
      <c r="F409" s="41" t="s">
        <v>16</v>
      </c>
      <c r="G409" s="236">
        <v>2.5000000000000001E-2</v>
      </c>
      <c r="H409" s="237">
        <f>IF($A409="Composição Auxiliar",VLOOKUP($B409,'Comp-SINAPI25'!$A$2:$D$11000,4,0),IF( VLOOKUP($B409, 'Insumos-SINAPI25'!$B$2:$F$5000, 5, 0) &lt;&gt; "", VLOOKUP($B409, 'Insumos-SINAPI25'!$B$2:$F$5000, 5, 0), VLOOKUP($B409, 'Insumos-SINAPI25'!$B$2:$G$5000, 6, 0) ) )</f>
        <v>17.8</v>
      </c>
      <c r="I409" s="237">
        <f t="shared" si="36"/>
        <v>0.44</v>
      </c>
    </row>
    <row r="410" spans="1:9" s="34" customFormat="1" x14ac:dyDescent="0.2">
      <c r="A410" s="29" t="s">
        <v>15777</v>
      </c>
      <c r="B410" s="51">
        <v>5069</v>
      </c>
      <c r="C410" s="43" t="s">
        <v>9</v>
      </c>
      <c r="D410" s="21" t="s">
        <v>13536</v>
      </c>
      <c r="E410" s="220" t="s">
        <v>15</v>
      </c>
      <c r="F410" s="41" t="s">
        <v>16</v>
      </c>
      <c r="G410" s="236">
        <v>0.1</v>
      </c>
      <c r="H410" s="237">
        <f>IF($A410="Composição Auxiliar",VLOOKUP($B410,'Comp-SINAPI25'!$A$2:$D$11000,4,0),IF( VLOOKUP($B410, 'Insumos-SINAPI25'!$B$2:$F$5000, 5, 0) &lt;&gt; "", VLOOKUP($B410, 'Insumos-SINAPI25'!$B$2:$F$5000, 5, 0), VLOOKUP($B410, 'Insumos-SINAPI25'!$B$2:$G$5000, 6, 0) ) )</f>
        <v>18.14</v>
      </c>
      <c r="I410" s="237">
        <f t="shared" si="36"/>
        <v>1.81</v>
      </c>
    </row>
    <row r="411" spans="1:9" s="34" customFormat="1" x14ac:dyDescent="0.2">
      <c r="A411" s="29" t="s">
        <v>15777</v>
      </c>
      <c r="B411" s="51">
        <v>6111</v>
      </c>
      <c r="C411" s="43" t="s">
        <v>9</v>
      </c>
      <c r="D411" s="21" t="s">
        <v>13520</v>
      </c>
      <c r="E411" s="220" t="s">
        <v>13424</v>
      </c>
      <c r="F411" s="41" t="s">
        <v>13425</v>
      </c>
      <c r="G411" s="236">
        <v>0.33300000000000002</v>
      </c>
      <c r="H411" s="237">
        <f>IF($A411="Composição Auxiliar",VLOOKUP($B411,'Comp-SINAPI25'!$A$2:$D$11000,4,0),IF( VLOOKUP($B411, 'Insumos-SINAPI25'!$B$2:$F$5000, 5, 0) &lt;&gt; "", VLOOKUP($B411, 'Insumos-SINAPI25'!$B$2:$F$5000, 5, 0), VLOOKUP($B411, 'Insumos-SINAPI25'!$B$2:$G$5000, 6, 0) ) )</f>
        <v>15.65</v>
      </c>
      <c r="I411" s="237">
        <f t="shared" si="36"/>
        <v>5.21</v>
      </c>
    </row>
    <row r="412" spans="1:9" s="34" customFormat="1" ht="38.25" x14ac:dyDescent="0.2">
      <c r="A412" s="29" t="s">
        <v>15777</v>
      </c>
      <c r="B412" s="51">
        <v>6193</v>
      </c>
      <c r="C412" s="43" t="s">
        <v>9</v>
      </c>
      <c r="D412" s="21" t="s">
        <v>13537</v>
      </c>
      <c r="E412" s="220" t="s">
        <v>15</v>
      </c>
      <c r="F412" s="41" t="s">
        <v>13373</v>
      </c>
      <c r="G412" s="236">
        <v>0.30599999999999999</v>
      </c>
      <c r="H412" s="237">
        <f>IF($A412="Composição Auxiliar",VLOOKUP($B412,'Comp-SINAPI25'!$A$2:$D$11000,4,0),IF( VLOOKUP($B412, 'Insumos-SINAPI25'!$B$2:$F$5000, 5, 0) &lt;&gt; "", VLOOKUP($B412, 'Insumos-SINAPI25'!$B$2:$F$5000, 5, 0), VLOOKUP($B412, 'Insumos-SINAPI25'!$B$2:$G$5000, 6, 0) ) )</f>
        <v>19.3</v>
      </c>
      <c r="I412" s="237">
        <f t="shared" si="36"/>
        <v>5.9</v>
      </c>
    </row>
    <row r="413" spans="1:9" s="34" customFormat="1" ht="25.5" x14ac:dyDescent="0.2">
      <c r="A413" s="29" t="s">
        <v>15777</v>
      </c>
      <c r="B413" s="51">
        <v>43130</v>
      </c>
      <c r="C413" s="43" t="s">
        <v>9</v>
      </c>
      <c r="D413" s="21" t="s">
        <v>13538</v>
      </c>
      <c r="E413" s="220" t="s">
        <v>15</v>
      </c>
      <c r="F413" s="41" t="s">
        <v>16</v>
      </c>
      <c r="G413" s="236">
        <v>0.15</v>
      </c>
      <c r="H413" s="237">
        <f>IF($A413="Composição Auxiliar",VLOOKUP($B413,'Comp-SINAPI25'!$A$2:$D$11000,4,0),IF( VLOOKUP($B413, 'Insumos-SINAPI25'!$B$2:$F$5000, 5, 0) &lt;&gt; "", VLOOKUP($B413, 'Insumos-SINAPI25'!$B$2:$F$5000, 5, 0), VLOOKUP($B413, 'Insumos-SINAPI25'!$B$2:$G$5000, 6, 0) ) )</f>
        <v>20</v>
      </c>
      <c r="I413" s="237">
        <f t="shared" si="36"/>
        <v>3</v>
      </c>
    </row>
    <row r="414" spans="1:9" x14ac:dyDescent="0.2">
      <c r="A414" s="224"/>
      <c r="B414" s="226"/>
      <c r="C414" s="226"/>
      <c r="D414" s="31" t="s">
        <v>23</v>
      </c>
      <c r="E414" s="170">
        <f>I414/(1+$G$8)</f>
        <v>20.260000000000002</v>
      </c>
      <c r="F414" s="31" t="s">
        <v>24</v>
      </c>
      <c r="G414" s="170">
        <f>E414*$G$8</f>
        <v>22.31</v>
      </c>
      <c r="H414" s="31" t="s">
        <v>25</v>
      </c>
      <c r="I414" s="171">
        <f>SUMIFS(I402:I413,F402:F413,"H")</f>
        <v>42.56</v>
      </c>
    </row>
    <row r="415" spans="1:9" x14ac:dyDescent="0.2">
      <c r="A415" s="225"/>
      <c r="B415" s="227"/>
      <c r="C415" s="227"/>
      <c r="D415" s="32" t="s">
        <v>16205</v>
      </c>
      <c r="E415" s="185">
        <f>I401*$I$7</f>
        <v>25.98</v>
      </c>
      <c r="F415" s="173"/>
      <c r="G415" s="173"/>
      <c r="H415" s="32" t="s">
        <v>26</v>
      </c>
      <c r="I415" s="181">
        <f>E415+I401</f>
        <v>133.46</v>
      </c>
    </row>
    <row r="416" spans="1:9" x14ac:dyDescent="0.2">
      <c r="A416" s="190"/>
      <c r="B416" s="191"/>
      <c r="C416" s="191"/>
      <c r="D416" s="191"/>
      <c r="E416" s="192"/>
      <c r="F416" s="14"/>
      <c r="G416" s="193"/>
      <c r="H416" s="14"/>
      <c r="I416" s="194"/>
    </row>
    <row r="417" spans="1:9" s="34" customFormat="1" x14ac:dyDescent="0.2">
      <c r="A417" s="15" t="s">
        <v>15779</v>
      </c>
      <c r="B417" s="16" t="s">
        <v>0</v>
      </c>
      <c r="C417" s="17" t="s">
        <v>1</v>
      </c>
      <c r="D417" s="17" t="s">
        <v>2</v>
      </c>
      <c r="E417" s="137" t="s">
        <v>3</v>
      </c>
      <c r="F417" s="18" t="s">
        <v>4</v>
      </c>
      <c r="G417" s="16" t="s">
        <v>5</v>
      </c>
      <c r="H417" s="16" t="s">
        <v>6</v>
      </c>
      <c r="I417" s="19" t="s">
        <v>7</v>
      </c>
    </row>
    <row r="418" spans="1:9" s="34" customFormat="1" ht="38.25" x14ac:dyDescent="0.2">
      <c r="A418" s="22" t="s">
        <v>16465</v>
      </c>
      <c r="B418" s="275">
        <v>96619</v>
      </c>
      <c r="C418" s="20" t="s">
        <v>9</v>
      </c>
      <c r="D418" s="20" t="s">
        <v>15763</v>
      </c>
      <c r="E418" s="222" t="s">
        <v>13505</v>
      </c>
      <c r="F418" s="25" t="s">
        <v>13632</v>
      </c>
      <c r="G418" s="270">
        <v>1</v>
      </c>
      <c r="H418" s="278">
        <f>SUM(I419:I421)</f>
        <v>50.21</v>
      </c>
      <c r="I418" s="279">
        <f>H418*G418</f>
        <v>50.21</v>
      </c>
    </row>
    <row r="419" spans="1:9" s="34" customFormat="1" ht="38.25" x14ac:dyDescent="0.2">
      <c r="A419" s="26" t="s">
        <v>15778</v>
      </c>
      <c r="B419" s="186">
        <v>88309</v>
      </c>
      <c r="C419" s="36" t="s">
        <v>9</v>
      </c>
      <c r="D419" s="36" t="s">
        <v>47</v>
      </c>
      <c r="E419" s="221" t="s">
        <v>14572</v>
      </c>
      <c r="F419" s="37" t="s">
        <v>12</v>
      </c>
      <c r="G419" s="187">
        <v>0.33905000000000002</v>
      </c>
      <c r="H419" s="244">
        <f>IF($A419="Composição Auxiliar",VLOOKUP($B419,'Comp-SINAPI25'!$A$1:$D$11000,4,0),IF( VLOOKUP($B419, 'Insumos-SINAPI25'!$B$1:$F$5000, 5, 0) &lt;&gt; "", VLOOKUP($B419, 'Insumos-SINAPI25'!$B$1:$F$5000, 5, 0), VLOOKUP($B419, 'Insumos-SINAPI25'!$B$1:$G$5000, 6, 0) ) )</f>
        <v>32.840000000000003</v>
      </c>
      <c r="I419" s="184">
        <f t="shared" ref="I419:I421" si="37">TRUNC(G419*H419,2)</f>
        <v>11.13</v>
      </c>
    </row>
    <row r="420" spans="1:9" s="34" customFormat="1" ht="38.25" x14ac:dyDescent="0.2">
      <c r="A420" s="26" t="s">
        <v>15778</v>
      </c>
      <c r="B420" s="186">
        <v>88316</v>
      </c>
      <c r="C420" s="36" t="s">
        <v>9</v>
      </c>
      <c r="D420" s="36" t="s">
        <v>13</v>
      </c>
      <c r="E420" s="221" t="s">
        <v>14572</v>
      </c>
      <c r="F420" s="37" t="s">
        <v>12</v>
      </c>
      <c r="G420" s="187">
        <v>0.12265</v>
      </c>
      <c r="H420" s="244">
        <f>IF($A420="Composição Auxiliar",VLOOKUP($B420,'Comp-SINAPI25'!$A$1:$D$11000,4,0),IF( VLOOKUP($B420, 'Insumos-SINAPI25'!$B$1:$F$5000, 5, 0) &lt;&gt; "", VLOOKUP($B420, 'Insumos-SINAPI25'!$B$1:$F$5000, 5, 0), VLOOKUP($B420, 'Insumos-SINAPI25'!$B$1:$G$5000, 6, 0) ) )</f>
        <v>25.11</v>
      </c>
      <c r="I420" s="184">
        <f t="shared" si="37"/>
        <v>3.07</v>
      </c>
    </row>
    <row r="421" spans="1:9" s="34" customFormat="1" ht="51" x14ac:dyDescent="0.2">
      <c r="A421" s="26" t="s">
        <v>15778</v>
      </c>
      <c r="B421" s="186">
        <v>94968</v>
      </c>
      <c r="C421" s="36" t="s">
        <v>9</v>
      </c>
      <c r="D421" s="36" t="s">
        <v>14657</v>
      </c>
      <c r="E421" s="221" t="s">
        <v>13539</v>
      </c>
      <c r="F421" s="28" t="s">
        <v>13633</v>
      </c>
      <c r="G421" s="187">
        <v>6.9000000000000006E-2</v>
      </c>
      <c r="H421" s="244">
        <f>IF($A421="Composição Auxiliar",VLOOKUP($B421,'Comp-SINAPI25'!$A$1:$D$11000,4,0),IF( VLOOKUP($B421, 'Insumos-SINAPI25'!$B$1:$F$5000, 5, 0) &lt;&gt; "", VLOOKUP($B421, 'Insumos-SINAPI25'!$B$1:$F$5000, 5, 0), VLOOKUP($B421, 'Insumos-SINAPI25'!$B$1:$G$5000, 6, 0) ) )</f>
        <v>521.91</v>
      </c>
      <c r="I421" s="184">
        <f t="shared" si="37"/>
        <v>36.01</v>
      </c>
    </row>
    <row r="422" spans="1:9" x14ac:dyDescent="0.2">
      <c r="A422" s="224"/>
      <c r="B422" s="226"/>
      <c r="C422" s="226"/>
      <c r="D422" s="31" t="s">
        <v>23</v>
      </c>
      <c r="E422" s="170">
        <f>I422/(1+$G$8)</f>
        <v>6.76</v>
      </c>
      <c r="F422" s="31" t="s">
        <v>24</v>
      </c>
      <c r="G422" s="170">
        <f>E422*$G$8</f>
        <v>7.44</v>
      </c>
      <c r="H422" s="31" t="s">
        <v>25</v>
      </c>
      <c r="I422" s="171">
        <f>SUMIFS(I419:I421,F419:F421,"H")</f>
        <v>14.2</v>
      </c>
    </row>
    <row r="423" spans="1:9" x14ac:dyDescent="0.2">
      <c r="A423" s="225"/>
      <c r="B423" s="227"/>
      <c r="C423" s="227"/>
      <c r="D423" s="32" t="s">
        <v>16205</v>
      </c>
      <c r="E423" s="185">
        <f>I418*$I$7</f>
        <v>12.14</v>
      </c>
      <c r="F423" s="173"/>
      <c r="G423" s="173"/>
      <c r="H423" s="32" t="s">
        <v>26</v>
      </c>
      <c r="I423" s="181">
        <f>E423+I418</f>
        <v>62.35</v>
      </c>
    </row>
    <row r="424" spans="1:9" x14ac:dyDescent="0.2">
      <c r="A424" s="190"/>
      <c r="B424" s="191"/>
      <c r="C424" s="191"/>
      <c r="D424" s="191"/>
      <c r="E424" s="192"/>
      <c r="F424" s="14"/>
      <c r="G424" s="193"/>
      <c r="H424" s="14"/>
      <c r="I424" s="194"/>
    </row>
    <row r="425" spans="1:9" s="34" customFormat="1" x14ac:dyDescent="0.2">
      <c r="A425" s="9" t="s">
        <v>15779</v>
      </c>
      <c r="B425" s="16" t="s">
        <v>0</v>
      </c>
      <c r="C425" s="17" t="s">
        <v>1</v>
      </c>
      <c r="D425" s="17" t="s">
        <v>2</v>
      </c>
      <c r="E425" s="137" t="s">
        <v>3</v>
      </c>
      <c r="F425" s="18" t="s">
        <v>4</v>
      </c>
      <c r="G425" s="16" t="s">
        <v>5</v>
      </c>
      <c r="H425" s="16" t="s">
        <v>6</v>
      </c>
      <c r="I425" s="19" t="s">
        <v>7</v>
      </c>
    </row>
    <row r="426" spans="1:9" s="34" customFormat="1" ht="63.75" x14ac:dyDescent="0.2">
      <c r="A426" s="22" t="s">
        <v>16465</v>
      </c>
      <c r="B426" s="275">
        <v>96546</v>
      </c>
      <c r="C426" s="20" t="s">
        <v>9</v>
      </c>
      <c r="D426" s="20" t="s">
        <v>15855</v>
      </c>
      <c r="E426" s="222" t="s">
        <v>14656</v>
      </c>
      <c r="F426" s="35" t="s">
        <v>16</v>
      </c>
      <c r="G426" s="270">
        <v>1</v>
      </c>
      <c r="H426" s="278">
        <f>SUM(I427:I431)</f>
        <v>14.44</v>
      </c>
      <c r="I426" s="279">
        <f>H426*G426</f>
        <v>14.44</v>
      </c>
    </row>
    <row r="427" spans="1:9" s="34" customFormat="1" ht="38.25" x14ac:dyDescent="0.2">
      <c r="A427" s="26" t="s">
        <v>15778</v>
      </c>
      <c r="B427" s="186">
        <v>88238</v>
      </c>
      <c r="C427" s="36" t="s">
        <v>9</v>
      </c>
      <c r="D427" s="36" t="s">
        <v>71</v>
      </c>
      <c r="E427" s="221" t="s">
        <v>14572</v>
      </c>
      <c r="F427" s="37" t="s">
        <v>12</v>
      </c>
      <c r="G427" s="187">
        <v>4.3999999999999997E-2</v>
      </c>
      <c r="H427" s="244">
        <f>IF($A427="Composição Auxiliar",VLOOKUP($B427,'Comp-SINAPI25'!$A$1:$D$11000,4,0),IF( VLOOKUP($B427, 'Insumos-SINAPI25'!$B$1:$F$5000, 5, 0) &lt;&gt; "", VLOOKUP($B427, 'Insumos-SINAPI25'!$B$1:$F$5000, 5, 0), VLOOKUP($B427, 'Insumos-SINAPI25'!$B$1:$G$5000, 6, 0) ) )</f>
        <v>25.96</v>
      </c>
      <c r="I427" s="184">
        <f t="shared" ref="I427:I429" si="38">TRUNC(G427*H427,2)</f>
        <v>1.1399999999999999</v>
      </c>
    </row>
    <row r="428" spans="1:9" s="34" customFormat="1" ht="38.25" x14ac:dyDescent="0.2">
      <c r="A428" s="26" t="s">
        <v>15778</v>
      </c>
      <c r="B428" s="186">
        <v>88245</v>
      </c>
      <c r="C428" s="36" t="s">
        <v>9</v>
      </c>
      <c r="D428" s="36" t="s">
        <v>58</v>
      </c>
      <c r="E428" s="221" t="s">
        <v>14572</v>
      </c>
      <c r="F428" s="37" t="s">
        <v>12</v>
      </c>
      <c r="G428" s="187">
        <v>0.11600000000000001</v>
      </c>
      <c r="H428" s="244">
        <f>IF($A428="Composição Auxiliar",VLOOKUP($B428,'Comp-SINAPI25'!$A$1:$D$11000,4,0),IF( VLOOKUP($B428, 'Insumos-SINAPI25'!$B$1:$F$5000, 5, 0) &lt;&gt; "", VLOOKUP($B428, 'Insumos-SINAPI25'!$B$1:$F$5000, 5, 0), VLOOKUP($B428, 'Insumos-SINAPI25'!$B$1:$G$5000, 6, 0) ) )</f>
        <v>32.61</v>
      </c>
      <c r="I428" s="184">
        <f t="shared" si="38"/>
        <v>3.78</v>
      </c>
    </row>
    <row r="429" spans="1:9" s="34" customFormat="1" ht="51" x14ac:dyDescent="0.2">
      <c r="A429" s="26" t="s">
        <v>15778</v>
      </c>
      <c r="B429" s="186">
        <v>92803</v>
      </c>
      <c r="C429" s="36" t="s">
        <v>9</v>
      </c>
      <c r="D429" s="36" t="s">
        <v>1637</v>
      </c>
      <c r="E429" s="221" t="s">
        <v>14658</v>
      </c>
      <c r="F429" s="37" t="s">
        <v>16</v>
      </c>
      <c r="G429" s="187">
        <v>1</v>
      </c>
      <c r="H429" s="244">
        <f>IF($A429="Composição Auxiliar",VLOOKUP($B429,'Comp-SINAPI25'!$A$1:$D$11000,4,0),IF( VLOOKUP($B429, 'Insumos-SINAPI25'!$B$1:$F$5000, 5, 0) &lt;&gt; "", VLOOKUP($B429, 'Insumos-SINAPI25'!$B$1:$F$5000, 5, 0), VLOOKUP($B429, 'Insumos-SINAPI25'!$B$1:$G$5000, 6, 0) ) )</f>
        <v>8.92</v>
      </c>
      <c r="I429" s="184">
        <f t="shared" si="38"/>
        <v>8.92</v>
      </c>
    </row>
    <row r="430" spans="1:9" s="34" customFormat="1" ht="38.25" x14ac:dyDescent="0.2">
      <c r="A430" s="29" t="s">
        <v>15777</v>
      </c>
      <c r="B430" s="284">
        <v>39017</v>
      </c>
      <c r="C430" s="43" t="s">
        <v>9</v>
      </c>
      <c r="D430" s="21" t="s">
        <v>14659</v>
      </c>
      <c r="E430" s="220" t="s">
        <v>15</v>
      </c>
      <c r="F430" s="41" t="s">
        <v>49</v>
      </c>
      <c r="G430" s="236">
        <v>0.48</v>
      </c>
      <c r="H430" s="237">
        <f>IF($A430="Composição Auxiliar",VLOOKUP($B430,'Comp-SINAPI25'!$A$2:$D$11000,4,0),IF( VLOOKUP($B430, 'Insumos-SINAPI25'!$B$2:$F$5000, 5, 0) &lt;&gt; "", VLOOKUP($B430, 'Insumos-SINAPI25'!$B$2:$F$5000, 5, 0), VLOOKUP($B430, 'Insumos-SINAPI25'!$B$2:$G$5000, 6, 0) ) )</f>
        <v>0.22</v>
      </c>
      <c r="I430" s="237">
        <f t="shared" ref="I430:I431" si="39">TRUNC(G430*H430,2)</f>
        <v>0.1</v>
      </c>
    </row>
    <row r="431" spans="1:9" s="34" customFormat="1" ht="25.5" x14ac:dyDescent="0.2">
      <c r="A431" s="29" t="s">
        <v>15777</v>
      </c>
      <c r="B431" s="274">
        <v>43132</v>
      </c>
      <c r="C431" s="21" t="s">
        <v>9</v>
      </c>
      <c r="D431" s="21" t="s">
        <v>14660</v>
      </c>
      <c r="E431" s="220" t="s">
        <v>15</v>
      </c>
      <c r="F431" s="41" t="s">
        <v>16</v>
      </c>
      <c r="G431" s="236">
        <v>2.5000000000000001E-2</v>
      </c>
      <c r="H431" s="237">
        <f>IF($A431="Composição Auxiliar",VLOOKUP($B431,'Comp-SINAPI25'!$A$2:$D$11000,4,0),IF( VLOOKUP($B431, 'Insumos-SINAPI25'!$B$2:$F$5000, 5, 0) &lt;&gt; "", VLOOKUP($B431, 'Insumos-SINAPI25'!$B$2:$F$5000, 5, 0), VLOOKUP($B431, 'Insumos-SINAPI25'!$B$2:$G$5000, 6, 0) ) )</f>
        <v>20</v>
      </c>
      <c r="I431" s="237">
        <f t="shared" si="39"/>
        <v>0.5</v>
      </c>
    </row>
    <row r="432" spans="1:9" x14ac:dyDescent="0.2">
      <c r="A432" s="224"/>
      <c r="B432" s="226"/>
      <c r="C432" s="226"/>
      <c r="D432" s="31" t="s">
        <v>23</v>
      </c>
      <c r="E432" s="170">
        <f>I432/(1+$G$8)</f>
        <v>2.34</v>
      </c>
      <c r="F432" s="31" t="s">
        <v>24</v>
      </c>
      <c r="G432" s="170">
        <f>E432*$G$8</f>
        <v>2.58</v>
      </c>
      <c r="H432" s="31" t="s">
        <v>25</v>
      </c>
      <c r="I432" s="171">
        <f>SUMIFS(I427:I431,F427:F431,"H")</f>
        <v>4.92</v>
      </c>
    </row>
    <row r="433" spans="1:9" x14ac:dyDescent="0.2">
      <c r="A433" s="225"/>
      <c r="B433" s="227"/>
      <c r="C433" s="227"/>
      <c r="D433" s="32" t="s">
        <v>16205</v>
      </c>
      <c r="E433" s="185">
        <f>I426*$I$7</f>
        <v>3.49</v>
      </c>
      <c r="F433" s="173"/>
      <c r="G433" s="173"/>
      <c r="H433" s="32" t="s">
        <v>26</v>
      </c>
      <c r="I433" s="181">
        <f>E433+I426</f>
        <v>17.93</v>
      </c>
    </row>
    <row r="434" spans="1:9" x14ac:dyDescent="0.2">
      <c r="A434" s="225"/>
      <c r="B434" s="228"/>
      <c r="C434" s="228"/>
      <c r="D434" s="228"/>
      <c r="E434" s="175"/>
      <c r="F434" s="152"/>
      <c r="G434" s="176"/>
      <c r="H434" s="152"/>
      <c r="I434" s="174"/>
    </row>
    <row r="435" spans="1:9" s="34" customFormat="1" x14ac:dyDescent="0.2">
      <c r="A435" s="168"/>
      <c r="B435" s="168"/>
      <c r="C435" s="168"/>
      <c r="D435" s="168"/>
      <c r="E435" s="168"/>
      <c r="F435" s="168"/>
      <c r="G435" s="168"/>
      <c r="H435" s="168"/>
      <c r="I435" s="168"/>
    </row>
    <row r="436" spans="1:9" s="34" customFormat="1" x14ac:dyDescent="0.2">
      <c r="A436" s="162" t="s">
        <v>15779</v>
      </c>
      <c r="B436" s="163" t="s">
        <v>0</v>
      </c>
      <c r="C436" s="164" t="s">
        <v>1</v>
      </c>
      <c r="D436" s="164" t="s">
        <v>2</v>
      </c>
      <c r="E436" s="165" t="s">
        <v>3</v>
      </c>
      <c r="F436" s="166" t="s">
        <v>4</v>
      </c>
      <c r="G436" s="163" t="s">
        <v>5</v>
      </c>
      <c r="H436" s="163" t="s">
        <v>6</v>
      </c>
      <c r="I436" s="167" t="s">
        <v>7</v>
      </c>
    </row>
    <row r="437" spans="1:9" s="34" customFormat="1" ht="38.25" x14ac:dyDescent="0.2">
      <c r="A437" s="22" t="s">
        <v>16465</v>
      </c>
      <c r="B437" s="275">
        <v>94965</v>
      </c>
      <c r="C437" s="20" t="s">
        <v>9</v>
      </c>
      <c r="D437" s="20" t="s">
        <v>15795</v>
      </c>
      <c r="E437" s="222" t="s">
        <v>13539</v>
      </c>
      <c r="F437" s="35" t="s">
        <v>13633</v>
      </c>
      <c r="G437" s="270">
        <v>1</v>
      </c>
      <c r="H437" s="278">
        <f>SUM(I438:I444)</f>
        <v>608.29</v>
      </c>
      <c r="I437" s="279">
        <f t="shared" ref="I437" si="40">H437*G437</f>
        <v>608.29</v>
      </c>
    </row>
    <row r="438" spans="1:9" s="34" customFormat="1" ht="51" x14ac:dyDescent="0.2">
      <c r="A438" s="26" t="s">
        <v>15778</v>
      </c>
      <c r="B438" s="186">
        <v>88831</v>
      </c>
      <c r="C438" s="36" t="s">
        <v>9</v>
      </c>
      <c r="D438" s="36" t="s">
        <v>492</v>
      </c>
      <c r="E438" s="221" t="s">
        <v>14572</v>
      </c>
      <c r="F438" s="37" t="s">
        <v>135</v>
      </c>
      <c r="G438" s="187">
        <v>0.71030000000000004</v>
      </c>
      <c r="H438" s="244">
        <f>IF($A438="Composição Auxiliar",VLOOKUP($B438,'Comp-SINAPI25'!$A$1:$D$11000,4,0),IF( VLOOKUP($B438, 'Insumos-SINAPI25'!$B$1:$F$5000, 5, 0) &lt;&gt; "", VLOOKUP($B438, 'Insumos-SINAPI25'!$B$1:$F$5000, 5, 0), VLOOKUP($B438, 'Insumos-SINAPI25'!$B$1:$G$5000, 6, 0) ) )</f>
        <v>0.4</v>
      </c>
      <c r="I438" s="184">
        <f t="shared" ref="I438:I441" si="41">TRUNC(G438*H438,2)</f>
        <v>0.28000000000000003</v>
      </c>
    </row>
    <row r="439" spans="1:9" s="34" customFormat="1" ht="51" x14ac:dyDescent="0.2">
      <c r="A439" s="26" t="s">
        <v>15778</v>
      </c>
      <c r="B439" s="186">
        <v>88830</v>
      </c>
      <c r="C439" s="36" t="s">
        <v>9</v>
      </c>
      <c r="D439" s="36" t="s">
        <v>366</v>
      </c>
      <c r="E439" s="221" t="s">
        <v>14572</v>
      </c>
      <c r="F439" s="37" t="s">
        <v>10</v>
      </c>
      <c r="G439" s="187">
        <v>0.75339999999999996</v>
      </c>
      <c r="H439" s="244">
        <f>IF($A439="Composição Auxiliar",VLOOKUP($B439,'Comp-SINAPI25'!$A$1:$D$11000,4,0),IF( VLOOKUP($B439, 'Insumos-SINAPI25'!$B$1:$F$5000, 5, 0) &lt;&gt; "", VLOOKUP($B439, 'Insumos-SINAPI25'!$B$1:$F$5000, 5, 0), VLOOKUP($B439, 'Insumos-SINAPI25'!$B$1:$G$5000, 6, 0) ) )</f>
        <v>1.66</v>
      </c>
      <c r="I439" s="184">
        <f t="shared" si="41"/>
        <v>1.25</v>
      </c>
    </row>
    <row r="440" spans="1:9" s="34" customFormat="1" ht="63.75" x14ac:dyDescent="0.2">
      <c r="A440" s="26" t="s">
        <v>15778</v>
      </c>
      <c r="B440" s="186">
        <v>88377</v>
      </c>
      <c r="C440" s="36" t="s">
        <v>9</v>
      </c>
      <c r="D440" s="36" t="s">
        <v>150</v>
      </c>
      <c r="E440" s="221" t="s">
        <v>13324</v>
      </c>
      <c r="F440" s="37" t="s">
        <v>12</v>
      </c>
      <c r="G440" s="187">
        <v>1.4637</v>
      </c>
      <c r="H440" s="244">
        <f>IF($A440="Composição Auxiliar",VLOOKUP($B440,'Comp-SINAPI25'!$A$1:$D$11000,4,0),IF( VLOOKUP($B440, 'Insumos-SINAPI25'!$B$1:$F$5000, 5, 0) &lt;&gt; "", VLOOKUP($B440, 'Insumos-SINAPI25'!$B$1:$F$5000, 5, 0), VLOOKUP($B440, 'Insumos-SINAPI25'!$B$1:$G$5000, 6, 0) ) )</f>
        <v>27.29</v>
      </c>
      <c r="I440" s="184">
        <f t="shared" si="41"/>
        <v>39.94</v>
      </c>
    </row>
    <row r="441" spans="1:9" s="34" customFormat="1" ht="63.75" x14ac:dyDescent="0.2">
      <c r="A441" s="26" t="s">
        <v>15778</v>
      </c>
      <c r="B441" s="186">
        <v>88316</v>
      </c>
      <c r="C441" s="36" t="s">
        <v>9</v>
      </c>
      <c r="D441" s="36" t="s">
        <v>13</v>
      </c>
      <c r="E441" s="221" t="s">
        <v>13324</v>
      </c>
      <c r="F441" s="37" t="s">
        <v>12</v>
      </c>
      <c r="G441" s="187">
        <v>2.3117000000000001</v>
      </c>
      <c r="H441" s="244">
        <f>IF($A441="Composição Auxiliar",VLOOKUP($B441,'Comp-SINAPI25'!$A$1:$D$11000,4,0),IF( VLOOKUP($B441, 'Insumos-SINAPI25'!$B$1:$F$5000, 5, 0) &lt;&gt; "", VLOOKUP($B441, 'Insumos-SINAPI25'!$B$1:$F$5000, 5, 0), VLOOKUP($B441, 'Insumos-SINAPI25'!$B$1:$G$5000, 6, 0) ) )</f>
        <v>25.11</v>
      </c>
      <c r="I441" s="184">
        <f t="shared" si="41"/>
        <v>58.04</v>
      </c>
    </row>
    <row r="442" spans="1:9" s="34" customFormat="1" ht="25.5" x14ac:dyDescent="0.2">
      <c r="A442" s="29" t="s">
        <v>15777</v>
      </c>
      <c r="B442" s="274">
        <v>4721</v>
      </c>
      <c r="C442" s="21" t="s">
        <v>9</v>
      </c>
      <c r="D442" s="21" t="s">
        <v>9516</v>
      </c>
      <c r="E442" s="220" t="s">
        <v>15</v>
      </c>
      <c r="F442" s="39" t="s">
        <v>13633</v>
      </c>
      <c r="G442" s="236">
        <v>0.59340000000000004</v>
      </c>
      <c r="H442" s="237">
        <f>IF($A442="Composição Auxiliar",VLOOKUP($B442,'Comp-SINAPI25'!$A$2:$D$11000,4,0),IF( VLOOKUP($B442, 'Insumos-SINAPI25'!$B$2:$F$5000, 5, 0) &lt;&gt; "", VLOOKUP($B442, 'Insumos-SINAPI25'!$B$2:$F$5000, 5, 0), VLOOKUP($B442, 'Insumos-SINAPI25'!$B$2:$G$5000, 6, 0) ) )</f>
        <v>185.74</v>
      </c>
      <c r="I442" s="237">
        <f t="shared" ref="I442:I444" si="42">TRUNC(G442*H442,2)</f>
        <v>110.21</v>
      </c>
    </row>
    <row r="443" spans="1:9" s="34" customFormat="1" x14ac:dyDescent="0.2">
      <c r="A443" s="29" t="s">
        <v>15777</v>
      </c>
      <c r="B443" s="274">
        <v>1379</v>
      </c>
      <c r="C443" s="21" t="s">
        <v>9</v>
      </c>
      <c r="D443" s="21" t="s">
        <v>21</v>
      </c>
      <c r="E443" s="220" t="s">
        <v>15</v>
      </c>
      <c r="F443" s="41" t="s">
        <v>16</v>
      </c>
      <c r="G443" s="236">
        <v>362.65789999999998</v>
      </c>
      <c r="H443" s="237">
        <f>IF($A443="Composição Auxiliar",VLOOKUP($B443,'Comp-SINAPI25'!$A$2:$D$11000,4,0),IF( VLOOKUP($B443, 'Insumos-SINAPI25'!$B$2:$F$5000, 5, 0) &lt;&gt; "", VLOOKUP($B443, 'Insumos-SINAPI25'!$B$2:$F$5000, 5, 0), VLOOKUP($B443, 'Insumos-SINAPI25'!$B$2:$G$5000, 6, 0) ) )</f>
        <v>0.68</v>
      </c>
      <c r="I443" s="237">
        <f t="shared" si="42"/>
        <v>246.6</v>
      </c>
    </row>
    <row r="444" spans="1:9" s="34" customFormat="1" ht="25.5" x14ac:dyDescent="0.2">
      <c r="A444" s="29" t="s">
        <v>15777</v>
      </c>
      <c r="B444" s="274">
        <v>370</v>
      </c>
      <c r="C444" s="21" t="s">
        <v>9</v>
      </c>
      <c r="D444" s="21" t="s">
        <v>20</v>
      </c>
      <c r="E444" s="220" t="s">
        <v>15</v>
      </c>
      <c r="F444" s="39" t="s">
        <v>13633</v>
      </c>
      <c r="G444" s="236">
        <v>0.72289999999999999</v>
      </c>
      <c r="H444" s="237">
        <f>IF($A444="Composição Auxiliar",VLOOKUP($B444,'Comp-SINAPI25'!$A$2:$D$11000,4,0),IF( VLOOKUP($B444, 'Insumos-SINAPI25'!$B$2:$F$5000, 5, 0) &lt;&gt; "", VLOOKUP($B444, 'Insumos-SINAPI25'!$B$2:$F$5000, 5, 0), VLOOKUP($B444, 'Insumos-SINAPI25'!$B$2:$G$5000, 6, 0) ) )</f>
        <v>210.23</v>
      </c>
      <c r="I444" s="237">
        <f t="shared" si="42"/>
        <v>151.97</v>
      </c>
    </row>
    <row r="445" spans="1:9" x14ac:dyDescent="0.2">
      <c r="A445" s="224"/>
      <c r="B445" s="226"/>
      <c r="C445" s="226"/>
      <c r="D445" s="31" t="s">
        <v>23</v>
      </c>
      <c r="E445" s="170">
        <f>I445/(1+$G$8)</f>
        <v>46.63</v>
      </c>
      <c r="F445" s="31" t="s">
        <v>24</v>
      </c>
      <c r="G445" s="170">
        <f>E445*$G$8</f>
        <v>51.34</v>
      </c>
      <c r="H445" s="31" t="s">
        <v>25</v>
      </c>
      <c r="I445" s="171">
        <f>SUMIFS(I438:I444,F438:F444,"H")</f>
        <v>97.98</v>
      </c>
    </row>
    <row r="446" spans="1:9" x14ac:dyDescent="0.2">
      <c r="A446" s="225"/>
      <c r="B446" s="227"/>
      <c r="C446" s="227"/>
      <c r="D446" s="32" t="s">
        <v>16205</v>
      </c>
      <c r="E446" s="185">
        <f>I437*$I$7</f>
        <v>147.02000000000001</v>
      </c>
      <c r="F446" s="173"/>
      <c r="G446" s="173"/>
      <c r="H446" s="32" t="s">
        <v>26</v>
      </c>
      <c r="I446" s="181">
        <f>E446+I437</f>
        <v>755.31</v>
      </c>
    </row>
    <row r="447" spans="1:9" x14ac:dyDescent="0.2">
      <c r="A447" s="225"/>
      <c r="B447" s="228"/>
      <c r="C447" s="228"/>
      <c r="D447" s="228"/>
      <c r="E447" s="175"/>
      <c r="F447" s="152"/>
      <c r="G447" s="176"/>
      <c r="H447" s="152"/>
      <c r="I447" s="174"/>
    </row>
    <row r="448" spans="1:9" s="34" customFormat="1" x14ac:dyDescent="0.2">
      <c r="A448" s="168"/>
      <c r="B448" s="168"/>
      <c r="C448" s="168"/>
      <c r="D448" s="168"/>
      <c r="E448" s="168"/>
      <c r="F448" s="168"/>
      <c r="G448" s="168"/>
      <c r="H448" s="168"/>
      <c r="I448" s="168"/>
    </row>
    <row r="449" spans="1:9" s="34" customFormat="1" x14ac:dyDescent="0.2">
      <c r="A449" s="162" t="s">
        <v>15779</v>
      </c>
      <c r="B449" s="163" t="s">
        <v>0</v>
      </c>
      <c r="C449" s="164" t="s">
        <v>1</v>
      </c>
      <c r="D449" s="164" t="s">
        <v>2</v>
      </c>
      <c r="E449" s="165" t="s">
        <v>3</v>
      </c>
      <c r="F449" s="166" t="s">
        <v>4</v>
      </c>
      <c r="G449" s="163" t="s">
        <v>5</v>
      </c>
      <c r="H449" s="163" t="s">
        <v>6</v>
      </c>
      <c r="I449" s="167" t="s">
        <v>7</v>
      </c>
    </row>
    <row r="450" spans="1:9" s="34" customFormat="1" ht="38.25" x14ac:dyDescent="0.2">
      <c r="A450" s="22" t="s">
        <v>16465</v>
      </c>
      <c r="B450" s="280">
        <v>11488</v>
      </c>
      <c r="C450" s="47" t="s">
        <v>13364</v>
      </c>
      <c r="D450" s="20" t="s">
        <v>13640</v>
      </c>
      <c r="E450" s="222" t="s">
        <v>13540</v>
      </c>
      <c r="F450" s="35" t="s">
        <v>13633</v>
      </c>
      <c r="G450" s="270">
        <v>1</v>
      </c>
      <c r="H450" s="278">
        <f>SUM(I451:I454)</f>
        <v>33.630000000000003</v>
      </c>
      <c r="I450" s="279">
        <f>G450*H450</f>
        <v>33.630000000000003</v>
      </c>
    </row>
    <row r="451" spans="1:9" s="34" customFormat="1" ht="25.5" x14ac:dyDescent="0.2">
      <c r="A451" s="26" t="s">
        <v>15778</v>
      </c>
      <c r="B451" s="188">
        <v>10549</v>
      </c>
      <c r="C451" s="45" t="s">
        <v>13364</v>
      </c>
      <c r="D451" s="36" t="s">
        <v>13514</v>
      </c>
      <c r="E451" s="221" t="s">
        <v>13515</v>
      </c>
      <c r="F451" s="37" t="s">
        <v>13425</v>
      </c>
      <c r="G451" s="187">
        <v>1.22</v>
      </c>
      <c r="H451" s="244">
        <f>IF($A451="Composição Auxiliar",VLOOKUP($B451,'Comp-SINAPI25'!$A$1:$D$11000,4,0),IF( VLOOKUP($B451, 'Insumos-SINAPI25'!$B$1:$F$5000, 5, 0) &lt;&gt; "", VLOOKUP($B451, 'Insumos-SINAPI25'!$B$1:$F$5000, 5, 0), VLOOKUP($B451, 'Insumos-SINAPI25'!$B$1:$G$5000, 6, 0) ) )</f>
        <v>3.96</v>
      </c>
      <c r="I451" s="184">
        <f t="shared" ref="I451:I452" si="43">TRUNC(G451*H451,2)</f>
        <v>4.83</v>
      </c>
    </row>
    <row r="452" spans="1:9" s="34" customFormat="1" ht="25.5" x14ac:dyDescent="0.2">
      <c r="A452" s="26" t="s">
        <v>15778</v>
      </c>
      <c r="B452" s="188">
        <v>10550</v>
      </c>
      <c r="C452" s="45" t="s">
        <v>13364</v>
      </c>
      <c r="D452" s="36" t="s">
        <v>13541</v>
      </c>
      <c r="E452" s="221" t="s">
        <v>13515</v>
      </c>
      <c r="F452" s="37" t="s">
        <v>13425</v>
      </c>
      <c r="G452" s="187">
        <v>0.36</v>
      </c>
      <c r="H452" s="244">
        <f>IF($A452="Composição Auxiliar",VLOOKUP($B452,'Comp-SINAPI25'!$A$1:$D$11000,4,0),IF( VLOOKUP($B452, 'Insumos-SINAPI25'!$B$1:$F$5000, 5, 0) &lt;&gt; "", VLOOKUP($B452, 'Insumos-SINAPI25'!$B$1:$F$5000, 5, 0), VLOOKUP($B452, 'Insumos-SINAPI25'!$B$1:$G$5000, 6, 0) ) )</f>
        <v>3.86</v>
      </c>
      <c r="I452" s="184">
        <f t="shared" si="43"/>
        <v>1.38</v>
      </c>
    </row>
    <row r="453" spans="1:9" s="34" customFormat="1" x14ac:dyDescent="0.2">
      <c r="A453" s="29" t="s">
        <v>15777</v>
      </c>
      <c r="B453" s="50">
        <v>4750</v>
      </c>
      <c r="C453" s="21" t="s">
        <v>9</v>
      </c>
      <c r="D453" s="21" t="s">
        <v>13542</v>
      </c>
      <c r="E453" s="220" t="s">
        <v>13424</v>
      </c>
      <c r="F453" s="41" t="s">
        <v>13425</v>
      </c>
      <c r="G453" s="236">
        <v>0.36</v>
      </c>
      <c r="H453" s="237">
        <f>IF($A453="Composição Auxiliar",VLOOKUP($B453,'Comp-SINAPI25'!$A$2:$D$11000,4,0),IF( VLOOKUP($B453, 'Insumos-SINAPI25'!$B$2:$F$5000, 5, 0) &lt;&gt; "", VLOOKUP($B453, 'Insumos-SINAPI25'!$B$2:$F$5000, 5, 0), VLOOKUP($B453, 'Insumos-SINAPI25'!$B$2:$G$5000, 6, 0) ) )</f>
        <v>23.15</v>
      </c>
      <c r="I453" s="237">
        <f t="shared" ref="I453:I454" si="44">TRUNC(G453*H453,2)</f>
        <v>8.33</v>
      </c>
    </row>
    <row r="454" spans="1:9" s="34" customFormat="1" x14ac:dyDescent="0.2">
      <c r="A454" s="29" t="s">
        <v>15777</v>
      </c>
      <c r="B454" s="50">
        <v>6111</v>
      </c>
      <c r="C454" s="21" t="s">
        <v>9</v>
      </c>
      <c r="D454" s="21" t="s">
        <v>13520</v>
      </c>
      <c r="E454" s="220" t="s">
        <v>13424</v>
      </c>
      <c r="F454" s="41" t="s">
        <v>13425</v>
      </c>
      <c r="G454" s="236">
        <v>1.22</v>
      </c>
      <c r="H454" s="237">
        <f>IF($A454="Composição Auxiliar",VLOOKUP($B454,'Comp-SINAPI25'!$A$2:$D$11000,4,0),IF( VLOOKUP($B454, 'Insumos-SINAPI25'!$B$2:$F$5000, 5, 0) &lt;&gt; "", VLOOKUP($B454, 'Insumos-SINAPI25'!$B$2:$F$5000, 5, 0), VLOOKUP($B454, 'Insumos-SINAPI25'!$B$2:$G$5000, 6, 0) ) )</f>
        <v>15.65</v>
      </c>
      <c r="I454" s="237">
        <f t="shared" si="44"/>
        <v>19.09</v>
      </c>
    </row>
    <row r="455" spans="1:9" x14ac:dyDescent="0.2">
      <c r="A455" s="224"/>
      <c r="B455" s="226"/>
      <c r="C455" s="226"/>
      <c r="D455" s="31" t="s">
        <v>23</v>
      </c>
      <c r="E455" s="170">
        <f>I455/(1+$G$8)</f>
        <v>16.010000000000002</v>
      </c>
      <c r="F455" s="31" t="s">
        <v>24</v>
      </c>
      <c r="G455" s="170">
        <f>E455*$G$8</f>
        <v>17.63</v>
      </c>
      <c r="H455" s="31" t="s">
        <v>25</v>
      </c>
      <c r="I455" s="171">
        <f>SUMIFS(I450:I454,F450:F454,"H")</f>
        <v>33.630000000000003</v>
      </c>
    </row>
    <row r="456" spans="1:9" x14ac:dyDescent="0.2">
      <c r="A456" s="225"/>
      <c r="B456" s="227"/>
      <c r="C456" s="227"/>
      <c r="D456" s="32" t="s">
        <v>16205</v>
      </c>
      <c r="E456" s="185">
        <f>I450*$I$7</f>
        <v>8.1300000000000008</v>
      </c>
      <c r="F456" s="173"/>
      <c r="G456" s="173"/>
      <c r="H456" s="32" t="s">
        <v>26</v>
      </c>
      <c r="I456" s="181">
        <f>E456+I450</f>
        <v>41.76</v>
      </c>
    </row>
    <row r="457" spans="1:9" x14ac:dyDescent="0.2">
      <c r="A457" s="225"/>
      <c r="B457" s="228"/>
      <c r="C457" s="228"/>
      <c r="D457" s="228"/>
      <c r="E457" s="175"/>
      <c r="F457" s="152"/>
      <c r="G457" s="176"/>
      <c r="H457" s="152"/>
      <c r="I457" s="174"/>
    </row>
    <row r="458" spans="1:9" s="34" customFormat="1" x14ac:dyDescent="0.2">
      <c r="A458" s="168"/>
      <c r="B458" s="168"/>
      <c r="C458" s="168"/>
      <c r="D458" s="168"/>
      <c r="E458" s="168"/>
      <c r="F458" s="168"/>
      <c r="G458" s="168"/>
      <c r="H458" s="168"/>
      <c r="I458" s="168"/>
    </row>
    <row r="459" spans="1:9" s="34" customFormat="1" x14ac:dyDescent="0.2">
      <c r="A459" s="162" t="s">
        <v>15779</v>
      </c>
      <c r="B459" s="163" t="s">
        <v>0</v>
      </c>
      <c r="C459" s="164" t="s">
        <v>1</v>
      </c>
      <c r="D459" s="164" t="s">
        <v>2</v>
      </c>
      <c r="E459" s="165" t="s">
        <v>3</v>
      </c>
      <c r="F459" s="166" t="s">
        <v>4</v>
      </c>
      <c r="G459" s="163" t="s">
        <v>5</v>
      </c>
      <c r="H459" s="163" t="s">
        <v>6</v>
      </c>
      <c r="I459" s="167" t="s">
        <v>7</v>
      </c>
    </row>
    <row r="460" spans="1:9" s="34" customFormat="1" ht="38.25" x14ac:dyDescent="0.2">
      <c r="A460" s="22" t="s">
        <v>16465</v>
      </c>
      <c r="B460" s="275">
        <v>96995</v>
      </c>
      <c r="C460" s="20" t="s">
        <v>9</v>
      </c>
      <c r="D460" s="20" t="s">
        <v>13419</v>
      </c>
      <c r="E460" s="222" t="s">
        <v>13544</v>
      </c>
      <c r="F460" s="35" t="s">
        <v>13633</v>
      </c>
      <c r="G460" s="270">
        <v>1</v>
      </c>
      <c r="H460" s="278">
        <f>SUM(I461)</f>
        <v>60.22</v>
      </c>
      <c r="I460" s="279">
        <f>G460*H460</f>
        <v>60.22</v>
      </c>
    </row>
    <row r="461" spans="1:9" s="34" customFormat="1" ht="38.25" x14ac:dyDescent="0.2">
      <c r="A461" s="26" t="s">
        <v>15778</v>
      </c>
      <c r="B461" s="186">
        <v>88316</v>
      </c>
      <c r="C461" s="36" t="s">
        <v>9</v>
      </c>
      <c r="D461" s="36" t="s">
        <v>13</v>
      </c>
      <c r="E461" s="221" t="s">
        <v>14572</v>
      </c>
      <c r="F461" s="37" t="s">
        <v>12</v>
      </c>
      <c r="G461" s="187">
        <v>2.3986000000000001</v>
      </c>
      <c r="H461" s="244">
        <f>IF($A461="Composição Auxiliar",VLOOKUP($B461,'Comp-SINAPI25'!$A$1:$D$11000,4,0),IF( VLOOKUP($B461, 'Insumos-SINAPI25'!$B$1:$F$5000, 5, 0) &lt;&gt; "", VLOOKUP($B461, 'Insumos-SINAPI25'!$B$1:$F$5000, 5, 0), VLOOKUP($B461, 'Insumos-SINAPI25'!$B$1:$G$5000, 6, 0) ) )</f>
        <v>25.11</v>
      </c>
      <c r="I461" s="184">
        <f>TRUNC(G461*H461,2)</f>
        <v>60.22</v>
      </c>
    </row>
    <row r="462" spans="1:9" x14ac:dyDescent="0.2">
      <c r="A462" s="224"/>
      <c r="B462" s="226"/>
      <c r="C462" s="226"/>
      <c r="D462" s="31" t="s">
        <v>23</v>
      </c>
      <c r="E462" s="170">
        <f>I462/(1+$G$8)</f>
        <v>28.66</v>
      </c>
      <c r="F462" s="31" t="s">
        <v>24</v>
      </c>
      <c r="G462" s="170">
        <f>E462*$G$8</f>
        <v>31.56</v>
      </c>
      <c r="H462" s="31" t="s">
        <v>25</v>
      </c>
      <c r="I462" s="171">
        <f>SUMIFS(I460:I461,F460:F461,"H")</f>
        <v>60.22</v>
      </c>
    </row>
    <row r="463" spans="1:9" x14ac:dyDescent="0.2">
      <c r="A463" s="225"/>
      <c r="B463" s="227"/>
      <c r="C463" s="227"/>
      <c r="D463" s="32" t="s">
        <v>16205</v>
      </c>
      <c r="E463" s="185">
        <f>I460*$I$7</f>
        <v>14.56</v>
      </c>
      <c r="F463" s="173"/>
      <c r="G463" s="173"/>
      <c r="H463" s="32" t="s">
        <v>26</v>
      </c>
      <c r="I463" s="181">
        <f>E463+I460</f>
        <v>74.78</v>
      </c>
    </row>
    <row r="464" spans="1:9" x14ac:dyDescent="0.2">
      <c r="A464" s="225"/>
      <c r="B464" s="228"/>
      <c r="C464" s="228"/>
      <c r="D464" s="228"/>
      <c r="E464" s="175"/>
      <c r="F464" s="152"/>
      <c r="G464" s="176"/>
      <c r="H464" s="152"/>
      <c r="I464" s="174"/>
    </row>
    <row r="465" spans="1:9" s="34" customFormat="1" x14ac:dyDescent="0.2">
      <c r="A465" s="168"/>
      <c r="B465" s="168"/>
      <c r="C465" s="168"/>
      <c r="D465" s="168"/>
      <c r="E465" s="168"/>
      <c r="F465" s="168"/>
      <c r="G465" s="168"/>
      <c r="H465" s="168"/>
      <c r="I465" s="168"/>
    </row>
    <row r="466" spans="1:9" s="34" customFormat="1" x14ac:dyDescent="0.2">
      <c r="A466" s="162" t="s">
        <v>15779</v>
      </c>
      <c r="B466" s="163" t="s">
        <v>0</v>
      </c>
      <c r="C466" s="164" t="s">
        <v>1</v>
      </c>
      <c r="D466" s="164" t="s">
        <v>2</v>
      </c>
      <c r="E466" s="165" t="s">
        <v>3</v>
      </c>
      <c r="F466" s="166" t="s">
        <v>4</v>
      </c>
      <c r="G466" s="163" t="s">
        <v>5</v>
      </c>
      <c r="H466" s="163" t="s">
        <v>6</v>
      </c>
      <c r="I466" s="167" t="s">
        <v>7</v>
      </c>
    </row>
    <row r="467" spans="1:9" s="34" customFormat="1" ht="51" x14ac:dyDescent="0.2">
      <c r="A467" s="22" t="s">
        <v>16465</v>
      </c>
      <c r="B467" s="275">
        <v>92759</v>
      </c>
      <c r="C467" s="20" t="s">
        <v>9</v>
      </c>
      <c r="D467" s="20" t="s">
        <v>15764</v>
      </c>
      <c r="E467" s="222" t="s">
        <v>13545</v>
      </c>
      <c r="F467" s="35" t="s">
        <v>16</v>
      </c>
      <c r="G467" s="270">
        <v>1</v>
      </c>
      <c r="H467" s="278">
        <f>SUM(I468:I472)</f>
        <v>14.67</v>
      </c>
      <c r="I467" s="279">
        <f t="shared" ref="I467" si="45">H467*G467</f>
        <v>14.67</v>
      </c>
    </row>
    <row r="468" spans="1:9" s="34" customFormat="1" ht="25.5" x14ac:dyDescent="0.2">
      <c r="A468" s="26" t="s">
        <v>15778</v>
      </c>
      <c r="B468" s="186">
        <v>92800</v>
      </c>
      <c r="C468" s="36" t="s">
        <v>9</v>
      </c>
      <c r="D468" s="36" t="s">
        <v>1634</v>
      </c>
      <c r="E468" s="221"/>
      <c r="F468" s="37" t="s">
        <v>16</v>
      </c>
      <c r="G468" s="187">
        <v>1</v>
      </c>
      <c r="H468" s="244">
        <f>IF($A468="Composição Auxiliar",VLOOKUP($B468,'Comp-SINAPI25'!$A$1:$D$11000,4,0),IF( VLOOKUP($B468, 'Insumos-SINAPI25'!$B$1:$F$5000, 5, 0) &lt;&gt; "", VLOOKUP($B468, 'Insumos-SINAPI25'!$B$1:$F$5000, 5, 0), VLOOKUP($B468, 'Insumos-SINAPI25'!$B$1:$G$5000, 6, 0) ) )</f>
        <v>9.98</v>
      </c>
      <c r="I468" s="184">
        <f t="shared" ref="I468:I470" si="46">TRUNC(G468*H468,2)</f>
        <v>9.98</v>
      </c>
    </row>
    <row r="469" spans="1:9" s="34" customFormat="1" ht="25.5" x14ac:dyDescent="0.2">
      <c r="A469" s="26" t="s">
        <v>15778</v>
      </c>
      <c r="B469" s="186">
        <v>88245</v>
      </c>
      <c r="C469" s="36" t="s">
        <v>9</v>
      </c>
      <c r="D469" s="36" t="s">
        <v>58</v>
      </c>
      <c r="E469" s="221"/>
      <c r="F469" s="37" t="s">
        <v>12</v>
      </c>
      <c r="G469" s="187">
        <v>0.1069</v>
      </c>
      <c r="H469" s="244">
        <f>IF($A469="Composição Auxiliar",VLOOKUP($B469,'Comp-SINAPI25'!$A$1:$D$11000,4,0),IF( VLOOKUP($B469, 'Insumos-SINAPI25'!$B$1:$F$5000, 5, 0) &lt;&gt; "", VLOOKUP($B469, 'Insumos-SINAPI25'!$B$1:$F$5000, 5, 0), VLOOKUP($B469, 'Insumos-SINAPI25'!$B$1:$G$5000, 6, 0) ) )</f>
        <v>32.61</v>
      </c>
      <c r="I469" s="184">
        <f t="shared" si="46"/>
        <v>3.48</v>
      </c>
    </row>
    <row r="470" spans="1:9" s="34" customFormat="1" ht="25.5" x14ac:dyDescent="0.2">
      <c r="A470" s="26" t="s">
        <v>15778</v>
      </c>
      <c r="B470" s="186">
        <v>88238</v>
      </c>
      <c r="C470" s="36" t="s">
        <v>9</v>
      </c>
      <c r="D470" s="36" t="s">
        <v>71</v>
      </c>
      <c r="E470" s="221"/>
      <c r="F470" s="37" t="s">
        <v>12</v>
      </c>
      <c r="G470" s="187">
        <v>1.7500000000000002E-2</v>
      </c>
      <c r="H470" s="244">
        <f>IF($A470="Composição Auxiliar",VLOOKUP($B470,'Comp-SINAPI25'!$A$1:$D$11000,4,0),IF( VLOOKUP($B470, 'Insumos-SINAPI25'!$B$1:$F$5000, 5, 0) &lt;&gt; "", VLOOKUP($B470, 'Insumos-SINAPI25'!$B$1:$F$5000, 5, 0), VLOOKUP($B470, 'Insumos-SINAPI25'!$B$1:$G$5000, 6, 0) ) )</f>
        <v>25.96</v>
      </c>
      <c r="I470" s="184">
        <f t="shared" si="46"/>
        <v>0.45</v>
      </c>
    </row>
    <row r="471" spans="1:9" s="34" customFormat="1" ht="25.5" x14ac:dyDescent="0.2">
      <c r="A471" s="29" t="s">
        <v>15777</v>
      </c>
      <c r="B471" s="274">
        <v>43132</v>
      </c>
      <c r="C471" s="21" t="s">
        <v>9</v>
      </c>
      <c r="D471" s="21" t="s">
        <v>44</v>
      </c>
      <c r="E471" s="220"/>
      <c r="F471" s="41" t="s">
        <v>16</v>
      </c>
      <c r="G471" s="236">
        <v>2.5000000000000001E-2</v>
      </c>
      <c r="H471" s="237">
        <f>IF($A471="Composição Auxiliar",VLOOKUP($B471,'Comp-SINAPI25'!$A$2:$D$11000,4,0),IF( VLOOKUP($B471, 'Insumos-SINAPI25'!$B$2:$F$5000, 5, 0) &lt;&gt; "", VLOOKUP($B471, 'Insumos-SINAPI25'!$B$2:$F$5000, 5, 0), VLOOKUP($B471, 'Insumos-SINAPI25'!$B$2:$G$5000, 6, 0) ) )</f>
        <v>20</v>
      </c>
      <c r="I471" s="237">
        <f t="shared" ref="I471:I472" si="47">TRUNC(G471*H471,2)</f>
        <v>0.5</v>
      </c>
    </row>
    <row r="472" spans="1:9" s="34" customFormat="1" ht="38.25" x14ac:dyDescent="0.2">
      <c r="A472" s="29" t="s">
        <v>15777</v>
      </c>
      <c r="B472" s="284">
        <v>39017</v>
      </c>
      <c r="C472" s="43" t="s">
        <v>9</v>
      </c>
      <c r="D472" s="21" t="s">
        <v>14669</v>
      </c>
      <c r="E472" s="220" t="s">
        <v>15</v>
      </c>
      <c r="F472" s="41" t="s">
        <v>49</v>
      </c>
      <c r="G472" s="236">
        <v>1.19</v>
      </c>
      <c r="H472" s="237">
        <f>IF($A472="Composição Auxiliar",VLOOKUP($B472,'Comp-SINAPI25'!$A$2:$D$11000,4,0),IF( VLOOKUP($B472, 'Insumos-SINAPI25'!$B$2:$F$5000, 5, 0) &lt;&gt; "", VLOOKUP($B472, 'Insumos-SINAPI25'!$B$2:$F$5000, 5, 0), VLOOKUP($B472, 'Insumos-SINAPI25'!$B$2:$G$5000, 6, 0) ) )</f>
        <v>0.22</v>
      </c>
      <c r="I472" s="237">
        <f t="shared" si="47"/>
        <v>0.26</v>
      </c>
    </row>
    <row r="473" spans="1:9" x14ac:dyDescent="0.2">
      <c r="A473" s="224"/>
      <c r="B473" s="226"/>
      <c r="C473" s="226"/>
      <c r="D473" s="31" t="s">
        <v>23</v>
      </c>
      <c r="E473" s="170">
        <f>I473/(1+$G$8)</f>
        <v>1.87</v>
      </c>
      <c r="F473" s="31" t="s">
        <v>24</v>
      </c>
      <c r="G473" s="170">
        <f>E473*$G$8</f>
        <v>2.06</v>
      </c>
      <c r="H473" s="31" t="s">
        <v>25</v>
      </c>
      <c r="I473" s="171">
        <f>SUMIFS(I468:I472,F468:F472,"H")</f>
        <v>3.93</v>
      </c>
    </row>
    <row r="474" spans="1:9" x14ac:dyDescent="0.2">
      <c r="A474" s="225"/>
      <c r="B474" s="227"/>
      <c r="C474" s="227"/>
      <c r="D474" s="32" t="s">
        <v>16205</v>
      </c>
      <c r="E474" s="185">
        <f>I467*$I$7</f>
        <v>3.55</v>
      </c>
      <c r="F474" s="173"/>
      <c r="G474" s="173"/>
      <c r="H474" s="32" t="s">
        <v>26</v>
      </c>
      <c r="I474" s="181">
        <f>E474+I467</f>
        <v>18.22</v>
      </c>
    </row>
    <row r="475" spans="1:9" x14ac:dyDescent="0.2">
      <c r="A475" s="225"/>
      <c r="B475" s="228"/>
      <c r="C475" s="228"/>
      <c r="D475" s="228"/>
      <c r="E475" s="175"/>
      <c r="F475" s="152"/>
      <c r="G475" s="176"/>
      <c r="H475" s="152"/>
      <c r="I475" s="174"/>
    </row>
    <row r="476" spans="1:9" s="34" customFormat="1" x14ac:dyDescent="0.2">
      <c r="A476" s="168"/>
      <c r="B476" s="168"/>
      <c r="C476" s="168"/>
      <c r="D476" s="168"/>
      <c r="E476" s="168"/>
      <c r="F476" s="168"/>
      <c r="G476" s="168"/>
      <c r="H476" s="168"/>
      <c r="I476" s="168"/>
    </row>
    <row r="477" spans="1:9" s="34" customFormat="1" x14ac:dyDescent="0.2">
      <c r="A477" s="162" t="s">
        <v>15779</v>
      </c>
      <c r="B477" s="163" t="s">
        <v>0</v>
      </c>
      <c r="C477" s="164" t="s">
        <v>1</v>
      </c>
      <c r="D477" s="164" t="s">
        <v>2</v>
      </c>
      <c r="E477" s="165" t="s">
        <v>3</v>
      </c>
      <c r="F477" s="166" t="s">
        <v>4</v>
      </c>
      <c r="G477" s="163" t="s">
        <v>5</v>
      </c>
      <c r="H477" s="163" t="s">
        <v>6</v>
      </c>
      <c r="I477" s="167" t="s">
        <v>7</v>
      </c>
    </row>
    <row r="478" spans="1:9" s="34" customFormat="1" ht="51" x14ac:dyDescent="0.2">
      <c r="A478" s="22" t="s">
        <v>16465</v>
      </c>
      <c r="B478" s="275">
        <v>92761</v>
      </c>
      <c r="C478" s="20" t="s">
        <v>9</v>
      </c>
      <c r="D478" s="20" t="s">
        <v>15765</v>
      </c>
      <c r="E478" s="222" t="s">
        <v>13545</v>
      </c>
      <c r="F478" s="35" t="s">
        <v>16</v>
      </c>
      <c r="G478" s="270">
        <v>1</v>
      </c>
      <c r="H478" s="278">
        <f>SUM(I479:I483)</f>
        <v>12.42</v>
      </c>
      <c r="I478" s="279">
        <f t="shared" ref="I478" si="48">H478*G478</f>
        <v>12.42</v>
      </c>
    </row>
    <row r="479" spans="1:9" s="34" customFormat="1" ht="25.5" x14ac:dyDescent="0.2">
      <c r="A479" s="26" t="s">
        <v>15778</v>
      </c>
      <c r="B479" s="186">
        <v>92802</v>
      </c>
      <c r="C479" s="36" t="s">
        <v>9</v>
      </c>
      <c r="D479" s="36" t="s">
        <v>1636</v>
      </c>
      <c r="E479" s="221"/>
      <c r="F479" s="37" t="s">
        <v>16</v>
      </c>
      <c r="G479" s="187">
        <v>1</v>
      </c>
      <c r="H479" s="244">
        <f>IF($A479="Composição Auxiliar",VLOOKUP($B479,'Comp-SINAPI25'!$A$1:$D$11000,4,0),IF( VLOOKUP($B479, 'Insumos-SINAPI25'!$B$1:$F$5000, 5, 0) &lt;&gt; "", VLOOKUP($B479, 'Insumos-SINAPI25'!$B$1:$F$5000, 5, 0), VLOOKUP($B479, 'Insumos-SINAPI25'!$B$1:$G$5000, 6, 0) ) )</f>
        <v>9.7100000000000009</v>
      </c>
      <c r="I479" s="184">
        <f t="shared" ref="I479:I481" si="49">TRUNC(G479*H479,2)</f>
        <v>9.7100000000000009</v>
      </c>
    </row>
    <row r="480" spans="1:9" s="34" customFormat="1" ht="25.5" x14ac:dyDescent="0.2">
      <c r="A480" s="26" t="s">
        <v>15778</v>
      </c>
      <c r="B480" s="186">
        <v>88245</v>
      </c>
      <c r="C480" s="36" t="s">
        <v>9</v>
      </c>
      <c r="D480" s="36" t="s">
        <v>58</v>
      </c>
      <c r="E480" s="221"/>
      <c r="F480" s="37" t="s">
        <v>12</v>
      </c>
      <c r="G480" s="187">
        <v>5.6099999999999997E-2</v>
      </c>
      <c r="H480" s="244">
        <f>IF($A480="Composição Auxiliar",VLOOKUP($B480,'Comp-SINAPI25'!$A$1:$D$11000,4,0),IF( VLOOKUP($B480, 'Insumos-SINAPI25'!$B$1:$F$5000, 5, 0) &lt;&gt; "", VLOOKUP($B480, 'Insumos-SINAPI25'!$B$1:$F$5000, 5, 0), VLOOKUP($B480, 'Insumos-SINAPI25'!$B$1:$G$5000, 6, 0) ) )</f>
        <v>32.61</v>
      </c>
      <c r="I480" s="184">
        <f t="shared" si="49"/>
        <v>1.82</v>
      </c>
    </row>
    <row r="481" spans="1:9" s="34" customFormat="1" ht="25.5" x14ac:dyDescent="0.2">
      <c r="A481" s="26" t="s">
        <v>15778</v>
      </c>
      <c r="B481" s="186">
        <v>88238</v>
      </c>
      <c r="C481" s="36" t="s">
        <v>9</v>
      </c>
      <c r="D481" s="36" t="s">
        <v>71</v>
      </c>
      <c r="E481" s="221"/>
      <c r="F481" s="37" t="s">
        <v>12</v>
      </c>
      <c r="G481" s="187">
        <v>9.1999999999999998E-3</v>
      </c>
      <c r="H481" s="244">
        <f>IF($A481="Composição Auxiliar",VLOOKUP($B481,'Comp-SINAPI25'!$A$1:$D$11000,4,0),IF( VLOOKUP($B481, 'Insumos-SINAPI25'!$B$1:$F$5000, 5, 0) &lt;&gt; "", VLOOKUP($B481, 'Insumos-SINAPI25'!$B$1:$F$5000, 5, 0), VLOOKUP($B481, 'Insumos-SINAPI25'!$B$1:$G$5000, 6, 0) ) )</f>
        <v>25.96</v>
      </c>
      <c r="I481" s="184">
        <f t="shared" si="49"/>
        <v>0.23</v>
      </c>
    </row>
    <row r="482" spans="1:9" s="34" customFormat="1" ht="25.5" x14ac:dyDescent="0.2">
      <c r="A482" s="29" t="s">
        <v>15777</v>
      </c>
      <c r="B482" s="274">
        <v>43132</v>
      </c>
      <c r="C482" s="21" t="s">
        <v>9</v>
      </c>
      <c r="D482" s="21" t="s">
        <v>44</v>
      </c>
      <c r="E482" s="220"/>
      <c r="F482" s="41" t="s">
        <v>16</v>
      </c>
      <c r="G482" s="236">
        <v>2.5000000000000001E-2</v>
      </c>
      <c r="H482" s="237">
        <f>IF($A482="Composição Auxiliar",VLOOKUP($B482,'Comp-SINAPI25'!$A$2:$D$11000,4,0),IF( VLOOKUP($B482, 'Insumos-SINAPI25'!$B$2:$F$5000, 5, 0) &lt;&gt; "", VLOOKUP($B482, 'Insumos-SINAPI25'!$B$2:$F$5000, 5, 0), VLOOKUP($B482, 'Insumos-SINAPI25'!$B$2:$G$5000, 6, 0) ) )</f>
        <v>20</v>
      </c>
      <c r="I482" s="237">
        <f t="shared" ref="I482:I483" si="50">TRUNC(G482*H482,2)</f>
        <v>0.5</v>
      </c>
    </row>
    <row r="483" spans="1:9" s="34" customFormat="1" ht="38.25" x14ac:dyDescent="0.2">
      <c r="A483" s="29" t="s">
        <v>15777</v>
      </c>
      <c r="B483" s="284">
        <v>39017</v>
      </c>
      <c r="C483" s="43" t="s">
        <v>9</v>
      </c>
      <c r="D483" s="21" t="s">
        <v>14669</v>
      </c>
      <c r="E483" s="220" t="s">
        <v>15</v>
      </c>
      <c r="F483" s="41" t="s">
        <v>49</v>
      </c>
      <c r="G483" s="236">
        <v>0.74299999999999999</v>
      </c>
      <c r="H483" s="237">
        <f>IF($A483="Composição Auxiliar",VLOOKUP($B483,'Comp-SINAPI25'!$A$2:$D$11000,4,0),IF( VLOOKUP($B483, 'Insumos-SINAPI25'!$B$2:$F$5000, 5, 0) &lt;&gt; "", VLOOKUP($B483, 'Insumos-SINAPI25'!$B$2:$F$5000, 5, 0), VLOOKUP($B483, 'Insumos-SINAPI25'!$B$2:$G$5000, 6, 0) ) )</f>
        <v>0.22</v>
      </c>
      <c r="I483" s="237">
        <f t="shared" si="50"/>
        <v>0.16</v>
      </c>
    </row>
    <row r="484" spans="1:9" x14ac:dyDescent="0.2">
      <c r="A484" s="224"/>
      <c r="B484" s="226"/>
      <c r="C484" s="226"/>
      <c r="D484" s="31" t="s">
        <v>23</v>
      </c>
      <c r="E484" s="170">
        <f>I484/(1+$G$8)</f>
        <v>0.98</v>
      </c>
      <c r="F484" s="31" t="s">
        <v>24</v>
      </c>
      <c r="G484" s="170">
        <f>E484*$G$8</f>
        <v>1.08</v>
      </c>
      <c r="H484" s="31" t="s">
        <v>25</v>
      </c>
      <c r="I484" s="171">
        <f>SUMIFS(I479:I483,F479:F483,"H")</f>
        <v>2.0499999999999998</v>
      </c>
    </row>
    <row r="485" spans="1:9" x14ac:dyDescent="0.2">
      <c r="A485" s="225"/>
      <c r="B485" s="227"/>
      <c r="C485" s="227"/>
      <c r="D485" s="32" t="s">
        <v>16205</v>
      </c>
      <c r="E485" s="185">
        <f>I478*$I$7</f>
        <v>3</v>
      </c>
      <c r="F485" s="173"/>
      <c r="G485" s="173"/>
      <c r="H485" s="32" t="s">
        <v>26</v>
      </c>
      <c r="I485" s="181">
        <f>E485+I478</f>
        <v>15.42</v>
      </c>
    </row>
    <row r="486" spans="1:9" x14ac:dyDescent="0.2">
      <c r="A486" s="225"/>
      <c r="B486" s="228"/>
      <c r="C486" s="228"/>
      <c r="D486" s="228"/>
      <c r="E486" s="175"/>
      <c r="F486" s="152"/>
      <c r="G486" s="176"/>
      <c r="H486" s="152"/>
      <c r="I486" s="174"/>
    </row>
    <row r="487" spans="1:9" s="34" customFormat="1" x14ac:dyDescent="0.2">
      <c r="A487" s="168"/>
      <c r="B487" s="168"/>
      <c r="C487" s="168"/>
      <c r="D487" s="168"/>
      <c r="E487" s="168"/>
      <c r="F487" s="168"/>
      <c r="G487" s="168"/>
      <c r="H487" s="168"/>
      <c r="I487" s="168"/>
    </row>
    <row r="488" spans="1:9" s="34" customFormat="1" x14ac:dyDescent="0.2">
      <c r="A488" s="162" t="s">
        <v>15779</v>
      </c>
      <c r="B488" s="163" t="s">
        <v>0</v>
      </c>
      <c r="C488" s="164" t="s">
        <v>1</v>
      </c>
      <c r="D488" s="164" t="s">
        <v>2</v>
      </c>
      <c r="E488" s="165" t="s">
        <v>3</v>
      </c>
      <c r="F488" s="166" t="s">
        <v>4</v>
      </c>
      <c r="G488" s="163" t="s">
        <v>5</v>
      </c>
      <c r="H488" s="163" t="s">
        <v>6</v>
      </c>
      <c r="I488" s="167" t="s">
        <v>7</v>
      </c>
    </row>
    <row r="489" spans="1:9" s="34" customFormat="1" ht="51" x14ac:dyDescent="0.2">
      <c r="A489" s="22" t="s">
        <v>16465</v>
      </c>
      <c r="B489" s="275">
        <v>92762</v>
      </c>
      <c r="C489" s="20" t="s">
        <v>9</v>
      </c>
      <c r="D489" s="20" t="s">
        <v>15766</v>
      </c>
      <c r="E489" s="222" t="s">
        <v>13545</v>
      </c>
      <c r="F489" s="35" t="s">
        <v>16</v>
      </c>
      <c r="G489" s="270">
        <v>1</v>
      </c>
      <c r="H489" s="278">
        <f>SUM(I490:I494)</f>
        <v>10.96</v>
      </c>
      <c r="I489" s="279">
        <f t="shared" ref="I489" si="51">H489*G489</f>
        <v>10.96</v>
      </c>
    </row>
    <row r="490" spans="1:9" s="34" customFormat="1" ht="25.5" x14ac:dyDescent="0.2">
      <c r="A490" s="26" t="s">
        <v>15778</v>
      </c>
      <c r="B490" s="186">
        <v>92803</v>
      </c>
      <c r="C490" s="36" t="s">
        <v>9</v>
      </c>
      <c r="D490" s="36" t="s">
        <v>1637</v>
      </c>
      <c r="E490" s="221"/>
      <c r="F490" s="37" t="s">
        <v>16</v>
      </c>
      <c r="G490" s="187">
        <v>1</v>
      </c>
      <c r="H490" s="244">
        <f>IF($A490="Composição Auxiliar",VLOOKUP($B490,'Comp-SINAPI25'!$A$1:$D$11000,4,0),IF( VLOOKUP($B490, 'Insumos-SINAPI25'!$B$1:$F$5000, 5, 0) &lt;&gt; "", VLOOKUP($B490, 'Insumos-SINAPI25'!$B$1:$F$5000, 5, 0), VLOOKUP($B490, 'Insumos-SINAPI25'!$B$1:$G$5000, 6, 0) ) )</f>
        <v>8.92</v>
      </c>
      <c r="I490" s="184">
        <f t="shared" ref="I490:I492" si="52">TRUNC(G490*H490,2)</f>
        <v>8.92</v>
      </c>
    </row>
    <row r="491" spans="1:9" s="34" customFormat="1" ht="25.5" x14ac:dyDescent="0.2">
      <c r="A491" s="26" t="s">
        <v>15778</v>
      </c>
      <c r="B491" s="186">
        <v>88245</v>
      </c>
      <c r="C491" s="36" t="s">
        <v>9</v>
      </c>
      <c r="D491" s="36" t="s">
        <v>58</v>
      </c>
      <c r="E491" s="221"/>
      <c r="F491" s="37" t="s">
        <v>12</v>
      </c>
      <c r="G491" s="187">
        <v>3.9199999999999999E-2</v>
      </c>
      <c r="H491" s="244">
        <f>IF($A491="Composição Auxiliar",VLOOKUP($B491,'Comp-SINAPI25'!$A$1:$D$11000,4,0),IF( VLOOKUP($B491, 'Insumos-SINAPI25'!$B$1:$F$5000, 5, 0) &lt;&gt; "", VLOOKUP($B491, 'Insumos-SINAPI25'!$B$1:$F$5000, 5, 0), VLOOKUP($B491, 'Insumos-SINAPI25'!$B$1:$G$5000, 6, 0) ) )</f>
        <v>32.61</v>
      </c>
      <c r="I491" s="184">
        <f t="shared" si="52"/>
        <v>1.27</v>
      </c>
    </row>
    <row r="492" spans="1:9" s="34" customFormat="1" ht="25.5" x14ac:dyDescent="0.2">
      <c r="A492" s="26" t="s">
        <v>15778</v>
      </c>
      <c r="B492" s="186">
        <v>88238</v>
      </c>
      <c r="C492" s="36" t="s">
        <v>9</v>
      </c>
      <c r="D492" s="36" t="s">
        <v>71</v>
      </c>
      <c r="E492" s="221"/>
      <c r="F492" s="37" t="s">
        <v>12</v>
      </c>
      <c r="G492" s="187">
        <v>6.4000000000000003E-3</v>
      </c>
      <c r="H492" s="244">
        <f>IF($A492="Composição Auxiliar",VLOOKUP($B492,'Comp-SINAPI25'!$A$1:$D$11000,4,0),IF( VLOOKUP($B492, 'Insumos-SINAPI25'!$B$1:$F$5000, 5, 0) &lt;&gt; "", VLOOKUP($B492, 'Insumos-SINAPI25'!$B$1:$F$5000, 5, 0), VLOOKUP($B492, 'Insumos-SINAPI25'!$B$1:$G$5000, 6, 0) ) )</f>
        <v>25.96</v>
      </c>
      <c r="I492" s="184">
        <f t="shared" si="52"/>
        <v>0.16</v>
      </c>
    </row>
    <row r="493" spans="1:9" s="34" customFormat="1" ht="25.5" x14ac:dyDescent="0.2">
      <c r="A493" s="29" t="s">
        <v>15777</v>
      </c>
      <c r="B493" s="274">
        <v>43132</v>
      </c>
      <c r="C493" s="21" t="s">
        <v>9</v>
      </c>
      <c r="D493" s="21" t="s">
        <v>44</v>
      </c>
      <c r="E493" s="220"/>
      <c r="F493" s="41" t="s">
        <v>16</v>
      </c>
      <c r="G493" s="236">
        <v>2.5000000000000001E-2</v>
      </c>
      <c r="H493" s="237">
        <f>IF($A493="Composição Auxiliar",VLOOKUP($B493,'Comp-SINAPI25'!$A$2:$D$11000,4,0),IF( VLOOKUP($B493, 'Insumos-SINAPI25'!$B$2:$F$5000, 5, 0) &lt;&gt; "", VLOOKUP($B493, 'Insumos-SINAPI25'!$B$2:$F$5000, 5, 0), VLOOKUP($B493, 'Insumos-SINAPI25'!$B$2:$G$5000, 6, 0) ) )</f>
        <v>20</v>
      </c>
      <c r="I493" s="237">
        <f t="shared" ref="I493:I494" si="53">TRUNC(G493*H493,2)</f>
        <v>0.5</v>
      </c>
    </row>
    <row r="494" spans="1:9" s="34" customFormat="1" ht="38.25" x14ac:dyDescent="0.2">
      <c r="A494" s="29" t="s">
        <v>15777</v>
      </c>
      <c r="B494" s="284">
        <v>39017</v>
      </c>
      <c r="C494" s="43" t="s">
        <v>9</v>
      </c>
      <c r="D494" s="21" t="s">
        <v>14669</v>
      </c>
      <c r="E494" s="220" t="s">
        <v>15</v>
      </c>
      <c r="F494" s="41" t="s">
        <v>49</v>
      </c>
      <c r="G494" s="236">
        <v>0.54300000000000004</v>
      </c>
      <c r="H494" s="237">
        <f>IF($A494="Composição Auxiliar",VLOOKUP($B494,'Comp-SINAPI25'!$A$2:$D$11000,4,0),IF( VLOOKUP($B494, 'Insumos-SINAPI25'!$B$2:$F$5000, 5, 0) &lt;&gt; "", VLOOKUP($B494, 'Insumos-SINAPI25'!$B$2:$F$5000, 5, 0), VLOOKUP($B494, 'Insumos-SINAPI25'!$B$2:$G$5000, 6, 0) ) )</f>
        <v>0.22</v>
      </c>
      <c r="I494" s="237">
        <f t="shared" si="53"/>
        <v>0.11</v>
      </c>
    </row>
    <row r="495" spans="1:9" x14ac:dyDescent="0.2">
      <c r="A495" s="224"/>
      <c r="B495" s="226"/>
      <c r="C495" s="226"/>
      <c r="D495" s="31" t="s">
        <v>23</v>
      </c>
      <c r="E495" s="170">
        <f>I495/(1+$G$8)</f>
        <v>0.68</v>
      </c>
      <c r="F495" s="31" t="s">
        <v>24</v>
      </c>
      <c r="G495" s="170">
        <f>E495*$G$8</f>
        <v>0.75</v>
      </c>
      <c r="H495" s="31" t="s">
        <v>25</v>
      </c>
      <c r="I495" s="171">
        <f>SUMIFS(I490:I494,F490:F494,"H")</f>
        <v>1.43</v>
      </c>
    </row>
    <row r="496" spans="1:9" x14ac:dyDescent="0.2">
      <c r="A496" s="225"/>
      <c r="B496" s="227"/>
      <c r="C496" s="227"/>
      <c r="D496" s="32" t="s">
        <v>16205</v>
      </c>
      <c r="E496" s="185">
        <f>I489*$I$7</f>
        <v>2.65</v>
      </c>
      <c r="F496" s="173"/>
      <c r="G496" s="173"/>
      <c r="H496" s="32" t="s">
        <v>26</v>
      </c>
      <c r="I496" s="181">
        <f>E496+I489</f>
        <v>13.61</v>
      </c>
    </row>
    <row r="497" spans="1:9" x14ac:dyDescent="0.2">
      <c r="A497" s="225"/>
      <c r="B497" s="228"/>
      <c r="C497" s="228"/>
      <c r="D497" s="228"/>
      <c r="E497" s="175"/>
      <c r="F497" s="152"/>
      <c r="G497" s="176"/>
      <c r="H497" s="152"/>
      <c r="I497" s="174"/>
    </row>
    <row r="498" spans="1:9" s="34" customFormat="1" x14ac:dyDescent="0.2">
      <c r="A498" s="168"/>
      <c r="B498" s="168"/>
      <c r="C498" s="168"/>
      <c r="D498" s="168"/>
      <c r="E498" s="168"/>
      <c r="F498" s="168"/>
      <c r="G498" s="168"/>
      <c r="H498" s="168"/>
      <c r="I498" s="168"/>
    </row>
    <row r="499" spans="1:9" s="34" customFormat="1" x14ac:dyDescent="0.2">
      <c r="A499" s="9" t="s">
        <v>15779</v>
      </c>
      <c r="B499" s="163" t="s">
        <v>0</v>
      </c>
      <c r="C499" s="164" t="s">
        <v>1</v>
      </c>
      <c r="D499" s="164" t="s">
        <v>2</v>
      </c>
      <c r="E499" s="165" t="s">
        <v>3</v>
      </c>
      <c r="F499" s="166" t="s">
        <v>4</v>
      </c>
      <c r="G499" s="163" t="s">
        <v>5</v>
      </c>
      <c r="H499" s="163" t="s">
        <v>6</v>
      </c>
      <c r="I499" s="167" t="s">
        <v>7</v>
      </c>
    </row>
    <row r="500" spans="1:9" s="34" customFormat="1" ht="38.25" x14ac:dyDescent="0.2">
      <c r="A500" s="29" t="s">
        <v>15777</v>
      </c>
      <c r="B500" s="284">
        <v>1527</v>
      </c>
      <c r="C500" s="43" t="s">
        <v>9</v>
      </c>
      <c r="D500" s="43" t="s">
        <v>13388</v>
      </c>
      <c r="E500" s="245" t="s">
        <v>15</v>
      </c>
      <c r="F500" s="39" t="s">
        <v>13633</v>
      </c>
      <c r="G500" s="283">
        <v>1</v>
      </c>
      <c r="H500" s="237">
        <f>IF($A500="Composição Auxiliar",VLOOKUP($B500,'Comp-SINAPI25'!$A$2:$D$11000,4,0),IF( VLOOKUP($B500, 'Insumos-SINAPI25'!$B$2:$F$5000, 5, 0) &lt;&gt; "", VLOOKUP($B500, 'Insumos-SINAPI25'!$B$2:$F$5000, 5, 0), VLOOKUP($B500, 'Insumos-SINAPI25'!$B$2:$G$5000, 6, 0) ) )</f>
        <v>590.35</v>
      </c>
      <c r="I500" s="237">
        <f t="shared" ref="I500" si="54">TRUNC(G500*H500,2)</f>
        <v>590.35</v>
      </c>
    </row>
    <row r="501" spans="1:9" x14ac:dyDescent="0.2">
      <c r="A501" s="224"/>
      <c r="B501" s="226"/>
      <c r="C501" s="226"/>
      <c r="D501" s="31" t="s">
        <v>23</v>
      </c>
      <c r="E501" s="170">
        <f>I501/(1+$G$8)</f>
        <v>0</v>
      </c>
      <c r="F501" s="31" t="s">
        <v>24</v>
      </c>
      <c r="G501" s="170">
        <f>E501*$G$8</f>
        <v>0</v>
      </c>
      <c r="H501" s="31" t="s">
        <v>25</v>
      </c>
      <c r="I501" s="171">
        <f>SUMIFS(I500,F500,"H")</f>
        <v>0</v>
      </c>
    </row>
    <row r="502" spans="1:9" x14ac:dyDescent="0.2">
      <c r="A502" s="225"/>
      <c r="B502" s="227"/>
      <c r="C502" s="227"/>
      <c r="D502" s="32" t="s">
        <v>16205</v>
      </c>
      <c r="E502" s="185">
        <f>I500*$I$7</f>
        <v>142.69</v>
      </c>
      <c r="F502" s="173"/>
      <c r="G502" s="173"/>
      <c r="H502" s="32" t="s">
        <v>26</v>
      </c>
      <c r="I502" s="181">
        <f>E502+I500</f>
        <v>733.04</v>
      </c>
    </row>
    <row r="503" spans="1:9" x14ac:dyDescent="0.2">
      <c r="A503" s="225"/>
      <c r="B503" s="228"/>
      <c r="C503" s="228"/>
      <c r="D503" s="228"/>
      <c r="E503" s="175"/>
      <c r="F503" s="152"/>
      <c r="G503" s="176"/>
      <c r="H503" s="152"/>
      <c r="I503" s="174"/>
    </row>
    <row r="504" spans="1:9" s="34" customFormat="1" x14ac:dyDescent="0.2">
      <c r="A504" s="168"/>
      <c r="B504" s="168"/>
      <c r="C504" s="168"/>
      <c r="D504" s="168"/>
      <c r="E504" s="168"/>
      <c r="F504" s="168"/>
      <c r="G504" s="168"/>
      <c r="H504" s="168"/>
      <c r="I504" s="168"/>
    </row>
    <row r="505" spans="1:9" s="34" customFormat="1" x14ac:dyDescent="0.2">
      <c r="A505" s="9" t="s">
        <v>15779</v>
      </c>
      <c r="B505" s="163" t="s">
        <v>0</v>
      </c>
      <c r="C505" s="164" t="s">
        <v>1</v>
      </c>
      <c r="D505" s="164" t="s">
        <v>2</v>
      </c>
      <c r="E505" s="165" t="s">
        <v>3</v>
      </c>
      <c r="F505" s="166" t="s">
        <v>4</v>
      </c>
      <c r="G505" s="163" t="s">
        <v>5</v>
      </c>
      <c r="H505" s="163" t="s">
        <v>6</v>
      </c>
      <c r="I505" s="167" t="s">
        <v>7</v>
      </c>
    </row>
    <row r="506" spans="1:9" s="34" customFormat="1" ht="51" x14ac:dyDescent="0.2">
      <c r="A506" s="22" t="s">
        <v>16465</v>
      </c>
      <c r="B506" s="275">
        <v>96536</v>
      </c>
      <c r="C506" s="20" t="s">
        <v>9</v>
      </c>
      <c r="D506" s="20" t="s">
        <v>16458</v>
      </c>
      <c r="E506" s="222" t="s">
        <v>13530</v>
      </c>
      <c r="F506" s="25" t="s">
        <v>13632</v>
      </c>
      <c r="G506" s="270">
        <v>1</v>
      </c>
      <c r="H506" s="278">
        <f>SUM(I507:I516)</f>
        <v>71.09</v>
      </c>
      <c r="I506" s="279">
        <f t="shared" ref="I506" si="55">H506*G506</f>
        <v>71.09</v>
      </c>
    </row>
    <row r="507" spans="1:9" s="34" customFormat="1" ht="38.25" x14ac:dyDescent="0.2">
      <c r="A507" s="26" t="s">
        <v>15778</v>
      </c>
      <c r="B507" s="186">
        <v>88239</v>
      </c>
      <c r="C507" s="36" t="s">
        <v>9</v>
      </c>
      <c r="D507" s="36" t="s">
        <v>14662</v>
      </c>
      <c r="E507" s="221" t="s">
        <v>14572</v>
      </c>
      <c r="F507" s="37" t="s">
        <v>12</v>
      </c>
      <c r="G507" s="187">
        <v>0.47699999999999998</v>
      </c>
      <c r="H507" s="244">
        <f>IF($A507="Composição Auxiliar",VLOOKUP($B507,'Comp-SINAPI25'!$A$1:$D$11000,4,0),IF( VLOOKUP($B507, 'Insumos-SINAPI25'!$B$1:$F$5000, 5, 0) &lt;&gt; "", VLOOKUP($B507, 'Insumos-SINAPI25'!$B$1:$F$5000, 5, 0), VLOOKUP($B507, 'Insumos-SINAPI25'!$B$1:$G$5000, 6, 0) ) )</f>
        <v>25.57</v>
      </c>
      <c r="I507" s="184">
        <f t="shared" ref="I507:I510" si="56">TRUNC(G507*H507,2)</f>
        <v>12.19</v>
      </c>
    </row>
    <row r="508" spans="1:9" s="34" customFormat="1" ht="38.25" x14ac:dyDescent="0.2">
      <c r="A508" s="26" t="s">
        <v>15778</v>
      </c>
      <c r="B508" s="186">
        <v>88262</v>
      </c>
      <c r="C508" s="36" t="s">
        <v>9</v>
      </c>
      <c r="D508" s="36" t="s">
        <v>14663</v>
      </c>
      <c r="E508" s="221" t="s">
        <v>14572</v>
      </c>
      <c r="F508" s="37" t="s">
        <v>12</v>
      </c>
      <c r="G508" s="187">
        <v>1.0880000000000001</v>
      </c>
      <c r="H508" s="244">
        <f>IF($A508="Composição Auxiliar",VLOOKUP($B508,'Comp-SINAPI25'!$A$1:$D$11000,4,0),IF( VLOOKUP($B508, 'Insumos-SINAPI25'!$B$1:$F$5000, 5, 0) &lt;&gt; "", VLOOKUP($B508, 'Insumos-SINAPI25'!$B$1:$F$5000, 5, 0), VLOOKUP($B508, 'Insumos-SINAPI25'!$B$1:$G$5000, 6, 0) ) )</f>
        <v>32.17</v>
      </c>
      <c r="I508" s="184">
        <f t="shared" si="56"/>
        <v>35</v>
      </c>
    </row>
    <row r="509" spans="1:9" s="34" customFormat="1" ht="63.75" x14ac:dyDescent="0.2">
      <c r="A509" s="26" t="s">
        <v>15778</v>
      </c>
      <c r="B509" s="186">
        <v>91692</v>
      </c>
      <c r="C509" s="36" t="s">
        <v>9</v>
      </c>
      <c r="D509" s="36" t="s">
        <v>14670</v>
      </c>
      <c r="E509" s="221" t="s">
        <v>13324</v>
      </c>
      <c r="F509" s="37" t="s">
        <v>10</v>
      </c>
      <c r="G509" s="187">
        <v>1.2999999999999999E-2</v>
      </c>
      <c r="H509" s="244">
        <f>IF($A509="Composição Auxiliar",VLOOKUP($B509,'Comp-SINAPI25'!$A$1:$D$11000,4,0),IF( VLOOKUP($B509, 'Insumos-SINAPI25'!$B$1:$F$5000, 5, 0) &lt;&gt; "", VLOOKUP($B509, 'Insumos-SINAPI25'!$B$1:$F$5000, 5, 0), VLOOKUP($B509, 'Insumos-SINAPI25'!$B$1:$G$5000, 6, 0) ) )</f>
        <v>28.49</v>
      </c>
      <c r="I509" s="184">
        <f t="shared" si="56"/>
        <v>0.37</v>
      </c>
    </row>
    <row r="510" spans="1:9" s="34" customFormat="1" ht="63.75" x14ac:dyDescent="0.2">
      <c r="A510" s="26" t="s">
        <v>15778</v>
      </c>
      <c r="B510" s="186">
        <v>91693</v>
      </c>
      <c r="C510" s="36" t="s">
        <v>9</v>
      </c>
      <c r="D510" s="36" t="s">
        <v>14664</v>
      </c>
      <c r="E510" s="221" t="s">
        <v>13324</v>
      </c>
      <c r="F510" s="37" t="s">
        <v>135</v>
      </c>
      <c r="G510" s="187">
        <v>5.2999999999999999E-2</v>
      </c>
      <c r="H510" s="244">
        <f>IF($A510="Composição Auxiliar",VLOOKUP($B510,'Comp-SINAPI25'!$A$1:$D$11000,4,0),IF( VLOOKUP($B510, 'Insumos-SINAPI25'!$B$1:$F$5000, 5, 0) &lt;&gt; "", VLOOKUP($B510, 'Insumos-SINAPI25'!$B$1:$F$5000, 5, 0), VLOOKUP($B510, 'Insumos-SINAPI25'!$B$1:$G$5000, 6, 0) ) )</f>
        <v>27.46</v>
      </c>
      <c r="I510" s="184">
        <f t="shared" si="56"/>
        <v>1.45</v>
      </c>
    </row>
    <row r="511" spans="1:9" s="34" customFormat="1" ht="25.5" x14ac:dyDescent="0.2">
      <c r="A511" s="29" t="s">
        <v>15777</v>
      </c>
      <c r="B511" s="274">
        <v>2692</v>
      </c>
      <c r="C511" s="21" t="s">
        <v>9</v>
      </c>
      <c r="D511" s="21" t="s">
        <v>61</v>
      </c>
      <c r="E511" s="220" t="s">
        <v>15</v>
      </c>
      <c r="F511" s="41" t="s">
        <v>62</v>
      </c>
      <c r="G511" s="236">
        <v>1.67E-2</v>
      </c>
      <c r="H511" s="237">
        <f>IF($A511="Composição Auxiliar",VLOOKUP($B511,'Comp-SINAPI25'!$A$2:$D$11000,4,0),IF( VLOOKUP($B511, 'Insumos-SINAPI25'!$B$2:$F$5000, 5, 0) &lt;&gt; "", VLOOKUP($B511, 'Insumos-SINAPI25'!$B$2:$F$5000, 5, 0), VLOOKUP($B511, 'Insumos-SINAPI25'!$B$2:$G$5000, 6, 0) ) )</f>
        <v>8.06</v>
      </c>
      <c r="I511" s="237">
        <f t="shared" ref="I511:I516" si="57">TRUNC(G511*H511,2)</f>
        <v>0.13</v>
      </c>
    </row>
    <row r="512" spans="1:9" s="34" customFormat="1" ht="25.5" x14ac:dyDescent="0.2">
      <c r="A512" s="29" t="s">
        <v>15777</v>
      </c>
      <c r="B512" s="274">
        <v>4491</v>
      </c>
      <c r="C512" s="21" t="s">
        <v>9</v>
      </c>
      <c r="D512" s="21" t="s">
        <v>14671</v>
      </c>
      <c r="E512" s="220" t="s">
        <v>15</v>
      </c>
      <c r="F512" s="41" t="s">
        <v>18</v>
      </c>
      <c r="G512" s="236">
        <v>0.60499999999999998</v>
      </c>
      <c r="H512" s="237">
        <f>IF($A512="Composição Auxiliar",VLOOKUP($B512,'Comp-SINAPI25'!$A$2:$D$11000,4,0),IF( VLOOKUP($B512, 'Insumos-SINAPI25'!$B$2:$F$5000, 5, 0) &lt;&gt; "", VLOOKUP($B512, 'Insumos-SINAPI25'!$B$2:$F$5000, 5, 0), VLOOKUP($B512, 'Insumos-SINAPI25'!$B$2:$G$5000, 6, 0) ) )</f>
        <v>7.6</v>
      </c>
      <c r="I512" s="237">
        <f t="shared" si="57"/>
        <v>4.59</v>
      </c>
    </row>
    <row r="513" spans="1:9" s="34" customFormat="1" ht="25.5" x14ac:dyDescent="0.2">
      <c r="A513" s="29" t="s">
        <v>15777</v>
      </c>
      <c r="B513" s="274">
        <v>4517</v>
      </c>
      <c r="C513" s="21" t="s">
        <v>9</v>
      </c>
      <c r="D513" s="21" t="s">
        <v>14665</v>
      </c>
      <c r="E513" s="220" t="s">
        <v>15</v>
      </c>
      <c r="F513" s="41" t="s">
        <v>18</v>
      </c>
      <c r="G513" s="236">
        <v>0.54700000000000004</v>
      </c>
      <c r="H513" s="237">
        <f>IF($A513="Composição Auxiliar",VLOOKUP($B513,'Comp-SINAPI25'!$A$2:$D$11000,4,0),IF( VLOOKUP($B513, 'Insumos-SINAPI25'!$B$2:$F$5000, 5, 0) &lt;&gt; "", VLOOKUP($B513, 'Insumos-SINAPI25'!$B$2:$F$5000, 5, 0), VLOOKUP($B513, 'Insumos-SINAPI25'!$B$2:$G$5000, 6, 0) ) )</f>
        <v>2.66</v>
      </c>
      <c r="I513" s="237">
        <f t="shared" si="57"/>
        <v>1.45</v>
      </c>
    </row>
    <row r="514" spans="1:9" s="34" customFormat="1" ht="25.5" x14ac:dyDescent="0.2">
      <c r="A514" s="29" t="s">
        <v>15777</v>
      </c>
      <c r="B514" s="274">
        <v>5073</v>
      </c>
      <c r="C514" s="21" t="s">
        <v>9</v>
      </c>
      <c r="D514" s="21" t="s">
        <v>14666</v>
      </c>
      <c r="E514" s="220" t="s">
        <v>15</v>
      </c>
      <c r="F514" s="41" t="s">
        <v>16</v>
      </c>
      <c r="G514" s="236">
        <v>2.5999999999999999E-2</v>
      </c>
      <c r="H514" s="237">
        <f>IF($A514="Composição Auxiliar",VLOOKUP($B514,'Comp-SINAPI25'!$A$2:$D$11000,4,0),IF( VLOOKUP($B514, 'Insumos-SINAPI25'!$B$2:$F$5000, 5, 0) &lt;&gt; "", VLOOKUP($B514, 'Insumos-SINAPI25'!$B$2:$F$5000, 5, 0), VLOOKUP($B514, 'Insumos-SINAPI25'!$B$2:$G$5000, 6, 0) ) )</f>
        <v>18.14</v>
      </c>
      <c r="I514" s="237">
        <f t="shared" si="57"/>
        <v>0.47</v>
      </c>
    </row>
    <row r="515" spans="1:9" s="34" customFormat="1" ht="25.5" x14ac:dyDescent="0.2">
      <c r="A515" s="29" t="s">
        <v>15777</v>
      </c>
      <c r="B515" s="274">
        <v>6212</v>
      </c>
      <c r="C515" s="21" t="s">
        <v>9</v>
      </c>
      <c r="D515" s="21" t="s">
        <v>14667</v>
      </c>
      <c r="E515" s="220" t="s">
        <v>15</v>
      </c>
      <c r="F515" s="41" t="s">
        <v>18</v>
      </c>
      <c r="G515" s="236">
        <v>1.1339999999999999</v>
      </c>
      <c r="H515" s="237">
        <f>IF($A515="Composição Auxiliar",VLOOKUP($B515,'Comp-SINAPI25'!$A$2:$D$11000,4,0),IF( VLOOKUP($B515, 'Insumos-SINAPI25'!$B$2:$F$5000, 5, 0) &lt;&gt; "", VLOOKUP($B515, 'Insumos-SINAPI25'!$B$2:$F$5000, 5, 0), VLOOKUP($B515, 'Insumos-SINAPI25'!$B$2:$G$5000, 6, 0) ) )</f>
        <v>12.6</v>
      </c>
      <c r="I515" s="237">
        <f t="shared" si="57"/>
        <v>14.28</v>
      </c>
    </row>
    <row r="516" spans="1:9" s="34" customFormat="1" ht="25.5" x14ac:dyDescent="0.2">
      <c r="A516" s="29" t="s">
        <v>15777</v>
      </c>
      <c r="B516" s="274">
        <v>40304</v>
      </c>
      <c r="C516" s="21" t="s">
        <v>9</v>
      </c>
      <c r="D516" s="21" t="s">
        <v>14668</v>
      </c>
      <c r="E516" s="220" t="s">
        <v>15</v>
      </c>
      <c r="F516" s="41" t="s">
        <v>16</v>
      </c>
      <c r="G516" s="236">
        <v>5.2999999999999999E-2</v>
      </c>
      <c r="H516" s="237">
        <f>IF($A516="Composição Auxiliar",VLOOKUP($B516,'Comp-SINAPI25'!$A$2:$D$11000,4,0),IF( VLOOKUP($B516, 'Insumos-SINAPI25'!$B$2:$F$5000, 5, 0) &lt;&gt; "", VLOOKUP($B516, 'Insumos-SINAPI25'!$B$2:$F$5000, 5, 0), VLOOKUP($B516, 'Insumos-SINAPI25'!$B$2:$G$5000, 6, 0) ) )</f>
        <v>21.97</v>
      </c>
      <c r="I516" s="237">
        <f t="shared" si="57"/>
        <v>1.1599999999999999</v>
      </c>
    </row>
    <row r="517" spans="1:9" x14ac:dyDescent="0.2">
      <c r="A517" s="224"/>
      <c r="B517" s="226"/>
      <c r="C517" s="226"/>
      <c r="D517" s="31" t="s">
        <v>23</v>
      </c>
      <c r="E517" s="170">
        <f>I517/(1+$G$8)</f>
        <v>22.46</v>
      </c>
      <c r="F517" s="31" t="s">
        <v>24</v>
      </c>
      <c r="G517" s="170">
        <f>E517*$G$8</f>
        <v>24.73</v>
      </c>
      <c r="H517" s="31" t="s">
        <v>25</v>
      </c>
      <c r="I517" s="171">
        <f>SUMIFS(I507:I516,F507:F516,"H")</f>
        <v>47.19</v>
      </c>
    </row>
    <row r="518" spans="1:9" x14ac:dyDescent="0.2">
      <c r="A518" s="225"/>
      <c r="B518" s="227"/>
      <c r="C518" s="227"/>
      <c r="D518" s="32" t="s">
        <v>16205</v>
      </c>
      <c r="E518" s="185">
        <f>I506*$I$7</f>
        <v>17.18</v>
      </c>
      <c r="F518" s="173"/>
      <c r="G518" s="173"/>
      <c r="H518" s="32" t="s">
        <v>26</v>
      </c>
      <c r="I518" s="181">
        <f>E518+I506</f>
        <v>88.27</v>
      </c>
    </row>
    <row r="519" spans="1:9" x14ac:dyDescent="0.2">
      <c r="A519" s="225"/>
      <c r="B519" s="228"/>
      <c r="C519" s="228"/>
      <c r="D519" s="228"/>
      <c r="E519" s="175"/>
      <c r="F519" s="152"/>
      <c r="G519" s="176"/>
      <c r="H519" s="152"/>
      <c r="I519" s="174"/>
    </row>
    <row r="520" spans="1:9" s="34" customFormat="1" x14ac:dyDescent="0.2">
      <c r="A520" s="168"/>
      <c r="B520" s="168"/>
      <c r="C520" s="168"/>
      <c r="D520" s="168"/>
      <c r="E520" s="168"/>
      <c r="F520" s="168"/>
      <c r="G520" s="168"/>
      <c r="H520" s="168"/>
      <c r="I520" s="168"/>
    </row>
    <row r="521" spans="1:9" s="34" customFormat="1" x14ac:dyDescent="0.2">
      <c r="A521" s="9" t="s">
        <v>15779</v>
      </c>
      <c r="B521" s="163" t="s">
        <v>0</v>
      </c>
      <c r="C521" s="164" t="s">
        <v>1</v>
      </c>
      <c r="D521" s="164" t="s">
        <v>2</v>
      </c>
      <c r="E521" s="165" t="s">
        <v>3</v>
      </c>
      <c r="F521" s="166" t="s">
        <v>4</v>
      </c>
      <c r="G521" s="163" t="s">
        <v>5</v>
      </c>
      <c r="H521" s="163" t="s">
        <v>6</v>
      </c>
      <c r="I521" s="167" t="s">
        <v>7</v>
      </c>
    </row>
    <row r="522" spans="1:9" s="34" customFormat="1" ht="51" x14ac:dyDescent="0.2">
      <c r="A522" s="22" t="s">
        <v>16465</v>
      </c>
      <c r="B522" s="275">
        <v>96557</v>
      </c>
      <c r="C522" s="20" t="s">
        <v>9</v>
      </c>
      <c r="D522" s="20" t="s">
        <v>15859</v>
      </c>
      <c r="E522" s="222" t="s">
        <v>13530</v>
      </c>
      <c r="F522" s="35" t="s">
        <v>13633</v>
      </c>
      <c r="G522" s="270">
        <v>1</v>
      </c>
      <c r="H522" s="278">
        <f>SUM(I523:I527)</f>
        <v>772.15</v>
      </c>
      <c r="I522" s="279">
        <f t="shared" ref="I522" si="58">H522*G522</f>
        <v>772.15</v>
      </c>
    </row>
    <row r="523" spans="1:9" s="34" customFormat="1" ht="38.25" x14ac:dyDescent="0.2">
      <c r="A523" s="26" t="s">
        <v>15778</v>
      </c>
      <c r="B523" s="186">
        <v>88309</v>
      </c>
      <c r="C523" s="36" t="s">
        <v>9</v>
      </c>
      <c r="D523" s="36" t="s">
        <v>47</v>
      </c>
      <c r="E523" s="221" t="s">
        <v>14572</v>
      </c>
      <c r="F523" s="37" t="s">
        <v>12</v>
      </c>
      <c r="G523" s="187">
        <v>0.33400000000000002</v>
      </c>
      <c r="H523" s="244">
        <f>IF($A523="Composição Auxiliar",VLOOKUP($B523,'Comp-SINAPI25'!$A$1:$D$11000,4,0),IF( VLOOKUP($B523, 'Insumos-SINAPI25'!$B$1:$F$5000, 5, 0) &lt;&gt; "", VLOOKUP($B523, 'Insumos-SINAPI25'!$B$1:$F$5000, 5, 0), VLOOKUP($B523, 'Insumos-SINAPI25'!$B$1:$G$5000, 6, 0) ) )</f>
        <v>32.840000000000003</v>
      </c>
      <c r="I523" s="184">
        <f t="shared" ref="I523:I526" si="59">TRUNC(G523*H523,2)</f>
        <v>10.96</v>
      </c>
    </row>
    <row r="524" spans="1:9" s="34" customFormat="1" ht="38.25" x14ac:dyDescent="0.2">
      <c r="A524" s="26" t="s">
        <v>15778</v>
      </c>
      <c r="B524" s="186">
        <v>88316</v>
      </c>
      <c r="C524" s="36" t="s">
        <v>9</v>
      </c>
      <c r="D524" s="36" t="s">
        <v>13</v>
      </c>
      <c r="E524" s="221" t="s">
        <v>14572</v>
      </c>
      <c r="F524" s="37" t="s">
        <v>12</v>
      </c>
      <c r="G524" s="187">
        <v>0.501</v>
      </c>
      <c r="H524" s="244">
        <f>IF($A524="Composição Auxiliar",VLOOKUP($B524,'Comp-SINAPI25'!$A$1:$D$11000,4,0),IF( VLOOKUP($B524, 'Insumos-SINAPI25'!$B$1:$F$5000, 5, 0) &lt;&gt; "", VLOOKUP($B524, 'Insumos-SINAPI25'!$B$1:$F$5000, 5, 0), VLOOKUP($B524, 'Insumos-SINAPI25'!$B$1:$G$5000, 6, 0) ) )</f>
        <v>25.11</v>
      </c>
      <c r="I524" s="184">
        <f t="shared" si="59"/>
        <v>12.58</v>
      </c>
    </row>
    <row r="525" spans="1:9" s="34" customFormat="1" ht="63.75" x14ac:dyDescent="0.2">
      <c r="A525" s="26" t="s">
        <v>15778</v>
      </c>
      <c r="B525" s="186">
        <v>90586</v>
      </c>
      <c r="C525" s="36" t="s">
        <v>9</v>
      </c>
      <c r="D525" s="36" t="s">
        <v>382</v>
      </c>
      <c r="E525" s="221" t="s">
        <v>13324</v>
      </c>
      <c r="F525" s="37" t="s">
        <v>10</v>
      </c>
      <c r="G525" s="187">
        <v>9.1999999999999998E-2</v>
      </c>
      <c r="H525" s="244">
        <f>IF($A525="Composição Auxiliar",VLOOKUP($B525,'Comp-SINAPI25'!$A$1:$D$11000,4,0),IF( VLOOKUP($B525, 'Insumos-SINAPI25'!$B$1:$F$5000, 5, 0) &lt;&gt; "", VLOOKUP($B525, 'Insumos-SINAPI25'!$B$1:$F$5000, 5, 0), VLOOKUP($B525, 'Insumos-SINAPI25'!$B$1:$G$5000, 6, 0) ) )</f>
        <v>1.29</v>
      </c>
      <c r="I525" s="184">
        <f t="shared" si="59"/>
        <v>0.11</v>
      </c>
    </row>
    <row r="526" spans="1:9" s="34" customFormat="1" ht="63.75" x14ac:dyDescent="0.2">
      <c r="A526" s="26" t="s">
        <v>15778</v>
      </c>
      <c r="B526" s="186">
        <v>90587</v>
      </c>
      <c r="C526" s="36" t="s">
        <v>9</v>
      </c>
      <c r="D526" s="36" t="s">
        <v>14673</v>
      </c>
      <c r="E526" s="221" t="s">
        <v>13324</v>
      </c>
      <c r="F526" s="37" t="s">
        <v>135</v>
      </c>
      <c r="G526" s="187">
        <v>7.4999999999999997E-2</v>
      </c>
      <c r="H526" s="244">
        <f>IF($A526="Composição Auxiliar",VLOOKUP($B526,'Comp-SINAPI25'!$A$1:$D$11000,4,0),IF( VLOOKUP($B526, 'Insumos-SINAPI25'!$B$1:$F$5000, 5, 0) &lt;&gt; "", VLOOKUP($B526, 'Insumos-SINAPI25'!$B$1:$F$5000, 5, 0), VLOOKUP($B526, 'Insumos-SINAPI25'!$B$1:$G$5000, 6, 0) ) )</f>
        <v>0.56000000000000005</v>
      </c>
      <c r="I526" s="184">
        <f t="shared" si="59"/>
        <v>0.04</v>
      </c>
    </row>
    <row r="527" spans="1:9" s="34" customFormat="1" ht="38.25" x14ac:dyDescent="0.2">
      <c r="A527" s="29" t="s">
        <v>15777</v>
      </c>
      <c r="B527" s="274">
        <v>1525</v>
      </c>
      <c r="C527" s="21" t="s">
        <v>9</v>
      </c>
      <c r="D527" s="21" t="s">
        <v>13546</v>
      </c>
      <c r="E527" s="220" t="s">
        <v>15</v>
      </c>
      <c r="F527" s="39" t="s">
        <v>13633</v>
      </c>
      <c r="G527" s="236">
        <v>1.23</v>
      </c>
      <c r="H527" s="237">
        <f>IF($A527="Composição Auxiliar",VLOOKUP($B527,'Comp-SINAPI25'!$A$2:$D$11000,4,0),IF( VLOOKUP($B527, 'Insumos-SINAPI25'!$B$2:$F$5000, 5, 0) &lt;&gt; "", VLOOKUP($B527, 'Insumos-SINAPI25'!$B$2:$F$5000, 5, 0), VLOOKUP($B527, 'Insumos-SINAPI25'!$B$2:$G$5000, 6, 0) ) )</f>
        <v>608.51</v>
      </c>
      <c r="I527" s="237">
        <f t="shared" ref="I527" si="60">TRUNC(G527*H527,2)</f>
        <v>748.46</v>
      </c>
    </row>
    <row r="528" spans="1:9" x14ac:dyDescent="0.2">
      <c r="A528" s="224"/>
      <c r="B528" s="226"/>
      <c r="C528" s="226"/>
      <c r="D528" s="31" t="s">
        <v>23</v>
      </c>
      <c r="E528" s="170">
        <f>I528/(1+$G$8)</f>
        <v>11.2</v>
      </c>
      <c r="F528" s="31" t="s">
        <v>24</v>
      </c>
      <c r="G528" s="170">
        <f>E528*$G$8</f>
        <v>12.33</v>
      </c>
      <c r="H528" s="31" t="s">
        <v>25</v>
      </c>
      <c r="I528" s="171">
        <f>SUMIFS(I523:I527,F523:F527,"H")</f>
        <v>23.54</v>
      </c>
    </row>
    <row r="529" spans="1:9" x14ac:dyDescent="0.2">
      <c r="A529" s="225"/>
      <c r="B529" s="227"/>
      <c r="C529" s="227"/>
      <c r="D529" s="32" t="s">
        <v>16205</v>
      </c>
      <c r="E529" s="185">
        <f>I522*$I$7</f>
        <v>186.63</v>
      </c>
      <c r="F529" s="173"/>
      <c r="G529" s="173"/>
      <c r="H529" s="32" t="s">
        <v>26</v>
      </c>
      <c r="I529" s="181">
        <f>E529+I522</f>
        <v>958.78</v>
      </c>
    </row>
    <row r="530" spans="1:9" x14ac:dyDescent="0.2">
      <c r="A530" s="225"/>
      <c r="B530" s="228"/>
      <c r="C530" s="228"/>
      <c r="D530" s="228"/>
      <c r="E530" s="175"/>
      <c r="F530" s="152"/>
      <c r="G530" s="176"/>
      <c r="H530" s="152"/>
      <c r="I530" s="174"/>
    </row>
    <row r="531" spans="1:9" s="34" customFormat="1" x14ac:dyDescent="0.2">
      <c r="A531" s="168"/>
      <c r="B531" s="168"/>
      <c r="C531" s="168"/>
      <c r="D531" s="168"/>
      <c r="E531" s="168"/>
      <c r="F531" s="168"/>
      <c r="G531" s="168"/>
      <c r="H531" s="168"/>
      <c r="I531" s="168"/>
    </row>
    <row r="532" spans="1:9" s="34" customFormat="1" x14ac:dyDescent="0.2">
      <c r="A532" s="162" t="s">
        <v>15779</v>
      </c>
      <c r="B532" s="163" t="s">
        <v>0</v>
      </c>
      <c r="C532" s="164" t="s">
        <v>1</v>
      </c>
      <c r="D532" s="164" t="s">
        <v>2</v>
      </c>
      <c r="E532" s="165" t="s">
        <v>3</v>
      </c>
      <c r="F532" s="166" t="s">
        <v>4</v>
      </c>
      <c r="G532" s="163" t="s">
        <v>5</v>
      </c>
      <c r="H532" s="163" t="s">
        <v>6</v>
      </c>
      <c r="I532" s="167" t="s">
        <v>7</v>
      </c>
    </row>
    <row r="533" spans="1:9" s="34" customFormat="1" ht="25.5" x14ac:dyDescent="0.2">
      <c r="A533" s="22" t="s">
        <v>16465</v>
      </c>
      <c r="B533" s="275">
        <v>89995</v>
      </c>
      <c r="C533" s="20" t="s">
        <v>9</v>
      </c>
      <c r="D533" s="20" t="s">
        <v>15768</v>
      </c>
      <c r="E533" s="222" t="s">
        <v>13547</v>
      </c>
      <c r="F533" s="35" t="s">
        <v>13633</v>
      </c>
      <c r="G533" s="270">
        <v>1</v>
      </c>
      <c r="H533" s="276">
        <f>SUM(I534:I536)</f>
        <v>1185.81</v>
      </c>
      <c r="I533" s="277">
        <f>H533*G533</f>
        <v>1185.81</v>
      </c>
    </row>
    <row r="534" spans="1:9" s="34" customFormat="1" ht="38.25" x14ac:dyDescent="0.2">
      <c r="A534" s="26" t="s">
        <v>15778</v>
      </c>
      <c r="B534" s="186">
        <v>88309</v>
      </c>
      <c r="C534" s="36" t="s">
        <v>9</v>
      </c>
      <c r="D534" s="36" t="s">
        <v>47</v>
      </c>
      <c r="E534" s="221" t="s">
        <v>14572</v>
      </c>
      <c r="F534" s="37" t="s">
        <v>12</v>
      </c>
      <c r="G534" s="187">
        <v>7.4147999999999996</v>
      </c>
      <c r="H534" s="244">
        <f>IF($A534="Composição Auxiliar",VLOOKUP($B534,'Comp-SINAPI25'!$A$1:$D$11000,4,0),IF( VLOOKUP($B534, 'Insumos-SINAPI25'!$B$1:$F$5000, 5, 0) &lt;&gt; "", VLOOKUP($B534, 'Insumos-SINAPI25'!$B$1:$F$5000, 5, 0), VLOOKUP($B534, 'Insumos-SINAPI25'!$B$1:$G$5000, 6, 0) ) )</f>
        <v>32.840000000000003</v>
      </c>
      <c r="I534" s="184">
        <f t="shared" ref="I534:I536" si="61">TRUNC(G534*H534,2)</f>
        <v>243.5</v>
      </c>
    </row>
    <row r="535" spans="1:9" s="34" customFormat="1" ht="38.25" x14ac:dyDescent="0.2">
      <c r="A535" s="26" t="s">
        <v>15778</v>
      </c>
      <c r="B535" s="186">
        <v>88316</v>
      </c>
      <c r="C535" s="36" t="s">
        <v>9</v>
      </c>
      <c r="D535" s="36" t="s">
        <v>13</v>
      </c>
      <c r="E535" s="221" t="s">
        <v>14572</v>
      </c>
      <c r="F535" s="37" t="s">
        <v>12</v>
      </c>
      <c r="G535" s="187">
        <v>4.9432</v>
      </c>
      <c r="H535" s="244">
        <f>IF($A535="Composição Auxiliar",VLOOKUP($B535,'Comp-SINAPI25'!$A$1:$D$11000,4,0),IF( VLOOKUP($B535, 'Insumos-SINAPI25'!$B$1:$F$5000, 5, 0) &lt;&gt; "", VLOOKUP($B535, 'Insumos-SINAPI25'!$B$1:$F$5000, 5, 0), VLOOKUP($B535, 'Insumos-SINAPI25'!$B$1:$G$5000, 6, 0) ) )</f>
        <v>25.11</v>
      </c>
      <c r="I535" s="184">
        <f t="shared" si="61"/>
        <v>124.12</v>
      </c>
    </row>
    <row r="536" spans="1:9" s="34" customFormat="1" ht="51" x14ac:dyDescent="0.2">
      <c r="A536" s="26" t="s">
        <v>15778</v>
      </c>
      <c r="B536" s="186">
        <v>90279</v>
      </c>
      <c r="C536" s="36" t="s">
        <v>9</v>
      </c>
      <c r="D536" s="36" t="s">
        <v>1697</v>
      </c>
      <c r="E536" s="221" t="s">
        <v>13547</v>
      </c>
      <c r="F536" s="28" t="s">
        <v>13633</v>
      </c>
      <c r="G536" s="187">
        <v>1.2030000000000001</v>
      </c>
      <c r="H536" s="244">
        <f>IF($A536="Composição Auxiliar",VLOOKUP($B536,'Comp-SINAPI25'!$A$1:$D$11000,4,0),IF( VLOOKUP($B536, 'Insumos-SINAPI25'!$B$1:$F$5000, 5, 0) &lt;&gt; "", VLOOKUP($B536, 'Insumos-SINAPI25'!$B$1:$F$5000, 5, 0), VLOOKUP($B536, 'Insumos-SINAPI25'!$B$1:$G$5000, 6, 0) ) )</f>
        <v>680.13</v>
      </c>
      <c r="I536" s="184">
        <f t="shared" si="61"/>
        <v>818.19</v>
      </c>
    </row>
    <row r="537" spans="1:9" x14ac:dyDescent="0.2">
      <c r="A537" s="224"/>
      <c r="B537" s="226"/>
      <c r="C537" s="226"/>
      <c r="D537" s="31" t="s">
        <v>23</v>
      </c>
      <c r="E537" s="170">
        <f>I537/(1+$G$8)</f>
        <v>174.97</v>
      </c>
      <c r="F537" s="31" t="s">
        <v>24</v>
      </c>
      <c r="G537" s="170">
        <f>E537*$G$8</f>
        <v>192.66</v>
      </c>
      <c r="H537" s="31" t="s">
        <v>25</v>
      </c>
      <c r="I537" s="171">
        <f>SUMIFS(I534:I536,F534:F536,"H")</f>
        <v>367.62</v>
      </c>
    </row>
    <row r="538" spans="1:9" x14ac:dyDescent="0.2">
      <c r="A538" s="225"/>
      <c r="B538" s="227"/>
      <c r="C538" s="227"/>
      <c r="D538" s="32" t="s">
        <v>16205</v>
      </c>
      <c r="E538" s="185">
        <f>I533*$I$7</f>
        <v>286.61</v>
      </c>
      <c r="F538" s="173"/>
      <c r="G538" s="173"/>
      <c r="H538" s="32" t="s">
        <v>26</v>
      </c>
      <c r="I538" s="181">
        <f>E538+I533</f>
        <v>1472.42</v>
      </c>
    </row>
    <row r="539" spans="1:9" x14ac:dyDescent="0.2">
      <c r="A539" s="225"/>
      <c r="B539" s="228"/>
      <c r="C539" s="228"/>
      <c r="D539" s="228"/>
      <c r="E539" s="175"/>
      <c r="F539" s="152"/>
      <c r="G539" s="176"/>
      <c r="H539" s="152"/>
      <c r="I539" s="174"/>
    </row>
    <row r="540" spans="1:9" s="34" customFormat="1" x14ac:dyDescent="0.2">
      <c r="A540" s="168"/>
      <c r="B540" s="168"/>
      <c r="C540" s="168"/>
      <c r="D540" s="168"/>
      <c r="E540" s="168"/>
      <c r="F540" s="168"/>
      <c r="G540" s="168"/>
      <c r="H540" s="168"/>
      <c r="I540" s="168"/>
    </row>
    <row r="541" spans="1:9" s="34" customFormat="1" x14ac:dyDescent="0.2">
      <c r="A541" s="162" t="s">
        <v>15779</v>
      </c>
      <c r="B541" s="163" t="s">
        <v>0</v>
      </c>
      <c r="C541" s="164" t="s">
        <v>1</v>
      </c>
      <c r="D541" s="164" t="s">
        <v>2</v>
      </c>
      <c r="E541" s="165" t="s">
        <v>3</v>
      </c>
      <c r="F541" s="166" t="s">
        <v>4</v>
      </c>
      <c r="G541" s="163" t="s">
        <v>5</v>
      </c>
      <c r="H541" s="163" t="s">
        <v>6</v>
      </c>
      <c r="I541" s="167" t="s">
        <v>7</v>
      </c>
    </row>
    <row r="542" spans="1:9" s="34" customFormat="1" ht="51" x14ac:dyDescent="0.2">
      <c r="A542" s="22" t="s">
        <v>16465</v>
      </c>
      <c r="B542" s="275">
        <v>101964</v>
      </c>
      <c r="C542" s="20" t="s">
        <v>9</v>
      </c>
      <c r="D542" s="20" t="s">
        <v>15772</v>
      </c>
      <c r="E542" s="222" t="s">
        <v>13548</v>
      </c>
      <c r="F542" s="25" t="s">
        <v>13632</v>
      </c>
      <c r="G542" s="270">
        <v>1</v>
      </c>
      <c r="H542" s="278">
        <f>SUM(I543:I550)</f>
        <v>166.39</v>
      </c>
      <c r="I542" s="279">
        <f t="shared" ref="I542" si="62">H542*G542</f>
        <v>166.39</v>
      </c>
    </row>
    <row r="543" spans="1:9" s="34" customFormat="1" ht="51" x14ac:dyDescent="0.2">
      <c r="A543" s="26" t="s">
        <v>15778</v>
      </c>
      <c r="B543" s="186">
        <v>103674</v>
      </c>
      <c r="C543" s="36" t="s">
        <v>9</v>
      </c>
      <c r="D543" s="36" t="s">
        <v>1736</v>
      </c>
      <c r="E543" s="221" t="s">
        <v>13549</v>
      </c>
      <c r="F543" s="28" t="s">
        <v>13633</v>
      </c>
      <c r="G543" s="187">
        <v>5.3999999999999999E-2</v>
      </c>
      <c r="H543" s="244">
        <f>IF($A543="Composição Auxiliar",VLOOKUP($B543,'Comp-SINAPI25'!$A$1:$D$11000,4,0),IF( VLOOKUP($B543, 'Insumos-SINAPI25'!$B$1:$F$5000, 5, 0) &lt;&gt; "", VLOOKUP($B543, 'Insumos-SINAPI25'!$B$1:$F$5000, 5, 0), VLOOKUP($B543, 'Insumos-SINAPI25'!$B$1:$G$5000, 6, 0) ) )</f>
        <v>724.15</v>
      </c>
      <c r="I543" s="184">
        <f t="shared" ref="I543:I547" si="63">TRUNC(G543*H543,2)</f>
        <v>39.1</v>
      </c>
    </row>
    <row r="544" spans="1:9" s="34" customFormat="1" ht="51" x14ac:dyDescent="0.2">
      <c r="A544" s="26" t="s">
        <v>15778</v>
      </c>
      <c r="B544" s="186">
        <v>92767</v>
      </c>
      <c r="C544" s="36" t="s">
        <v>9</v>
      </c>
      <c r="D544" s="36" t="s">
        <v>1624</v>
      </c>
      <c r="E544" s="221" t="s">
        <v>13545</v>
      </c>
      <c r="F544" s="37" t="s">
        <v>16</v>
      </c>
      <c r="G544" s="187">
        <v>0.99099999999999999</v>
      </c>
      <c r="H544" s="244">
        <f>IF($A544="Composição Auxiliar",VLOOKUP($B544,'Comp-SINAPI25'!$A$1:$D$11000,4,0),IF( VLOOKUP($B544, 'Insumos-SINAPI25'!$B$1:$F$5000, 5, 0) &lt;&gt; "", VLOOKUP($B544, 'Insumos-SINAPI25'!$B$1:$F$5000, 5, 0), VLOOKUP($B544, 'Insumos-SINAPI25'!$B$1:$G$5000, 6, 0) ) )</f>
        <v>16.27</v>
      </c>
      <c r="I544" s="184">
        <f t="shared" si="63"/>
        <v>16.12</v>
      </c>
    </row>
    <row r="545" spans="1:9" s="34" customFormat="1" ht="51" x14ac:dyDescent="0.2">
      <c r="A545" s="26" t="s">
        <v>15778</v>
      </c>
      <c r="B545" s="186">
        <v>92273</v>
      </c>
      <c r="C545" s="36" t="s">
        <v>9</v>
      </c>
      <c r="D545" s="36" t="s">
        <v>1444</v>
      </c>
      <c r="E545" s="221" t="s">
        <v>14674</v>
      </c>
      <c r="F545" s="37" t="s">
        <v>18</v>
      </c>
      <c r="G545" s="187">
        <v>1.1599999999999999</v>
      </c>
      <c r="H545" s="244">
        <f>IF($A545="Composição Auxiliar",VLOOKUP($B545,'Comp-SINAPI25'!$A$1:$D$11000,4,0),IF( VLOOKUP($B545, 'Insumos-SINAPI25'!$B$1:$F$5000, 5, 0) &lt;&gt; "", VLOOKUP($B545, 'Insumos-SINAPI25'!$B$1:$F$5000, 5, 0), VLOOKUP($B545, 'Insumos-SINAPI25'!$B$1:$G$5000, 6, 0) ) )</f>
        <v>14.81</v>
      </c>
      <c r="I545" s="184">
        <f t="shared" si="63"/>
        <v>17.170000000000002</v>
      </c>
    </row>
    <row r="546" spans="1:9" s="34" customFormat="1" ht="38.25" x14ac:dyDescent="0.2">
      <c r="A546" s="26" t="s">
        <v>15778</v>
      </c>
      <c r="B546" s="186">
        <v>88316</v>
      </c>
      <c r="C546" s="36" t="s">
        <v>9</v>
      </c>
      <c r="D546" s="36" t="s">
        <v>13</v>
      </c>
      <c r="E546" s="221" t="s">
        <v>14572</v>
      </c>
      <c r="F546" s="37" t="s">
        <v>12</v>
      </c>
      <c r="G546" s="187">
        <v>0.39</v>
      </c>
      <c r="H546" s="244">
        <f>IF($A546="Composição Auxiliar",VLOOKUP($B546,'Comp-SINAPI25'!$A$1:$D$11000,4,0),IF( VLOOKUP($B546, 'Insumos-SINAPI25'!$B$1:$F$5000, 5, 0) &lt;&gt; "", VLOOKUP($B546, 'Insumos-SINAPI25'!$B$1:$F$5000, 5, 0), VLOOKUP($B546, 'Insumos-SINAPI25'!$B$1:$G$5000, 6, 0) ) )</f>
        <v>25.11</v>
      </c>
      <c r="I546" s="184">
        <f t="shared" si="63"/>
        <v>9.7899999999999991</v>
      </c>
    </row>
    <row r="547" spans="1:9" s="34" customFormat="1" ht="38.25" x14ac:dyDescent="0.2">
      <c r="A547" s="26" t="s">
        <v>15778</v>
      </c>
      <c r="B547" s="186">
        <v>88262</v>
      </c>
      <c r="C547" s="36" t="s">
        <v>9</v>
      </c>
      <c r="D547" s="36" t="s">
        <v>11</v>
      </c>
      <c r="E547" s="221" t="s">
        <v>14572</v>
      </c>
      <c r="F547" s="37" t="s">
        <v>12</v>
      </c>
      <c r="G547" s="187">
        <v>0.52</v>
      </c>
      <c r="H547" s="244">
        <f>IF($A547="Composição Auxiliar",VLOOKUP($B547,'Comp-SINAPI25'!$A$1:$D$11000,4,0),IF( VLOOKUP($B547, 'Insumos-SINAPI25'!$B$1:$F$5000, 5, 0) &lt;&gt; "", VLOOKUP($B547, 'Insumos-SINAPI25'!$B$1:$F$5000, 5, 0), VLOOKUP($B547, 'Insumos-SINAPI25'!$B$1:$G$5000, 6, 0) ) )</f>
        <v>32.17</v>
      </c>
      <c r="I547" s="184">
        <f t="shared" si="63"/>
        <v>16.72</v>
      </c>
    </row>
    <row r="548" spans="1:9" s="34" customFormat="1" ht="25.5" x14ac:dyDescent="0.2">
      <c r="A548" s="29" t="s">
        <v>15777</v>
      </c>
      <c r="B548" s="274">
        <v>40304</v>
      </c>
      <c r="C548" s="21" t="s">
        <v>9</v>
      </c>
      <c r="D548" s="21" t="s">
        <v>9656</v>
      </c>
      <c r="E548" s="220" t="s">
        <v>15</v>
      </c>
      <c r="F548" s="41" t="s">
        <v>16</v>
      </c>
      <c r="G548" s="236">
        <v>0.04</v>
      </c>
      <c r="H548" s="237">
        <f>IF($A548="Composição Auxiliar",VLOOKUP($B548,'Comp-SINAPI25'!$A$2:$D$11000,4,0),IF( VLOOKUP($B548, 'Insumos-SINAPI25'!$B$2:$F$5000, 5, 0) &lt;&gt; "", VLOOKUP($B548, 'Insumos-SINAPI25'!$B$2:$F$5000, 5, 0), VLOOKUP($B548, 'Insumos-SINAPI25'!$B$2:$G$5000, 6, 0) ) )</f>
        <v>21.97</v>
      </c>
      <c r="I548" s="237">
        <f t="shared" ref="I548:I550" si="64">TRUNC(G548*H548,2)</f>
        <v>0.87</v>
      </c>
    </row>
    <row r="549" spans="1:9" s="34" customFormat="1" ht="38.25" x14ac:dyDescent="0.2">
      <c r="A549" s="29" t="s">
        <v>15777</v>
      </c>
      <c r="B549" s="274">
        <v>6193</v>
      </c>
      <c r="C549" s="21" t="s">
        <v>9</v>
      </c>
      <c r="D549" s="21" t="s">
        <v>9789</v>
      </c>
      <c r="E549" s="220" t="s">
        <v>15</v>
      </c>
      <c r="F549" s="41" t="s">
        <v>18</v>
      </c>
      <c r="G549" s="236">
        <v>1.87</v>
      </c>
      <c r="H549" s="237">
        <f>IF($A549="Composição Auxiliar",VLOOKUP($B549,'Comp-SINAPI25'!$A$2:$D$11000,4,0),IF( VLOOKUP($B549, 'Insumos-SINAPI25'!$B$2:$F$5000, 5, 0) &lt;&gt; "", VLOOKUP($B549, 'Insumos-SINAPI25'!$B$2:$F$5000, 5, 0), VLOOKUP($B549, 'Insumos-SINAPI25'!$B$2:$G$5000, 6, 0) ) )</f>
        <v>19.3</v>
      </c>
      <c r="I549" s="237">
        <f t="shared" si="64"/>
        <v>36.090000000000003</v>
      </c>
    </row>
    <row r="550" spans="1:9" s="34" customFormat="1" ht="51" x14ac:dyDescent="0.2">
      <c r="A550" s="29" t="s">
        <v>15777</v>
      </c>
      <c r="B550" s="274">
        <v>3741</v>
      </c>
      <c r="C550" s="21" t="s">
        <v>9</v>
      </c>
      <c r="D550" s="21" t="s">
        <v>14335</v>
      </c>
      <c r="E550" s="220" t="s">
        <v>15</v>
      </c>
      <c r="F550" s="39" t="s">
        <v>13632</v>
      </c>
      <c r="G550" s="236">
        <v>1</v>
      </c>
      <c r="H550" s="237">
        <f>IF($A550="Composição Auxiliar",VLOOKUP($B550,'Comp-SINAPI25'!$A$2:$D$11000,4,0),IF( VLOOKUP($B550, 'Insumos-SINAPI25'!$B$2:$F$5000, 5, 0) &lt;&gt; "", VLOOKUP($B550, 'Insumos-SINAPI25'!$B$2:$F$5000, 5, 0), VLOOKUP($B550, 'Insumos-SINAPI25'!$B$2:$G$5000, 6, 0) ) )</f>
        <v>30.53</v>
      </c>
      <c r="I550" s="237">
        <f t="shared" si="64"/>
        <v>30.53</v>
      </c>
    </row>
    <row r="551" spans="1:9" x14ac:dyDescent="0.2">
      <c r="A551" s="224"/>
      <c r="B551" s="226"/>
      <c r="C551" s="226"/>
      <c r="D551" s="31" t="s">
        <v>23</v>
      </c>
      <c r="E551" s="170">
        <f>I551/(1+$G$8)</f>
        <v>12.62</v>
      </c>
      <c r="F551" s="31" t="s">
        <v>24</v>
      </c>
      <c r="G551" s="170">
        <f>E551*$G$8</f>
        <v>13.9</v>
      </c>
      <c r="H551" s="31" t="s">
        <v>25</v>
      </c>
      <c r="I551" s="171">
        <f>SUMIFS(I543:I550,F543:F550,"H")</f>
        <v>26.51</v>
      </c>
    </row>
    <row r="552" spans="1:9" x14ac:dyDescent="0.2">
      <c r="A552" s="225"/>
      <c r="B552" s="227"/>
      <c r="C552" s="227"/>
      <c r="D552" s="32" t="s">
        <v>16205</v>
      </c>
      <c r="E552" s="185">
        <f>I542*$I$7</f>
        <v>40.22</v>
      </c>
      <c r="F552" s="173"/>
      <c r="G552" s="173"/>
      <c r="H552" s="32" t="s">
        <v>26</v>
      </c>
      <c r="I552" s="181">
        <f>E552+I542</f>
        <v>206.61</v>
      </c>
    </row>
    <row r="553" spans="1:9" x14ac:dyDescent="0.2">
      <c r="A553" s="225"/>
      <c r="B553" s="228"/>
      <c r="C553" s="228"/>
      <c r="D553" s="228"/>
      <c r="E553" s="175"/>
      <c r="F553" s="152"/>
      <c r="G553" s="176"/>
      <c r="H553" s="152"/>
      <c r="I553" s="174"/>
    </row>
    <row r="554" spans="1:9" s="34" customFormat="1" x14ac:dyDescent="0.2">
      <c r="A554" s="168"/>
      <c r="B554" s="168"/>
      <c r="C554" s="168"/>
      <c r="D554" s="168"/>
      <c r="E554" s="168"/>
      <c r="F554" s="168"/>
      <c r="G554" s="168"/>
      <c r="H554" s="168"/>
      <c r="I554" s="168"/>
    </row>
    <row r="555" spans="1:9" s="34" customFormat="1" x14ac:dyDescent="0.2">
      <c r="A555" s="162" t="s">
        <v>15779</v>
      </c>
      <c r="B555" s="163" t="s">
        <v>0</v>
      </c>
      <c r="C555" s="164" t="s">
        <v>1</v>
      </c>
      <c r="D555" s="164" t="s">
        <v>2</v>
      </c>
      <c r="E555" s="165" t="s">
        <v>3</v>
      </c>
      <c r="F555" s="166" t="s">
        <v>4</v>
      </c>
      <c r="G555" s="163" t="s">
        <v>5</v>
      </c>
      <c r="H555" s="163" t="s">
        <v>6</v>
      </c>
      <c r="I555" s="167" t="s">
        <v>7</v>
      </c>
    </row>
    <row r="556" spans="1:9" s="34" customFormat="1" ht="51" x14ac:dyDescent="0.2">
      <c r="A556" s="22" t="s">
        <v>16465</v>
      </c>
      <c r="B556" s="275">
        <v>87904</v>
      </c>
      <c r="C556" s="20" t="s">
        <v>9</v>
      </c>
      <c r="D556" s="20" t="s">
        <v>15775</v>
      </c>
      <c r="E556" s="222" t="s">
        <v>13491</v>
      </c>
      <c r="F556" s="25" t="s">
        <v>13632</v>
      </c>
      <c r="G556" s="270">
        <v>1</v>
      </c>
      <c r="H556" s="278">
        <f>SUM(I557:I559)</f>
        <v>9.92</v>
      </c>
      <c r="I556" s="279">
        <f>H556*G556</f>
        <v>9.92</v>
      </c>
    </row>
    <row r="557" spans="1:9" s="34" customFormat="1" ht="38.25" x14ac:dyDescent="0.2">
      <c r="A557" s="26" t="s">
        <v>15778</v>
      </c>
      <c r="B557" s="186">
        <v>87377</v>
      </c>
      <c r="C557" s="36" t="s">
        <v>9</v>
      </c>
      <c r="D557" s="36" t="s">
        <v>14675</v>
      </c>
      <c r="E557" s="221" t="s">
        <v>13543</v>
      </c>
      <c r="F557" s="28" t="s">
        <v>13633</v>
      </c>
      <c r="G557" s="187">
        <v>3.7000000000000002E-3</v>
      </c>
      <c r="H557" s="244">
        <f>IF($A557="Composição Auxiliar",VLOOKUP($B557,'Comp-SINAPI25'!$A$1:$D$11000,4,0),IF( VLOOKUP($B557, 'Insumos-SINAPI25'!$B$1:$F$5000, 5, 0) &lt;&gt; "", VLOOKUP($B557, 'Insumos-SINAPI25'!$B$1:$F$5000, 5, 0), VLOOKUP($B557, 'Insumos-SINAPI25'!$B$1:$G$5000, 6, 0) ) )</f>
        <v>764.28</v>
      </c>
      <c r="I557" s="184">
        <f t="shared" ref="I557:I559" si="65">TRUNC(G557*H557,2)</f>
        <v>2.82</v>
      </c>
    </row>
    <row r="558" spans="1:9" s="34" customFormat="1" ht="38.25" x14ac:dyDescent="0.2">
      <c r="A558" s="26" t="s">
        <v>15778</v>
      </c>
      <c r="B558" s="186">
        <v>88309</v>
      </c>
      <c r="C558" s="36" t="s">
        <v>9</v>
      </c>
      <c r="D558" s="36" t="s">
        <v>47</v>
      </c>
      <c r="E558" s="221" t="s">
        <v>14572</v>
      </c>
      <c r="F558" s="37" t="s">
        <v>12</v>
      </c>
      <c r="G558" s="187">
        <v>0.1724</v>
      </c>
      <c r="H558" s="244">
        <f>IF($A558="Composição Auxiliar",VLOOKUP($B558,'Comp-SINAPI25'!$A$1:$D$11000,4,0),IF( VLOOKUP($B558, 'Insumos-SINAPI25'!$B$1:$F$5000, 5, 0) &lt;&gt; "", VLOOKUP($B558, 'Insumos-SINAPI25'!$B$1:$F$5000, 5, 0), VLOOKUP($B558, 'Insumos-SINAPI25'!$B$1:$G$5000, 6, 0) ) )</f>
        <v>32.840000000000003</v>
      </c>
      <c r="I558" s="184">
        <f t="shared" si="65"/>
        <v>5.66</v>
      </c>
    </row>
    <row r="559" spans="1:9" s="34" customFormat="1" ht="38.25" x14ac:dyDescent="0.2">
      <c r="A559" s="26" t="s">
        <v>15778</v>
      </c>
      <c r="B559" s="186">
        <v>88316</v>
      </c>
      <c r="C559" s="36" t="s">
        <v>9</v>
      </c>
      <c r="D559" s="36" t="s">
        <v>13</v>
      </c>
      <c r="E559" s="221" t="s">
        <v>14572</v>
      </c>
      <c r="F559" s="37" t="s">
        <v>12</v>
      </c>
      <c r="G559" s="187">
        <v>5.7500000000000002E-2</v>
      </c>
      <c r="H559" s="244">
        <f>IF($A559="Composição Auxiliar",VLOOKUP($B559,'Comp-SINAPI25'!$A$1:$D$11000,4,0),IF( VLOOKUP($B559, 'Insumos-SINAPI25'!$B$1:$F$5000, 5, 0) &lt;&gt; "", VLOOKUP($B559, 'Insumos-SINAPI25'!$B$1:$F$5000, 5, 0), VLOOKUP($B559, 'Insumos-SINAPI25'!$B$1:$G$5000, 6, 0) ) )</f>
        <v>25.11</v>
      </c>
      <c r="I559" s="184">
        <f t="shared" si="65"/>
        <v>1.44</v>
      </c>
    </row>
    <row r="560" spans="1:9" x14ac:dyDescent="0.2">
      <c r="A560" s="224"/>
      <c r="B560" s="226"/>
      <c r="C560" s="226"/>
      <c r="D560" s="31" t="s">
        <v>23</v>
      </c>
      <c r="E560" s="170">
        <f>I560/(1+$G$8)</f>
        <v>3.38</v>
      </c>
      <c r="F560" s="31" t="s">
        <v>24</v>
      </c>
      <c r="G560" s="170">
        <f>E560*$G$8</f>
        <v>3.72</v>
      </c>
      <c r="H560" s="31" t="s">
        <v>25</v>
      </c>
      <c r="I560" s="171">
        <f>SUMIFS(I557:I559,F557:F559,"H")</f>
        <v>7.1</v>
      </c>
    </row>
    <row r="561" spans="1:9" x14ac:dyDescent="0.2">
      <c r="A561" s="225"/>
      <c r="B561" s="227"/>
      <c r="C561" s="227"/>
      <c r="D561" s="32" t="s">
        <v>16205</v>
      </c>
      <c r="E561" s="185">
        <f>I556*$I$7</f>
        <v>2.4</v>
      </c>
      <c r="F561" s="173"/>
      <c r="G561" s="173"/>
      <c r="H561" s="32" t="s">
        <v>26</v>
      </c>
      <c r="I561" s="181">
        <f>E561+I556</f>
        <v>12.32</v>
      </c>
    </row>
    <row r="562" spans="1:9" x14ac:dyDescent="0.2">
      <c r="A562" s="225"/>
      <c r="B562" s="228"/>
      <c r="C562" s="228"/>
      <c r="D562" s="228"/>
      <c r="E562" s="175"/>
      <c r="F562" s="152"/>
      <c r="G562" s="176"/>
      <c r="H562" s="152"/>
      <c r="I562" s="174"/>
    </row>
    <row r="563" spans="1:9" s="34" customFormat="1" x14ac:dyDescent="0.2">
      <c r="A563" s="168"/>
      <c r="B563" s="168"/>
      <c r="C563" s="168"/>
      <c r="D563" s="168"/>
      <c r="E563" s="168"/>
      <c r="F563" s="168"/>
      <c r="G563" s="168"/>
      <c r="H563" s="168"/>
      <c r="I563" s="168"/>
    </row>
    <row r="564" spans="1:9" s="34" customFormat="1" x14ac:dyDescent="0.2">
      <c r="A564" s="162" t="s">
        <v>15779</v>
      </c>
      <c r="B564" s="163" t="s">
        <v>0</v>
      </c>
      <c r="C564" s="164" t="s">
        <v>1</v>
      </c>
      <c r="D564" s="164" t="s">
        <v>2</v>
      </c>
      <c r="E564" s="165" t="s">
        <v>3</v>
      </c>
      <c r="F564" s="166" t="s">
        <v>4</v>
      </c>
      <c r="G564" s="163" t="s">
        <v>5</v>
      </c>
      <c r="H564" s="163" t="s">
        <v>6</v>
      </c>
      <c r="I564" s="167" t="s">
        <v>7</v>
      </c>
    </row>
    <row r="565" spans="1:9" s="34" customFormat="1" ht="25.5" x14ac:dyDescent="0.2">
      <c r="A565" s="22" t="s">
        <v>16465</v>
      </c>
      <c r="B565" s="275">
        <v>88415</v>
      </c>
      <c r="C565" s="20" t="s">
        <v>9</v>
      </c>
      <c r="D565" s="20" t="s">
        <v>15780</v>
      </c>
      <c r="E565" s="222" t="s">
        <v>13492</v>
      </c>
      <c r="F565" s="25" t="s">
        <v>13632</v>
      </c>
      <c r="G565" s="270">
        <v>1</v>
      </c>
      <c r="H565" s="278">
        <f>SUM(I566:I568)</f>
        <v>5.83</v>
      </c>
      <c r="I565" s="279">
        <f>H565*G565</f>
        <v>5.83</v>
      </c>
    </row>
    <row r="566" spans="1:9" s="34" customFormat="1" ht="38.25" x14ac:dyDescent="0.2">
      <c r="A566" s="26" t="s">
        <v>15778</v>
      </c>
      <c r="B566" s="186">
        <v>88316</v>
      </c>
      <c r="C566" s="36" t="s">
        <v>9</v>
      </c>
      <c r="D566" s="36" t="s">
        <v>13</v>
      </c>
      <c r="E566" s="221" t="s">
        <v>14572</v>
      </c>
      <c r="F566" s="37" t="s">
        <v>12</v>
      </c>
      <c r="G566" s="187">
        <v>9.1999999999999998E-3</v>
      </c>
      <c r="H566" s="244">
        <f>IF($A566="Composição Auxiliar",VLOOKUP($B566,'Comp-SINAPI25'!$A$1:$D$11000,4,0),IF( VLOOKUP($B566, 'Insumos-SINAPI25'!$B$1:$F$5000, 5, 0) &lt;&gt; "", VLOOKUP($B566, 'Insumos-SINAPI25'!$B$1:$F$5000, 5, 0), VLOOKUP($B566, 'Insumos-SINAPI25'!$B$1:$G$5000, 6, 0) ) )</f>
        <v>25.11</v>
      </c>
      <c r="I566" s="184">
        <f t="shared" ref="I566:I567" si="66">TRUNC(G566*H566,2)</f>
        <v>0.23</v>
      </c>
    </row>
    <row r="567" spans="1:9" s="34" customFormat="1" ht="38.25" x14ac:dyDescent="0.2">
      <c r="A567" s="26" t="s">
        <v>15778</v>
      </c>
      <c r="B567" s="186">
        <v>88310</v>
      </c>
      <c r="C567" s="36" t="s">
        <v>9</v>
      </c>
      <c r="D567" s="36" t="s">
        <v>66</v>
      </c>
      <c r="E567" s="221" t="s">
        <v>14572</v>
      </c>
      <c r="F567" s="37" t="s">
        <v>12</v>
      </c>
      <c r="G567" s="187">
        <v>5.6599999999999998E-2</v>
      </c>
      <c r="H567" s="244">
        <f>IF($A567="Composição Auxiliar",VLOOKUP($B567,'Comp-SINAPI25'!$A$1:$D$11000,4,0),IF( VLOOKUP($B567, 'Insumos-SINAPI25'!$B$1:$F$5000, 5, 0) &lt;&gt; "", VLOOKUP($B567, 'Insumos-SINAPI25'!$B$1:$F$5000, 5, 0), VLOOKUP($B567, 'Insumos-SINAPI25'!$B$1:$G$5000, 6, 0) ) )</f>
        <v>34.31</v>
      </c>
      <c r="I567" s="184">
        <f t="shared" si="66"/>
        <v>1.94</v>
      </c>
    </row>
    <row r="568" spans="1:9" s="34" customFormat="1" ht="25.5" x14ac:dyDescent="0.2">
      <c r="A568" s="29" t="s">
        <v>15777</v>
      </c>
      <c r="B568" s="274">
        <v>6085</v>
      </c>
      <c r="C568" s="21" t="s">
        <v>9</v>
      </c>
      <c r="D568" s="21" t="s">
        <v>9744</v>
      </c>
      <c r="E568" s="220" t="s">
        <v>15</v>
      </c>
      <c r="F568" s="41" t="s">
        <v>62</v>
      </c>
      <c r="G568" s="236">
        <v>0.29471999999999998</v>
      </c>
      <c r="H568" s="237">
        <f>IF($A568="Composição Auxiliar",VLOOKUP($B568,'Comp-SINAPI25'!$A$2:$D$11000,4,0),IF( VLOOKUP($B568, 'Insumos-SINAPI25'!$B$2:$F$5000, 5, 0) &lt;&gt; "", VLOOKUP($B568, 'Insumos-SINAPI25'!$B$2:$F$5000, 5, 0), VLOOKUP($B568, 'Insumos-SINAPI25'!$B$2:$G$5000, 6, 0) ) )</f>
        <v>12.45</v>
      </c>
      <c r="I568" s="237">
        <f t="shared" ref="I568" si="67">TRUNC(G568*H568,2)</f>
        <v>3.66</v>
      </c>
    </row>
    <row r="569" spans="1:9" x14ac:dyDescent="0.2">
      <c r="A569" s="224"/>
      <c r="B569" s="226"/>
      <c r="C569" s="226"/>
      <c r="D569" s="31" t="s">
        <v>23</v>
      </c>
      <c r="E569" s="170">
        <f>I569/(1+$G$8)</f>
        <v>1.03</v>
      </c>
      <c r="F569" s="31" t="s">
        <v>24</v>
      </c>
      <c r="G569" s="170">
        <f>E569*$G$8</f>
        <v>1.1299999999999999</v>
      </c>
      <c r="H569" s="31" t="s">
        <v>25</v>
      </c>
      <c r="I569" s="171">
        <f>SUMIFS(I566:I568,F566:F568,"H")</f>
        <v>2.17</v>
      </c>
    </row>
    <row r="570" spans="1:9" x14ac:dyDescent="0.2">
      <c r="A570" s="225"/>
      <c r="B570" s="227"/>
      <c r="C570" s="227"/>
      <c r="D570" s="32" t="s">
        <v>16205</v>
      </c>
      <c r="E570" s="185">
        <f>I565*$I$7</f>
        <v>1.41</v>
      </c>
      <c r="F570" s="173"/>
      <c r="G570" s="173"/>
      <c r="H570" s="32" t="s">
        <v>26</v>
      </c>
      <c r="I570" s="181">
        <f>E570+I565</f>
        <v>7.24</v>
      </c>
    </row>
    <row r="571" spans="1:9" x14ac:dyDescent="0.2">
      <c r="A571" s="225"/>
      <c r="B571" s="228"/>
      <c r="C571" s="228"/>
      <c r="D571" s="228"/>
      <c r="E571" s="175"/>
      <c r="F571" s="152"/>
      <c r="G571" s="176"/>
      <c r="H571" s="152"/>
      <c r="I571" s="174"/>
    </row>
    <row r="572" spans="1:9" s="34" customFormat="1" x14ac:dyDescent="0.2">
      <c r="A572" s="168"/>
      <c r="B572" s="168"/>
      <c r="C572" s="168"/>
      <c r="D572" s="168"/>
      <c r="E572" s="168"/>
      <c r="F572" s="168"/>
      <c r="G572" s="168"/>
      <c r="H572" s="168"/>
      <c r="I572" s="168"/>
    </row>
    <row r="573" spans="1:9" s="34" customFormat="1" x14ac:dyDescent="0.2">
      <c r="A573" s="162" t="s">
        <v>15779</v>
      </c>
      <c r="B573" s="163" t="s">
        <v>0</v>
      </c>
      <c r="C573" s="164" t="s">
        <v>1</v>
      </c>
      <c r="D573" s="164" t="s">
        <v>2</v>
      </c>
      <c r="E573" s="165" t="s">
        <v>3</v>
      </c>
      <c r="F573" s="166" t="s">
        <v>4</v>
      </c>
      <c r="G573" s="163" t="s">
        <v>5</v>
      </c>
      <c r="H573" s="163" t="s">
        <v>6</v>
      </c>
      <c r="I573" s="167" t="s">
        <v>7</v>
      </c>
    </row>
    <row r="574" spans="1:9" s="34" customFormat="1" ht="25.5" x14ac:dyDescent="0.2">
      <c r="A574" s="22" t="s">
        <v>16465</v>
      </c>
      <c r="B574" s="275">
        <v>88489</v>
      </c>
      <c r="C574" s="20" t="s">
        <v>9</v>
      </c>
      <c r="D574" s="20" t="s">
        <v>13420</v>
      </c>
      <c r="E574" s="222" t="s">
        <v>13492</v>
      </c>
      <c r="F574" s="25" t="s">
        <v>13632</v>
      </c>
      <c r="G574" s="270">
        <v>1</v>
      </c>
      <c r="H574" s="278">
        <f>SUM(I575:I577)</f>
        <v>14.4</v>
      </c>
      <c r="I574" s="279">
        <f>H574*G574</f>
        <v>14.4</v>
      </c>
    </row>
    <row r="575" spans="1:9" s="34" customFormat="1" ht="38.25" x14ac:dyDescent="0.2">
      <c r="A575" s="26" t="s">
        <v>15778</v>
      </c>
      <c r="B575" s="186">
        <v>88310</v>
      </c>
      <c r="C575" s="36" t="s">
        <v>9</v>
      </c>
      <c r="D575" s="36" t="s">
        <v>66</v>
      </c>
      <c r="E575" s="221" t="s">
        <v>14572</v>
      </c>
      <c r="F575" s="37" t="s">
        <v>12</v>
      </c>
      <c r="G575" s="187">
        <v>0.16309999999999999</v>
      </c>
      <c r="H575" s="244">
        <f>IF($A575="Composição Auxiliar",VLOOKUP($B575,'Comp-SINAPI25'!$A$1:$D$11000,4,0),IF( VLOOKUP($B575, 'Insumos-SINAPI25'!$B$1:$F$5000, 5, 0) &lt;&gt; "", VLOOKUP($B575, 'Insumos-SINAPI25'!$B$1:$F$5000, 5, 0), VLOOKUP($B575, 'Insumos-SINAPI25'!$B$1:$G$5000, 6, 0) ) )</f>
        <v>34.31</v>
      </c>
      <c r="I575" s="184">
        <f t="shared" ref="I575:I576" si="68">TRUNC(G575*H575,2)</f>
        <v>5.59</v>
      </c>
    </row>
    <row r="576" spans="1:9" s="34" customFormat="1" ht="38.25" x14ac:dyDescent="0.2">
      <c r="A576" s="26" t="s">
        <v>15778</v>
      </c>
      <c r="B576" s="186">
        <v>88316</v>
      </c>
      <c r="C576" s="36" t="s">
        <v>9</v>
      </c>
      <c r="D576" s="36" t="s">
        <v>13</v>
      </c>
      <c r="E576" s="221" t="s">
        <v>14572</v>
      </c>
      <c r="F576" s="37" t="s">
        <v>12</v>
      </c>
      <c r="G576" s="187">
        <v>5.4399999999999997E-2</v>
      </c>
      <c r="H576" s="244">
        <f>IF($A576="Composição Auxiliar",VLOOKUP($B576,'Comp-SINAPI25'!$A$1:$D$11000,4,0),IF( VLOOKUP($B576, 'Insumos-SINAPI25'!$B$1:$F$5000, 5, 0) &lt;&gt; "", VLOOKUP($B576, 'Insumos-SINAPI25'!$B$1:$F$5000, 5, 0), VLOOKUP($B576, 'Insumos-SINAPI25'!$B$1:$G$5000, 6, 0) ) )</f>
        <v>25.11</v>
      </c>
      <c r="I576" s="184">
        <f t="shared" si="68"/>
        <v>1.36</v>
      </c>
    </row>
    <row r="577" spans="1:9" s="34" customFormat="1" x14ac:dyDescent="0.2">
      <c r="A577" s="29" t="s">
        <v>15777</v>
      </c>
      <c r="B577" s="274">
        <v>7356</v>
      </c>
      <c r="C577" s="21" t="s">
        <v>9</v>
      </c>
      <c r="D577" s="21" t="s">
        <v>14676</v>
      </c>
      <c r="E577" s="220" t="s">
        <v>15</v>
      </c>
      <c r="F577" s="41" t="s">
        <v>62</v>
      </c>
      <c r="G577" s="236">
        <v>0.22850000000000001</v>
      </c>
      <c r="H577" s="237">
        <f>IF($A577="Composição Auxiliar",VLOOKUP($B577,'Comp-SINAPI25'!$A$2:$D$11000,4,0),IF( VLOOKUP($B577, 'Insumos-SINAPI25'!$B$2:$F$5000, 5, 0) &lt;&gt; "", VLOOKUP($B577, 'Insumos-SINAPI25'!$B$2:$F$5000, 5, 0), VLOOKUP($B577, 'Insumos-SINAPI25'!$B$2:$G$5000, 6, 0) ) )</f>
        <v>32.619999999999997</v>
      </c>
      <c r="I577" s="237">
        <f t="shared" ref="I577" si="69">TRUNC(G577*H577,2)</f>
        <v>7.45</v>
      </c>
    </row>
    <row r="578" spans="1:9" x14ac:dyDescent="0.2">
      <c r="A578" s="224"/>
      <c r="B578" s="226"/>
      <c r="C578" s="226"/>
      <c r="D578" s="31" t="s">
        <v>23</v>
      </c>
      <c r="E578" s="170">
        <f>I578/(1+$G$8)</f>
        <v>3.31</v>
      </c>
      <c r="F578" s="31" t="s">
        <v>24</v>
      </c>
      <c r="G578" s="170">
        <f>E578*$G$8</f>
        <v>3.64</v>
      </c>
      <c r="H578" s="31" t="s">
        <v>25</v>
      </c>
      <c r="I578" s="171">
        <f>SUMIFS(I575:I577,F575:F577,"H")</f>
        <v>6.95</v>
      </c>
    </row>
    <row r="579" spans="1:9" x14ac:dyDescent="0.2">
      <c r="A579" s="225"/>
      <c r="B579" s="227"/>
      <c r="C579" s="227"/>
      <c r="D579" s="32" t="s">
        <v>16205</v>
      </c>
      <c r="E579" s="185">
        <f>I574*$I$7</f>
        <v>3.48</v>
      </c>
      <c r="F579" s="173"/>
      <c r="G579" s="173"/>
      <c r="H579" s="32" t="s">
        <v>26</v>
      </c>
      <c r="I579" s="181">
        <f>E579+I574</f>
        <v>17.88</v>
      </c>
    </row>
    <row r="580" spans="1:9" x14ac:dyDescent="0.2">
      <c r="A580" s="225"/>
      <c r="B580" s="228"/>
      <c r="C580" s="228"/>
      <c r="D580" s="228"/>
      <c r="E580" s="175"/>
      <c r="F580" s="152"/>
      <c r="G580" s="176"/>
      <c r="H580" s="152"/>
      <c r="I580" s="174"/>
    </row>
    <row r="581" spans="1:9" s="34" customFormat="1" x14ac:dyDescent="0.2">
      <c r="A581" s="168"/>
      <c r="B581" s="168"/>
      <c r="C581" s="168"/>
      <c r="D581" s="168"/>
      <c r="E581" s="168"/>
      <c r="F581" s="168"/>
      <c r="G581" s="168"/>
      <c r="H581" s="168"/>
      <c r="I581" s="168"/>
    </row>
    <row r="582" spans="1:9" s="34" customFormat="1" x14ac:dyDescent="0.2">
      <c r="A582" s="9" t="s">
        <v>15779</v>
      </c>
      <c r="B582" s="16" t="s">
        <v>0</v>
      </c>
      <c r="C582" s="17" t="s">
        <v>1</v>
      </c>
      <c r="D582" s="17" t="s">
        <v>2</v>
      </c>
      <c r="E582" s="137" t="s">
        <v>3</v>
      </c>
      <c r="F582" s="18" t="s">
        <v>4</v>
      </c>
      <c r="G582" s="16" t="s">
        <v>5</v>
      </c>
      <c r="H582" s="16" t="s">
        <v>6</v>
      </c>
      <c r="I582" s="19" t="s">
        <v>7</v>
      </c>
    </row>
    <row r="583" spans="1:9" s="34" customFormat="1" ht="38.25" x14ac:dyDescent="0.2">
      <c r="A583" s="22" t="s">
        <v>16465</v>
      </c>
      <c r="B583" s="275">
        <v>96622</v>
      </c>
      <c r="C583" s="20" t="s">
        <v>9</v>
      </c>
      <c r="D583" s="20" t="s">
        <v>15798</v>
      </c>
      <c r="E583" s="222" t="s">
        <v>13505</v>
      </c>
      <c r="F583" s="35" t="s">
        <v>13633</v>
      </c>
      <c r="G583" s="270">
        <v>1</v>
      </c>
      <c r="H583" s="278">
        <f>SUM(I584:I588)</f>
        <v>341</v>
      </c>
      <c r="I583" s="279">
        <f t="shared" ref="I583" si="70">G583*H583</f>
        <v>341</v>
      </c>
    </row>
    <row r="584" spans="1:9" s="34" customFormat="1" ht="38.25" x14ac:dyDescent="0.2">
      <c r="A584" s="26" t="s">
        <v>15778</v>
      </c>
      <c r="B584" s="186">
        <v>88309</v>
      </c>
      <c r="C584" s="36" t="s">
        <v>9</v>
      </c>
      <c r="D584" s="36" t="s">
        <v>47</v>
      </c>
      <c r="E584" s="221" t="s">
        <v>14572</v>
      </c>
      <c r="F584" s="37" t="s">
        <v>12</v>
      </c>
      <c r="G584" s="187">
        <v>1.9419999999999999</v>
      </c>
      <c r="H584" s="244">
        <f>IF($A584="Composição Auxiliar",VLOOKUP($B584,'Comp-SINAPI25'!$A$1:$D$11000,4,0),IF( VLOOKUP($B584, 'Insumos-SINAPI25'!$B$1:$F$5000, 5, 0) &lt;&gt; "", VLOOKUP($B584, 'Insumos-SINAPI25'!$B$1:$F$5000, 5, 0), VLOOKUP($B584, 'Insumos-SINAPI25'!$B$1:$G$5000, 6, 0) ) )</f>
        <v>32.840000000000003</v>
      </c>
      <c r="I584" s="184">
        <f t="shared" ref="I584:I587" si="71">TRUNC(G584*H584,2)</f>
        <v>63.77</v>
      </c>
    </row>
    <row r="585" spans="1:9" s="34" customFormat="1" ht="38.25" x14ac:dyDescent="0.2">
      <c r="A585" s="26" t="s">
        <v>15778</v>
      </c>
      <c r="B585" s="186">
        <v>88316</v>
      </c>
      <c r="C585" s="36" t="s">
        <v>9</v>
      </c>
      <c r="D585" s="36" t="s">
        <v>13</v>
      </c>
      <c r="E585" s="221" t="s">
        <v>14572</v>
      </c>
      <c r="F585" s="37" t="s">
        <v>12</v>
      </c>
      <c r="G585" s="187">
        <v>0.76500000000000001</v>
      </c>
      <c r="H585" s="244">
        <f>IF($A585="Composição Auxiliar",VLOOKUP($B585,'Comp-SINAPI25'!$A$1:$D$11000,4,0),IF( VLOOKUP($B585, 'Insumos-SINAPI25'!$B$1:$F$5000, 5, 0) &lt;&gt; "", VLOOKUP($B585, 'Insumos-SINAPI25'!$B$1:$F$5000, 5, 0), VLOOKUP($B585, 'Insumos-SINAPI25'!$B$1:$G$5000, 6, 0) ) )</f>
        <v>25.11</v>
      </c>
      <c r="I585" s="184">
        <f t="shared" si="71"/>
        <v>19.2</v>
      </c>
    </row>
    <row r="586" spans="1:9" s="34" customFormat="1" ht="63.75" x14ac:dyDescent="0.2">
      <c r="A586" s="26" t="s">
        <v>15778</v>
      </c>
      <c r="B586" s="186">
        <v>91277</v>
      </c>
      <c r="C586" s="36" t="s">
        <v>9</v>
      </c>
      <c r="D586" s="36" t="s">
        <v>400</v>
      </c>
      <c r="E586" s="221" t="s">
        <v>13324</v>
      </c>
      <c r="F586" s="37" t="s">
        <v>10</v>
      </c>
      <c r="G586" s="187">
        <v>3.2000000000000001E-2</v>
      </c>
      <c r="H586" s="244">
        <f>IF($A586="Composição Auxiliar",VLOOKUP($B586,'Comp-SINAPI25'!$A$1:$D$11000,4,0),IF( VLOOKUP($B586, 'Insumos-SINAPI25'!$B$1:$F$5000, 5, 0) &lt;&gt; "", VLOOKUP($B586, 'Insumos-SINAPI25'!$B$1:$F$5000, 5, 0), VLOOKUP($B586, 'Insumos-SINAPI25'!$B$1:$G$5000, 6, 0) ) )</f>
        <v>10.9</v>
      </c>
      <c r="I586" s="184">
        <f t="shared" si="71"/>
        <v>0.34</v>
      </c>
    </row>
    <row r="587" spans="1:9" s="34" customFormat="1" ht="63.75" x14ac:dyDescent="0.2">
      <c r="A587" s="26" t="s">
        <v>15778</v>
      </c>
      <c r="B587" s="186">
        <v>91278</v>
      </c>
      <c r="C587" s="36" t="s">
        <v>9</v>
      </c>
      <c r="D587" s="36" t="s">
        <v>526</v>
      </c>
      <c r="E587" s="221" t="s">
        <v>13324</v>
      </c>
      <c r="F587" s="37" t="s">
        <v>135</v>
      </c>
      <c r="G587" s="187">
        <v>0.03</v>
      </c>
      <c r="H587" s="244">
        <f>IF($A587="Composição Auxiliar",VLOOKUP($B587,'Comp-SINAPI25'!$A$1:$D$11000,4,0),IF( VLOOKUP($B587, 'Insumos-SINAPI25'!$B$1:$F$5000, 5, 0) &lt;&gt; "", VLOOKUP($B587, 'Insumos-SINAPI25'!$B$1:$F$5000, 5, 0), VLOOKUP($B587, 'Insumos-SINAPI25'!$B$1:$G$5000, 6, 0) ) )</f>
        <v>0.77</v>
      </c>
      <c r="I587" s="184">
        <f t="shared" si="71"/>
        <v>0.02</v>
      </c>
    </row>
    <row r="588" spans="1:9" s="34" customFormat="1" ht="25.5" x14ac:dyDescent="0.2">
      <c r="A588" s="29" t="s">
        <v>15777</v>
      </c>
      <c r="B588" s="274">
        <v>4718</v>
      </c>
      <c r="C588" s="21" t="s">
        <v>9</v>
      </c>
      <c r="D588" s="21" t="s">
        <v>14677</v>
      </c>
      <c r="E588" s="138" t="s">
        <v>15</v>
      </c>
      <c r="F588" s="39" t="s">
        <v>13633</v>
      </c>
      <c r="G588" s="236">
        <v>1.38</v>
      </c>
      <c r="H588" s="237">
        <f>IF($A588="Composição Auxiliar",VLOOKUP($B588,'Comp-SINAPI25'!$A$2:$D$11000,4,0),IF( VLOOKUP($B588, 'Insumos-SINAPI25'!$B$2:$F$5000, 5, 0) &lt;&gt; "", VLOOKUP($B588, 'Insumos-SINAPI25'!$B$2:$F$5000, 5, 0), VLOOKUP($B588, 'Insumos-SINAPI25'!$B$2:$G$5000, 6, 0) ) )</f>
        <v>186.72</v>
      </c>
      <c r="I588" s="237">
        <f t="shared" ref="I588" si="72">TRUNC(G588*H588,2)</f>
        <v>257.67</v>
      </c>
    </row>
    <row r="589" spans="1:9" x14ac:dyDescent="0.2">
      <c r="A589" s="224"/>
      <c r="B589" s="226"/>
      <c r="C589" s="226"/>
      <c r="D589" s="31" t="s">
        <v>23</v>
      </c>
      <c r="E589" s="170">
        <f>I589/(1+$G$8)</f>
        <v>39.49</v>
      </c>
      <c r="F589" s="31" t="s">
        <v>24</v>
      </c>
      <c r="G589" s="170">
        <f>E589*$G$8</f>
        <v>43.48</v>
      </c>
      <c r="H589" s="31" t="s">
        <v>25</v>
      </c>
      <c r="I589" s="171">
        <f>SUMIFS(I584:I588,F584:F588,"H")</f>
        <v>82.97</v>
      </c>
    </row>
    <row r="590" spans="1:9" x14ac:dyDescent="0.2">
      <c r="A590" s="225"/>
      <c r="B590" s="227"/>
      <c r="C590" s="227"/>
      <c r="D590" s="32" t="s">
        <v>16205</v>
      </c>
      <c r="E590" s="185">
        <f>I583*$I$7</f>
        <v>82.42</v>
      </c>
      <c r="F590" s="173"/>
      <c r="G590" s="173"/>
      <c r="H590" s="32" t="s">
        <v>26</v>
      </c>
      <c r="I590" s="181">
        <f>E590+I583</f>
        <v>423.42</v>
      </c>
    </row>
    <row r="591" spans="1:9" x14ac:dyDescent="0.2">
      <c r="A591" s="225"/>
      <c r="B591" s="228"/>
      <c r="C591" s="228"/>
      <c r="D591" s="228"/>
      <c r="E591" s="175"/>
      <c r="F591" s="152"/>
      <c r="G591" s="176"/>
      <c r="H591" s="152"/>
      <c r="I591" s="174"/>
    </row>
    <row r="592" spans="1:9" s="34" customFormat="1" x14ac:dyDescent="0.2">
      <c r="A592" s="168"/>
      <c r="B592" s="168"/>
      <c r="C592" s="168"/>
      <c r="D592" s="168"/>
      <c r="E592" s="168"/>
      <c r="F592" s="168"/>
      <c r="G592" s="168"/>
      <c r="H592" s="168"/>
      <c r="I592" s="168"/>
    </row>
    <row r="593" spans="1:9" s="34" customFormat="1" x14ac:dyDescent="0.2">
      <c r="A593" s="9" t="s">
        <v>15779</v>
      </c>
      <c r="B593" s="163" t="s">
        <v>0</v>
      </c>
      <c r="C593" s="164" t="s">
        <v>1</v>
      </c>
      <c r="D593" s="164" t="s">
        <v>2</v>
      </c>
      <c r="E593" s="165" t="s">
        <v>3</v>
      </c>
      <c r="F593" s="166" t="s">
        <v>4</v>
      </c>
      <c r="G593" s="163" t="s">
        <v>5</v>
      </c>
      <c r="H593" s="163" t="s">
        <v>6</v>
      </c>
      <c r="I593" s="167" t="s">
        <v>7</v>
      </c>
    </row>
    <row r="594" spans="1:9" s="34" customFormat="1" ht="38.25" x14ac:dyDescent="0.2">
      <c r="A594" s="22" t="s">
        <v>16465</v>
      </c>
      <c r="B594" s="275">
        <v>97087</v>
      </c>
      <c r="C594" s="20" t="s">
        <v>9</v>
      </c>
      <c r="D594" s="20" t="s">
        <v>15799</v>
      </c>
      <c r="E594" s="222" t="s">
        <v>13550</v>
      </c>
      <c r="F594" s="25" t="s">
        <v>13632</v>
      </c>
      <c r="G594" s="270">
        <v>1</v>
      </c>
      <c r="H594" s="278">
        <f>SUM(I595:I597)</f>
        <v>2.87</v>
      </c>
      <c r="I594" s="279">
        <f>G594*H594</f>
        <v>2.87</v>
      </c>
    </row>
    <row r="595" spans="1:9" s="34" customFormat="1" ht="38.25" x14ac:dyDescent="0.2">
      <c r="A595" s="26" t="s">
        <v>15778</v>
      </c>
      <c r="B595" s="186">
        <v>88309</v>
      </c>
      <c r="C595" s="36" t="s">
        <v>9</v>
      </c>
      <c r="D595" s="36" t="s">
        <v>47</v>
      </c>
      <c r="E595" s="221" t="s">
        <v>14572</v>
      </c>
      <c r="F595" s="37" t="s">
        <v>12</v>
      </c>
      <c r="G595" s="187">
        <v>1.4E-2</v>
      </c>
      <c r="H595" s="244">
        <f>IF($A595="Composição Auxiliar",VLOOKUP($B595,'Comp-SINAPI25'!$A$1:$D$11000,4,0),IF( VLOOKUP($B595, 'Insumos-SINAPI25'!$B$1:$F$5000, 5, 0) &lt;&gt; "", VLOOKUP($B595, 'Insumos-SINAPI25'!$B$1:$F$5000, 5, 0), VLOOKUP($B595, 'Insumos-SINAPI25'!$B$1:$G$5000, 6, 0) ) )</f>
        <v>32.840000000000003</v>
      </c>
      <c r="I595" s="184">
        <f t="shared" ref="I595:I596" si="73">TRUNC(G595*H595,2)</f>
        <v>0.45</v>
      </c>
    </row>
    <row r="596" spans="1:9" s="34" customFormat="1" ht="38.25" x14ac:dyDescent="0.2">
      <c r="A596" s="26" t="s">
        <v>15778</v>
      </c>
      <c r="B596" s="186">
        <v>88316</v>
      </c>
      <c r="C596" s="36" t="s">
        <v>9</v>
      </c>
      <c r="D596" s="36" t="s">
        <v>13</v>
      </c>
      <c r="E596" s="221" t="s">
        <v>14572</v>
      </c>
      <c r="F596" s="37" t="s">
        <v>12</v>
      </c>
      <c r="G596" s="187">
        <v>5.0000000000000001E-3</v>
      </c>
      <c r="H596" s="244">
        <f>IF($A596="Composição Auxiliar",VLOOKUP($B596,'Comp-SINAPI25'!$A$1:$D$11000,4,0),IF( VLOOKUP($B596, 'Insumos-SINAPI25'!$B$1:$F$5000, 5, 0) &lt;&gt; "", VLOOKUP($B596, 'Insumos-SINAPI25'!$B$1:$F$5000, 5, 0), VLOOKUP($B596, 'Insumos-SINAPI25'!$B$1:$G$5000, 6, 0) ) )</f>
        <v>25.11</v>
      </c>
      <c r="I596" s="184">
        <f t="shared" si="73"/>
        <v>0.12</v>
      </c>
    </row>
    <row r="597" spans="1:9" s="34" customFormat="1" x14ac:dyDescent="0.2">
      <c r="A597" s="29" t="s">
        <v>15777</v>
      </c>
      <c r="B597" s="274">
        <v>42408</v>
      </c>
      <c r="C597" s="21" t="s">
        <v>9</v>
      </c>
      <c r="D597" s="21" t="s">
        <v>9210</v>
      </c>
      <c r="E597" s="220" t="s">
        <v>15</v>
      </c>
      <c r="F597" s="39" t="s">
        <v>13632</v>
      </c>
      <c r="G597" s="236">
        <v>1.04</v>
      </c>
      <c r="H597" s="237">
        <f>IF($A597="Composição Auxiliar",VLOOKUP($B597,'Comp-SINAPI25'!$A$2:$D$11000,4,0),IF( VLOOKUP($B597, 'Insumos-SINAPI25'!$B$2:$F$5000, 5, 0) &lt;&gt; "", VLOOKUP($B597, 'Insumos-SINAPI25'!$B$2:$F$5000, 5, 0), VLOOKUP($B597, 'Insumos-SINAPI25'!$B$2:$G$5000, 6, 0) ) )</f>
        <v>2.2200000000000002</v>
      </c>
      <c r="I597" s="237">
        <f t="shared" ref="I597" si="74">TRUNC(G597*H597,2)</f>
        <v>2.2999999999999998</v>
      </c>
    </row>
    <row r="598" spans="1:9" x14ac:dyDescent="0.2">
      <c r="A598" s="224"/>
      <c r="B598" s="226"/>
      <c r="C598" s="226"/>
      <c r="D598" s="31" t="s">
        <v>23</v>
      </c>
      <c r="E598" s="170">
        <f>I598/(1+$G$8)</f>
        <v>0.27</v>
      </c>
      <c r="F598" s="31" t="s">
        <v>24</v>
      </c>
      <c r="G598" s="170">
        <f>E598*$G$8</f>
        <v>0.3</v>
      </c>
      <c r="H598" s="31" t="s">
        <v>25</v>
      </c>
      <c r="I598" s="171">
        <f>SUMIFS(I595:I597,F595:F597,"H")</f>
        <v>0.56999999999999995</v>
      </c>
    </row>
    <row r="599" spans="1:9" x14ac:dyDescent="0.2">
      <c r="A599" s="225"/>
      <c r="B599" s="227"/>
      <c r="C599" s="227"/>
      <c r="D599" s="32" t="s">
        <v>16205</v>
      </c>
      <c r="E599" s="185">
        <f>I594*$I$7</f>
        <v>0.69</v>
      </c>
      <c r="F599" s="173"/>
      <c r="G599" s="173"/>
      <c r="H599" s="32" t="s">
        <v>26</v>
      </c>
      <c r="I599" s="181">
        <f>E599+I594</f>
        <v>3.56</v>
      </c>
    </row>
    <row r="600" spans="1:9" x14ac:dyDescent="0.2">
      <c r="A600" s="225"/>
      <c r="B600" s="228"/>
      <c r="C600" s="228"/>
      <c r="D600" s="228"/>
      <c r="E600" s="175"/>
      <c r="F600" s="152"/>
      <c r="G600" s="176"/>
      <c r="H600" s="152"/>
      <c r="I600" s="174"/>
    </row>
    <row r="601" spans="1:9" s="34" customFormat="1" x14ac:dyDescent="0.2">
      <c r="A601" s="168"/>
      <c r="B601" s="168"/>
      <c r="C601" s="168"/>
      <c r="D601" s="168"/>
      <c r="E601" s="168"/>
      <c r="F601" s="168"/>
      <c r="G601" s="168"/>
      <c r="H601" s="168"/>
      <c r="I601" s="168"/>
    </row>
    <row r="602" spans="1:9" s="34" customFormat="1" x14ac:dyDescent="0.2">
      <c r="A602" s="162" t="s">
        <v>15779</v>
      </c>
      <c r="B602" s="163" t="s">
        <v>0</v>
      </c>
      <c r="C602" s="164" t="s">
        <v>1</v>
      </c>
      <c r="D602" s="164" t="s">
        <v>2</v>
      </c>
      <c r="E602" s="165" t="s">
        <v>3</v>
      </c>
      <c r="F602" s="166" t="s">
        <v>4</v>
      </c>
      <c r="G602" s="163" t="s">
        <v>5</v>
      </c>
      <c r="H602" s="163" t="s">
        <v>6</v>
      </c>
      <c r="I602" s="167" t="s">
        <v>7</v>
      </c>
    </row>
    <row r="603" spans="1:9" s="34" customFormat="1" ht="51" x14ac:dyDescent="0.2">
      <c r="A603" s="22" t="s">
        <v>16465</v>
      </c>
      <c r="B603" s="275">
        <v>94994</v>
      </c>
      <c r="C603" s="20" t="s">
        <v>9</v>
      </c>
      <c r="D603" s="20" t="s">
        <v>15809</v>
      </c>
      <c r="E603" s="222" t="s">
        <v>13551</v>
      </c>
      <c r="F603" s="25" t="s">
        <v>13632</v>
      </c>
      <c r="G603" s="270">
        <v>1</v>
      </c>
      <c r="H603" s="278">
        <f>SUM(I604:I612)</f>
        <v>104.4</v>
      </c>
      <c r="I603" s="279">
        <f t="shared" ref="I603" si="75">G603*H603</f>
        <v>104.4</v>
      </c>
    </row>
    <row r="604" spans="1:9" s="34" customFormat="1" ht="38.25" x14ac:dyDescent="0.2">
      <c r="A604" s="26" t="s">
        <v>15778</v>
      </c>
      <c r="B604" s="186">
        <v>94964</v>
      </c>
      <c r="C604" s="36" t="s">
        <v>9</v>
      </c>
      <c r="D604" s="36" t="s">
        <v>1706</v>
      </c>
      <c r="E604" s="221" t="s">
        <v>14572</v>
      </c>
      <c r="F604" s="28" t="s">
        <v>13633</v>
      </c>
      <c r="G604" s="187">
        <v>9.8500000000000004E-2</v>
      </c>
      <c r="H604" s="244">
        <f>IF($A604="Composição Auxiliar",VLOOKUP($B604,'Comp-SINAPI25'!$A$1:$D$11000,4,0),IF( VLOOKUP($B604, 'Insumos-SINAPI25'!$B$1:$F$5000, 5, 0) &lt;&gt; "", VLOOKUP($B604, 'Insumos-SINAPI25'!$B$1:$F$5000, 5, 0), VLOOKUP($B604, 'Insumos-SINAPI25'!$B$1:$G$5000, 6, 0) ) )</f>
        <v>596.64</v>
      </c>
      <c r="I604" s="184">
        <f t="shared" ref="I604:I607" si="76">TRUNC(G604*H604,2)</f>
        <v>58.76</v>
      </c>
    </row>
    <row r="605" spans="1:9" s="34" customFormat="1" ht="38.25" x14ac:dyDescent="0.2">
      <c r="A605" s="26" t="s">
        <v>15778</v>
      </c>
      <c r="B605" s="186">
        <v>88316</v>
      </c>
      <c r="C605" s="36" t="s">
        <v>9</v>
      </c>
      <c r="D605" s="36" t="s">
        <v>13</v>
      </c>
      <c r="E605" s="221" t="s">
        <v>14572</v>
      </c>
      <c r="F605" s="37" t="s">
        <v>12</v>
      </c>
      <c r="G605" s="187">
        <v>0.31830000000000003</v>
      </c>
      <c r="H605" s="244">
        <f>IF($A605="Composição Auxiliar",VLOOKUP($B605,'Comp-SINAPI25'!$A$1:$D$11000,4,0),IF( VLOOKUP($B605, 'Insumos-SINAPI25'!$B$1:$F$5000, 5, 0) &lt;&gt; "", VLOOKUP($B605, 'Insumos-SINAPI25'!$B$1:$F$5000, 5, 0), VLOOKUP($B605, 'Insumos-SINAPI25'!$B$1:$G$5000, 6, 0) ) )</f>
        <v>25.11</v>
      </c>
      <c r="I605" s="184">
        <f t="shared" si="76"/>
        <v>7.99</v>
      </c>
    </row>
    <row r="606" spans="1:9" s="34" customFormat="1" ht="38.25" x14ac:dyDescent="0.2">
      <c r="A606" s="26" t="s">
        <v>15778</v>
      </c>
      <c r="B606" s="186">
        <v>88309</v>
      </c>
      <c r="C606" s="36" t="s">
        <v>9</v>
      </c>
      <c r="D606" s="36" t="s">
        <v>47</v>
      </c>
      <c r="E606" s="221" t="s">
        <v>14572</v>
      </c>
      <c r="F606" s="37" t="s">
        <v>12</v>
      </c>
      <c r="G606" s="187">
        <v>0.18820000000000001</v>
      </c>
      <c r="H606" s="244">
        <f>IF($A606="Composição Auxiliar",VLOOKUP($B606,'Comp-SINAPI25'!$A$1:$D$11000,4,0),IF( VLOOKUP($B606, 'Insumos-SINAPI25'!$B$1:$F$5000, 5, 0) &lt;&gt; "", VLOOKUP($B606, 'Insumos-SINAPI25'!$B$1:$F$5000, 5, 0), VLOOKUP($B606, 'Insumos-SINAPI25'!$B$1:$G$5000, 6, 0) ) )</f>
        <v>32.840000000000003</v>
      </c>
      <c r="I606" s="184">
        <f t="shared" si="76"/>
        <v>6.18</v>
      </c>
    </row>
    <row r="607" spans="1:9" s="34" customFormat="1" ht="25.5" x14ac:dyDescent="0.2">
      <c r="A607" s="26" t="s">
        <v>15778</v>
      </c>
      <c r="B607" s="186">
        <v>88262</v>
      </c>
      <c r="C607" s="36" t="s">
        <v>14433</v>
      </c>
      <c r="D607" s="36" t="s">
        <v>11</v>
      </c>
      <c r="E607" s="221" t="s">
        <v>13424</v>
      </c>
      <c r="F607" s="37" t="s">
        <v>12</v>
      </c>
      <c r="G607" s="187">
        <v>0.13009999999999999</v>
      </c>
      <c r="H607" s="244">
        <f>IF($A607="Composição Auxiliar",VLOOKUP($B607,'Comp-SINAPI25'!$A$1:$D$11000,4,0),IF( VLOOKUP($B607, 'Insumos-SINAPI25'!$B$1:$F$5000, 5, 0) &lt;&gt; "", VLOOKUP($B607, 'Insumos-SINAPI25'!$B$1:$F$5000, 5, 0), VLOOKUP($B607, 'Insumos-SINAPI25'!$B$1:$G$5000, 6, 0) ) )</f>
        <v>32.17</v>
      </c>
      <c r="I607" s="184">
        <f t="shared" si="76"/>
        <v>4.18</v>
      </c>
    </row>
    <row r="608" spans="1:9" s="34" customFormat="1" ht="38.25" x14ac:dyDescent="0.2">
      <c r="A608" s="29" t="s">
        <v>15777</v>
      </c>
      <c r="B608" s="274">
        <v>7156</v>
      </c>
      <c r="C608" s="21" t="s">
        <v>9</v>
      </c>
      <c r="D608" s="21" t="s">
        <v>9930</v>
      </c>
      <c r="E608" s="220" t="s">
        <v>15</v>
      </c>
      <c r="F608" s="39" t="s">
        <v>13632</v>
      </c>
      <c r="G608" s="236">
        <v>1.0815999999999999</v>
      </c>
      <c r="H608" s="237">
        <f>IF($A608="Composição Auxiliar",VLOOKUP($B608,'Comp-SINAPI25'!$A$2:$D$11000,4,0),IF( VLOOKUP($B608, 'Insumos-SINAPI25'!$B$2:$F$5000, 5, 0) &lt;&gt; "", VLOOKUP($B608, 'Insumos-SINAPI25'!$B$2:$F$5000, 5, 0), VLOOKUP($B608, 'Insumos-SINAPI25'!$B$2:$G$5000, 6, 0) ) )</f>
        <v>23.46</v>
      </c>
      <c r="I608" s="237">
        <f t="shared" ref="I608:I612" si="77">TRUNC(G608*H608,2)</f>
        <v>25.37</v>
      </c>
    </row>
    <row r="609" spans="1:9" s="34" customFormat="1" x14ac:dyDescent="0.2">
      <c r="A609" s="29" t="s">
        <v>15777</v>
      </c>
      <c r="B609" s="274">
        <v>5068</v>
      </c>
      <c r="C609" s="21" t="s">
        <v>9</v>
      </c>
      <c r="D609" s="21" t="s">
        <v>7562</v>
      </c>
      <c r="E609" s="220" t="s">
        <v>15</v>
      </c>
      <c r="F609" s="41" t="s">
        <v>16</v>
      </c>
      <c r="G609" s="236">
        <v>2.4E-2</v>
      </c>
      <c r="H609" s="237">
        <f>IF($A609="Composição Auxiliar",VLOOKUP($B609,'Comp-SINAPI25'!$A$2:$D$11000,4,0),IF( VLOOKUP($B609, 'Insumos-SINAPI25'!$B$2:$F$5000, 5, 0) &lt;&gt; "", VLOOKUP($B609, 'Insumos-SINAPI25'!$B$2:$F$5000, 5, 0), VLOOKUP($B609, 'Insumos-SINAPI25'!$B$2:$G$5000, 6, 0) ) )</f>
        <v>17.8</v>
      </c>
      <c r="I609" s="237">
        <f t="shared" si="77"/>
        <v>0.42</v>
      </c>
    </row>
    <row r="610" spans="1:9" s="34" customFormat="1" ht="25.5" x14ac:dyDescent="0.2">
      <c r="A610" s="29" t="s">
        <v>15777</v>
      </c>
      <c r="B610" s="274">
        <v>4517</v>
      </c>
      <c r="C610" s="21" t="s">
        <v>9</v>
      </c>
      <c r="D610" s="21" t="s">
        <v>9740</v>
      </c>
      <c r="E610" s="220" t="s">
        <v>15</v>
      </c>
      <c r="F610" s="41" t="s">
        <v>18</v>
      </c>
      <c r="G610" s="236">
        <v>0.2</v>
      </c>
      <c r="H610" s="237">
        <f>IF($A610="Composição Auxiliar",VLOOKUP($B610,'Comp-SINAPI25'!$A$2:$D$11000,4,0),IF( VLOOKUP($B610, 'Insumos-SINAPI25'!$B$2:$F$5000, 5, 0) &lt;&gt; "", VLOOKUP($B610, 'Insumos-SINAPI25'!$B$2:$F$5000, 5, 0), VLOOKUP($B610, 'Insumos-SINAPI25'!$B$2:$G$5000, 6, 0) ) )</f>
        <v>2.66</v>
      </c>
      <c r="I610" s="237">
        <f t="shared" si="77"/>
        <v>0.53</v>
      </c>
    </row>
    <row r="611" spans="1:9" s="34" customFormat="1" ht="25.5" x14ac:dyDescent="0.2">
      <c r="A611" s="29" t="s">
        <v>15777</v>
      </c>
      <c r="B611" s="274">
        <v>4509</v>
      </c>
      <c r="C611" s="21" t="s">
        <v>9</v>
      </c>
      <c r="D611" s="21" t="s">
        <v>7651</v>
      </c>
      <c r="E611" s="220" t="s">
        <v>15</v>
      </c>
      <c r="F611" s="41" t="s">
        <v>18</v>
      </c>
      <c r="G611" s="236">
        <v>0.25</v>
      </c>
      <c r="H611" s="237">
        <f>IF($A611="Composição Auxiliar",VLOOKUP($B611,'Comp-SINAPI25'!$A$2:$D$11000,4,0),IF( VLOOKUP($B611, 'Insumos-SINAPI25'!$B$2:$F$5000, 5, 0) &lt;&gt; "", VLOOKUP($B611, 'Insumos-SINAPI25'!$B$2:$F$5000, 5, 0), VLOOKUP($B611, 'Insumos-SINAPI25'!$B$2:$G$5000, 6, 0) ) )</f>
        <v>3.85</v>
      </c>
      <c r="I611" s="237">
        <f t="shared" si="77"/>
        <v>0.96</v>
      </c>
    </row>
    <row r="612" spans="1:9" s="34" customFormat="1" ht="25.5" x14ac:dyDescent="0.2">
      <c r="A612" s="29" t="s">
        <v>15777</v>
      </c>
      <c r="B612" s="274">
        <v>2692</v>
      </c>
      <c r="C612" s="21" t="s">
        <v>9</v>
      </c>
      <c r="D612" s="21" t="s">
        <v>61</v>
      </c>
      <c r="E612" s="220" t="s">
        <v>15</v>
      </c>
      <c r="F612" s="41" t="s">
        <v>62</v>
      </c>
      <c r="G612" s="236">
        <v>1.6999999999999999E-3</v>
      </c>
      <c r="H612" s="237">
        <f>IF($A612="Composição Auxiliar",VLOOKUP($B612,'Comp-SINAPI25'!$A$2:$D$11000,4,0),IF( VLOOKUP($B612, 'Insumos-SINAPI25'!$B$2:$F$5000, 5, 0) &lt;&gt; "", VLOOKUP($B612, 'Insumos-SINAPI25'!$B$2:$F$5000, 5, 0), VLOOKUP($B612, 'Insumos-SINAPI25'!$B$2:$G$5000, 6, 0) ) )</f>
        <v>8.06</v>
      </c>
      <c r="I612" s="237">
        <f t="shared" si="77"/>
        <v>0.01</v>
      </c>
    </row>
    <row r="613" spans="1:9" x14ac:dyDescent="0.2">
      <c r="A613" s="224"/>
      <c r="B613" s="226"/>
      <c r="C613" s="226"/>
      <c r="D613" s="31" t="s">
        <v>23</v>
      </c>
      <c r="E613" s="170">
        <f>I613/(1+$G$8)</f>
        <v>8.73</v>
      </c>
      <c r="F613" s="31" t="s">
        <v>24</v>
      </c>
      <c r="G613" s="170">
        <f>E613*$G$8</f>
        <v>9.61</v>
      </c>
      <c r="H613" s="31" t="s">
        <v>25</v>
      </c>
      <c r="I613" s="171">
        <f>SUMIFS(I604:I612,F604:F612,"H")</f>
        <v>18.350000000000001</v>
      </c>
    </row>
    <row r="614" spans="1:9" x14ac:dyDescent="0.2">
      <c r="A614" s="225"/>
      <c r="B614" s="227"/>
      <c r="C614" s="227"/>
      <c r="D614" s="32" t="s">
        <v>16205</v>
      </c>
      <c r="E614" s="185">
        <f>I603*$I$7</f>
        <v>25.23</v>
      </c>
      <c r="F614" s="173"/>
      <c r="G614" s="173"/>
      <c r="H614" s="32" t="s">
        <v>26</v>
      </c>
      <c r="I614" s="181">
        <f>E614+I603</f>
        <v>129.63</v>
      </c>
    </row>
    <row r="615" spans="1:9" x14ac:dyDescent="0.2">
      <c r="A615" s="225"/>
      <c r="B615" s="228"/>
      <c r="C615" s="228"/>
      <c r="D615" s="228"/>
      <c r="E615" s="175"/>
      <c r="F615" s="152"/>
      <c r="G615" s="176"/>
      <c r="H615" s="152"/>
      <c r="I615" s="174"/>
    </row>
    <row r="616" spans="1:9" s="34" customFormat="1" x14ac:dyDescent="0.2">
      <c r="A616" s="168"/>
      <c r="B616" s="168"/>
      <c r="C616" s="168"/>
      <c r="D616" s="168"/>
      <c r="E616" s="168"/>
      <c r="F616" s="168"/>
      <c r="G616" s="168"/>
      <c r="H616" s="168"/>
      <c r="I616" s="168"/>
    </row>
    <row r="617" spans="1:9" s="34" customFormat="1" x14ac:dyDescent="0.2">
      <c r="A617" s="9" t="s">
        <v>15779</v>
      </c>
      <c r="B617" s="163" t="s">
        <v>0</v>
      </c>
      <c r="C617" s="164" t="s">
        <v>1</v>
      </c>
      <c r="D617" s="164" t="s">
        <v>2</v>
      </c>
      <c r="E617" s="165" t="s">
        <v>3</v>
      </c>
      <c r="F617" s="166" t="s">
        <v>4</v>
      </c>
      <c r="G617" s="163" t="s">
        <v>5</v>
      </c>
      <c r="H617" s="163" t="s">
        <v>6</v>
      </c>
      <c r="I617" s="167" t="s">
        <v>7</v>
      </c>
    </row>
    <row r="618" spans="1:9" s="34" customFormat="1" ht="51" x14ac:dyDescent="0.2">
      <c r="A618" s="22" t="s">
        <v>16465</v>
      </c>
      <c r="B618" s="275" t="s">
        <v>14873</v>
      </c>
      <c r="C618" s="20" t="s">
        <v>9</v>
      </c>
      <c r="D618" s="20" t="s">
        <v>14874</v>
      </c>
      <c r="E618" s="222" t="s">
        <v>13551</v>
      </c>
      <c r="F618" s="25" t="s">
        <v>13632</v>
      </c>
      <c r="G618" s="270">
        <v>1</v>
      </c>
      <c r="H618" s="278">
        <f>SUM(I619:I627)</f>
        <v>103.78</v>
      </c>
      <c r="I618" s="279">
        <f t="shared" ref="I618" si="78">G618*H618</f>
        <v>103.78</v>
      </c>
    </row>
    <row r="619" spans="1:9" s="34" customFormat="1" ht="38.25" x14ac:dyDescent="0.2">
      <c r="A619" s="26" t="s">
        <v>15778</v>
      </c>
      <c r="B619" s="186">
        <v>88262</v>
      </c>
      <c r="C619" s="36" t="s">
        <v>9</v>
      </c>
      <c r="D619" s="36" t="s">
        <v>14663</v>
      </c>
      <c r="E619" s="221" t="s">
        <v>14572</v>
      </c>
      <c r="F619" s="37" t="s">
        <v>12</v>
      </c>
      <c r="G619" s="187">
        <v>0.13009999999999999</v>
      </c>
      <c r="H619" s="244">
        <f>IF($A619="Composição Auxiliar",VLOOKUP($B619,'Comp-SINAPI25'!$A$1:$D$11000,4,0),IF( VLOOKUP($B619, 'Insumos-SINAPI25'!$B$1:$F$5000, 5, 0) &lt;&gt; "", VLOOKUP($B619, 'Insumos-SINAPI25'!$B$1:$F$5000, 5, 0), VLOOKUP($B619, 'Insumos-SINAPI25'!$B$1:$G$5000, 6, 0) ) )</f>
        <v>32.17</v>
      </c>
      <c r="I619" s="184">
        <f t="shared" ref="I619:I621" si="79">TRUNC(G619*H619,2)</f>
        <v>4.18</v>
      </c>
    </row>
    <row r="620" spans="1:9" s="34" customFormat="1" ht="38.25" x14ac:dyDescent="0.2">
      <c r="A620" s="26" t="s">
        <v>15778</v>
      </c>
      <c r="B620" s="186">
        <v>88309</v>
      </c>
      <c r="C620" s="36" t="s">
        <v>9</v>
      </c>
      <c r="D620" s="36" t="s">
        <v>47</v>
      </c>
      <c r="E620" s="221" t="s">
        <v>14572</v>
      </c>
      <c r="F620" s="37" t="s">
        <v>12</v>
      </c>
      <c r="G620" s="187">
        <v>0.18820000000000001</v>
      </c>
      <c r="H620" s="244">
        <f>IF($A620="Composição Auxiliar",VLOOKUP($B620,'Comp-SINAPI25'!$A$1:$D$11000,4,0),IF( VLOOKUP($B620, 'Insumos-SINAPI25'!$B$1:$F$5000, 5, 0) &lt;&gt; "", VLOOKUP($B620, 'Insumos-SINAPI25'!$B$1:$F$5000, 5, 0), VLOOKUP($B620, 'Insumos-SINAPI25'!$B$1:$G$5000, 6, 0) ) )</f>
        <v>32.840000000000003</v>
      </c>
      <c r="I620" s="184">
        <f t="shared" si="79"/>
        <v>6.18</v>
      </c>
    </row>
    <row r="621" spans="1:9" s="34" customFormat="1" ht="38.25" x14ac:dyDescent="0.2">
      <c r="A621" s="26" t="s">
        <v>15778</v>
      </c>
      <c r="B621" s="186">
        <v>88316</v>
      </c>
      <c r="C621" s="36" t="s">
        <v>9</v>
      </c>
      <c r="D621" s="36" t="s">
        <v>13</v>
      </c>
      <c r="E621" s="221" t="s">
        <v>14572</v>
      </c>
      <c r="F621" s="37" t="s">
        <v>12</v>
      </c>
      <c r="G621" s="187">
        <v>0.31830000000000003</v>
      </c>
      <c r="H621" s="244">
        <f>IF($A621="Composição Auxiliar",VLOOKUP($B621,'Comp-SINAPI25'!$A$1:$D$11000,4,0),IF( VLOOKUP($B621, 'Insumos-SINAPI25'!$B$1:$F$5000, 5, 0) &lt;&gt; "", VLOOKUP($B621, 'Insumos-SINAPI25'!$B$1:$F$5000, 5, 0), VLOOKUP($B621, 'Insumos-SINAPI25'!$B$1:$G$5000, 6, 0) ) )</f>
        <v>25.11</v>
      </c>
      <c r="I621" s="184">
        <f t="shared" si="79"/>
        <v>7.99</v>
      </c>
    </row>
    <row r="622" spans="1:9" s="34" customFormat="1" ht="38.25" x14ac:dyDescent="0.2">
      <c r="A622" s="29" t="s">
        <v>15777</v>
      </c>
      <c r="B622" s="274">
        <v>1527</v>
      </c>
      <c r="C622" s="21" t="s">
        <v>9</v>
      </c>
      <c r="D622" s="21" t="s">
        <v>13388</v>
      </c>
      <c r="E622" s="220" t="s">
        <v>13539</v>
      </c>
      <c r="F622" s="39" t="s">
        <v>13633</v>
      </c>
      <c r="G622" s="236">
        <v>9.8500000000000004E-2</v>
      </c>
      <c r="H622" s="237">
        <f>IF($A622="Composição Auxiliar",VLOOKUP($B622,'Comp-SINAPI25'!$A$1:$D$11000,4,0),IF( VLOOKUP($B622, 'Insumos-SINAPI25'!$B$1:$F$5000, 5, 0) &lt;&gt; "", VLOOKUP($B622, 'Insumos-SINAPI25'!$B$1:$F$5000, 5, 0), VLOOKUP($B622, 'Insumos-SINAPI25'!$B$1:$G$5000, 6, 0) ) )</f>
        <v>590.35</v>
      </c>
      <c r="I622" s="237">
        <f t="shared" ref="I622:I627" si="80">TRUNC(G622*H622,2)</f>
        <v>58.14</v>
      </c>
    </row>
    <row r="623" spans="1:9" s="34" customFormat="1" ht="25.5" x14ac:dyDescent="0.2">
      <c r="A623" s="29" t="s">
        <v>15777</v>
      </c>
      <c r="B623" s="274">
        <v>2692</v>
      </c>
      <c r="C623" s="21" t="s">
        <v>9</v>
      </c>
      <c r="D623" s="21" t="s">
        <v>61</v>
      </c>
      <c r="E623" s="220" t="s">
        <v>15</v>
      </c>
      <c r="F623" s="41" t="s">
        <v>62</v>
      </c>
      <c r="G623" s="236">
        <v>1.6999999999999999E-3</v>
      </c>
      <c r="H623" s="237">
        <f>IF($A623="Composição Auxiliar",VLOOKUP($B623,'Comp-SINAPI25'!$A$2:$D$11000,4,0),IF( VLOOKUP($B623, 'Insumos-SINAPI25'!$B$2:$F$5000, 5, 0) &lt;&gt; "", VLOOKUP($B623, 'Insumos-SINAPI25'!$B$2:$F$5000, 5, 0), VLOOKUP($B623, 'Insumos-SINAPI25'!$B$2:$G$5000, 6, 0) ) )</f>
        <v>8.06</v>
      </c>
      <c r="I623" s="237">
        <f t="shared" si="80"/>
        <v>0.01</v>
      </c>
    </row>
    <row r="624" spans="1:9" s="34" customFormat="1" ht="25.5" x14ac:dyDescent="0.2">
      <c r="A624" s="29" t="s">
        <v>15777</v>
      </c>
      <c r="B624" s="274">
        <v>4509</v>
      </c>
      <c r="C624" s="21" t="s">
        <v>9</v>
      </c>
      <c r="D624" s="21" t="s">
        <v>14678</v>
      </c>
      <c r="E624" s="220" t="s">
        <v>15</v>
      </c>
      <c r="F624" s="41" t="s">
        <v>18</v>
      </c>
      <c r="G624" s="236">
        <v>0.25</v>
      </c>
      <c r="H624" s="237">
        <f>IF($A624="Composição Auxiliar",VLOOKUP($B624,'Comp-SINAPI25'!$A$2:$D$11000,4,0),IF( VLOOKUP($B624, 'Insumos-SINAPI25'!$B$2:$F$5000, 5, 0) &lt;&gt; "", VLOOKUP($B624, 'Insumos-SINAPI25'!$B$2:$F$5000, 5, 0), VLOOKUP($B624, 'Insumos-SINAPI25'!$B$2:$G$5000, 6, 0) ) )</f>
        <v>3.85</v>
      </c>
      <c r="I624" s="237">
        <f t="shared" si="80"/>
        <v>0.96</v>
      </c>
    </row>
    <row r="625" spans="1:9" s="34" customFormat="1" ht="25.5" x14ac:dyDescent="0.2">
      <c r="A625" s="29" t="s">
        <v>15777</v>
      </c>
      <c r="B625" s="274">
        <v>4517</v>
      </c>
      <c r="C625" s="21" t="s">
        <v>9</v>
      </c>
      <c r="D625" s="21" t="s">
        <v>14665</v>
      </c>
      <c r="E625" s="220" t="s">
        <v>15</v>
      </c>
      <c r="F625" s="41" t="s">
        <v>18</v>
      </c>
      <c r="G625" s="236">
        <v>0.2</v>
      </c>
      <c r="H625" s="237">
        <f>IF($A625="Composição Auxiliar",VLOOKUP($B625,'Comp-SINAPI25'!$A$2:$D$11000,4,0),IF( VLOOKUP($B625, 'Insumos-SINAPI25'!$B$2:$F$5000, 5, 0) &lt;&gt; "", VLOOKUP($B625, 'Insumos-SINAPI25'!$B$2:$F$5000, 5, 0), VLOOKUP($B625, 'Insumos-SINAPI25'!$B$2:$G$5000, 6, 0) ) )</f>
        <v>2.66</v>
      </c>
      <c r="I625" s="237">
        <f t="shared" si="80"/>
        <v>0.53</v>
      </c>
    </row>
    <row r="626" spans="1:9" s="34" customFormat="1" x14ac:dyDescent="0.2">
      <c r="A626" s="29" t="s">
        <v>15777</v>
      </c>
      <c r="B626" s="274">
        <v>5068</v>
      </c>
      <c r="C626" s="21" t="s">
        <v>9</v>
      </c>
      <c r="D626" s="21" t="s">
        <v>7562</v>
      </c>
      <c r="E626" s="220" t="s">
        <v>15</v>
      </c>
      <c r="F626" s="41" t="s">
        <v>16</v>
      </c>
      <c r="G626" s="236">
        <v>2.4E-2</v>
      </c>
      <c r="H626" s="237">
        <f>IF($A626="Composição Auxiliar",VLOOKUP($B626,'Comp-SINAPI25'!$A$2:$D$11000,4,0),IF( VLOOKUP($B626, 'Insumos-SINAPI25'!$B$2:$F$5000, 5, 0) &lt;&gt; "", VLOOKUP($B626, 'Insumos-SINAPI25'!$B$2:$F$5000, 5, 0), VLOOKUP($B626, 'Insumos-SINAPI25'!$B$2:$G$5000, 6, 0) ) )</f>
        <v>17.8</v>
      </c>
      <c r="I626" s="237">
        <f t="shared" si="80"/>
        <v>0.42</v>
      </c>
    </row>
    <row r="627" spans="1:9" s="34" customFormat="1" ht="38.25" x14ac:dyDescent="0.2">
      <c r="A627" s="29" t="s">
        <v>15777</v>
      </c>
      <c r="B627" s="274">
        <v>7156</v>
      </c>
      <c r="C627" s="21" t="s">
        <v>9</v>
      </c>
      <c r="D627" s="21" t="s">
        <v>9930</v>
      </c>
      <c r="E627" s="220" t="s">
        <v>15</v>
      </c>
      <c r="F627" s="39" t="s">
        <v>13632</v>
      </c>
      <c r="G627" s="236">
        <v>1.0815999999999999</v>
      </c>
      <c r="H627" s="237">
        <f>IF($A627="Composição Auxiliar",VLOOKUP($B627,'Comp-SINAPI25'!$A$2:$D$11000,4,0),IF( VLOOKUP($B627, 'Insumos-SINAPI25'!$B$2:$F$5000, 5, 0) &lt;&gt; "", VLOOKUP($B627, 'Insumos-SINAPI25'!$B$2:$F$5000, 5, 0), VLOOKUP($B627, 'Insumos-SINAPI25'!$B$2:$G$5000, 6, 0) ) )</f>
        <v>23.46</v>
      </c>
      <c r="I627" s="237">
        <f t="shared" si="80"/>
        <v>25.37</v>
      </c>
    </row>
    <row r="628" spans="1:9" x14ac:dyDescent="0.2">
      <c r="A628" s="224"/>
      <c r="B628" s="226"/>
      <c r="C628" s="226"/>
      <c r="D628" s="31" t="s">
        <v>23</v>
      </c>
      <c r="E628" s="170">
        <f>I628/(1+$G$8)</f>
        <v>8.73</v>
      </c>
      <c r="F628" s="31" t="s">
        <v>24</v>
      </c>
      <c r="G628" s="170">
        <f>E628*$G$8</f>
        <v>9.61</v>
      </c>
      <c r="H628" s="31" t="s">
        <v>25</v>
      </c>
      <c r="I628" s="171">
        <f>SUMIFS(I619:I627,F619:F627,"H")</f>
        <v>18.350000000000001</v>
      </c>
    </row>
    <row r="629" spans="1:9" x14ac:dyDescent="0.2">
      <c r="A629" s="225"/>
      <c r="B629" s="227"/>
      <c r="C629" s="227"/>
      <c r="D629" s="32" t="s">
        <v>16205</v>
      </c>
      <c r="E629" s="185">
        <f>I618*$I$7</f>
        <v>25.08</v>
      </c>
      <c r="F629" s="173"/>
      <c r="G629" s="173"/>
      <c r="H629" s="32" t="s">
        <v>26</v>
      </c>
      <c r="I629" s="181">
        <f>E629+I618</f>
        <v>128.86000000000001</v>
      </c>
    </row>
    <row r="630" spans="1:9" x14ac:dyDescent="0.2">
      <c r="A630" s="225"/>
      <c r="B630" s="228"/>
      <c r="C630" s="228"/>
      <c r="D630" s="228"/>
      <c r="E630" s="175"/>
      <c r="F630" s="152"/>
      <c r="G630" s="176"/>
      <c r="H630" s="152"/>
      <c r="I630" s="174"/>
    </row>
    <row r="631" spans="1:9" s="34" customFormat="1" x14ac:dyDescent="0.2">
      <c r="A631" s="168"/>
      <c r="B631" s="168"/>
      <c r="C631" s="168"/>
      <c r="D631" s="168"/>
      <c r="E631" s="168"/>
      <c r="F631" s="168"/>
      <c r="G631" s="168"/>
      <c r="H631" s="168"/>
      <c r="I631" s="168"/>
    </row>
    <row r="632" spans="1:9" s="34" customFormat="1" x14ac:dyDescent="0.2">
      <c r="A632" s="9" t="s">
        <v>15779</v>
      </c>
      <c r="B632" s="163" t="s">
        <v>0</v>
      </c>
      <c r="C632" s="164" t="s">
        <v>1</v>
      </c>
      <c r="D632" s="164" t="s">
        <v>2</v>
      </c>
      <c r="E632" s="165" t="s">
        <v>3</v>
      </c>
      <c r="F632" s="166" t="s">
        <v>4</v>
      </c>
      <c r="G632" s="163" t="s">
        <v>5</v>
      </c>
      <c r="H632" s="163" t="s">
        <v>6</v>
      </c>
      <c r="I632" s="167" t="s">
        <v>7</v>
      </c>
    </row>
    <row r="633" spans="1:9" s="34" customFormat="1" ht="38.25" x14ac:dyDescent="0.2">
      <c r="A633" s="22" t="s">
        <v>16465</v>
      </c>
      <c r="B633" s="280" t="s">
        <v>17119</v>
      </c>
      <c r="C633" s="47" t="s">
        <v>13364</v>
      </c>
      <c r="D633" s="20" t="s">
        <v>13334</v>
      </c>
      <c r="E633" s="222" t="s">
        <v>13552</v>
      </c>
      <c r="F633" s="35" t="s">
        <v>13373</v>
      </c>
      <c r="G633" s="270">
        <v>1</v>
      </c>
      <c r="H633" s="278">
        <f>SUM(I634:I640)</f>
        <v>25.9</v>
      </c>
      <c r="I633" s="279">
        <f t="shared" ref="I633" si="81">G633*H633</f>
        <v>25.9</v>
      </c>
    </row>
    <row r="634" spans="1:9" s="34" customFormat="1" ht="25.5" x14ac:dyDescent="0.2">
      <c r="A634" s="26" t="s">
        <v>15778</v>
      </c>
      <c r="B634" s="188">
        <v>10550</v>
      </c>
      <c r="C634" s="45" t="s">
        <v>13364</v>
      </c>
      <c r="D634" s="42" t="s">
        <v>13541</v>
      </c>
      <c r="E634" s="221" t="s">
        <v>13515</v>
      </c>
      <c r="F634" s="37" t="s">
        <v>13425</v>
      </c>
      <c r="G634" s="187">
        <v>0.25</v>
      </c>
      <c r="H634" s="244">
        <f>IF($A634="Composição Auxiliar",VLOOKUP($B634,'Comp-SINAPI25'!$A$1:$D$11000,4,0),IF( VLOOKUP($B634, 'Insumos-SINAPI25'!$B$1:$F$5000, 5, 0) &lt;&gt; "", VLOOKUP($B634, 'Insumos-SINAPI25'!$B$1:$F$5000, 5, 0), VLOOKUP($B634, 'Insumos-SINAPI25'!$B$1:$G$5000, 6, 0) ) )</f>
        <v>3.86</v>
      </c>
      <c r="I634" s="184">
        <f t="shared" ref="I634:I635" si="82">TRUNC(G634*H634,2)</f>
        <v>0.96</v>
      </c>
    </row>
    <row r="635" spans="1:9" s="34" customFormat="1" ht="25.5" x14ac:dyDescent="0.2">
      <c r="A635" s="26" t="s">
        <v>15778</v>
      </c>
      <c r="B635" s="188">
        <v>10594</v>
      </c>
      <c r="C635" s="45" t="s">
        <v>13364</v>
      </c>
      <c r="D635" s="36" t="s">
        <v>13559</v>
      </c>
      <c r="E635" s="221" t="s">
        <v>13515</v>
      </c>
      <c r="F635" s="37" t="s">
        <v>13425</v>
      </c>
      <c r="G635" s="187">
        <v>0.22500000000000001</v>
      </c>
      <c r="H635" s="244">
        <f>IF($A635="Composição Auxiliar",VLOOKUP($B635,'Comp-SINAPI25'!$A$1:$D$11000,4,0),IF( VLOOKUP($B635, 'Insumos-SINAPI25'!$B$1:$F$5000, 5, 0) &lt;&gt; "", VLOOKUP($B635, 'Insumos-SINAPI25'!$B$1:$F$5000, 5, 0), VLOOKUP($B635, 'Insumos-SINAPI25'!$B$1:$G$5000, 6, 0) ) )</f>
        <v>3.78</v>
      </c>
      <c r="I635" s="184">
        <f t="shared" si="82"/>
        <v>0.85</v>
      </c>
    </row>
    <row r="636" spans="1:9" s="34" customFormat="1" ht="25.5" x14ac:dyDescent="0.2">
      <c r="A636" s="29" t="s">
        <v>15777</v>
      </c>
      <c r="B636" s="188">
        <v>2866</v>
      </c>
      <c r="C636" s="45" t="s">
        <v>13364</v>
      </c>
      <c r="D636" s="43" t="s">
        <v>14464</v>
      </c>
      <c r="E636" s="220" t="s">
        <v>15</v>
      </c>
      <c r="F636" s="41" t="s">
        <v>13533</v>
      </c>
      <c r="G636" s="236">
        <v>0.06</v>
      </c>
      <c r="H636" s="237">
        <f>IF($A636="Composição Auxiliar",VLOOKUP($B636,'Comp-SINAPI25'!$A$2:$D$11000,4,0),IF( VLOOKUP($B636, 'Insumos-SINAPI25'!$B$2:$F$5000, 5, 0) &lt;&gt; "", VLOOKUP($B636, 'Insumos-SINAPI25'!$B$2:$F$5000, 5, 0), VLOOKUP($B636, 'Insumos-SINAPI25'!$B$2:$G$5000, 6, 0) ) )</f>
        <v>159.63</v>
      </c>
      <c r="I636" s="237">
        <f t="shared" ref="I636:I640" si="83">TRUNC(G636*H636,2)</f>
        <v>9.57</v>
      </c>
    </row>
    <row r="637" spans="1:9" s="34" customFormat="1" ht="38.25" x14ac:dyDescent="0.2">
      <c r="A637" s="29" t="s">
        <v>15777</v>
      </c>
      <c r="B637" s="188" t="s">
        <v>14475</v>
      </c>
      <c r="C637" s="45" t="s">
        <v>13364</v>
      </c>
      <c r="D637" s="21" t="s">
        <v>14476</v>
      </c>
      <c r="E637" s="220" t="s">
        <v>13553</v>
      </c>
      <c r="F637" s="41" t="s">
        <v>16452</v>
      </c>
      <c r="G637" s="236">
        <v>2.81E-2</v>
      </c>
      <c r="H637" s="237">
        <f>IF($A637="Composição Auxiliar",VLOOKUP($B637,'Comp-SINAPI25'!$A$2:$D$11000,4,0),IF( VLOOKUP($B637, 'Insumos-SINAPI25'!$B$2:$F$5000, 5, 0) &lt;&gt; "", VLOOKUP($B637, 'Insumos-SINAPI25'!$B$2:$F$5000, 5, 0), VLOOKUP($B637, 'Insumos-SINAPI25'!$B$2:$G$5000, 6, 0) ) )</f>
        <v>80</v>
      </c>
      <c r="I637" s="237">
        <f t="shared" si="83"/>
        <v>2.2400000000000002</v>
      </c>
    </row>
    <row r="638" spans="1:9" s="34" customFormat="1" ht="25.5" x14ac:dyDescent="0.2">
      <c r="A638" s="29" t="s">
        <v>15777</v>
      </c>
      <c r="B638" s="188">
        <v>12750</v>
      </c>
      <c r="C638" s="45" t="s">
        <v>13364</v>
      </c>
      <c r="D638" s="21" t="s">
        <v>14477</v>
      </c>
      <c r="E638" s="220" t="s">
        <v>15</v>
      </c>
      <c r="F638" s="41" t="s">
        <v>13375</v>
      </c>
      <c r="G638" s="236">
        <v>1.8E-3</v>
      </c>
      <c r="H638" s="237">
        <f>IF($A638="Composição Auxiliar",VLOOKUP($B638,'Comp-SINAPI25'!$A$2:$D$11000,4,0),IF( VLOOKUP($B638, 'Insumos-SINAPI25'!$B$2:$F$5000, 5, 0) &lt;&gt; "", VLOOKUP($B638, 'Insumos-SINAPI25'!$B$2:$F$5000, 5, 0), VLOOKUP($B638, 'Insumos-SINAPI25'!$B$2:$G$5000, 6, 0) ) )</f>
        <v>264.82</v>
      </c>
      <c r="I638" s="237">
        <f t="shared" si="83"/>
        <v>0.47</v>
      </c>
    </row>
    <row r="639" spans="1:9" s="34" customFormat="1" x14ac:dyDescent="0.2">
      <c r="A639" s="29" t="s">
        <v>15777</v>
      </c>
      <c r="B639" s="188" t="s">
        <v>14478</v>
      </c>
      <c r="C639" s="45" t="s">
        <v>13326</v>
      </c>
      <c r="D639" s="21" t="s">
        <v>14479</v>
      </c>
      <c r="E639" s="220" t="s">
        <v>13424</v>
      </c>
      <c r="F639" s="41" t="s">
        <v>13425</v>
      </c>
      <c r="G639" s="236">
        <v>0.22500000000000001</v>
      </c>
      <c r="H639" s="237">
        <f>IF($A639="Composição Auxiliar",VLOOKUP($B639,'Comp-SINAPI25'!$A$2:$D$11000,4,0),IF( VLOOKUP($B639, 'Insumos-SINAPI25'!$B$2:$F$5000, 5, 0) &lt;&gt; "", VLOOKUP($B639, 'Insumos-SINAPI25'!$B$2:$F$5000, 5, 0), VLOOKUP($B639, 'Insumos-SINAPI25'!$B$2:$G$5000, 6, 0) ) )</f>
        <v>26.83</v>
      </c>
      <c r="I639" s="237">
        <f t="shared" si="83"/>
        <v>6.03</v>
      </c>
    </row>
    <row r="640" spans="1:9" s="34" customFormat="1" x14ac:dyDescent="0.2">
      <c r="A640" s="29" t="s">
        <v>15777</v>
      </c>
      <c r="B640" s="51">
        <v>4750</v>
      </c>
      <c r="C640" s="43" t="s">
        <v>9</v>
      </c>
      <c r="D640" s="21" t="s">
        <v>13542</v>
      </c>
      <c r="E640" s="220" t="s">
        <v>13424</v>
      </c>
      <c r="F640" s="41" t="s">
        <v>13425</v>
      </c>
      <c r="G640" s="236">
        <v>0.25</v>
      </c>
      <c r="H640" s="237">
        <f>IF($A640="Composição Auxiliar",VLOOKUP($B640,'Comp-SINAPI25'!$A$2:$D$11000,4,0),IF( VLOOKUP($B640, 'Insumos-SINAPI25'!$B$2:$F$5000, 5, 0) &lt;&gt; "", VLOOKUP($B640, 'Insumos-SINAPI25'!$B$2:$F$5000, 5, 0), VLOOKUP($B640, 'Insumos-SINAPI25'!$B$2:$G$5000, 6, 0) ) )</f>
        <v>23.15</v>
      </c>
      <c r="I640" s="237">
        <f t="shared" si="83"/>
        <v>5.78</v>
      </c>
    </row>
    <row r="641" spans="1:9" x14ac:dyDescent="0.2">
      <c r="A641" s="224"/>
      <c r="B641" s="226"/>
      <c r="C641" s="226"/>
      <c r="D641" s="31" t="s">
        <v>23</v>
      </c>
      <c r="E641" s="170">
        <f>I641/(1+$G$8)</f>
        <v>6.48</v>
      </c>
      <c r="F641" s="31" t="s">
        <v>24</v>
      </c>
      <c r="G641" s="170">
        <f>E641*$G$8</f>
        <v>7.14</v>
      </c>
      <c r="H641" s="31" t="s">
        <v>25</v>
      </c>
      <c r="I641" s="171">
        <f>SUMIFS(I634:I640,F634:F640,"H")</f>
        <v>13.62</v>
      </c>
    </row>
    <row r="642" spans="1:9" x14ac:dyDescent="0.2">
      <c r="A642" s="225"/>
      <c r="B642" s="227"/>
      <c r="C642" s="227"/>
      <c r="D642" s="32" t="s">
        <v>16205</v>
      </c>
      <c r="E642" s="185">
        <f>I633*$I$7</f>
        <v>6.26</v>
      </c>
      <c r="F642" s="173"/>
      <c r="G642" s="173"/>
      <c r="H642" s="32" t="s">
        <v>26</v>
      </c>
      <c r="I642" s="181">
        <f>E642+I633</f>
        <v>32.159999999999997</v>
      </c>
    </row>
    <row r="643" spans="1:9" x14ac:dyDescent="0.2">
      <c r="A643" s="225"/>
      <c r="B643" s="228"/>
      <c r="C643" s="228"/>
      <c r="D643" s="228"/>
      <c r="E643" s="175"/>
      <c r="F643" s="152"/>
      <c r="G643" s="176"/>
      <c r="H643" s="152"/>
      <c r="I643" s="174"/>
    </row>
    <row r="644" spans="1:9" s="34" customFormat="1" x14ac:dyDescent="0.2">
      <c r="A644" s="168"/>
      <c r="B644" s="168"/>
      <c r="C644" s="168"/>
      <c r="D644" s="168"/>
      <c r="E644" s="168"/>
      <c r="F644" s="168"/>
      <c r="G644" s="168"/>
      <c r="H644" s="168"/>
      <c r="I644" s="168"/>
    </row>
    <row r="645" spans="1:9" s="34" customFormat="1" x14ac:dyDescent="0.2">
      <c r="A645" s="162" t="s">
        <v>15779</v>
      </c>
      <c r="B645" s="163" t="s">
        <v>0</v>
      </c>
      <c r="C645" s="164" t="s">
        <v>1</v>
      </c>
      <c r="D645" s="164" t="s">
        <v>2</v>
      </c>
      <c r="E645" s="165" t="s">
        <v>3</v>
      </c>
      <c r="F645" s="166" t="s">
        <v>4</v>
      </c>
      <c r="G645" s="163" t="s">
        <v>5</v>
      </c>
      <c r="H645" s="163" t="s">
        <v>6</v>
      </c>
      <c r="I645" s="167" t="s">
        <v>7</v>
      </c>
    </row>
    <row r="646" spans="1:9" s="34" customFormat="1" ht="76.5" x14ac:dyDescent="0.2">
      <c r="A646" s="22" t="s">
        <v>16465</v>
      </c>
      <c r="B646" s="280">
        <v>97097</v>
      </c>
      <c r="C646" s="47" t="s">
        <v>9</v>
      </c>
      <c r="D646" s="47" t="s">
        <v>15801</v>
      </c>
      <c r="E646" s="222" t="s">
        <v>14679</v>
      </c>
      <c r="F646" s="25" t="s">
        <v>13632</v>
      </c>
      <c r="G646" s="270">
        <v>1</v>
      </c>
      <c r="H646" s="278">
        <f>SUM(I647:I649)</f>
        <v>44.23</v>
      </c>
      <c r="I646" s="279">
        <f>G646*H646</f>
        <v>44.23</v>
      </c>
    </row>
    <row r="647" spans="1:9" s="34" customFormat="1" ht="38.25" x14ac:dyDescent="0.2">
      <c r="A647" s="26" t="s">
        <v>15778</v>
      </c>
      <c r="B647" s="281">
        <v>95282</v>
      </c>
      <c r="C647" s="42" t="s">
        <v>9</v>
      </c>
      <c r="D647" s="42" t="s">
        <v>433</v>
      </c>
      <c r="E647" s="221"/>
      <c r="F647" s="37" t="s">
        <v>10</v>
      </c>
      <c r="G647" s="187">
        <v>7.0000000000000001E-3</v>
      </c>
      <c r="H647" s="244">
        <f>IF($A647="Composição Auxiliar",VLOOKUP($B647,'Comp-SINAPI25'!$A$1:$D$11000,4,0),IF( VLOOKUP($B647, 'Insumos-SINAPI25'!$B$1:$F$5000, 5, 0) &lt;&gt; "", VLOOKUP($B647, 'Insumos-SINAPI25'!$B$1:$F$5000, 5, 0), VLOOKUP($B647, 'Insumos-SINAPI25'!$B$1:$G$5000, 6, 0) ) )</f>
        <v>10.96</v>
      </c>
      <c r="I647" s="184">
        <f t="shared" ref="I647:I648" si="84">TRUNC(G647*H647,2)</f>
        <v>7.0000000000000007E-2</v>
      </c>
    </row>
    <row r="648" spans="1:9" s="34" customFormat="1" ht="25.5" x14ac:dyDescent="0.2">
      <c r="A648" s="26" t="s">
        <v>15778</v>
      </c>
      <c r="B648" s="281">
        <v>88309</v>
      </c>
      <c r="C648" s="42" t="s">
        <v>9</v>
      </c>
      <c r="D648" s="42" t="s">
        <v>47</v>
      </c>
      <c r="E648" s="221" t="s">
        <v>13424</v>
      </c>
      <c r="F648" s="37" t="s">
        <v>12</v>
      </c>
      <c r="G648" s="187">
        <v>8.7999999999999995E-2</v>
      </c>
      <c r="H648" s="244">
        <f>IF($A648="Composição Auxiliar",VLOOKUP($B648,'Comp-SINAPI25'!$A$1:$D$11000,4,0),IF( VLOOKUP($B648, 'Insumos-SINAPI25'!$B$1:$F$5000, 5, 0) &lt;&gt; "", VLOOKUP($B648, 'Insumos-SINAPI25'!$B$1:$F$5000, 5, 0), VLOOKUP($B648, 'Insumos-SINAPI25'!$B$1:$G$5000, 6, 0) ) )</f>
        <v>32.840000000000003</v>
      </c>
      <c r="I648" s="184">
        <f t="shared" si="84"/>
        <v>2.88</v>
      </c>
    </row>
    <row r="649" spans="1:9" s="34" customFormat="1" ht="25.5" x14ac:dyDescent="0.2">
      <c r="A649" s="29" t="s">
        <v>15777</v>
      </c>
      <c r="B649" s="51">
        <v>43146</v>
      </c>
      <c r="C649" s="43" t="s">
        <v>9</v>
      </c>
      <c r="D649" s="21" t="s">
        <v>6894</v>
      </c>
      <c r="E649" s="220"/>
      <c r="F649" s="41" t="s">
        <v>16</v>
      </c>
      <c r="G649" s="236">
        <v>4</v>
      </c>
      <c r="H649" s="237">
        <f>IF($A649="Composição Auxiliar",VLOOKUP($B649,'Comp-SINAPI25'!$A$2:$D$11000,4,0),IF( VLOOKUP($B649, 'Insumos-SINAPI25'!$B$2:$F$5000, 5, 0) &lt;&gt; "", VLOOKUP($B649, 'Insumos-SINAPI25'!$B$2:$F$5000, 5, 0), VLOOKUP($B649, 'Insumos-SINAPI25'!$B$2:$G$5000, 6, 0) ) )</f>
        <v>10.32</v>
      </c>
      <c r="I649" s="237">
        <f t="shared" ref="I649" si="85">TRUNC(G649*H649,2)</f>
        <v>41.28</v>
      </c>
    </row>
    <row r="650" spans="1:9" x14ac:dyDescent="0.2">
      <c r="A650" s="224"/>
      <c r="B650" s="226"/>
      <c r="C650" s="226"/>
      <c r="D650" s="31" t="s">
        <v>23</v>
      </c>
      <c r="E650" s="170">
        <f>I650/(1+$G$8)</f>
        <v>1.37</v>
      </c>
      <c r="F650" s="31" t="s">
        <v>24</v>
      </c>
      <c r="G650" s="170">
        <f>E650*$G$8</f>
        <v>1.51</v>
      </c>
      <c r="H650" s="31" t="s">
        <v>25</v>
      </c>
      <c r="I650" s="171">
        <f>SUMIFS(I647:I649,F647:F649,"H")</f>
        <v>2.88</v>
      </c>
    </row>
    <row r="651" spans="1:9" x14ac:dyDescent="0.2">
      <c r="A651" s="225"/>
      <c r="B651" s="227"/>
      <c r="C651" s="227"/>
      <c r="D651" s="32" t="s">
        <v>16205</v>
      </c>
      <c r="E651" s="185">
        <f>I646*$I$7</f>
        <v>10.69</v>
      </c>
      <c r="F651" s="173"/>
      <c r="G651" s="173"/>
      <c r="H651" s="32" t="s">
        <v>26</v>
      </c>
      <c r="I651" s="181">
        <f>E651+I646</f>
        <v>54.92</v>
      </c>
    </row>
    <row r="652" spans="1:9" x14ac:dyDescent="0.2">
      <c r="A652" s="190"/>
      <c r="B652" s="191"/>
      <c r="C652" s="191"/>
      <c r="D652" s="191"/>
      <c r="E652" s="192"/>
      <c r="F652" s="14"/>
      <c r="G652" s="193"/>
      <c r="H652" s="14"/>
      <c r="I652" s="194"/>
    </row>
    <row r="653" spans="1:9" s="34" customFormat="1" x14ac:dyDescent="0.2">
      <c r="A653" s="9" t="s">
        <v>15779</v>
      </c>
      <c r="B653" s="16" t="s">
        <v>0</v>
      </c>
      <c r="C653" s="17" t="s">
        <v>1</v>
      </c>
      <c r="D653" s="17" t="s">
        <v>2</v>
      </c>
      <c r="E653" s="137" t="s">
        <v>3</v>
      </c>
      <c r="F653" s="18" t="s">
        <v>4</v>
      </c>
      <c r="G653" s="16" t="s">
        <v>5</v>
      </c>
      <c r="H653" s="16" t="s">
        <v>6</v>
      </c>
      <c r="I653" s="19" t="s">
        <v>7</v>
      </c>
    </row>
    <row r="654" spans="1:9" s="34" customFormat="1" ht="63.75" x14ac:dyDescent="0.2">
      <c r="A654" s="22" t="s">
        <v>16465</v>
      </c>
      <c r="B654" s="275">
        <v>102491</v>
      </c>
      <c r="C654" s="20" t="s">
        <v>9</v>
      </c>
      <c r="D654" s="20" t="s">
        <v>15802</v>
      </c>
      <c r="E654" s="222" t="s">
        <v>13554</v>
      </c>
      <c r="F654" s="25" t="s">
        <v>13632</v>
      </c>
      <c r="G654" s="270">
        <v>1</v>
      </c>
      <c r="H654" s="278">
        <f>SUM(I655:I659)</f>
        <v>23.78</v>
      </c>
      <c r="I654" s="279">
        <f t="shared" ref="I654" si="86">G654*H654</f>
        <v>23.78</v>
      </c>
    </row>
    <row r="655" spans="1:9" s="34" customFormat="1" ht="38.25" x14ac:dyDescent="0.2">
      <c r="A655" s="26" t="s">
        <v>15778</v>
      </c>
      <c r="B655" s="186">
        <v>88310</v>
      </c>
      <c r="C655" s="36" t="s">
        <v>9</v>
      </c>
      <c r="D655" s="36" t="s">
        <v>66</v>
      </c>
      <c r="E655" s="221" t="s">
        <v>14572</v>
      </c>
      <c r="F655" s="37" t="s">
        <v>12</v>
      </c>
      <c r="G655" s="187">
        <v>0.27500000000000002</v>
      </c>
      <c r="H655" s="244">
        <f>IF($A655="Composição Auxiliar",VLOOKUP($B655,'Comp-SINAPI25'!$A$1:$D$11000,4,0),IF( VLOOKUP($B655, 'Insumos-SINAPI25'!$B$1:$F$5000, 5, 0) &lt;&gt; "", VLOOKUP($B655, 'Insumos-SINAPI25'!$B$1:$F$5000, 5, 0), VLOOKUP($B655, 'Insumos-SINAPI25'!$B$1:$G$5000, 6, 0) ) )</f>
        <v>34.31</v>
      </c>
      <c r="I655" s="184">
        <f t="shared" ref="I655:I656" si="87">TRUNC(G655*H655,2)</f>
        <v>9.43</v>
      </c>
    </row>
    <row r="656" spans="1:9" s="34" customFormat="1" ht="38.25" x14ac:dyDescent="0.2">
      <c r="A656" s="26" t="s">
        <v>15778</v>
      </c>
      <c r="B656" s="186">
        <v>88316</v>
      </c>
      <c r="C656" s="36" t="s">
        <v>9</v>
      </c>
      <c r="D656" s="36" t="s">
        <v>13</v>
      </c>
      <c r="E656" s="221" t="s">
        <v>14572</v>
      </c>
      <c r="F656" s="37" t="s">
        <v>12</v>
      </c>
      <c r="G656" s="187">
        <v>0.115</v>
      </c>
      <c r="H656" s="244">
        <f>IF($A656="Composição Auxiliar",VLOOKUP($B656,'Comp-SINAPI25'!$A$1:$D$11000,4,0),IF( VLOOKUP($B656, 'Insumos-SINAPI25'!$B$1:$F$5000, 5, 0) &lt;&gt; "", VLOOKUP($B656, 'Insumos-SINAPI25'!$B$1:$F$5000, 5, 0), VLOOKUP($B656, 'Insumos-SINAPI25'!$B$1:$G$5000, 6, 0) ) )</f>
        <v>25.11</v>
      </c>
      <c r="I656" s="184">
        <f t="shared" si="87"/>
        <v>2.88</v>
      </c>
    </row>
    <row r="657" spans="1:9" s="34" customFormat="1" ht="25.5" x14ac:dyDescent="0.2">
      <c r="A657" s="29" t="s">
        <v>15777</v>
      </c>
      <c r="B657" s="274">
        <v>6085</v>
      </c>
      <c r="C657" s="21" t="s">
        <v>9</v>
      </c>
      <c r="D657" s="21" t="s">
        <v>14680</v>
      </c>
      <c r="E657" s="220" t="s">
        <v>15</v>
      </c>
      <c r="F657" s="41" t="s">
        <v>62</v>
      </c>
      <c r="G657" s="236">
        <v>0.16</v>
      </c>
      <c r="H657" s="237">
        <f>IF($A657="Composição Auxiliar",VLOOKUP($B657,'Comp-SINAPI25'!$A$2:$D$11000,4,0),IF( VLOOKUP($B657, 'Insumos-SINAPI25'!$B$2:$F$5000, 5, 0) &lt;&gt; "", VLOOKUP($B657, 'Insumos-SINAPI25'!$B$2:$F$5000, 5, 0), VLOOKUP($B657, 'Insumos-SINAPI25'!$B$2:$G$5000, 6, 0) ) )</f>
        <v>12.45</v>
      </c>
      <c r="I657" s="237">
        <f t="shared" ref="I657:I659" si="88">TRUNC(G657*H657,2)</f>
        <v>1.99</v>
      </c>
    </row>
    <row r="658" spans="1:9" s="34" customFormat="1" x14ac:dyDescent="0.2">
      <c r="A658" s="29" t="s">
        <v>15777</v>
      </c>
      <c r="B658" s="274">
        <v>7348</v>
      </c>
      <c r="C658" s="21" t="s">
        <v>9</v>
      </c>
      <c r="D658" s="21" t="s">
        <v>69</v>
      </c>
      <c r="E658" s="220" t="s">
        <v>15</v>
      </c>
      <c r="F658" s="41" t="s">
        <v>62</v>
      </c>
      <c r="G658" s="236">
        <v>0.42699999999999999</v>
      </c>
      <c r="H658" s="237">
        <f>IF($A658="Composição Auxiliar",VLOOKUP($B658,'Comp-SINAPI25'!$A$2:$D$11000,4,0),IF( VLOOKUP($B658, 'Insumos-SINAPI25'!$B$2:$F$5000, 5, 0) &lt;&gt; "", VLOOKUP($B658, 'Insumos-SINAPI25'!$B$2:$F$5000, 5, 0), VLOOKUP($B658, 'Insumos-SINAPI25'!$B$2:$G$5000, 6, 0) ) )</f>
        <v>21.88</v>
      </c>
      <c r="I658" s="237">
        <f t="shared" si="88"/>
        <v>9.34</v>
      </c>
    </row>
    <row r="659" spans="1:9" s="34" customFormat="1" x14ac:dyDescent="0.2">
      <c r="A659" s="29" t="s">
        <v>15777</v>
      </c>
      <c r="B659" s="274">
        <v>12815</v>
      </c>
      <c r="C659" s="21" t="s">
        <v>9</v>
      </c>
      <c r="D659" s="21" t="s">
        <v>10348</v>
      </c>
      <c r="E659" s="220" t="s">
        <v>15</v>
      </c>
      <c r="F659" s="41" t="s">
        <v>49</v>
      </c>
      <c r="G659" s="236">
        <v>0.01</v>
      </c>
      <c r="H659" s="237">
        <f>IF($A659="Composição Auxiliar",VLOOKUP($B659,'Comp-SINAPI25'!$A$2:$D$11000,4,0),IF( VLOOKUP($B659, 'Insumos-SINAPI25'!$B$2:$F$5000, 5, 0) &lt;&gt; "", VLOOKUP($B659, 'Insumos-SINAPI25'!$B$2:$F$5000, 5, 0), VLOOKUP($B659, 'Insumos-SINAPI25'!$B$2:$G$5000, 6, 0) ) )</f>
        <v>14.01</v>
      </c>
      <c r="I659" s="237">
        <f t="shared" si="88"/>
        <v>0.14000000000000001</v>
      </c>
    </row>
    <row r="660" spans="1:9" x14ac:dyDescent="0.2">
      <c r="A660" s="224"/>
      <c r="B660" s="226"/>
      <c r="C660" s="226"/>
      <c r="D660" s="31" t="s">
        <v>23</v>
      </c>
      <c r="E660" s="170">
        <f>I660/(1+$G$8)</f>
        <v>5.86</v>
      </c>
      <c r="F660" s="31" t="s">
        <v>24</v>
      </c>
      <c r="G660" s="170">
        <f>E660*$G$8</f>
        <v>6.45</v>
      </c>
      <c r="H660" s="31" t="s">
        <v>25</v>
      </c>
      <c r="I660" s="171">
        <f>SUMIFS(I655:I659,F655:F659,"H")</f>
        <v>12.31</v>
      </c>
    </row>
    <row r="661" spans="1:9" x14ac:dyDescent="0.2">
      <c r="A661" s="225"/>
      <c r="B661" s="227"/>
      <c r="C661" s="227"/>
      <c r="D661" s="32" t="s">
        <v>16205</v>
      </c>
      <c r="E661" s="185">
        <f>I654*$I$7</f>
        <v>5.75</v>
      </c>
      <c r="F661" s="173"/>
      <c r="G661" s="173"/>
      <c r="H661" s="32" t="s">
        <v>26</v>
      </c>
      <c r="I661" s="181">
        <f>E661+I654</f>
        <v>29.53</v>
      </c>
    </row>
    <row r="662" spans="1:9" x14ac:dyDescent="0.2">
      <c r="A662" s="225"/>
      <c r="B662" s="228"/>
      <c r="C662" s="228"/>
      <c r="D662" s="228"/>
      <c r="E662" s="175"/>
      <c r="F662" s="152"/>
      <c r="G662" s="176"/>
      <c r="H662" s="152"/>
      <c r="I662" s="174"/>
    </row>
    <row r="663" spans="1:9" s="34" customFormat="1" x14ac:dyDescent="0.2">
      <c r="A663" s="168"/>
      <c r="B663" s="168"/>
      <c r="C663" s="168"/>
      <c r="D663" s="168"/>
      <c r="E663" s="168"/>
      <c r="F663" s="168"/>
      <c r="G663" s="168"/>
      <c r="H663" s="168"/>
      <c r="I663" s="168"/>
    </row>
    <row r="664" spans="1:9" s="34" customFormat="1" x14ac:dyDescent="0.2">
      <c r="A664" s="9" t="s">
        <v>15779</v>
      </c>
      <c r="B664" s="16" t="s">
        <v>0</v>
      </c>
      <c r="C664" s="17" t="s">
        <v>1</v>
      </c>
      <c r="D664" s="17" t="s">
        <v>2</v>
      </c>
      <c r="E664" s="137" t="s">
        <v>3</v>
      </c>
      <c r="F664" s="18" t="s">
        <v>4</v>
      </c>
      <c r="G664" s="16" t="s">
        <v>5</v>
      </c>
      <c r="H664" s="16" t="s">
        <v>6</v>
      </c>
      <c r="I664" s="19" t="s">
        <v>7</v>
      </c>
    </row>
    <row r="665" spans="1:9" s="34" customFormat="1" ht="51" x14ac:dyDescent="0.2">
      <c r="A665" s="22" t="s">
        <v>16465</v>
      </c>
      <c r="B665" s="275">
        <v>92443</v>
      </c>
      <c r="C665" s="20" t="s">
        <v>9</v>
      </c>
      <c r="D665" s="20" t="s">
        <v>16265</v>
      </c>
      <c r="E665" s="222" t="s">
        <v>13555</v>
      </c>
      <c r="F665" s="25" t="s">
        <v>13632</v>
      </c>
      <c r="G665" s="270">
        <v>1</v>
      </c>
      <c r="H665" s="278">
        <f>SUM(I666:I673)</f>
        <v>56</v>
      </c>
      <c r="I665" s="279">
        <f t="shared" ref="I665" si="89">H665*G665</f>
        <v>56</v>
      </c>
    </row>
    <row r="666" spans="1:9" s="34" customFormat="1" ht="38.25" x14ac:dyDescent="0.2">
      <c r="A666" s="26" t="s">
        <v>15778</v>
      </c>
      <c r="B666" s="186">
        <v>88239</v>
      </c>
      <c r="C666" s="36" t="s">
        <v>9</v>
      </c>
      <c r="D666" s="36" t="s">
        <v>14662</v>
      </c>
      <c r="E666" s="221" t="s">
        <v>14572</v>
      </c>
      <c r="F666" s="37" t="s">
        <v>12</v>
      </c>
      <c r="G666" s="187">
        <v>0.11</v>
      </c>
      <c r="H666" s="244">
        <f>IF($A666="Composição Auxiliar",VLOOKUP($B666,'Comp-SINAPI25'!$A$1:$D$11000,4,0),IF( VLOOKUP($B666, 'Insumos-SINAPI25'!$B$1:$F$5000, 5, 0) &lt;&gt; "", VLOOKUP($B666, 'Insumos-SINAPI25'!$B$1:$F$5000, 5, 0), VLOOKUP($B666, 'Insumos-SINAPI25'!$B$1:$G$5000, 6, 0) ) )</f>
        <v>25.57</v>
      </c>
      <c r="I666" s="184">
        <f t="shared" ref="I666:I668" si="90">TRUNC(G666*H666,2)</f>
        <v>2.81</v>
      </c>
    </row>
    <row r="667" spans="1:9" s="34" customFormat="1" ht="38.25" x14ac:dyDescent="0.2">
      <c r="A667" s="26" t="s">
        <v>15778</v>
      </c>
      <c r="B667" s="186">
        <v>88262</v>
      </c>
      <c r="C667" s="36" t="s">
        <v>9</v>
      </c>
      <c r="D667" s="36" t="s">
        <v>14663</v>
      </c>
      <c r="E667" s="221" t="s">
        <v>14572</v>
      </c>
      <c r="F667" s="37" t="s">
        <v>12</v>
      </c>
      <c r="G667" s="187">
        <v>0.6</v>
      </c>
      <c r="H667" s="244">
        <f>IF($A667="Composição Auxiliar",VLOOKUP($B667,'Comp-SINAPI25'!$A$1:$D$11000,4,0),IF( VLOOKUP($B667, 'Insumos-SINAPI25'!$B$1:$F$5000, 5, 0) &lt;&gt; "", VLOOKUP($B667, 'Insumos-SINAPI25'!$B$1:$F$5000, 5, 0), VLOOKUP($B667, 'Insumos-SINAPI25'!$B$1:$G$5000, 6, 0) ) )</f>
        <v>32.17</v>
      </c>
      <c r="I667" s="184">
        <f t="shared" si="90"/>
        <v>19.3</v>
      </c>
    </row>
    <row r="668" spans="1:9" s="34" customFormat="1" ht="51" x14ac:dyDescent="0.2">
      <c r="A668" s="26" t="s">
        <v>15778</v>
      </c>
      <c r="B668" s="186">
        <v>92264</v>
      </c>
      <c r="C668" s="36" t="s">
        <v>9</v>
      </c>
      <c r="D668" s="36" t="s">
        <v>14681</v>
      </c>
      <c r="E668" s="221" t="s">
        <v>13555</v>
      </c>
      <c r="F668" s="28" t="s">
        <v>13632</v>
      </c>
      <c r="G668" s="187">
        <v>6.7000000000000004E-2</v>
      </c>
      <c r="H668" s="244">
        <f>IF($A668="Composição Auxiliar",VLOOKUP($B668,'Comp-SINAPI25'!$A$1:$D$11000,4,0),IF( VLOOKUP($B668, 'Insumos-SINAPI25'!$B$1:$F$5000, 5, 0) &lt;&gt; "", VLOOKUP($B668, 'Insumos-SINAPI25'!$B$1:$F$5000, 5, 0), VLOOKUP($B668, 'Insumos-SINAPI25'!$B$1:$G$5000, 6, 0) ) )</f>
        <v>187.96</v>
      </c>
      <c r="I668" s="184">
        <f t="shared" si="90"/>
        <v>12.59</v>
      </c>
    </row>
    <row r="669" spans="1:9" s="34" customFormat="1" ht="25.5" x14ac:dyDescent="0.2">
      <c r="A669" s="29" t="s">
        <v>15777</v>
      </c>
      <c r="B669" s="274">
        <v>2692</v>
      </c>
      <c r="C669" s="21" t="s">
        <v>9</v>
      </c>
      <c r="D669" s="21" t="s">
        <v>61</v>
      </c>
      <c r="E669" s="220" t="s">
        <v>15</v>
      </c>
      <c r="F669" s="41" t="s">
        <v>62</v>
      </c>
      <c r="G669" s="236">
        <v>4.0000000000000001E-3</v>
      </c>
      <c r="H669" s="237">
        <f>IF($A669="Composição Auxiliar",VLOOKUP($B669,'Comp-SINAPI25'!$A$2:$D$11000,4,0),IF( VLOOKUP($B669, 'Insumos-SINAPI25'!$B$2:$F$5000, 5, 0) &lt;&gt; "", VLOOKUP($B669, 'Insumos-SINAPI25'!$B$2:$F$5000, 5, 0), VLOOKUP($B669, 'Insumos-SINAPI25'!$B$2:$G$5000, 6, 0) ) )</f>
        <v>8.06</v>
      </c>
      <c r="I669" s="237">
        <f t="shared" ref="I669:I673" si="91">TRUNC(G669*H669,2)</f>
        <v>0.03</v>
      </c>
    </row>
    <row r="670" spans="1:9" s="34" customFormat="1" ht="38.25" x14ac:dyDescent="0.2">
      <c r="A670" s="29" t="s">
        <v>15777</v>
      </c>
      <c r="B670" s="274">
        <v>40271</v>
      </c>
      <c r="C670" s="21" t="s">
        <v>9</v>
      </c>
      <c r="D670" s="21" t="s">
        <v>14682</v>
      </c>
      <c r="E670" s="220" t="s">
        <v>13553</v>
      </c>
      <c r="F670" s="41" t="s">
        <v>13432</v>
      </c>
      <c r="G670" s="236">
        <v>0.19600000000000001</v>
      </c>
      <c r="H670" s="237">
        <f>IF($A670="Composição Auxiliar",VLOOKUP($B670,'Comp-SINAPI25'!$A$2:$D$11000,4,0),IF( VLOOKUP($B670, 'Insumos-SINAPI25'!$B$2:$F$5000, 5, 0) &lt;&gt; "", VLOOKUP($B670, 'Insumos-SINAPI25'!$B$2:$F$5000, 5, 0), VLOOKUP($B670, 'Insumos-SINAPI25'!$B$2:$G$5000, 6, 0) ) )</f>
        <v>22.96</v>
      </c>
      <c r="I670" s="237">
        <f t="shared" si="91"/>
        <v>4.5</v>
      </c>
    </row>
    <row r="671" spans="1:9" s="34" customFormat="1" ht="38.25" x14ac:dyDescent="0.2">
      <c r="A671" s="29" t="s">
        <v>15777</v>
      </c>
      <c r="B671" s="274">
        <v>40275</v>
      </c>
      <c r="C671" s="21" t="s">
        <v>9</v>
      </c>
      <c r="D671" s="21" t="s">
        <v>14683</v>
      </c>
      <c r="E671" s="220" t="s">
        <v>13553</v>
      </c>
      <c r="F671" s="41" t="s">
        <v>13432</v>
      </c>
      <c r="G671" s="236">
        <v>0.39300000000000002</v>
      </c>
      <c r="H671" s="237">
        <f>IF($A671="Composição Auxiliar",VLOOKUP($B671,'Comp-SINAPI25'!$A$2:$D$11000,4,0),IF( VLOOKUP($B671, 'Insumos-SINAPI25'!$B$2:$F$5000, 5, 0) &lt;&gt; "", VLOOKUP($B671, 'Insumos-SINAPI25'!$B$2:$F$5000, 5, 0), VLOOKUP($B671, 'Insumos-SINAPI25'!$B$2:$G$5000, 6, 0) ) )</f>
        <v>24</v>
      </c>
      <c r="I671" s="237">
        <f t="shared" si="91"/>
        <v>9.43</v>
      </c>
    </row>
    <row r="672" spans="1:9" s="34" customFormat="1" ht="38.25" x14ac:dyDescent="0.2">
      <c r="A672" s="29" t="s">
        <v>15777</v>
      </c>
      <c r="B672" s="274">
        <v>40287</v>
      </c>
      <c r="C672" s="21" t="s">
        <v>9</v>
      </c>
      <c r="D672" s="21" t="s">
        <v>14684</v>
      </c>
      <c r="E672" s="220" t="s">
        <v>13553</v>
      </c>
      <c r="F672" s="41" t="s">
        <v>13432</v>
      </c>
      <c r="G672" s="236">
        <v>0.78500000000000003</v>
      </c>
      <c r="H672" s="237">
        <f>IF($A672="Composição Auxiliar",VLOOKUP($B672,'Comp-SINAPI25'!$A$2:$D$11000,4,0),IF( VLOOKUP($B672, 'Insumos-SINAPI25'!$B$2:$F$5000, 5, 0) &lt;&gt; "", VLOOKUP($B672, 'Insumos-SINAPI25'!$B$2:$F$5000, 5, 0), VLOOKUP($B672, 'Insumos-SINAPI25'!$B$2:$G$5000, 6, 0) ) )</f>
        <v>8.84</v>
      </c>
      <c r="I672" s="237">
        <f t="shared" si="91"/>
        <v>6.93</v>
      </c>
    </row>
    <row r="673" spans="1:9" s="34" customFormat="1" ht="25.5" x14ac:dyDescent="0.2">
      <c r="A673" s="29" t="s">
        <v>15777</v>
      </c>
      <c r="B673" s="274">
        <v>40304</v>
      </c>
      <c r="C673" s="21" t="s">
        <v>9</v>
      </c>
      <c r="D673" s="21" t="s">
        <v>14668</v>
      </c>
      <c r="E673" s="220" t="s">
        <v>15</v>
      </c>
      <c r="F673" s="41" t="s">
        <v>16</v>
      </c>
      <c r="G673" s="236">
        <v>1.9E-2</v>
      </c>
      <c r="H673" s="237">
        <f>IF($A673="Composição Auxiliar",VLOOKUP($B673,'Comp-SINAPI25'!$A$2:$D$11000,4,0),IF( VLOOKUP($B673, 'Insumos-SINAPI25'!$B$2:$F$5000, 5, 0) &lt;&gt; "", VLOOKUP($B673, 'Insumos-SINAPI25'!$B$2:$F$5000, 5, 0), VLOOKUP($B673, 'Insumos-SINAPI25'!$B$2:$G$5000, 6, 0) ) )</f>
        <v>21.97</v>
      </c>
      <c r="I673" s="237">
        <f t="shared" si="91"/>
        <v>0.41</v>
      </c>
    </row>
    <row r="674" spans="1:9" x14ac:dyDescent="0.2">
      <c r="A674" s="224"/>
      <c r="B674" s="226"/>
      <c r="C674" s="226"/>
      <c r="D674" s="31" t="s">
        <v>23</v>
      </c>
      <c r="E674" s="170">
        <f>I674/(1+$G$8)</f>
        <v>10.52</v>
      </c>
      <c r="F674" s="31" t="s">
        <v>24</v>
      </c>
      <c r="G674" s="170">
        <f>E674*$G$8</f>
        <v>11.58</v>
      </c>
      <c r="H674" s="31" t="s">
        <v>25</v>
      </c>
      <c r="I674" s="171">
        <f>SUMIFS(I666:I673,F666:F673,"H")</f>
        <v>22.11</v>
      </c>
    </row>
    <row r="675" spans="1:9" x14ac:dyDescent="0.2">
      <c r="A675" s="225"/>
      <c r="B675" s="227"/>
      <c r="C675" s="227"/>
      <c r="D675" s="32" t="s">
        <v>16205</v>
      </c>
      <c r="E675" s="185">
        <f>I665*$I$7</f>
        <v>13.54</v>
      </c>
      <c r="F675" s="173"/>
      <c r="G675" s="173"/>
      <c r="H675" s="32" t="s">
        <v>26</v>
      </c>
      <c r="I675" s="181">
        <f>E675+I665</f>
        <v>69.540000000000006</v>
      </c>
    </row>
    <row r="676" spans="1:9" x14ac:dyDescent="0.2">
      <c r="A676" s="225"/>
      <c r="B676" s="228"/>
      <c r="C676" s="228"/>
      <c r="D676" s="228"/>
      <c r="E676" s="175"/>
      <c r="F676" s="152"/>
      <c r="G676" s="176"/>
      <c r="H676" s="152"/>
      <c r="I676" s="174"/>
    </row>
    <row r="677" spans="1:9" s="34" customFormat="1" x14ac:dyDescent="0.2">
      <c r="A677" s="168"/>
      <c r="B677" s="168"/>
      <c r="C677" s="168"/>
      <c r="D677" s="168"/>
      <c r="E677" s="168"/>
      <c r="F677" s="168"/>
      <c r="G677" s="168"/>
      <c r="H677" s="168"/>
      <c r="I677" s="168"/>
    </row>
    <row r="678" spans="1:9" s="34" customFormat="1" x14ac:dyDescent="0.2">
      <c r="A678" s="9" t="s">
        <v>15779</v>
      </c>
      <c r="B678" s="163" t="s">
        <v>0</v>
      </c>
      <c r="C678" s="164" t="s">
        <v>1</v>
      </c>
      <c r="D678" s="164" t="s">
        <v>2</v>
      </c>
      <c r="E678" s="165" t="s">
        <v>3</v>
      </c>
      <c r="F678" s="166" t="s">
        <v>4</v>
      </c>
      <c r="G678" s="163" t="s">
        <v>5</v>
      </c>
      <c r="H678" s="163" t="s">
        <v>6</v>
      </c>
      <c r="I678" s="167" t="s">
        <v>7</v>
      </c>
    </row>
    <row r="679" spans="1:9" s="34" customFormat="1" ht="51" x14ac:dyDescent="0.2">
      <c r="A679" s="22" t="s">
        <v>16465</v>
      </c>
      <c r="B679" s="275">
        <v>103672</v>
      </c>
      <c r="C679" s="20" t="s">
        <v>9</v>
      </c>
      <c r="D679" s="20" t="s">
        <v>15874</v>
      </c>
      <c r="E679" s="222" t="s">
        <v>13549</v>
      </c>
      <c r="F679" s="35" t="s">
        <v>13633</v>
      </c>
      <c r="G679" s="270">
        <v>1</v>
      </c>
      <c r="H679" s="278">
        <f>SUM(I680:I685)</f>
        <v>699.66</v>
      </c>
      <c r="I679" s="279">
        <f>H679*G679</f>
        <v>699.66</v>
      </c>
    </row>
    <row r="680" spans="1:9" s="34" customFormat="1" ht="38.25" x14ac:dyDescent="0.2">
      <c r="A680" s="26" t="s">
        <v>15778</v>
      </c>
      <c r="B680" s="186">
        <v>88262</v>
      </c>
      <c r="C680" s="36" t="s">
        <v>9</v>
      </c>
      <c r="D680" s="36" t="s">
        <v>14663</v>
      </c>
      <c r="E680" s="221" t="s">
        <v>14572</v>
      </c>
      <c r="F680" s="37" t="s">
        <v>12</v>
      </c>
      <c r="G680" s="187">
        <v>0.224</v>
      </c>
      <c r="H680" s="244">
        <f>IF($A680="Composição Auxiliar",VLOOKUP($B680,'Comp-SINAPI25'!$A$1:$D$11000,4,0),IF( VLOOKUP($B680, 'Insumos-SINAPI25'!$B$1:$F$5000, 5, 0) &lt;&gt; "", VLOOKUP($B680, 'Insumos-SINAPI25'!$B$1:$F$5000, 5, 0), VLOOKUP($B680, 'Insumos-SINAPI25'!$B$1:$G$5000, 6, 0) ) )</f>
        <v>32.17</v>
      </c>
      <c r="I680" s="184">
        <f t="shared" ref="I680:I684" si="92">TRUNC(G680*H680,2)</f>
        <v>7.2</v>
      </c>
    </row>
    <row r="681" spans="1:9" s="34" customFormat="1" ht="38.25" x14ac:dyDescent="0.2">
      <c r="A681" s="26" t="s">
        <v>15778</v>
      </c>
      <c r="B681" s="186">
        <v>88309</v>
      </c>
      <c r="C681" s="36" t="s">
        <v>9</v>
      </c>
      <c r="D681" s="36" t="s">
        <v>47</v>
      </c>
      <c r="E681" s="221" t="s">
        <v>14572</v>
      </c>
      <c r="F681" s="37" t="s">
        <v>12</v>
      </c>
      <c r="G681" s="187">
        <v>0.224</v>
      </c>
      <c r="H681" s="244">
        <f>IF($A681="Composição Auxiliar",VLOOKUP($B681,'Comp-SINAPI25'!$A$1:$D$11000,4,0),IF( VLOOKUP($B681, 'Insumos-SINAPI25'!$B$1:$F$5000, 5, 0) &lt;&gt; "", VLOOKUP($B681, 'Insumos-SINAPI25'!$B$1:$F$5000, 5, 0), VLOOKUP($B681, 'Insumos-SINAPI25'!$B$1:$G$5000, 6, 0) ) )</f>
        <v>32.840000000000003</v>
      </c>
      <c r="I681" s="184">
        <f t="shared" si="92"/>
        <v>7.35</v>
      </c>
    </row>
    <row r="682" spans="1:9" s="34" customFormat="1" ht="38.25" x14ac:dyDescent="0.2">
      <c r="A682" s="26" t="s">
        <v>15778</v>
      </c>
      <c r="B682" s="186">
        <v>88316</v>
      </c>
      <c r="C682" s="36" t="s">
        <v>9</v>
      </c>
      <c r="D682" s="36" t="s">
        <v>13</v>
      </c>
      <c r="E682" s="221" t="s">
        <v>14572</v>
      </c>
      <c r="F682" s="37" t="s">
        <v>12</v>
      </c>
      <c r="G682" s="187">
        <v>1.345</v>
      </c>
      <c r="H682" s="244">
        <f>IF($A682="Composição Auxiliar",VLOOKUP($B682,'Comp-SINAPI25'!$A$1:$D$11000,4,0),IF( VLOOKUP($B682, 'Insumos-SINAPI25'!$B$1:$F$5000, 5, 0) &lt;&gt; "", VLOOKUP($B682, 'Insumos-SINAPI25'!$B$1:$F$5000, 5, 0), VLOOKUP($B682, 'Insumos-SINAPI25'!$B$1:$G$5000, 6, 0) ) )</f>
        <v>25.11</v>
      </c>
      <c r="I682" s="184">
        <f t="shared" si="92"/>
        <v>33.770000000000003</v>
      </c>
    </row>
    <row r="683" spans="1:9" s="34" customFormat="1" ht="63.75" x14ac:dyDescent="0.2">
      <c r="A683" s="26" t="s">
        <v>15778</v>
      </c>
      <c r="B683" s="186">
        <v>90586</v>
      </c>
      <c r="C683" s="36" t="s">
        <v>9</v>
      </c>
      <c r="D683" s="36" t="s">
        <v>14685</v>
      </c>
      <c r="E683" s="221" t="s">
        <v>13324</v>
      </c>
      <c r="F683" s="37" t="s">
        <v>10</v>
      </c>
      <c r="G683" s="187">
        <v>9.4E-2</v>
      </c>
      <c r="H683" s="244">
        <f>IF($A683="Composição Auxiliar",VLOOKUP($B683,'Comp-SINAPI25'!$A$1:$D$11000,4,0),IF( VLOOKUP($B683, 'Insumos-SINAPI25'!$B$1:$F$5000, 5, 0) &lt;&gt; "", VLOOKUP($B683, 'Insumos-SINAPI25'!$B$1:$F$5000, 5, 0), VLOOKUP($B683, 'Insumos-SINAPI25'!$B$1:$G$5000, 6, 0) ) )</f>
        <v>1.29</v>
      </c>
      <c r="I683" s="184">
        <f t="shared" si="92"/>
        <v>0.12</v>
      </c>
    </row>
    <row r="684" spans="1:9" s="34" customFormat="1" ht="63.75" x14ac:dyDescent="0.2">
      <c r="A684" s="26" t="s">
        <v>15778</v>
      </c>
      <c r="B684" s="186">
        <v>90587</v>
      </c>
      <c r="C684" s="36" t="s">
        <v>9</v>
      </c>
      <c r="D684" s="36" t="s">
        <v>508</v>
      </c>
      <c r="E684" s="221" t="s">
        <v>13324</v>
      </c>
      <c r="F684" s="37" t="s">
        <v>135</v>
      </c>
      <c r="G684" s="187">
        <v>0.13</v>
      </c>
      <c r="H684" s="244">
        <f>IF($A684="Composição Auxiliar",VLOOKUP($B684,'Comp-SINAPI25'!$A$1:$D$11000,4,0),IF( VLOOKUP($B684, 'Insumos-SINAPI25'!$B$1:$F$5000, 5, 0) &lt;&gt; "", VLOOKUP($B684, 'Insumos-SINAPI25'!$B$1:$F$5000, 5, 0), VLOOKUP($B684, 'Insumos-SINAPI25'!$B$1:$G$5000, 6, 0) ) )</f>
        <v>0.56000000000000005</v>
      </c>
      <c r="I684" s="184">
        <f t="shared" si="92"/>
        <v>7.0000000000000007E-2</v>
      </c>
    </row>
    <row r="685" spans="1:9" s="34" customFormat="1" ht="38.25" x14ac:dyDescent="0.2">
      <c r="A685" s="29" t="s">
        <v>15777</v>
      </c>
      <c r="B685" s="274">
        <v>1527</v>
      </c>
      <c r="C685" s="21" t="s">
        <v>9</v>
      </c>
      <c r="D685" s="21" t="s">
        <v>13388</v>
      </c>
      <c r="E685" s="220" t="s">
        <v>15</v>
      </c>
      <c r="F685" s="39" t="s">
        <v>13633</v>
      </c>
      <c r="G685" s="236">
        <v>1.103</v>
      </c>
      <c r="H685" s="237">
        <f>IF($A685="Composição Auxiliar",VLOOKUP($B685,'Comp-SINAPI25'!$A$2:$D$11000,4,0),IF( VLOOKUP($B685, 'Insumos-SINAPI25'!$B$2:$F$5000, 5, 0) &lt;&gt; "", VLOOKUP($B685, 'Insumos-SINAPI25'!$B$2:$F$5000, 5, 0), VLOOKUP($B685, 'Insumos-SINAPI25'!$B$2:$G$5000, 6, 0) ) )</f>
        <v>590.35</v>
      </c>
      <c r="I685" s="237">
        <f t="shared" ref="I685" si="93">TRUNC(G685*H685,2)</f>
        <v>651.15</v>
      </c>
    </row>
    <row r="686" spans="1:9" x14ac:dyDescent="0.2">
      <c r="A686" s="224"/>
      <c r="B686" s="226"/>
      <c r="C686" s="226"/>
      <c r="D686" s="31" t="s">
        <v>23</v>
      </c>
      <c r="E686" s="170">
        <f>I686/(1+$G$8)</f>
        <v>23</v>
      </c>
      <c r="F686" s="31" t="s">
        <v>24</v>
      </c>
      <c r="G686" s="170">
        <f>E686*$G$8</f>
        <v>25.33</v>
      </c>
      <c r="H686" s="31" t="s">
        <v>25</v>
      </c>
      <c r="I686" s="171">
        <f>SUMIFS(I680:I685,F680:F685,"H")</f>
        <v>48.32</v>
      </c>
    </row>
    <row r="687" spans="1:9" x14ac:dyDescent="0.2">
      <c r="A687" s="225"/>
      <c r="B687" s="227"/>
      <c r="C687" s="227"/>
      <c r="D687" s="32" t="s">
        <v>16205</v>
      </c>
      <c r="E687" s="185">
        <f>I679*$I$7</f>
        <v>169.11</v>
      </c>
      <c r="F687" s="173"/>
      <c r="G687" s="173"/>
      <c r="H687" s="32" t="s">
        <v>26</v>
      </c>
      <c r="I687" s="181">
        <f>E687+I679</f>
        <v>868.77</v>
      </c>
    </row>
    <row r="688" spans="1:9" x14ac:dyDescent="0.2">
      <c r="A688" s="225"/>
      <c r="B688" s="228"/>
      <c r="C688" s="228"/>
      <c r="D688" s="228"/>
      <c r="E688" s="175"/>
      <c r="F688" s="152"/>
      <c r="G688" s="176"/>
      <c r="H688" s="152"/>
      <c r="I688" s="174"/>
    </row>
    <row r="689" spans="1:9" s="34" customFormat="1" x14ac:dyDescent="0.2">
      <c r="A689" s="168"/>
      <c r="B689" s="168"/>
      <c r="C689" s="168"/>
      <c r="D689" s="168"/>
      <c r="E689" s="168"/>
      <c r="F689" s="168"/>
      <c r="G689" s="168"/>
      <c r="H689" s="168"/>
      <c r="I689" s="168"/>
    </row>
    <row r="690" spans="1:9" s="34" customFormat="1" x14ac:dyDescent="0.2">
      <c r="A690" s="9" t="s">
        <v>15779</v>
      </c>
      <c r="B690" s="16" t="s">
        <v>0</v>
      </c>
      <c r="C690" s="17" t="s">
        <v>1</v>
      </c>
      <c r="D690" s="17" t="s">
        <v>2</v>
      </c>
      <c r="E690" s="137" t="s">
        <v>3</v>
      </c>
      <c r="F690" s="18" t="s">
        <v>4</v>
      </c>
      <c r="G690" s="16" t="s">
        <v>5</v>
      </c>
      <c r="H690" s="16" t="s">
        <v>6</v>
      </c>
      <c r="I690" s="19" t="s">
        <v>7</v>
      </c>
    </row>
    <row r="691" spans="1:9" s="34" customFormat="1" ht="51" x14ac:dyDescent="0.2">
      <c r="A691" s="22" t="s">
        <v>16465</v>
      </c>
      <c r="B691" s="275">
        <v>93184</v>
      </c>
      <c r="C691" s="20" t="s">
        <v>9</v>
      </c>
      <c r="D691" s="20" t="s">
        <v>15878</v>
      </c>
      <c r="E691" s="222" t="s">
        <v>14686</v>
      </c>
      <c r="F691" s="35" t="s">
        <v>18</v>
      </c>
      <c r="G691" s="270">
        <v>1</v>
      </c>
      <c r="H691" s="278">
        <f>SUM(I692:I699)</f>
        <v>31.61</v>
      </c>
      <c r="I691" s="279">
        <f t="shared" ref="I691" si="94">H691*G691</f>
        <v>31.61</v>
      </c>
    </row>
    <row r="692" spans="1:9" s="34" customFormat="1" ht="63.75" x14ac:dyDescent="0.2">
      <c r="A692" s="26" t="s">
        <v>15778</v>
      </c>
      <c r="B692" s="186">
        <v>87294</v>
      </c>
      <c r="C692" s="36" t="s">
        <v>9</v>
      </c>
      <c r="D692" s="36" t="s">
        <v>3829</v>
      </c>
      <c r="E692" s="221" t="s">
        <v>13543</v>
      </c>
      <c r="F692" s="28" t="s">
        <v>13633</v>
      </c>
      <c r="G692" s="187">
        <v>1.9E-3</v>
      </c>
      <c r="H692" s="244">
        <f>IF($A692="Composição Auxiliar",VLOOKUP($B692,'Comp-SINAPI25'!$A$1:$D$11000,4,0),IF( VLOOKUP($B692, 'Insumos-SINAPI25'!$B$1:$F$5000, 5, 0) &lt;&gt; "", VLOOKUP($B692, 'Insumos-SINAPI25'!$B$1:$F$5000, 5, 0), VLOOKUP($B692, 'Insumos-SINAPI25'!$B$1:$G$5000, 6, 0) ) )</f>
        <v>748.67</v>
      </c>
      <c r="I692" s="184">
        <f t="shared" ref="I692:I697" si="95">TRUNC(G692*H692,2)</f>
        <v>1.42</v>
      </c>
    </row>
    <row r="693" spans="1:9" s="34" customFormat="1" ht="38.25" x14ac:dyDescent="0.2">
      <c r="A693" s="26" t="s">
        <v>15778</v>
      </c>
      <c r="B693" s="186">
        <v>88309</v>
      </c>
      <c r="C693" s="36" t="s">
        <v>9</v>
      </c>
      <c r="D693" s="36" t="s">
        <v>47</v>
      </c>
      <c r="E693" s="221" t="s">
        <v>14572</v>
      </c>
      <c r="F693" s="37" t="s">
        <v>12</v>
      </c>
      <c r="G693" s="187">
        <v>5.6000000000000001E-2</v>
      </c>
      <c r="H693" s="244">
        <f>IF($A693="Composição Auxiliar",VLOOKUP($B693,'Comp-SINAPI25'!$A$1:$D$11000,4,0),IF( VLOOKUP($B693, 'Insumos-SINAPI25'!$B$1:$F$5000, 5, 0) &lt;&gt; "", VLOOKUP($B693, 'Insumos-SINAPI25'!$B$1:$F$5000, 5, 0), VLOOKUP($B693, 'Insumos-SINAPI25'!$B$1:$G$5000, 6, 0) ) )</f>
        <v>32.840000000000003</v>
      </c>
      <c r="I693" s="184">
        <f t="shared" si="95"/>
        <v>1.83</v>
      </c>
    </row>
    <row r="694" spans="1:9" s="34" customFormat="1" ht="38.25" x14ac:dyDescent="0.2">
      <c r="A694" s="26" t="s">
        <v>15778</v>
      </c>
      <c r="B694" s="186">
        <v>88316</v>
      </c>
      <c r="C694" s="36" t="s">
        <v>9</v>
      </c>
      <c r="D694" s="36" t="s">
        <v>13</v>
      </c>
      <c r="E694" s="221" t="s">
        <v>14572</v>
      </c>
      <c r="F694" s="37" t="s">
        <v>12</v>
      </c>
      <c r="G694" s="187">
        <v>8.8999999999999996E-2</v>
      </c>
      <c r="H694" s="244">
        <f>IF($A694="Composição Auxiliar",VLOOKUP($B694,'Comp-SINAPI25'!$A$1:$D$11000,4,0),IF( VLOOKUP($B694, 'Insumos-SINAPI25'!$B$1:$F$5000, 5, 0) &lt;&gt; "", VLOOKUP($B694, 'Insumos-SINAPI25'!$B$1:$F$5000, 5, 0), VLOOKUP($B694, 'Insumos-SINAPI25'!$B$1:$G$5000, 6, 0) ) )</f>
        <v>25.11</v>
      </c>
      <c r="I694" s="184">
        <f t="shared" si="95"/>
        <v>2.23</v>
      </c>
    </row>
    <row r="695" spans="1:9" s="34" customFormat="1" ht="51" x14ac:dyDescent="0.2">
      <c r="A695" s="26" t="s">
        <v>15778</v>
      </c>
      <c r="B695" s="186">
        <v>92270</v>
      </c>
      <c r="C695" s="36" t="s">
        <v>9</v>
      </c>
      <c r="D695" s="36" t="s">
        <v>14687</v>
      </c>
      <c r="E695" s="221" t="s">
        <v>14674</v>
      </c>
      <c r="F695" s="28" t="s">
        <v>13632</v>
      </c>
      <c r="G695" s="187">
        <v>4.2000000000000003E-2</v>
      </c>
      <c r="H695" s="244">
        <f>IF($A695="Composição Auxiliar",VLOOKUP($B695,'Comp-SINAPI25'!$A$1:$D$11000,4,0),IF( VLOOKUP($B695, 'Insumos-SINAPI25'!$B$1:$F$5000, 5, 0) &lt;&gt; "", VLOOKUP($B695, 'Insumos-SINAPI25'!$B$1:$F$5000, 5, 0), VLOOKUP($B695, 'Insumos-SINAPI25'!$B$1:$G$5000, 6, 0) ) )</f>
        <v>176.59</v>
      </c>
      <c r="I695" s="184">
        <f t="shared" si="95"/>
        <v>7.41</v>
      </c>
    </row>
    <row r="696" spans="1:9" s="34" customFormat="1" ht="51" x14ac:dyDescent="0.2">
      <c r="A696" s="26" t="s">
        <v>15778</v>
      </c>
      <c r="B696" s="186">
        <v>92801</v>
      </c>
      <c r="C696" s="36" t="s">
        <v>9</v>
      </c>
      <c r="D696" s="36" t="s">
        <v>14672</v>
      </c>
      <c r="E696" s="221" t="s">
        <v>14658</v>
      </c>
      <c r="F696" s="37" t="s">
        <v>16</v>
      </c>
      <c r="G696" s="187">
        <v>0.49</v>
      </c>
      <c r="H696" s="244">
        <f>IF($A696="Composição Auxiliar",VLOOKUP($B696,'Comp-SINAPI25'!$A$1:$D$11000,4,0),IF( VLOOKUP($B696, 'Insumos-SINAPI25'!$B$1:$F$5000, 5, 0) &lt;&gt; "", VLOOKUP($B696, 'Insumos-SINAPI25'!$B$1:$F$5000, 5, 0), VLOOKUP($B696, 'Insumos-SINAPI25'!$B$1:$G$5000, 6, 0) ) )</f>
        <v>9.89</v>
      </c>
      <c r="I696" s="184">
        <f t="shared" si="95"/>
        <v>4.84</v>
      </c>
    </row>
    <row r="697" spans="1:9" s="34" customFormat="1" ht="38.25" x14ac:dyDescent="0.2">
      <c r="A697" s="26" t="s">
        <v>15778</v>
      </c>
      <c r="B697" s="186">
        <v>94964</v>
      </c>
      <c r="C697" s="36" t="s">
        <v>9</v>
      </c>
      <c r="D697" s="36" t="s">
        <v>1706</v>
      </c>
      <c r="E697" s="221" t="s">
        <v>13539</v>
      </c>
      <c r="F697" s="28" t="s">
        <v>13633</v>
      </c>
      <c r="G697" s="187">
        <v>2.1000000000000001E-2</v>
      </c>
      <c r="H697" s="244">
        <f>IF($A697="Composição Auxiliar",VLOOKUP($B697,'Comp-SINAPI25'!$A$1:$D$11000,4,0),IF( VLOOKUP($B697, 'Insumos-SINAPI25'!$B$1:$F$5000, 5, 0) &lt;&gt; "", VLOOKUP($B697, 'Insumos-SINAPI25'!$B$1:$F$5000, 5, 0), VLOOKUP($B697, 'Insumos-SINAPI25'!$B$1:$G$5000, 6, 0) ) )</f>
        <v>596.64</v>
      </c>
      <c r="I697" s="184">
        <f t="shared" si="95"/>
        <v>12.52</v>
      </c>
    </row>
    <row r="698" spans="1:9" s="34" customFormat="1" ht="25.5" x14ac:dyDescent="0.2">
      <c r="A698" s="29" t="s">
        <v>15777</v>
      </c>
      <c r="B698" s="274">
        <v>2692</v>
      </c>
      <c r="C698" s="21" t="s">
        <v>9</v>
      </c>
      <c r="D698" s="21" t="s">
        <v>13332</v>
      </c>
      <c r="E698" s="220" t="s">
        <v>15</v>
      </c>
      <c r="F698" s="41" t="s">
        <v>62</v>
      </c>
      <c r="G698" s="236">
        <v>6.0000000000000001E-3</v>
      </c>
      <c r="H698" s="237">
        <f>IF($A698="Composição Auxiliar",VLOOKUP($B698,'Comp-SINAPI25'!$A$2:$D$11000,4,0),IF( VLOOKUP($B698, 'Insumos-SINAPI25'!$B$2:$F$5000, 5, 0) &lt;&gt; "", VLOOKUP($B698, 'Insumos-SINAPI25'!$B$2:$F$5000, 5, 0), VLOOKUP($B698, 'Insumos-SINAPI25'!$B$2:$G$5000, 6, 0) ) )</f>
        <v>8.06</v>
      </c>
      <c r="I698" s="237">
        <f t="shared" ref="I698:I699" si="96">TRUNC(G698*H698,2)</f>
        <v>0.04</v>
      </c>
    </row>
    <row r="699" spans="1:9" s="34" customFormat="1" ht="38.25" x14ac:dyDescent="0.2">
      <c r="A699" s="29" t="s">
        <v>15777</v>
      </c>
      <c r="B699" s="284">
        <v>39017</v>
      </c>
      <c r="C699" s="43" t="s">
        <v>9</v>
      </c>
      <c r="D699" s="21" t="s">
        <v>8910</v>
      </c>
      <c r="E699" s="220" t="s">
        <v>15</v>
      </c>
      <c r="F699" s="41" t="s">
        <v>49</v>
      </c>
      <c r="G699" s="236">
        <v>6</v>
      </c>
      <c r="H699" s="237">
        <f>IF($A699="Composição Auxiliar",VLOOKUP($B699,'Comp-SINAPI25'!$A$2:$D$11000,4,0),IF( VLOOKUP($B699, 'Insumos-SINAPI25'!$B$2:$F$5000, 5, 0) &lt;&gt; "", VLOOKUP($B699, 'Insumos-SINAPI25'!$B$2:$F$5000, 5, 0), VLOOKUP($B699, 'Insumos-SINAPI25'!$B$2:$G$5000, 6, 0) ) )</f>
        <v>0.22</v>
      </c>
      <c r="I699" s="237">
        <f t="shared" si="96"/>
        <v>1.32</v>
      </c>
    </row>
    <row r="700" spans="1:9" x14ac:dyDescent="0.2">
      <c r="A700" s="224"/>
      <c r="B700" s="226"/>
      <c r="C700" s="226"/>
      <c r="D700" s="31" t="s">
        <v>23</v>
      </c>
      <c r="E700" s="170">
        <f>I700/(1+$G$8)</f>
        <v>1.93</v>
      </c>
      <c r="F700" s="31" t="s">
        <v>24</v>
      </c>
      <c r="G700" s="170">
        <f>E700*$G$8</f>
        <v>2.13</v>
      </c>
      <c r="H700" s="31" t="s">
        <v>25</v>
      </c>
      <c r="I700" s="171">
        <f>SUMIFS(I692:I699,F692:F699,"H")</f>
        <v>4.0599999999999996</v>
      </c>
    </row>
    <row r="701" spans="1:9" x14ac:dyDescent="0.2">
      <c r="A701" s="225"/>
      <c r="B701" s="227"/>
      <c r="C701" s="227"/>
      <c r="D701" s="32" t="s">
        <v>16205</v>
      </c>
      <c r="E701" s="185">
        <f>I691*$I$7</f>
        <v>7.64</v>
      </c>
      <c r="F701" s="173"/>
      <c r="G701" s="173"/>
      <c r="H701" s="32" t="s">
        <v>26</v>
      </c>
      <c r="I701" s="181">
        <f>E701+I691</f>
        <v>39.25</v>
      </c>
    </row>
    <row r="702" spans="1:9" x14ac:dyDescent="0.2">
      <c r="A702" s="225"/>
      <c r="B702" s="228"/>
      <c r="C702" s="228"/>
      <c r="D702" s="228"/>
      <c r="E702" s="175"/>
      <c r="F702" s="152"/>
      <c r="G702" s="176"/>
      <c r="H702" s="152"/>
      <c r="I702" s="174"/>
    </row>
    <row r="703" spans="1:9" s="34" customFormat="1" x14ac:dyDescent="0.2">
      <c r="A703" s="168"/>
      <c r="B703" s="168"/>
      <c r="C703" s="168"/>
      <c r="D703" s="168"/>
      <c r="E703" s="168"/>
      <c r="F703" s="168"/>
      <c r="G703" s="168"/>
      <c r="H703" s="168"/>
      <c r="I703" s="168"/>
    </row>
    <row r="704" spans="1:9" s="34" customFormat="1" x14ac:dyDescent="0.2">
      <c r="A704" s="9" t="s">
        <v>15779</v>
      </c>
      <c r="B704" s="163" t="s">
        <v>0</v>
      </c>
      <c r="C704" s="164" t="s">
        <v>1</v>
      </c>
      <c r="D704" s="164" t="s">
        <v>2</v>
      </c>
      <c r="E704" s="165" t="s">
        <v>3</v>
      </c>
      <c r="F704" s="166" t="s">
        <v>4</v>
      </c>
      <c r="G704" s="163" t="s">
        <v>5</v>
      </c>
      <c r="H704" s="163" t="s">
        <v>6</v>
      </c>
      <c r="I704" s="167" t="s">
        <v>7</v>
      </c>
    </row>
    <row r="705" spans="1:9" s="34" customFormat="1" ht="51" x14ac:dyDescent="0.2">
      <c r="A705" s="22" t="s">
        <v>16465</v>
      </c>
      <c r="B705" s="275">
        <v>93194</v>
      </c>
      <c r="C705" s="20" t="s">
        <v>9</v>
      </c>
      <c r="D705" s="20" t="s">
        <v>15879</v>
      </c>
      <c r="E705" s="222" t="s">
        <v>14686</v>
      </c>
      <c r="F705" s="35" t="s">
        <v>18</v>
      </c>
      <c r="G705" s="270">
        <v>1</v>
      </c>
      <c r="H705" s="278">
        <f>SUM(I706:I713)</f>
        <v>30.84</v>
      </c>
      <c r="I705" s="279">
        <f t="shared" ref="I705" si="97">H705*G705</f>
        <v>30.84</v>
      </c>
    </row>
    <row r="706" spans="1:9" s="34" customFormat="1" ht="63.75" x14ac:dyDescent="0.2">
      <c r="A706" s="26" t="s">
        <v>15778</v>
      </c>
      <c r="B706" s="186">
        <v>87294</v>
      </c>
      <c r="C706" s="36" t="s">
        <v>9</v>
      </c>
      <c r="D706" s="36" t="s">
        <v>3829</v>
      </c>
      <c r="E706" s="221" t="s">
        <v>13543</v>
      </c>
      <c r="F706" s="28" t="s">
        <v>13633</v>
      </c>
      <c r="G706" s="187">
        <v>1.9E-3</v>
      </c>
      <c r="H706" s="244">
        <f>IF($A706="Composição Auxiliar",VLOOKUP($B706,'Comp-SINAPI25'!$A$1:$D$11000,4,0),IF( VLOOKUP($B706, 'Insumos-SINAPI25'!$B$1:$F$5000, 5, 0) &lt;&gt; "", VLOOKUP($B706, 'Insumos-SINAPI25'!$B$1:$F$5000, 5, 0), VLOOKUP($B706, 'Insumos-SINAPI25'!$B$1:$G$5000, 6, 0) ) )</f>
        <v>748.67</v>
      </c>
      <c r="I706" s="184">
        <f t="shared" ref="I706:I711" si="98">TRUNC(G706*H706,2)</f>
        <v>1.42</v>
      </c>
    </row>
    <row r="707" spans="1:9" s="34" customFormat="1" ht="38.25" x14ac:dyDescent="0.2">
      <c r="A707" s="26" t="s">
        <v>15778</v>
      </c>
      <c r="B707" s="186">
        <v>88309</v>
      </c>
      <c r="C707" s="36" t="s">
        <v>9</v>
      </c>
      <c r="D707" s="36" t="s">
        <v>47</v>
      </c>
      <c r="E707" s="221" t="s">
        <v>14572</v>
      </c>
      <c r="F707" s="37" t="s">
        <v>12</v>
      </c>
      <c r="G707" s="187">
        <v>5.0999999999999997E-2</v>
      </c>
      <c r="H707" s="244">
        <f>IF($A707="Composição Auxiliar",VLOOKUP($B707,'Comp-SINAPI25'!$A$1:$D$11000,4,0),IF( VLOOKUP($B707, 'Insumos-SINAPI25'!$B$1:$F$5000, 5, 0) &lt;&gt; "", VLOOKUP($B707, 'Insumos-SINAPI25'!$B$1:$F$5000, 5, 0), VLOOKUP($B707, 'Insumos-SINAPI25'!$B$1:$G$5000, 6, 0) ) )</f>
        <v>32.840000000000003</v>
      </c>
      <c r="I707" s="184">
        <f t="shared" si="98"/>
        <v>1.67</v>
      </c>
    </row>
    <row r="708" spans="1:9" s="34" customFormat="1" ht="38.25" x14ac:dyDescent="0.2">
      <c r="A708" s="26" t="s">
        <v>15778</v>
      </c>
      <c r="B708" s="186">
        <v>88316</v>
      </c>
      <c r="C708" s="36" t="s">
        <v>9</v>
      </c>
      <c r="D708" s="36" t="s">
        <v>13</v>
      </c>
      <c r="E708" s="221" t="s">
        <v>14572</v>
      </c>
      <c r="F708" s="37" t="s">
        <v>12</v>
      </c>
      <c r="G708" s="187">
        <v>8.5999999999999993E-2</v>
      </c>
      <c r="H708" s="244">
        <f>IF($A708="Composição Auxiliar",VLOOKUP($B708,'Comp-SINAPI25'!$A$1:$D$11000,4,0),IF( VLOOKUP($B708, 'Insumos-SINAPI25'!$B$1:$F$5000, 5, 0) &lt;&gt; "", VLOOKUP($B708, 'Insumos-SINAPI25'!$B$1:$F$5000, 5, 0), VLOOKUP($B708, 'Insumos-SINAPI25'!$B$1:$G$5000, 6, 0) ) )</f>
        <v>25.11</v>
      </c>
      <c r="I708" s="184">
        <f t="shared" si="98"/>
        <v>2.15</v>
      </c>
    </row>
    <row r="709" spans="1:9" s="34" customFormat="1" ht="51" x14ac:dyDescent="0.2">
      <c r="A709" s="26" t="s">
        <v>15778</v>
      </c>
      <c r="B709" s="186">
        <v>92270</v>
      </c>
      <c r="C709" s="36" t="s">
        <v>9</v>
      </c>
      <c r="D709" s="36" t="s">
        <v>14687</v>
      </c>
      <c r="E709" s="221" t="s">
        <v>14674</v>
      </c>
      <c r="F709" s="28" t="s">
        <v>13632</v>
      </c>
      <c r="G709" s="187">
        <v>3.9E-2</v>
      </c>
      <c r="H709" s="244">
        <f>IF($A709="Composição Auxiliar",VLOOKUP($B709,'Comp-SINAPI25'!$A$1:$D$11000,4,0),IF( VLOOKUP($B709, 'Insumos-SINAPI25'!$B$1:$F$5000, 5, 0) &lt;&gt; "", VLOOKUP($B709, 'Insumos-SINAPI25'!$B$1:$F$5000, 5, 0), VLOOKUP($B709, 'Insumos-SINAPI25'!$B$1:$G$5000, 6, 0) ) )</f>
        <v>176.59</v>
      </c>
      <c r="I709" s="184">
        <f t="shared" si="98"/>
        <v>6.88</v>
      </c>
    </row>
    <row r="710" spans="1:9" s="34" customFormat="1" ht="51" x14ac:dyDescent="0.2">
      <c r="A710" s="26" t="s">
        <v>15778</v>
      </c>
      <c r="B710" s="186">
        <v>92801</v>
      </c>
      <c r="C710" s="36" t="s">
        <v>9</v>
      </c>
      <c r="D710" s="36" t="s">
        <v>14672</v>
      </c>
      <c r="E710" s="221" t="s">
        <v>14658</v>
      </c>
      <c r="F710" s="37" t="s">
        <v>16</v>
      </c>
      <c r="G710" s="187">
        <v>0.49</v>
      </c>
      <c r="H710" s="244">
        <f>IF($A710="Composição Auxiliar",VLOOKUP($B710,'Comp-SINAPI25'!$A$1:$D$11000,4,0),IF( VLOOKUP($B710, 'Insumos-SINAPI25'!$B$1:$F$5000, 5, 0) &lt;&gt; "", VLOOKUP($B710, 'Insumos-SINAPI25'!$B$1:$F$5000, 5, 0), VLOOKUP($B710, 'Insumos-SINAPI25'!$B$1:$G$5000, 6, 0) ) )</f>
        <v>9.89</v>
      </c>
      <c r="I710" s="184">
        <f t="shared" si="98"/>
        <v>4.84</v>
      </c>
    </row>
    <row r="711" spans="1:9" s="34" customFormat="1" ht="38.25" x14ac:dyDescent="0.2">
      <c r="A711" s="26" t="s">
        <v>15778</v>
      </c>
      <c r="B711" s="186">
        <v>94964</v>
      </c>
      <c r="C711" s="36" t="s">
        <v>9</v>
      </c>
      <c r="D711" s="36" t="s">
        <v>1706</v>
      </c>
      <c r="E711" s="221" t="s">
        <v>13539</v>
      </c>
      <c r="F711" s="28" t="s">
        <v>13633</v>
      </c>
      <c r="G711" s="187">
        <v>2.1000000000000001E-2</v>
      </c>
      <c r="H711" s="244">
        <f>IF($A711="Composição Auxiliar",VLOOKUP($B711,'Comp-SINAPI25'!$A$1:$D$11000,4,0),IF( VLOOKUP($B711, 'Insumos-SINAPI25'!$B$1:$F$5000, 5, 0) &lt;&gt; "", VLOOKUP($B711, 'Insumos-SINAPI25'!$B$1:$F$5000, 5, 0), VLOOKUP($B711, 'Insumos-SINAPI25'!$B$1:$G$5000, 6, 0) ) )</f>
        <v>596.64</v>
      </c>
      <c r="I711" s="184">
        <f t="shared" si="98"/>
        <v>12.52</v>
      </c>
    </row>
    <row r="712" spans="1:9" s="34" customFormat="1" ht="25.5" x14ac:dyDescent="0.2">
      <c r="A712" s="29" t="s">
        <v>15777</v>
      </c>
      <c r="B712" s="274">
        <v>2692</v>
      </c>
      <c r="C712" s="21" t="s">
        <v>9</v>
      </c>
      <c r="D712" s="21" t="s">
        <v>61</v>
      </c>
      <c r="E712" s="220" t="s">
        <v>15</v>
      </c>
      <c r="F712" s="41" t="s">
        <v>62</v>
      </c>
      <c r="G712" s="236">
        <v>6.0000000000000001E-3</v>
      </c>
      <c r="H712" s="237">
        <f>IF($A712="Composição Auxiliar",VLOOKUP($B712,'Comp-SINAPI25'!$A$2:$D$11000,4,0),IF( VLOOKUP($B712, 'Insumos-SINAPI25'!$B$2:$F$5000, 5, 0) &lt;&gt; "", VLOOKUP($B712, 'Insumos-SINAPI25'!$B$2:$F$5000, 5, 0), VLOOKUP($B712, 'Insumos-SINAPI25'!$B$2:$G$5000, 6, 0) ) )</f>
        <v>8.06</v>
      </c>
      <c r="I712" s="237">
        <f t="shared" ref="I712:I713" si="99">TRUNC(G712*H712,2)</f>
        <v>0.04</v>
      </c>
    </row>
    <row r="713" spans="1:9" s="34" customFormat="1" ht="38.25" x14ac:dyDescent="0.2">
      <c r="A713" s="29" t="s">
        <v>15777</v>
      </c>
      <c r="B713" s="284">
        <v>39017</v>
      </c>
      <c r="C713" s="43" t="s">
        <v>9</v>
      </c>
      <c r="D713" s="21" t="s">
        <v>14669</v>
      </c>
      <c r="E713" s="220" t="s">
        <v>15</v>
      </c>
      <c r="F713" s="41" t="s">
        <v>49</v>
      </c>
      <c r="G713" s="236">
        <v>6</v>
      </c>
      <c r="H713" s="237">
        <f>IF($A713="Composição Auxiliar",VLOOKUP($B713,'Comp-SINAPI25'!$A$2:$D$11000,4,0),IF( VLOOKUP($B713, 'Insumos-SINAPI25'!$B$2:$F$5000, 5, 0) &lt;&gt; "", VLOOKUP($B713, 'Insumos-SINAPI25'!$B$2:$F$5000, 5, 0), VLOOKUP($B713, 'Insumos-SINAPI25'!$B$2:$G$5000, 6, 0) ) )</f>
        <v>0.22</v>
      </c>
      <c r="I713" s="237">
        <f t="shared" si="99"/>
        <v>1.32</v>
      </c>
    </row>
    <row r="714" spans="1:9" x14ac:dyDescent="0.2">
      <c r="A714" s="224"/>
      <c r="B714" s="226"/>
      <c r="C714" s="226"/>
      <c r="D714" s="31" t="s">
        <v>23</v>
      </c>
      <c r="E714" s="170">
        <f>I714/(1+$G$8)</f>
        <v>1.82</v>
      </c>
      <c r="F714" s="31" t="s">
        <v>24</v>
      </c>
      <c r="G714" s="170">
        <f>E714*$G$8</f>
        <v>2</v>
      </c>
      <c r="H714" s="31" t="s">
        <v>25</v>
      </c>
      <c r="I714" s="171">
        <f>SUMIFS(I706:I713,F706:F713,"H")</f>
        <v>3.82</v>
      </c>
    </row>
    <row r="715" spans="1:9" x14ac:dyDescent="0.2">
      <c r="A715" s="225"/>
      <c r="B715" s="227"/>
      <c r="C715" s="227"/>
      <c r="D715" s="32" t="s">
        <v>16205</v>
      </c>
      <c r="E715" s="185">
        <f>I705*$I$7</f>
        <v>7.45</v>
      </c>
      <c r="F715" s="173"/>
      <c r="G715" s="173"/>
      <c r="H715" s="32" t="s">
        <v>26</v>
      </c>
      <c r="I715" s="181">
        <f>E715+I705</f>
        <v>38.29</v>
      </c>
    </row>
    <row r="716" spans="1:9" x14ac:dyDescent="0.2">
      <c r="A716" s="225"/>
      <c r="B716" s="228"/>
      <c r="C716" s="228"/>
      <c r="D716" s="228"/>
      <c r="E716" s="175"/>
      <c r="F716" s="152"/>
      <c r="G716" s="176"/>
      <c r="H716" s="152"/>
      <c r="I716" s="174"/>
    </row>
    <row r="717" spans="1:9" s="34" customFormat="1" x14ac:dyDescent="0.2">
      <c r="A717" s="168"/>
      <c r="B717" s="168"/>
      <c r="C717" s="168"/>
      <c r="D717" s="168"/>
      <c r="E717" s="168"/>
      <c r="F717" s="168"/>
      <c r="G717" s="168"/>
      <c r="H717" s="168"/>
      <c r="I717" s="168"/>
    </row>
    <row r="718" spans="1:9" s="34" customFormat="1" x14ac:dyDescent="0.2">
      <c r="A718" s="9" t="s">
        <v>15779</v>
      </c>
      <c r="B718" s="163" t="s">
        <v>0</v>
      </c>
      <c r="C718" s="164" t="s">
        <v>1</v>
      </c>
      <c r="D718" s="164" t="s">
        <v>2</v>
      </c>
      <c r="E718" s="165" t="s">
        <v>3</v>
      </c>
      <c r="F718" s="166" t="s">
        <v>4</v>
      </c>
      <c r="G718" s="163" t="s">
        <v>5</v>
      </c>
      <c r="H718" s="163" t="s">
        <v>6</v>
      </c>
      <c r="I718" s="167" t="s">
        <v>7</v>
      </c>
    </row>
    <row r="719" spans="1:9" s="34" customFormat="1" ht="51" x14ac:dyDescent="0.2">
      <c r="A719" s="22" t="s">
        <v>16465</v>
      </c>
      <c r="B719" s="275">
        <v>103675</v>
      </c>
      <c r="C719" s="20" t="s">
        <v>9</v>
      </c>
      <c r="D719" s="20" t="s">
        <v>15876</v>
      </c>
      <c r="E719" s="222" t="s">
        <v>13549</v>
      </c>
      <c r="F719" s="35" t="s">
        <v>13633</v>
      </c>
      <c r="G719" s="270">
        <v>1</v>
      </c>
      <c r="H719" s="278">
        <f>SUM(I720:I725)</f>
        <v>700.85</v>
      </c>
      <c r="I719" s="279">
        <f t="shared" ref="I719" si="100">H719*G719</f>
        <v>700.85</v>
      </c>
    </row>
    <row r="720" spans="1:9" s="34" customFormat="1" ht="38.25" x14ac:dyDescent="0.2">
      <c r="A720" s="26" t="s">
        <v>15778</v>
      </c>
      <c r="B720" s="186">
        <v>88262</v>
      </c>
      <c r="C720" s="36" t="s">
        <v>9</v>
      </c>
      <c r="D720" s="36" t="s">
        <v>14663</v>
      </c>
      <c r="E720" s="221" t="s">
        <v>14572</v>
      </c>
      <c r="F720" s="37" t="s">
        <v>12</v>
      </c>
      <c r="G720" s="187">
        <v>0.125</v>
      </c>
      <c r="H720" s="244">
        <f>IF($A720="Composição Auxiliar",VLOOKUP($B720,'Comp-SINAPI25'!$A$1:$D$11000,4,0),IF( VLOOKUP($B720, 'Insumos-SINAPI25'!$B$1:$F$5000, 5, 0) &lt;&gt; "", VLOOKUP($B720, 'Insumos-SINAPI25'!$B$1:$F$5000, 5, 0), VLOOKUP($B720, 'Insumos-SINAPI25'!$B$1:$G$5000, 6, 0) ) )</f>
        <v>32.17</v>
      </c>
      <c r="I720" s="184">
        <f t="shared" ref="I720:I724" si="101">TRUNC(G720*H720,2)</f>
        <v>4.0199999999999996</v>
      </c>
    </row>
    <row r="721" spans="1:9" s="34" customFormat="1" ht="38.25" x14ac:dyDescent="0.2">
      <c r="A721" s="26" t="s">
        <v>15778</v>
      </c>
      <c r="B721" s="186">
        <v>88309</v>
      </c>
      <c r="C721" s="36" t="s">
        <v>9</v>
      </c>
      <c r="D721" s="36" t="s">
        <v>47</v>
      </c>
      <c r="E721" s="221" t="s">
        <v>14572</v>
      </c>
      <c r="F721" s="37" t="s">
        <v>12</v>
      </c>
      <c r="G721" s="187">
        <v>0.753</v>
      </c>
      <c r="H721" s="244">
        <f>IF($A721="Composição Auxiliar",VLOOKUP($B721,'Comp-SINAPI25'!$A$1:$D$11000,4,0),IF( VLOOKUP($B721, 'Insumos-SINAPI25'!$B$1:$F$5000, 5, 0) &lt;&gt; "", VLOOKUP($B721, 'Insumos-SINAPI25'!$B$1:$F$5000, 5, 0), VLOOKUP($B721, 'Insumos-SINAPI25'!$B$1:$G$5000, 6, 0) ) )</f>
        <v>32.840000000000003</v>
      </c>
      <c r="I721" s="184">
        <f t="shared" si="101"/>
        <v>24.72</v>
      </c>
    </row>
    <row r="722" spans="1:9" s="34" customFormat="1" ht="38.25" x14ac:dyDescent="0.2">
      <c r="A722" s="26" t="s">
        <v>15778</v>
      </c>
      <c r="B722" s="186">
        <v>88316</v>
      </c>
      <c r="C722" s="36" t="s">
        <v>9</v>
      </c>
      <c r="D722" s="36" t="s">
        <v>13</v>
      </c>
      <c r="E722" s="221" t="s">
        <v>14572</v>
      </c>
      <c r="F722" s="37" t="s">
        <v>12</v>
      </c>
      <c r="G722" s="187">
        <v>0.82599999999999996</v>
      </c>
      <c r="H722" s="244">
        <f>IF($A722="Composição Auxiliar",VLOOKUP($B722,'Comp-SINAPI25'!$A$1:$D$11000,4,0),IF( VLOOKUP($B722, 'Insumos-SINAPI25'!$B$1:$F$5000, 5, 0) &lt;&gt; "", VLOOKUP($B722, 'Insumos-SINAPI25'!$B$1:$F$5000, 5, 0), VLOOKUP($B722, 'Insumos-SINAPI25'!$B$1:$G$5000, 6, 0) ) )</f>
        <v>25.11</v>
      </c>
      <c r="I722" s="184">
        <f t="shared" si="101"/>
        <v>20.74</v>
      </c>
    </row>
    <row r="723" spans="1:9" s="34" customFormat="1" ht="63.75" x14ac:dyDescent="0.2">
      <c r="A723" s="26" t="s">
        <v>15778</v>
      </c>
      <c r="B723" s="186">
        <v>90586</v>
      </c>
      <c r="C723" s="36" t="s">
        <v>9</v>
      </c>
      <c r="D723" s="36" t="s">
        <v>13333</v>
      </c>
      <c r="E723" s="221" t="s">
        <v>13324</v>
      </c>
      <c r="F723" s="37" t="s">
        <v>10</v>
      </c>
      <c r="G723" s="187">
        <v>0.12</v>
      </c>
      <c r="H723" s="244">
        <f>IF($A723="Composição Auxiliar",VLOOKUP($B723,'Comp-SINAPI25'!$A$1:$D$11000,4,0),IF( VLOOKUP($B723, 'Insumos-SINAPI25'!$B$1:$F$5000, 5, 0) &lt;&gt; "", VLOOKUP($B723, 'Insumos-SINAPI25'!$B$1:$F$5000, 5, 0), VLOOKUP($B723, 'Insumos-SINAPI25'!$B$1:$G$5000, 6, 0) ) )</f>
        <v>1.29</v>
      </c>
      <c r="I723" s="184">
        <f t="shared" si="101"/>
        <v>0.15</v>
      </c>
    </row>
    <row r="724" spans="1:9" s="34" customFormat="1" ht="63.75" x14ac:dyDescent="0.2">
      <c r="A724" s="26" t="s">
        <v>15778</v>
      </c>
      <c r="B724" s="186">
        <v>90587</v>
      </c>
      <c r="C724" s="36" t="s">
        <v>9</v>
      </c>
      <c r="D724" s="36" t="s">
        <v>13454</v>
      </c>
      <c r="E724" s="221" t="s">
        <v>13324</v>
      </c>
      <c r="F724" s="37" t="s">
        <v>135</v>
      </c>
      <c r="G724" s="187">
        <v>0.13100000000000001</v>
      </c>
      <c r="H724" s="244">
        <f>IF($A724="Composição Auxiliar",VLOOKUP($B724,'Comp-SINAPI25'!$A$1:$D$11000,4,0),IF( VLOOKUP($B724, 'Insumos-SINAPI25'!$B$1:$F$5000, 5, 0) &lt;&gt; "", VLOOKUP($B724, 'Insumos-SINAPI25'!$B$1:$F$5000, 5, 0), VLOOKUP($B724, 'Insumos-SINAPI25'!$B$1:$G$5000, 6, 0) ) )</f>
        <v>0.56000000000000005</v>
      </c>
      <c r="I724" s="184">
        <f t="shared" si="101"/>
        <v>7.0000000000000007E-2</v>
      </c>
    </row>
    <row r="725" spans="1:9" s="34" customFormat="1" ht="38.25" x14ac:dyDescent="0.2">
      <c r="A725" s="29" t="s">
        <v>15777</v>
      </c>
      <c r="B725" s="274">
        <v>1527</v>
      </c>
      <c r="C725" s="21" t="s">
        <v>9</v>
      </c>
      <c r="D725" s="21" t="s">
        <v>13388</v>
      </c>
      <c r="E725" s="220" t="s">
        <v>15</v>
      </c>
      <c r="F725" s="39" t="s">
        <v>13633</v>
      </c>
      <c r="G725" s="236">
        <v>1.103</v>
      </c>
      <c r="H725" s="237">
        <f>IF($A725="Composição Auxiliar",VLOOKUP($B725,'Comp-SINAPI25'!$A$2:$D$11000,4,0),IF( VLOOKUP($B725, 'Insumos-SINAPI25'!$B$2:$F$5000, 5, 0) &lt;&gt; "", VLOOKUP($B725, 'Insumos-SINAPI25'!$B$2:$F$5000, 5, 0), VLOOKUP($B725, 'Insumos-SINAPI25'!$B$2:$G$5000, 6, 0) ) )</f>
        <v>590.35</v>
      </c>
      <c r="I725" s="237">
        <f t="shared" ref="I725" si="102">TRUNC(G725*H725,2)</f>
        <v>651.15</v>
      </c>
    </row>
    <row r="726" spans="1:9" x14ac:dyDescent="0.2">
      <c r="A726" s="224"/>
      <c r="B726" s="226"/>
      <c r="C726" s="226"/>
      <c r="D726" s="31" t="s">
        <v>23</v>
      </c>
      <c r="E726" s="170">
        <f>I726/(1+$G$8)</f>
        <v>0</v>
      </c>
      <c r="F726" s="31" t="s">
        <v>24</v>
      </c>
      <c r="G726" s="170">
        <f>E726*$G$8</f>
        <v>0</v>
      </c>
      <c r="H726" s="31" t="s">
        <v>25</v>
      </c>
      <c r="I726" s="171">
        <f>SUMIFS(I723:I725,F723:F725,"H")</f>
        <v>0</v>
      </c>
    </row>
    <row r="727" spans="1:9" x14ac:dyDescent="0.2">
      <c r="A727" s="225"/>
      <c r="B727" s="227"/>
      <c r="C727" s="227"/>
      <c r="D727" s="32" t="s">
        <v>16205</v>
      </c>
      <c r="E727" s="185">
        <f>I719*$I$7</f>
        <v>169.4</v>
      </c>
      <c r="F727" s="173"/>
      <c r="G727" s="173"/>
      <c r="H727" s="32" t="s">
        <v>26</v>
      </c>
      <c r="I727" s="181">
        <f>E727+I719</f>
        <v>870.25</v>
      </c>
    </row>
    <row r="728" spans="1:9" x14ac:dyDescent="0.2">
      <c r="A728" s="225"/>
      <c r="B728" s="228"/>
      <c r="C728" s="228"/>
      <c r="D728" s="228"/>
      <c r="E728" s="175"/>
      <c r="F728" s="152"/>
      <c r="G728" s="176"/>
      <c r="H728" s="152"/>
      <c r="I728" s="174"/>
    </row>
    <row r="729" spans="1:9" s="34" customFormat="1" x14ac:dyDescent="0.2">
      <c r="A729" s="168"/>
      <c r="B729" s="168"/>
      <c r="C729" s="168"/>
      <c r="D729" s="168"/>
      <c r="E729" s="168"/>
      <c r="F729" s="168"/>
      <c r="G729" s="168"/>
      <c r="H729" s="168"/>
      <c r="I729" s="168"/>
    </row>
    <row r="730" spans="1:9" s="34" customFormat="1" x14ac:dyDescent="0.2">
      <c r="A730" s="15" t="s">
        <v>15779</v>
      </c>
      <c r="B730" s="16" t="s">
        <v>0</v>
      </c>
      <c r="C730" s="17" t="s">
        <v>1</v>
      </c>
      <c r="D730" s="17" t="s">
        <v>2</v>
      </c>
      <c r="E730" s="137" t="s">
        <v>3</v>
      </c>
      <c r="F730" s="18" t="s">
        <v>4</v>
      </c>
      <c r="G730" s="16" t="s">
        <v>5</v>
      </c>
      <c r="H730" s="16" t="s">
        <v>6</v>
      </c>
      <c r="I730" s="19" t="s">
        <v>7</v>
      </c>
    </row>
    <row r="731" spans="1:9" s="34" customFormat="1" ht="51" x14ac:dyDescent="0.2">
      <c r="A731" s="22" t="s">
        <v>16465</v>
      </c>
      <c r="B731" s="275">
        <v>103322</v>
      </c>
      <c r="C731" s="20" t="s">
        <v>9</v>
      </c>
      <c r="D731" s="20" t="s">
        <v>15771</v>
      </c>
      <c r="E731" s="222" t="s">
        <v>13488</v>
      </c>
      <c r="F731" s="25" t="s">
        <v>13632</v>
      </c>
      <c r="G731" s="270">
        <v>1</v>
      </c>
      <c r="H731" s="278">
        <f>SUM(I732:I737)</f>
        <v>72.81</v>
      </c>
      <c r="I731" s="279">
        <f t="shared" ref="I731" si="103">H731*G731</f>
        <v>72.81</v>
      </c>
    </row>
    <row r="732" spans="1:9" s="34" customFormat="1" ht="38.25" x14ac:dyDescent="0.2">
      <c r="A732" s="26" t="s">
        <v>15778</v>
      </c>
      <c r="B732" s="186">
        <v>87292</v>
      </c>
      <c r="C732" s="36" t="s">
        <v>9</v>
      </c>
      <c r="D732" s="36" t="s">
        <v>14689</v>
      </c>
      <c r="E732" s="221" t="s">
        <v>13543</v>
      </c>
      <c r="F732" s="28" t="s">
        <v>13633</v>
      </c>
      <c r="G732" s="187">
        <v>1.04E-2</v>
      </c>
      <c r="H732" s="244">
        <f>IF($A732="Composição Auxiliar",VLOOKUP($B732,'Comp-SINAPI25'!$A$1:$D$11000,4,0),IF( VLOOKUP($B732, 'Insumos-SINAPI25'!$B$1:$F$5000, 5, 0) &lt;&gt; "", VLOOKUP($B732, 'Insumos-SINAPI25'!$B$1:$F$5000, 5, 0), VLOOKUP($B732, 'Insumos-SINAPI25'!$B$1:$G$5000, 6, 0) ) )</f>
        <v>781.52</v>
      </c>
      <c r="I732" s="184">
        <f t="shared" ref="I732:I734" si="104">TRUNC(G732*H732,2)</f>
        <v>8.1199999999999992</v>
      </c>
    </row>
    <row r="733" spans="1:9" s="34" customFormat="1" ht="38.25" x14ac:dyDescent="0.2">
      <c r="A733" s="26" t="s">
        <v>15778</v>
      </c>
      <c r="B733" s="186">
        <v>88309</v>
      </c>
      <c r="C733" s="36" t="s">
        <v>9</v>
      </c>
      <c r="D733" s="36" t="s">
        <v>47</v>
      </c>
      <c r="E733" s="221" t="s">
        <v>14572</v>
      </c>
      <c r="F733" s="37" t="s">
        <v>12</v>
      </c>
      <c r="G733" s="187">
        <v>0.59</v>
      </c>
      <c r="H733" s="244">
        <f>IF($A733="Composição Auxiliar",VLOOKUP($B733,'Comp-SINAPI25'!$A$1:$D$11000,4,0),IF( VLOOKUP($B733, 'Insumos-SINAPI25'!$B$1:$F$5000, 5, 0) &lt;&gt; "", VLOOKUP($B733, 'Insumos-SINAPI25'!$B$1:$F$5000, 5, 0), VLOOKUP($B733, 'Insumos-SINAPI25'!$B$1:$G$5000, 6, 0) ) )</f>
        <v>32.840000000000003</v>
      </c>
      <c r="I733" s="184">
        <f t="shared" si="104"/>
        <v>19.37</v>
      </c>
    </row>
    <row r="734" spans="1:9" s="34" customFormat="1" ht="38.25" x14ac:dyDescent="0.2">
      <c r="A734" s="26" t="s">
        <v>15778</v>
      </c>
      <c r="B734" s="186">
        <v>88316</v>
      </c>
      <c r="C734" s="36" t="s">
        <v>9</v>
      </c>
      <c r="D734" s="36" t="s">
        <v>13</v>
      </c>
      <c r="E734" s="221" t="s">
        <v>14572</v>
      </c>
      <c r="F734" s="37" t="s">
        <v>12</v>
      </c>
      <c r="G734" s="187">
        <v>0.29499999999999998</v>
      </c>
      <c r="H734" s="244">
        <f>IF($A734="Composição Auxiliar",VLOOKUP($B734,'Comp-SINAPI25'!$A$1:$D$11000,4,0),IF( VLOOKUP($B734, 'Insumos-SINAPI25'!$B$1:$F$5000, 5, 0) &lt;&gt; "", VLOOKUP($B734, 'Insumos-SINAPI25'!$B$1:$F$5000, 5, 0), VLOOKUP($B734, 'Insumos-SINAPI25'!$B$1:$G$5000, 6, 0) ) )</f>
        <v>25.11</v>
      </c>
      <c r="I734" s="184">
        <f t="shared" si="104"/>
        <v>7.4</v>
      </c>
    </row>
    <row r="735" spans="1:9" s="34" customFormat="1" ht="38.25" x14ac:dyDescent="0.2">
      <c r="A735" s="29" t="s">
        <v>15777</v>
      </c>
      <c r="B735" s="274">
        <v>34557</v>
      </c>
      <c r="C735" s="21" t="s">
        <v>9</v>
      </c>
      <c r="D735" s="21" t="s">
        <v>14690</v>
      </c>
      <c r="E735" s="220" t="s">
        <v>15</v>
      </c>
      <c r="F735" s="41" t="s">
        <v>18</v>
      </c>
      <c r="G735" s="236">
        <v>0.42</v>
      </c>
      <c r="H735" s="237">
        <f>IF($A735="Composição Auxiliar",VLOOKUP($B735,'Comp-SINAPI25'!$A$2:$D$11000,4,0),IF( VLOOKUP($B735, 'Insumos-SINAPI25'!$B$2:$F$5000, 5, 0) &lt;&gt; "", VLOOKUP($B735, 'Insumos-SINAPI25'!$B$2:$F$5000, 5, 0), VLOOKUP($B735, 'Insumos-SINAPI25'!$B$2:$G$5000, 6, 0) ) )</f>
        <v>2.08</v>
      </c>
      <c r="I735" s="237">
        <f t="shared" ref="I735:I737" si="105">TRUNC(G735*H735,2)</f>
        <v>0.87</v>
      </c>
    </row>
    <row r="736" spans="1:9" s="34" customFormat="1" ht="25.5" x14ac:dyDescent="0.2">
      <c r="A736" s="29" t="s">
        <v>15777</v>
      </c>
      <c r="B736" s="284">
        <v>37395</v>
      </c>
      <c r="C736" s="43" t="s">
        <v>9</v>
      </c>
      <c r="D736" s="21" t="s">
        <v>5989</v>
      </c>
      <c r="E736" s="220" t="s">
        <v>15</v>
      </c>
      <c r="F736" s="41" t="s">
        <v>6027</v>
      </c>
      <c r="G736" s="236">
        <v>5.0000000000000001E-3</v>
      </c>
      <c r="H736" s="237">
        <f>IF($A736="Composição Auxiliar",VLOOKUP($B736,'Comp-SINAPI25'!$A$2:$D$11000,4,0),IF( VLOOKUP($B736, 'Insumos-SINAPI25'!$B$2:$F$5000, 5, 0) &lt;&gt; "", VLOOKUP($B736, 'Insumos-SINAPI25'!$B$2:$F$5000, 5, 0), VLOOKUP($B736, 'Insumos-SINAPI25'!$B$2:$G$5000, 6, 0) ) )</f>
        <v>41.93</v>
      </c>
      <c r="I736" s="237">
        <f t="shared" si="105"/>
        <v>0.2</v>
      </c>
    </row>
    <row r="737" spans="1:9" s="34" customFormat="1" ht="38.25" x14ac:dyDescent="0.2">
      <c r="A737" s="29" t="s">
        <v>15777</v>
      </c>
      <c r="B737" s="274">
        <v>37592</v>
      </c>
      <c r="C737" s="21" t="s">
        <v>9</v>
      </c>
      <c r="D737" s="21" t="s">
        <v>14691</v>
      </c>
      <c r="E737" s="220" t="s">
        <v>15</v>
      </c>
      <c r="F737" s="41" t="s">
        <v>49</v>
      </c>
      <c r="G737" s="236">
        <v>13.6</v>
      </c>
      <c r="H737" s="237">
        <f>IF($A737="Composição Auxiliar",VLOOKUP($B737,'Comp-SINAPI25'!$A$2:$D$11000,4,0),IF( VLOOKUP($B737, 'Insumos-SINAPI25'!$B$2:$F$5000, 5, 0) &lt;&gt; "", VLOOKUP($B737, 'Insumos-SINAPI25'!$B$2:$F$5000, 5, 0), VLOOKUP($B737, 'Insumos-SINAPI25'!$B$2:$G$5000, 6, 0) ) )</f>
        <v>2.71</v>
      </c>
      <c r="I737" s="237">
        <f t="shared" si="105"/>
        <v>36.85</v>
      </c>
    </row>
    <row r="738" spans="1:9" x14ac:dyDescent="0.2">
      <c r="A738" s="224"/>
      <c r="B738" s="226"/>
      <c r="C738" s="226"/>
      <c r="D738" s="31" t="s">
        <v>23</v>
      </c>
      <c r="E738" s="170">
        <f>I738/(1+$G$8)</f>
        <v>12.74</v>
      </c>
      <c r="F738" s="31" t="s">
        <v>24</v>
      </c>
      <c r="G738" s="170">
        <f>E738*$G$8</f>
        <v>14.03</v>
      </c>
      <c r="H738" s="31" t="s">
        <v>25</v>
      </c>
      <c r="I738" s="171">
        <f>SUMIFS(I732:I737,F732:F737,"H")</f>
        <v>26.77</v>
      </c>
    </row>
    <row r="739" spans="1:9" x14ac:dyDescent="0.2">
      <c r="A739" s="225"/>
      <c r="B739" s="227"/>
      <c r="C739" s="227"/>
      <c r="D739" s="32" t="s">
        <v>16205</v>
      </c>
      <c r="E739" s="185">
        <f>I731*$I$7</f>
        <v>17.600000000000001</v>
      </c>
      <c r="F739" s="173"/>
      <c r="G739" s="173"/>
      <c r="H739" s="32" t="s">
        <v>26</v>
      </c>
      <c r="I739" s="181">
        <f>E739+I731</f>
        <v>90.41</v>
      </c>
    </row>
    <row r="740" spans="1:9" x14ac:dyDescent="0.2">
      <c r="A740" s="225"/>
      <c r="B740" s="228"/>
      <c r="C740" s="228"/>
      <c r="D740" s="228"/>
      <c r="E740" s="175"/>
      <c r="F740" s="152"/>
      <c r="G740" s="176"/>
      <c r="H740" s="152"/>
      <c r="I740" s="174"/>
    </row>
    <row r="741" spans="1:9" s="34" customFormat="1" x14ac:dyDescent="0.2">
      <c r="A741" s="168"/>
      <c r="B741" s="168"/>
      <c r="C741" s="168"/>
      <c r="D741" s="168"/>
      <c r="E741" s="168"/>
      <c r="F741" s="168"/>
      <c r="G741" s="168"/>
      <c r="H741" s="168"/>
      <c r="I741" s="168"/>
    </row>
    <row r="742" spans="1:9" s="34" customFormat="1" x14ac:dyDescent="0.2">
      <c r="A742" s="9" t="s">
        <v>15779</v>
      </c>
      <c r="B742" s="163" t="s">
        <v>0</v>
      </c>
      <c r="C742" s="164" t="s">
        <v>1</v>
      </c>
      <c r="D742" s="164" t="s">
        <v>2</v>
      </c>
      <c r="E742" s="165" t="s">
        <v>3</v>
      </c>
      <c r="F742" s="166" t="s">
        <v>4</v>
      </c>
      <c r="G742" s="163" t="s">
        <v>5</v>
      </c>
      <c r="H742" s="163" t="s">
        <v>6</v>
      </c>
      <c r="I742" s="167" t="s">
        <v>7</v>
      </c>
    </row>
    <row r="743" spans="1:9" s="34" customFormat="1" ht="25.5" x14ac:dyDescent="0.2">
      <c r="A743" s="22" t="s">
        <v>16465</v>
      </c>
      <c r="B743" s="280">
        <v>12036</v>
      </c>
      <c r="C743" s="47" t="s">
        <v>13364</v>
      </c>
      <c r="D743" s="20" t="s">
        <v>13374</v>
      </c>
      <c r="E743" s="222" t="s">
        <v>13558</v>
      </c>
      <c r="F743" s="25" t="s">
        <v>13632</v>
      </c>
      <c r="G743" s="270">
        <v>1</v>
      </c>
      <c r="H743" s="278">
        <f>SUM(I744:I756)</f>
        <v>779.56</v>
      </c>
      <c r="I743" s="279">
        <f t="shared" ref="I743" si="106">H743*G743</f>
        <v>779.56</v>
      </c>
    </row>
    <row r="744" spans="1:9" s="34" customFormat="1" ht="25.5" x14ac:dyDescent="0.2">
      <c r="A744" s="26" t="s">
        <v>15778</v>
      </c>
      <c r="B744" s="188">
        <v>10549</v>
      </c>
      <c r="C744" s="45" t="s">
        <v>13364</v>
      </c>
      <c r="D744" s="36" t="s">
        <v>13514</v>
      </c>
      <c r="E744" s="221" t="s">
        <v>13515</v>
      </c>
      <c r="F744" s="37" t="s">
        <v>13425</v>
      </c>
      <c r="G744" s="187">
        <v>2.86</v>
      </c>
      <c r="H744" s="244">
        <f>IF($A744="Composição Auxiliar",VLOOKUP($B744,'Comp-SINAPI25'!$A$1:$D$11000,4,0),IF( VLOOKUP($B744, 'Insumos-SINAPI25'!$B$1:$F$5000, 5, 0) &lt;&gt; "", VLOOKUP($B744, 'Insumos-SINAPI25'!$B$1:$F$5000, 5, 0), VLOOKUP($B744, 'Insumos-SINAPI25'!$B$1:$G$5000, 6, 0) ) )</f>
        <v>3.96</v>
      </c>
      <c r="I744" s="184">
        <f t="shared" ref="I744:I745" si="107">TRUNC(G744*H744,2)</f>
        <v>11.32</v>
      </c>
    </row>
    <row r="745" spans="1:9" s="34" customFormat="1" ht="25.5" x14ac:dyDescent="0.2">
      <c r="A745" s="26" t="s">
        <v>15778</v>
      </c>
      <c r="B745" s="188">
        <v>10594</v>
      </c>
      <c r="C745" s="45" t="s">
        <v>13364</v>
      </c>
      <c r="D745" s="36" t="s">
        <v>13559</v>
      </c>
      <c r="E745" s="221" t="s">
        <v>13515</v>
      </c>
      <c r="F745" s="37" t="s">
        <v>13425</v>
      </c>
      <c r="G745" s="187">
        <v>3.81</v>
      </c>
      <c r="H745" s="244">
        <f>IF($A745="Composição Auxiliar",VLOOKUP($B745,'Comp-SINAPI25'!$A$1:$D$11000,4,0),IF( VLOOKUP($B745, 'Insumos-SINAPI25'!$B$1:$F$5000, 5, 0) &lt;&gt; "", VLOOKUP($B745, 'Insumos-SINAPI25'!$B$1:$F$5000, 5, 0), VLOOKUP($B745, 'Insumos-SINAPI25'!$B$1:$G$5000, 6, 0) ) )</f>
        <v>3.78</v>
      </c>
      <c r="I745" s="184">
        <f t="shared" si="107"/>
        <v>14.4</v>
      </c>
    </row>
    <row r="746" spans="1:9" s="34" customFormat="1" x14ac:dyDescent="0.2">
      <c r="A746" s="29" t="s">
        <v>15777</v>
      </c>
      <c r="B746" s="188">
        <v>261</v>
      </c>
      <c r="C746" s="45" t="s">
        <v>13364</v>
      </c>
      <c r="D746" s="21" t="s">
        <v>13560</v>
      </c>
      <c r="E746" s="220" t="s">
        <v>15</v>
      </c>
      <c r="F746" s="41" t="s">
        <v>13373</v>
      </c>
      <c r="G746" s="236">
        <v>3.85</v>
      </c>
      <c r="H746" s="237">
        <f>IF($A746="Composição Auxiliar",VLOOKUP($B746,'Comp-SINAPI25'!$A$2:$D$11000,4,0),IF( VLOOKUP($B746, 'Insumos-SINAPI25'!$B$2:$F$5000, 5, 0) &lt;&gt; "", VLOOKUP($B746, 'Insumos-SINAPI25'!$B$2:$F$5000, 5, 0), VLOOKUP($B746, 'Insumos-SINAPI25'!$B$2:$G$5000, 6, 0) ) )</f>
        <v>13.34</v>
      </c>
      <c r="I746" s="237">
        <f t="shared" ref="I746:I756" si="108">TRUNC(G746*H746,2)</f>
        <v>51.35</v>
      </c>
    </row>
    <row r="747" spans="1:9" s="34" customFormat="1" ht="38.25" x14ac:dyDescent="0.2">
      <c r="A747" s="29" t="s">
        <v>15777</v>
      </c>
      <c r="B747" s="188">
        <v>2313</v>
      </c>
      <c r="C747" s="45" t="s">
        <v>13364</v>
      </c>
      <c r="D747" s="21" t="s">
        <v>14459</v>
      </c>
      <c r="E747" s="220" t="s">
        <v>15</v>
      </c>
      <c r="F747" s="41" t="s">
        <v>13373</v>
      </c>
      <c r="G747" s="236">
        <v>2.95</v>
      </c>
      <c r="H747" s="237">
        <f>IF($A747="Composição Auxiliar",VLOOKUP($B747,'Comp-SINAPI25'!$A$2:$D$11000,4,0),IF( VLOOKUP($B747, 'Insumos-SINAPI25'!$B$2:$F$5000, 5, 0) &lt;&gt; "", VLOOKUP($B747, 'Insumos-SINAPI25'!$B$2:$F$5000, 5, 0), VLOOKUP($B747, 'Insumos-SINAPI25'!$B$2:$G$5000, 6, 0) ) )</f>
        <v>66.56</v>
      </c>
      <c r="I747" s="237">
        <f t="shared" si="108"/>
        <v>196.35</v>
      </c>
    </row>
    <row r="748" spans="1:9" s="34" customFormat="1" ht="25.5" x14ac:dyDescent="0.2">
      <c r="A748" s="29" t="s">
        <v>15777</v>
      </c>
      <c r="B748" s="188">
        <v>3663</v>
      </c>
      <c r="C748" s="45" t="s">
        <v>13364</v>
      </c>
      <c r="D748" s="21" t="s">
        <v>14466</v>
      </c>
      <c r="E748" s="220" t="s">
        <v>15</v>
      </c>
      <c r="F748" s="41" t="s">
        <v>13632</v>
      </c>
      <c r="G748" s="236">
        <v>2.3999999999999998E-3</v>
      </c>
      <c r="H748" s="237">
        <f>IF($A748="Composição Auxiliar",VLOOKUP($B748,'Comp-SINAPI25'!$A$2:$D$11000,4,0),IF( VLOOKUP($B748, 'Insumos-SINAPI25'!$B$2:$F$5000, 5, 0) &lt;&gt; "", VLOOKUP($B748, 'Insumos-SINAPI25'!$B$2:$F$5000, 5, 0), VLOOKUP($B748, 'Insumos-SINAPI25'!$B$2:$G$5000, 6, 0) ) )</f>
        <v>485.55</v>
      </c>
      <c r="I748" s="237">
        <f t="shared" si="108"/>
        <v>1.1599999999999999</v>
      </c>
    </row>
    <row r="749" spans="1:9" s="34" customFormat="1" x14ac:dyDescent="0.2">
      <c r="A749" s="29" t="s">
        <v>15777</v>
      </c>
      <c r="B749" s="188" t="s">
        <v>14469</v>
      </c>
      <c r="C749" s="45" t="s">
        <v>13364</v>
      </c>
      <c r="D749" s="21" t="s">
        <v>14468</v>
      </c>
      <c r="E749" s="220" t="s">
        <v>15</v>
      </c>
      <c r="F749" s="41" t="s">
        <v>13632</v>
      </c>
      <c r="G749" s="236">
        <v>0.56999999999999995</v>
      </c>
      <c r="H749" s="237">
        <f>IF($A749="Composição Auxiliar",VLOOKUP($B749,'Comp-SINAPI25'!$A$2:$D$11000,4,0),IF( VLOOKUP($B749, 'Insumos-SINAPI25'!$B$2:$F$5000, 5, 0) &lt;&gt; "", VLOOKUP($B749, 'Insumos-SINAPI25'!$B$2:$F$5000, 5, 0), VLOOKUP($B749, 'Insumos-SINAPI25'!$B$2:$G$5000, 6, 0) ) )</f>
        <v>225.26</v>
      </c>
      <c r="I749" s="237">
        <f t="shared" si="108"/>
        <v>128.38999999999999</v>
      </c>
    </row>
    <row r="750" spans="1:9" s="34" customFormat="1" ht="25.5" x14ac:dyDescent="0.2">
      <c r="A750" s="29" t="s">
        <v>15777</v>
      </c>
      <c r="B750" s="188">
        <v>7504</v>
      </c>
      <c r="C750" s="45" t="s">
        <v>13364</v>
      </c>
      <c r="D750" s="21" t="s">
        <v>14470</v>
      </c>
      <c r="E750" s="220" t="s">
        <v>15</v>
      </c>
      <c r="F750" s="41" t="s">
        <v>13518</v>
      </c>
      <c r="G750" s="236">
        <v>8.56</v>
      </c>
      <c r="H750" s="237">
        <f>IF($A750="Composição Auxiliar",VLOOKUP($B750,'Comp-SINAPI25'!$A$2:$D$11000,4,0),IF( VLOOKUP($B750, 'Insumos-SINAPI25'!$B$2:$F$5000, 5, 0) &lt;&gt; "", VLOOKUP($B750, 'Insumos-SINAPI25'!$B$2:$F$5000, 5, 0), VLOOKUP($B750, 'Insumos-SINAPI25'!$B$2:$G$5000, 6, 0) ) )</f>
        <v>8.02</v>
      </c>
      <c r="I750" s="237">
        <f t="shared" si="108"/>
        <v>68.650000000000006</v>
      </c>
    </row>
    <row r="751" spans="1:9" s="34" customFormat="1" x14ac:dyDescent="0.2">
      <c r="A751" s="29" t="s">
        <v>15777</v>
      </c>
      <c r="B751" s="51">
        <v>546</v>
      </c>
      <c r="C751" s="43" t="s">
        <v>9</v>
      </c>
      <c r="D751" s="21" t="s">
        <v>13561</v>
      </c>
      <c r="E751" s="220" t="s">
        <v>15</v>
      </c>
      <c r="F751" s="41" t="s">
        <v>13518</v>
      </c>
      <c r="G751" s="236">
        <v>4.3</v>
      </c>
      <c r="H751" s="237">
        <f>IF($A751="Composição Auxiliar",VLOOKUP($B751,'Comp-SINAPI25'!$A$2:$D$11000,4,0),IF( VLOOKUP($B751, 'Insumos-SINAPI25'!$B$2:$F$5000, 5, 0) &lt;&gt; "", VLOOKUP($B751, 'Insumos-SINAPI25'!$B$2:$F$5000, 5, 0), VLOOKUP($B751, 'Insumos-SINAPI25'!$B$2:$G$5000, 6, 0) ) )</f>
        <v>10.49</v>
      </c>
      <c r="I751" s="237">
        <f t="shared" si="108"/>
        <v>45.1</v>
      </c>
    </row>
    <row r="752" spans="1:9" s="34" customFormat="1" ht="25.5" x14ac:dyDescent="0.2">
      <c r="A752" s="29" t="s">
        <v>15777</v>
      </c>
      <c r="B752" s="51">
        <v>552</v>
      </c>
      <c r="C752" s="43" t="s">
        <v>9</v>
      </c>
      <c r="D752" s="21" t="s">
        <v>13562</v>
      </c>
      <c r="E752" s="220" t="s">
        <v>15</v>
      </c>
      <c r="F752" s="41" t="s">
        <v>13373</v>
      </c>
      <c r="G752" s="236">
        <v>0.11</v>
      </c>
      <c r="H752" s="237">
        <f>IF($A752="Composição Auxiliar",VLOOKUP($B752,'Comp-SINAPI25'!$A$2:$D$11000,4,0),IF( VLOOKUP($B752, 'Insumos-SINAPI25'!$B$2:$F$5000, 5, 0) &lt;&gt; "", VLOOKUP($B752, 'Insumos-SINAPI25'!$B$2:$F$5000, 5, 0), VLOOKUP($B752, 'Insumos-SINAPI25'!$B$2:$G$5000, 6, 0) ) )</f>
        <v>20.02</v>
      </c>
      <c r="I752" s="237">
        <f t="shared" si="108"/>
        <v>2.2000000000000002</v>
      </c>
    </row>
    <row r="753" spans="1:9" s="34" customFormat="1" ht="25.5" x14ac:dyDescent="0.2">
      <c r="A753" s="29" t="s">
        <v>15777</v>
      </c>
      <c r="B753" s="51">
        <v>555</v>
      </c>
      <c r="C753" s="43" t="s">
        <v>9</v>
      </c>
      <c r="D753" s="21" t="s">
        <v>13563</v>
      </c>
      <c r="E753" s="220" t="s">
        <v>15</v>
      </c>
      <c r="F753" s="41" t="s">
        <v>13373</v>
      </c>
      <c r="G753" s="236">
        <v>7.5999999999999998E-2</v>
      </c>
      <c r="H753" s="237">
        <f>IF($A753="Composição Auxiliar",VLOOKUP($B753,'Comp-SINAPI25'!$A$2:$D$11000,4,0),IF( VLOOKUP($B753, 'Insumos-SINAPI25'!$B$2:$F$5000, 5, 0) &lt;&gt; "", VLOOKUP($B753, 'Insumos-SINAPI25'!$B$2:$F$5000, 5, 0), VLOOKUP($B753, 'Insumos-SINAPI25'!$B$2:$G$5000, 6, 0) ) )</f>
        <v>12.86</v>
      </c>
      <c r="I753" s="237">
        <f t="shared" si="108"/>
        <v>0.97</v>
      </c>
    </row>
    <row r="754" spans="1:9" s="34" customFormat="1" x14ac:dyDescent="0.2">
      <c r="A754" s="29" t="s">
        <v>15777</v>
      </c>
      <c r="B754" s="44">
        <v>6110</v>
      </c>
      <c r="C754" s="43" t="s">
        <v>9</v>
      </c>
      <c r="D754" s="21" t="s">
        <v>13564</v>
      </c>
      <c r="E754" s="220" t="s">
        <v>13424</v>
      </c>
      <c r="F754" s="41" t="s">
        <v>13425</v>
      </c>
      <c r="G754" s="236">
        <v>3.81</v>
      </c>
      <c r="H754" s="237">
        <f>IF($A754="Composição Auxiliar",VLOOKUP($B754,'Comp-SINAPI25'!$A$2:$D$11000,4,0),IF( VLOOKUP($B754, 'Insumos-SINAPI25'!$B$2:$F$5000, 5, 0) &lt;&gt; "", VLOOKUP($B754, 'Insumos-SINAPI25'!$B$2:$F$5000, 5, 0), VLOOKUP($B754, 'Insumos-SINAPI25'!$B$2:$G$5000, 6, 0) ) )</f>
        <v>23.15</v>
      </c>
      <c r="I754" s="237">
        <f t="shared" si="108"/>
        <v>88.2</v>
      </c>
    </row>
    <row r="755" spans="1:9" s="34" customFormat="1" x14ac:dyDescent="0.2">
      <c r="A755" s="29" t="s">
        <v>15777</v>
      </c>
      <c r="B755" s="51">
        <v>6111</v>
      </c>
      <c r="C755" s="43" t="s">
        <v>9</v>
      </c>
      <c r="D755" s="21" t="s">
        <v>13520</v>
      </c>
      <c r="E755" s="220" t="s">
        <v>13424</v>
      </c>
      <c r="F755" s="41" t="s">
        <v>13425</v>
      </c>
      <c r="G755" s="236">
        <v>2.86</v>
      </c>
      <c r="H755" s="237">
        <f>IF($A755="Composição Auxiliar",VLOOKUP($B755,'Comp-SINAPI25'!$A$2:$D$11000,4,0),IF( VLOOKUP($B755, 'Insumos-SINAPI25'!$B$2:$F$5000, 5, 0) &lt;&gt; "", VLOOKUP($B755, 'Insumos-SINAPI25'!$B$2:$F$5000, 5, 0), VLOOKUP($B755, 'Insumos-SINAPI25'!$B$2:$G$5000, 6, 0) ) )</f>
        <v>15.65</v>
      </c>
      <c r="I755" s="237">
        <f t="shared" si="108"/>
        <v>44.75</v>
      </c>
    </row>
    <row r="756" spans="1:9" s="34" customFormat="1" x14ac:dyDescent="0.2">
      <c r="A756" s="29" t="s">
        <v>15777</v>
      </c>
      <c r="B756" s="51">
        <v>10997</v>
      </c>
      <c r="C756" s="43" t="s">
        <v>9</v>
      </c>
      <c r="D756" s="21" t="s">
        <v>13565</v>
      </c>
      <c r="E756" s="220" t="s">
        <v>15</v>
      </c>
      <c r="F756" s="41" t="s">
        <v>13518</v>
      </c>
      <c r="G756" s="236">
        <v>2.88</v>
      </c>
      <c r="H756" s="237">
        <f>IF($A756="Composição Auxiliar",VLOOKUP($B756,'Comp-SINAPI25'!$A$2:$D$11000,4,0),IF( VLOOKUP($B756, 'Insumos-SINAPI25'!$B$2:$F$5000, 5, 0) &lt;&gt; "", VLOOKUP($B756, 'Insumos-SINAPI25'!$B$2:$F$5000, 5, 0), VLOOKUP($B756, 'Insumos-SINAPI25'!$B$2:$G$5000, 6, 0) ) )</f>
        <v>44</v>
      </c>
      <c r="I756" s="237">
        <f t="shared" si="108"/>
        <v>126.72</v>
      </c>
    </row>
    <row r="757" spans="1:9" x14ac:dyDescent="0.2">
      <c r="A757" s="224"/>
      <c r="B757" s="226"/>
      <c r="C757" s="226"/>
      <c r="D757" s="31" t="s">
        <v>23</v>
      </c>
      <c r="E757" s="170">
        <f>I757/(1+$G$8)</f>
        <v>75.52</v>
      </c>
      <c r="F757" s="31" t="s">
        <v>24</v>
      </c>
      <c r="G757" s="170">
        <f>E757*$G$8</f>
        <v>83.16</v>
      </c>
      <c r="H757" s="31" t="s">
        <v>25</v>
      </c>
      <c r="I757" s="171">
        <f>SUMIFS(I744:I756,F744:F756,"H")</f>
        <v>158.66999999999999</v>
      </c>
    </row>
    <row r="758" spans="1:9" x14ac:dyDescent="0.2">
      <c r="A758" s="225"/>
      <c r="B758" s="227"/>
      <c r="C758" s="227"/>
      <c r="D758" s="32" t="s">
        <v>16205</v>
      </c>
      <c r="E758" s="185">
        <f>I743*$I$7</f>
        <v>188.42</v>
      </c>
      <c r="F758" s="173"/>
      <c r="G758" s="173"/>
      <c r="H758" s="32" t="s">
        <v>26</v>
      </c>
      <c r="I758" s="181">
        <f>E758+I743</f>
        <v>967.98</v>
      </c>
    </row>
    <row r="759" spans="1:9" x14ac:dyDescent="0.2">
      <c r="A759" s="225"/>
      <c r="B759" s="228"/>
      <c r="C759" s="228"/>
      <c r="D759" s="228"/>
      <c r="E759" s="175"/>
      <c r="F759" s="152"/>
      <c r="G759" s="176"/>
      <c r="H759" s="152"/>
      <c r="I759" s="174"/>
    </row>
    <row r="760" spans="1:9" s="34" customFormat="1" x14ac:dyDescent="0.2">
      <c r="A760" s="168"/>
      <c r="B760" s="168"/>
      <c r="C760" s="168"/>
      <c r="D760" s="168"/>
      <c r="E760" s="168"/>
      <c r="F760" s="168"/>
      <c r="G760" s="168"/>
      <c r="H760" s="168"/>
      <c r="I760" s="168"/>
    </row>
    <row r="761" spans="1:9" s="34" customFormat="1" x14ac:dyDescent="0.2">
      <c r="A761" s="9" t="s">
        <v>15779</v>
      </c>
      <c r="B761" s="163" t="s">
        <v>0</v>
      </c>
      <c r="C761" s="164" t="s">
        <v>1</v>
      </c>
      <c r="D761" s="164" t="s">
        <v>2</v>
      </c>
      <c r="E761" s="165" t="s">
        <v>3</v>
      </c>
      <c r="F761" s="166" t="s">
        <v>4</v>
      </c>
      <c r="G761" s="163" t="s">
        <v>5</v>
      </c>
      <c r="H761" s="163" t="s">
        <v>6</v>
      </c>
      <c r="I761" s="167" t="s">
        <v>7</v>
      </c>
    </row>
    <row r="762" spans="1:9" s="34" customFormat="1" ht="76.5" x14ac:dyDescent="0.2">
      <c r="A762" s="22" t="s">
        <v>16465</v>
      </c>
      <c r="B762" s="275" t="s">
        <v>15782</v>
      </c>
      <c r="C762" s="20" t="s">
        <v>9</v>
      </c>
      <c r="D762" s="20" t="s">
        <v>15784</v>
      </c>
      <c r="E762" s="222" t="s">
        <v>14692</v>
      </c>
      <c r="F762" s="25" t="s">
        <v>13632</v>
      </c>
      <c r="G762" s="270">
        <v>1</v>
      </c>
      <c r="H762" s="278">
        <f>SUM(I763:I770)</f>
        <v>185.61</v>
      </c>
      <c r="I762" s="279">
        <f t="shared" ref="I762" si="109">H762*G762</f>
        <v>185.61</v>
      </c>
    </row>
    <row r="763" spans="1:9" s="34" customFormat="1" ht="38.25" x14ac:dyDescent="0.2">
      <c r="A763" s="26" t="s">
        <v>15778</v>
      </c>
      <c r="B763" s="186">
        <v>88315</v>
      </c>
      <c r="C763" s="36" t="s">
        <v>9</v>
      </c>
      <c r="D763" s="36" t="s">
        <v>4301</v>
      </c>
      <c r="E763" s="221" t="s">
        <v>14572</v>
      </c>
      <c r="F763" s="37" t="s">
        <v>12</v>
      </c>
      <c r="G763" s="187">
        <v>0.97740000000000005</v>
      </c>
      <c r="H763" s="244">
        <f>IF($A763="Composição Auxiliar",VLOOKUP($B763,'Comp-SINAPI25'!$A$1:$D$11000,4,0),IF( VLOOKUP($B763, 'Insumos-SINAPI25'!$B$1:$F$5000, 5, 0) &lt;&gt; "", VLOOKUP($B763, 'Insumos-SINAPI25'!$B$1:$F$5000, 5, 0), VLOOKUP($B763, 'Insumos-SINAPI25'!$B$1:$G$5000, 6, 0) ) )</f>
        <v>32.61</v>
      </c>
      <c r="I763" s="184">
        <f t="shared" ref="I763:I765" si="110">TRUNC(G763*H763,2)</f>
        <v>31.87</v>
      </c>
    </row>
    <row r="764" spans="1:9" s="34" customFormat="1" ht="38.25" x14ac:dyDescent="0.2">
      <c r="A764" s="26" t="s">
        <v>15778</v>
      </c>
      <c r="B764" s="186">
        <v>88316</v>
      </c>
      <c r="C764" s="36" t="s">
        <v>9</v>
      </c>
      <c r="D764" s="36" t="s">
        <v>13</v>
      </c>
      <c r="E764" s="221" t="s">
        <v>14572</v>
      </c>
      <c r="F764" s="37" t="s">
        <v>12</v>
      </c>
      <c r="G764" s="187">
        <v>0.97740000000000005</v>
      </c>
      <c r="H764" s="244">
        <f>IF($A764="Composição Auxiliar",VLOOKUP($B764,'Comp-SINAPI25'!$A$1:$D$11000,4,0),IF( VLOOKUP($B764, 'Insumos-SINAPI25'!$B$1:$F$5000, 5, 0) &lt;&gt; "", VLOOKUP($B764, 'Insumos-SINAPI25'!$B$1:$F$5000, 5, 0), VLOOKUP($B764, 'Insumos-SINAPI25'!$B$1:$G$5000, 6, 0) ) )</f>
        <v>25.11</v>
      </c>
      <c r="I764" s="184">
        <f t="shared" si="110"/>
        <v>24.54</v>
      </c>
    </row>
    <row r="765" spans="1:9" s="34" customFormat="1" ht="51" x14ac:dyDescent="0.2">
      <c r="A765" s="26" t="s">
        <v>15778</v>
      </c>
      <c r="B765" s="186">
        <v>94962</v>
      </c>
      <c r="C765" s="36" t="s">
        <v>9</v>
      </c>
      <c r="D765" s="36" t="s">
        <v>14693</v>
      </c>
      <c r="E765" s="221" t="s">
        <v>13539</v>
      </c>
      <c r="F765" s="28" t="s">
        <v>13633</v>
      </c>
      <c r="G765" s="187">
        <v>4.4999999999999997E-3</v>
      </c>
      <c r="H765" s="244">
        <f>IF($A765="Composição Auxiliar",VLOOKUP($B765,'Comp-SINAPI25'!$A$1:$D$11000,4,0),IF( VLOOKUP($B765, 'Insumos-SINAPI25'!$B$1:$F$5000, 5, 0) &lt;&gt; "", VLOOKUP($B765, 'Insumos-SINAPI25'!$B$1:$F$5000, 5, 0), VLOOKUP($B765, 'Insumos-SINAPI25'!$B$1:$G$5000, 6, 0) ) )</f>
        <v>526.17999999999995</v>
      </c>
      <c r="I765" s="184">
        <f t="shared" si="110"/>
        <v>2.36</v>
      </c>
    </row>
    <row r="766" spans="1:9" s="34" customFormat="1" ht="51" x14ac:dyDescent="0.2">
      <c r="A766" s="29" t="s">
        <v>15777</v>
      </c>
      <c r="B766" s="285">
        <v>10935</v>
      </c>
      <c r="C766" s="21" t="s">
        <v>9</v>
      </c>
      <c r="D766" s="21" t="s">
        <v>7796</v>
      </c>
      <c r="E766" s="220" t="s">
        <v>15</v>
      </c>
      <c r="F766" s="39" t="s">
        <v>13632</v>
      </c>
      <c r="G766" s="236">
        <v>1.0203</v>
      </c>
      <c r="H766" s="237">
        <f>IF($A766="Composição Auxiliar",VLOOKUP($B766,'Comp-SINAPI25'!$A$2:$D$11000,4,0),IF( VLOOKUP($B766, 'Insumos-SINAPI25'!$B$2:$F$5000, 5, 0) &lt;&gt; "", VLOOKUP($B766, 'Insumos-SINAPI25'!$B$2:$F$5000, 5, 0), VLOOKUP($B766, 'Insumos-SINAPI25'!$B$2:$G$5000, 6, 0) ) )</f>
        <v>41.13</v>
      </c>
      <c r="I766" s="237">
        <f t="shared" ref="I766:I770" si="111">TRUNC(G766*H766,2)</f>
        <v>41.96</v>
      </c>
    </row>
    <row r="767" spans="1:9" s="34" customFormat="1" ht="38.25" x14ac:dyDescent="0.2">
      <c r="A767" s="29" t="s">
        <v>15777</v>
      </c>
      <c r="B767" s="274">
        <v>7696</v>
      </c>
      <c r="C767" s="21" t="s">
        <v>9</v>
      </c>
      <c r="D767" s="21" t="s">
        <v>14694</v>
      </c>
      <c r="E767" s="220" t="s">
        <v>15</v>
      </c>
      <c r="F767" s="41" t="s">
        <v>18</v>
      </c>
      <c r="G767" s="236">
        <v>0.61050000000000004</v>
      </c>
      <c r="H767" s="237">
        <f>IF($A767="Composição Auxiliar",VLOOKUP($B767,'Comp-SINAPI25'!$A$2:$D$11000,4,0),IF( VLOOKUP($B767, 'Insumos-SINAPI25'!$B$2:$F$5000, 5, 0) &lt;&gt; "", VLOOKUP($B767, 'Insumos-SINAPI25'!$B$2:$F$5000, 5, 0), VLOOKUP($B767, 'Insumos-SINAPI25'!$B$2:$G$5000, 6, 0) ) )</f>
        <v>73.63</v>
      </c>
      <c r="I767" s="237">
        <f t="shared" si="111"/>
        <v>44.95</v>
      </c>
    </row>
    <row r="768" spans="1:9" s="34" customFormat="1" ht="38.25" x14ac:dyDescent="0.2">
      <c r="A768" s="29" t="s">
        <v>15777</v>
      </c>
      <c r="B768" s="274">
        <v>7698</v>
      </c>
      <c r="C768" s="21" t="s">
        <v>9</v>
      </c>
      <c r="D768" s="21" t="s">
        <v>14695</v>
      </c>
      <c r="E768" s="220" t="s">
        <v>15</v>
      </c>
      <c r="F768" s="41" t="s">
        <v>18</v>
      </c>
      <c r="G768" s="236">
        <v>0.87009999999999998</v>
      </c>
      <c r="H768" s="237">
        <f>IF($A768="Composição Auxiliar",VLOOKUP($B768,'Comp-SINAPI25'!$A$2:$D$11000,4,0),IF( VLOOKUP($B768, 'Insumos-SINAPI25'!$B$2:$F$5000, 5, 0) &lt;&gt; "", VLOOKUP($B768, 'Insumos-SINAPI25'!$B$2:$F$5000, 5, 0), VLOOKUP($B768, 'Insumos-SINAPI25'!$B$2:$G$5000, 6, 0) ) )</f>
        <v>43.95</v>
      </c>
      <c r="I768" s="237">
        <f t="shared" si="111"/>
        <v>38.24</v>
      </c>
    </row>
    <row r="769" spans="1:9" s="34" customFormat="1" ht="25.5" x14ac:dyDescent="0.2">
      <c r="A769" s="29" t="s">
        <v>15777</v>
      </c>
      <c r="B769" s="274">
        <v>11002</v>
      </c>
      <c r="C769" s="21" t="s">
        <v>9</v>
      </c>
      <c r="D769" s="21" t="s">
        <v>6860</v>
      </c>
      <c r="E769" s="220" t="s">
        <v>15</v>
      </c>
      <c r="F769" s="41" t="s">
        <v>16</v>
      </c>
      <c r="G769" s="236">
        <v>2.5000000000000001E-3</v>
      </c>
      <c r="H769" s="237">
        <f>IF($A769="Composição Auxiliar",VLOOKUP($B769,'Comp-SINAPI25'!$A$2:$D$11000,4,0),IF( VLOOKUP($B769, 'Insumos-SINAPI25'!$B$2:$F$5000, 5, 0) &lt;&gt; "", VLOOKUP($B769, 'Insumos-SINAPI25'!$B$2:$F$5000, 5, 0), VLOOKUP($B769, 'Insumos-SINAPI25'!$B$2:$G$5000, 6, 0) ) )</f>
        <v>42.25</v>
      </c>
      <c r="I769" s="237">
        <f t="shared" si="111"/>
        <v>0.1</v>
      </c>
    </row>
    <row r="770" spans="1:9" s="34" customFormat="1" ht="25.5" x14ac:dyDescent="0.2">
      <c r="A770" s="29" t="s">
        <v>15777</v>
      </c>
      <c r="B770" s="274">
        <v>43130</v>
      </c>
      <c r="C770" s="21" t="s">
        <v>9</v>
      </c>
      <c r="D770" s="21" t="s">
        <v>14696</v>
      </c>
      <c r="E770" s="220" t="s">
        <v>15</v>
      </c>
      <c r="F770" s="41" t="s">
        <v>16</v>
      </c>
      <c r="G770" s="236">
        <v>7.9699999999999993E-2</v>
      </c>
      <c r="H770" s="237">
        <f>IF($A770="Composição Auxiliar",VLOOKUP($B770,'Comp-SINAPI25'!$A$2:$D$11000,4,0),IF( VLOOKUP($B770, 'Insumos-SINAPI25'!$B$2:$F$5000, 5, 0) &lt;&gt; "", VLOOKUP($B770, 'Insumos-SINAPI25'!$B$2:$F$5000, 5, 0), VLOOKUP($B770, 'Insumos-SINAPI25'!$B$2:$G$5000, 6, 0) ) )</f>
        <v>20</v>
      </c>
      <c r="I770" s="237">
        <f t="shared" si="111"/>
        <v>1.59</v>
      </c>
    </row>
    <row r="771" spans="1:9" x14ac:dyDescent="0.2">
      <c r="A771" s="224"/>
      <c r="B771" s="226"/>
      <c r="C771" s="226"/>
      <c r="D771" s="31" t="s">
        <v>23</v>
      </c>
      <c r="E771" s="170">
        <f>I771/(1+$G$8)</f>
        <v>26.85</v>
      </c>
      <c r="F771" s="31" t="s">
        <v>24</v>
      </c>
      <c r="G771" s="170">
        <f>E771*$G$8</f>
        <v>29.56</v>
      </c>
      <c r="H771" s="31" t="s">
        <v>25</v>
      </c>
      <c r="I771" s="171">
        <f>SUMIFS(I763:I770,F763:F770,"H")</f>
        <v>56.41</v>
      </c>
    </row>
    <row r="772" spans="1:9" x14ac:dyDescent="0.2">
      <c r="A772" s="225"/>
      <c r="B772" s="227"/>
      <c r="C772" s="227"/>
      <c r="D772" s="32" t="s">
        <v>16205</v>
      </c>
      <c r="E772" s="185">
        <f>I762*$I$7</f>
        <v>44.86</v>
      </c>
      <c r="F772" s="173"/>
      <c r="G772" s="173"/>
      <c r="H772" s="32" t="s">
        <v>26</v>
      </c>
      <c r="I772" s="181">
        <f>E772+I762</f>
        <v>230.47</v>
      </c>
    </row>
    <row r="773" spans="1:9" x14ac:dyDescent="0.2">
      <c r="A773" s="225"/>
      <c r="B773" s="228"/>
      <c r="C773" s="228"/>
      <c r="D773" s="228"/>
      <c r="E773" s="175"/>
      <c r="F773" s="152"/>
      <c r="G773" s="176"/>
      <c r="H773" s="152"/>
      <c r="I773" s="174"/>
    </row>
    <row r="774" spans="1:9" s="34" customFormat="1" x14ac:dyDescent="0.2">
      <c r="A774" s="168"/>
      <c r="B774" s="168"/>
      <c r="C774" s="168"/>
      <c r="D774" s="168"/>
      <c r="E774" s="168"/>
      <c r="F774" s="168"/>
      <c r="G774" s="168"/>
      <c r="H774" s="168"/>
      <c r="I774" s="168"/>
    </row>
    <row r="775" spans="1:9" s="34" customFormat="1" x14ac:dyDescent="0.2">
      <c r="A775" s="9" t="s">
        <v>15779</v>
      </c>
      <c r="B775" s="163" t="s">
        <v>0</v>
      </c>
      <c r="C775" s="164" t="s">
        <v>1</v>
      </c>
      <c r="D775" s="164" t="s">
        <v>2</v>
      </c>
      <c r="E775" s="165" t="s">
        <v>3</v>
      </c>
      <c r="F775" s="166" t="s">
        <v>4</v>
      </c>
      <c r="G775" s="163" t="s">
        <v>5</v>
      </c>
      <c r="H775" s="163" t="s">
        <v>6</v>
      </c>
      <c r="I775" s="167" t="s">
        <v>7</v>
      </c>
    </row>
    <row r="776" spans="1:9" s="34" customFormat="1" ht="51" x14ac:dyDescent="0.2">
      <c r="A776" s="22" t="s">
        <v>16465</v>
      </c>
      <c r="B776" s="275">
        <v>93203</v>
      </c>
      <c r="C776" s="20" t="s">
        <v>9</v>
      </c>
      <c r="D776" s="20" t="s">
        <v>16444</v>
      </c>
      <c r="E776" s="222" t="s">
        <v>13566</v>
      </c>
      <c r="F776" s="35" t="s">
        <v>18</v>
      </c>
      <c r="G776" s="270">
        <v>1</v>
      </c>
      <c r="H776" s="278">
        <f>SUM(I777:I778)</f>
        <v>12.1</v>
      </c>
      <c r="I776" s="279">
        <f>G776*H776</f>
        <v>12.1</v>
      </c>
    </row>
    <row r="777" spans="1:9" s="34" customFormat="1" ht="38.25" x14ac:dyDescent="0.2">
      <c r="A777" s="26" t="s">
        <v>15778</v>
      </c>
      <c r="B777" s="186">
        <v>88309</v>
      </c>
      <c r="C777" s="36" t="s">
        <v>9</v>
      </c>
      <c r="D777" s="36" t="s">
        <v>47</v>
      </c>
      <c r="E777" s="221" t="s">
        <v>14572</v>
      </c>
      <c r="F777" s="37" t="s">
        <v>12</v>
      </c>
      <c r="G777" s="187">
        <v>5.8000000000000003E-2</v>
      </c>
      <c r="H777" s="244">
        <f>IF($A777="Composição Auxiliar",VLOOKUP($B777,'Comp-SINAPI25'!$A$1:$D$11000,4,0),IF( VLOOKUP($B777, 'Insumos-SINAPI25'!$B$1:$F$5000, 5, 0) &lt;&gt; "", VLOOKUP($B777, 'Insumos-SINAPI25'!$B$1:$F$5000, 5, 0), VLOOKUP($B777, 'Insumos-SINAPI25'!$B$1:$G$5000, 6, 0) ) )</f>
        <v>32.840000000000003</v>
      </c>
      <c r="I777" s="184">
        <f>TRUNC(G777*H777,2)</f>
        <v>1.9</v>
      </c>
    </row>
    <row r="778" spans="1:9" s="34" customFormat="1" ht="25.5" x14ac:dyDescent="0.2">
      <c r="A778" s="29" t="s">
        <v>15777</v>
      </c>
      <c r="B778" s="274">
        <v>38124</v>
      </c>
      <c r="C778" s="21" t="s">
        <v>9</v>
      </c>
      <c r="D778" s="21" t="s">
        <v>14697</v>
      </c>
      <c r="E778" s="220" t="s">
        <v>15</v>
      </c>
      <c r="F778" s="41" t="s">
        <v>49</v>
      </c>
      <c r="G778" s="236">
        <v>0.41</v>
      </c>
      <c r="H778" s="237">
        <f>IF($A778="Composição Auxiliar",VLOOKUP($B778,'Comp-SINAPI25'!$A$2:$D$11000,4,0),IF( VLOOKUP($B778, 'Insumos-SINAPI25'!$B$2:$F$5000, 5, 0) &lt;&gt; "", VLOOKUP($B778, 'Insumos-SINAPI25'!$B$2:$F$5000, 5, 0), VLOOKUP($B778, 'Insumos-SINAPI25'!$B$2:$G$5000, 6, 0) ) )</f>
        <v>24.89</v>
      </c>
      <c r="I778" s="297">
        <f t="shared" ref="I778" si="112">TRUNC(G778*H778,2)</f>
        <v>10.199999999999999</v>
      </c>
    </row>
    <row r="779" spans="1:9" x14ac:dyDescent="0.2">
      <c r="A779" s="224"/>
      <c r="B779" s="226"/>
      <c r="C779" s="226"/>
      <c r="D779" s="31" t="s">
        <v>23</v>
      </c>
      <c r="E779" s="170">
        <f>I779/(1+$G$8)</f>
        <v>0.9</v>
      </c>
      <c r="F779" s="31" t="s">
        <v>24</v>
      </c>
      <c r="G779" s="170">
        <f>E779*$G$8</f>
        <v>0.99</v>
      </c>
      <c r="H779" s="31" t="s">
        <v>25</v>
      </c>
      <c r="I779" s="171">
        <f>SUMIFS(I774:I778,F774:F778,"H")</f>
        <v>1.9</v>
      </c>
    </row>
    <row r="780" spans="1:9" x14ac:dyDescent="0.2">
      <c r="A780" s="225"/>
      <c r="B780" s="227"/>
      <c r="C780" s="227"/>
      <c r="D780" s="32" t="s">
        <v>16205</v>
      </c>
      <c r="E780" s="185">
        <f>I776*$I$7</f>
        <v>2.92</v>
      </c>
      <c r="F780" s="173"/>
      <c r="G780" s="173"/>
      <c r="H780" s="32" t="s">
        <v>26</v>
      </c>
      <c r="I780" s="181">
        <f>E780+I776</f>
        <v>15.02</v>
      </c>
    </row>
    <row r="781" spans="1:9" x14ac:dyDescent="0.2">
      <c r="A781" s="225"/>
      <c r="B781" s="228"/>
      <c r="C781" s="228"/>
      <c r="D781" s="228"/>
      <c r="E781" s="175"/>
      <c r="F781" s="152"/>
      <c r="G781" s="176"/>
      <c r="H781" s="152"/>
      <c r="I781" s="174"/>
    </row>
    <row r="782" spans="1:9" s="34" customFormat="1" x14ac:dyDescent="0.2">
      <c r="A782" s="168"/>
      <c r="B782" s="168"/>
      <c r="C782" s="168"/>
      <c r="D782" s="168"/>
      <c r="E782" s="168"/>
      <c r="F782" s="168"/>
      <c r="G782" s="168"/>
      <c r="H782" s="168"/>
      <c r="I782" s="168"/>
    </row>
    <row r="783" spans="1:9" s="34" customFormat="1" x14ac:dyDescent="0.2">
      <c r="A783" s="9" t="s">
        <v>15779</v>
      </c>
      <c r="B783" s="16" t="s">
        <v>0</v>
      </c>
      <c r="C783" s="17" t="s">
        <v>1</v>
      </c>
      <c r="D783" s="17" t="s">
        <v>2</v>
      </c>
      <c r="E783" s="137" t="s">
        <v>3</v>
      </c>
      <c r="F783" s="18" t="s">
        <v>4</v>
      </c>
      <c r="G783" s="16" t="s">
        <v>5</v>
      </c>
      <c r="H783" s="16" t="s">
        <v>6</v>
      </c>
      <c r="I783" s="19" t="s">
        <v>7</v>
      </c>
    </row>
    <row r="784" spans="1:9" s="34" customFormat="1" ht="51" x14ac:dyDescent="0.2">
      <c r="A784" s="22" t="s">
        <v>16465</v>
      </c>
      <c r="B784" s="275">
        <v>102253</v>
      </c>
      <c r="C784" s="20" t="s">
        <v>9</v>
      </c>
      <c r="D784" s="20" t="s">
        <v>15891</v>
      </c>
      <c r="E784" s="222" t="s">
        <v>13567</v>
      </c>
      <c r="F784" s="25" t="s">
        <v>13632</v>
      </c>
      <c r="G784" s="270">
        <v>1</v>
      </c>
      <c r="H784" s="278">
        <f>SUM(I785:I791)</f>
        <v>831.19</v>
      </c>
      <c r="I784" s="279">
        <f t="shared" ref="I784" si="113">G784*H784</f>
        <v>831.19</v>
      </c>
    </row>
    <row r="785" spans="1:9" s="34" customFormat="1" ht="38.25" x14ac:dyDescent="0.2">
      <c r="A785" s="26" t="s">
        <v>15778</v>
      </c>
      <c r="B785" s="186">
        <v>88274</v>
      </c>
      <c r="C785" s="36" t="s">
        <v>9</v>
      </c>
      <c r="D785" s="36" t="s">
        <v>14698</v>
      </c>
      <c r="E785" s="221" t="s">
        <v>14572</v>
      </c>
      <c r="F785" s="37" t="s">
        <v>12</v>
      </c>
      <c r="G785" s="187">
        <v>1.8328</v>
      </c>
      <c r="H785" s="244">
        <f>IF($A785="Composição Auxiliar",VLOOKUP($B785,'Comp-SINAPI25'!$A$1:$D$11000,4,0),IF( VLOOKUP($B785, 'Insumos-SINAPI25'!$B$1:$F$5000, 5, 0) &lt;&gt; "", VLOOKUP($B785, 'Insumos-SINAPI25'!$B$1:$F$5000, 5, 0), VLOOKUP($B785, 'Insumos-SINAPI25'!$B$1:$G$5000, 6, 0) ) )</f>
        <v>32.69</v>
      </c>
      <c r="I785" s="184">
        <f t="shared" ref="I785:I788" si="114">TRUNC(G785*H785,2)</f>
        <v>59.91</v>
      </c>
    </row>
    <row r="786" spans="1:9" s="34" customFormat="1" ht="38.25" x14ac:dyDescent="0.2">
      <c r="A786" s="26" t="s">
        <v>15778</v>
      </c>
      <c r="B786" s="186">
        <v>88316</v>
      </c>
      <c r="C786" s="36" t="s">
        <v>9</v>
      </c>
      <c r="D786" s="36" t="s">
        <v>13</v>
      </c>
      <c r="E786" s="221" t="s">
        <v>14572</v>
      </c>
      <c r="F786" s="37" t="s">
        <v>12</v>
      </c>
      <c r="G786" s="187">
        <v>0.91639999999999999</v>
      </c>
      <c r="H786" s="244">
        <f>IF($A786="Composição Auxiliar",VLOOKUP($B786,'Comp-SINAPI25'!$A$1:$D$11000,4,0),IF( VLOOKUP($B786, 'Insumos-SINAPI25'!$B$1:$F$5000, 5, 0) &lt;&gt; "", VLOOKUP($B786, 'Insumos-SINAPI25'!$B$1:$F$5000, 5, 0), VLOOKUP($B786, 'Insumos-SINAPI25'!$B$1:$G$5000, 6, 0) ) )</f>
        <v>25.11</v>
      </c>
      <c r="I786" s="184">
        <f t="shared" si="114"/>
        <v>23.01</v>
      </c>
    </row>
    <row r="787" spans="1:9" s="34" customFormat="1" ht="63.75" x14ac:dyDescent="0.2">
      <c r="A787" s="26" t="s">
        <v>15778</v>
      </c>
      <c r="B787" s="186">
        <v>91692</v>
      </c>
      <c r="C787" s="36" t="s">
        <v>9</v>
      </c>
      <c r="D787" s="36" t="s">
        <v>405</v>
      </c>
      <c r="E787" s="221" t="s">
        <v>13324</v>
      </c>
      <c r="F787" s="37" t="s">
        <v>10</v>
      </c>
      <c r="G787" s="187">
        <v>8.9800000000000005E-2</v>
      </c>
      <c r="H787" s="244">
        <f>IF($A787="Composição Auxiliar",VLOOKUP($B787,'Comp-SINAPI25'!$A$1:$D$11000,4,0),IF( VLOOKUP($B787, 'Insumos-SINAPI25'!$B$1:$F$5000, 5, 0) &lt;&gt; "", VLOOKUP($B787, 'Insumos-SINAPI25'!$B$1:$F$5000, 5, 0), VLOOKUP($B787, 'Insumos-SINAPI25'!$B$1:$G$5000, 6, 0) ) )</f>
        <v>28.49</v>
      </c>
      <c r="I787" s="184">
        <f t="shared" si="114"/>
        <v>2.5499999999999998</v>
      </c>
    </row>
    <row r="788" spans="1:9" s="34" customFormat="1" ht="63.75" x14ac:dyDescent="0.2">
      <c r="A788" s="26" t="s">
        <v>15778</v>
      </c>
      <c r="B788" s="186">
        <v>91693</v>
      </c>
      <c r="C788" s="36" t="s">
        <v>9</v>
      </c>
      <c r="D788" s="36" t="s">
        <v>533</v>
      </c>
      <c r="E788" s="221" t="s">
        <v>13324</v>
      </c>
      <c r="F788" s="37" t="s">
        <v>135</v>
      </c>
      <c r="G788" s="187">
        <v>1.7430000000000001</v>
      </c>
      <c r="H788" s="244">
        <f>IF($A788="Composição Auxiliar",VLOOKUP($B788,'Comp-SINAPI25'!$A$1:$D$11000,4,0),IF( VLOOKUP($B788, 'Insumos-SINAPI25'!$B$1:$F$5000, 5, 0) &lt;&gt; "", VLOOKUP($B788, 'Insumos-SINAPI25'!$B$1:$F$5000, 5, 0), VLOOKUP($B788, 'Insumos-SINAPI25'!$B$1:$G$5000, 6, 0) ) )</f>
        <v>27.46</v>
      </c>
      <c r="I788" s="184">
        <f t="shared" si="114"/>
        <v>47.86</v>
      </c>
    </row>
    <row r="789" spans="1:9" s="34" customFormat="1" ht="25.5" x14ac:dyDescent="0.2">
      <c r="A789" s="29" t="s">
        <v>15777</v>
      </c>
      <c r="B789" s="274">
        <v>131</v>
      </c>
      <c r="C789" s="21" t="s">
        <v>9</v>
      </c>
      <c r="D789" s="21" t="s">
        <v>6083</v>
      </c>
      <c r="E789" s="220" t="s">
        <v>15</v>
      </c>
      <c r="F789" s="41" t="s">
        <v>16</v>
      </c>
      <c r="G789" s="236">
        <v>0.53</v>
      </c>
      <c r="H789" s="237">
        <f>IF($A789="Composição Auxiliar",VLOOKUP($B789,'Comp-SINAPI25'!$A$2:$D$11000,4,0),IF( VLOOKUP($B789, 'Insumos-SINAPI25'!$B$2:$F$5000, 5, 0) &lt;&gt; "", VLOOKUP($B789, 'Insumos-SINAPI25'!$B$2:$F$5000, 5, 0), VLOOKUP($B789, 'Insumos-SINAPI25'!$B$2:$G$5000, 6, 0) ) )</f>
        <v>53.18</v>
      </c>
      <c r="I789" s="237">
        <f t="shared" ref="I789:I791" si="115">TRUNC(G789*H789,2)</f>
        <v>28.18</v>
      </c>
    </row>
    <row r="790" spans="1:9" s="34" customFormat="1" x14ac:dyDescent="0.2">
      <c r="A790" s="29" t="s">
        <v>15777</v>
      </c>
      <c r="B790" s="274">
        <v>37596</v>
      </c>
      <c r="C790" s="21" t="s">
        <v>9</v>
      </c>
      <c r="D790" s="21" t="s">
        <v>6154</v>
      </c>
      <c r="E790" s="220" t="s">
        <v>15</v>
      </c>
      <c r="F790" s="41" t="s">
        <v>16</v>
      </c>
      <c r="G790" s="236">
        <v>0.97</v>
      </c>
      <c r="H790" s="237">
        <f>IF($A790="Composição Auxiliar",VLOOKUP($B790,'Comp-SINAPI25'!$A$2:$D$11000,4,0),IF( VLOOKUP($B790, 'Insumos-SINAPI25'!$B$2:$F$5000, 5, 0) &lt;&gt; "", VLOOKUP($B790, 'Insumos-SINAPI25'!$B$2:$F$5000, 5, 0), VLOOKUP($B790, 'Insumos-SINAPI25'!$B$2:$G$5000, 6, 0) ) )</f>
        <v>2.25</v>
      </c>
      <c r="I790" s="237">
        <f t="shared" si="115"/>
        <v>2.1800000000000002</v>
      </c>
    </row>
    <row r="791" spans="1:9" s="34" customFormat="1" ht="38.25" x14ac:dyDescent="0.2">
      <c r="A791" s="29" t="s">
        <v>15777</v>
      </c>
      <c r="B791" s="274">
        <v>44476</v>
      </c>
      <c r="C791" s="21" t="s">
        <v>9</v>
      </c>
      <c r="D791" s="21" t="s">
        <v>8860</v>
      </c>
      <c r="E791" s="220" t="s">
        <v>15</v>
      </c>
      <c r="F791" s="39" t="s">
        <v>13632</v>
      </c>
      <c r="G791" s="236">
        <v>1.05</v>
      </c>
      <c r="H791" s="237">
        <f>IF($A791="Composição Auxiliar",VLOOKUP($B791,'Comp-SINAPI25'!$A$2:$D$11000,4,0),IF( VLOOKUP($B791, 'Insumos-SINAPI25'!$B$2:$F$5000, 5, 0) &lt;&gt; "", VLOOKUP($B791, 'Insumos-SINAPI25'!$B$2:$F$5000, 5, 0), VLOOKUP($B791, 'Insumos-SINAPI25'!$B$2:$G$5000, 6, 0) ) )</f>
        <v>635.72</v>
      </c>
      <c r="I791" s="237">
        <f t="shared" si="115"/>
        <v>667.5</v>
      </c>
    </row>
    <row r="792" spans="1:9" x14ac:dyDescent="0.2">
      <c r="A792" s="224"/>
      <c r="B792" s="226"/>
      <c r="C792" s="226"/>
      <c r="D792" s="31" t="s">
        <v>23</v>
      </c>
      <c r="E792" s="170">
        <f>I792/(1+$G$8)</f>
        <v>39.47</v>
      </c>
      <c r="F792" s="31" t="s">
        <v>24</v>
      </c>
      <c r="G792" s="170">
        <f>E792*$G$8</f>
        <v>43.46</v>
      </c>
      <c r="H792" s="31" t="s">
        <v>25</v>
      </c>
      <c r="I792" s="171">
        <f>SUMIFS(I785:I791,F785:F791,"H")</f>
        <v>82.92</v>
      </c>
    </row>
    <row r="793" spans="1:9" collapsed="1" x14ac:dyDescent="0.2">
      <c r="A793" s="225"/>
      <c r="B793" s="227"/>
      <c r="C793" s="227"/>
      <c r="D793" s="32" t="s">
        <v>16205</v>
      </c>
      <c r="E793" s="185">
        <f>I784*$I$7</f>
        <v>200.9</v>
      </c>
      <c r="F793" s="173"/>
      <c r="G793" s="173"/>
      <c r="H793" s="32" t="s">
        <v>26</v>
      </c>
      <c r="I793" s="181">
        <f>E793+I784</f>
        <v>1032.0899999999999</v>
      </c>
    </row>
    <row r="794" spans="1:9" x14ac:dyDescent="0.2">
      <c r="A794" s="225"/>
      <c r="B794" s="228"/>
      <c r="C794" s="228"/>
      <c r="D794" s="228"/>
      <c r="E794" s="175"/>
      <c r="F794" s="152"/>
      <c r="G794" s="176"/>
      <c r="H794" s="152"/>
      <c r="I794" s="174"/>
    </row>
    <row r="795" spans="1:9" s="34" customFormat="1" x14ac:dyDescent="0.2">
      <c r="A795" s="168"/>
      <c r="B795" s="168"/>
      <c r="C795" s="168"/>
      <c r="D795" s="168"/>
      <c r="E795" s="168"/>
      <c r="F795" s="168"/>
      <c r="G795" s="168"/>
      <c r="H795" s="168"/>
      <c r="I795" s="168"/>
    </row>
    <row r="796" spans="1:9" s="34" customFormat="1" x14ac:dyDescent="0.2">
      <c r="A796" s="9" t="s">
        <v>15779</v>
      </c>
      <c r="B796" s="16" t="s">
        <v>0</v>
      </c>
      <c r="C796" s="17" t="s">
        <v>1</v>
      </c>
      <c r="D796" s="17" t="s">
        <v>2</v>
      </c>
      <c r="E796" s="137" t="s">
        <v>3</v>
      </c>
      <c r="F796" s="18" t="s">
        <v>4</v>
      </c>
      <c r="G796" s="16" t="s">
        <v>5</v>
      </c>
      <c r="H796" s="16" t="s">
        <v>6</v>
      </c>
      <c r="I796" s="19" t="s">
        <v>7</v>
      </c>
    </row>
    <row r="797" spans="1:9" s="34" customFormat="1" ht="51" x14ac:dyDescent="0.2">
      <c r="A797" s="22" t="s">
        <v>16465</v>
      </c>
      <c r="B797" s="275">
        <v>101161</v>
      </c>
      <c r="C797" s="20" t="s">
        <v>9</v>
      </c>
      <c r="D797" s="20" t="s">
        <v>15889</v>
      </c>
      <c r="E797" s="222" t="s">
        <v>13487</v>
      </c>
      <c r="F797" s="25" t="s">
        <v>13632</v>
      </c>
      <c r="G797" s="270">
        <v>1</v>
      </c>
      <c r="H797" s="278">
        <f>SUM(I798:I801)</f>
        <v>271.2</v>
      </c>
      <c r="I797" s="279">
        <f>G797*H797</f>
        <v>271.2</v>
      </c>
    </row>
    <row r="798" spans="1:9" s="34" customFormat="1" ht="38.25" x14ac:dyDescent="0.2">
      <c r="A798" s="26" t="s">
        <v>15778</v>
      </c>
      <c r="B798" s="186">
        <v>100489</v>
      </c>
      <c r="C798" s="36" t="s">
        <v>9</v>
      </c>
      <c r="D798" s="36" t="s">
        <v>3952</v>
      </c>
      <c r="E798" s="221" t="s">
        <v>13543</v>
      </c>
      <c r="F798" s="28" t="s">
        <v>13633</v>
      </c>
      <c r="G798" s="187">
        <v>0.01</v>
      </c>
      <c r="H798" s="244">
        <f>IF($A798="Composição Auxiliar",VLOOKUP($B798,'Comp-SINAPI25'!$A$1:$D$11000,4,0),IF( VLOOKUP($B798, 'Insumos-SINAPI25'!$B$1:$F$5000, 5, 0) &lt;&gt; "", VLOOKUP($B798, 'Insumos-SINAPI25'!$B$1:$F$5000, 5, 0), VLOOKUP($B798, 'Insumos-SINAPI25'!$B$1:$G$5000, 6, 0) ) )</f>
        <v>645.17999999999995</v>
      </c>
      <c r="I798" s="184">
        <f t="shared" ref="I798:I800" si="116">TRUNC(G798*H798,2)</f>
        <v>6.45</v>
      </c>
    </row>
    <row r="799" spans="1:9" s="34" customFormat="1" ht="38.25" x14ac:dyDescent="0.2">
      <c r="A799" s="26" t="s">
        <v>15778</v>
      </c>
      <c r="B799" s="186">
        <v>88309</v>
      </c>
      <c r="C799" s="36" t="s">
        <v>9</v>
      </c>
      <c r="D799" s="36" t="s">
        <v>47</v>
      </c>
      <c r="E799" s="221" t="s">
        <v>14572</v>
      </c>
      <c r="F799" s="37" t="s">
        <v>12</v>
      </c>
      <c r="G799" s="187">
        <v>2.0550000000000002</v>
      </c>
      <c r="H799" s="244">
        <f>IF($A799="Composição Auxiliar",VLOOKUP($B799,'Comp-SINAPI25'!$A$1:$D$11000,4,0),IF( VLOOKUP($B799, 'Insumos-SINAPI25'!$B$1:$F$5000, 5, 0) &lt;&gt; "", VLOOKUP($B799, 'Insumos-SINAPI25'!$B$1:$F$5000, 5, 0), VLOOKUP($B799, 'Insumos-SINAPI25'!$B$1:$G$5000, 6, 0) ) )</f>
        <v>32.840000000000003</v>
      </c>
      <c r="I799" s="184">
        <f t="shared" si="116"/>
        <v>67.48</v>
      </c>
    </row>
    <row r="800" spans="1:9" s="34" customFormat="1" ht="38.25" x14ac:dyDescent="0.2">
      <c r="A800" s="26" t="s">
        <v>15778</v>
      </c>
      <c r="B800" s="186">
        <v>88316</v>
      </c>
      <c r="C800" s="36" t="s">
        <v>9</v>
      </c>
      <c r="D800" s="36" t="s">
        <v>13</v>
      </c>
      <c r="E800" s="221" t="s">
        <v>14572</v>
      </c>
      <c r="F800" s="37" t="s">
        <v>12</v>
      </c>
      <c r="G800" s="187">
        <v>1.028</v>
      </c>
      <c r="H800" s="244">
        <f>IF($A800="Composição Auxiliar",VLOOKUP($B800,'Comp-SINAPI25'!$A$1:$D$11000,4,0),IF( VLOOKUP($B800, 'Insumos-SINAPI25'!$B$1:$F$5000, 5, 0) &lt;&gt; "", VLOOKUP($B800, 'Insumos-SINAPI25'!$B$1:$F$5000, 5, 0), VLOOKUP($B800, 'Insumos-SINAPI25'!$B$1:$G$5000, 6, 0) ) )</f>
        <v>25.11</v>
      </c>
      <c r="I800" s="184">
        <f t="shared" si="116"/>
        <v>25.81</v>
      </c>
    </row>
    <row r="801" spans="1:9" s="34" customFormat="1" ht="25.5" x14ac:dyDescent="0.2">
      <c r="A801" s="29" t="s">
        <v>15777</v>
      </c>
      <c r="B801" s="274">
        <v>665</v>
      </c>
      <c r="C801" s="21" t="s">
        <v>9</v>
      </c>
      <c r="D801" s="21" t="s">
        <v>14699</v>
      </c>
      <c r="E801" s="220" t="s">
        <v>15</v>
      </c>
      <c r="F801" s="41" t="s">
        <v>49</v>
      </c>
      <c r="G801" s="236">
        <v>3.95</v>
      </c>
      <c r="H801" s="237">
        <f>IF($A801="Composição Auxiliar",VLOOKUP($B801,'Comp-SINAPI25'!$A$2:$D$11000,4,0),IF( VLOOKUP($B801, 'Insumos-SINAPI25'!$B$2:$F$5000, 5, 0) &lt;&gt; "", VLOOKUP($B801, 'Insumos-SINAPI25'!$B$2:$F$5000, 5, 0), VLOOKUP($B801, 'Insumos-SINAPI25'!$B$2:$G$5000, 6, 0) ) )</f>
        <v>43.41</v>
      </c>
      <c r="I801" s="237">
        <f t="shared" ref="I801" si="117">TRUNC(G801*H801,2)</f>
        <v>171.46</v>
      </c>
    </row>
    <row r="802" spans="1:9" x14ac:dyDescent="0.2">
      <c r="A802" s="224"/>
      <c r="B802" s="226"/>
      <c r="C802" s="226"/>
      <c r="D802" s="31" t="s">
        <v>23</v>
      </c>
      <c r="E802" s="170">
        <f>I802/(1+$G$8)</f>
        <v>44.4</v>
      </c>
      <c r="F802" s="31" t="s">
        <v>24</v>
      </c>
      <c r="G802" s="170">
        <f>E802*$G$8</f>
        <v>48.89</v>
      </c>
      <c r="H802" s="31" t="s">
        <v>25</v>
      </c>
      <c r="I802" s="171">
        <f>SUMIFS(I798:I801,F798:F801,"H")</f>
        <v>93.29</v>
      </c>
    </row>
    <row r="803" spans="1:9" x14ac:dyDescent="0.2">
      <c r="A803" s="225"/>
      <c r="B803" s="227"/>
      <c r="C803" s="227"/>
      <c r="D803" s="32" t="s">
        <v>16205</v>
      </c>
      <c r="E803" s="185">
        <f>I797*$I$7</f>
        <v>65.55</v>
      </c>
      <c r="F803" s="173"/>
      <c r="G803" s="173"/>
      <c r="H803" s="32" t="s">
        <v>26</v>
      </c>
      <c r="I803" s="181">
        <f>E803+I797</f>
        <v>336.75</v>
      </c>
    </row>
    <row r="804" spans="1:9" x14ac:dyDescent="0.2">
      <c r="A804" s="225"/>
      <c r="B804" s="228"/>
      <c r="C804" s="228"/>
      <c r="D804" s="228"/>
      <c r="E804" s="175"/>
      <c r="F804" s="152"/>
      <c r="G804" s="176"/>
      <c r="H804" s="152"/>
      <c r="I804" s="174"/>
    </row>
    <row r="805" spans="1:9" s="34" customFormat="1" x14ac:dyDescent="0.2">
      <c r="A805" s="168"/>
      <c r="B805" s="168"/>
      <c r="C805" s="168"/>
      <c r="D805" s="168"/>
      <c r="E805" s="168"/>
      <c r="F805" s="168"/>
      <c r="G805" s="168"/>
      <c r="H805" s="168"/>
      <c r="I805" s="168"/>
    </row>
    <row r="806" spans="1:9" s="34" customFormat="1" x14ac:dyDescent="0.2">
      <c r="A806" s="9" t="s">
        <v>15779</v>
      </c>
      <c r="B806" s="16" t="s">
        <v>0</v>
      </c>
      <c r="C806" s="17" t="s">
        <v>1</v>
      </c>
      <c r="D806" s="17" t="s">
        <v>2</v>
      </c>
      <c r="E806" s="137" t="s">
        <v>3</v>
      </c>
      <c r="F806" s="18" t="s">
        <v>4</v>
      </c>
      <c r="G806" s="16" t="s">
        <v>5</v>
      </c>
      <c r="H806" s="16" t="s">
        <v>6</v>
      </c>
      <c r="I806" s="19" t="s">
        <v>7</v>
      </c>
    </row>
    <row r="807" spans="1:9" s="34" customFormat="1" ht="38.25" x14ac:dyDescent="0.2">
      <c r="A807" s="22" t="s">
        <v>16465</v>
      </c>
      <c r="B807" s="52">
        <v>94218</v>
      </c>
      <c r="C807" s="47" t="s">
        <v>9</v>
      </c>
      <c r="D807" s="20" t="s">
        <v>16306</v>
      </c>
      <c r="E807" s="222" t="s">
        <v>13568</v>
      </c>
      <c r="F807" s="25" t="s">
        <v>13632</v>
      </c>
      <c r="G807" s="270">
        <v>1</v>
      </c>
      <c r="H807" s="278">
        <f>SUM(I808:I815)</f>
        <v>104.21</v>
      </c>
      <c r="I807" s="279">
        <f t="shared" ref="I807" si="118">H807*G807</f>
        <v>104.21</v>
      </c>
    </row>
    <row r="808" spans="1:9" s="34" customFormat="1" ht="63.75" x14ac:dyDescent="0.2">
      <c r="A808" s="26" t="s">
        <v>15778</v>
      </c>
      <c r="B808" s="186">
        <v>93282</v>
      </c>
      <c r="C808" s="36" t="s">
        <v>9</v>
      </c>
      <c r="D808" s="36" t="s">
        <v>547</v>
      </c>
      <c r="E808" s="221" t="s">
        <v>13324</v>
      </c>
      <c r="F808" s="37" t="s">
        <v>135</v>
      </c>
      <c r="G808" s="187">
        <v>3.3999999999999998E-3</v>
      </c>
      <c r="H808" s="244">
        <f>IF($A808="Composição Auxiliar",VLOOKUP($B808,'Comp-SINAPI25'!$A$1:$D$11000,4,0),IF( VLOOKUP($B808, 'Insumos-SINAPI25'!$B$1:$F$5000, 5, 0) &lt;&gt; "", VLOOKUP($B808, 'Insumos-SINAPI25'!$B$1:$F$5000, 5, 0), VLOOKUP($B808, 'Insumos-SINAPI25'!$B$1:$G$5000, 6, 0) ) )</f>
        <v>27.74</v>
      </c>
      <c r="I808" s="184">
        <f t="shared" ref="I808:I811" si="119">TRUNC(G808*H808,2)</f>
        <v>0.09</v>
      </c>
    </row>
    <row r="809" spans="1:9" s="34" customFormat="1" ht="38.25" x14ac:dyDescent="0.2">
      <c r="A809" s="26" t="s">
        <v>15778</v>
      </c>
      <c r="B809" s="186">
        <v>93281</v>
      </c>
      <c r="C809" s="36" t="s">
        <v>9</v>
      </c>
      <c r="D809" s="36" t="s">
        <v>417</v>
      </c>
      <c r="E809" s="221"/>
      <c r="F809" s="37" t="s">
        <v>10</v>
      </c>
      <c r="G809" s="187">
        <v>2.5000000000000001E-3</v>
      </c>
      <c r="H809" s="244">
        <f>IF($A809="Composição Auxiliar",VLOOKUP($B809,'Comp-SINAPI25'!$A$1:$D$11000,4,0),IF( VLOOKUP($B809, 'Insumos-SINAPI25'!$B$1:$F$5000, 5, 0) &lt;&gt; "", VLOOKUP($B809, 'Insumos-SINAPI25'!$B$1:$F$5000, 5, 0), VLOOKUP($B809, 'Insumos-SINAPI25'!$B$1:$G$5000, 6, 0) ) )</f>
        <v>28.52</v>
      </c>
      <c r="I809" s="184">
        <f t="shared" si="119"/>
        <v>7.0000000000000007E-2</v>
      </c>
    </row>
    <row r="810" spans="1:9" s="34" customFormat="1" ht="38.25" x14ac:dyDescent="0.2">
      <c r="A810" s="26" t="s">
        <v>15778</v>
      </c>
      <c r="B810" s="186">
        <v>88323</v>
      </c>
      <c r="C810" s="36" t="s">
        <v>9</v>
      </c>
      <c r="D810" s="36" t="s">
        <v>4304</v>
      </c>
      <c r="E810" s="221" t="s">
        <v>14572</v>
      </c>
      <c r="F810" s="37" t="s">
        <v>12</v>
      </c>
      <c r="G810" s="187">
        <v>0.13900000000000001</v>
      </c>
      <c r="H810" s="244">
        <f>IF($A810="Composição Auxiliar",VLOOKUP($B810,'Comp-SINAPI25'!$A$1:$D$11000,4,0),IF( VLOOKUP($B810, 'Insumos-SINAPI25'!$B$1:$F$5000, 5, 0) &lt;&gt; "", VLOOKUP($B810, 'Insumos-SINAPI25'!$B$1:$F$5000, 5, 0), VLOOKUP($B810, 'Insumos-SINAPI25'!$B$1:$G$5000, 6, 0) ) )</f>
        <v>31.87</v>
      </c>
      <c r="I810" s="184">
        <f t="shared" si="119"/>
        <v>4.42</v>
      </c>
    </row>
    <row r="811" spans="1:9" s="34" customFormat="1" ht="38.25" x14ac:dyDescent="0.2">
      <c r="A811" s="26" t="s">
        <v>15778</v>
      </c>
      <c r="B811" s="186">
        <v>88316</v>
      </c>
      <c r="C811" s="36" t="s">
        <v>9</v>
      </c>
      <c r="D811" s="36" t="s">
        <v>13</v>
      </c>
      <c r="E811" s="221" t="s">
        <v>14572</v>
      </c>
      <c r="F811" s="37" t="s">
        <v>12</v>
      </c>
      <c r="G811" s="187">
        <v>0.157</v>
      </c>
      <c r="H811" s="244">
        <f>IF($A811="Composição Auxiliar",VLOOKUP($B811,'Comp-SINAPI25'!$A$1:$D$11000,4,0),IF( VLOOKUP($B811, 'Insumos-SINAPI25'!$B$1:$F$5000, 5, 0) &lt;&gt; "", VLOOKUP($B811, 'Insumos-SINAPI25'!$B$1:$F$5000, 5, 0), VLOOKUP($B811, 'Insumos-SINAPI25'!$B$1:$G$5000, 6, 0) ) )</f>
        <v>25.11</v>
      </c>
      <c r="I811" s="184">
        <f t="shared" si="119"/>
        <v>3.94</v>
      </c>
    </row>
    <row r="812" spans="1:9" s="34" customFormat="1" ht="25.5" x14ac:dyDescent="0.2">
      <c r="A812" s="29" t="s">
        <v>15777</v>
      </c>
      <c r="B812" s="274">
        <v>7231</v>
      </c>
      <c r="C812" s="21" t="s">
        <v>9</v>
      </c>
      <c r="D812" s="21" t="s">
        <v>9957</v>
      </c>
      <c r="E812" s="220"/>
      <c r="F812" s="41" t="s">
        <v>49</v>
      </c>
      <c r="G812" s="236">
        <v>0.20399999999999999</v>
      </c>
      <c r="H812" s="237">
        <f>IF($A812="Composição Auxiliar",VLOOKUP($B812,'Comp-SINAPI25'!$A$2:$D$11000,4,0),IF( VLOOKUP($B812, 'Insumos-SINAPI25'!$B$2:$F$5000, 5, 0) &lt;&gt; "", VLOOKUP($B812, 'Insumos-SINAPI25'!$B$2:$F$5000, 5, 0), VLOOKUP($B812, 'Insumos-SINAPI25'!$B$2:$G$5000, 6, 0) ) )</f>
        <v>453.07</v>
      </c>
      <c r="I812" s="237">
        <f t="shared" ref="I812:I815" si="120">TRUNC(G812*H812,2)</f>
        <v>92.42</v>
      </c>
    </row>
    <row r="813" spans="1:9" s="34" customFormat="1" ht="51" x14ac:dyDescent="0.2">
      <c r="A813" s="29" t="s">
        <v>15777</v>
      </c>
      <c r="B813" s="284">
        <v>4315</v>
      </c>
      <c r="C813" s="43" t="s">
        <v>9</v>
      </c>
      <c r="D813" s="21" t="s">
        <v>6981</v>
      </c>
      <c r="E813" s="220"/>
      <c r="F813" s="41" t="s">
        <v>49</v>
      </c>
      <c r="G813" s="236">
        <v>0.94</v>
      </c>
      <c r="H813" s="237">
        <f>IF($A813="Composição Auxiliar",VLOOKUP($B813,'Comp-SINAPI25'!$A$2:$D$11000,4,0),IF( VLOOKUP($B813, 'Insumos-SINAPI25'!$B$2:$F$5000, 5, 0) &lt;&gt; "", VLOOKUP($B813, 'Insumos-SINAPI25'!$B$2:$F$5000, 5, 0), VLOOKUP($B813, 'Insumos-SINAPI25'!$B$2:$G$5000, 6, 0) ) )</f>
        <v>2.23</v>
      </c>
      <c r="I813" s="237">
        <f t="shared" si="120"/>
        <v>2.09</v>
      </c>
    </row>
    <row r="814" spans="1:9" s="34" customFormat="1" ht="25.5" x14ac:dyDescent="0.2">
      <c r="A814" s="29" t="s">
        <v>15777</v>
      </c>
      <c r="B814" s="284">
        <v>4312</v>
      </c>
      <c r="C814" s="43" t="s">
        <v>9</v>
      </c>
      <c r="D814" s="21" t="s">
        <v>8985</v>
      </c>
      <c r="E814" s="220"/>
      <c r="F814" s="41" t="s">
        <v>49</v>
      </c>
      <c r="G814" s="236">
        <v>0.31</v>
      </c>
      <c r="H814" s="237">
        <f>IF($A814="Composição Auxiliar",VLOOKUP($B814,'Comp-SINAPI25'!$A$2:$D$11000,4,0),IF( VLOOKUP($B814, 'Insumos-SINAPI25'!$B$2:$F$5000, 5, 0) &lt;&gt; "", VLOOKUP($B814, 'Insumos-SINAPI25'!$B$2:$F$5000, 5, 0), VLOOKUP($B814, 'Insumos-SINAPI25'!$B$2:$G$5000, 6, 0) ) )</f>
        <v>3.04</v>
      </c>
      <c r="I814" s="237">
        <f t="shared" si="120"/>
        <v>0.94</v>
      </c>
    </row>
    <row r="815" spans="1:9" s="34" customFormat="1" ht="38.25" x14ac:dyDescent="0.2">
      <c r="A815" s="29" t="s">
        <v>15777</v>
      </c>
      <c r="B815" s="284">
        <v>1607</v>
      </c>
      <c r="C815" s="43" t="s">
        <v>9</v>
      </c>
      <c r="D815" s="21" t="s">
        <v>8650</v>
      </c>
      <c r="E815" s="220"/>
      <c r="F815" s="41" t="s">
        <v>83</v>
      </c>
      <c r="G815" s="236">
        <v>0.94</v>
      </c>
      <c r="H815" s="237">
        <f>IF($A815="Composição Auxiliar",VLOOKUP($B815,'Comp-SINAPI25'!$A$2:$D$11000,4,0),IF( VLOOKUP($B815, 'Insumos-SINAPI25'!$B$2:$F$5000, 5, 0) &lt;&gt; "", VLOOKUP($B815, 'Insumos-SINAPI25'!$B$2:$F$5000, 5, 0), VLOOKUP($B815, 'Insumos-SINAPI25'!$B$2:$G$5000, 6, 0) ) )</f>
        <v>0.26</v>
      </c>
      <c r="I815" s="237">
        <f t="shared" si="120"/>
        <v>0.24</v>
      </c>
    </row>
    <row r="816" spans="1:9" x14ac:dyDescent="0.2">
      <c r="A816" s="224"/>
      <c r="B816" s="226"/>
      <c r="C816" s="226"/>
      <c r="D816" s="31" t="s">
        <v>23</v>
      </c>
      <c r="E816" s="170">
        <f>I816/(1+$G$8)</f>
        <v>3.98</v>
      </c>
      <c r="F816" s="31" t="s">
        <v>24</v>
      </c>
      <c r="G816" s="170">
        <f>E816*$G$8</f>
        <v>4.38</v>
      </c>
      <c r="H816" s="31" t="s">
        <v>25</v>
      </c>
      <c r="I816" s="171">
        <f>SUMIFS(I808:I815,F808:F815,"H")</f>
        <v>8.36</v>
      </c>
    </row>
    <row r="817" spans="1:9" collapsed="1" x14ac:dyDescent="0.2">
      <c r="A817" s="225"/>
      <c r="B817" s="227"/>
      <c r="C817" s="227"/>
      <c r="D817" s="32" t="s">
        <v>16205</v>
      </c>
      <c r="E817" s="185">
        <f>I807*$I$7</f>
        <v>25.19</v>
      </c>
      <c r="F817" s="173"/>
      <c r="G817" s="173"/>
      <c r="H817" s="32" t="s">
        <v>26</v>
      </c>
      <c r="I817" s="181">
        <f>E817+I807</f>
        <v>129.4</v>
      </c>
    </row>
    <row r="818" spans="1:9" x14ac:dyDescent="0.2">
      <c r="A818" s="225"/>
      <c r="B818" s="228"/>
      <c r="C818" s="228"/>
      <c r="D818" s="228"/>
      <c r="E818" s="175"/>
      <c r="F818" s="152"/>
      <c r="G818" s="176"/>
      <c r="H818" s="152"/>
      <c r="I818" s="174"/>
    </row>
    <row r="819" spans="1:9" s="34" customFormat="1" x14ac:dyDescent="0.2">
      <c r="A819" s="168"/>
      <c r="B819" s="168"/>
      <c r="C819" s="168"/>
      <c r="D819" s="168"/>
      <c r="E819" s="168"/>
      <c r="F819" s="168"/>
      <c r="G819" s="168"/>
      <c r="H819" s="168"/>
      <c r="I819" s="168"/>
    </row>
    <row r="820" spans="1:9" s="34" customFormat="1" x14ac:dyDescent="0.2">
      <c r="A820" s="9" t="s">
        <v>15779</v>
      </c>
      <c r="B820" s="16" t="s">
        <v>0</v>
      </c>
      <c r="C820" s="17" t="s">
        <v>1</v>
      </c>
      <c r="D820" s="17" t="s">
        <v>2</v>
      </c>
      <c r="E820" s="137" t="s">
        <v>3</v>
      </c>
      <c r="F820" s="18" t="s">
        <v>4</v>
      </c>
      <c r="G820" s="16" t="s">
        <v>5</v>
      </c>
      <c r="H820" s="16" t="s">
        <v>6</v>
      </c>
      <c r="I820" s="19" t="s">
        <v>7</v>
      </c>
    </row>
    <row r="821" spans="1:9" s="34" customFormat="1" ht="25.5" x14ac:dyDescent="0.2">
      <c r="A821" s="22" t="s">
        <v>16465</v>
      </c>
      <c r="B821" s="275">
        <v>94213</v>
      </c>
      <c r="C821" s="20" t="s">
        <v>9</v>
      </c>
      <c r="D821" s="20" t="s">
        <v>15933</v>
      </c>
      <c r="E821" s="222" t="s">
        <v>13503</v>
      </c>
      <c r="F821" s="25" t="s">
        <v>13632</v>
      </c>
      <c r="G821" s="270">
        <v>1</v>
      </c>
      <c r="H821" s="278">
        <f>SUM(I822:I827)</f>
        <v>68.63</v>
      </c>
      <c r="I821" s="279">
        <f t="shared" ref="I821" si="121">H821*G821</f>
        <v>68.63</v>
      </c>
    </row>
    <row r="822" spans="1:9" s="34" customFormat="1" ht="38.25" x14ac:dyDescent="0.2">
      <c r="A822" s="26" t="s">
        <v>15778</v>
      </c>
      <c r="B822" s="186">
        <v>88316</v>
      </c>
      <c r="C822" s="36" t="s">
        <v>9</v>
      </c>
      <c r="D822" s="36" t="s">
        <v>13</v>
      </c>
      <c r="E822" s="221" t="s">
        <v>14572</v>
      </c>
      <c r="F822" s="37" t="s">
        <v>12</v>
      </c>
      <c r="G822" s="187">
        <v>9.7000000000000003E-2</v>
      </c>
      <c r="H822" s="244">
        <f>IF($A822="Composição Auxiliar",VLOOKUP($B822,'Comp-SINAPI25'!$A$1:$D$11000,4,0),IF( VLOOKUP($B822, 'Insumos-SINAPI25'!$B$1:$F$5000, 5, 0) &lt;&gt; "", VLOOKUP($B822, 'Insumos-SINAPI25'!$B$1:$F$5000, 5, 0), VLOOKUP($B822, 'Insumos-SINAPI25'!$B$1:$G$5000, 6, 0) ) )</f>
        <v>25.11</v>
      </c>
      <c r="I822" s="184">
        <f t="shared" ref="I822:I825" si="122">TRUNC(G822*H822,2)</f>
        <v>2.4300000000000002</v>
      </c>
    </row>
    <row r="823" spans="1:9" s="34" customFormat="1" ht="38.25" x14ac:dyDescent="0.2">
      <c r="A823" s="26" t="s">
        <v>15778</v>
      </c>
      <c r="B823" s="186">
        <v>88323</v>
      </c>
      <c r="C823" s="36" t="s">
        <v>9</v>
      </c>
      <c r="D823" s="36" t="s">
        <v>4304</v>
      </c>
      <c r="E823" s="221" t="s">
        <v>14572</v>
      </c>
      <c r="F823" s="37" t="s">
        <v>12</v>
      </c>
      <c r="G823" s="187">
        <v>9.0999999999999998E-2</v>
      </c>
      <c r="H823" s="244">
        <f>IF($A823="Composição Auxiliar",VLOOKUP($B823,'Comp-SINAPI25'!$A$1:$D$11000,4,0),IF( VLOOKUP($B823, 'Insumos-SINAPI25'!$B$1:$F$5000, 5, 0) &lt;&gt; "", VLOOKUP($B823, 'Insumos-SINAPI25'!$B$1:$F$5000, 5, 0), VLOOKUP($B823, 'Insumos-SINAPI25'!$B$1:$G$5000, 6, 0) ) )</f>
        <v>31.87</v>
      </c>
      <c r="I823" s="184">
        <f t="shared" si="122"/>
        <v>2.9</v>
      </c>
    </row>
    <row r="824" spans="1:9" s="34" customFormat="1" ht="63.75" x14ac:dyDescent="0.2">
      <c r="A824" s="26" t="s">
        <v>15778</v>
      </c>
      <c r="B824" s="186">
        <v>93281</v>
      </c>
      <c r="C824" s="36" t="s">
        <v>9</v>
      </c>
      <c r="D824" s="36" t="s">
        <v>13335</v>
      </c>
      <c r="E824" s="221" t="s">
        <v>13324</v>
      </c>
      <c r="F824" s="37" t="s">
        <v>10</v>
      </c>
      <c r="G824" s="187">
        <v>8.9999999999999998E-4</v>
      </c>
      <c r="H824" s="244">
        <f>IF($A824="Composição Auxiliar",VLOOKUP($B824,'Comp-SINAPI25'!$A$1:$D$11000,4,0),IF( VLOOKUP($B824, 'Insumos-SINAPI25'!$B$1:$F$5000, 5, 0) &lt;&gt; "", VLOOKUP($B824, 'Insumos-SINAPI25'!$B$1:$F$5000, 5, 0), VLOOKUP($B824, 'Insumos-SINAPI25'!$B$1:$G$5000, 6, 0) ) )</f>
        <v>28.52</v>
      </c>
      <c r="I824" s="184">
        <f t="shared" si="122"/>
        <v>0.02</v>
      </c>
    </row>
    <row r="825" spans="1:9" s="34" customFormat="1" ht="63.75" x14ac:dyDescent="0.2">
      <c r="A825" s="26" t="s">
        <v>15778</v>
      </c>
      <c r="B825" s="186">
        <v>93282</v>
      </c>
      <c r="C825" s="36" t="s">
        <v>9</v>
      </c>
      <c r="D825" s="36" t="s">
        <v>13336</v>
      </c>
      <c r="E825" s="221" t="s">
        <v>13324</v>
      </c>
      <c r="F825" s="37" t="s">
        <v>135</v>
      </c>
      <c r="G825" s="187">
        <v>1.2999999999999999E-3</v>
      </c>
      <c r="H825" s="244">
        <f>IF($A825="Composição Auxiliar",VLOOKUP($B825,'Comp-SINAPI25'!$A$1:$D$11000,4,0),IF( VLOOKUP($B825, 'Insumos-SINAPI25'!$B$1:$F$5000, 5, 0) &lt;&gt; "", VLOOKUP($B825, 'Insumos-SINAPI25'!$B$1:$F$5000, 5, 0), VLOOKUP($B825, 'Insumos-SINAPI25'!$B$1:$G$5000, 6, 0) ) )</f>
        <v>27.74</v>
      </c>
      <c r="I825" s="184">
        <f t="shared" si="122"/>
        <v>0.03</v>
      </c>
    </row>
    <row r="826" spans="1:9" s="34" customFormat="1" ht="38.25" x14ac:dyDescent="0.2">
      <c r="A826" s="29" t="s">
        <v>15777</v>
      </c>
      <c r="B826" s="284">
        <v>7243</v>
      </c>
      <c r="C826" s="43" t="s">
        <v>9</v>
      </c>
      <c r="D826" s="53" t="s">
        <v>7815</v>
      </c>
      <c r="E826" s="220" t="s">
        <v>15</v>
      </c>
      <c r="F826" s="39" t="s">
        <v>13632</v>
      </c>
      <c r="G826" s="236">
        <v>1.1659999999999999</v>
      </c>
      <c r="H826" s="237">
        <f>IF($A826="Composição Auxiliar",VLOOKUP($B826,'Comp-SINAPI25'!$A$2:$D$11000,4,0),IF( VLOOKUP($B826, 'Insumos-SINAPI25'!$B$2:$F$5000, 5, 0) &lt;&gt; "", VLOOKUP($B826, 'Insumos-SINAPI25'!$B$2:$F$5000, 5, 0), VLOOKUP($B826, 'Insumos-SINAPI25'!$B$2:$G$5000, 6, 0) ) )</f>
        <v>47.39</v>
      </c>
      <c r="I826" s="237">
        <f t="shared" ref="I826:I827" si="123">TRUNC(G826*H826,2)</f>
        <v>55.25</v>
      </c>
    </row>
    <row r="827" spans="1:9" s="34" customFormat="1" ht="51" x14ac:dyDescent="0.2">
      <c r="A827" s="29" t="s">
        <v>15777</v>
      </c>
      <c r="B827" s="284">
        <v>11029</v>
      </c>
      <c r="C827" s="43" t="s">
        <v>9</v>
      </c>
      <c r="D827" s="53" t="s">
        <v>13337</v>
      </c>
      <c r="E827" s="220" t="s">
        <v>15</v>
      </c>
      <c r="F827" s="41" t="s">
        <v>83</v>
      </c>
      <c r="G827" s="236">
        <v>4.1500000000000004</v>
      </c>
      <c r="H827" s="237">
        <f>IF($A827="Composição Auxiliar",VLOOKUP($B827,'Comp-SINAPI25'!$A$2:$D$11000,4,0),IF( VLOOKUP($B827, 'Insumos-SINAPI25'!$B$2:$F$5000, 5, 0) &lt;&gt; "", VLOOKUP($B827, 'Insumos-SINAPI25'!$B$2:$F$5000, 5, 0), VLOOKUP($B827, 'Insumos-SINAPI25'!$B$2:$G$5000, 6, 0) ) )</f>
        <v>1.93</v>
      </c>
      <c r="I827" s="237">
        <f t="shared" si="123"/>
        <v>8</v>
      </c>
    </row>
    <row r="828" spans="1:9" x14ac:dyDescent="0.2">
      <c r="A828" s="224"/>
      <c r="B828" s="226"/>
      <c r="C828" s="226"/>
      <c r="D828" s="31" t="s">
        <v>23</v>
      </c>
      <c r="E828" s="170">
        <f>I828/(1+$G$8)</f>
        <v>2.54</v>
      </c>
      <c r="F828" s="31" t="s">
        <v>24</v>
      </c>
      <c r="G828" s="170">
        <f>E828*$G$8</f>
        <v>2.8</v>
      </c>
      <c r="H828" s="31" t="s">
        <v>25</v>
      </c>
      <c r="I828" s="171">
        <f>SUMIFS(I822:I827,F822:F827,"H")</f>
        <v>5.33</v>
      </c>
    </row>
    <row r="829" spans="1:9" collapsed="1" x14ac:dyDescent="0.2">
      <c r="A829" s="225"/>
      <c r="B829" s="227"/>
      <c r="C829" s="227"/>
      <c r="D829" s="32" t="s">
        <v>16205</v>
      </c>
      <c r="E829" s="185">
        <f>I821*$I$7</f>
        <v>16.59</v>
      </c>
      <c r="F829" s="173"/>
      <c r="G829" s="173"/>
      <c r="H829" s="32" t="s">
        <v>26</v>
      </c>
      <c r="I829" s="181">
        <f>E829+I821</f>
        <v>85.22</v>
      </c>
    </row>
    <row r="830" spans="1:9" x14ac:dyDescent="0.2">
      <c r="A830" s="225"/>
      <c r="B830" s="228"/>
      <c r="C830" s="228"/>
      <c r="D830" s="228"/>
      <c r="E830" s="175"/>
      <c r="F830" s="152"/>
      <c r="G830" s="176"/>
      <c r="H830" s="152"/>
      <c r="I830" s="174"/>
    </row>
    <row r="831" spans="1:9" s="34" customFormat="1" x14ac:dyDescent="0.2">
      <c r="A831" s="168"/>
      <c r="B831" s="168"/>
      <c r="C831" s="168"/>
      <c r="D831" s="168"/>
      <c r="E831" s="168"/>
      <c r="F831" s="168"/>
      <c r="G831" s="168"/>
      <c r="H831" s="168"/>
      <c r="I831" s="168"/>
    </row>
    <row r="832" spans="1:9" s="34" customFormat="1" x14ac:dyDescent="0.2">
      <c r="A832" s="9" t="s">
        <v>15779</v>
      </c>
      <c r="B832" s="163" t="s">
        <v>0</v>
      </c>
      <c r="C832" s="164" t="s">
        <v>1</v>
      </c>
      <c r="D832" s="164" t="s">
        <v>2</v>
      </c>
      <c r="E832" s="165" t="s">
        <v>3</v>
      </c>
      <c r="F832" s="166" t="s">
        <v>4</v>
      </c>
      <c r="G832" s="163" t="s">
        <v>5</v>
      </c>
      <c r="H832" s="163" t="s">
        <v>6</v>
      </c>
      <c r="I832" s="167" t="s">
        <v>7</v>
      </c>
    </row>
    <row r="833" spans="1:9" s="34" customFormat="1" x14ac:dyDescent="0.2">
      <c r="A833" s="29" t="s">
        <v>15777</v>
      </c>
      <c r="B833" s="286">
        <v>584</v>
      </c>
      <c r="C833" s="43" t="s">
        <v>9</v>
      </c>
      <c r="D833" s="43" t="s">
        <v>13338</v>
      </c>
      <c r="E833" s="245" t="s">
        <v>15</v>
      </c>
      <c r="F833" s="229" t="s">
        <v>18</v>
      </c>
      <c r="G833" s="283">
        <v>1</v>
      </c>
      <c r="H833" s="237">
        <f>IF($A833="Composição Auxiliar",VLOOKUP($B833,'Comp-SINAPI25'!$A$2:$D$11000,4,0),IF( VLOOKUP($B833, 'Insumos-SINAPI25'!$B$2:$F$5000, 5, 0) &lt;&gt; "", VLOOKUP($B833, 'Insumos-SINAPI25'!$B$2:$F$5000, 5, 0), VLOOKUP($B833, 'Insumos-SINAPI25'!$B$2:$G$5000, 6, 0) ) )</f>
        <v>36.75</v>
      </c>
      <c r="I833" s="297">
        <f t="shared" ref="I833" si="124">TRUNC(G833*H833,2)</f>
        <v>36.75</v>
      </c>
    </row>
    <row r="834" spans="1:9" x14ac:dyDescent="0.2">
      <c r="A834" s="224"/>
      <c r="B834" s="226"/>
      <c r="C834" s="226"/>
      <c r="D834" s="31" t="s">
        <v>23</v>
      </c>
      <c r="E834" s="170">
        <f>I834/(1+$G$8)</f>
        <v>0</v>
      </c>
      <c r="F834" s="31" t="s">
        <v>24</v>
      </c>
      <c r="G834" s="170">
        <f>E834*$G$8</f>
        <v>0</v>
      </c>
      <c r="H834" s="31" t="s">
        <v>25</v>
      </c>
      <c r="I834" s="171">
        <f>SUMIFS(I833,F833,"H")</f>
        <v>0</v>
      </c>
    </row>
    <row r="835" spans="1:9" collapsed="1" x14ac:dyDescent="0.2">
      <c r="A835" s="225"/>
      <c r="B835" s="227"/>
      <c r="C835" s="227"/>
      <c r="D835" s="32" t="s">
        <v>16205</v>
      </c>
      <c r="E835" s="185">
        <f>I833*$I$7</f>
        <v>8.8800000000000008</v>
      </c>
      <c r="F835" s="173"/>
      <c r="G835" s="173"/>
      <c r="H835" s="32" t="s">
        <v>26</v>
      </c>
      <c r="I835" s="181">
        <f>E835+I833</f>
        <v>45.63</v>
      </c>
    </row>
    <row r="836" spans="1:9" x14ac:dyDescent="0.2">
      <c r="A836" s="225"/>
      <c r="B836" s="228"/>
      <c r="C836" s="228"/>
      <c r="D836" s="228"/>
      <c r="E836" s="175"/>
      <c r="F836" s="152"/>
      <c r="G836" s="176"/>
      <c r="H836" s="152"/>
      <c r="I836" s="174"/>
    </row>
    <row r="837" spans="1:9" s="34" customFormat="1" x14ac:dyDescent="0.2">
      <c r="A837" s="168"/>
      <c r="B837" s="168"/>
      <c r="C837" s="168"/>
      <c r="D837" s="168"/>
      <c r="E837" s="168"/>
      <c r="F837" s="168"/>
      <c r="G837" s="168"/>
      <c r="H837" s="168"/>
      <c r="I837" s="168"/>
    </row>
    <row r="838" spans="1:9" s="34" customFormat="1" x14ac:dyDescent="0.2">
      <c r="A838" s="15" t="s">
        <v>15779</v>
      </c>
      <c r="B838" s="16" t="s">
        <v>0</v>
      </c>
      <c r="C838" s="17" t="s">
        <v>1</v>
      </c>
      <c r="D838" s="17" t="s">
        <v>2</v>
      </c>
      <c r="E838" s="137" t="s">
        <v>3</v>
      </c>
      <c r="F838" s="18" t="s">
        <v>4</v>
      </c>
      <c r="G838" s="16" t="s">
        <v>5</v>
      </c>
      <c r="H838" s="16" t="s">
        <v>6</v>
      </c>
      <c r="I838" s="19" t="s">
        <v>7</v>
      </c>
    </row>
    <row r="839" spans="1:9" s="34" customFormat="1" ht="76.5" x14ac:dyDescent="0.2">
      <c r="A839" s="22" t="s">
        <v>16465</v>
      </c>
      <c r="B839" s="275">
        <v>98557</v>
      </c>
      <c r="C839" s="20" t="s">
        <v>9</v>
      </c>
      <c r="D839" s="20" t="s">
        <v>15770</v>
      </c>
      <c r="E839" s="222" t="s">
        <v>14700</v>
      </c>
      <c r="F839" s="25" t="s">
        <v>13632</v>
      </c>
      <c r="G839" s="270">
        <v>1</v>
      </c>
      <c r="H839" s="278">
        <f>SUM(I840:I842)</f>
        <v>44.94</v>
      </c>
      <c r="I839" s="279">
        <f>H839*G839</f>
        <v>44.94</v>
      </c>
    </row>
    <row r="840" spans="1:9" s="34" customFormat="1" ht="38.25" x14ac:dyDescent="0.2">
      <c r="A840" s="26" t="s">
        <v>15778</v>
      </c>
      <c r="B840" s="186">
        <v>88243</v>
      </c>
      <c r="C840" s="36" t="s">
        <v>9</v>
      </c>
      <c r="D840" s="36" t="s">
        <v>14701</v>
      </c>
      <c r="E840" s="221" t="s">
        <v>14572</v>
      </c>
      <c r="F840" s="37" t="s">
        <v>12</v>
      </c>
      <c r="G840" s="187">
        <v>9.69E-2</v>
      </c>
      <c r="H840" s="244">
        <f>IF($A840="Composição Auxiliar",VLOOKUP($B840,'Comp-SINAPI25'!$A$1:$D$11000,4,0),IF( VLOOKUP($B840, 'Insumos-SINAPI25'!$B$1:$F$5000, 5, 0) &lt;&gt; "", VLOOKUP($B840, 'Insumos-SINAPI25'!$B$1:$F$5000, 5, 0), VLOOKUP($B840, 'Insumos-SINAPI25'!$B$1:$G$5000, 6, 0) ) )</f>
        <v>25.81</v>
      </c>
      <c r="I840" s="184">
        <f t="shared" ref="I840:I841" si="125">TRUNC(G840*H840,2)</f>
        <v>2.5</v>
      </c>
    </row>
    <row r="841" spans="1:9" s="34" customFormat="1" ht="38.25" x14ac:dyDescent="0.2">
      <c r="A841" s="26" t="s">
        <v>15778</v>
      </c>
      <c r="B841" s="186">
        <v>88270</v>
      </c>
      <c r="C841" s="36" t="s">
        <v>9</v>
      </c>
      <c r="D841" s="36" t="s">
        <v>14702</v>
      </c>
      <c r="E841" s="221" t="s">
        <v>14572</v>
      </c>
      <c r="F841" s="37" t="s">
        <v>12</v>
      </c>
      <c r="G841" s="187">
        <v>0.4299</v>
      </c>
      <c r="H841" s="244">
        <f>IF($A841="Composição Auxiliar",VLOOKUP($B841,'Comp-SINAPI25'!$A$1:$D$11000,4,0),IF( VLOOKUP($B841, 'Insumos-SINAPI25'!$B$1:$F$5000, 5, 0) &lt;&gt; "", VLOOKUP($B841, 'Insumos-SINAPI25'!$B$1:$F$5000, 5, 0), VLOOKUP($B841, 'Insumos-SINAPI25'!$B$1:$G$5000, 6, 0) ) )</f>
        <v>32.840000000000003</v>
      </c>
      <c r="I841" s="184">
        <f t="shared" si="125"/>
        <v>14.11</v>
      </c>
    </row>
    <row r="842" spans="1:9" s="34" customFormat="1" ht="51" x14ac:dyDescent="0.2">
      <c r="A842" s="29" t="s">
        <v>15777</v>
      </c>
      <c r="B842" s="274">
        <v>626</v>
      </c>
      <c r="C842" s="21" t="s">
        <v>9</v>
      </c>
      <c r="D842" s="21" t="s">
        <v>14703</v>
      </c>
      <c r="E842" s="220" t="s">
        <v>15</v>
      </c>
      <c r="F842" s="41" t="s">
        <v>16</v>
      </c>
      <c r="G842" s="236">
        <v>1.5</v>
      </c>
      <c r="H842" s="237">
        <f>IF($A842="Composição Auxiliar",VLOOKUP($B842,'Comp-SINAPI25'!$A$2:$D$11000,4,0),IF( VLOOKUP($B842, 'Insumos-SINAPI25'!$B$2:$F$5000, 5, 0) &lt;&gt; "", VLOOKUP($B842, 'Insumos-SINAPI25'!$B$2:$F$5000, 5, 0), VLOOKUP($B842, 'Insumos-SINAPI25'!$B$2:$G$5000, 6, 0) ) )</f>
        <v>18.89</v>
      </c>
      <c r="I842" s="237">
        <f t="shared" ref="I842" si="126">TRUNC(G842*H842,2)</f>
        <v>28.33</v>
      </c>
    </row>
    <row r="843" spans="1:9" x14ac:dyDescent="0.2">
      <c r="A843" s="224"/>
      <c r="B843" s="226"/>
      <c r="C843" s="226"/>
      <c r="D843" s="31" t="s">
        <v>23</v>
      </c>
      <c r="E843" s="170">
        <f>I843/(1+$G$8)</f>
        <v>7.91</v>
      </c>
      <c r="F843" s="31" t="s">
        <v>24</v>
      </c>
      <c r="G843" s="170">
        <f>E843*$G$8</f>
        <v>8.7100000000000009</v>
      </c>
      <c r="H843" s="31" t="s">
        <v>25</v>
      </c>
      <c r="I843" s="171">
        <f>SUMIFS(I840:I842,F840:F842,"H")</f>
        <v>16.61</v>
      </c>
    </row>
    <row r="844" spans="1:9" collapsed="1" x14ac:dyDescent="0.2">
      <c r="A844" s="225"/>
      <c r="B844" s="227"/>
      <c r="C844" s="227"/>
      <c r="D844" s="32" t="s">
        <v>16205</v>
      </c>
      <c r="E844" s="185">
        <f>I839*$I$7</f>
        <v>10.86</v>
      </c>
      <c r="F844" s="173"/>
      <c r="G844" s="173"/>
      <c r="H844" s="32" t="s">
        <v>26</v>
      </c>
      <c r="I844" s="181">
        <f>E844+I839</f>
        <v>55.8</v>
      </c>
    </row>
    <row r="845" spans="1:9" x14ac:dyDescent="0.2">
      <c r="A845" s="225"/>
      <c r="B845" s="228"/>
      <c r="C845" s="228"/>
      <c r="D845" s="228"/>
      <c r="E845" s="175"/>
      <c r="F845" s="152"/>
      <c r="G845" s="176"/>
      <c r="H845" s="152"/>
      <c r="I845" s="174"/>
    </row>
    <row r="846" spans="1:9" s="34" customFormat="1" x14ac:dyDescent="0.2">
      <c r="A846" s="168"/>
      <c r="B846" s="168"/>
      <c r="C846" s="168"/>
      <c r="D846" s="168"/>
      <c r="E846" s="168"/>
      <c r="F846" s="168"/>
      <c r="G846" s="168"/>
      <c r="H846" s="168"/>
      <c r="I846" s="168"/>
    </row>
    <row r="847" spans="1:9" s="34" customFormat="1" x14ac:dyDescent="0.2">
      <c r="A847" s="9" t="s">
        <v>15779</v>
      </c>
      <c r="B847" s="16" t="s">
        <v>0</v>
      </c>
      <c r="C847" s="17" t="s">
        <v>1</v>
      </c>
      <c r="D847" s="17" t="s">
        <v>2</v>
      </c>
      <c r="E847" s="137" t="s">
        <v>3</v>
      </c>
      <c r="F847" s="18" t="s">
        <v>4</v>
      </c>
      <c r="G847" s="16" t="s">
        <v>5</v>
      </c>
      <c r="H847" s="16" t="s">
        <v>6</v>
      </c>
      <c r="I847" s="19" t="s">
        <v>7</v>
      </c>
    </row>
    <row r="848" spans="1:9" s="34" customFormat="1" ht="51" x14ac:dyDescent="0.2">
      <c r="A848" s="22" t="s">
        <v>16465</v>
      </c>
      <c r="B848" s="275">
        <v>87879</v>
      </c>
      <c r="C848" s="20" t="s">
        <v>9</v>
      </c>
      <c r="D848" s="20" t="s">
        <v>15955</v>
      </c>
      <c r="E848" s="222" t="s">
        <v>13491</v>
      </c>
      <c r="F848" s="25" t="s">
        <v>13632</v>
      </c>
      <c r="G848" s="270">
        <v>1</v>
      </c>
      <c r="H848" s="278">
        <f>SUM(I849:I851)</f>
        <v>5.13</v>
      </c>
      <c r="I848" s="279">
        <f>H848*G848</f>
        <v>5.13</v>
      </c>
    </row>
    <row r="849" spans="1:9" s="34" customFormat="1" ht="51" x14ac:dyDescent="0.2">
      <c r="A849" s="26" t="s">
        <v>15778</v>
      </c>
      <c r="B849" s="186">
        <v>87313</v>
      </c>
      <c r="C849" s="36" t="s">
        <v>9</v>
      </c>
      <c r="D849" s="36" t="s">
        <v>13339</v>
      </c>
      <c r="E849" s="221" t="s">
        <v>13543</v>
      </c>
      <c r="F849" s="28" t="s">
        <v>13633</v>
      </c>
      <c r="G849" s="187">
        <v>3.7000000000000002E-3</v>
      </c>
      <c r="H849" s="244">
        <f>IF($A849="Composição Auxiliar",VLOOKUP($B849,'Comp-SINAPI25'!$A$1:$D$11000,4,0),IF( VLOOKUP($B849, 'Insumos-SINAPI25'!$B$1:$F$5000, 5, 0) &lt;&gt; "", VLOOKUP($B849, 'Insumos-SINAPI25'!$B$1:$F$5000, 5, 0), VLOOKUP($B849, 'Insumos-SINAPI25'!$B$1:$G$5000, 6, 0) ) )</f>
        <v>613.21</v>
      </c>
      <c r="I849" s="184">
        <f t="shared" ref="I849:I851" si="127">TRUNC(G849*H849,2)</f>
        <v>2.2599999999999998</v>
      </c>
    </row>
    <row r="850" spans="1:9" s="34" customFormat="1" ht="38.25" x14ac:dyDescent="0.2">
      <c r="A850" s="26" t="s">
        <v>15778</v>
      </c>
      <c r="B850" s="186">
        <v>88309</v>
      </c>
      <c r="C850" s="36" t="s">
        <v>9</v>
      </c>
      <c r="D850" s="36" t="s">
        <v>47</v>
      </c>
      <c r="E850" s="221" t="s">
        <v>14572</v>
      </c>
      <c r="F850" s="37" t="s">
        <v>12</v>
      </c>
      <c r="G850" s="187">
        <v>6.8099999999999994E-2</v>
      </c>
      <c r="H850" s="244">
        <f>IF($A850="Composição Auxiliar",VLOOKUP($B850,'Comp-SINAPI25'!$A$1:$D$11000,4,0),IF( VLOOKUP($B850, 'Insumos-SINAPI25'!$B$1:$F$5000, 5, 0) &lt;&gt; "", VLOOKUP($B850, 'Insumos-SINAPI25'!$B$1:$F$5000, 5, 0), VLOOKUP($B850, 'Insumos-SINAPI25'!$B$1:$G$5000, 6, 0) ) )</f>
        <v>32.840000000000003</v>
      </c>
      <c r="I850" s="184">
        <f t="shared" si="127"/>
        <v>2.23</v>
      </c>
    </row>
    <row r="851" spans="1:9" s="34" customFormat="1" ht="38.25" x14ac:dyDescent="0.2">
      <c r="A851" s="26" t="s">
        <v>15778</v>
      </c>
      <c r="B851" s="186">
        <v>88316</v>
      </c>
      <c r="C851" s="36" t="s">
        <v>9</v>
      </c>
      <c r="D851" s="36" t="s">
        <v>13</v>
      </c>
      <c r="E851" s="221" t="s">
        <v>14572</v>
      </c>
      <c r="F851" s="37" t="s">
        <v>12</v>
      </c>
      <c r="G851" s="187">
        <v>2.5499999999999998E-2</v>
      </c>
      <c r="H851" s="244">
        <f>IF($A851="Composição Auxiliar",VLOOKUP($B851,'Comp-SINAPI25'!$A$1:$D$11000,4,0),IF( VLOOKUP($B851, 'Insumos-SINAPI25'!$B$1:$F$5000, 5, 0) &lt;&gt; "", VLOOKUP($B851, 'Insumos-SINAPI25'!$B$1:$F$5000, 5, 0), VLOOKUP($B851, 'Insumos-SINAPI25'!$B$1:$G$5000, 6, 0) ) )</f>
        <v>25.11</v>
      </c>
      <c r="I851" s="184">
        <f t="shared" si="127"/>
        <v>0.64</v>
      </c>
    </row>
    <row r="852" spans="1:9" x14ac:dyDescent="0.2">
      <c r="A852" s="224"/>
      <c r="B852" s="226"/>
      <c r="C852" s="226"/>
      <c r="D852" s="31" t="s">
        <v>23</v>
      </c>
      <c r="E852" s="170">
        <f>I852/(1+$G$8)</f>
        <v>1.37</v>
      </c>
      <c r="F852" s="31" t="s">
        <v>24</v>
      </c>
      <c r="G852" s="170">
        <f>E852*$G$8</f>
        <v>1.51</v>
      </c>
      <c r="H852" s="31" t="s">
        <v>25</v>
      </c>
      <c r="I852" s="171">
        <f>SUMIFS(I849:I851,F849:F851,"H")</f>
        <v>2.87</v>
      </c>
    </row>
    <row r="853" spans="1:9" collapsed="1" x14ac:dyDescent="0.2">
      <c r="A853" s="225"/>
      <c r="B853" s="227"/>
      <c r="C853" s="227"/>
      <c r="D853" s="32" t="s">
        <v>16205</v>
      </c>
      <c r="E853" s="185">
        <f>I848*$I$7</f>
        <v>1.24</v>
      </c>
      <c r="F853" s="173"/>
      <c r="G853" s="173"/>
      <c r="H853" s="32" t="s">
        <v>26</v>
      </c>
      <c r="I853" s="181">
        <f>E853+I848</f>
        <v>6.37</v>
      </c>
    </row>
    <row r="854" spans="1:9" x14ac:dyDescent="0.2">
      <c r="A854" s="225"/>
      <c r="B854" s="228"/>
      <c r="C854" s="228"/>
      <c r="D854" s="228"/>
      <c r="E854" s="175"/>
      <c r="F854" s="152"/>
      <c r="G854" s="176"/>
      <c r="H854" s="152"/>
      <c r="I854" s="174"/>
    </row>
    <row r="855" spans="1:9" s="34" customFormat="1" x14ac:dyDescent="0.2">
      <c r="A855" s="168"/>
      <c r="B855" s="168"/>
      <c r="C855" s="168"/>
      <c r="D855" s="168"/>
      <c r="E855" s="168"/>
      <c r="F855" s="168"/>
      <c r="G855" s="168"/>
      <c r="H855" s="168"/>
      <c r="I855" s="168"/>
    </row>
    <row r="856" spans="1:9" s="34" customFormat="1" x14ac:dyDescent="0.2">
      <c r="A856" s="9" t="s">
        <v>15779</v>
      </c>
      <c r="B856" s="163" t="s">
        <v>0</v>
      </c>
      <c r="C856" s="164" t="s">
        <v>1</v>
      </c>
      <c r="D856" s="164" t="s">
        <v>2</v>
      </c>
      <c r="E856" s="165" t="s">
        <v>3</v>
      </c>
      <c r="F856" s="166" t="s">
        <v>4</v>
      </c>
      <c r="G856" s="163" t="s">
        <v>5</v>
      </c>
      <c r="H856" s="163" t="s">
        <v>6</v>
      </c>
      <c r="I856" s="167" t="s">
        <v>7</v>
      </c>
    </row>
    <row r="857" spans="1:9" s="34" customFormat="1" ht="51" x14ac:dyDescent="0.2">
      <c r="A857" s="22" t="s">
        <v>16465</v>
      </c>
      <c r="B857" s="275">
        <v>87535</v>
      </c>
      <c r="C857" s="20" t="s">
        <v>9</v>
      </c>
      <c r="D857" s="20" t="s">
        <v>15956</v>
      </c>
      <c r="E857" s="222" t="s">
        <v>13489</v>
      </c>
      <c r="F857" s="25" t="s">
        <v>13632</v>
      </c>
      <c r="G857" s="270">
        <v>1</v>
      </c>
      <c r="H857" s="278">
        <f>SUM(I858:I860)</f>
        <v>40.72</v>
      </c>
      <c r="I857" s="279">
        <f>H857*G857</f>
        <v>40.72</v>
      </c>
    </row>
    <row r="858" spans="1:9" s="34" customFormat="1" ht="63.75" x14ac:dyDescent="0.2">
      <c r="A858" s="26" t="s">
        <v>15778</v>
      </c>
      <c r="B858" s="186">
        <v>87292</v>
      </c>
      <c r="C858" s="36" t="s">
        <v>9</v>
      </c>
      <c r="D858" s="36" t="s">
        <v>3828</v>
      </c>
      <c r="E858" s="221" t="s">
        <v>13543</v>
      </c>
      <c r="F858" s="28" t="s">
        <v>13633</v>
      </c>
      <c r="G858" s="187">
        <v>3.04E-2</v>
      </c>
      <c r="H858" s="244">
        <f>IF($A858="Composição Auxiliar",VLOOKUP($B858,'Comp-SINAPI25'!$A$1:$D$11000,4,0),IF( VLOOKUP($B858, 'Insumos-SINAPI25'!$B$1:$F$5000, 5, 0) &lt;&gt; "", VLOOKUP($B858, 'Insumos-SINAPI25'!$B$1:$F$5000, 5, 0), VLOOKUP($B858, 'Insumos-SINAPI25'!$B$1:$G$5000, 6, 0) ) )</f>
        <v>781.52</v>
      </c>
      <c r="I858" s="184">
        <f t="shared" ref="I858:I860" si="128">TRUNC(G858*H858,2)</f>
        <v>23.75</v>
      </c>
    </row>
    <row r="859" spans="1:9" s="34" customFormat="1" ht="38.25" x14ac:dyDescent="0.2">
      <c r="A859" s="26" t="s">
        <v>15778</v>
      </c>
      <c r="B859" s="186">
        <v>88309</v>
      </c>
      <c r="C859" s="36" t="s">
        <v>9</v>
      </c>
      <c r="D859" s="36" t="s">
        <v>47</v>
      </c>
      <c r="E859" s="221" t="s">
        <v>14572</v>
      </c>
      <c r="F859" s="37" t="s">
        <v>12</v>
      </c>
      <c r="G859" s="187">
        <v>0.374</v>
      </c>
      <c r="H859" s="244">
        <f>IF($A859="Composição Auxiliar",VLOOKUP($B859,'Comp-SINAPI25'!$A$1:$D$11000,4,0),IF( VLOOKUP($B859, 'Insumos-SINAPI25'!$B$1:$F$5000, 5, 0) &lt;&gt; "", VLOOKUP($B859, 'Insumos-SINAPI25'!$B$1:$F$5000, 5, 0), VLOOKUP($B859, 'Insumos-SINAPI25'!$B$1:$G$5000, 6, 0) ) )</f>
        <v>32.840000000000003</v>
      </c>
      <c r="I859" s="184">
        <f t="shared" si="128"/>
        <v>12.28</v>
      </c>
    </row>
    <row r="860" spans="1:9" s="34" customFormat="1" ht="38.25" x14ac:dyDescent="0.2">
      <c r="A860" s="26" t="s">
        <v>15778</v>
      </c>
      <c r="B860" s="186">
        <v>88316</v>
      </c>
      <c r="C860" s="36" t="s">
        <v>9</v>
      </c>
      <c r="D860" s="36" t="s">
        <v>13</v>
      </c>
      <c r="E860" s="221" t="s">
        <v>14572</v>
      </c>
      <c r="F860" s="37" t="s">
        <v>12</v>
      </c>
      <c r="G860" s="187">
        <v>0.187</v>
      </c>
      <c r="H860" s="244">
        <f>IF($A860="Composição Auxiliar",VLOOKUP($B860,'Comp-SINAPI25'!$A$1:$D$11000,4,0),IF( VLOOKUP($B860, 'Insumos-SINAPI25'!$B$1:$F$5000, 5, 0) &lt;&gt; "", VLOOKUP($B860, 'Insumos-SINAPI25'!$B$1:$F$5000, 5, 0), VLOOKUP($B860, 'Insumos-SINAPI25'!$B$1:$G$5000, 6, 0) ) )</f>
        <v>25.11</v>
      </c>
      <c r="I860" s="184">
        <f t="shared" si="128"/>
        <v>4.6900000000000004</v>
      </c>
    </row>
    <row r="861" spans="1:9" x14ac:dyDescent="0.2">
      <c r="A861" s="224"/>
      <c r="B861" s="226"/>
      <c r="C861" s="226"/>
      <c r="D861" s="31" t="s">
        <v>23</v>
      </c>
      <c r="E861" s="170">
        <f>I861/(1+$G$8)</f>
        <v>8.08</v>
      </c>
      <c r="F861" s="31" t="s">
        <v>24</v>
      </c>
      <c r="G861" s="170">
        <f>E861*$G$8</f>
        <v>8.9</v>
      </c>
      <c r="H861" s="31" t="s">
        <v>25</v>
      </c>
      <c r="I861" s="171">
        <f>SUMIFS(I858:I860,F858:F860,"H")</f>
        <v>16.97</v>
      </c>
    </row>
    <row r="862" spans="1:9" collapsed="1" x14ac:dyDescent="0.2">
      <c r="A862" s="225"/>
      <c r="B862" s="227"/>
      <c r="C862" s="227"/>
      <c r="D862" s="32" t="s">
        <v>16205</v>
      </c>
      <c r="E862" s="185">
        <f>I857*$I$7</f>
        <v>9.84</v>
      </c>
      <c r="F862" s="173"/>
      <c r="G862" s="173"/>
      <c r="H862" s="32" t="s">
        <v>26</v>
      </c>
      <c r="I862" s="181">
        <f>E862+I857</f>
        <v>50.56</v>
      </c>
    </row>
    <row r="863" spans="1:9" x14ac:dyDescent="0.2">
      <c r="A863" s="225"/>
      <c r="B863" s="228"/>
      <c r="C863" s="228"/>
      <c r="D863" s="228"/>
      <c r="E863" s="175"/>
      <c r="F863" s="152"/>
      <c r="G863" s="176"/>
      <c r="H863" s="152"/>
      <c r="I863" s="174"/>
    </row>
    <row r="864" spans="1:9" s="34" customFormat="1" x14ac:dyDescent="0.2">
      <c r="A864" s="168"/>
      <c r="B864" s="168"/>
      <c r="C864" s="168"/>
      <c r="D864" s="168"/>
      <c r="E864" s="168"/>
      <c r="F864" s="168"/>
      <c r="G864" s="168"/>
      <c r="H864" s="168"/>
      <c r="I864" s="168"/>
    </row>
    <row r="865" spans="1:9" s="34" customFormat="1" x14ac:dyDescent="0.2">
      <c r="A865" s="9" t="s">
        <v>15779</v>
      </c>
      <c r="B865" s="163" t="s">
        <v>0</v>
      </c>
      <c r="C865" s="164" t="s">
        <v>1</v>
      </c>
      <c r="D865" s="164" t="s">
        <v>2</v>
      </c>
      <c r="E865" s="165" t="s">
        <v>3</v>
      </c>
      <c r="F865" s="166" t="s">
        <v>4</v>
      </c>
      <c r="G865" s="163" t="s">
        <v>5</v>
      </c>
      <c r="H865" s="163" t="s">
        <v>6</v>
      </c>
      <c r="I865" s="167" t="s">
        <v>7</v>
      </c>
    </row>
    <row r="866" spans="1:9" s="34" customFormat="1" ht="51" x14ac:dyDescent="0.2">
      <c r="A866" s="22" t="s">
        <v>16465</v>
      </c>
      <c r="B866" s="275">
        <v>87543</v>
      </c>
      <c r="C866" s="20" t="s">
        <v>9</v>
      </c>
      <c r="D866" s="20" t="s">
        <v>15958</v>
      </c>
      <c r="E866" s="222" t="s">
        <v>13489</v>
      </c>
      <c r="F866" s="25" t="s">
        <v>13632</v>
      </c>
      <c r="G866" s="270">
        <v>1</v>
      </c>
      <c r="H866" s="278">
        <f>SUM(I867:I869)</f>
        <v>22.69</v>
      </c>
      <c r="I866" s="279">
        <f>H866*G866</f>
        <v>22.69</v>
      </c>
    </row>
    <row r="867" spans="1:9" s="34" customFormat="1" ht="38.25" x14ac:dyDescent="0.2">
      <c r="A867" s="26" t="s">
        <v>15778</v>
      </c>
      <c r="B867" s="186">
        <v>87407</v>
      </c>
      <c r="C867" s="36" t="s">
        <v>9</v>
      </c>
      <c r="D867" s="36" t="s">
        <v>14704</v>
      </c>
      <c r="E867" s="221" t="s">
        <v>13543</v>
      </c>
      <c r="F867" s="28" t="s">
        <v>13633</v>
      </c>
      <c r="G867" s="187">
        <v>1.04E-2</v>
      </c>
      <c r="H867" s="244">
        <f>IF($A867="Composição Auxiliar",VLOOKUP($B867,'Comp-SINAPI25'!$A$1:$D$11000,4,0),IF( VLOOKUP($B867, 'Insumos-SINAPI25'!$B$1:$F$5000, 5, 0) &lt;&gt; "", VLOOKUP($B867, 'Insumos-SINAPI25'!$B$1:$F$5000, 5, 0), VLOOKUP($B867, 'Insumos-SINAPI25'!$B$1:$G$5000, 6, 0) ) )</f>
        <v>1430.4</v>
      </c>
      <c r="I867" s="184">
        <f t="shared" ref="I867:I869" si="129">TRUNC(G867*H867,2)</f>
        <v>14.87</v>
      </c>
    </row>
    <row r="868" spans="1:9" s="34" customFormat="1" ht="38.25" x14ac:dyDescent="0.2">
      <c r="A868" s="26" t="s">
        <v>15778</v>
      </c>
      <c r="B868" s="186">
        <v>88309</v>
      </c>
      <c r="C868" s="36" t="s">
        <v>9</v>
      </c>
      <c r="D868" s="36" t="s">
        <v>47</v>
      </c>
      <c r="E868" s="221" t="s">
        <v>14572</v>
      </c>
      <c r="F868" s="37" t="s">
        <v>12</v>
      </c>
      <c r="G868" s="187">
        <v>0.21759999999999999</v>
      </c>
      <c r="H868" s="244">
        <f>IF($A868="Composição Auxiliar",VLOOKUP($B868,'Comp-SINAPI25'!$A$1:$D$11000,4,0),IF( VLOOKUP($B868, 'Insumos-SINAPI25'!$B$1:$F$5000, 5, 0) &lt;&gt; "", VLOOKUP($B868, 'Insumos-SINAPI25'!$B$1:$F$5000, 5, 0), VLOOKUP($B868, 'Insumos-SINAPI25'!$B$1:$G$5000, 6, 0) ) )</f>
        <v>32.840000000000003</v>
      </c>
      <c r="I868" s="184">
        <f t="shared" si="129"/>
        <v>7.14</v>
      </c>
    </row>
    <row r="869" spans="1:9" s="34" customFormat="1" ht="38.25" x14ac:dyDescent="0.2">
      <c r="A869" s="26" t="s">
        <v>15778</v>
      </c>
      <c r="B869" s="186">
        <v>88316</v>
      </c>
      <c r="C869" s="36" t="s">
        <v>9</v>
      </c>
      <c r="D869" s="36" t="s">
        <v>13</v>
      </c>
      <c r="E869" s="221" t="s">
        <v>14572</v>
      </c>
      <c r="F869" s="37" t="s">
        <v>12</v>
      </c>
      <c r="G869" s="187">
        <v>2.7199999999999998E-2</v>
      </c>
      <c r="H869" s="244">
        <f>IF($A869="Composição Auxiliar",VLOOKUP($B869,'Comp-SINAPI25'!$A$1:$D$11000,4,0),IF( VLOOKUP($B869, 'Insumos-SINAPI25'!$B$1:$F$5000, 5, 0) &lt;&gt; "", VLOOKUP($B869, 'Insumos-SINAPI25'!$B$1:$F$5000, 5, 0), VLOOKUP($B869, 'Insumos-SINAPI25'!$B$1:$G$5000, 6, 0) ) )</f>
        <v>25.11</v>
      </c>
      <c r="I869" s="184">
        <f t="shared" si="129"/>
        <v>0.68</v>
      </c>
    </row>
    <row r="870" spans="1:9" x14ac:dyDescent="0.2">
      <c r="A870" s="224"/>
      <c r="B870" s="226"/>
      <c r="C870" s="226"/>
      <c r="D870" s="31" t="s">
        <v>23</v>
      </c>
      <c r="E870" s="170">
        <f>I870/(1+$G$8)</f>
        <v>3.72</v>
      </c>
      <c r="F870" s="31" t="s">
        <v>24</v>
      </c>
      <c r="G870" s="170">
        <f>E870*$G$8</f>
        <v>4.0999999999999996</v>
      </c>
      <c r="H870" s="31" t="s">
        <v>25</v>
      </c>
      <c r="I870" s="171">
        <f>SUMIFS(I867:I869,F867:F869,"H")</f>
        <v>7.82</v>
      </c>
    </row>
    <row r="871" spans="1:9" collapsed="1" x14ac:dyDescent="0.2">
      <c r="A871" s="225"/>
      <c r="B871" s="227"/>
      <c r="C871" s="227"/>
      <c r="D871" s="32" t="s">
        <v>16205</v>
      </c>
      <c r="E871" s="185">
        <f>I866*$I$7</f>
        <v>5.48</v>
      </c>
      <c r="F871" s="173"/>
      <c r="G871" s="173"/>
      <c r="H871" s="32" t="s">
        <v>26</v>
      </c>
      <c r="I871" s="181">
        <f>E871+I866</f>
        <v>28.17</v>
      </c>
    </row>
    <row r="872" spans="1:9" x14ac:dyDescent="0.2">
      <c r="A872" s="225"/>
      <c r="B872" s="228"/>
      <c r="C872" s="228"/>
      <c r="D872" s="228"/>
      <c r="E872" s="175"/>
      <c r="F872" s="152"/>
      <c r="G872" s="176"/>
      <c r="H872" s="152"/>
      <c r="I872" s="174"/>
    </row>
    <row r="873" spans="1:9" s="34" customFormat="1" x14ac:dyDescent="0.2">
      <c r="A873" s="168"/>
      <c r="B873" s="168"/>
      <c r="C873" s="168"/>
      <c r="D873" s="168"/>
      <c r="E873" s="168"/>
      <c r="F873" s="168"/>
      <c r="G873" s="168"/>
      <c r="H873" s="168"/>
      <c r="I873" s="168"/>
    </row>
    <row r="874" spans="1:9" s="34" customFormat="1" x14ac:dyDescent="0.2">
      <c r="A874" s="9" t="s">
        <v>15779</v>
      </c>
      <c r="B874" s="163" t="s">
        <v>0</v>
      </c>
      <c r="C874" s="164" t="s">
        <v>1</v>
      </c>
      <c r="D874" s="164" t="s">
        <v>2</v>
      </c>
      <c r="E874" s="165" t="s">
        <v>3</v>
      </c>
      <c r="F874" s="166" t="s">
        <v>4</v>
      </c>
      <c r="G874" s="163" t="s">
        <v>5</v>
      </c>
      <c r="H874" s="163" t="s">
        <v>6</v>
      </c>
      <c r="I874" s="167" t="s">
        <v>7</v>
      </c>
    </row>
    <row r="875" spans="1:9" s="34" customFormat="1" ht="38.25" x14ac:dyDescent="0.2">
      <c r="A875" s="22" t="s">
        <v>16465</v>
      </c>
      <c r="B875" s="275">
        <v>87273</v>
      </c>
      <c r="C875" s="20" t="s">
        <v>9</v>
      </c>
      <c r="D875" s="20" t="s">
        <v>16307</v>
      </c>
      <c r="E875" s="222" t="s">
        <v>13569</v>
      </c>
      <c r="F875" s="25" t="s">
        <v>13632</v>
      </c>
      <c r="G875" s="270">
        <v>1</v>
      </c>
      <c r="H875" s="278">
        <f>SUM(I876:I880)</f>
        <v>72.459999999999994</v>
      </c>
      <c r="I875" s="279">
        <f t="shared" ref="I875" si="130">H875*G875</f>
        <v>72.459999999999994</v>
      </c>
    </row>
    <row r="876" spans="1:9" s="34" customFormat="1" ht="38.25" x14ac:dyDescent="0.2">
      <c r="A876" s="26" t="s">
        <v>15778</v>
      </c>
      <c r="B876" s="186">
        <v>88256</v>
      </c>
      <c r="C876" s="36" t="s">
        <v>9</v>
      </c>
      <c r="D876" s="36" t="s">
        <v>14705</v>
      </c>
      <c r="E876" s="221" t="s">
        <v>14572</v>
      </c>
      <c r="F876" s="37" t="s">
        <v>12</v>
      </c>
      <c r="G876" s="187">
        <v>0.69699999999999995</v>
      </c>
      <c r="H876" s="244">
        <f>IF($A876="Composição Auxiliar",VLOOKUP($B876,'Comp-SINAPI25'!$A$1:$D$11000,4,0),IF( VLOOKUP($B876, 'Insumos-SINAPI25'!$B$1:$F$5000, 5, 0) &lt;&gt; "", VLOOKUP($B876, 'Insumos-SINAPI25'!$B$1:$F$5000, 5, 0), VLOOKUP($B876, 'Insumos-SINAPI25'!$B$1:$G$5000, 6, 0) ) )</f>
        <v>32.69</v>
      </c>
      <c r="I876" s="184">
        <f t="shared" ref="I876:I877" si="131">TRUNC(G876*H876,2)</f>
        <v>22.78</v>
      </c>
    </row>
    <row r="877" spans="1:9" s="34" customFormat="1" ht="38.25" x14ac:dyDescent="0.2">
      <c r="A877" s="26" t="s">
        <v>15778</v>
      </c>
      <c r="B877" s="186">
        <v>88316</v>
      </c>
      <c r="C877" s="36" t="s">
        <v>9</v>
      </c>
      <c r="D877" s="36" t="s">
        <v>13</v>
      </c>
      <c r="E877" s="221" t="s">
        <v>14572</v>
      </c>
      <c r="F877" s="37" t="s">
        <v>12</v>
      </c>
      <c r="G877" s="187">
        <v>0.31380000000000002</v>
      </c>
      <c r="H877" s="244">
        <f>IF($A877="Composição Auxiliar",VLOOKUP($B877,'Comp-SINAPI25'!$A$1:$D$11000,4,0),IF( VLOOKUP($B877, 'Insumos-SINAPI25'!$B$1:$F$5000, 5, 0) &lt;&gt; "", VLOOKUP($B877, 'Insumos-SINAPI25'!$B$1:$F$5000, 5, 0), VLOOKUP($B877, 'Insumos-SINAPI25'!$B$1:$G$5000, 6, 0) ) )</f>
        <v>25.11</v>
      </c>
      <c r="I877" s="184">
        <f t="shared" si="131"/>
        <v>7.87</v>
      </c>
    </row>
    <row r="878" spans="1:9" s="34" customFormat="1" ht="38.25" x14ac:dyDescent="0.2">
      <c r="A878" s="29" t="s">
        <v>15777</v>
      </c>
      <c r="B878" s="274">
        <v>536</v>
      </c>
      <c r="C878" s="21" t="s">
        <v>9</v>
      </c>
      <c r="D878" s="21" t="s">
        <v>14706</v>
      </c>
      <c r="E878" s="220" t="s">
        <v>15</v>
      </c>
      <c r="F878" s="39" t="s">
        <v>13632</v>
      </c>
      <c r="G878" s="236">
        <v>1.0798000000000001</v>
      </c>
      <c r="H878" s="237">
        <f>IF($A878="Composição Auxiliar",VLOOKUP($B878,'Comp-SINAPI25'!$A$2:$D$11000,4,0),IF( VLOOKUP($B878, 'Insumos-SINAPI25'!$B$2:$F$5000, 5, 0) &lt;&gt; "", VLOOKUP($B878, 'Insumos-SINAPI25'!$B$2:$F$5000, 5, 0), VLOOKUP($B878, 'Insumos-SINAPI25'!$B$2:$G$5000, 6, 0) ) )</f>
        <v>33.9</v>
      </c>
      <c r="I878" s="237">
        <f t="shared" ref="I878:I880" si="132">TRUNC(G878*H878,2)</f>
        <v>36.6</v>
      </c>
    </row>
    <row r="879" spans="1:9" s="34" customFormat="1" x14ac:dyDescent="0.2">
      <c r="A879" s="29" t="s">
        <v>15777</v>
      </c>
      <c r="B879" s="274">
        <v>1381</v>
      </c>
      <c r="C879" s="21" t="s">
        <v>9</v>
      </c>
      <c r="D879" s="21" t="s">
        <v>6151</v>
      </c>
      <c r="E879" s="220" t="s">
        <v>15</v>
      </c>
      <c r="F879" s="41" t="s">
        <v>16</v>
      </c>
      <c r="G879" s="236">
        <v>6.85</v>
      </c>
      <c r="H879" s="237">
        <f>IF($A879="Composição Auxiliar",VLOOKUP($B879,'Comp-SINAPI25'!$A$2:$D$11000,4,0),IF( VLOOKUP($B879, 'Insumos-SINAPI25'!$B$2:$F$5000, 5, 0) &lt;&gt; "", VLOOKUP($B879, 'Insumos-SINAPI25'!$B$2:$F$5000, 5, 0), VLOOKUP($B879, 'Insumos-SINAPI25'!$B$2:$G$5000, 6, 0) ) )</f>
        <v>0.64</v>
      </c>
      <c r="I879" s="237">
        <f t="shared" si="132"/>
        <v>4.38</v>
      </c>
    </row>
    <row r="880" spans="1:9" s="34" customFormat="1" x14ac:dyDescent="0.2">
      <c r="A880" s="29" t="s">
        <v>15777</v>
      </c>
      <c r="B880" s="274">
        <v>34357</v>
      </c>
      <c r="C880" s="21" t="s">
        <v>9</v>
      </c>
      <c r="D880" s="21" t="s">
        <v>9712</v>
      </c>
      <c r="E880" s="220" t="s">
        <v>15</v>
      </c>
      <c r="F880" s="41" t="s">
        <v>16</v>
      </c>
      <c r="G880" s="236">
        <v>0.222</v>
      </c>
      <c r="H880" s="237">
        <f>IF($A880="Composição Auxiliar",VLOOKUP($B880,'Comp-SINAPI25'!$A$2:$D$11000,4,0),IF( VLOOKUP($B880, 'Insumos-SINAPI25'!$B$2:$F$5000, 5, 0) &lt;&gt; "", VLOOKUP($B880, 'Insumos-SINAPI25'!$B$2:$F$5000, 5, 0), VLOOKUP($B880, 'Insumos-SINAPI25'!$B$2:$G$5000, 6, 0) ) )</f>
        <v>3.75</v>
      </c>
      <c r="I880" s="237">
        <f t="shared" si="132"/>
        <v>0.83</v>
      </c>
    </row>
    <row r="881" spans="1:9" x14ac:dyDescent="0.2">
      <c r="A881" s="224"/>
      <c r="B881" s="226"/>
      <c r="C881" s="226"/>
      <c r="D881" s="31" t="s">
        <v>23</v>
      </c>
      <c r="E881" s="170">
        <f>I881/(1+$G$8)</f>
        <v>14.59</v>
      </c>
      <c r="F881" s="31" t="s">
        <v>24</v>
      </c>
      <c r="G881" s="170">
        <f>E881*$G$8</f>
        <v>16.07</v>
      </c>
      <c r="H881" s="31" t="s">
        <v>25</v>
      </c>
      <c r="I881" s="171">
        <f>SUMIFS(I876:I880,F876:F880,"H")</f>
        <v>30.65</v>
      </c>
    </row>
    <row r="882" spans="1:9" collapsed="1" x14ac:dyDescent="0.2">
      <c r="A882" s="225"/>
      <c r="B882" s="227"/>
      <c r="C882" s="227"/>
      <c r="D882" s="32" t="s">
        <v>16205</v>
      </c>
      <c r="E882" s="185">
        <f>I875*$I$7</f>
        <v>17.510000000000002</v>
      </c>
      <c r="F882" s="173"/>
      <c r="G882" s="173"/>
      <c r="H882" s="32" t="s">
        <v>26</v>
      </c>
      <c r="I882" s="181">
        <f>E882+I875</f>
        <v>89.97</v>
      </c>
    </row>
    <row r="883" spans="1:9" x14ac:dyDescent="0.2">
      <c r="A883" s="225"/>
      <c r="B883" s="228"/>
      <c r="C883" s="228"/>
      <c r="D883" s="228"/>
      <c r="E883" s="175"/>
      <c r="F883" s="152"/>
      <c r="G883" s="176"/>
      <c r="H883" s="152"/>
      <c r="I883" s="174"/>
    </row>
    <row r="884" spans="1:9" s="34" customFormat="1" x14ac:dyDescent="0.2">
      <c r="A884" s="168"/>
      <c r="B884" s="168"/>
      <c r="C884" s="168"/>
      <c r="D884" s="168"/>
      <c r="E884" s="168"/>
      <c r="F884" s="168"/>
      <c r="G884" s="168"/>
      <c r="H884" s="168"/>
      <c r="I884" s="168"/>
    </row>
    <row r="885" spans="1:9" s="34" customFormat="1" x14ac:dyDescent="0.2">
      <c r="A885" s="9" t="s">
        <v>15779</v>
      </c>
      <c r="B885" s="163" t="s">
        <v>0</v>
      </c>
      <c r="C885" s="164" t="s">
        <v>1</v>
      </c>
      <c r="D885" s="164" t="s">
        <v>2</v>
      </c>
      <c r="E885" s="165" t="s">
        <v>3</v>
      </c>
      <c r="F885" s="166" t="s">
        <v>4</v>
      </c>
      <c r="G885" s="163" t="s">
        <v>5</v>
      </c>
      <c r="H885" s="163" t="s">
        <v>6</v>
      </c>
      <c r="I885" s="167" t="s">
        <v>7</v>
      </c>
    </row>
    <row r="886" spans="1:9" s="34" customFormat="1" ht="76.5" x14ac:dyDescent="0.2">
      <c r="A886" s="22" t="s">
        <v>16465</v>
      </c>
      <c r="B886" s="275">
        <v>87244</v>
      </c>
      <c r="C886" s="20" t="s">
        <v>9</v>
      </c>
      <c r="D886" s="20" t="s">
        <v>16308</v>
      </c>
      <c r="E886" s="222" t="s">
        <v>13494</v>
      </c>
      <c r="F886" s="25" t="s">
        <v>13632</v>
      </c>
      <c r="G886" s="270">
        <v>1</v>
      </c>
      <c r="H886" s="278">
        <f>SUM(I887:I890)</f>
        <v>306.2</v>
      </c>
      <c r="I886" s="279">
        <f>H886*G886</f>
        <v>306.2</v>
      </c>
    </row>
    <row r="887" spans="1:9" s="34" customFormat="1" ht="38.25" x14ac:dyDescent="0.2">
      <c r="A887" s="26" t="s">
        <v>15778</v>
      </c>
      <c r="B887" s="186">
        <v>88316</v>
      </c>
      <c r="C887" s="36" t="s">
        <v>9</v>
      </c>
      <c r="D887" s="36" t="s">
        <v>13</v>
      </c>
      <c r="E887" s="221" t="s">
        <v>14572</v>
      </c>
      <c r="F887" s="37" t="s">
        <v>12</v>
      </c>
      <c r="G887" s="187">
        <v>0.57799999999999996</v>
      </c>
      <c r="H887" s="244">
        <f>IF($A887="Composição Auxiliar",VLOOKUP($B887,'Comp-SINAPI25'!$A$1:$D$11000,4,0),IF( VLOOKUP($B887, 'Insumos-SINAPI25'!$B$1:$F$5000, 5, 0) &lt;&gt; "", VLOOKUP($B887, 'Insumos-SINAPI25'!$B$1:$F$5000, 5, 0), VLOOKUP($B887, 'Insumos-SINAPI25'!$B$1:$G$5000, 6, 0) ) )</f>
        <v>25.11</v>
      </c>
      <c r="I887" s="184">
        <f t="shared" ref="I887:I890" si="133">TRUNC(G887*H887,2)</f>
        <v>14.51</v>
      </c>
    </row>
    <row r="888" spans="1:9" s="34" customFormat="1" ht="38.25" x14ac:dyDescent="0.2">
      <c r="A888" s="26" t="s">
        <v>15778</v>
      </c>
      <c r="B888" s="186">
        <v>88256</v>
      </c>
      <c r="C888" s="36" t="s">
        <v>9</v>
      </c>
      <c r="D888" s="36" t="s">
        <v>14705</v>
      </c>
      <c r="E888" s="221" t="s">
        <v>14572</v>
      </c>
      <c r="F888" s="37" t="s">
        <v>12</v>
      </c>
      <c r="G888" s="187">
        <v>1.1559999999999999</v>
      </c>
      <c r="H888" s="244">
        <f>IF($A888="Composição Auxiliar",VLOOKUP($B888,'Comp-SINAPI25'!$A$1:$D$11000,4,0),IF( VLOOKUP($B888, 'Insumos-SINAPI25'!$B$1:$F$5000, 5, 0) &lt;&gt; "", VLOOKUP($B888, 'Insumos-SINAPI25'!$B$1:$F$5000, 5, 0), VLOOKUP($B888, 'Insumos-SINAPI25'!$B$1:$G$5000, 6, 0) ) )</f>
        <v>32.69</v>
      </c>
      <c r="I888" s="184">
        <f t="shared" si="133"/>
        <v>37.78</v>
      </c>
    </row>
    <row r="889" spans="1:9" s="34" customFormat="1" x14ac:dyDescent="0.2">
      <c r="A889" s="29" t="s">
        <v>15777</v>
      </c>
      <c r="B889" s="274">
        <v>37596</v>
      </c>
      <c r="C889" s="21" t="s">
        <v>9</v>
      </c>
      <c r="D889" s="21" t="s">
        <v>6154</v>
      </c>
      <c r="E889" s="220" t="s">
        <v>15</v>
      </c>
      <c r="F889" s="41" t="s">
        <v>16</v>
      </c>
      <c r="G889" s="236">
        <v>7.73</v>
      </c>
      <c r="H889" s="237">
        <f>IF($A889="Composição Auxiliar",VLOOKUP($B889,'Comp-SINAPI25'!$A$2:$D$11000,4,0),IF( VLOOKUP($B889, 'Insumos-SINAPI25'!$B$2:$F$5000, 5, 0) &lt;&gt; "", VLOOKUP($B889, 'Insumos-SINAPI25'!$B$2:$F$5000, 5, 0), VLOOKUP($B889, 'Insumos-SINAPI25'!$B$2:$G$5000, 6, 0) ) )</f>
        <v>2.25</v>
      </c>
      <c r="I889" s="237">
        <f t="shared" si="133"/>
        <v>17.39</v>
      </c>
    </row>
    <row r="890" spans="1:9" s="34" customFormat="1" ht="38.25" x14ac:dyDescent="0.2">
      <c r="A890" s="29" t="s">
        <v>15777</v>
      </c>
      <c r="B890" s="274">
        <v>36881</v>
      </c>
      <c r="C890" s="21" t="s">
        <v>9</v>
      </c>
      <c r="D890" s="21" t="s">
        <v>9505</v>
      </c>
      <c r="E890" s="220" t="s">
        <v>15</v>
      </c>
      <c r="F890" s="39" t="s">
        <v>13632</v>
      </c>
      <c r="G890" s="236">
        <v>1.05</v>
      </c>
      <c r="H890" s="237">
        <f>IF($A890="Composição Auxiliar",VLOOKUP($B890,'Comp-SINAPI25'!$A$2:$D$11000,4,0),IF( VLOOKUP($B890, 'Insumos-SINAPI25'!$B$2:$F$5000, 5, 0) &lt;&gt; "", VLOOKUP($B890, 'Insumos-SINAPI25'!$B$2:$F$5000, 5, 0), VLOOKUP($B890, 'Insumos-SINAPI25'!$B$2:$G$5000, 6, 0) ) )</f>
        <v>225.26</v>
      </c>
      <c r="I890" s="237">
        <f t="shared" si="133"/>
        <v>236.52</v>
      </c>
    </row>
    <row r="891" spans="1:9" x14ac:dyDescent="0.2">
      <c r="A891" s="224"/>
      <c r="B891" s="226"/>
      <c r="C891" s="226"/>
      <c r="D891" s="31" t="s">
        <v>23</v>
      </c>
      <c r="E891" s="170">
        <f>I891/(1+$G$8)</f>
        <v>24.89</v>
      </c>
      <c r="F891" s="31" t="s">
        <v>24</v>
      </c>
      <c r="G891" s="170">
        <f>E891*$G$8</f>
        <v>27.41</v>
      </c>
      <c r="H891" s="31" t="s">
        <v>25</v>
      </c>
      <c r="I891" s="171">
        <f>SUMIFS(I887:I890,F887:F890,"H")</f>
        <v>52.29</v>
      </c>
    </row>
    <row r="892" spans="1:9" collapsed="1" x14ac:dyDescent="0.2">
      <c r="A892" s="225"/>
      <c r="B892" s="227"/>
      <c r="C892" s="227"/>
      <c r="D892" s="32" t="s">
        <v>16205</v>
      </c>
      <c r="E892" s="185">
        <f>I886*$I$7</f>
        <v>74.010000000000005</v>
      </c>
      <c r="F892" s="173"/>
      <c r="G892" s="173"/>
      <c r="H892" s="32" t="s">
        <v>26</v>
      </c>
      <c r="I892" s="181">
        <f>E892+I886</f>
        <v>380.21</v>
      </c>
    </row>
    <row r="893" spans="1:9" x14ac:dyDescent="0.2">
      <c r="A893" s="225"/>
      <c r="B893" s="228"/>
      <c r="C893" s="228"/>
      <c r="D893" s="228"/>
      <c r="E893" s="175"/>
      <c r="F893" s="152"/>
      <c r="G893" s="176"/>
      <c r="H893" s="152"/>
      <c r="I893" s="174"/>
    </row>
    <row r="894" spans="1:9" s="34" customFormat="1" x14ac:dyDescent="0.2">
      <c r="A894" s="168"/>
      <c r="B894" s="168"/>
      <c r="C894" s="168"/>
      <c r="D894" s="168"/>
      <c r="E894" s="168"/>
      <c r="F894" s="168"/>
      <c r="G894" s="168"/>
      <c r="H894" s="168"/>
      <c r="I894" s="168"/>
    </row>
    <row r="895" spans="1:9" s="34" customFormat="1" x14ac:dyDescent="0.2">
      <c r="A895" s="9" t="s">
        <v>15779</v>
      </c>
      <c r="B895" s="16" t="s">
        <v>0</v>
      </c>
      <c r="C895" s="17" t="s">
        <v>1</v>
      </c>
      <c r="D895" s="17" t="s">
        <v>2</v>
      </c>
      <c r="E895" s="137" t="s">
        <v>3</v>
      </c>
      <c r="F895" s="18" t="s">
        <v>4</v>
      </c>
      <c r="G895" s="16" t="s">
        <v>5</v>
      </c>
      <c r="H895" s="16" t="s">
        <v>6</v>
      </c>
      <c r="I895" s="19" t="s">
        <v>7</v>
      </c>
    </row>
    <row r="896" spans="1:9" s="34" customFormat="1" ht="63.75" x14ac:dyDescent="0.2">
      <c r="A896" s="22" t="s">
        <v>16465</v>
      </c>
      <c r="B896" s="280">
        <v>105002</v>
      </c>
      <c r="C896" s="47" t="s">
        <v>9</v>
      </c>
      <c r="D896" s="20" t="s">
        <v>15805</v>
      </c>
      <c r="E896" s="222" t="s">
        <v>14707</v>
      </c>
      <c r="F896" s="35" t="s">
        <v>49</v>
      </c>
      <c r="G896" s="270">
        <v>1</v>
      </c>
      <c r="H896" s="276">
        <f>SUM(I897:I903)</f>
        <v>829.24</v>
      </c>
      <c r="I896" s="277">
        <f>H896*G896</f>
        <v>829.24</v>
      </c>
    </row>
    <row r="897" spans="1:9" s="34" customFormat="1" ht="38.25" x14ac:dyDescent="0.2">
      <c r="A897" s="26" t="s">
        <v>15778</v>
      </c>
      <c r="B897" s="281">
        <v>104658</v>
      </c>
      <c r="C897" s="42" t="s">
        <v>9</v>
      </c>
      <c r="D897" s="36" t="s">
        <v>5798</v>
      </c>
      <c r="E897" s="221"/>
      <c r="F897" s="28" t="s">
        <v>13632</v>
      </c>
      <c r="G897" s="187">
        <v>0.48</v>
      </c>
      <c r="H897" s="244">
        <f>IF($A897="Composição Auxiliar",VLOOKUP($B897,'Comp-SINAPI25'!$A$1:$D$11000,4,0),IF( VLOOKUP($B897, 'Insumos-SINAPI25'!$B$1:$F$5000, 5, 0) &lt;&gt; "", VLOOKUP($B897, 'Insumos-SINAPI25'!$B$1:$F$5000, 5, 0), VLOOKUP($B897, 'Insumos-SINAPI25'!$B$1:$G$5000, 6, 0) ) )</f>
        <v>189.38</v>
      </c>
      <c r="I897" s="184">
        <f t="shared" ref="I897:I903" si="134">TRUNC(G897*H897,2)</f>
        <v>90.9</v>
      </c>
    </row>
    <row r="898" spans="1:9" s="34" customFormat="1" ht="38.25" x14ac:dyDescent="0.2">
      <c r="A898" s="26" t="s">
        <v>15778</v>
      </c>
      <c r="B898" s="281">
        <v>94965</v>
      </c>
      <c r="C898" s="42" t="s">
        <v>9</v>
      </c>
      <c r="D898" s="36" t="s">
        <v>1707</v>
      </c>
      <c r="E898" s="221"/>
      <c r="F898" s="28" t="s">
        <v>13633</v>
      </c>
      <c r="G898" s="187">
        <v>0.66502459999999997</v>
      </c>
      <c r="H898" s="244">
        <f>IF($A898="Composição Auxiliar",VLOOKUP($B898,'Comp-SINAPI25'!$A$1:$D$11000,4,0),IF( VLOOKUP($B898, 'Insumos-SINAPI25'!$B$1:$F$5000, 5, 0) &lt;&gt; "", VLOOKUP($B898, 'Insumos-SINAPI25'!$B$1:$F$5000, 5, 0), VLOOKUP($B898, 'Insumos-SINAPI25'!$B$1:$G$5000, 6, 0) ) )</f>
        <v>608.29</v>
      </c>
      <c r="I898" s="184">
        <f t="shared" si="134"/>
        <v>404.52</v>
      </c>
    </row>
    <row r="899" spans="1:9" s="34" customFormat="1" ht="25.5" x14ac:dyDescent="0.2">
      <c r="A899" s="26" t="s">
        <v>15778</v>
      </c>
      <c r="B899" s="281">
        <v>88316</v>
      </c>
      <c r="C899" s="42" t="s">
        <v>9</v>
      </c>
      <c r="D899" s="36" t="s">
        <v>13</v>
      </c>
      <c r="E899" s="221" t="s">
        <v>13424</v>
      </c>
      <c r="F899" s="37" t="s">
        <v>12</v>
      </c>
      <c r="G899" s="187">
        <v>7.2080000000000002</v>
      </c>
      <c r="H899" s="244">
        <f>IF($A899="Composição Auxiliar",VLOOKUP($B899,'Comp-SINAPI25'!$A$1:$D$11000,4,0),IF( VLOOKUP($B899, 'Insumos-SINAPI25'!$B$1:$F$5000, 5, 0) &lt;&gt; "", VLOOKUP($B899, 'Insumos-SINAPI25'!$B$1:$F$5000, 5, 0), VLOOKUP($B899, 'Insumos-SINAPI25'!$B$1:$G$5000, 6, 0) ) )</f>
        <v>25.11</v>
      </c>
      <c r="I899" s="184">
        <f t="shared" si="134"/>
        <v>180.99</v>
      </c>
    </row>
    <row r="900" spans="1:9" s="34" customFormat="1" ht="25.5" x14ac:dyDescent="0.2">
      <c r="A900" s="26" t="s">
        <v>15778</v>
      </c>
      <c r="B900" s="281">
        <v>88309</v>
      </c>
      <c r="C900" s="42" t="s">
        <v>9</v>
      </c>
      <c r="D900" s="36" t="s">
        <v>47</v>
      </c>
      <c r="E900" s="221" t="s">
        <v>13424</v>
      </c>
      <c r="F900" s="37" t="s">
        <v>12</v>
      </c>
      <c r="G900" s="187">
        <v>3.6040000000000001</v>
      </c>
      <c r="H900" s="244">
        <f>IF($A900="Composição Auxiliar",VLOOKUP($B900,'Comp-SINAPI25'!$A$1:$D$11000,4,0),IF( VLOOKUP($B900, 'Insumos-SINAPI25'!$B$1:$F$5000, 5, 0) &lt;&gt; "", VLOOKUP($B900, 'Insumos-SINAPI25'!$B$1:$F$5000, 5, 0), VLOOKUP($B900, 'Insumos-SINAPI25'!$B$1:$G$5000, 6, 0) ) )</f>
        <v>32.840000000000003</v>
      </c>
      <c r="I900" s="184">
        <f t="shared" si="134"/>
        <v>118.35</v>
      </c>
    </row>
    <row r="901" spans="1:9" s="34" customFormat="1" x14ac:dyDescent="0.2">
      <c r="A901" s="29" t="s">
        <v>15777</v>
      </c>
      <c r="B901" s="274">
        <v>5068</v>
      </c>
      <c r="C901" s="21" t="s">
        <v>9</v>
      </c>
      <c r="D901" s="21" t="s">
        <v>7562</v>
      </c>
      <c r="E901" s="220" t="s">
        <v>15</v>
      </c>
      <c r="F901" s="41" t="s">
        <v>16</v>
      </c>
      <c r="G901" s="236">
        <v>3.6695999999999999E-2</v>
      </c>
      <c r="H901" s="237">
        <f>IF($A901="Composição Auxiliar",VLOOKUP($B901,'Comp-SINAPI25'!$A$2:$D$11000,4,0),IF( VLOOKUP($B901, 'Insumos-SINAPI25'!$B$2:$F$5000, 5, 0) &lt;&gt; "", VLOOKUP($B901, 'Insumos-SINAPI25'!$B$2:$F$5000, 5, 0), VLOOKUP($B901, 'Insumos-SINAPI25'!$B$2:$G$5000, 6, 0) ) )</f>
        <v>17.8</v>
      </c>
      <c r="I901" s="237">
        <f t="shared" si="134"/>
        <v>0.65</v>
      </c>
    </row>
    <row r="902" spans="1:9" s="34" customFormat="1" ht="25.5" x14ac:dyDescent="0.2">
      <c r="A902" s="29" t="s">
        <v>15777</v>
      </c>
      <c r="B902" s="274">
        <v>4718</v>
      </c>
      <c r="C902" s="21" t="s">
        <v>9</v>
      </c>
      <c r="D902" s="21" t="s">
        <v>22</v>
      </c>
      <c r="E902" s="220" t="s">
        <v>15</v>
      </c>
      <c r="F902" s="39" t="s">
        <v>13633</v>
      </c>
      <c r="G902" s="236">
        <v>2.7E-2</v>
      </c>
      <c r="H902" s="237">
        <f>IF($A902="Composição Auxiliar",VLOOKUP($B902,'Comp-SINAPI25'!$A$2:$D$11000,4,0),IF( VLOOKUP($B902, 'Insumos-SINAPI25'!$B$2:$F$5000, 5, 0) &lt;&gt; "", VLOOKUP($B902, 'Insumos-SINAPI25'!$B$2:$F$5000, 5, 0), VLOOKUP($B902, 'Insumos-SINAPI25'!$B$2:$G$5000, 6, 0) ) )</f>
        <v>186.72</v>
      </c>
      <c r="I902" s="237">
        <f t="shared" si="134"/>
        <v>5.04</v>
      </c>
    </row>
    <row r="903" spans="1:9" s="34" customFormat="1" ht="25.5" x14ac:dyDescent="0.2">
      <c r="A903" s="29" t="s">
        <v>15777</v>
      </c>
      <c r="B903" s="274">
        <v>4509</v>
      </c>
      <c r="C903" s="21" t="s">
        <v>9</v>
      </c>
      <c r="D903" s="21" t="s">
        <v>7651</v>
      </c>
      <c r="E903" s="220" t="s">
        <v>15</v>
      </c>
      <c r="F903" s="41" t="s">
        <v>18</v>
      </c>
      <c r="G903" s="236">
        <v>7.48</v>
      </c>
      <c r="H903" s="237">
        <f>IF($A903="Composição Auxiliar",VLOOKUP($B903,'Comp-SINAPI25'!$A$2:$D$11000,4,0),IF( VLOOKUP($B903, 'Insumos-SINAPI25'!$B$2:$F$5000, 5, 0) &lt;&gt; "", VLOOKUP($B903, 'Insumos-SINAPI25'!$B$2:$F$5000, 5, 0), VLOOKUP($B903, 'Insumos-SINAPI25'!$B$2:$G$5000, 6, 0) ) )</f>
        <v>3.85</v>
      </c>
      <c r="I903" s="237">
        <f t="shared" si="134"/>
        <v>28.79</v>
      </c>
    </row>
    <row r="904" spans="1:9" x14ac:dyDescent="0.2">
      <c r="A904" s="224"/>
      <c r="B904" s="226"/>
      <c r="C904" s="226"/>
      <c r="D904" s="31" t="s">
        <v>23</v>
      </c>
      <c r="E904" s="170">
        <f>I904/(1+$G$8)</f>
        <v>142.47</v>
      </c>
      <c r="F904" s="31" t="s">
        <v>24</v>
      </c>
      <c r="G904" s="170">
        <f>E904*$G$8</f>
        <v>156.87</v>
      </c>
      <c r="H904" s="31" t="s">
        <v>25</v>
      </c>
      <c r="I904" s="171">
        <f>SUMIFS(I897:I903,F897:F903,"H")</f>
        <v>299.33999999999997</v>
      </c>
    </row>
    <row r="905" spans="1:9" collapsed="1" x14ac:dyDescent="0.2">
      <c r="A905" s="225"/>
      <c r="B905" s="227"/>
      <c r="C905" s="227"/>
      <c r="D905" s="32" t="s">
        <v>16205</v>
      </c>
      <c r="E905" s="185">
        <f>I896*$I$7</f>
        <v>200.43</v>
      </c>
      <c r="F905" s="173"/>
      <c r="G905" s="173"/>
      <c r="H905" s="32" t="s">
        <v>26</v>
      </c>
      <c r="I905" s="181">
        <f>E905+I896</f>
        <v>1029.67</v>
      </c>
    </row>
    <row r="906" spans="1:9" x14ac:dyDescent="0.2">
      <c r="A906" s="225"/>
      <c r="B906" s="228"/>
      <c r="C906" s="228"/>
      <c r="D906" s="228"/>
      <c r="E906" s="175"/>
      <c r="F906" s="152"/>
      <c r="G906" s="176"/>
      <c r="H906" s="152"/>
      <c r="I906" s="174"/>
    </row>
    <row r="907" spans="1:9" s="34" customFormat="1" x14ac:dyDescent="0.2">
      <c r="A907" s="168"/>
      <c r="B907" s="168"/>
      <c r="C907" s="168"/>
      <c r="D907" s="168"/>
      <c r="E907" s="168"/>
      <c r="F907" s="168"/>
      <c r="G907" s="168"/>
      <c r="H907" s="168"/>
      <c r="I907" s="168"/>
    </row>
    <row r="908" spans="1:9" s="34" customFormat="1" x14ac:dyDescent="0.2">
      <c r="A908" s="9" t="s">
        <v>15779</v>
      </c>
      <c r="B908" s="163" t="s">
        <v>0</v>
      </c>
      <c r="C908" s="164" t="s">
        <v>1</v>
      </c>
      <c r="D908" s="164" t="s">
        <v>2</v>
      </c>
      <c r="E908" s="165" t="s">
        <v>3</v>
      </c>
      <c r="F908" s="166" t="s">
        <v>4</v>
      </c>
      <c r="G908" s="163" t="s">
        <v>5</v>
      </c>
      <c r="H908" s="163" t="s">
        <v>6</v>
      </c>
      <c r="I908" s="167" t="s">
        <v>7</v>
      </c>
    </row>
    <row r="909" spans="1:9" s="34" customFormat="1" ht="63.75" x14ac:dyDescent="0.2">
      <c r="A909" s="22" t="s">
        <v>16465</v>
      </c>
      <c r="B909" s="275">
        <v>94275</v>
      </c>
      <c r="C909" s="20" t="s">
        <v>9</v>
      </c>
      <c r="D909" s="20" t="s">
        <v>15806</v>
      </c>
      <c r="E909" s="222" t="s">
        <v>13570</v>
      </c>
      <c r="F909" s="35" t="s">
        <v>18</v>
      </c>
      <c r="G909" s="270">
        <v>1</v>
      </c>
      <c r="H909" s="278">
        <f>SUM(I910:I914)</f>
        <v>47.24</v>
      </c>
      <c r="I909" s="279">
        <f t="shared" ref="I909" si="135">H909*G909</f>
        <v>47.24</v>
      </c>
    </row>
    <row r="910" spans="1:9" s="34" customFormat="1" ht="38.25" x14ac:dyDescent="0.2">
      <c r="A910" s="26" t="s">
        <v>15778</v>
      </c>
      <c r="B910" s="186">
        <v>88309</v>
      </c>
      <c r="C910" s="36" t="s">
        <v>9</v>
      </c>
      <c r="D910" s="36" t="s">
        <v>47</v>
      </c>
      <c r="E910" s="221" t="s">
        <v>14572</v>
      </c>
      <c r="F910" s="37" t="s">
        <v>12</v>
      </c>
      <c r="G910" s="187">
        <v>0.21510000000000001</v>
      </c>
      <c r="H910" s="244">
        <f>IF($A910="Composição Auxiliar",VLOOKUP($B910,'Comp-SINAPI25'!$A$1:$D$11000,4,0),IF( VLOOKUP($B910, 'Insumos-SINAPI25'!$B$1:$F$5000, 5, 0) &lt;&gt; "", VLOOKUP($B910, 'Insumos-SINAPI25'!$B$1:$F$5000, 5, 0), VLOOKUP($B910, 'Insumos-SINAPI25'!$B$1:$G$5000, 6, 0) ) )</f>
        <v>32.840000000000003</v>
      </c>
      <c r="I910" s="189">
        <f t="shared" ref="I910:I914" si="136">TRUNC(G910*H910,2)</f>
        <v>7.06</v>
      </c>
    </row>
    <row r="911" spans="1:9" s="34" customFormat="1" ht="38.25" x14ac:dyDescent="0.2">
      <c r="A911" s="26" t="s">
        <v>15778</v>
      </c>
      <c r="B911" s="186">
        <v>88316</v>
      </c>
      <c r="C911" s="36" t="s">
        <v>9</v>
      </c>
      <c r="D911" s="36" t="s">
        <v>13</v>
      </c>
      <c r="E911" s="221" t="s">
        <v>14572</v>
      </c>
      <c r="F911" s="37" t="s">
        <v>12</v>
      </c>
      <c r="G911" s="187">
        <v>0.21510000000000001</v>
      </c>
      <c r="H911" s="244">
        <f>IF($A911="Composição Auxiliar",VLOOKUP($B911,'Comp-SINAPI25'!$A$1:$D$11000,4,0),IF( VLOOKUP($B911, 'Insumos-SINAPI25'!$B$1:$F$5000, 5, 0) &lt;&gt; "", VLOOKUP($B911, 'Insumos-SINAPI25'!$B$1:$F$5000, 5, 0), VLOOKUP($B911, 'Insumos-SINAPI25'!$B$1:$G$5000, 6, 0) ) )</f>
        <v>25.11</v>
      </c>
      <c r="I911" s="189">
        <f t="shared" si="136"/>
        <v>5.4</v>
      </c>
    </row>
    <row r="912" spans="1:9" s="34" customFormat="1" ht="25.5" x14ac:dyDescent="0.2">
      <c r="A912" s="26" t="s">
        <v>15778</v>
      </c>
      <c r="B912" s="186">
        <v>88629</v>
      </c>
      <c r="C912" s="36" t="s">
        <v>9</v>
      </c>
      <c r="D912" s="36" t="s">
        <v>14708</v>
      </c>
      <c r="E912" s="221" t="s">
        <v>13543</v>
      </c>
      <c r="F912" s="28" t="s">
        <v>13633</v>
      </c>
      <c r="G912" s="187">
        <v>1.1999999999999999E-3</v>
      </c>
      <c r="H912" s="244">
        <f>IF($A912="Composição Auxiliar",VLOOKUP($B912,'Comp-SINAPI25'!$A$1:$D$11000,4,0),IF( VLOOKUP($B912, 'Insumos-SINAPI25'!$B$1:$F$5000, 5, 0) &lt;&gt; "", VLOOKUP($B912, 'Insumos-SINAPI25'!$B$1:$F$5000, 5, 0), VLOOKUP($B912, 'Insumos-SINAPI25'!$B$1:$G$5000, 6, 0) ) )</f>
        <v>768.54</v>
      </c>
      <c r="I912" s="189">
        <f t="shared" si="136"/>
        <v>0.92</v>
      </c>
    </row>
    <row r="913" spans="1:9" s="34" customFormat="1" ht="25.5" x14ac:dyDescent="0.2">
      <c r="A913" s="29" t="s">
        <v>15777</v>
      </c>
      <c r="B913" s="274">
        <v>370</v>
      </c>
      <c r="C913" s="21" t="s">
        <v>9</v>
      </c>
      <c r="D913" s="21" t="s">
        <v>14661</v>
      </c>
      <c r="E913" s="220" t="s">
        <v>15</v>
      </c>
      <c r="F913" s="39" t="s">
        <v>13633</v>
      </c>
      <c r="G913" s="236">
        <v>6.6E-3</v>
      </c>
      <c r="H913" s="237">
        <f>IF($A913="Composição Auxiliar",VLOOKUP($B913,'Comp-SINAPI25'!$A$2:$D$11000,4,0),IF( VLOOKUP($B913, 'Insumos-SINAPI25'!$B$2:$F$5000, 5, 0) &lt;&gt; "", VLOOKUP($B913, 'Insumos-SINAPI25'!$B$2:$F$5000, 5, 0), VLOOKUP($B913, 'Insumos-SINAPI25'!$B$2:$G$5000, 6, 0) ) )</f>
        <v>210.23</v>
      </c>
      <c r="I913" s="237">
        <f t="shared" si="136"/>
        <v>1.38</v>
      </c>
    </row>
    <row r="914" spans="1:9" s="34" customFormat="1" ht="25.5" x14ac:dyDescent="0.2">
      <c r="A914" s="29" t="s">
        <v>15777</v>
      </c>
      <c r="B914" s="274">
        <v>41679</v>
      </c>
      <c r="C914" s="21" t="s">
        <v>9</v>
      </c>
      <c r="D914" s="21" t="s">
        <v>14709</v>
      </c>
      <c r="E914" s="220" t="s">
        <v>15</v>
      </c>
      <c r="F914" s="41" t="s">
        <v>49</v>
      </c>
      <c r="G914" s="236">
        <v>1.0049999999999999</v>
      </c>
      <c r="H914" s="237">
        <f>IF($A914="Composição Auxiliar",VLOOKUP($B914,'Comp-SINAPI25'!$A$2:$D$11000,4,0),IF( VLOOKUP($B914, 'Insumos-SINAPI25'!$B$2:$F$5000, 5, 0) &lt;&gt; "", VLOOKUP($B914, 'Insumos-SINAPI25'!$B$2:$F$5000, 5, 0), VLOOKUP($B914, 'Insumos-SINAPI25'!$B$2:$G$5000, 6, 0) ) )</f>
        <v>32.32</v>
      </c>
      <c r="I914" s="237">
        <f t="shared" si="136"/>
        <v>32.479999999999997</v>
      </c>
    </row>
    <row r="915" spans="1:9" x14ac:dyDescent="0.2">
      <c r="A915" s="224"/>
      <c r="B915" s="226"/>
      <c r="C915" s="226"/>
      <c r="D915" s="31" t="s">
        <v>23</v>
      </c>
      <c r="E915" s="170">
        <f>I915/(1+$G$8)</f>
        <v>5.93</v>
      </c>
      <c r="F915" s="31" t="s">
        <v>24</v>
      </c>
      <c r="G915" s="170">
        <f>E915*$G$8</f>
        <v>6.53</v>
      </c>
      <c r="H915" s="31" t="s">
        <v>25</v>
      </c>
      <c r="I915" s="171">
        <f>SUMIFS(I910:I914,F910:F914,"H")</f>
        <v>12.46</v>
      </c>
    </row>
    <row r="916" spans="1:9" collapsed="1" x14ac:dyDescent="0.2">
      <c r="A916" s="225"/>
      <c r="B916" s="227"/>
      <c r="C916" s="227"/>
      <c r="D916" s="32" t="s">
        <v>16205</v>
      </c>
      <c r="E916" s="185">
        <f>I909*$I$7</f>
        <v>11.42</v>
      </c>
      <c r="F916" s="173"/>
      <c r="G916" s="173"/>
      <c r="H916" s="32" t="s">
        <v>26</v>
      </c>
      <c r="I916" s="181">
        <f>E916+I909</f>
        <v>58.66</v>
      </c>
    </row>
    <row r="917" spans="1:9" x14ac:dyDescent="0.2">
      <c r="A917" s="225"/>
      <c r="B917" s="228"/>
      <c r="C917" s="228"/>
      <c r="D917" s="228"/>
      <c r="E917" s="175"/>
      <c r="F917" s="152"/>
      <c r="G917" s="176"/>
      <c r="H917" s="152"/>
      <c r="I917" s="174"/>
    </row>
    <row r="918" spans="1:9" s="34" customFormat="1" x14ac:dyDescent="0.2">
      <c r="A918" s="168"/>
      <c r="B918" s="168"/>
      <c r="C918" s="168"/>
      <c r="D918" s="168"/>
      <c r="E918" s="168"/>
      <c r="F918" s="168"/>
      <c r="G918" s="168"/>
      <c r="H918" s="168"/>
      <c r="I918" s="168"/>
    </row>
    <row r="919" spans="1:9" s="34" customFormat="1" x14ac:dyDescent="0.2">
      <c r="A919" s="162" t="s">
        <v>15779</v>
      </c>
      <c r="B919" s="163" t="s">
        <v>0</v>
      </c>
      <c r="C919" s="164" t="s">
        <v>1</v>
      </c>
      <c r="D919" s="164" t="s">
        <v>2</v>
      </c>
      <c r="E919" s="165" t="s">
        <v>3</v>
      </c>
      <c r="F919" s="166" t="s">
        <v>4</v>
      </c>
      <c r="G919" s="163" t="s">
        <v>5</v>
      </c>
      <c r="H919" s="163" t="s">
        <v>6</v>
      </c>
      <c r="I919" s="167" t="s">
        <v>7</v>
      </c>
    </row>
    <row r="920" spans="1:9" s="34" customFormat="1" ht="63.75" x14ac:dyDescent="0.2">
      <c r="A920" s="22" t="s">
        <v>16465</v>
      </c>
      <c r="B920" s="275">
        <v>94276</v>
      </c>
      <c r="C920" s="20" t="s">
        <v>9</v>
      </c>
      <c r="D920" s="20" t="s">
        <v>15807</v>
      </c>
      <c r="E920" s="222" t="s">
        <v>13570</v>
      </c>
      <c r="F920" s="35" t="s">
        <v>18</v>
      </c>
      <c r="G920" s="270">
        <v>1</v>
      </c>
      <c r="H920" s="278">
        <f>SUM(I921:I925)</f>
        <v>50.5</v>
      </c>
      <c r="I920" s="279">
        <f t="shared" ref="I920" si="137">H920*G920</f>
        <v>50.5</v>
      </c>
    </row>
    <row r="921" spans="1:9" s="34" customFormat="1" ht="25.5" x14ac:dyDescent="0.2">
      <c r="A921" s="26" t="s">
        <v>15778</v>
      </c>
      <c r="B921" s="186">
        <v>88629</v>
      </c>
      <c r="C921" s="36" t="s">
        <v>9</v>
      </c>
      <c r="D921" s="36" t="s">
        <v>50</v>
      </c>
      <c r="E921" s="221" t="s">
        <v>13543</v>
      </c>
      <c r="F921" s="28" t="s">
        <v>13633</v>
      </c>
      <c r="G921" s="187">
        <v>1.1999999999999999E-3</v>
      </c>
      <c r="H921" s="244">
        <f>IF($A921="Composição Auxiliar",VLOOKUP($B921,'Comp-SINAPI25'!$A$1:$D$11000,4,0),IF( VLOOKUP($B921, 'Insumos-SINAPI25'!$B$1:$F$5000, 5, 0) &lt;&gt; "", VLOOKUP($B921, 'Insumos-SINAPI25'!$B$1:$F$5000, 5, 0), VLOOKUP($B921, 'Insumos-SINAPI25'!$B$1:$G$5000, 6, 0) ) )</f>
        <v>768.54</v>
      </c>
      <c r="I921" s="189">
        <f t="shared" ref="I921:I925" si="138">TRUNC(G921*H921,2)</f>
        <v>0.92</v>
      </c>
    </row>
    <row r="922" spans="1:9" s="34" customFormat="1" ht="25.5" x14ac:dyDescent="0.2">
      <c r="A922" s="26" t="s">
        <v>15778</v>
      </c>
      <c r="B922" s="186">
        <v>88316</v>
      </c>
      <c r="C922" s="36" t="s">
        <v>9</v>
      </c>
      <c r="D922" s="36" t="s">
        <v>13</v>
      </c>
      <c r="E922" s="221" t="s">
        <v>13424</v>
      </c>
      <c r="F922" s="37" t="s">
        <v>12</v>
      </c>
      <c r="G922" s="187">
        <v>0.27150000000000002</v>
      </c>
      <c r="H922" s="244">
        <f>IF($A922="Composição Auxiliar",VLOOKUP($B922,'Comp-SINAPI25'!$A$1:$D$11000,4,0),IF( VLOOKUP($B922, 'Insumos-SINAPI25'!$B$1:$F$5000, 5, 0) &lt;&gt; "", VLOOKUP($B922, 'Insumos-SINAPI25'!$B$1:$F$5000, 5, 0), VLOOKUP($B922, 'Insumos-SINAPI25'!$B$1:$G$5000, 6, 0) ) )</f>
        <v>25.11</v>
      </c>
      <c r="I922" s="189">
        <f t="shared" si="138"/>
        <v>6.81</v>
      </c>
    </row>
    <row r="923" spans="1:9" s="34" customFormat="1" ht="25.5" x14ac:dyDescent="0.2">
      <c r="A923" s="26" t="s">
        <v>15778</v>
      </c>
      <c r="B923" s="186">
        <v>88309</v>
      </c>
      <c r="C923" s="36" t="s">
        <v>9</v>
      </c>
      <c r="D923" s="36" t="s">
        <v>47</v>
      </c>
      <c r="E923" s="221" t="s">
        <v>13424</v>
      </c>
      <c r="F923" s="37" t="s">
        <v>12</v>
      </c>
      <c r="G923" s="187">
        <v>0.27150000000000002</v>
      </c>
      <c r="H923" s="244">
        <f>IF($A923="Composição Auxiliar",VLOOKUP($B923,'Comp-SINAPI25'!$A$1:$D$11000,4,0),IF( VLOOKUP($B923, 'Insumos-SINAPI25'!$B$1:$F$5000, 5, 0) &lt;&gt; "", VLOOKUP($B923, 'Insumos-SINAPI25'!$B$1:$F$5000, 5, 0), VLOOKUP($B923, 'Insumos-SINAPI25'!$B$1:$G$5000, 6, 0) ) )</f>
        <v>32.840000000000003</v>
      </c>
      <c r="I923" s="189">
        <f t="shared" si="138"/>
        <v>8.91</v>
      </c>
    </row>
    <row r="924" spans="1:9" s="34" customFormat="1" ht="25.5" x14ac:dyDescent="0.2">
      <c r="A924" s="29" t="s">
        <v>15777</v>
      </c>
      <c r="B924" s="274">
        <v>41679</v>
      </c>
      <c r="C924" s="21" t="s">
        <v>9</v>
      </c>
      <c r="D924" s="21" t="s">
        <v>9389</v>
      </c>
      <c r="E924" s="220" t="s">
        <v>15</v>
      </c>
      <c r="F924" s="41" t="s">
        <v>49</v>
      </c>
      <c r="G924" s="236">
        <v>1.0049999999999999</v>
      </c>
      <c r="H924" s="237">
        <f>IF($A924="Composição Auxiliar",VLOOKUP($B924,'Comp-SINAPI25'!$A$2:$D$11000,4,0),IF( VLOOKUP($B924, 'Insumos-SINAPI25'!$B$2:$F$5000, 5, 0) &lt;&gt; "", VLOOKUP($B924, 'Insumos-SINAPI25'!$B$2:$F$5000, 5, 0), VLOOKUP($B924, 'Insumos-SINAPI25'!$B$2:$G$5000, 6, 0) ) )</f>
        <v>32.32</v>
      </c>
      <c r="I924" s="237">
        <f t="shared" si="138"/>
        <v>32.479999999999997</v>
      </c>
    </row>
    <row r="925" spans="1:9" s="34" customFormat="1" ht="25.5" x14ac:dyDescent="0.2">
      <c r="A925" s="29" t="s">
        <v>15777</v>
      </c>
      <c r="B925" s="274">
        <v>370</v>
      </c>
      <c r="C925" s="21" t="s">
        <v>9</v>
      </c>
      <c r="D925" s="21" t="s">
        <v>20</v>
      </c>
      <c r="E925" s="220" t="s">
        <v>15</v>
      </c>
      <c r="F925" s="39" t="s">
        <v>13633</v>
      </c>
      <c r="G925" s="236">
        <v>6.6E-3</v>
      </c>
      <c r="H925" s="237">
        <f>IF($A925="Composição Auxiliar",VLOOKUP($B925,'Comp-SINAPI25'!$A$2:$D$11000,4,0),IF( VLOOKUP($B925, 'Insumos-SINAPI25'!$B$2:$F$5000, 5, 0) &lt;&gt; "", VLOOKUP($B925, 'Insumos-SINAPI25'!$B$2:$F$5000, 5, 0), VLOOKUP($B925, 'Insumos-SINAPI25'!$B$2:$G$5000, 6, 0) ) )</f>
        <v>210.23</v>
      </c>
      <c r="I925" s="237">
        <f t="shared" si="138"/>
        <v>1.38</v>
      </c>
    </row>
    <row r="926" spans="1:9" x14ac:dyDescent="0.2">
      <c r="A926" s="224"/>
      <c r="B926" s="226"/>
      <c r="C926" s="226"/>
      <c r="D926" s="31" t="s">
        <v>23</v>
      </c>
      <c r="E926" s="170">
        <f>I926/(1+$G$8)</f>
        <v>7.48</v>
      </c>
      <c r="F926" s="31" t="s">
        <v>24</v>
      </c>
      <c r="G926" s="170">
        <f>E926*$G$8</f>
        <v>8.24</v>
      </c>
      <c r="H926" s="31" t="s">
        <v>25</v>
      </c>
      <c r="I926" s="171">
        <f>SUMIFS(I921:I925,F921:F925,"H")</f>
        <v>15.72</v>
      </c>
    </row>
    <row r="927" spans="1:9" collapsed="1" x14ac:dyDescent="0.2">
      <c r="A927" s="225"/>
      <c r="B927" s="227"/>
      <c r="C927" s="227"/>
      <c r="D927" s="32" t="s">
        <v>16205</v>
      </c>
      <c r="E927" s="185">
        <f>I920*$I$7</f>
        <v>12.21</v>
      </c>
      <c r="F927" s="173"/>
      <c r="G927" s="173"/>
      <c r="H927" s="32" t="s">
        <v>26</v>
      </c>
      <c r="I927" s="181">
        <f>E927+I920</f>
        <v>62.71</v>
      </c>
    </row>
    <row r="928" spans="1:9" x14ac:dyDescent="0.2">
      <c r="A928" s="225"/>
      <c r="B928" s="228"/>
      <c r="C928" s="228"/>
      <c r="D928" s="228"/>
      <c r="E928" s="175"/>
      <c r="F928" s="152"/>
      <c r="G928" s="176"/>
      <c r="H928" s="152"/>
      <c r="I928" s="174"/>
    </row>
    <row r="929" spans="1:9" s="34" customFormat="1" x14ac:dyDescent="0.2">
      <c r="A929" s="168"/>
      <c r="B929" s="168"/>
      <c r="C929" s="168"/>
      <c r="D929" s="168"/>
      <c r="E929" s="168"/>
      <c r="F929" s="168"/>
      <c r="G929" s="168"/>
      <c r="H929" s="168"/>
      <c r="I929" s="168"/>
    </row>
    <row r="930" spans="1:9" s="34" customFormat="1" x14ac:dyDescent="0.2">
      <c r="A930" s="9" t="s">
        <v>15779</v>
      </c>
      <c r="B930" s="163" t="s">
        <v>0</v>
      </c>
      <c r="C930" s="164" t="s">
        <v>1</v>
      </c>
      <c r="D930" s="164" t="s">
        <v>2</v>
      </c>
      <c r="E930" s="165" t="s">
        <v>3</v>
      </c>
      <c r="F930" s="166" t="s">
        <v>4</v>
      </c>
      <c r="G930" s="163" t="s">
        <v>5</v>
      </c>
      <c r="H930" s="163" t="s">
        <v>6</v>
      </c>
      <c r="I930" s="167" t="s">
        <v>7</v>
      </c>
    </row>
    <row r="931" spans="1:9" s="34" customFormat="1" ht="38.25" x14ac:dyDescent="0.2">
      <c r="A931" s="22" t="s">
        <v>16465</v>
      </c>
      <c r="B931" s="275">
        <v>96617</v>
      </c>
      <c r="C931" s="20" t="s">
        <v>9</v>
      </c>
      <c r="D931" s="20" t="s">
        <v>15808</v>
      </c>
      <c r="E931" s="222" t="s">
        <v>13505</v>
      </c>
      <c r="F931" s="25" t="s">
        <v>13632</v>
      </c>
      <c r="G931" s="270">
        <v>1</v>
      </c>
      <c r="H931" s="278">
        <f>SUM(I932:I934)</f>
        <v>25.07</v>
      </c>
      <c r="I931" s="279">
        <f>H931*G931</f>
        <v>25.07</v>
      </c>
    </row>
    <row r="932" spans="1:9" s="34" customFormat="1" ht="38.25" x14ac:dyDescent="0.2">
      <c r="A932" s="26" t="s">
        <v>15778</v>
      </c>
      <c r="B932" s="186">
        <v>88309</v>
      </c>
      <c r="C932" s="36" t="s">
        <v>9</v>
      </c>
      <c r="D932" s="36" t="s">
        <v>47</v>
      </c>
      <c r="E932" s="221" t="s">
        <v>14572</v>
      </c>
      <c r="F932" s="37" t="s">
        <v>12</v>
      </c>
      <c r="G932" s="187">
        <v>0.18629999999999999</v>
      </c>
      <c r="H932" s="244">
        <f>IF($A932="Composição Auxiliar",VLOOKUP($B932,'Comp-SINAPI25'!$A$1:$D$11000,4,0),IF( VLOOKUP($B932, 'Insumos-SINAPI25'!$B$1:$F$5000, 5, 0) &lt;&gt; "", VLOOKUP($B932, 'Insumos-SINAPI25'!$B$1:$F$5000, 5, 0), VLOOKUP($B932, 'Insumos-SINAPI25'!$B$1:$G$5000, 6, 0) ) )</f>
        <v>32.840000000000003</v>
      </c>
      <c r="I932" s="189">
        <f t="shared" ref="I932:I934" si="139">TRUNC(G932*H932,2)</f>
        <v>6.11</v>
      </c>
    </row>
    <row r="933" spans="1:9" s="34" customFormat="1" ht="38.25" x14ac:dyDescent="0.2">
      <c r="A933" s="26" t="s">
        <v>15778</v>
      </c>
      <c r="B933" s="186">
        <v>88316</v>
      </c>
      <c r="C933" s="36" t="s">
        <v>9</v>
      </c>
      <c r="D933" s="36" t="s">
        <v>13</v>
      </c>
      <c r="E933" s="221" t="s">
        <v>14572</v>
      </c>
      <c r="F933" s="37" t="s">
        <v>12</v>
      </c>
      <c r="G933" s="187">
        <v>5.0799999999999998E-2</v>
      </c>
      <c r="H933" s="244">
        <f>IF($A933="Composição Auxiliar",VLOOKUP($B933,'Comp-SINAPI25'!$A$1:$D$11000,4,0),IF( VLOOKUP($B933, 'Insumos-SINAPI25'!$B$1:$F$5000, 5, 0) &lt;&gt; "", VLOOKUP($B933, 'Insumos-SINAPI25'!$B$1:$F$5000, 5, 0), VLOOKUP($B933, 'Insumos-SINAPI25'!$B$1:$G$5000, 6, 0) ) )</f>
        <v>25.11</v>
      </c>
      <c r="I933" s="189">
        <f t="shared" si="139"/>
        <v>1.27</v>
      </c>
    </row>
    <row r="934" spans="1:9" s="34" customFormat="1" ht="51" x14ac:dyDescent="0.2">
      <c r="A934" s="26" t="s">
        <v>15778</v>
      </c>
      <c r="B934" s="186">
        <v>94968</v>
      </c>
      <c r="C934" s="36" t="s">
        <v>9</v>
      </c>
      <c r="D934" s="36" t="s">
        <v>1710</v>
      </c>
      <c r="E934" s="221" t="s">
        <v>13539</v>
      </c>
      <c r="F934" s="28" t="s">
        <v>13633</v>
      </c>
      <c r="G934" s="187">
        <v>3.39E-2</v>
      </c>
      <c r="H934" s="244">
        <f>IF($A934="Composição Auxiliar",VLOOKUP($B934,'Comp-SINAPI25'!$A$1:$D$11000,4,0),IF( VLOOKUP($B934, 'Insumos-SINAPI25'!$B$1:$F$5000, 5, 0) &lt;&gt; "", VLOOKUP($B934, 'Insumos-SINAPI25'!$B$1:$F$5000, 5, 0), VLOOKUP($B934, 'Insumos-SINAPI25'!$B$1:$G$5000, 6, 0) ) )</f>
        <v>521.91</v>
      </c>
      <c r="I934" s="189">
        <f t="shared" si="139"/>
        <v>17.690000000000001</v>
      </c>
    </row>
    <row r="935" spans="1:9" x14ac:dyDescent="0.2">
      <c r="A935" s="224"/>
      <c r="B935" s="226"/>
      <c r="C935" s="226"/>
      <c r="D935" s="31" t="s">
        <v>23</v>
      </c>
      <c r="E935" s="170">
        <f>I935/(1+$G$8)</f>
        <v>3.51</v>
      </c>
      <c r="F935" s="31" t="s">
        <v>24</v>
      </c>
      <c r="G935" s="170">
        <f>E935*$G$8</f>
        <v>3.86</v>
      </c>
      <c r="H935" s="31" t="s">
        <v>25</v>
      </c>
      <c r="I935" s="171">
        <f>SUMIFS(I932:I934,F932:F934,"H")</f>
        <v>7.38</v>
      </c>
    </row>
    <row r="936" spans="1:9" collapsed="1" x14ac:dyDescent="0.2">
      <c r="A936" s="225"/>
      <c r="B936" s="227"/>
      <c r="C936" s="227"/>
      <c r="D936" s="32" t="s">
        <v>16205</v>
      </c>
      <c r="E936" s="185">
        <f>I931*$I$7</f>
        <v>6.06</v>
      </c>
      <c r="F936" s="173"/>
      <c r="G936" s="173"/>
      <c r="H936" s="32" t="s">
        <v>26</v>
      </c>
      <c r="I936" s="181">
        <f>E936+I931</f>
        <v>31.13</v>
      </c>
    </row>
    <row r="937" spans="1:9" x14ac:dyDescent="0.2">
      <c r="A937" s="225"/>
      <c r="B937" s="228"/>
      <c r="C937" s="228"/>
      <c r="D937" s="228"/>
      <c r="E937" s="175"/>
      <c r="F937" s="152"/>
      <c r="G937" s="176"/>
      <c r="H937" s="152"/>
      <c r="I937" s="174"/>
    </row>
    <row r="938" spans="1:9" s="34" customFormat="1" x14ac:dyDescent="0.2">
      <c r="A938" s="168"/>
      <c r="B938" s="168"/>
      <c r="C938" s="168"/>
      <c r="D938" s="168"/>
      <c r="E938" s="168"/>
      <c r="F938" s="168"/>
      <c r="G938" s="168"/>
      <c r="H938" s="168"/>
      <c r="I938" s="168"/>
    </row>
    <row r="939" spans="1:9" s="34" customFormat="1" x14ac:dyDescent="0.2">
      <c r="A939" s="9" t="s">
        <v>15779</v>
      </c>
      <c r="B939" s="163" t="s">
        <v>0</v>
      </c>
      <c r="C939" s="164" t="s">
        <v>1</v>
      </c>
      <c r="D939" s="164" t="s">
        <v>2</v>
      </c>
      <c r="E939" s="165" t="s">
        <v>3</v>
      </c>
      <c r="F939" s="166" t="s">
        <v>4</v>
      </c>
      <c r="G939" s="163" t="s">
        <v>5</v>
      </c>
      <c r="H939" s="163" t="s">
        <v>6</v>
      </c>
      <c r="I939" s="167" t="s">
        <v>7</v>
      </c>
    </row>
    <row r="940" spans="1:9" s="34" customFormat="1" ht="25.5" x14ac:dyDescent="0.2">
      <c r="A940" s="22" t="s">
        <v>16465</v>
      </c>
      <c r="B940" s="280" t="s">
        <v>17116</v>
      </c>
      <c r="C940" s="47" t="s">
        <v>13364</v>
      </c>
      <c r="D940" s="20" t="s">
        <v>13376</v>
      </c>
      <c r="E940" s="222" t="s">
        <v>13552</v>
      </c>
      <c r="F940" s="35" t="s">
        <v>13373</v>
      </c>
      <c r="G940" s="270">
        <v>1</v>
      </c>
      <c r="H940" s="278">
        <f>SUM(I941:I946)</f>
        <v>12.06</v>
      </c>
      <c r="I940" s="279">
        <f t="shared" ref="I940" si="140">H940*G940</f>
        <v>12.06</v>
      </c>
    </row>
    <row r="941" spans="1:9" s="34" customFormat="1" ht="25.5" x14ac:dyDescent="0.2">
      <c r="A941" s="26" t="s">
        <v>15778</v>
      </c>
      <c r="B941" s="188">
        <v>10550</v>
      </c>
      <c r="C941" s="45" t="s">
        <v>13364</v>
      </c>
      <c r="D941" s="36" t="s">
        <v>13541</v>
      </c>
      <c r="E941" s="221" t="s">
        <v>13515</v>
      </c>
      <c r="F941" s="37" t="s">
        <v>13425</v>
      </c>
      <c r="G941" s="187">
        <v>0.25</v>
      </c>
      <c r="H941" s="244">
        <f>IF($A941="Composição Auxiliar",VLOOKUP($B941,'Comp-SINAPI25'!$A$1:$D$11000,4,0),IF( VLOOKUP($B941, 'Insumos-SINAPI25'!$B$1:$F$5000, 5, 0) &lt;&gt; "", VLOOKUP($B941, 'Insumos-SINAPI25'!$B$1:$F$5000, 5, 0), VLOOKUP($B941, 'Insumos-SINAPI25'!$B$1:$G$5000, 6, 0) ) )</f>
        <v>3.86</v>
      </c>
      <c r="I941" s="189">
        <f t="shared" ref="I941:I946" si="141">TRUNC(G941*H941,2)</f>
        <v>0.96</v>
      </c>
    </row>
    <row r="942" spans="1:9" s="34" customFormat="1" ht="25.5" x14ac:dyDescent="0.2">
      <c r="A942" s="26" t="s">
        <v>15778</v>
      </c>
      <c r="B942" s="188">
        <v>10594</v>
      </c>
      <c r="C942" s="45" t="s">
        <v>13364</v>
      </c>
      <c r="D942" s="36" t="s">
        <v>13559</v>
      </c>
      <c r="E942" s="221" t="s">
        <v>13515</v>
      </c>
      <c r="F942" s="37" t="s">
        <v>13425</v>
      </c>
      <c r="G942" s="187">
        <v>0.125</v>
      </c>
      <c r="H942" s="244">
        <f>IF($A942="Composição Auxiliar",VLOOKUP($B942,'Comp-SINAPI25'!$A$1:$D$11000,4,0),IF( VLOOKUP($B942, 'Insumos-SINAPI25'!$B$1:$F$5000, 5, 0) &lt;&gt; "", VLOOKUP($B942, 'Insumos-SINAPI25'!$B$1:$F$5000, 5, 0), VLOOKUP($B942, 'Insumos-SINAPI25'!$B$1:$G$5000, 6, 0) ) )</f>
        <v>3.78</v>
      </c>
      <c r="I942" s="189">
        <f t="shared" si="141"/>
        <v>0.47</v>
      </c>
    </row>
    <row r="943" spans="1:9" s="34" customFormat="1" ht="38.25" x14ac:dyDescent="0.2">
      <c r="A943" s="29" t="s">
        <v>15777</v>
      </c>
      <c r="B943" s="188" t="s">
        <v>14475</v>
      </c>
      <c r="C943" s="45" t="s">
        <v>13364</v>
      </c>
      <c r="D943" s="21" t="s">
        <v>14476</v>
      </c>
      <c r="E943" s="220" t="s">
        <v>13553</v>
      </c>
      <c r="F943" s="41" t="s">
        <v>16452</v>
      </c>
      <c r="G943" s="236">
        <v>1.5599999999999999E-2</v>
      </c>
      <c r="H943" s="237">
        <f>IF($A943="Composição Auxiliar",VLOOKUP($B943,'Comp-SINAPI25'!$A$2:$D$11000,4,0),IF( VLOOKUP($B943, 'Insumos-SINAPI25'!$B$2:$F$5000, 5, 0) &lt;&gt; "", VLOOKUP($B943, 'Insumos-SINAPI25'!$B$2:$F$5000, 5, 0), VLOOKUP($B943, 'Insumos-SINAPI25'!$B$2:$G$5000, 6, 0) ) )</f>
        <v>80</v>
      </c>
      <c r="I943" s="237">
        <f t="shared" si="141"/>
        <v>1.24</v>
      </c>
    </row>
    <row r="944" spans="1:9" s="34" customFormat="1" ht="24.75" customHeight="1" x14ac:dyDescent="0.2">
      <c r="A944" s="29" t="s">
        <v>15777</v>
      </c>
      <c r="B944" s="188">
        <v>12750</v>
      </c>
      <c r="C944" s="45" t="s">
        <v>13364</v>
      </c>
      <c r="D944" s="21" t="s">
        <v>14477</v>
      </c>
      <c r="E944" s="220" t="s">
        <v>15</v>
      </c>
      <c r="F944" s="41" t="s">
        <v>13375</v>
      </c>
      <c r="G944" s="236">
        <v>1E-3</v>
      </c>
      <c r="H944" s="237">
        <f>IF($A944="Composição Auxiliar",VLOOKUP($B944,'Comp-SINAPI25'!$A$2:$D$11000,4,0),IF( VLOOKUP($B944, 'Insumos-SINAPI25'!$B$2:$F$5000, 5, 0) &lt;&gt; "", VLOOKUP($B944, 'Insumos-SINAPI25'!$B$2:$F$5000, 5, 0), VLOOKUP($B944, 'Insumos-SINAPI25'!$B$2:$G$5000, 6, 0) ) )</f>
        <v>264.82</v>
      </c>
      <c r="I944" s="237">
        <f t="shared" si="141"/>
        <v>0.26</v>
      </c>
    </row>
    <row r="945" spans="1:9" s="34" customFormat="1" x14ac:dyDescent="0.2">
      <c r="A945" s="29" t="s">
        <v>15777</v>
      </c>
      <c r="B945" s="188" t="s">
        <v>14478</v>
      </c>
      <c r="C945" s="45" t="s">
        <v>13326</v>
      </c>
      <c r="D945" s="21" t="s">
        <v>14479</v>
      </c>
      <c r="E945" s="220" t="s">
        <v>13424</v>
      </c>
      <c r="F945" s="41" t="s">
        <v>13425</v>
      </c>
      <c r="G945" s="236">
        <v>0.125</v>
      </c>
      <c r="H945" s="237">
        <f>IF($A945="Composição Auxiliar",VLOOKUP($B945,'Comp-SINAPI25'!$A$2:$D$11000,4,0),IF( VLOOKUP($B945, 'Insumos-SINAPI25'!$B$2:$F$5000, 5, 0) &lt;&gt; "", VLOOKUP($B945, 'Insumos-SINAPI25'!$B$2:$F$5000, 5, 0), VLOOKUP($B945, 'Insumos-SINAPI25'!$B$2:$G$5000, 6, 0) ) )</f>
        <v>26.83</v>
      </c>
      <c r="I945" s="237">
        <f t="shared" si="141"/>
        <v>3.35</v>
      </c>
    </row>
    <row r="946" spans="1:9" s="34" customFormat="1" x14ac:dyDescent="0.2">
      <c r="A946" s="29" t="s">
        <v>15777</v>
      </c>
      <c r="B946" s="48">
        <v>4750</v>
      </c>
      <c r="C946" s="21" t="s">
        <v>9</v>
      </c>
      <c r="D946" s="21" t="s">
        <v>13542</v>
      </c>
      <c r="E946" s="220" t="s">
        <v>13424</v>
      </c>
      <c r="F946" s="41" t="s">
        <v>13425</v>
      </c>
      <c r="G946" s="236">
        <v>0.25</v>
      </c>
      <c r="H946" s="237">
        <f>IF($A946="Composição Auxiliar",VLOOKUP($B946,'Comp-SINAPI25'!$A$2:$D$11000,4,0),IF( VLOOKUP($B946, 'Insumos-SINAPI25'!$B$2:$F$5000, 5, 0) &lt;&gt; "", VLOOKUP($B946, 'Insumos-SINAPI25'!$B$2:$F$5000, 5, 0), VLOOKUP($B946, 'Insumos-SINAPI25'!$B$2:$G$5000, 6, 0) ) )</f>
        <v>23.15</v>
      </c>
      <c r="I946" s="237">
        <f t="shared" si="141"/>
        <v>5.78</v>
      </c>
    </row>
    <row r="947" spans="1:9" x14ac:dyDescent="0.2">
      <c r="A947" s="224"/>
      <c r="B947" s="226"/>
      <c r="C947" s="226"/>
      <c r="D947" s="31" t="s">
        <v>23</v>
      </c>
      <c r="E947" s="170">
        <f>I947/(1+$G$8)</f>
        <v>5.03</v>
      </c>
      <c r="F947" s="31" t="s">
        <v>24</v>
      </c>
      <c r="G947" s="170">
        <f>E947*$G$8</f>
        <v>5.54</v>
      </c>
      <c r="H947" s="31" t="s">
        <v>25</v>
      </c>
      <c r="I947" s="171">
        <f>SUMIFS(I941:I946,F941:F946,"H")</f>
        <v>10.56</v>
      </c>
    </row>
    <row r="948" spans="1:9" collapsed="1" x14ac:dyDescent="0.2">
      <c r="A948" s="225"/>
      <c r="B948" s="227"/>
      <c r="C948" s="227"/>
      <c r="D948" s="32" t="s">
        <v>16205</v>
      </c>
      <c r="E948" s="185">
        <f>I940*$I$7</f>
        <v>2.91</v>
      </c>
      <c r="F948" s="173"/>
      <c r="G948" s="173"/>
      <c r="H948" s="32" t="s">
        <v>26</v>
      </c>
      <c r="I948" s="181">
        <f>E948+I940</f>
        <v>14.97</v>
      </c>
    </row>
    <row r="949" spans="1:9" x14ac:dyDescent="0.2">
      <c r="A949" s="225"/>
      <c r="B949" s="228"/>
      <c r="C949" s="228"/>
      <c r="D949" s="228"/>
      <c r="E949" s="175"/>
      <c r="F949" s="152"/>
      <c r="G949" s="176"/>
      <c r="H949" s="152"/>
      <c r="I949" s="174"/>
    </row>
    <row r="950" spans="1:9" s="34" customFormat="1" x14ac:dyDescent="0.2">
      <c r="A950" s="168"/>
      <c r="B950" s="168"/>
      <c r="C950" s="168"/>
      <c r="D950" s="168"/>
      <c r="E950" s="168"/>
      <c r="F950" s="168"/>
      <c r="G950" s="168"/>
      <c r="H950" s="168"/>
      <c r="I950" s="168"/>
    </row>
    <row r="951" spans="1:9" s="34" customFormat="1" x14ac:dyDescent="0.2">
      <c r="A951" s="9" t="s">
        <v>15779</v>
      </c>
      <c r="B951" s="16" t="s">
        <v>0</v>
      </c>
      <c r="C951" s="17" t="s">
        <v>1</v>
      </c>
      <c r="D951" s="17" t="s">
        <v>2</v>
      </c>
      <c r="E951" s="137" t="s">
        <v>3</v>
      </c>
      <c r="F951" s="18" t="s">
        <v>4</v>
      </c>
      <c r="G951" s="16" t="s">
        <v>5</v>
      </c>
      <c r="H951" s="16" t="s">
        <v>6</v>
      </c>
      <c r="I951" s="19" t="s">
        <v>7</v>
      </c>
    </row>
    <row r="952" spans="1:9" s="34" customFormat="1" ht="51" x14ac:dyDescent="0.2">
      <c r="A952" s="22" t="s">
        <v>16465</v>
      </c>
      <c r="B952" s="275">
        <v>87630</v>
      </c>
      <c r="C952" s="20" t="s">
        <v>9</v>
      </c>
      <c r="D952" s="20" t="s">
        <v>16309</v>
      </c>
      <c r="E952" s="222" t="s">
        <v>13571</v>
      </c>
      <c r="F952" s="25" t="s">
        <v>13632</v>
      </c>
      <c r="G952" s="270">
        <v>1</v>
      </c>
      <c r="H952" s="278">
        <f>SUM(I953:I957)</f>
        <v>46.31</v>
      </c>
      <c r="I952" s="279">
        <f t="shared" ref="I952" si="142">H952*G952</f>
        <v>46.31</v>
      </c>
    </row>
    <row r="953" spans="1:9" s="34" customFormat="1" ht="38.25" x14ac:dyDescent="0.2">
      <c r="A953" s="26" t="s">
        <v>15778</v>
      </c>
      <c r="B953" s="186">
        <v>87301</v>
      </c>
      <c r="C953" s="36" t="s">
        <v>9</v>
      </c>
      <c r="D953" s="36" t="s">
        <v>3834</v>
      </c>
      <c r="E953" s="221" t="s">
        <v>13543</v>
      </c>
      <c r="F953" s="28" t="s">
        <v>13633</v>
      </c>
      <c r="G953" s="187">
        <v>4.3099999999999999E-2</v>
      </c>
      <c r="H953" s="244">
        <f>IF($A953="Composição Auxiliar",VLOOKUP($B953,'Comp-SINAPI25'!$A$1:$D$11000,4,0),IF( VLOOKUP($B953, 'Insumos-SINAPI25'!$B$1:$F$5000, 5, 0) &lt;&gt; "", VLOOKUP($B953, 'Insumos-SINAPI25'!$B$1:$F$5000, 5, 0), VLOOKUP($B953, 'Insumos-SINAPI25'!$B$1:$G$5000, 6, 0) ) )</f>
        <v>734.3</v>
      </c>
      <c r="I953" s="189">
        <f t="shared" ref="I953:I957" si="143">TRUNC(G953*H953,2)</f>
        <v>31.64</v>
      </c>
    </row>
    <row r="954" spans="1:9" s="34" customFormat="1" ht="38.25" x14ac:dyDescent="0.2">
      <c r="A954" s="26" t="s">
        <v>15778</v>
      </c>
      <c r="B954" s="186">
        <v>88309</v>
      </c>
      <c r="C954" s="36" t="s">
        <v>9</v>
      </c>
      <c r="D954" s="36" t="s">
        <v>47</v>
      </c>
      <c r="E954" s="221" t="s">
        <v>14572</v>
      </c>
      <c r="F954" s="37" t="s">
        <v>12</v>
      </c>
      <c r="G954" s="187">
        <v>0.245</v>
      </c>
      <c r="H954" s="244">
        <f>IF($A954="Composição Auxiliar",VLOOKUP($B954,'Comp-SINAPI25'!$A$1:$D$11000,4,0),IF( VLOOKUP($B954, 'Insumos-SINAPI25'!$B$1:$F$5000, 5, 0) &lt;&gt; "", VLOOKUP($B954, 'Insumos-SINAPI25'!$B$1:$F$5000, 5, 0), VLOOKUP($B954, 'Insumos-SINAPI25'!$B$1:$G$5000, 6, 0) ) )</f>
        <v>32.840000000000003</v>
      </c>
      <c r="I954" s="189">
        <f t="shared" si="143"/>
        <v>8.0399999999999991</v>
      </c>
    </row>
    <row r="955" spans="1:9" s="34" customFormat="1" ht="38.25" x14ac:dyDescent="0.2">
      <c r="A955" s="26" t="s">
        <v>15778</v>
      </c>
      <c r="B955" s="186">
        <v>88316</v>
      </c>
      <c r="C955" s="36" t="s">
        <v>9</v>
      </c>
      <c r="D955" s="36" t="s">
        <v>13</v>
      </c>
      <c r="E955" s="221" t="s">
        <v>14572</v>
      </c>
      <c r="F955" s="37" t="s">
        <v>12</v>
      </c>
      <c r="G955" s="187">
        <v>0.123</v>
      </c>
      <c r="H955" s="244">
        <f>IF($A955="Composição Auxiliar",VLOOKUP($B955,'Comp-SINAPI25'!$A$1:$D$11000,4,0),IF( VLOOKUP($B955, 'Insumos-SINAPI25'!$B$1:$F$5000, 5, 0) &lt;&gt; "", VLOOKUP($B955, 'Insumos-SINAPI25'!$B$1:$F$5000, 5, 0), VLOOKUP($B955, 'Insumos-SINAPI25'!$B$1:$G$5000, 6, 0) ) )</f>
        <v>25.11</v>
      </c>
      <c r="I955" s="189">
        <f t="shared" si="143"/>
        <v>3.08</v>
      </c>
    </row>
    <row r="956" spans="1:9" s="34" customFormat="1" x14ac:dyDescent="0.2">
      <c r="A956" s="29" t="s">
        <v>15777</v>
      </c>
      <c r="B956" s="274">
        <v>1379</v>
      </c>
      <c r="C956" s="21" t="s">
        <v>9</v>
      </c>
      <c r="D956" s="21" t="s">
        <v>21</v>
      </c>
      <c r="E956" s="220" t="s">
        <v>15</v>
      </c>
      <c r="F956" s="41" t="s">
        <v>16</v>
      </c>
      <c r="G956" s="236">
        <v>0.5</v>
      </c>
      <c r="H956" s="237">
        <f>IF($A956="Composição Auxiliar",VLOOKUP($B956,'Comp-SINAPI25'!$A$2:$D$11000,4,0),IF( VLOOKUP($B956, 'Insumos-SINAPI25'!$B$2:$F$5000, 5, 0) &lt;&gt; "", VLOOKUP($B956, 'Insumos-SINAPI25'!$B$2:$F$5000, 5, 0), VLOOKUP($B956, 'Insumos-SINAPI25'!$B$2:$G$5000, 6, 0) ) )</f>
        <v>0.68</v>
      </c>
      <c r="I956" s="237">
        <f t="shared" si="143"/>
        <v>0.34</v>
      </c>
    </row>
    <row r="957" spans="1:9" s="34" customFormat="1" ht="25.5" x14ac:dyDescent="0.2">
      <c r="A957" s="29" t="s">
        <v>15777</v>
      </c>
      <c r="B957" s="274">
        <v>7334</v>
      </c>
      <c r="C957" s="21" t="s">
        <v>9</v>
      </c>
      <c r="D957" s="21" t="s">
        <v>14710</v>
      </c>
      <c r="E957" s="220" t="s">
        <v>15</v>
      </c>
      <c r="F957" s="41" t="s">
        <v>62</v>
      </c>
      <c r="G957" s="236">
        <v>0.21</v>
      </c>
      <c r="H957" s="237">
        <f>IF($A957="Composição Auxiliar",VLOOKUP($B957,'Comp-SINAPI25'!$A$2:$D$11000,4,0),IF( VLOOKUP($B957, 'Insumos-SINAPI25'!$B$2:$F$5000, 5, 0) &lt;&gt; "", VLOOKUP($B957, 'Insumos-SINAPI25'!$B$2:$F$5000, 5, 0), VLOOKUP($B957, 'Insumos-SINAPI25'!$B$2:$G$5000, 6, 0) ) )</f>
        <v>15.3</v>
      </c>
      <c r="I957" s="237">
        <f t="shared" si="143"/>
        <v>3.21</v>
      </c>
    </row>
    <row r="958" spans="1:9" x14ac:dyDescent="0.2">
      <c r="A958" s="224"/>
      <c r="B958" s="226"/>
      <c r="C958" s="226"/>
      <c r="D958" s="31" t="s">
        <v>23</v>
      </c>
      <c r="E958" s="170">
        <f>I958/(1+$G$8)</f>
        <v>5.29</v>
      </c>
      <c r="F958" s="31" t="s">
        <v>24</v>
      </c>
      <c r="G958" s="170">
        <f>E958*$G$8</f>
        <v>5.82</v>
      </c>
      <c r="H958" s="31" t="s">
        <v>25</v>
      </c>
      <c r="I958" s="171">
        <f>SUMIFS(I953:I957,F953:F957,"H")</f>
        <v>11.12</v>
      </c>
    </row>
    <row r="959" spans="1:9" collapsed="1" x14ac:dyDescent="0.2">
      <c r="A959" s="225"/>
      <c r="B959" s="227"/>
      <c r="C959" s="227"/>
      <c r="D959" s="32" t="s">
        <v>16205</v>
      </c>
      <c r="E959" s="185">
        <f>I952*$I$7</f>
        <v>11.19</v>
      </c>
      <c r="F959" s="173"/>
      <c r="G959" s="173"/>
      <c r="H959" s="32" t="s">
        <v>26</v>
      </c>
      <c r="I959" s="181">
        <f>E959+I952</f>
        <v>57.5</v>
      </c>
    </row>
    <row r="960" spans="1:9" x14ac:dyDescent="0.2">
      <c r="A960" s="225"/>
      <c r="B960" s="228"/>
      <c r="C960" s="228"/>
      <c r="D960" s="228"/>
      <c r="E960" s="175"/>
      <c r="F960" s="152"/>
      <c r="G960" s="176"/>
      <c r="H960" s="152"/>
      <c r="I960" s="174"/>
    </row>
    <row r="961" spans="1:9" s="34" customFormat="1" x14ac:dyDescent="0.2">
      <c r="A961" s="168"/>
      <c r="B961" s="168"/>
      <c r="C961" s="168"/>
      <c r="D961" s="168"/>
      <c r="E961" s="168"/>
      <c r="F961" s="168"/>
      <c r="G961" s="168"/>
      <c r="H961" s="168"/>
      <c r="I961" s="168"/>
    </row>
    <row r="962" spans="1:9" s="34" customFormat="1" x14ac:dyDescent="0.2">
      <c r="A962" s="9" t="s">
        <v>15779</v>
      </c>
      <c r="B962" s="163" t="s">
        <v>0</v>
      </c>
      <c r="C962" s="164" t="s">
        <v>1</v>
      </c>
      <c r="D962" s="164" t="s">
        <v>2</v>
      </c>
      <c r="E962" s="165" t="s">
        <v>3</v>
      </c>
      <c r="F962" s="166" t="s">
        <v>4</v>
      </c>
      <c r="G962" s="163" t="s">
        <v>5</v>
      </c>
      <c r="H962" s="163" t="s">
        <v>6</v>
      </c>
      <c r="I962" s="167" t="s">
        <v>7</v>
      </c>
    </row>
    <row r="963" spans="1:9" s="34" customFormat="1" ht="38.25" x14ac:dyDescent="0.2">
      <c r="A963" s="22" t="s">
        <v>16465</v>
      </c>
      <c r="B963" s="275">
        <v>87251</v>
      </c>
      <c r="C963" s="20" t="s">
        <v>9</v>
      </c>
      <c r="D963" s="20" t="s">
        <v>15976</v>
      </c>
      <c r="E963" s="222" t="s">
        <v>13569</v>
      </c>
      <c r="F963" s="25" t="s">
        <v>13632</v>
      </c>
      <c r="G963" s="270">
        <v>1</v>
      </c>
      <c r="H963" s="278">
        <f>SUM(I964:I968)</f>
        <v>56.74</v>
      </c>
      <c r="I963" s="279">
        <f t="shared" ref="I963" si="144">H963*G963</f>
        <v>56.74</v>
      </c>
    </row>
    <row r="964" spans="1:9" s="34" customFormat="1" ht="38.25" x14ac:dyDescent="0.2">
      <c r="A964" s="26" t="s">
        <v>15778</v>
      </c>
      <c r="B964" s="186">
        <v>88256</v>
      </c>
      <c r="C964" s="36" t="s">
        <v>9</v>
      </c>
      <c r="D964" s="36" t="s">
        <v>14705</v>
      </c>
      <c r="E964" s="221" t="s">
        <v>14572</v>
      </c>
      <c r="F964" s="37" t="s">
        <v>12</v>
      </c>
      <c r="G964" s="187">
        <v>0.25369999999999998</v>
      </c>
      <c r="H964" s="244">
        <f>IF($A964="Composição Auxiliar",VLOOKUP($B964,'Comp-SINAPI25'!$A$1:$D$11000,4,0),IF( VLOOKUP($B964, 'Insumos-SINAPI25'!$B$1:$F$5000, 5, 0) &lt;&gt; "", VLOOKUP($B964, 'Insumos-SINAPI25'!$B$1:$F$5000, 5, 0), VLOOKUP($B964, 'Insumos-SINAPI25'!$B$1:$G$5000, 6, 0) ) )</f>
        <v>32.69</v>
      </c>
      <c r="I964" s="189">
        <f t="shared" ref="I964:I968" si="145">TRUNC(G964*H964,2)</f>
        <v>8.2899999999999991</v>
      </c>
    </row>
    <row r="965" spans="1:9" s="34" customFormat="1" ht="38.25" x14ac:dyDescent="0.2">
      <c r="A965" s="26" t="s">
        <v>15778</v>
      </c>
      <c r="B965" s="186">
        <v>88316</v>
      </c>
      <c r="C965" s="36" t="s">
        <v>9</v>
      </c>
      <c r="D965" s="36" t="s">
        <v>13</v>
      </c>
      <c r="E965" s="221" t="s">
        <v>14572</v>
      </c>
      <c r="F965" s="37" t="s">
        <v>12</v>
      </c>
      <c r="G965" s="187">
        <v>0.1308</v>
      </c>
      <c r="H965" s="244">
        <f>IF($A965="Composição Auxiliar",VLOOKUP($B965,'Comp-SINAPI25'!$A$1:$D$11000,4,0),IF( VLOOKUP($B965, 'Insumos-SINAPI25'!$B$1:$F$5000, 5, 0) &lt;&gt; "", VLOOKUP($B965, 'Insumos-SINAPI25'!$B$1:$F$5000, 5, 0), VLOOKUP($B965, 'Insumos-SINAPI25'!$B$1:$G$5000, 6, 0) ) )</f>
        <v>25.11</v>
      </c>
      <c r="I965" s="189">
        <f t="shared" si="145"/>
        <v>3.28</v>
      </c>
    </row>
    <row r="966" spans="1:9" s="34" customFormat="1" ht="25.5" x14ac:dyDescent="0.2">
      <c r="A966" s="29" t="s">
        <v>15777</v>
      </c>
      <c r="B966" s="274">
        <v>1287</v>
      </c>
      <c r="C966" s="21" t="s">
        <v>9</v>
      </c>
      <c r="D966" s="21" t="s">
        <v>13572</v>
      </c>
      <c r="E966" s="220" t="s">
        <v>15</v>
      </c>
      <c r="F966" s="39" t="s">
        <v>13632</v>
      </c>
      <c r="G966" s="236">
        <v>1.06</v>
      </c>
      <c r="H966" s="237">
        <f>IF($A966="Composição Auxiliar",VLOOKUP($B966,'Comp-SINAPI25'!$A$2:$D$11000,4,0),IF( VLOOKUP($B966, 'Insumos-SINAPI25'!$B$2:$F$5000, 5, 0) &lt;&gt; "", VLOOKUP($B966, 'Insumos-SINAPI25'!$B$2:$F$5000, 5, 0), VLOOKUP($B966, 'Insumos-SINAPI25'!$B$2:$G$5000, 6, 0) ) )</f>
        <v>36.450000000000003</v>
      </c>
      <c r="I966" s="237">
        <f t="shared" si="145"/>
        <v>38.630000000000003</v>
      </c>
    </row>
    <row r="967" spans="1:9" s="34" customFormat="1" x14ac:dyDescent="0.2">
      <c r="A967" s="29" t="s">
        <v>15777</v>
      </c>
      <c r="B967" s="274">
        <v>1381</v>
      </c>
      <c r="C967" s="21" t="s">
        <v>9</v>
      </c>
      <c r="D967" s="21" t="s">
        <v>6151</v>
      </c>
      <c r="E967" s="220" t="s">
        <v>15</v>
      </c>
      <c r="F967" s="41" t="s">
        <v>16</v>
      </c>
      <c r="G967" s="236">
        <v>9.1325000000000003</v>
      </c>
      <c r="H967" s="237">
        <f>IF($A967="Composição Auxiliar",VLOOKUP($B967,'Comp-SINAPI25'!$A$2:$D$11000,4,0),IF( VLOOKUP($B967, 'Insumos-SINAPI25'!$B$2:$F$5000, 5, 0) &lt;&gt; "", VLOOKUP($B967, 'Insumos-SINAPI25'!$B$2:$F$5000, 5, 0), VLOOKUP($B967, 'Insumos-SINAPI25'!$B$2:$G$5000, 6, 0) ) )</f>
        <v>0.64</v>
      </c>
      <c r="I967" s="237">
        <f t="shared" si="145"/>
        <v>5.84</v>
      </c>
    </row>
    <row r="968" spans="1:9" s="34" customFormat="1" x14ac:dyDescent="0.2">
      <c r="A968" s="29" t="s">
        <v>15777</v>
      </c>
      <c r="B968" s="274">
        <v>34357</v>
      </c>
      <c r="C968" s="21" t="s">
        <v>9</v>
      </c>
      <c r="D968" s="21" t="s">
        <v>9712</v>
      </c>
      <c r="E968" s="220" t="s">
        <v>15</v>
      </c>
      <c r="F968" s="41" t="s">
        <v>16</v>
      </c>
      <c r="G968" s="236">
        <v>0.188</v>
      </c>
      <c r="H968" s="237">
        <f>IF($A968="Composição Auxiliar",VLOOKUP($B968,'Comp-SINAPI25'!$A$2:$D$11000,4,0),IF( VLOOKUP($B968, 'Insumos-SINAPI25'!$B$2:$F$5000, 5, 0) &lt;&gt; "", VLOOKUP($B968, 'Insumos-SINAPI25'!$B$2:$F$5000, 5, 0), VLOOKUP($B968, 'Insumos-SINAPI25'!$B$2:$G$5000, 6, 0) ) )</f>
        <v>3.75</v>
      </c>
      <c r="I968" s="237">
        <f t="shared" si="145"/>
        <v>0.7</v>
      </c>
    </row>
    <row r="969" spans="1:9" x14ac:dyDescent="0.2">
      <c r="A969" s="224"/>
      <c r="B969" s="226"/>
      <c r="C969" s="226"/>
      <c r="D969" s="31" t="s">
        <v>23</v>
      </c>
      <c r="E969" s="170">
        <f>I969/(1+$G$8)</f>
        <v>5.51</v>
      </c>
      <c r="F969" s="31" t="s">
        <v>24</v>
      </c>
      <c r="G969" s="170">
        <f>E969*$G$8</f>
        <v>6.07</v>
      </c>
      <c r="H969" s="31" t="s">
        <v>25</v>
      </c>
      <c r="I969" s="171">
        <f>SUMIFS(I964:I968,F964:F968,"H")</f>
        <v>11.57</v>
      </c>
    </row>
    <row r="970" spans="1:9" collapsed="1" x14ac:dyDescent="0.2">
      <c r="A970" s="225"/>
      <c r="B970" s="227"/>
      <c r="C970" s="227"/>
      <c r="D970" s="32" t="s">
        <v>16205</v>
      </c>
      <c r="E970" s="185">
        <f>I963*$I$7</f>
        <v>13.71</v>
      </c>
      <c r="F970" s="173"/>
      <c r="G970" s="173"/>
      <c r="H970" s="32" t="s">
        <v>26</v>
      </c>
      <c r="I970" s="181">
        <f>E970+I963</f>
        <v>70.45</v>
      </c>
    </row>
    <row r="971" spans="1:9" x14ac:dyDescent="0.2">
      <c r="A971" s="225"/>
      <c r="B971" s="228"/>
      <c r="C971" s="228"/>
      <c r="D971" s="228"/>
      <c r="E971" s="175"/>
      <c r="F971" s="152"/>
      <c r="G971" s="176"/>
      <c r="H971" s="152"/>
      <c r="I971" s="174"/>
    </row>
    <row r="972" spans="1:9" s="34" customFormat="1" x14ac:dyDescent="0.2">
      <c r="A972" s="168"/>
      <c r="B972" s="168"/>
      <c r="C972" s="168"/>
      <c r="D972" s="168"/>
      <c r="E972" s="168"/>
      <c r="F972" s="168"/>
      <c r="G972" s="168"/>
      <c r="H972" s="168"/>
      <c r="I972" s="168"/>
    </row>
    <row r="973" spans="1:9" s="34" customFormat="1" x14ac:dyDescent="0.2">
      <c r="A973" s="9" t="s">
        <v>15779</v>
      </c>
      <c r="B973" s="163" t="s">
        <v>0</v>
      </c>
      <c r="C973" s="164" t="s">
        <v>1</v>
      </c>
      <c r="D973" s="164" t="s">
        <v>2</v>
      </c>
      <c r="E973" s="165" t="s">
        <v>3</v>
      </c>
      <c r="F973" s="166" t="s">
        <v>4</v>
      </c>
      <c r="G973" s="163" t="s">
        <v>5</v>
      </c>
      <c r="H973" s="163" t="s">
        <v>6</v>
      </c>
      <c r="I973" s="167" t="s">
        <v>7</v>
      </c>
    </row>
    <row r="974" spans="1:9" s="34" customFormat="1" ht="38.25" x14ac:dyDescent="0.2">
      <c r="A974" s="22" t="s">
        <v>16465</v>
      </c>
      <c r="B974" s="275">
        <v>88649</v>
      </c>
      <c r="C974" s="20" t="s">
        <v>9</v>
      </c>
      <c r="D974" s="20" t="s">
        <v>15977</v>
      </c>
      <c r="E974" s="222" t="s">
        <v>13569</v>
      </c>
      <c r="F974" s="35" t="s">
        <v>18</v>
      </c>
      <c r="G974" s="270">
        <v>1</v>
      </c>
      <c r="H974" s="278">
        <f>SUM(I975:I979)</f>
        <v>9.42</v>
      </c>
      <c r="I974" s="279">
        <f>H974*G974</f>
        <v>9.42</v>
      </c>
    </row>
    <row r="975" spans="1:9" s="34" customFormat="1" ht="38.25" x14ac:dyDescent="0.2">
      <c r="A975" s="26" t="s">
        <v>15778</v>
      </c>
      <c r="B975" s="186">
        <v>88256</v>
      </c>
      <c r="C975" s="36" t="s">
        <v>9</v>
      </c>
      <c r="D975" s="36" t="s">
        <v>14705</v>
      </c>
      <c r="E975" s="221" t="s">
        <v>14572</v>
      </c>
      <c r="F975" s="37" t="s">
        <v>12</v>
      </c>
      <c r="G975" s="187">
        <v>7.6399999999999996E-2</v>
      </c>
      <c r="H975" s="244">
        <f>IF($A975="Composição Auxiliar",VLOOKUP($B975,'Comp-SINAPI25'!$A$1:$D$11000,4,0),IF( VLOOKUP($B975, 'Insumos-SINAPI25'!$B$1:$F$5000, 5, 0) &lt;&gt; "", VLOOKUP($B975, 'Insumos-SINAPI25'!$B$1:$F$5000, 5, 0), VLOOKUP($B975, 'Insumos-SINAPI25'!$B$1:$G$5000, 6, 0) ) )</f>
        <v>32.69</v>
      </c>
      <c r="I975" s="189">
        <f>TRUNC(G975*H975,2)</f>
        <v>2.4900000000000002</v>
      </c>
    </row>
    <row r="976" spans="1:9" s="34" customFormat="1" ht="38.25" x14ac:dyDescent="0.2">
      <c r="A976" s="26" t="s">
        <v>15778</v>
      </c>
      <c r="B976" s="186">
        <v>88316</v>
      </c>
      <c r="C976" s="36" t="s">
        <v>9</v>
      </c>
      <c r="D976" s="36" t="s">
        <v>13</v>
      </c>
      <c r="E976" s="221" t="s">
        <v>14572</v>
      </c>
      <c r="F976" s="37" t="s">
        <v>12</v>
      </c>
      <c r="G976" s="187">
        <v>2.9600000000000001E-2</v>
      </c>
      <c r="H976" s="244">
        <f>IF($A976="Composição Auxiliar",VLOOKUP($B976,'Comp-SINAPI25'!$A$1:$D$11000,4,0),IF( VLOOKUP($B976, 'Insumos-SINAPI25'!$B$1:$F$5000, 5, 0) &lt;&gt; "", VLOOKUP($B976, 'Insumos-SINAPI25'!$B$1:$F$5000, 5, 0), VLOOKUP($B976, 'Insumos-SINAPI25'!$B$1:$G$5000, 6, 0) ) )</f>
        <v>25.11</v>
      </c>
      <c r="I976" s="189">
        <f t="shared" ref="I976:I979" si="146">TRUNC(G976*H976,2)</f>
        <v>0.74</v>
      </c>
    </row>
    <row r="977" spans="1:9" s="34" customFormat="1" ht="25.5" x14ac:dyDescent="0.2">
      <c r="A977" s="29" t="s">
        <v>15777</v>
      </c>
      <c r="B977" s="274">
        <v>1287</v>
      </c>
      <c r="C977" s="21" t="s">
        <v>9</v>
      </c>
      <c r="D977" s="21" t="s">
        <v>13572</v>
      </c>
      <c r="E977" s="220" t="s">
        <v>15</v>
      </c>
      <c r="F977" s="39" t="s">
        <v>13632</v>
      </c>
      <c r="G977" s="236">
        <v>0.15</v>
      </c>
      <c r="H977" s="237">
        <f>IF($A977="Composição Auxiliar",VLOOKUP($B977,'Comp-SINAPI25'!$A$2:$D$11000,4,0),IF( VLOOKUP($B977, 'Insumos-SINAPI25'!$B$2:$F$5000, 5, 0) &lt;&gt; "", VLOOKUP($B977, 'Insumos-SINAPI25'!$B$2:$F$5000, 5, 0), VLOOKUP($B977, 'Insumos-SINAPI25'!$B$2:$G$5000, 6, 0) ) )</f>
        <v>36.450000000000003</v>
      </c>
      <c r="I977" s="237">
        <f t="shared" si="146"/>
        <v>5.46</v>
      </c>
    </row>
    <row r="978" spans="1:9" s="34" customFormat="1" x14ac:dyDescent="0.2">
      <c r="A978" s="29" t="s">
        <v>15777</v>
      </c>
      <c r="B978" s="274">
        <v>1381</v>
      </c>
      <c r="C978" s="21" t="s">
        <v>9</v>
      </c>
      <c r="D978" s="21" t="s">
        <v>6151</v>
      </c>
      <c r="E978" s="220" t="s">
        <v>15</v>
      </c>
      <c r="F978" s="41" t="s">
        <v>16</v>
      </c>
      <c r="G978" s="236">
        <v>0.63919999999999999</v>
      </c>
      <c r="H978" s="237">
        <f>IF($A978="Composição Auxiliar",VLOOKUP($B978,'Comp-SINAPI25'!$A$2:$D$11000,4,0),IF( VLOOKUP($B978, 'Insumos-SINAPI25'!$B$2:$F$5000, 5, 0) &lt;&gt; "", VLOOKUP($B978, 'Insumos-SINAPI25'!$B$2:$F$5000, 5, 0), VLOOKUP($B978, 'Insumos-SINAPI25'!$B$2:$G$5000, 6, 0) ) )</f>
        <v>0.64</v>
      </c>
      <c r="I978" s="237">
        <f t="shared" si="146"/>
        <v>0.4</v>
      </c>
    </row>
    <row r="979" spans="1:9" s="34" customFormat="1" x14ac:dyDescent="0.2">
      <c r="A979" s="29" t="s">
        <v>15777</v>
      </c>
      <c r="B979" s="274">
        <v>34357</v>
      </c>
      <c r="C979" s="21" t="s">
        <v>9</v>
      </c>
      <c r="D979" s="21" t="s">
        <v>9712</v>
      </c>
      <c r="E979" s="220" t="s">
        <v>15</v>
      </c>
      <c r="F979" s="41" t="s">
        <v>16</v>
      </c>
      <c r="G979" s="236">
        <v>0.09</v>
      </c>
      <c r="H979" s="237">
        <f>IF($A979="Composição Auxiliar",VLOOKUP($B979,'Comp-SINAPI25'!$A$2:$D$11000,4,0),IF( VLOOKUP($B979, 'Insumos-SINAPI25'!$B$2:$F$5000, 5, 0) &lt;&gt; "", VLOOKUP($B979, 'Insumos-SINAPI25'!$B$2:$F$5000, 5, 0), VLOOKUP($B979, 'Insumos-SINAPI25'!$B$2:$G$5000, 6, 0) ) )</f>
        <v>3.75</v>
      </c>
      <c r="I979" s="237">
        <f t="shared" si="146"/>
        <v>0.33</v>
      </c>
    </row>
    <row r="980" spans="1:9" x14ac:dyDescent="0.2">
      <c r="A980" s="224"/>
      <c r="B980" s="226"/>
      <c r="C980" s="226"/>
      <c r="D980" s="31" t="s">
        <v>23</v>
      </c>
      <c r="E980" s="170">
        <f>I980/(1+$G$8)</f>
        <v>1.54</v>
      </c>
      <c r="F980" s="31" t="s">
        <v>24</v>
      </c>
      <c r="G980" s="170">
        <f>E980*$G$8</f>
        <v>1.7</v>
      </c>
      <c r="H980" s="31" t="s">
        <v>25</v>
      </c>
      <c r="I980" s="171">
        <f>SUMIFS(I975:I979,F975:F979,"H")</f>
        <v>3.23</v>
      </c>
    </row>
    <row r="981" spans="1:9" collapsed="1" x14ac:dyDescent="0.2">
      <c r="A981" s="225"/>
      <c r="B981" s="227"/>
      <c r="C981" s="227"/>
      <c r="D981" s="32" t="s">
        <v>16205</v>
      </c>
      <c r="E981" s="185">
        <f>I974*$I$7</f>
        <v>2.2799999999999998</v>
      </c>
      <c r="F981" s="173"/>
      <c r="G981" s="173"/>
      <c r="H981" s="32" t="s">
        <v>26</v>
      </c>
      <c r="I981" s="181">
        <f>E981+I974</f>
        <v>11.7</v>
      </c>
    </row>
    <row r="982" spans="1:9" x14ac:dyDescent="0.2">
      <c r="A982" s="225"/>
      <c r="B982" s="228"/>
      <c r="C982" s="228"/>
      <c r="D982" s="228"/>
      <c r="E982" s="175"/>
      <c r="F982" s="152"/>
      <c r="G982" s="176"/>
      <c r="H982" s="152"/>
      <c r="I982" s="174"/>
    </row>
    <row r="983" spans="1:9" s="34" customFormat="1" x14ac:dyDescent="0.2">
      <c r="A983" s="168"/>
      <c r="B983" s="168"/>
      <c r="C983" s="168"/>
      <c r="D983" s="168"/>
      <c r="E983" s="168"/>
      <c r="F983" s="168"/>
      <c r="G983" s="168"/>
      <c r="H983" s="168"/>
      <c r="I983" s="168"/>
    </row>
    <row r="984" spans="1:9" s="34" customFormat="1" x14ac:dyDescent="0.2">
      <c r="A984" s="9" t="s">
        <v>15779</v>
      </c>
      <c r="B984" s="163" t="s">
        <v>0</v>
      </c>
      <c r="C984" s="164" t="s">
        <v>1</v>
      </c>
      <c r="D984" s="164" t="s">
        <v>2</v>
      </c>
      <c r="E984" s="165" t="s">
        <v>3</v>
      </c>
      <c r="F984" s="166" t="s">
        <v>4</v>
      </c>
      <c r="G984" s="163" t="s">
        <v>5</v>
      </c>
      <c r="H984" s="163" t="s">
        <v>6</v>
      </c>
      <c r="I984" s="167" t="s">
        <v>7</v>
      </c>
    </row>
    <row r="985" spans="1:9" s="34" customFormat="1" ht="25.5" x14ac:dyDescent="0.2">
      <c r="A985" s="22" t="s">
        <v>16465</v>
      </c>
      <c r="B985" s="275">
        <v>98689</v>
      </c>
      <c r="C985" s="20" t="s">
        <v>9</v>
      </c>
      <c r="D985" s="20" t="s">
        <v>15979</v>
      </c>
      <c r="E985" s="222" t="s">
        <v>13510</v>
      </c>
      <c r="F985" s="35" t="s">
        <v>18</v>
      </c>
      <c r="G985" s="270">
        <v>1</v>
      </c>
      <c r="H985" s="278">
        <f>SUM(I986:I989)</f>
        <v>107.31</v>
      </c>
      <c r="I985" s="279">
        <f>H985*G985</f>
        <v>107.31</v>
      </c>
    </row>
    <row r="986" spans="1:9" s="34" customFormat="1" ht="38.25" x14ac:dyDescent="0.2">
      <c r="A986" s="26" t="s">
        <v>15778</v>
      </c>
      <c r="B986" s="186">
        <v>88274</v>
      </c>
      <c r="C986" s="36" t="s">
        <v>9</v>
      </c>
      <c r="D986" s="36" t="s">
        <v>14698</v>
      </c>
      <c r="E986" s="221" t="s">
        <v>14572</v>
      </c>
      <c r="F986" s="37" t="s">
        <v>12</v>
      </c>
      <c r="G986" s="187">
        <v>0.54700000000000004</v>
      </c>
      <c r="H986" s="244">
        <f>IF($A986="Composição Auxiliar",VLOOKUP($B986,'Comp-SINAPI25'!$A$1:$D$11000,4,0),IF( VLOOKUP($B986, 'Insumos-SINAPI25'!$B$1:$F$5000, 5, 0) &lt;&gt; "", VLOOKUP($B986, 'Insumos-SINAPI25'!$B$1:$F$5000, 5, 0), VLOOKUP($B986, 'Insumos-SINAPI25'!$B$1:$G$5000, 6, 0) ) )</f>
        <v>32.69</v>
      </c>
      <c r="I986" s="189">
        <f t="shared" ref="I986:I989" si="147">TRUNC(G986*H986,2)</f>
        <v>17.88</v>
      </c>
    </row>
    <row r="987" spans="1:9" s="34" customFormat="1" ht="38.25" x14ac:dyDescent="0.2">
      <c r="A987" s="26" t="s">
        <v>15778</v>
      </c>
      <c r="B987" s="186">
        <v>88316</v>
      </c>
      <c r="C987" s="36" t="s">
        <v>9</v>
      </c>
      <c r="D987" s="36" t="s">
        <v>13</v>
      </c>
      <c r="E987" s="221" t="s">
        <v>14572</v>
      </c>
      <c r="F987" s="37" t="s">
        <v>12</v>
      </c>
      <c r="G987" s="187">
        <v>0.27300000000000002</v>
      </c>
      <c r="H987" s="244">
        <f>IF($A987="Composição Auxiliar",VLOOKUP($B987,'Comp-SINAPI25'!$A$1:$D$11000,4,0),IF( VLOOKUP($B987, 'Insumos-SINAPI25'!$B$1:$F$5000, 5, 0) &lt;&gt; "", VLOOKUP($B987, 'Insumos-SINAPI25'!$B$1:$F$5000, 5, 0), VLOOKUP($B987, 'Insumos-SINAPI25'!$B$1:$G$5000, 6, 0) ) )</f>
        <v>25.11</v>
      </c>
      <c r="I987" s="189">
        <f t="shared" si="147"/>
        <v>6.85</v>
      </c>
    </row>
    <row r="988" spans="1:9" s="34" customFormat="1" ht="51" x14ac:dyDescent="0.2">
      <c r="A988" s="29" t="s">
        <v>15777</v>
      </c>
      <c r="B988" s="274">
        <v>20232</v>
      </c>
      <c r="C988" s="21" t="s">
        <v>9</v>
      </c>
      <c r="D988" s="21" t="s">
        <v>14711</v>
      </c>
      <c r="E988" s="220" t="s">
        <v>15</v>
      </c>
      <c r="F988" s="41" t="s">
        <v>18</v>
      </c>
      <c r="G988" s="236">
        <v>1</v>
      </c>
      <c r="H988" s="237">
        <f>IF($A988="Composição Auxiliar",VLOOKUP($B988,'Comp-SINAPI25'!$A$2:$D$11000,4,0),IF( VLOOKUP($B988, 'Insumos-SINAPI25'!$B$2:$F$5000, 5, 0) &lt;&gt; "", VLOOKUP($B988, 'Insumos-SINAPI25'!$B$2:$F$5000, 5, 0), VLOOKUP($B988, 'Insumos-SINAPI25'!$B$2:$G$5000, 6, 0) ) )</f>
        <v>80.06</v>
      </c>
      <c r="I988" s="237">
        <f t="shared" si="147"/>
        <v>80.06</v>
      </c>
    </row>
    <row r="989" spans="1:9" s="34" customFormat="1" x14ac:dyDescent="0.2">
      <c r="A989" s="29" t="s">
        <v>15777</v>
      </c>
      <c r="B989" s="274">
        <v>37595</v>
      </c>
      <c r="C989" s="21" t="s">
        <v>9</v>
      </c>
      <c r="D989" s="21" t="s">
        <v>6153</v>
      </c>
      <c r="E989" s="220" t="s">
        <v>15</v>
      </c>
      <c r="F989" s="41" t="s">
        <v>16</v>
      </c>
      <c r="G989" s="236">
        <v>1.29</v>
      </c>
      <c r="H989" s="237">
        <f>IF($A989="Composição Auxiliar",VLOOKUP($B989,'Comp-SINAPI25'!$A$2:$D$11000,4,0),IF( VLOOKUP($B989, 'Insumos-SINAPI25'!$B$2:$F$5000, 5, 0) &lt;&gt; "", VLOOKUP($B989, 'Insumos-SINAPI25'!$B$2:$F$5000, 5, 0), VLOOKUP($B989, 'Insumos-SINAPI25'!$B$2:$G$5000, 6, 0) ) )</f>
        <v>1.96</v>
      </c>
      <c r="I989" s="237">
        <f t="shared" si="147"/>
        <v>2.52</v>
      </c>
    </row>
    <row r="990" spans="1:9" x14ac:dyDescent="0.2">
      <c r="A990" s="224"/>
      <c r="B990" s="226"/>
      <c r="C990" s="226"/>
      <c r="D990" s="31" t="s">
        <v>23</v>
      </c>
      <c r="E990" s="170">
        <f>I990/(1+$G$8)</f>
        <v>11.77</v>
      </c>
      <c r="F990" s="31" t="s">
        <v>24</v>
      </c>
      <c r="G990" s="170">
        <f>E990*$G$8</f>
        <v>12.96</v>
      </c>
      <c r="H990" s="31" t="s">
        <v>25</v>
      </c>
      <c r="I990" s="171">
        <f>SUMIFS(I986:I989,F986:F989,"H")</f>
        <v>24.73</v>
      </c>
    </row>
    <row r="991" spans="1:9" collapsed="1" x14ac:dyDescent="0.2">
      <c r="A991" s="225"/>
      <c r="B991" s="227"/>
      <c r="C991" s="227"/>
      <c r="D991" s="32" t="s">
        <v>16205</v>
      </c>
      <c r="E991" s="185">
        <f>I985*$I$7</f>
        <v>25.94</v>
      </c>
      <c r="F991" s="173"/>
      <c r="G991" s="173"/>
      <c r="H991" s="32" t="s">
        <v>26</v>
      </c>
      <c r="I991" s="181">
        <f>E991+I985</f>
        <v>133.25</v>
      </c>
    </row>
    <row r="992" spans="1:9" x14ac:dyDescent="0.2">
      <c r="A992" s="225"/>
      <c r="B992" s="228"/>
      <c r="C992" s="228"/>
      <c r="D992" s="228"/>
      <c r="E992" s="175"/>
      <c r="F992" s="152"/>
      <c r="G992" s="176"/>
      <c r="H992" s="152"/>
      <c r="I992" s="174"/>
    </row>
    <row r="993" spans="1:9" s="34" customFormat="1" x14ac:dyDescent="0.2">
      <c r="A993" s="168"/>
      <c r="B993" s="168"/>
      <c r="C993" s="168"/>
      <c r="D993" s="168"/>
      <c r="E993" s="168"/>
      <c r="F993" s="168"/>
      <c r="G993" s="168"/>
      <c r="H993" s="168"/>
      <c r="I993" s="168"/>
    </row>
    <row r="994" spans="1:9" s="34" customFormat="1" x14ac:dyDescent="0.2">
      <c r="A994" s="9" t="s">
        <v>15779</v>
      </c>
      <c r="B994" s="16" t="s">
        <v>0</v>
      </c>
      <c r="C994" s="17" t="s">
        <v>1</v>
      </c>
      <c r="D994" s="17" t="s">
        <v>2</v>
      </c>
      <c r="E994" s="137" t="s">
        <v>3</v>
      </c>
      <c r="F994" s="18" t="s">
        <v>4</v>
      </c>
      <c r="G994" s="16" t="s">
        <v>5</v>
      </c>
      <c r="H994" s="16" t="s">
        <v>6</v>
      </c>
      <c r="I994" s="19" t="s">
        <v>7</v>
      </c>
    </row>
    <row r="995" spans="1:9" s="34" customFormat="1" ht="25.5" x14ac:dyDescent="0.2">
      <c r="A995" s="22" t="s">
        <v>16465</v>
      </c>
      <c r="B995" s="275">
        <v>88497</v>
      </c>
      <c r="C995" s="20" t="s">
        <v>9</v>
      </c>
      <c r="D995" s="20" t="s">
        <v>15981</v>
      </c>
      <c r="E995" s="222" t="s">
        <v>13492</v>
      </c>
      <c r="F995" s="25" t="s">
        <v>13632</v>
      </c>
      <c r="G995" s="270">
        <v>1</v>
      </c>
      <c r="H995" s="278">
        <f>SUM(I996:I999)</f>
        <v>20.53</v>
      </c>
      <c r="I995" s="279">
        <f>H995*G995</f>
        <v>20.53</v>
      </c>
    </row>
    <row r="996" spans="1:9" s="34" customFormat="1" ht="38.25" x14ac:dyDescent="0.2">
      <c r="A996" s="26" t="s">
        <v>15778</v>
      </c>
      <c r="B996" s="186">
        <v>88310</v>
      </c>
      <c r="C996" s="36" t="s">
        <v>9</v>
      </c>
      <c r="D996" s="36" t="s">
        <v>66</v>
      </c>
      <c r="E996" s="221" t="s">
        <v>14572</v>
      </c>
      <c r="F996" s="37" t="s">
        <v>12</v>
      </c>
      <c r="G996" s="187">
        <v>0.36099999999999999</v>
      </c>
      <c r="H996" s="244">
        <f>IF($A996="Composição Auxiliar",VLOOKUP($B996,'Comp-SINAPI25'!$A$1:$D$11000,4,0),IF( VLOOKUP($B996, 'Insumos-SINAPI25'!$B$1:$F$5000, 5, 0) &lt;&gt; "", VLOOKUP($B996, 'Insumos-SINAPI25'!$B$1:$F$5000, 5, 0), VLOOKUP($B996, 'Insumos-SINAPI25'!$B$1:$G$5000, 6, 0) ) )</f>
        <v>34.31</v>
      </c>
      <c r="I996" s="189">
        <f t="shared" ref="I996:I999" si="148">TRUNC(G996*H996,2)</f>
        <v>12.38</v>
      </c>
    </row>
    <row r="997" spans="1:9" s="34" customFormat="1" ht="38.25" x14ac:dyDescent="0.2">
      <c r="A997" s="26" t="s">
        <v>15778</v>
      </c>
      <c r="B997" s="186">
        <v>88316</v>
      </c>
      <c r="C997" s="36" t="s">
        <v>9</v>
      </c>
      <c r="D997" s="36" t="s">
        <v>13</v>
      </c>
      <c r="E997" s="221" t="s">
        <v>14572</v>
      </c>
      <c r="F997" s="37" t="s">
        <v>12</v>
      </c>
      <c r="G997" s="187">
        <v>0.1203</v>
      </c>
      <c r="H997" s="244">
        <f>IF($A997="Composição Auxiliar",VLOOKUP($B997,'Comp-SINAPI25'!$A$1:$D$11000,4,0),IF( VLOOKUP($B997, 'Insumos-SINAPI25'!$B$1:$F$5000, 5, 0) &lt;&gt; "", VLOOKUP($B997, 'Insumos-SINAPI25'!$B$1:$F$5000, 5, 0), VLOOKUP($B997, 'Insumos-SINAPI25'!$B$1:$G$5000, 6, 0) ) )</f>
        <v>25.11</v>
      </c>
      <c r="I997" s="189">
        <f t="shared" si="148"/>
        <v>3.02</v>
      </c>
    </row>
    <row r="998" spans="1:9" s="34" customFormat="1" ht="25.5" x14ac:dyDescent="0.2">
      <c r="A998" s="29" t="s">
        <v>15777</v>
      </c>
      <c r="B998" s="274">
        <v>3767</v>
      </c>
      <c r="C998" s="21" t="s">
        <v>9</v>
      </c>
      <c r="D998" s="21" t="s">
        <v>14714</v>
      </c>
      <c r="E998" s="220" t="s">
        <v>15</v>
      </c>
      <c r="F998" s="41" t="s">
        <v>49</v>
      </c>
      <c r="G998" s="236">
        <v>8.0199999999999994E-2</v>
      </c>
      <c r="H998" s="237">
        <f>IF($A998="Composição Auxiliar",VLOOKUP($B998,'Comp-SINAPI25'!$A$2:$D$11000,4,0),IF( VLOOKUP($B998, 'Insumos-SINAPI25'!$B$2:$F$5000, 5, 0) &lt;&gt; "", VLOOKUP($B998, 'Insumos-SINAPI25'!$B$2:$F$5000, 5, 0), VLOOKUP($B998, 'Insumos-SINAPI25'!$B$2:$G$5000, 6, 0) ) )</f>
        <v>1.27</v>
      </c>
      <c r="I998" s="237">
        <f t="shared" si="148"/>
        <v>0.1</v>
      </c>
    </row>
    <row r="999" spans="1:9" s="34" customFormat="1" ht="25.5" x14ac:dyDescent="0.2">
      <c r="A999" s="29" t="s">
        <v>15777</v>
      </c>
      <c r="B999" s="274">
        <v>43626</v>
      </c>
      <c r="C999" s="21" t="s">
        <v>9</v>
      </c>
      <c r="D999" s="21" t="s">
        <v>14715</v>
      </c>
      <c r="E999" s="220" t="s">
        <v>15</v>
      </c>
      <c r="F999" s="41" t="s">
        <v>16</v>
      </c>
      <c r="G999" s="236">
        <v>1.3389</v>
      </c>
      <c r="H999" s="237">
        <f>IF($A999="Composição Auxiliar",VLOOKUP($B999,'Comp-SINAPI25'!$A$2:$D$11000,4,0),IF( VLOOKUP($B999, 'Insumos-SINAPI25'!$B$2:$F$5000, 5, 0) &lt;&gt; "", VLOOKUP($B999, 'Insumos-SINAPI25'!$B$2:$F$5000, 5, 0), VLOOKUP($B999, 'Insumos-SINAPI25'!$B$2:$G$5000, 6, 0) ) )</f>
        <v>3.76</v>
      </c>
      <c r="I999" s="237">
        <f t="shared" si="148"/>
        <v>5.03</v>
      </c>
    </row>
    <row r="1000" spans="1:9" x14ac:dyDescent="0.2">
      <c r="A1000" s="224"/>
      <c r="B1000" s="226"/>
      <c r="C1000" s="226"/>
      <c r="D1000" s="31" t="s">
        <v>23</v>
      </c>
      <c r="E1000" s="170">
        <f>I1000/(1+$G$8)</f>
        <v>7.33</v>
      </c>
      <c r="F1000" s="31" t="s">
        <v>24</v>
      </c>
      <c r="G1000" s="170">
        <f>E1000*$G$8</f>
        <v>8.07</v>
      </c>
      <c r="H1000" s="31" t="s">
        <v>25</v>
      </c>
      <c r="I1000" s="171">
        <f>SUMIFS(I996:I999,F996:F999,"H")</f>
        <v>15.4</v>
      </c>
    </row>
    <row r="1001" spans="1:9" collapsed="1" x14ac:dyDescent="0.2">
      <c r="A1001" s="225"/>
      <c r="B1001" s="227"/>
      <c r="C1001" s="227"/>
      <c r="D1001" s="32" t="s">
        <v>16205</v>
      </c>
      <c r="E1001" s="185">
        <f>I995*$I$7</f>
        <v>4.96</v>
      </c>
      <c r="F1001" s="173"/>
      <c r="G1001" s="173"/>
      <c r="H1001" s="32" t="s">
        <v>26</v>
      </c>
      <c r="I1001" s="181">
        <f>E1001+I995</f>
        <v>25.49</v>
      </c>
    </row>
    <row r="1002" spans="1:9" x14ac:dyDescent="0.2">
      <c r="A1002" s="225"/>
      <c r="B1002" s="228"/>
      <c r="C1002" s="228"/>
      <c r="D1002" s="228"/>
      <c r="E1002" s="175"/>
      <c r="F1002" s="152"/>
      <c r="G1002" s="176"/>
      <c r="H1002" s="152"/>
      <c r="I1002" s="174"/>
    </row>
    <row r="1003" spans="1:9" s="34" customFormat="1" x14ac:dyDescent="0.2">
      <c r="A1003" s="168"/>
      <c r="B1003" s="168"/>
      <c r="C1003" s="168"/>
      <c r="D1003" s="168"/>
      <c r="E1003" s="168"/>
      <c r="F1003" s="168"/>
      <c r="G1003" s="168"/>
      <c r="H1003" s="168"/>
      <c r="I1003" s="168"/>
    </row>
    <row r="1004" spans="1:9" s="34" customFormat="1" x14ac:dyDescent="0.2">
      <c r="A1004" s="9" t="s">
        <v>15779</v>
      </c>
      <c r="B1004" s="16" t="s">
        <v>0</v>
      </c>
      <c r="C1004" s="17" t="s">
        <v>1</v>
      </c>
      <c r="D1004" s="17" t="s">
        <v>2</v>
      </c>
      <c r="E1004" s="137" t="s">
        <v>3</v>
      </c>
      <c r="F1004" s="18" t="s">
        <v>4</v>
      </c>
      <c r="G1004" s="16" t="s">
        <v>5</v>
      </c>
      <c r="H1004" s="16" t="s">
        <v>6</v>
      </c>
      <c r="I1004" s="19" t="s">
        <v>7</v>
      </c>
    </row>
    <row r="1005" spans="1:9" s="34" customFormat="1" ht="51" x14ac:dyDescent="0.2">
      <c r="A1005" s="22" t="s">
        <v>16465</v>
      </c>
      <c r="B1005" s="275">
        <v>89446</v>
      </c>
      <c r="C1005" s="20" t="s">
        <v>9</v>
      </c>
      <c r="D1005" s="20" t="s">
        <v>16008</v>
      </c>
      <c r="E1005" s="222" t="s">
        <v>13574</v>
      </c>
      <c r="F1005" s="35" t="s">
        <v>18</v>
      </c>
      <c r="G1005" s="270">
        <v>1</v>
      </c>
      <c r="H1005" s="278">
        <f>SUM(I1006:I1009)</f>
        <v>6.05</v>
      </c>
      <c r="I1005" s="279">
        <f>H1005*G1005</f>
        <v>6.05</v>
      </c>
    </row>
    <row r="1006" spans="1:9" s="34" customFormat="1" ht="38.25" x14ac:dyDescent="0.2">
      <c r="A1006" s="26" t="s">
        <v>15778</v>
      </c>
      <c r="B1006" s="186">
        <v>88248</v>
      </c>
      <c r="C1006" s="36" t="s">
        <v>9</v>
      </c>
      <c r="D1006" s="36" t="s">
        <v>14716</v>
      </c>
      <c r="E1006" s="221" t="s">
        <v>14572</v>
      </c>
      <c r="F1006" s="37" t="s">
        <v>12</v>
      </c>
      <c r="G1006" s="187">
        <v>1.95E-2</v>
      </c>
      <c r="H1006" s="244">
        <f>IF($A1006="Composição Auxiliar",VLOOKUP($B1006,'Comp-SINAPI25'!$A$1:$D$11000,4,0),IF( VLOOKUP($B1006, 'Insumos-SINAPI25'!$B$1:$F$5000, 5, 0) &lt;&gt; "", VLOOKUP($B1006, 'Insumos-SINAPI25'!$B$1:$F$5000, 5, 0), VLOOKUP($B1006, 'Insumos-SINAPI25'!$B$1:$G$5000, 6, 0) ) )</f>
        <v>25.57</v>
      </c>
      <c r="I1006" s="189">
        <f t="shared" ref="I1006:I1009" si="149">TRUNC(G1006*H1006,2)</f>
        <v>0.49</v>
      </c>
    </row>
    <row r="1007" spans="1:9" s="34" customFormat="1" ht="38.25" x14ac:dyDescent="0.2">
      <c r="A1007" s="26" t="s">
        <v>15778</v>
      </c>
      <c r="B1007" s="186">
        <v>88267</v>
      </c>
      <c r="C1007" s="36" t="s">
        <v>9</v>
      </c>
      <c r="D1007" s="36" t="s">
        <v>14713</v>
      </c>
      <c r="E1007" s="221" t="s">
        <v>14572</v>
      </c>
      <c r="F1007" s="37" t="s">
        <v>12</v>
      </c>
      <c r="G1007" s="187">
        <v>1.95E-2</v>
      </c>
      <c r="H1007" s="244">
        <f>IF($A1007="Composição Auxiliar",VLOOKUP($B1007,'Comp-SINAPI25'!$A$1:$D$11000,4,0),IF( VLOOKUP($B1007, 'Insumos-SINAPI25'!$B$1:$F$5000, 5, 0) &lt;&gt; "", VLOOKUP($B1007, 'Insumos-SINAPI25'!$B$1:$F$5000, 5, 0), VLOOKUP($B1007, 'Insumos-SINAPI25'!$B$1:$G$5000, 6, 0) ) )</f>
        <v>32.270000000000003</v>
      </c>
      <c r="I1007" s="189">
        <f t="shared" si="149"/>
        <v>0.62</v>
      </c>
    </row>
    <row r="1008" spans="1:9" s="34" customFormat="1" ht="25.5" x14ac:dyDescent="0.2">
      <c r="A1008" s="29" t="s">
        <v>15777</v>
      </c>
      <c r="B1008" s="274">
        <v>9868</v>
      </c>
      <c r="C1008" s="21" t="s">
        <v>9</v>
      </c>
      <c r="D1008" s="21" t="s">
        <v>14717</v>
      </c>
      <c r="E1008" s="220" t="s">
        <v>15</v>
      </c>
      <c r="F1008" s="41" t="s">
        <v>18</v>
      </c>
      <c r="G1008" s="236">
        <v>1.0492999999999999</v>
      </c>
      <c r="H1008" s="237">
        <f>IF($A1008="Composição Auxiliar",VLOOKUP($B1008,'Comp-SINAPI25'!$A$2:$D$11000,4,0),IF( VLOOKUP($B1008, 'Insumos-SINAPI25'!$B$2:$F$5000, 5, 0) &lt;&gt; "", VLOOKUP($B1008, 'Insumos-SINAPI25'!$B$2:$F$5000, 5, 0), VLOOKUP($B1008, 'Insumos-SINAPI25'!$B$2:$G$5000, 6, 0) ) )</f>
        <v>4.7</v>
      </c>
      <c r="I1008" s="237">
        <f t="shared" si="149"/>
        <v>4.93</v>
      </c>
    </row>
    <row r="1009" spans="1:9" s="34" customFormat="1" x14ac:dyDescent="0.2">
      <c r="A1009" s="29" t="s">
        <v>15777</v>
      </c>
      <c r="B1009" s="274">
        <v>38383</v>
      </c>
      <c r="C1009" s="21" t="s">
        <v>9</v>
      </c>
      <c r="D1009" s="21" t="s">
        <v>9201</v>
      </c>
      <c r="E1009" s="220" t="s">
        <v>15</v>
      </c>
      <c r="F1009" s="41" t="s">
        <v>49</v>
      </c>
      <c r="G1009" s="236">
        <v>4.4999999999999997E-3</v>
      </c>
      <c r="H1009" s="237">
        <f>IF($A1009="Composição Auxiliar",VLOOKUP($B1009,'Comp-SINAPI25'!$A$2:$D$11000,4,0),IF( VLOOKUP($B1009, 'Insumos-SINAPI25'!$B$2:$F$5000, 5, 0) &lt;&gt; "", VLOOKUP($B1009, 'Insumos-SINAPI25'!$B$2:$F$5000, 5, 0), VLOOKUP($B1009, 'Insumos-SINAPI25'!$B$2:$G$5000, 6, 0) ) )</f>
        <v>2.3199999999999998</v>
      </c>
      <c r="I1009" s="237">
        <f t="shared" si="149"/>
        <v>0.01</v>
      </c>
    </row>
    <row r="1010" spans="1:9" x14ac:dyDescent="0.2">
      <c r="A1010" s="224"/>
      <c r="B1010" s="226"/>
      <c r="C1010" s="226"/>
      <c r="D1010" s="31" t="s">
        <v>23</v>
      </c>
      <c r="E1010" s="170">
        <f>I1010/(1+$G$8)</f>
        <v>0.53</v>
      </c>
      <c r="F1010" s="31" t="s">
        <v>24</v>
      </c>
      <c r="G1010" s="170">
        <f>E1010*$G$8</f>
        <v>0.57999999999999996</v>
      </c>
      <c r="H1010" s="31" t="s">
        <v>25</v>
      </c>
      <c r="I1010" s="171">
        <f>SUMIFS(I1006:I1009,F1006:F1009,"H")</f>
        <v>1.1100000000000001</v>
      </c>
    </row>
    <row r="1011" spans="1:9" collapsed="1" x14ac:dyDescent="0.2">
      <c r="A1011" s="225"/>
      <c r="B1011" s="227"/>
      <c r="C1011" s="227"/>
      <c r="D1011" s="32" t="s">
        <v>16205</v>
      </c>
      <c r="E1011" s="185">
        <f>I1005*$I$7</f>
        <v>1.46</v>
      </c>
      <c r="F1011" s="173"/>
      <c r="G1011" s="173"/>
      <c r="H1011" s="32" t="s">
        <v>26</v>
      </c>
      <c r="I1011" s="181">
        <f>E1011+I1005</f>
        <v>7.51</v>
      </c>
    </row>
    <row r="1012" spans="1:9" x14ac:dyDescent="0.2">
      <c r="A1012" s="225"/>
      <c r="B1012" s="228"/>
      <c r="C1012" s="228"/>
      <c r="D1012" s="228"/>
      <c r="E1012" s="175"/>
      <c r="F1012" s="152"/>
      <c r="G1012" s="176"/>
      <c r="H1012" s="152"/>
      <c r="I1012" s="174"/>
    </row>
    <row r="1013" spans="1:9" s="34" customFormat="1" x14ac:dyDescent="0.2">
      <c r="A1013" s="168"/>
      <c r="B1013" s="168"/>
      <c r="C1013" s="168"/>
      <c r="D1013" s="168"/>
      <c r="E1013" s="168"/>
      <c r="F1013" s="168"/>
      <c r="G1013" s="168"/>
      <c r="H1013" s="168"/>
      <c r="I1013" s="168"/>
    </row>
    <row r="1014" spans="1:9" s="34" customFormat="1" x14ac:dyDescent="0.2">
      <c r="A1014" s="9" t="s">
        <v>15779</v>
      </c>
      <c r="B1014" s="163" t="s">
        <v>0</v>
      </c>
      <c r="C1014" s="164" t="s">
        <v>1</v>
      </c>
      <c r="D1014" s="164" t="s">
        <v>2</v>
      </c>
      <c r="E1014" s="165" t="s">
        <v>3</v>
      </c>
      <c r="F1014" s="166" t="s">
        <v>4</v>
      </c>
      <c r="G1014" s="163" t="s">
        <v>5</v>
      </c>
      <c r="H1014" s="163" t="s">
        <v>6</v>
      </c>
      <c r="I1014" s="167" t="s">
        <v>7</v>
      </c>
    </row>
    <row r="1015" spans="1:9" s="34" customFormat="1" ht="51" x14ac:dyDescent="0.2">
      <c r="A1015" s="22" t="s">
        <v>16465</v>
      </c>
      <c r="B1015" s="275">
        <v>89448</v>
      </c>
      <c r="C1015" s="20" t="s">
        <v>9</v>
      </c>
      <c r="D1015" s="20" t="s">
        <v>16009</v>
      </c>
      <c r="E1015" s="222" t="s">
        <v>13574</v>
      </c>
      <c r="F1015" s="35" t="s">
        <v>18</v>
      </c>
      <c r="G1015" s="270">
        <v>1</v>
      </c>
      <c r="H1015" s="278">
        <f>SUM(I1016:I1019)</f>
        <v>18.350000000000001</v>
      </c>
      <c r="I1015" s="279">
        <f>H1015*G1015</f>
        <v>18.350000000000001</v>
      </c>
    </row>
    <row r="1016" spans="1:9" s="34" customFormat="1" ht="38.25" x14ac:dyDescent="0.2">
      <c r="A1016" s="26" t="s">
        <v>15778</v>
      </c>
      <c r="B1016" s="186">
        <v>88248</v>
      </c>
      <c r="C1016" s="36" t="s">
        <v>9</v>
      </c>
      <c r="D1016" s="36" t="s">
        <v>14716</v>
      </c>
      <c r="E1016" s="221" t="s">
        <v>14572</v>
      </c>
      <c r="F1016" s="37" t="s">
        <v>12</v>
      </c>
      <c r="G1016" s="187">
        <v>2.8199999999999999E-2</v>
      </c>
      <c r="H1016" s="244">
        <f>IF($A1016="Composição Auxiliar",VLOOKUP($B1016,'Comp-SINAPI25'!$A$1:$D$11000,4,0),IF( VLOOKUP($B1016, 'Insumos-SINAPI25'!$B$1:$F$5000, 5, 0) &lt;&gt; "", VLOOKUP($B1016, 'Insumos-SINAPI25'!$B$1:$F$5000, 5, 0), VLOOKUP($B1016, 'Insumos-SINAPI25'!$B$1:$G$5000, 6, 0) ) )</f>
        <v>25.57</v>
      </c>
      <c r="I1016" s="189">
        <f t="shared" ref="I1016:I1019" si="150">TRUNC(G1016*H1016,2)</f>
        <v>0.72</v>
      </c>
    </row>
    <row r="1017" spans="1:9" s="34" customFormat="1" ht="38.25" x14ac:dyDescent="0.2">
      <c r="A1017" s="26" t="s">
        <v>15778</v>
      </c>
      <c r="B1017" s="186">
        <v>88267</v>
      </c>
      <c r="C1017" s="36" t="s">
        <v>9</v>
      </c>
      <c r="D1017" s="36" t="s">
        <v>14713</v>
      </c>
      <c r="E1017" s="221" t="s">
        <v>14572</v>
      </c>
      <c r="F1017" s="37" t="s">
        <v>12</v>
      </c>
      <c r="G1017" s="187">
        <v>2.8199999999999999E-2</v>
      </c>
      <c r="H1017" s="244">
        <f>IF($A1017="Composição Auxiliar",VLOOKUP($B1017,'Comp-SINAPI25'!$A$1:$D$11000,4,0),IF( VLOOKUP($B1017, 'Insumos-SINAPI25'!$B$1:$F$5000, 5, 0) &lt;&gt; "", VLOOKUP($B1017, 'Insumos-SINAPI25'!$B$1:$F$5000, 5, 0), VLOOKUP($B1017, 'Insumos-SINAPI25'!$B$1:$G$5000, 6, 0) ) )</f>
        <v>32.270000000000003</v>
      </c>
      <c r="I1017" s="189">
        <f t="shared" si="150"/>
        <v>0.91</v>
      </c>
    </row>
    <row r="1018" spans="1:9" s="34" customFormat="1" ht="25.5" x14ac:dyDescent="0.2">
      <c r="A1018" s="29" t="s">
        <v>15777</v>
      </c>
      <c r="B1018" s="274">
        <v>9874</v>
      </c>
      <c r="C1018" s="21" t="s">
        <v>9</v>
      </c>
      <c r="D1018" s="21" t="s">
        <v>14718</v>
      </c>
      <c r="E1018" s="220" t="s">
        <v>15</v>
      </c>
      <c r="F1018" s="41" t="s">
        <v>18</v>
      </c>
      <c r="G1018" s="236">
        <v>1.0492999999999999</v>
      </c>
      <c r="H1018" s="237">
        <f>IF($A1018="Composição Auxiliar",VLOOKUP($B1018,'Comp-SINAPI25'!$A$2:$D$11000,4,0),IF( VLOOKUP($B1018, 'Insumos-SINAPI25'!$B$2:$F$5000, 5, 0) &lt;&gt; "", VLOOKUP($B1018, 'Insumos-SINAPI25'!$B$2:$F$5000, 5, 0), VLOOKUP($B1018, 'Insumos-SINAPI25'!$B$2:$G$5000, 6, 0) ) )</f>
        <v>15.93</v>
      </c>
      <c r="I1018" s="237">
        <f t="shared" si="150"/>
        <v>16.71</v>
      </c>
    </row>
    <row r="1019" spans="1:9" s="34" customFormat="1" x14ac:dyDescent="0.2">
      <c r="A1019" s="29" t="s">
        <v>15777</v>
      </c>
      <c r="B1019" s="274">
        <v>38383</v>
      </c>
      <c r="C1019" s="21" t="s">
        <v>9</v>
      </c>
      <c r="D1019" s="21" t="s">
        <v>9201</v>
      </c>
      <c r="E1019" s="220" t="s">
        <v>15</v>
      </c>
      <c r="F1019" s="41" t="s">
        <v>49</v>
      </c>
      <c r="G1019" s="236">
        <v>6.6E-3</v>
      </c>
      <c r="H1019" s="237">
        <f>IF($A1019="Composição Auxiliar",VLOOKUP($B1019,'Comp-SINAPI25'!$A$2:$D$11000,4,0),IF( VLOOKUP($B1019, 'Insumos-SINAPI25'!$B$2:$F$5000, 5, 0) &lt;&gt; "", VLOOKUP($B1019, 'Insumos-SINAPI25'!$B$2:$F$5000, 5, 0), VLOOKUP($B1019, 'Insumos-SINAPI25'!$B$2:$G$5000, 6, 0) ) )</f>
        <v>2.3199999999999998</v>
      </c>
      <c r="I1019" s="237">
        <f t="shared" si="150"/>
        <v>0.01</v>
      </c>
    </row>
    <row r="1020" spans="1:9" x14ac:dyDescent="0.2">
      <c r="A1020" s="224"/>
      <c r="B1020" s="226"/>
      <c r="C1020" s="226"/>
      <c r="D1020" s="31" t="s">
        <v>23</v>
      </c>
      <c r="E1020" s="170">
        <f>I1020/(1+$G$8)</f>
        <v>0.78</v>
      </c>
      <c r="F1020" s="31" t="s">
        <v>24</v>
      </c>
      <c r="G1020" s="170">
        <f>E1020*$G$8</f>
        <v>0.86</v>
      </c>
      <c r="H1020" s="31" t="s">
        <v>25</v>
      </c>
      <c r="I1020" s="171">
        <f>SUMIFS(I1016:I1019,F1016:F1019,"H")</f>
        <v>1.63</v>
      </c>
    </row>
    <row r="1021" spans="1:9" collapsed="1" x14ac:dyDescent="0.2">
      <c r="A1021" s="225"/>
      <c r="B1021" s="227"/>
      <c r="C1021" s="227"/>
      <c r="D1021" s="32" t="s">
        <v>16205</v>
      </c>
      <c r="E1021" s="185">
        <f>I1015*$I$7</f>
        <v>4.4400000000000004</v>
      </c>
      <c r="F1021" s="173"/>
      <c r="G1021" s="173"/>
      <c r="H1021" s="32" t="s">
        <v>26</v>
      </c>
      <c r="I1021" s="181">
        <f>E1021+I1015</f>
        <v>22.79</v>
      </c>
    </row>
    <row r="1022" spans="1:9" x14ac:dyDescent="0.2">
      <c r="A1022" s="225"/>
      <c r="B1022" s="228"/>
      <c r="C1022" s="228"/>
      <c r="D1022" s="228"/>
      <c r="E1022" s="175"/>
      <c r="F1022" s="152"/>
      <c r="G1022" s="176"/>
      <c r="H1022" s="152"/>
      <c r="I1022" s="174"/>
    </row>
    <row r="1023" spans="1:9" s="34" customFormat="1" x14ac:dyDescent="0.2">
      <c r="A1023" s="168"/>
      <c r="B1023" s="168"/>
      <c r="C1023" s="168"/>
      <c r="D1023" s="168"/>
      <c r="E1023" s="168"/>
      <c r="F1023" s="168"/>
      <c r="G1023" s="168"/>
      <c r="H1023" s="168"/>
      <c r="I1023" s="168"/>
    </row>
    <row r="1024" spans="1:9" s="34" customFormat="1" x14ac:dyDescent="0.2">
      <c r="A1024" s="9" t="s">
        <v>15779</v>
      </c>
      <c r="B1024" s="163" t="s">
        <v>0</v>
      </c>
      <c r="C1024" s="164" t="s">
        <v>1</v>
      </c>
      <c r="D1024" s="164" t="s">
        <v>2</v>
      </c>
      <c r="E1024" s="165" t="s">
        <v>3</v>
      </c>
      <c r="F1024" s="166" t="s">
        <v>4</v>
      </c>
      <c r="G1024" s="163" t="s">
        <v>5</v>
      </c>
      <c r="H1024" s="163" t="s">
        <v>6</v>
      </c>
      <c r="I1024" s="167" t="s">
        <v>7</v>
      </c>
    </row>
    <row r="1025" spans="1:9" s="34" customFormat="1" ht="51" x14ac:dyDescent="0.2">
      <c r="A1025" s="22" t="s">
        <v>16465</v>
      </c>
      <c r="B1025" s="275">
        <v>89449</v>
      </c>
      <c r="C1025" s="20" t="s">
        <v>9</v>
      </c>
      <c r="D1025" s="20" t="s">
        <v>16010</v>
      </c>
      <c r="E1025" s="222" t="s">
        <v>13574</v>
      </c>
      <c r="F1025" s="35" t="s">
        <v>18</v>
      </c>
      <c r="G1025" s="270">
        <v>1</v>
      </c>
      <c r="H1025" s="278">
        <f>SUM(I1026:I1029)</f>
        <v>20.309999999999999</v>
      </c>
      <c r="I1025" s="279">
        <f>H1025*G1025</f>
        <v>20.309999999999999</v>
      </c>
    </row>
    <row r="1026" spans="1:9" s="34" customFormat="1" ht="38.25" x14ac:dyDescent="0.2">
      <c r="A1026" s="26" t="s">
        <v>15778</v>
      </c>
      <c r="B1026" s="186">
        <v>88248</v>
      </c>
      <c r="C1026" s="36" t="s">
        <v>9</v>
      </c>
      <c r="D1026" s="36" t="s">
        <v>14716</v>
      </c>
      <c r="E1026" s="221" t="s">
        <v>14572</v>
      </c>
      <c r="F1026" s="37" t="s">
        <v>12</v>
      </c>
      <c r="G1026" s="187">
        <v>3.4099999999999998E-2</v>
      </c>
      <c r="H1026" s="244">
        <f>IF($A1026="Composição Auxiliar",VLOOKUP($B1026,'Comp-SINAPI25'!$A$1:$D$11000,4,0),IF( VLOOKUP($B1026, 'Insumos-SINAPI25'!$B$1:$F$5000, 5, 0) &lt;&gt; "", VLOOKUP($B1026, 'Insumos-SINAPI25'!$B$1:$F$5000, 5, 0), VLOOKUP($B1026, 'Insumos-SINAPI25'!$B$1:$G$5000, 6, 0) ) )</f>
        <v>25.57</v>
      </c>
      <c r="I1026" s="189">
        <f t="shared" ref="I1026:I1029" si="151">TRUNC(G1026*H1026,2)</f>
        <v>0.87</v>
      </c>
    </row>
    <row r="1027" spans="1:9" s="34" customFormat="1" ht="38.25" x14ac:dyDescent="0.2">
      <c r="A1027" s="26" t="s">
        <v>15778</v>
      </c>
      <c r="B1027" s="186">
        <v>88267</v>
      </c>
      <c r="C1027" s="36" t="s">
        <v>9</v>
      </c>
      <c r="D1027" s="36" t="s">
        <v>14713</v>
      </c>
      <c r="E1027" s="221" t="s">
        <v>14572</v>
      </c>
      <c r="F1027" s="37" t="s">
        <v>12</v>
      </c>
      <c r="G1027" s="187">
        <v>3.4099999999999998E-2</v>
      </c>
      <c r="H1027" s="244">
        <f>IF($A1027="Composição Auxiliar",VLOOKUP($B1027,'Comp-SINAPI25'!$A$1:$D$11000,4,0),IF( VLOOKUP($B1027, 'Insumos-SINAPI25'!$B$1:$F$5000, 5, 0) &lt;&gt; "", VLOOKUP($B1027, 'Insumos-SINAPI25'!$B$1:$F$5000, 5, 0), VLOOKUP($B1027, 'Insumos-SINAPI25'!$B$1:$G$5000, 6, 0) ) )</f>
        <v>32.270000000000003</v>
      </c>
      <c r="I1027" s="189">
        <f t="shared" si="151"/>
        <v>1.1000000000000001</v>
      </c>
    </row>
    <row r="1028" spans="1:9" s="34" customFormat="1" ht="25.5" x14ac:dyDescent="0.2">
      <c r="A1028" s="29" t="s">
        <v>15777</v>
      </c>
      <c r="B1028" s="274">
        <v>9875</v>
      </c>
      <c r="C1028" s="21" t="s">
        <v>9</v>
      </c>
      <c r="D1028" s="21" t="s">
        <v>14719</v>
      </c>
      <c r="E1028" s="220" t="s">
        <v>15</v>
      </c>
      <c r="F1028" s="41" t="s">
        <v>18</v>
      </c>
      <c r="G1028" s="236">
        <v>1.0492999999999999</v>
      </c>
      <c r="H1028" s="237">
        <f>IF($A1028="Composição Auxiliar",VLOOKUP($B1028,'Comp-SINAPI25'!$A$2:$D$11000,4,0),IF( VLOOKUP($B1028, 'Insumos-SINAPI25'!$B$2:$F$5000, 5, 0) &lt;&gt; "", VLOOKUP($B1028, 'Insumos-SINAPI25'!$B$2:$F$5000, 5, 0), VLOOKUP($B1028, 'Insumos-SINAPI25'!$B$2:$G$5000, 6, 0) ) )</f>
        <v>17.47</v>
      </c>
      <c r="I1028" s="237">
        <f t="shared" si="151"/>
        <v>18.329999999999998</v>
      </c>
    </row>
    <row r="1029" spans="1:9" s="34" customFormat="1" x14ac:dyDescent="0.2">
      <c r="A1029" s="29" t="s">
        <v>15777</v>
      </c>
      <c r="B1029" s="274">
        <v>38383</v>
      </c>
      <c r="C1029" s="21" t="s">
        <v>9</v>
      </c>
      <c r="D1029" s="21" t="s">
        <v>9201</v>
      </c>
      <c r="E1029" s="220" t="s">
        <v>15</v>
      </c>
      <c r="F1029" s="41" t="s">
        <v>49</v>
      </c>
      <c r="G1029" s="236">
        <v>8.0000000000000002E-3</v>
      </c>
      <c r="H1029" s="237">
        <f>IF($A1029="Composição Auxiliar",VLOOKUP($B1029,'Comp-SINAPI25'!$A$2:$D$11000,4,0),IF( VLOOKUP($B1029, 'Insumos-SINAPI25'!$B$2:$F$5000, 5, 0) &lt;&gt; "", VLOOKUP($B1029, 'Insumos-SINAPI25'!$B$2:$F$5000, 5, 0), VLOOKUP($B1029, 'Insumos-SINAPI25'!$B$2:$G$5000, 6, 0) ) )</f>
        <v>2.3199999999999998</v>
      </c>
      <c r="I1029" s="237">
        <f t="shared" si="151"/>
        <v>0.01</v>
      </c>
    </row>
    <row r="1030" spans="1:9" x14ac:dyDescent="0.2">
      <c r="A1030" s="224"/>
      <c r="B1030" s="226"/>
      <c r="C1030" s="226"/>
      <c r="D1030" s="31" t="s">
        <v>23</v>
      </c>
      <c r="E1030" s="170">
        <f>I1030/(1+$G$8)</f>
        <v>0.94</v>
      </c>
      <c r="F1030" s="31" t="s">
        <v>24</v>
      </c>
      <c r="G1030" s="170">
        <f>E1030*$G$8</f>
        <v>1.04</v>
      </c>
      <c r="H1030" s="31" t="s">
        <v>25</v>
      </c>
      <c r="I1030" s="171">
        <f>SUMIFS(I1026:I1029,F1026:F1029,"H")</f>
        <v>1.97</v>
      </c>
    </row>
    <row r="1031" spans="1:9" collapsed="1" x14ac:dyDescent="0.2">
      <c r="A1031" s="225"/>
      <c r="B1031" s="227"/>
      <c r="C1031" s="227"/>
      <c r="D1031" s="32" t="s">
        <v>16205</v>
      </c>
      <c r="E1031" s="185">
        <f>I1025*$I$7</f>
        <v>4.91</v>
      </c>
      <c r="F1031" s="173"/>
      <c r="G1031" s="173"/>
      <c r="H1031" s="32" t="s">
        <v>26</v>
      </c>
      <c r="I1031" s="181">
        <f>E1031+I1025</f>
        <v>25.22</v>
      </c>
    </row>
    <row r="1032" spans="1:9" x14ac:dyDescent="0.2">
      <c r="A1032" s="225"/>
      <c r="B1032" s="228"/>
      <c r="C1032" s="228"/>
      <c r="D1032" s="228"/>
      <c r="E1032" s="175"/>
      <c r="F1032" s="152"/>
      <c r="G1032" s="176"/>
      <c r="H1032" s="152"/>
      <c r="I1032" s="174"/>
    </row>
    <row r="1033" spans="1:9" s="34" customFormat="1" x14ac:dyDescent="0.2">
      <c r="A1033" s="168"/>
      <c r="B1033" s="168"/>
      <c r="C1033" s="168"/>
      <c r="D1033" s="168"/>
      <c r="E1033" s="168"/>
      <c r="F1033" s="168"/>
      <c r="G1033" s="168"/>
      <c r="H1033" s="168"/>
      <c r="I1033" s="168"/>
    </row>
    <row r="1034" spans="1:9" s="34" customFormat="1" x14ac:dyDescent="0.2">
      <c r="A1034" s="9" t="s">
        <v>15779</v>
      </c>
      <c r="B1034" s="163" t="s">
        <v>0</v>
      </c>
      <c r="C1034" s="164" t="s">
        <v>1</v>
      </c>
      <c r="D1034" s="164" t="s">
        <v>2</v>
      </c>
      <c r="E1034" s="165" t="s">
        <v>3</v>
      </c>
      <c r="F1034" s="166" t="s">
        <v>4</v>
      </c>
      <c r="G1034" s="163" t="s">
        <v>5</v>
      </c>
      <c r="H1034" s="163" t="s">
        <v>6</v>
      </c>
      <c r="I1034" s="167" t="s">
        <v>7</v>
      </c>
    </row>
    <row r="1035" spans="1:9" s="34" customFormat="1" ht="51" x14ac:dyDescent="0.2">
      <c r="A1035" s="22" t="s">
        <v>16465</v>
      </c>
      <c r="B1035" s="275">
        <v>89450</v>
      </c>
      <c r="C1035" s="20" t="s">
        <v>9</v>
      </c>
      <c r="D1035" s="20" t="s">
        <v>16011</v>
      </c>
      <c r="E1035" s="222" t="s">
        <v>13574</v>
      </c>
      <c r="F1035" s="35" t="s">
        <v>18</v>
      </c>
      <c r="G1035" s="270">
        <v>1</v>
      </c>
      <c r="H1035" s="278">
        <f>SUM(I1036:I1039)</f>
        <v>32.479999999999997</v>
      </c>
      <c r="I1035" s="279">
        <f>H1035*G1035</f>
        <v>32.479999999999997</v>
      </c>
    </row>
    <row r="1036" spans="1:9" s="34" customFormat="1" ht="38.25" x14ac:dyDescent="0.2">
      <c r="A1036" s="26" t="s">
        <v>15778</v>
      </c>
      <c r="B1036" s="186">
        <v>88248</v>
      </c>
      <c r="C1036" s="36" t="s">
        <v>9</v>
      </c>
      <c r="D1036" s="36" t="s">
        <v>14716</v>
      </c>
      <c r="E1036" s="221" t="s">
        <v>14572</v>
      </c>
      <c r="F1036" s="37" t="s">
        <v>12</v>
      </c>
      <c r="G1036" s="187">
        <v>0.04</v>
      </c>
      <c r="H1036" s="244">
        <f>IF($A1036="Composição Auxiliar",VLOOKUP($B1036,'Comp-SINAPI25'!$A$1:$D$11000,4,0),IF( VLOOKUP($B1036, 'Insumos-SINAPI25'!$B$1:$F$5000, 5, 0) &lt;&gt; "", VLOOKUP($B1036, 'Insumos-SINAPI25'!$B$1:$F$5000, 5, 0), VLOOKUP($B1036, 'Insumos-SINAPI25'!$B$1:$G$5000, 6, 0) ) )</f>
        <v>25.57</v>
      </c>
      <c r="I1036" s="189">
        <f t="shared" ref="I1036:I1039" si="152">TRUNC(G1036*H1036,2)</f>
        <v>1.02</v>
      </c>
    </row>
    <row r="1037" spans="1:9" s="34" customFormat="1" ht="38.25" x14ac:dyDescent="0.2">
      <c r="A1037" s="26" t="s">
        <v>15778</v>
      </c>
      <c r="B1037" s="186">
        <v>88267</v>
      </c>
      <c r="C1037" s="36" t="s">
        <v>9</v>
      </c>
      <c r="D1037" s="36" t="s">
        <v>14713</v>
      </c>
      <c r="E1037" s="221" t="s">
        <v>14572</v>
      </c>
      <c r="F1037" s="37" t="s">
        <v>12</v>
      </c>
      <c r="G1037" s="187">
        <v>0.04</v>
      </c>
      <c r="H1037" s="244">
        <f>IF($A1037="Composição Auxiliar",VLOOKUP($B1037,'Comp-SINAPI25'!$A$1:$D$11000,4,0),IF( VLOOKUP($B1037, 'Insumos-SINAPI25'!$B$1:$F$5000, 5, 0) &lt;&gt; "", VLOOKUP($B1037, 'Insumos-SINAPI25'!$B$1:$F$5000, 5, 0), VLOOKUP($B1037, 'Insumos-SINAPI25'!$B$1:$G$5000, 6, 0) ) )</f>
        <v>32.270000000000003</v>
      </c>
      <c r="I1037" s="189">
        <f t="shared" si="152"/>
        <v>1.29</v>
      </c>
    </row>
    <row r="1038" spans="1:9" s="34" customFormat="1" ht="25.5" x14ac:dyDescent="0.2">
      <c r="A1038" s="29" t="s">
        <v>15777</v>
      </c>
      <c r="B1038" s="274">
        <v>9873</v>
      </c>
      <c r="C1038" s="21" t="s">
        <v>9</v>
      </c>
      <c r="D1038" s="21" t="s">
        <v>14720</v>
      </c>
      <c r="E1038" s="220" t="s">
        <v>15</v>
      </c>
      <c r="F1038" s="41" t="s">
        <v>18</v>
      </c>
      <c r="G1038" s="236">
        <v>1.0492999999999999</v>
      </c>
      <c r="H1038" s="237">
        <f>IF($A1038="Composição Auxiliar",VLOOKUP($B1038,'Comp-SINAPI25'!$A$2:$D$11000,4,0),IF( VLOOKUP($B1038, 'Insumos-SINAPI25'!$B$2:$F$5000, 5, 0) &lt;&gt; "", VLOOKUP($B1038, 'Insumos-SINAPI25'!$B$2:$F$5000, 5, 0), VLOOKUP($B1038, 'Insumos-SINAPI25'!$B$2:$G$5000, 6, 0) ) )</f>
        <v>28.74</v>
      </c>
      <c r="I1038" s="237">
        <f t="shared" si="152"/>
        <v>30.15</v>
      </c>
    </row>
    <row r="1039" spans="1:9" s="34" customFormat="1" x14ac:dyDescent="0.2">
      <c r="A1039" s="29" t="s">
        <v>15777</v>
      </c>
      <c r="B1039" s="274">
        <v>38383</v>
      </c>
      <c r="C1039" s="21" t="s">
        <v>9</v>
      </c>
      <c r="D1039" s="21" t="s">
        <v>9201</v>
      </c>
      <c r="E1039" s="220" t="s">
        <v>15</v>
      </c>
      <c r="F1039" s="41" t="s">
        <v>49</v>
      </c>
      <c r="G1039" s="236">
        <v>9.2999999999999992E-3</v>
      </c>
      <c r="H1039" s="237">
        <f>IF($A1039="Composição Auxiliar",VLOOKUP($B1039,'Comp-SINAPI25'!$A$2:$D$11000,4,0),IF( VLOOKUP($B1039, 'Insumos-SINAPI25'!$B$2:$F$5000, 5, 0) &lt;&gt; "", VLOOKUP($B1039, 'Insumos-SINAPI25'!$B$2:$F$5000, 5, 0), VLOOKUP($B1039, 'Insumos-SINAPI25'!$B$2:$G$5000, 6, 0) ) )</f>
        <v>2.3199999999999998</v>
      </c>
      <c r="I1039" s="237">
        <f t="shared" si="152"/>
        <v>0.02</v>
      </c>
    </row>
    <row r="1040" spans="1:9" x14ac:dyDescent="0.2">
      <c r="A1040" s="224"/>
      <c r="B1040" s="226"/>
      <c r="C1040" s="226"/>
      <c r="D1040" s="31" t="s">
        <v>23</v>
      </c>
      <c r="E1040" s="170">
        <f>I1040/(1+$G$8)</f>
        <v>1.1000000000000001</v>
      </c>
      <c r="F1040" s="31" t="s">
        <v>24</v>
      </c>
      <c r="G1040" s="170">
        <f>E1040*$G$8</f>
        <v>1.21</v>
      </c>
      <c r="H1040" s="31" t="s">
        <v>25</v>
      </c>
      <c r="I1040" s="171">
        <f>SUMIFS(I1036:I1039,F1036:F1039,"H")</f>
        <v>2.31</v>
      </c>
    </row>
    <row r="1041" spans="1:9" collapsed="1" x14ac:dyDescent="0.2">
      <c r="A1041" s="225"/>
      <c r="B1041" s="227"/>
      <c r="C1041" s="227"/>
      <c r="D1041" s="32" t="s">
        <v>16205</v>
      </c>
      <c r="E1041" s="185">
        <f>I1035*$I$7</f>
        <v>7.85</v>
      </c>
      <c r="F1041" s="173"/>
      <c r="G1041" s="173"/>
      <c r="H1041" s="32" t="s">
        <v>26</v>
      </c>
      <c r="I1041" s="181">
        <f>E1041+I1035</f>
        <v>40.33</v>
      </c>
    </row>
    <row r="1042" spans="1:9" x14ac:dyDescent="0.2">
      <c r="A1042" s="225"/>
      <c r="B1042" s="228"/>
      <c r="C1042" s="228"/>
      <c r="D1042" s="228"/>
      <c r="E1042" s="175"/>
      <c r="F1042" s="152"/>
      <c r="G1042" s="176"/>
      <c r="H1042" s="152"/>
      <c r="I1042" s="174"/>
    </row>
    <row r="1043" spans="1:9" s="34" customFormat="1" x14ac:dyDescent="0.2">
      <c r="A1043" s="168"/>
      <c r="B1043" s="168"/>
      <c r="C1043" s="168"/>
      <c r="D1043" s="168"/>
      <c r="E1043" s="168"/>
      <c r="F1043" s="168"/>
      <c r="G1043" s="168"/>
      <c r="H1043" s="168"/>
      <c r="I1043" s="168"/>
    </row>
    <row r="1044" spans="1:9" s="34" customFormat="1" x14ac:dyDescent="0.2">
      <c r="A1044" s="9" t="s">
        <v>15779</v>
      </c>
      <c r="B1044" s="163" t="s">
        <v>0</v>
      </c>
      <c r="C1044" s="164" t="s">
        <v>1</v>
      </c>
      <c r="D1044" s="164" t="s">
        <v>2</v>
      </c>
      <c r="E1044" s="165" t="s">
        <v>3</v>
      </c>
      <c r="F1044" s="166" t="s">
        <v>4</v>
      </c>
      <c r="G1044" s="163" t="s">
        <v>5</v>
      </c>
      <c r="H1044" s="163" t="s">
        <v>6</v>
      </c>
      <c r="I1044" s="167" t="s">
        <v>7</v>
      </c>
    </row>
    <row r="1045" spans="1:9" s="34" customFormat="1" ht="51" x14ac:dyDescent="0.2">
      <c r="A1045" s="22" t="s">
        <v>16465</v>
      </c>
      <c r="B1045" s="275">
        <v>89451</v>
      </c>
      <c r="C1045" s="20" t="s">
        <v>9</v>
      </c>
      <c r="D1045" s="20" t="s">
        <v>16012</v>
      </c>
      <c r="E1045" s="222" t="s">
        <v>13574</v>
      </c>
      <c r="F1045" s="35" t="s">
        <v>18</v>
      </c>
      <c r="G1045" s="270">
        <v>1</v>
      </c>
      <c r="H1045" s="278">
        <f>SUM(I1046:I1049)</f>
        <v>52.84</v>
      </c>
      <c r="I1045" s="279">
        <f>H1045*G1045</f>
        <v>52.84</v>
      </c>
    </row>
    <row r="1046" spans="1:9" s="34" customFormat="1" ht="38.25" x14ac:dyDescent="0.2">
      <c r="A1046" s="26" t="s">
        <v>15778</v>
      </c>
      <c r="B1046" s="186">
        <v>88248</v>
      </c>
      <c r="C1046" s="36" t="s">
        <v>9</v>
      </c>
      <c r="D1046" s="36" t="s">
        <v>14716</v>
      </c>
      <c r="E1046" s="221" t="s">
        <v>14572</v>
      </c>
      <c r="F1046" s="37" t="s">
        <v>12</v>
      </c>
      <c r="G1046" s="187">
        <v>4.9399999999999999E-2</v>
      </c>
      <c r="H1046" s="244">
        <f>IF($A1046="Composição Auxiliar",VLOOKUP($B1046,'Comp-SINAPI25'!$A$1:$D$11000,4,0),IF( VLOOKUP($B1046, 'Insumos-SINAPI25'!$B$1:$F$5000, 5, 0) &lt;&gt; "", VLOOKUP($B1046, 'Insumos-SINAPI25'!$B$1:$F$5000, 5, 0), VLOOKUP($B1046, 'Insumos-SINAPI25'!$B$1:$G$5000, 6, 0) ) )</f>
        <v>25.57</v>
      </c>
      <c r="I1046" s="189">
        <f t="shared" ref="I1046:I1049" si="153">TRUNC(G1046*H1046,2)</f>
        <v>1.26</v>
      </c>
    </row>
    <row r="1047" spans="1:9" s="34" customFormat="1" ht="38.25" x14ac:dyDescent="0.2">
      <c r="A1047" s="26" t="s">
        <v>15778</v>
      </c>
      <c r="B1047" s="186">
        <v>88267</v>
      </c>
      <c r="C1047" s="36" t="s">
        <v>9</v>
      </c>
      <c r="D1047" s="36" t="s">
        <v>14713</v>
      </c>
      <c r="E1047" s="221" t="s">
        <v>14572</v>
      </c>
      <c r="F1047" s="37" t="s">
        <v>12</v>
      </c>
      <c r="G1047" s="187">
        <v>4.9399999999999999E-2</v>
      </c>
      <c r="H1047" s="244">
        <f>IF($A1047="Composição Auxiliar",VLOOKUP($B1047,'Comp-SINAPI25'!$A$1:$D$11000,4,0),IF( VLOOKUP($B1047, 'Insumos-SINAPI25'!$B$1:$F$5000, 5, 0) &lt;&gt; "", VLOOKUP($B1047, 'Insumos-SINAPI25'!$B$1:$F$5000, 5, 0), VLOOKUP($B1047, 'Insumos-SINAPI25'!$B$1:$G$5000, 6, 0) ) )</f>
        <v>32.270000000000003</v>
      </c>
      <c r="I1047" s="189">
        <f t="shared" si="153"/>
        <v>1.59</v>
      </c>
    </row>
    <row r="1048" spans="1:9" s="34" customFormat="1" ht="25.5" x14ac:dyDescent="0.2">
      <c r="A1048" s="29" t="s">
        <v>15777</v>
      </c>
      <c r="B1048" s="274">
        <v>9871</v>
      </c>
      <c r="C1048" s="21" t="s">
        <v>9</v>
      </c>
      <c r="D1048" s="21" t="s">
        <v>14721</v>
      </c>
      <c r="E1048" s="220" t="s">
        <v>15</v>
      </c>
      <c r="F1048" s="41" t="s">
        <v>18</v>
      </c>
      <c r="G1048" s="236">
        <v>1.0492999999999999</v>
      </c>
      <c r="H1048" s="237">
        <f>IF($A1048="Composição Auxiliar",VLOOKUP($B1048,'Comp-SINAPI25'!$A$2:$D$11000,4,0),IF( VLOOKUP($B1048, 'Insumos-SINAPI25'!$B$2:$F$5000, 5, 0) &lt;&gt; "", VLOOKUP($B1048, 'Insumos-SINAPI25'!$B$2:$F$5000, 5, 0), VLOOKUP($B1048, 'Insumos-SINAPI25'!$B$2:$G$5000, 6, 0) ) )</f>
        <v>47.63</v>
      </c>
      <c r="I1048" s="237">
        <f t="shared" si="153"/>
        <v>49.97</v>
      </c>
    </row>
    <row r="1049" spans="1:9" s="34" customFormat="1" x14ac:dyDescent="0.2">
      <c r="A1049" s="29" t="s">
        <v>15777</v>
      </c>
      <c r="B1049" s="274">
        <v>38383</v>
      </c>
      <c r="C1049" s="21" t="s">
        <v>9</v>
      </c>
      <c r="D1049" s="21" t="s">
        <v>9201</v>
      </c>
      <c r="E1049" s="220" t="s">
        <v>15</v>
      </c>
      <c r="F1049" s="41" t="s">
        <v>49</v>
      </c>
      <c r="G1049" s="236">
        <v>1.15E-2</v>
      </c>
      <c r="H1049" s="237">
        <f>IF($A1049="Composição Auxiliar",VLOOKUP($B1049,'Comp-SINAPI25'!$A$2:$D$11000,4,0),IF( VLOOKUP($B1049, 'Insumos-SINAPI25'!$B$2:$F$5000, 5, 0) &lt;&gt; "", VLOOKUP($B1049, 'Insumos-SINAPI25'!$B$2:$F$5000, 5, 0), VLOOKUP($B1049, 'Insumos-SINAPI25'!$B$2:$G$5000, 6, 0) ) )</f>
        <v>2.3199999999999998</v>
      </c>
      <c r="I1049" s="237">
        <f t="shared" si="153"/>
        <v>0.02</v>
      </c>
    </row>
    <row r="1050" spans="1:9" x14ac:dyDescent="0.2">
      <c r="A1050" s="224"/>
      <c r="B1050" s="226"/>
      <c r="C1050" s="226"/>
      <c r="D1050" s="31" t="s">
        <v>23</v>
      </c>
      <c r="E1050" s="170">
        <f>I1050/(1+$G$8)</f>
        <v>1.36</v>
      </c>
      <c r="F1050" s="31" t="s">
        <v>24</v>
      </c>
      <c r="G1050" s="170">
        <f>E1050*$G$8</f>
        <v>1.5</v>
      </c>
      <c r="H1050" s="31" t="s">
        <v>25</v>
      </c>
      <c r="I1050" s="171">
        <f>SUMIFS(I1046:I1049,F1046:F1049,"H")</f>
        <v>2.85</v>
      </c>
    </row>
    <row r="1051" spans="1:9" collapsed="1" x14ac:dyDescent="0.2">
      <c r="A1051" s="225"/>
      <c r="B1051" s="227"/>
      <c r="C1051" s="227"/>
      <c r="D1051" s="32" t="s">
        <v>16205</v>
      </c>
      <c r="E1051" s="185">
        <f>I1045*$I$7</f>
        <v>12.77</v>
      </c>
      <c r="F1051" s="173"/>
      <c r="G1051" s="173"/>
      <c r="H1051" s="32" t="s">
        <v>26</v>
      </c>
      <c r="I1051" s="181">
        <f>E1051+I1045</f>
        <v>65.61</v>
      </c>
    </row>
    <row r="1052" spans="1:9" x14ac:dyDescent="0.2">
      <c r="A1052" s="225"/>
      <c r="B1052" s="228"/>
      <c r="C1052" s="228"/>
      <c r="D1052" s="228"/>
      <c r="E1052" s="175"/>
      <c r="F1052" s="152"/>
      <c r="G1052" s="176"/>
      <c r="H1052" s="152"/>
      <c r="I1052" s="174"/>
    </row>
    <row r="1053" spans="1:9" s="34" customFormat="1" x14ac:dyDescent="0.2">
      <c r="A1053" s="168"/>
      <c r="B1053" s="168"/>
      <c r="C1053" s="168"/>
      <c r="D1053" s="168"/>
      <c r="E1053" s="168"/>
      <c r="F1053" s="168"/>
      <c r="G1053" s="168"/>
      <c r="H1053" s="168"/>
      <c r="I1053" s="168"/>
    </row>
    <row r="1054" spans="1:9" s="34" customFormat="1" x14ac:dyDescent="0.2">
      <c r="A1054" s="9" t="s">
        <v>15779</v>
      </c>
      <c r="B1054" s="163" t="s">
        <v>0</v>
      </c>
      <c r="C1054" s="164" t="s">
        <v>1</v>
      </c>
      <c r="D1054" s="164" t="s">
        <v>2</v>
      </c>
      <c r="E1054" s="165" t="s">
        <v>3</v>
      </c>
      <c r="F1054" s="166" t="s">
        <v>4</v>
      </c>
      <c r="G1054" s="163" t="s">
        <v>5</v>
      </c>
      <c r="H1054" s="163" t="s">
        <v>6</v>
      </c>
      <c r="I1054" s="167" t="s">
        <v>7</v>
      </c>
    </row>
    <row r="1055" spans="1:9" s="34" customFormat="1" ht="63.75" x14ac:dyDescent="0.2">
      <c r="A1055" s="22" t="s">
        <v>16465</v>
      </c>
      <c r="B1055" s="275">
        <v>94713</v>
      </c>
      <c r="C1055" s="20" t="s">
        <v>9</v>
      </c>
      <c r="D1055" s="20" t="s">
        <v>16459</v>
      </c>
      <c r="E1055" s="222" t="s">
        <v>13575</v>
      </c>
      <c r="F1055" s="35" t="s">
        <v>49</v>
      </c>
      <c r="G1055" s="270">
        <v>1</v>
      </c>
      <c r="H1055" s="278">
        <f>SUM(I1056:I1061)</f>
        <v>260.67</v>
      </c>
      <c r="I1055" s="279">
        <f t="shared" ref="I1055" si="154">H1055*G1055</f>
        <v>260.67</v>
      </c>
    </row>
    <row r="1056" spans="1:9" s="34" customFormat="1" ht="38.25" x14ac:dyDescent="0.2">
      <c r="A1056" s="26" t="s">
        <v>15778</v>
      </c>
      <c r="B1056" s="186">
        <v>88248</v>
      </c>
      <c r="C1056" s="36" t="s">
        <v>9</v>
      </c>
      <c r="D1056" s="36" t="s">
        <v>14716</v>
      </c>
      <c r="E1056" s="221" t="s">
        <v>14572</v>
      </c>
      <c r="F1056" s="37" t="s">
        <v>12</v>
      </c>
      <c r="G1056" s="187">
        <v>0.27260000000000001</v>
      </c>
      <c r="H1056" s="244">
        <f>IF($A1056="Composição Auxiliar",VLOOKUP($B1056,'Comp-SINAPI25'!$A$1:$D$11000,4,0),IF( VLOOKUP($B1056, 'Insumos-SINAPI25'!$B$1:$F$5000, 5, 0) &lt;&gt; "", VLOOKUP($B1056, 'Insumos-SINAPI25'!$B$1:$F$5000, 5, 0), VLOOKUP($B1056, 'Insumos-SINAPI25'!$B$1:$G$5000, 6, 0) ) )</f>
        <v>25.57</v>
      </c>
      <c r="I1056" s="189">
        <f t="shared" ref="I1056:I1061" si="155">TRUNC(G1056*H1056,2)</f>
        <v>6.97</v>
      </c>
    </row>
    <row r="1057" spans="1:9" s="34" customFormat="1" ht="38.25" x14ac:dyDescent="0.2">
      <c r="A1057" s="26" t="s">
        <v>15778</v>
      </c>
      <c r="B1057" s="186">
        <v>88267</v>
      </c>
      <c r="C1057" s="36" t="s">
        <v>9</v>
      </c>
      <c r="D1057" s="36" t="s">
        <v>14713</v>
      </c>
      <c r="E1057" s="221" t="s">
        <v>14572</v>
      </c>
      <c r="F1057" s="37" t="s">
        <v>12</v>
      </c>
      <c r="G1057" s="187">
        <v>0.27260000000000001</v>
      </c>
      <c r="H1057" s="244">
        <f>IF($A1057="Composição Auxiliar",VLOOKUP($B1057,'Comp-SINAPI25'!$A$1:$D$11000,4,0),IF( VLOOKUP($B1057, 'Insumos-SINAPI25'!$B$1:$F$5000, 5, 0) &lt;&gt; "", VLOOKUP($B1057, 'Insumos-SINAPI25'!$B$1:$F$5000, 5, 0), VLOOKUP($B1057, 'Insumos-SINAPI25'!$B$1:$G$5000, 6, 0) ) )</f>
        <v>32.270000000000003</v>
      </c>
      <c r="I1057" s="189">
        <f t="shared" si="155"/>
        <v>8.7899999999999991</v>
      </c>
    </row>
    <row r="1058" spans="1:9" s="34" customFormat="1" ht="25.5" x14ac:dyDescent="0.2">
      <c r="A1058" s="29" t="s">
        <v>15777</v>
      </c>
      <c r="B1058" s="274">
        <v>83</v>
      </c>
      <c r="C1058" s="21" t="s">
        <v>9</v>
      </c>
      <c r="D1058" s="21" t="s">
        <v>14722</v>
      </c>
      <c r="E1058" s="220" t="s">
        <v>15</v>
      </c>
      <c r="F1058" s="41" t="s">
        <v>49</v>
      </c>
      <c r="G1058" s="236">
        <v>1</v>
      </c>
      <c r="H1058" s="237">
        <f>IF($A1058="Composição Auxiliar",VLOOKUP($B1058,'Comp-SINAPI25'!$A$2:$D$11000,4,0),IF( VLOOKUP($B1058, 'Insumos-SINAPI25'!$B$2:$F$5000, 5, 0) &lt;&gt; "", VLOOKUP($B1058, 'Insumos-SINAPI25'!$B$2:$F$5000, 5, 0), VLOOKUP($B1058, 'Insumos-SINAPI25'!$B$2:$G$5000, 6, 0) ) )</f>
        <v>241.68</v>
      </c>
      <c r="I1058" s="237">
        <f t="shared" si="155"/>
        <v>241.68</v>
      </c>
    </row>
    <row r="1059" spans="1:9" s="34" customFormat="1" x14ac:dyDescent="0.2">
      <c r="A1059" s="29" t="s">
        <v>15777</v>
      </c>
      <c r="B1059" s="274">
        <v>122</v>
      </c>
      <c r="C1059" s="21" t="s">
        <v>9</v>
      </c>
      <c r="D1059" s="21" t="s">
        <v>8164</v>
      </c>
      <c r="E1059" s="220" t="s">
        <v>15</v>
      </c>
      <c r="F1059" s="41" t="s">
        <v>49</v>
      </c>
      <c r="G1059" s="236">
        <v>1.29E-2</v>
      </c>
      <c r="H1059" s="237">
        <f>IF($A1059="Composição Auxiliar",VLOOKUP($B1059,'Comp-SINAPI25'!$A$2:$D$11000,4,0),IF( VLOOKUP($B1059, 'Insumos-SINAPI25'!$B$2:$F$5000, 5, 0) &lt;&gt; "", VLOOKUP($B1059, 'Insumos-SINAPI25'!$B$2:$F$5000, 5, 0), VLOOKUP($B1059, 'Insumos-SINAPI25'!$B$2:$G$5000, 6, 0) ) )</f>
        <v>77.709999999999994</v>
      </c>
      <c r="I1059" s="237">
        <f t="shared" si="155"/>
        <v>1</v>
      </c>
    </row>
    <row r="1060" spans="1:9" s="34" customFormat="1" ht="25.5" x14ac:dyDescent="0.2">
      <c r="A1060" s="29" t="s">
        <v>15777</v>
      </c>
      <c r="B1060" s="274">
        <v>20083</v>
      </c>
      <c r="C1060" s="21" t="s">
        <v>9</v>
      </c>
      <c r="D1060" s="21" t="s">
        <v>14723</v>
      </c>
      <c r="E1060" s="220" t="s">
        <v>15</v>
      </c>
      <c r="F1060" s="41" t="s">
        <v>49</v>
      </c>
      <c r="G1060" s="236">
        <v>2.5000000000000001E-2</v>
      </c>
      <c r="H1060" s="237">
        <f>IF($A1060="Composição Auxiliar",VLOOKUP($B1060,'Comp-SINAPI25'!$A$2:$D$11000,4,0),IF( VLOOKUP($B1060, 'Insumos-SINAPI25'!$B$2:$F$5000, 5, 0) &lt;&gt; "", VLOOKUP($B1060, 'Insumos-SINAPI25'!$B$2:$F$5000, 5, 0), VLOOKUP($B1060, 'Insumos-SINAPI25'!$B$2:$G$5000, 6, 0) ) )</f>
        <v>88.04</v>
      </c>
      <c r="I1060" s="237">
        <f t="shared" si="155"/>
        <v>2.2000000000000002</v>
      </c>
    </row>
    <row r="1061" spans="1:9" s="34" customFormat="1" x14ac:dyDescent="0.2">
      <c r="A1061" s="29" t="s">
        <v>15777</v>
      </c>
      <c r="B1061" s="274">
        <v>38383</v>
      </c>
      <c r="C1061" s="21" t="s">
        <v>9</v>
      </c>
      <c r="D1061" s="21" t="s">
        <v>9201</v>
      </c>
      <c r="E1061" s="220" t="s">
        <v>15</v>
      </c>
      <c r="F1061" s="41" t="s">
        <v>49</v>
      </c>
      <c r="G1061" s="236">
        <v>1.54E-2</v>
      </c>
      <c r="H1061" s="237">
        <f>IF($A1061="Composição Auxiliar",VLOOKUP($B1061,'Comp-SINAPI25'!$A$2:$D$11000,4,0),IF( VLOOKUP($B1061, 'Insumos-SINAPI25'!$B$2:$F$5000, 5, 0) &lt;&gt; "", VLOOKUP($B1061, 'Insumos-SINAPI25'!$B$2:$F$5000, 5, 0), VLOOKUP($B1061, 'Insumos-SINAPI25'!$B$2:$G$5000, 6, 0) ) )</f>
        <v>2.3199999999999998</v>
      </c>
      <c r="I1061" s="237">
        <f t="shared" si="155"/>
        <v>0.03</v>
      </c>
    </row>
    <row r="1062" spans="1:9" x14ac:dyDescent="0.2">
      <c r="A1062" s="224"/>
      <c r="B1062" s="226"/>
      <c r="C1062" s="226"/>
      <c r="D1062" s="31" t="s">
        <v>23</v>
      </c>
      <c r="E1062" s="170">
        <f>I1062/(1+$G$8)</f>
        <v>7.5</v>
      </c>
      <c r="F1062" s="31" t="s">
        <v>24</v>
      </c>
      <c r="G1062" s="170">
        <f>E1062*$G$8</f>
        <v>8.26</v>
      </c>
      <c r="H1062" s="31" t="s">
        <v>25</v>
      </c>
      <c r="I1062" s="171">
        <f>SUMIFS(I1056:I1061,F1056:F1061,"H")</f>
        <v>15.76</v>
      </c>
    </row>
    <row r="1063" spans="1:9" collapsed="1" x14ac:dyDescent="0.2">
      <c r="A1063" s="225"/>
      <c r="B1063" s="227"/>
      <c r="C1063" s="227"/>
      <c r="D1063" s="32" t="s">
        <v>16205</v>
      </c>
      <c r="E1063" s="185">
        <f>I1055*$I$7</f>
        <v>63</v>
      </c>
      <c r="F1063" s="173"/>
      <c r="G1063" s="173"/>
      <c r="H1063" s="32" t="s">
        <v>26</v>
      </c>
      <c r="I1063" s="181">
        <f>E1063+I1055</f>
        <v>323.67</v>
      </c>
    </row>
    <row r="1064" spans="1:9" x14ac:dyDescent="0.2">
      <c r="A1064" s="225"/>
      <c r="B1064" s="228"/>
      <c r="C1064" s="228"/>
      <c r="D1064" s="228"/>
      <c r="E1064" s="175"/>
      <c r="F1064" s="152"/>
      <c r="G1064" s="176"/>
      <c r="H1064" s="152"/>
      <c r="I1064" s="174"/>
    </row>
    <row r="1065" spans="1:9" s="34" customFormat="1" x14ac:dyDescent="0.2">
      <c r="A1065" s="168"/>
      <c r="B1065" s="168"/>
      <c r="C1065" s="168"/>
      <c r="D1065" s="168"/>
      <c r="E1065" s="168"/>
      <c r="F1065" s="168"/>
      <c r="G1065" s="168"/>
      <c r="H1065" s="168"/>
      <c r="I1065" s="168"/>
    </row>
    <row r="1066" spans="1:9" s="34" customFormat="1" x14ac:dyDescent="0.2">
      <c r="A1066" s="9" t="s">
        <v>15779</v>
      </c>
      <c r="B1066" s="163" t="s">
        <v>0</v>
      </c>
      <c r="C1066" s="164" t="s">
        <v>1</v>
      </c>
      <c r="D1066" s="164" t="s">
        <v>2</v>
      </c>
      <c r="E1066" s="165" t="s">
        <v>3</v>
      </c>
      <c r="F1066" s="166" t="s">
        <v>4</v>
      </c>
      <c r="G1066" s="163" t="s">
        <v>5</v>
      </c>
      <c r="H1066" s="163" t="s">
        <v>6</v>
      </c>
      <c r="I1066" s="167" t="s">
        <v>7</v>
      </c>
    </row>
    <row r="1067" spans="1:9" s="34" customFormat="1" ht="51" x14ac:dyDescent="0.2">
      <c r="A1067" s="22" t="s">
        <v>16465</v>
      </c>
      <c r="B1067" s="275">
        <v>89485</v>
      </c>
      <c r="C1067" s="20" t="s">
        <v>9</v>
      </c>
      <c r="D1067" s="20" t="s">
        <v>16022</v>
      </c>
      <c r="E1067" s="222" t="s">
        <v>13574</v>
      </c>
      <c r="F1067" s="35" t="s">
        <v>49</v>
      </c>
      <c r="G1067" s="270">
        <v>1</v>
      </c>
      <c r="H1067" s="278">
        <f>SUM(I1068:I1073)</f>
        <v>7.04</v>
      </c>
      <c r="I1067" s="279">
        <f t="shared" ref="I1067" si="156">H1067*G1067</f>
        <v>7.04</v>
      </c>
    </row>
    <row r="1068" spans="1:9" s="34" customFormat="1" ht="38.25" x14ac:dyDescent="0.2">
      <c r="A1068" s="26" t="s">
        <v>15778</v>
      </c>
      <c r="B1068" s="186">
        <v>88248</v>
      </c>
      <c r="C1068" s="36" t="s">
        <v>9</v>
      </c>
      <c r="D1068" s="36" t="s">
        <v>14716</v>
      </c>
      <c r="E1068" s="221" t="s">
        <v>14572</v>
      </c>
      <c r="F1068" s="37" t="s">
        <v>12</v>
      </c>
      <c r="G1068" s="187">
        <v>7.0599999999999996E-2</v>
      </c>
      <c r="H1068" s="244">
        <f>IF($A1068="Composição Auxiliar",VLOOKUP($B1068,'Comp-SINAPI25'!$A$1:$D$11000,4,0),IF( VLOOKUP($B1068, 'Insumos-SINAPI25'!$B$1:$F$5000, 5, 0) &lt;&gt; "", VLOOKUP($B1068, 'Insumos-SINAPI25'!$B$1:$F$5000, 5, 0), VLOOKUP($B1068, 'Insumos-SINAPI25'!$B$1:$G$5000, 6, 0) ) )</f>
        <v>25.57</v>
      </c>
      <c r="I1068" s="189">
        <f t="shared" ref="I1068:I1073" si="157">TRUNC(G1068*H1068,2)</f>
        <v>1.8</v>
      </c>
    </row>
    <row r="1069" spans="1:9" s="34" customFormat="1" ht="38.25" x14ac:dyDescent="0.2">
      <c r="A1069" s="26" t="s">
        <v>15778</v>
      </c>
      <c r="B1069" s="186">
        <v>88267</v>
      </c>
      <c r="C1069" s="36" t="s">
        <v>9</v>
      </c>
      <c r="D1069" s="36" t="s">
        <v>14713</v>
      </c>
      <c r="E1069" s="221" t="s">
        <v>14572</v>
      </c>
      <c r="F1069" s="37" t="s">
        <v>12</v>
      </c>
      <c r="G1069" s="187">
        <v>7.0599999999999996E-2</v>
      </c>
      <c r="H1069" s="244">
        <f>IF($A1069="Composição Auxiliar",VLOOKUP($B1069,'Comp-SINAPI25'!$A$1:$D$11000,4,0),IF( VLOOKUP($B1069, 'Insumos-SINAPI25'!$B$1:$F$5000, 5, 0) &lt;&gt; "", VLOOKUP($B1069, 'Insumos-SINAPI25'!$B$1:$F$5000, 5, 0), VLOOKUP($B1069, 'Insumos-SINAPI25'!$B$1:$G$5000, 6, 0) ) )</f>
        <v>32.270000000000003</v>
      </c>
      <c r="I1069" s="189">
        <f t="shared" si="157"/>
        <v>2.27</v>
      </c>
    </row>
    <row r="1070" spans="1:9" s="34" customFormat="1" x14ac:dyDescent="0.2">
      <c r="A1070" s="29" t="s">
        <v>15777</v>
      </c>
      <c r="B1070" s="274">
        <v>122</v>
      </c>
      <c r="C1070" s="21" t="s">
        <v>9</v>
      </c>
      <c r="D1070" s="21" t="s">
        <v>8164</v>
      </c>
      <c r="E1070" s="220" t="s">
        <v>15</v>
      </c>
      <c r="F1070" s="41" t="s">
        <v>49</v>
      </c>
      <c r="G1070" s="236">
        <v>7.1000000000000004E-3</v>
      </c>
      <c r="H1070" s="237">
        <f>IF($A1070="Composição Auxiliar",VLOOKUP($B1070,'Comp-SINAPI25'!$A$2:$D$11000,4,0),IF( VLOOKUP($B1070, 'Insumos-SINAPI25'!$B$2:$F$5000, 5, 0) &lt;&gt; "", VLOOKUP($B1070, 'Insumos-SINAPI25'!$B$2:$F$5000, 5, 0), VLOOKUP($B1070, 'Insumos-SINAPI25'!$B$2:$G$5000, 6, 0) ) )</f>
        <v>77.709999999999994</v>
      </c>
      <c r="I1070" s="237">
        <f t="shared" si="157"/>
        <v>0.55000000000000004</v>
      </c>
    </row>
    <row r="1071" spans="1:9" s="34" customFormat="1" ht="25.5" x14ac:dyDescent="0.2">
      <c r="A1071" s="29" t="s">
        <v>15777</v>
      </c>
      <c r="B1071" s="274">
        <v>3500</v>
      </c>
      <c r="C1071" s="21" t="s">
        <v>9</v>
      </c>
      <c r="D1071" s="21" t="s">
        <v>14724</v>
      </c>
      <c r="E1071" s="220" t="s">
        <v>15</v>
      </c>
      <c r="F1071" s="41" t="s">
        <v>49</v>
      </c>
      <c r="G1071" s="236">
        <v>1</v>
      </c>
      <c r="H1071" s="237">
        <f>IF($A1071="Composição Auxiliar",VLOOKUP($B1071,'Comp-SINAPI25'!$A$2:$D$11000,4,0),IF( VLOOKUP($B1071, 'Insumos-SINAPI25'!$B$2:$F$5000, 5, 0) &lt;&gt; "", VLOOKUP($B1071, 'Insumos-SINAPI25'!$B$2:$F$5000, 5, 0), VLOOKUP($B1071, 'Insumos-SINAPI25'!$B$2:$G$5000, 6, 0) ) )</f>
        <v>1.7</v>
      </c>
      <c r="I1071" s="237">
        <f t="shared" si="157"/>
        <v>1.7</v>
      </c>
    </row>
    <row r="1072" spans="1:9" s="34" customFormat="1" ht="25.5" x14ac:dyDescent="0.2">
      <c r="A1072" s="29" t="s">
        <v>15777</v>
      </c>
      <c r="B1072" s="274">
        <v>20083</v>
      </c>
      <c r="C1072" s="21" t="s">
        <v>9</v>
      </c>
      <c r="D1072" s="21" t="s">
        <v>14723</v>
      </c>
      <c r="E1072" s="220" t="s">
        <v>15</v>
      </c>
      <c r="F1072" s="41" t="s">
        <v>49</v>
      </c>
      <c r="G1072" s="236">
        <v>8.0000000000000002E-3</v>
      </c>
      <c r="H1072" s="237">
        <f>IF($A1072="Composição Auxiliar",VLOOKUP($B1072,'Comp-SINAPI25'!$A$2:$D$11000,4,0),IF( VLOOKUP($B1072, 'Insumos-SINAPI25'!$B$2:$F$5000, 5, 0) &lt;&gt; "", VLOOKUP($B1072, 'Insumos-SINAPI25'!$B$2:$F$5000, 5, 0), VLOOKUP($B1072, 'Insumos-SINAPI25'!$B$2:$G$5000, 6, 0) ) )</f>
        <v>88.04</v>
      </c>
      <c r="I1072" s="237">
        <f t="shared" si="157"/>
        <v>0.7</v>
      </c>
    </row>
    <row r="1073" spans="1:9" s="34" customFormat="1" x14ac:dyDescent="0.2">
      <c r="A1073" s="29" t="s">
        <v>15777</v>
      </c>
      <c r="B1073" s="274">
        <v>38383</v>
      </c>
      <c r="C1073" s="21" t="s">
        <v>9</v>
      </c>
      <c r="D1073" s="21" t="s">
        <v>9201</v>
      </c>
      <c r="E1073" s="220" t="s">
        <v>15</v>
      </c>
      <c r="F1073" s="41" t="s">
        <v>49</v>
      </c>
      <c r="G1073" s="236">
        <v>1.0800000000000001E-2</v>
      </c>
      <c r="H1073" s="237">
        <f>IF($A1073="Composição Auxiliar",VLOOKUP($B1073,'Comp-SINAPI25'!$A$2:$D$11000,4,0),IF( VLOOKUP($B1073, 'Insumos-SINAPI25'!$B$2:$F$5000, 5, 0) &lt;&gt; "", VLOOKUP($B1073, 'Insumos-SINAPI25'!$B$2:$F$5000, 5, 0), VLOOKUP($B1073, 'Insumos-SINAPI25'!$B$2:$G$5000, 6, 0) ) )</f>
        <v>2.3199999999999998</v>
      </c>
      <c r="I1073" s="237">
        <f t="shared" si="157"/>
        <v>0.02</v>
      </c>
    </row>
    <row r="1074" spans="1:9" x14ac:dyDescent="0.2">
      <c r="A1074" s="224"/>
      <c r="B1074" s="226"/>
      <c r="C1074" s="226"/>
      <c r="D1074" s="31" t="s">
        <v>23</v>
      </c>
      <c r="E1074" s="170">
        <f>I1074/(1+$G$8)</f>
        <v>1.94</v>
      </c>
      <c r="F1074" s="31" t="s">
        <v>24</v>
      </c>
      <c r="G1074" s="170">
        <f>E1074*$G$8</f>
        <v>2.14</v>
      </c>
      <c r="H1074" s="31" t="s">
        <v>25</v>
      </c>
      <c r="I1074" s="171">
        <f>SUMIFS(I1068:I1073,F1068:F1073,"H")</f>
        <v>4.07</v>
      </c>
    </row>
    <row r="1075" spans="1:9" collapsed="1" x14ac:dyDescent="0.2">
      <c r="A1075" s="225"/>
      <c r="B1075" s="227"/>
      <c r="C1075" s="227"/>
      <c r="D1075" s="32" t="s">
        <v>16205</v>
      </c>
      <c r="E1075" s="185">
        <f>I1067*$I$7</f>
        <v>1.7</v>
      </c>
      <c r="F1075" s="173"/>
      <c r="G1075" s="173"/>
      <c r="H1075" s="32" t="s">
        <v>26</v>
      </c>
      <c r="I1075" s="181">
        <f>E1075+I1067</f>
        <v>8.74</v>
      </c>
    </row>
    <row r="1076" spans="1:9" x14ac:dyDescent="0.2">
      <c r="A1076" s="225"/>
      <c r="B1076" s="228"/>
      <c r="C1076" s="228"/>
      <c r="D1076" s="228"/>
      <c r="E1076" s="175"/>
      <c r="F1076" s="152"/>
      <c r="G1076" s="176"/>
      <c r="H1076" s="152"/>
      <c r="I1076" s="174"/>
    </row>
    <row r="1077" spans="1:9" s="34" customFormat="1" x14ac:dyDescent="0.2">
      <c r="A1077" s="168"/>
      <c r="B1077" s="168"/>
      <c r="C1077" s="168"/>
      <c r="D1077" s="168"/>
      <c r="E1077" s="168"/>
      <c r="F1077" s="168"/>
      <c r="G1077" s="168"/>
      <c r="H1077" s="168"/>
      <c r="I1077" s="168"/>
    </row>
    <row r="1078" spans="1:9" s="34" customFormat="1" x14ac:dyDescent="0.2">
      <c r="A1078" s="9" t="s">
        <v>15779</v>
      </c>
      <c r="B1078" s="163" t="s">
        <v>0</v>
      </c>
      <c r="C1078" s="164" t="s">
        <v>1</v>
      </c>
      <c r="D1078" s="164" t="s">
        <v>2</v>
      </c>
      <c r="E1078" s="165" t="s">
        <v>3</v>
      </c>
      <c r="F1078" s="166" t="s">
        <v>4</v>
      </c>
      <c r="G1078" s="163" t="s">
        <v>5</v>
      </c>
      <c r="H1078" s="163" t="s">
        <v>6</v>
      </c>
      <c r="I1078" s="167" t="s">
        <v>7</v>
      </c>
    </row>
    <row r="1079" spans="1:9" s="34" customFormat="1" ht="51" x14ac:dyDescent="0.2">
      <c r="A1079" s="22" t="s">
        <v>16465</v>
      </c>
      <c r="B1079" s="275">
        <v>89515</v>
      </c>
      <c r="C1079" s="20" t="s">
        <v>9</v>
      </c>
      <c r="D1079" s="20" t="s">
        <v>16023</v>
      </c>
      <c r="E1079" s="222" t="s">
        <v>13574</v>
      </c>
      <c r="F1079" s="35" t="s">
        <v>49</v>
      </c>
      <c r="G1079" s="270">
        <v>1</v>
      </c>
      <c r="H1079" s="278">
        <f>SUM(I1080:I1085)</f>
        <v>90.96</v>
      </c>
      <c r="I1079" s="279">
        <f t="shared" ref="I1079" si="158">H1079*G1079</f>
        <v>90.96</v>
      </c>
    </row>
    <row r="1080" spans="1:9" s="34" customFormat="1" ht="38.25" x14ac:dyDescent="0.2">
      <c r="A1080" s="26" t="s">
        <v>15778</v>
      </c>
      <c r="B1080" s="186">
        <v>88248</v>
      </c>
      <c r="C1080" s="36" t="s">
        <v>9</v>
      </c>
      <c r="D1080" s="36" t="s">
        <v>14716</v>
      </c>
      <c r="E1080" s="221" t="s">
        <v>14572</v>
      </c>
      <c r="F1080" s="37" t="s">
        <v>12</v>
      </c>
      <c r="G1080" s="187">
        <v>0.1847</v>
      </c>
      <c r="H1080" s="244">
        <f>IF($A1080="Composição Auxiliar",VLOOKUP($B1080,'Comp-SINAPI25'!$A$1:$D$11000,4,0),IF( VLOOKUP($B1080, 'Insumos-SINAPI25'!$B$1:$F$5000, 5, 0) &lt;&gt; "", VLOOKUP($B1080, 'Insumos-SINAPI25'!$B$1:$F$5000, 5, 0), VLOOKUP($B1080, 'Insumos-SINAPI25'!$B$1:$G$5000, 6, 0) ) )</f>
        <v>25.57</v>
      </c>
      <c r="I1080" s="189">
        <f t="shared" ref="I1080:I1085" si="159">TRUNC(G1080*H1080,2)</f>
        <v>4.72</v>
      </c>
    </row>
    <row r="1081" spans="1:9" s="34" customFormat="1" ht="38.25" x14ac:dyDescent="0.2">
      <c r="A1081" s="26" t="s">
        <v>15778</v>
      </c>
      <c r="B1081" s="186">
        <v>88267</v>
      </c>
      <c r="C1081" s="36" t="s">
        <v>9</v>
      </c>
      <c r="D1081" s="36" t="s">
        <v>14713</v>
      </c>
      <c r="E1081" s="221" t="s">
        <v>14572</v>
      </c>
      <c r="F1081" s="37" t="s">
        <v>12</v>
      </c>
      <c r="G1081" s="187">
        <v>0.1847</v>
      </c>
      <c r="H1081" s="244">
        <f>IF($A1081="Composição Auxiliar",VLOOKUP($B1081,'Comp-SINAPI25'!$A$1:$D$11000,4,0),IF( VLOOKUP($B1081, 'Insumos-SINAPI25'!$B$1:$F$5000, 5, 0) &lt;&gt; "", VLOOKUP($B1081, 'Insumos-SINAPI25'!$B$1:$F$5000, 5, 0), VLOOKUP($B1081, 'Insumos-SINAPI25'!$B$1:$G$5000, 6, 0) ) )</f>
        <v>32.270000000000003</v>
      </c>
      <c r="I1081" s="189">
        <f t="shared" si="159"/>
        <v>5.96</v>
      </c>
    </row>
    <row r="1082" spans="1:9" s="34" customFormat="1" x14ac:dyDescent="0.2">
      <c r="A1082" s="29" t="s">
        <v>15777</v>
      </c>
      <c r="B1082" s="274">
        <v>122</v>
      </c>
      <c r="C1082" s="21" t="s">
        <v>9</v>
      </c>
      <c r="D1082" s="21" t="s">
        <v>8164</v>
      </c>
      <c r="E1082" s="220" t="s">
        <v>15</v>
      </c>
      <c r="F1082" s="41" t="s">
        <v>49</v>
      </c>
      <c r="G1082" s="236">
        <v>2.5899999999999999E-2</v>
      </c>
      <c r="H1082" s="237">
        <f>IF($A1082="Composição Auxiliar",VLOOKUP($B1082,'Comp-SINAPI25'!$A$2:$D$11000,4,0),IF( VLOOKUP($B1082, 'Insumos-SINAPI25'!$B$2:$F$5000, 5, 0) &lt;&gt; "", VLOOKUP($B1082, 'Insumos-SINAPI25'!$B$2:$F$5000, 5, 0), VLOOKUP($B1082, 'Insumos-SINAPI25'!$B$2:$G$5000, 6, 0) ) )</f>
        <v>77.709999999999994</v>
      </c>
      <c r="I1082" s="237">
        <f t="shared" si="159"/>
        <v>2.0099999999999998</v>
      </c>
    </row>
    <row r="1083" spans="1:9" s="34" customFormat="1" ht="25.5" x14ac:dyDescent="0.2">
      <c r="A1083" s="29" t="s">
        <v>15777</v>
      </c>
      <c r="B1083" s="274">
        <v>3478</v>
      </c>
      <c r="C1083" s="21" t="s">
        <v>9</v>
      </c>
      <c r="D1083" s="21" t="s">
        <v>14725</v>
      </c>
      <c r="E1083" s="220" t="s">
        <v>15</v>
      </c>
      <c r="F1083" s="41" t="s">
        <v>49</v>
      </c>
      <c r="G1083" s="236">
        <v>1</v>
      </c>
      <c r="H1083" s="237">
        <f>IF($A1083="Composição Auxiliar",VLOOKUP($B1083,'Comp-SINAPI25'!$A$2:$D$11000,4,0),IF( VLOOKUP($B1083, 'Insumos-SINAPI25'!$B$2:$F$5000, 5, 0) &lt;&gt; "", VLOOKUP($B1083, 'Insumos-SINAPI25'!$B$2:$F$5000, 5, 0), VLOOKUP($B1083, 'Insumos-SINAPI25'!$B$2:$G$5000, 6, 0) ) )</f>
        <v>73.81</v>
      </c>
      <c r="I1083" s="237">
        <f t="shared" si="159"/>
        <v>73.81</v>
      </c>
    </row>
    <row r="1084" spans="1:9" s="34" customFormat="1" ht="25.5" x14ac:dyDescent="0.2">
      <c r="A1084" s="29" t="s">
        <v>15777</v>
      </c>
      <c r="B1084" s="274">
        <v>20083</v>
      </c>
      <c r="C1084" s="21" t="s">
        <v>9</v>
      </c>
      <c r="D1084" s="21" t="s">
        <v>14723</v>
      </c>
      <c r="E1084" s="220" t="s">
        <v>15</v>
      </c>
      <c r="F1084" s="41" t="s">
        <v>49</v>
      </c>
      <c r="G1084" s="236">
        <v>0.05</v>
      </c>
      <c r="H1084" s="237">
        <f>IF($A1084="Composição Auxiliar",VLOOKUP($B1084,'Comp-SINAPI25'!$A$2:$D$11000,4,0),IF( VLOOKUP($B1084, 'Insumos-SINAPI25'!$B$2:$F$5000, 5, 0) &lt;&gt; "", VLOOKUP($B1084, 'Insumos-SINAPI25'!$B$2:$F$5000, 5, 0), VLOOKUP($B1084, 'Insumos-SINAPI25'!$B$2:$G$5000, 6, 0) ) )</f>
        <v>88.04</v>
      </c>
      <c r="I1084" s="237">
        <f t="shared" si="159"/>
        <v>4.4000000000000004</v>
      </c>
    </row>
    <row r="1085" spans="1:9" s="34" customFormat="1" x14ac:dyDescent="0.2">
      <c r="A1085" s="29" t="s">
        <v>15777</v>
      </c>
      <c r="B1085" s="274">
        <v>38383</v>
      </c>
      <c r="C1085" s="21" t="s">
        <v>9</v>
      </c>
      <c r="D1085" s="21" t="s">
        <v>9201</v>
      </c>
      <c r="E1085" s="220" t="s">
        <v>15</v>
      </c>
      <c r="F1085" s="41" t="s">
        <v>49</v>
      </c>
      <c r="G1085" s="236">
        <v>2.75E-2</v>
      </c>
      <c r="H1085" s="237">
        <f>IF($A1085="Composição Auxiliar",VLOOKUP($B1085,'Comp-SINAPI25'!$A$2:$D$11000,4,0),IF( VLOOKUP($B1085, 'Insumos-SINAPI25'!$B$2:$F$5000, 5, 0) &lt;&gt; "", VLOOKUP($B1085, 'Insumos-SINAPI25'!$B$2:$F$5000, 5, 0), VLOOKUP($B1085, 'Insumos-SINAPI25'!$B$2:$G$5000, 6, 0) ) )</f>
        <v>2.3199999999999998</v>
      </c>
      <c r="I1085" s="237">
        <f t="shared" si="159"/>
        <v>0.06</v>
      </c>
    </row>
    <row r="1086" spans="1:9" x14ac:dyDescent="0.2">
      <c r="A1086" s="224"/>
      <c r="B1086" s="226"/>
      <c r="C1086" s="226"/>
      <c r="D1086" s="31" t="s">
        <v>23</v>
      </c>
      <c r="E1086" s="170">
        <f>I1086/(1+$G$8)</f>
        <v>5.08</v>
      </c>
      <c r="F1086" s="31" t="s">
        <v>24</v>
      </c>
      <c r="G1086" s="170">
        <f>E1086*$G$8</f>
        <v>5.59</v>
      </c>
      <c r="H1086" s="31" t="s">
        <v>25</v>
      </c>
      <c r="I1086" s="171">
        <f>SUMIFS(I1080:I1085,F1080:F1085,"H")</f>
        <v>10.68</v>
      </c>
    </row>
    <row r="1087" spans="1:9" collapsed="1" x14ac:dyDescent="0.2">
      <c r="A1087" s="225"/>
      <c r="B1087" s="227"/>
      <c r="C1087" s="227"/>
      <c r="D1087" s="32" t="s">
        <v>16205</v>
      </c>
      <c r="E1087" s="185">
        <f>I1079*$I$7</f>
        <v>21.99</v>
      </c>
      <c r="F1087" s="173"/>
      <c r="G1087" s="173"/>
      <c r="H1087" s="32" t="s">
        <v>26</v>
      </c>
      <c r="I1087" s="181">
        <f>E1087+I1079</f>
        <v>112.95</v>
      </c>
    </row>
    <row r="1088" spans="1:9" x14ac:dyDescent="0.2">
      <c r="A1088" s="225"/>
      <c r="B1088" s="228"/>
      <c r="C1088" s="228"/>
      <c r="D1088" s="228"/>
      <c r="E1088" s="175"/>
      <c r="F1088" s="152"/>
      <c r="G1088" s="176"/>
      <c r="H1088" s="152"/>
      <c r="I1088" s="174"/>
    </row>
    <row r="1089" spans="1:9" s="34" customFormat="1" x14ac:dyDescent="0.2">
      <c r="A1089" s="168"/>
      <c r="B1089" s="168"/>
      <c r="C1089" s="168"/>
      <c r="D1089" s="168"/>
      <c r="E1089" s="168"/>
      <c r="F1089" s="168"/>
      <c r="G1089" s="168"/>
      <c r="H1089" s="168"/>
      <c r="I1089" s="168"/>
    </row>
    <row r="1090" spans="1:9" s="34" customFormat="1" x14ac:dyDescent="0.2">
      <c r="A1090" s="9" t="s">
        <v>15779</v>
      </c>
      <c r="B1090" s="163" t="s">
        <v>0</v>
      </c>
      <c r="C1090" s="164" t="s">
        <v>1</v>
      </c>
      <c r="D1090" s="164" t="s">
        <v>2</v>
      </c>
      <c r="E1090" s="165" t="s">
        <v>3</v>
      </c>
      <c r="F1090" s="166" t="s">
        <v>4</v>
      </c>
      <c r="G1090" s="163" t="s">
        <v>5</v>
      </c>
      <c r="H1090" s="163" t="s">
        <v>6</v>
      </c>
      <c r="I1090" s="167" t="s">
        <v>7</v>
      </c>
    </row>
    <row r="1091" spans="1:9" s="34" customFormat="1" ht="51" x14ac:dyDescent="0.2">
      <c r="A1091" s="22" t="s">
        <v>16465</v>
      </c>
      <c r="B1091" s="275">
        <v>89362</v>
      </c>
      <c r="C1091" s="20" t="s">
        <v>9</v>
      </c>
      <c r="D1091" s="20" t="s">
        <v>16024</v>
      </c>
      <c r="E1091" s="222" t="s">
        <v>13574</v>
      </c>
      <c r="F1091" s="35" t="s">
        <v>49</v>
      </c>
      <c r="G1091" s="270">
        <v>1</v>
      </c>
      <c r="H1091" s="278">
        <f>SUM(I1092:I1097)</f>
        <v>10.92</v>
      </c>
      <c r="I1091" s="279">
        <f t="shared" ref="I1091" si="160">H1091*G1091</f>
        <v>10.92</v>
      </c>
    </row>
    <row r="1092" spans="1:9" s="34" customFormat="1" ht="38.25" x14ac:dyDescent="0.2">
      <c r="A1092" s="26" t="s">
        <v>15778</v>
      </c>
      <c r="B1092" s="186">
        <v>88248</v>
      </c>
      <c r="C1092" s="36" t="s">
        <v>9</v>
      </c>
      <c r="D1092" s="36" t="s">
        <v>14716</v>
      </c>
      <c r="E1092" s="221" t="s">
        <v>14572</v>
      </c>
      <c r="F1092" s="37" t="s">
        <v>12</v>
      </c>
      <c r="G1092" s="187">
        <v>0.152</v>
      </c>
      <c r="H1092" s="244">
        <f>IF($A1092="Composição Auxiliar",VLOOKUP($B1092,'Comp-SINAPI25'!$A$1:$D$11000,4,0),IF( VLOOKUP($B1092, 'Insumos-SINAPI25'!$B$1:$F$5000, 5, 0) &lt;&gt; "", VLOOKUP($B1092, 'Insumos-SINAPI25'!$B$1:$F$5000, 5, 0), VLOOKUP($B1092, 'Insumos-SINAPI25'!$B$1:$G$5000, 6, 0) ) )</f>
        <v>25.57</v>
      </c>
      <c r="I1092" s="189">
        <f t="shared" ref="I1092:I1097" si="161">TRUNC(G1092*H1092,2)</f>
        <v>3.88</v>
      </c>
    </row>
    <row r="1093" spans="1:9" s="34" customFormat="1" ht="38.25" x14ac:dyDescent="0.2">
      <c r="A1093" s="26" t="s">
        <v>15778</v>
      </c>
      <c r="B1093" s="186">
        <v>88267</v>
      </c>
      <c r="C1093" s="36" t="s">
        <v>9</v>
      </c>
      <c r="D1093" s="36" t="s">
        <v>14713</v>
      </c>
      <c r="E1093" s="221" t="s">
        <v>14572</v>
      </c>
      <c r="F1093" s="37" t="s">
        <v>12</v>
      </c>
      <c r="G1093" s="187">
        <v>0.152</v>
      </c>
      <c r="H1093" s="244">
        <f>IF($A1093="Composição Auxiliar",VLOOKUP($B1093,'Comp-SINAPI25'!$A$1:$D$11000,4,0),IF( VLOOKUP($B1093, 'Insumos-SINAPI25'!$B$1:$F$5000, 5, 0) &lt;&gt; "", VLOOKUP($B1093, 'Insumos-SINAPI25'!$B$1:$F$5000, 5, 0), VLOOKUP($B1093, 'Insumos-SINAPI25'!$B$1:$G$5000, 6, 0) ) )</f>
        <v>32.270000000000003</v>
      </c>
      <c r="I1093" s="189">
        <f t="shared" si="161"/>
        <v>4.9000000000000004</v>
      </c>
    </row>
    <row r="1094" spans="1:9" s="34" customFormat="1" x14ac:dyDescent="0.2">
      <c r="A1094" s="29" t="s">
        <v>15777</v>
      </c>
      <c r="B1094" s="274">
        <v>122</v>
      </c>
      <c r="C1094" s="21" t="s">
        <v>9</v>
      </c>
      <c r="D1094" s="21" t="s">
        <v>8164</v>
      </c>
      <c r="E1094" s="220" t="s">
        <v>15</v>
      </c>
      <c r="F1094" s="41" t="s">
        <v>49</v>
      </c>
      <c r="G1094" s="236">
        <v>7.1000000000000004E-3</v>
      </c>
      <c r="H1094" s="237">
        <f>IF($A1094="Composição Auxiliar",VLOOKUP($B1094,'Comp-SINAPI25'!$A$2:$D$11000,4,0),IF( VLOOKUP($B1094, 'Insumos-SINAPI25'!$B$2:$F$5000, 5, 0) &lt;&gt; "", VLOOKUP($B1094, 'Insumos-SINAPI25'!$B$2:$F$5000, 5, 0), VLOOKUP($B1094, 'Insumos-SINAPI25'!$B$2:$G$5000, 6, 0) ) )</f>
        <v>77.709999999999994</v>
      </c>
      <c r="I1094" s="237">
        <f t="shared" si="161"/>
        <v>0.55000000000000004</v>
      </c>
    </row>
    <row r="1095" spans="1:9" s="34" customFormat="1" ht="25.5" x14ac:dyDescent="0.2">
      <c r="A1095" s="29" t="s">
        <v>15777</v>
      </c>
      <c r="B1095" s="274">
        <v>3529</v>
      </c>
      <c r="C1095" s="21" t="s">
        <v>9</v>
      </c>
      <c r="D1095" s="21" t="s">
        <v>14726</v>
      </c>
      <c r="E1095" s="220" t="s">
        <v>15</v>
      </c>
      <c r="F1095" s="41" t="s">
        <v>49</v>
      </c>
      <c r="G1095" s="236">
        <v>1</v>
      </c>
      <c r="H1095" s="237">
        <f>IF($A1095="Composição Auxiliar",VLOOKUP($B1095,'Comp-SINAPI25'!$A$2:$D$11000,4,0),IF( VLOOKUP($B1095, 'Insumos-SINAPI25'!$B$2:$F$5000, 5, 0) &lt;&gt; "", VLOOKUP($B1095, 'Insumos-SINAPI25'!$B$2:$F$5000, 5, 0), VLOOKUP($B1095, 'Insumos-SINAPI25'!$B$2:$G$5000, 6, 0) ) )</f>
        <v>0.82</v>
      </c>
      <c r="I1095" s="237">
        <f t="shared" si="161"/>
        <v>0.82</v>
      </c>
    </row>
    <row r="1096" spans="1:9" s="34" customFormat="1" ht="25.5" x14ac:dyDescent="0.2">
      <c r="A1096" s="29" t="s">
        <v>15777</v>
      </c>
      <c r="B1096" s="274">
        <v>20083</v>
      </c>
      <c r="C1096" s="21" t="s">
        <v>9</v>
      </c>
      <c r="D1096" s="21" t="s">
        <v>14723</v>
      </c>
      <c r="E1096" s="220" t="s">
        <v>15</v>
      </c>
      <c r="F1096" s="41" t="s">
        <v>49</v>
      </c>
      <c r="G1096" s="236">
        <v>8.0000000000000002E-3</v>
      </c>
      <c r="H1096" s="237">
        <f>IF($A1096="Composição Auxiliar",VLOOKUP($B1096,'Comp-SINAPI25'!$A$2:$D$11000,4,0),IF( VLOOKUP($B1096, 'Insumos-SINAPI25'!$B$2:$F$5000, 5, 0) &lt;&gt; "", VLOOKUP($B1096, 'Insumos-SINAPI25'!$B$2:$F$5000, 5, 0), VLOOKUP($B1096, 'Insumos-SINAPI25'!$B$2:$G$5000, 6, 0) ) )</f>
        <v>88.04</v>
      </c>
      <c r="I1096" s="237">
        <f t="shared" si="161"/>
        <v>0.7</v>
      </c>
    </row>
    <row r="1097" spans="1:9" s="34" customFormat="1" x14ac:dyDescent="0.2">
      <c r="A1097" s="29" t="s">
        <v>15777</v>
      </c>
      <c r="B1097" s="274">
        <v>38383</v>
      </c>
      <c r="C1097" s="21" t="s">
        <v>9</v>
      </c>
      <c r="D1097" s="21" t="s">
        <v>9201</v>
      </c>
      <c r="E1097" s="220" t="s">
        <v>15</v>
      </c>
      <c r="F1097" s="41" t="s">
        <v>49</v>
      </c>
      <c r="G1097" s="236">
        <v>3.3799999999999997E-2</v>
      </c>
      <c r="H1097" s="237">
        <f>IF($A1097="Composição Auxiliar",VLOOKUP($B1097,'Comp-SINAPI25'!$A$2:$D$11000,4,0),IF( VLOOKUP($B1097, 'Insumos-SINAPI25'!$B$2:$F$5000, 5, 0) &lt;&gt; "", VLOOKUP($B1097, 'Insumos-SINAPI25'!$B$2:$F$5000, 5, 0), VLOOKUP($B1097, 'Insumos-SINAPI25'!$B$2:$G$5000, 6, 0) ) )</f>
        <v>2.3199999999999998</v>
      </c>
      <c r="I1097" s="237">
        <f t="shared" si="161"/>
        <v>7.0000000000000007E-2</v>
      </c>
    </row>
    <row r="1098" spans="1:9" x14ac:dyDescent="0.2">
      <c r="A1098" s="224"/>
      <c r="B1098" s="226"/>
      <c r="C1098" s="226"/>
      <c r="D1098" s="31" t="s">
        <v>23</v>
      </c>
      <c r="E1098" s="170">
        <f>I1098/(1+$G$8)</f>
        <v>4.18</v>
      </c>
      <c r="F1098" s="31" t="s">
        <v>24</v>
      </c>
      <c r="G1098" s="170">
        <f>E1098*$G$8</f>
        <v>4.5999999999999996</v>
      </c>
      <c r="H1098" s="31" t="s">
        <v>25</v>
      </c>
      <c r="I1098" s="171">
        <f>SUMIFS(I1092:I1097,F1092:F1097,"H")</f>
        <v>8.7799999999999994</v>
      </c>
    </row>
    <row r="1099" spans="1:9" collapsed="1" x14ac:dyDescent="0.2">
      <c r="A1099" s="225"/>
      <c r="B1099" s="227"/>
      <c r="C1099" s="227"/>
      <c r="D1099" s="32" t="s">
        <v>16205</v>
      </c>
      <c r="E1099" s="185">
        <f>I1091*$I$7</f>
        <v>2.64</v>
      </c>
      <c r="F1099" s="173"/>
      <c r="G1099" s="173"/>
      <c r="H1099" s="32" t="s">
        <v>26</v>
      </c>
      <c r="I1099" s="181">
        <f>E1099+I1091</f>
        <v>13.56</v>
      </c>
    </row>
    <row r="1100" spans="1:9" x14ac:dyDescent="0.2">
      <c r="A1100" s="225"/>
      <c r="B1100" s="228"/>
      <c r="C1100" s="228"/>
      <c r="D1100" s="228"/>
      <c r="E1100" s="175"/>
      <c r="F1100" s="152"/>
      <c r="G1100" s="176"/>
      <c r="H1100" s="152"/>
      <c r="I1100" s="174"/>
    </row>
    <row r="1101" spans="1:9" s="34" customFormat="1" x14ac:dyDescent="0.2">
      <c r="A1101" s="168"/>
      <c r="B1101" s="168"/>
      <c r="C1101" s="168"/>
      <c r="D1101" s="168"/>
      <c r="E1101" s="168"/>
      <c r="F1101" s="168"/>
      <c r="G1101" s="168"/>
      <c r="H1101" s="168"/>
      <c r="I1101" s="168"/>
    </row>
    <row r="1102" spans="1:9" s="34" customFormat="1" x14ac:dyDescent="0.2">
      <c r="A1102" s="9" t="s">
        <v>15779</v>
      </c>
      <c r="B1102" s="163" t="s">
        <v>0</v>
      </c>
      <c r="C1102" s="164" t="s">
        <v>1</v>
      </c>
      <c r="D1102" s="164" t="s">
        <v>2</v>
      </c>
      <c r="E1102" s="165" t="s">
        <v>3</v>
      </c>
      <c r="F1102" s="166" t="s">
        <v>4</v>
      </c>
      <c r="G1102" s="163" t="s">
        <v>5</v>
      </c>
      <c r="H1102" s="163" t="s">
        <v>6</v>
      </c>
      <c r="I1102" s="167" t="s">
        <v>7</v>
      </c>
    </row>
    <row r="1103" spans="1:9" s="34" customFormat="1" ht="51" x14ac:dyDescent="0.2">
      <c r="A1103" s="22" t="s">
        <v>16465</v>
      </c>
      <c r="B1103" s="275">
        <v>89501</v>
      </c>
      <c r="C1103" s="20" t="s">
        <v>9</v>
      </c>
      <c r="D1103" s="20" t="s">
        <v>16025</v>
      </c>
      <c r="E1103" s="222" t="s">
        <v>13574</v>
      </c>
      <c r="F1103" s="35" t="s">
        <v>49</v>
      </c>
      <c r="G1103" s="270">
        <v>1</v>
      </c>
      <c r="H1103" s="278">
        <f>SUM(I1104:I1109)</f>
        <v>16.239999999999998</v>
      </c>
      <c r="I1103" s="279">
        <f t="shared" ref="I1103" si="162">H1103*G1103</f>
        <v>16.239999999999998</v>
      </c>
    </row>
    <row r="1104" spans="1:9" s="34" customFormat="1" ht="38.25" x14ac:dyDescent="0.2">
      <c r="A1104" s="26" t="s">
        <v>15778</v>
      </c>
      <c r="B1104" s="186">
        <v>88248</v>
      </c>
      <c r="C1104" s="36" t="s">
        <v>9</v>
      </c>
      <c r="D1104" s="36" t="s">
        <v>14716</v>
      </c>
      <c r="E1104" s="221" t="s">
        <v>14572</v>
      </c>
      <c r="F1104" s="37" t="s">
        <v>12</v>
      </c>
      <c r="G1104" s="187">
        <v>0.12709999999999999</v>
      </c>
      <c r="H1104" s="244">
        <f>IF($A1104="Composição Auxiliar",VLOOKUP($B1104,'Comp-SINAPI25'!$A$1:$D$11000,4,0),IF( VLOOKUP($B1104, 'Insumos-SINAPI25'!$B$1:$F$5000, 5, 0) &lt;&gt; "", VLOOKUP($B1104, 'Insumos-SINAPI25'!$B$1:$F$5000, 5, 0), VLOOKUP($B1104, 'Insumos-SINAPI25'!$B$1:$G$5000, 6, 0) ) )</f>
        <v>25.57</v>
      </c>
      <c r="I1104" s="189">
        <f t="shared" ref="I1104:I1109" si="163">TRUNC(G1104*H1104,2)</f>
        <v>3.24</v>
      </c>
    </row>
    <row r="1105" spans="1:9" s="34" customFormat="1" ht="38.25" x14ac:dyDescent="0.2">
      <c r="A1105" s="26" t="s">
        <v>15778</v>
      </c>
      <c r="B1105" s="186">
        <v>88267</v>
      </c>
      <c r="C1105" s="36" t="s">
        <v>9</v>
      </c>
      <c r="D1105" s="36" t="s">
        <v>14713</v>
      </c>
      <c r="E1105" s="221" t="s">
        <v>14572</v>
      </c>
      <c r="F1105" s="37" t="s">
        <v>12</v>
      </c>
      <c r="G1105" s="187">
        <v>0.12709999999999999</v>
      </c>
      <c r="H1105" s="244">
        <f>IF($A1105="Composição Auxiliar",VLOOKUP($B1105,'Comp-SINAPI25'!$A$1:$D$11000,4,0),IF( VLOOKUP($B1105, 'Insumos-SINAPI25'!$B$1:$F$5000, 5, 0) &lt;&gt; "", VLOOKUP($B1105, 'Insumos-SINAPI25'!$B$1:$F$5000, 5, 0), VLOOKUP($B1105, 'Insumos-SINAPI25'!$B$1:$G$5000, 6, 0) ) )</f>
        <v>32.270000000000003</v>
      </c>
      <c r="I1105" s="189">
        <f t="shared" si="163"/>
        <v>4.0999999999999996</v>
      </c>
    </row>
    <row r="1106" spans="1:9" s="34" customFormat="1" x14ac:dyDescent="0.2">
      <c r="A1106" s="29" t="s">
        <v>15777</v>
      </c>
      <c r="B1106" s="274">
        <v>122</v>
      </c>
      <c r="C1106" s="21" t="s">
        <v>9</v>
      </c>
      <c r="D1106" s="21" t="s">
        <v>8164</v>
      </c>
      <c r="E1106" s="220" t="s">
        <v>15</v>
      </c>
      <c r="F1106" s="41" t="s">
        <v>49</v>
      </c>
      <c r="G1106" s="236">
        <v>1.6500000000000001E-2</v>
      </c>
      <c r="H1106" s="237">
        <f>IF($A1106="Composição Auxiliar",VLOOKUP($B1106,'Comp-SINAPI25'!$A$2:$D$11000,4,0),IF( VLOOKUP($B1106, 'Insumos-SINAPI25'!$B$2:$F$5000, 5, 0) &lt;&gt; "", VLOOKUP($B1106, 'Insumos-SINAPI25'!$B$2:$F$5000, 5, 0), VLOOKUP($B1106, 'Insumos-SINAPI25'!$B$2:$G$5000, 6, 0) ) )</f>
        <v>77.709999999999994</v>
      </c>
      <c r="I1106" s="237">
        <f t="shared" si="163"/>
        <v>1.28</v>
      </c>
    </row>
    <row r="1107" spans="1:9" s="34" customFormat="1" ht="25.5" x14ac:dyDescent="0.2">
      <c r="A1107" s="29" t="s">
        <v>15777</v>
      </c>
      <c r="B1107" s="274">
        <v>3540</v>
      </c>
      <c r="C1107" s="21" t="s">
        <v>9</v>
      </c>
      <c r="D1107" s="21" t="s">
        <v>14727</v>
      </c>
      <c r="E1107" s="220" t="s">
        <v>15</v>
      </c>
      <c r="F1107" s="41" t="s">
        <v>49</v>
      </c>
      <c r="G1107" s="236">
        <v>1</v>
      </c>
      <c r="H1107" s="237">
        <f>IF($A1107="Composição Auxiliar",VLOOKUP($B1107,'Comp-SINAPI25'!$A$2:$D$11000,4,0),IF( VLOOKUP($B1107, 'Insumos-SINAPI25'!$B$2:$F$5000, 5, 0) &lt;&gt; "", VLOOKUP($B1107, 'Insumos-SINAPI25'!$B$2:$F$5000, 5, 0), VLOOKUP($B1107, 'Insumos-SINAPI25'!$B$2:$G$5000, 6, 0) ) )</f>
        <v>5.65</v>
      </c>
      <c r="I1107" s="237">
        <f t="shared" si="163"/>
        <v>5.65</v>
      </c>
    </row>
    <row r="1108" spans="1:9" s="34" customFormat="1" ht="25.5" x14ac:dyDescent="0.2">
      <c r="A1108" s="29" t="s">
        <v>15777</v>
      </c>
      <c r="B1108" s="274">
        <v>20083</v>
      </c>
      <c r="C1108" s="21" t="s">
        <v>9</v>
      </c>
      <c r="D1108" s="21" t="s">
        <v>14723</v>
      </c>
      <c r="E1108" s="220" t="s">
        <v>15</v>
      </c>
      <c r="F1108" s="41" t="s">
        <v>49</v>
      </c>
      <c r="G1108" s="236">
        <v>2.1999999999999999E-2</v>
      </c>
      <c r="H1108" s="237">
        <f>IF($A1108="Composição Auxiliar",VLOOKUP($B1108,'Comp-SINAPI25'!$A$2:$D$11000,4,0),IF( VLOOKUP($B1108, 'Insumos-SINAPI25'!$B$2:$F$5000, 5, 0) &lt;&gt; "", VLOOKUP($B1108, 'Insumos-SINAPI25'!$B$2:$F$5000, 5, 0), VLOOKUP($B1108, 'Insumos-SINAPI25'!$B$2:$G$5000, 6, 0) ) )</f>
        <v>88.04</v>
      </c>
      <c r="I1108" s="237">
        <f t="shared" si="163"/>
        <v>1.93</v>
      </c>
    </row>
    <row r="1109" spans="1:9" s="34" customFormat="1" x14ac:dyDescent="0.2">
      <c r="A1109" s="29" t="s">
        <v>15777</v>
      </c>
      <c r="B1109" s="274">
        <v>38383</v>
      </c>
      <c r="C1109" s="21" t="s">
        <v>9</v>
      </c>
      <c r="D1109" s="21" t="s">
        <v>9201</v>
      </c>
      <c r="E1109" s="220" t="s">
        <v>15</v>
      </c>
      <c r="F1109" s="41" t="s">
        <v>49</v>
      </c>
      <c r="G1109" s="236">
        <v>1.9E-2</v>
      </c>
      <c r="H1109" s="237">
        <f>IF($A1109="Composição Auxiliar",VLOOKUP($B1109,'Comp-SINAPI25'!$A$2:$D$11000,4,0),IF( VLOOKUP($B1109, 'Insumos-SINAPI25'!$B$2:$F$5000, 5, 0) &lt;&gt; "", VLOOKUP($B1109, 'Insumos-SINAPI25'!$B$2:$F$5000, 5, 0), VLOOKUP($B1109, 'Insumos-SINAPI25'!$B$2:$G$5000, 6, 0) ) )</f>
        <v>2.3199999999999998</v>
      </c>
      <c r="I1109" s="237">
        <f t="shared" si="163"/>
        <v>0.04</v>
      </c>
    </row>
    <row r="1110" spans="1:9" x14ac:dyDescent="0.2">
      <c r="A1110" s="224"/>
      <c r="B1110" s="226"/>
      <c r="C1110" s="226"/>
      <c r="D1110" s="31" t="s">
        <v>23</v>
      </c>
      <c r="E1110" s="170">
        <f>I1110/(1+$G$8)</f>
        <v>3.49</v>
      </c>
      <c r="F1110" s="31" t="s">
        <v>24</v>
      </c>
      <c r="G1110" s="170">
        <f>E1110*$G$8</f>
        <v>3.84</v>
      </c>
      <c r="H1110" s="31" t="s">
        <v>25</v>
      </c>
      <c r="I1110" s="171">
        <f>SUMIFS(I1104:I1109,F1104:F1109,"H")</f>
        <v>7.34</v>
      </c>
    </row>
    <row r="1111" spans="1:9" collapsed="1" x14ac:dyDescent="0.2">
      <c r="A1111" s="225"/>
      <c r="B1111" s="227"/>
      <c r="C1111" s="227"/>
      <c r="D1111" s="32" t="s">
        <v>16205</v>
      </c>
      <c r="E1111" s="185">
        <f>I1103*$I$7</f>
        <v>3.93</v>
      </c>
      <c r="F1111" s="173"/>
      <c r="G1111" s="173"/>
      <c r="H1111" s="32" t="s">
        <v>26</v>
      </c>
      <c r="I1111" s="181">
        <f>E1111+I1103</f>
        <v>20.170000000000002</v>
      </c>
    </row>
    <row r="1112" spans="1:9" x14ac:dyDescent="0.2">
      <c r="A1112" s="225"/>
      <c r="B1112" s="228"/>
      <c r="C1112" s="228"/>
      <c r="D1112" s="228"/>
      <c r="E1112" s="175"/>
      <c r="F1112" s="152"/>
      <c r="G1112" s="176"/>
      <c r="H1112" s="152"/>
      <c r="I1112" s="174"/>
    </row>
    <row r="1113" spans="1:9" s="34" customFormat="1" x14ac:dyDescent="0.2">
      <c r="A1113" s="168"/>
      <c r="B1113" s="168"/>
      <c r="C1113" s="168"/>
      <c r="D1113" s="168"/>
      <c r="E1113" s="168"/>
      <c r="F1113" s="168"/>
      <c r="G1113" s="168"/>
      <c r="H1113" s="168"/>
      <c r="I1113" s="168"/>
    </row>
    <row r="1114" spans="1:9" s="34" customFormat="1" x14ac:dyDescent="0.2">
      <c r="A1114" s="9" t="s">
        <v>15779</v>
      </c>
      <c r="B1114" s="163" t="s">
        <v>0</v>
      </c>
      <c r="C1114" s="164" t="s">
        <v>1</v>
      </c>
      <c r="D1114" s="164" t="s">
        <v>2</v>
      </c>
      <c r="E1114" s="165" t="s">
        <v>3</v>
      </c>
      <c r="F1114" s="166" t="s">
        <v>4</v>
      </c>
      <c r="G1114" s="163" t="s">
        <v>5</v>
      </c>
      <c r="H1114" s="163" t="s">
        <v>6</v>
      </c>
      <c r="I1114" s="167" t="s">
        <v>7</v>
      </c>
    </row>
    <row r="1115" spans="1:9" s="34" customFormat="1" ht="51" x14ac:dyDescent="0.2">
      <c r="A1115" s="22" t="s">
        <v>16465</v>
      </c>
      <c r="B1115" s="275">
        <v>89505</v>
      </c>
      <c r="C1115" s="20" t="s">
        <v>9</v>
      </c>
      <c r="D1115" s="20" t="s">
        <v>16026</v>
      </c>
      <c r="E1115" s="222" t="s">
        <v>13574</v>
      </c>
      <c r="F1115" s="35" t="s">
        <v>49</v>
      </c>
      <c r="G1115" s="270">
        <v>1</v>
      </c>
      <c r="H1115" s="278">
        <f>SUM(I1116:I1121)</f>
        <v>45.79</v>
      </c>
      <c r="I1115" s="279">
        <f t="shared" ref="I1115" si="164">H1115*G1115</f>
        <v>45.79</v>
      </c>
    </row>
    <row r="1116" spans="1:9" s="34" customFormat="1" ht="38.25" x14ac:dyDescent="0.2">
      <c r="A1116" s="26" t="s">
        <v>15778</v>
      </c>
      <c r="B1116" s="186">
        <v>88248</v>
      </c>
      <c r="C1116" s="36" t="s">
        <v>9</v>
      </c>
      <c r="D1116" s="36" t="s">
        <v>14716</v>
      </c>
      <c r="E1116" s="221" t="s">
        <v>14572</v>
      </c>
      <c r="F1116" s="37" t="s">
        <v>12</v>
      </c>
      <c r="G1116" s="187">
        <v>0.15060000000000001</v>
      </c>
      <c r="H1116" s="244">
        <f>IF($A1116="Composição Auxiliar",VLOOKUP($B1116,'Comp-SINAPI25'!$A$1:$D$11000,4,0),IF( VLOOKUP($B1116, 'Insumos-SINAPI25'!$B$1:$F$5000, 5, 0) &lt;&gt; "", VLOOKUP($B1116, 'Insumos-SINAPI25'!$B$1:$F$5000, 5, 0), VLOOKUP($B1116, 'Insumos-SINAPI25'!$B$1:$G$5000, 6, 0) ) )</f>
        <v>25.57</v>
      </c>
      <c r="I1116" s="189">
        <f t="shared" ref="I1116:I1121" si="165">TRUNC(G1116*H1116,2)</f>
        <v>3.85</v>
      </c>
    </row>
    <row r="1117" spans="1:9" s="34" customFormat="1" ht="38.25" x14ac:dyDescent="0.2">
      <c r="A1117" s="26" t="s">
        <v>15778</v>
      </c>
      <c r="B1117" s="186">
        <v>88267</v>
      </c>
      <c r="C1117" s="36" t="s">
        <v>9</v>
      </c>
      <c r="D1117" s="36" t="s">
        <v>14713</v>
      </c>
      <c r="E1117" s="221" t="s">
        <v>14572</v>
      </c>
      <c r="F1117" s="37" t="s">
        <v>12</v>
      </c>
      <c r="G1117" s="187">
        <v>0.15060000000000001</v>
      </c>
      <c r="H1117" s="244">
        <f>IF($A1117="Composição Auxiliar",VLOOKUP($B1117,'Comp-SINAPI25'!$A$1:$D$11000,4,0),IF( VLOOKUP($B1117, 'Insumos-SINAPI25'!$B$1:$F$5000, 5, 0) &lt;&gt; "", VLOOKUP($B1117, 'Insumos-SINAPI25'!$B$1:$F$5000, 5, 0), VLOOKUP($B1117, 'Insumos-SINAPI25'!$B$1:$G$5000, 6, 0) ) )</f>
        <v>32.270000000000003</v>
      </c>
      <c r="I1117" s="189">
        <f t="shared" si="165"/>
        <v>4.8499999999999996</v>
      </c>
    </row>
    <row r="1118" spans="1:9" s="34" customFormat="1" x14ac:dyDescent="0.2">
      <c r="A1118" s="29" t="s">
        <v>15777</v>
      </c>
      <c r="B1118" s="274">
        <v>122</v>
      </c>
      <c r="C1118" s="21" t="s">
        <v>9</v>
      </c>
      <c r="D1118" s="21" t="s">
        <v>8164</v>
      </c>
      <c r="E1118" s="220" t="s">
        <v>15</v>
      </c>
      <c r="F1118" s="41" t="s">
        <v>49</v>
      </c>
      <c r="G1118" s="236">
        <v>2.12E-2</v>
      </c>
      <c r="H1118" s="237">
        <f>IF($A1118="Composição Auxiliar",VLOOKUP($B1118,'Comp-SINAPI25'!$A$2:$D$11000,4,0),IF( VLOOKUP($B1118, 'Insumos-SINAPI25'!$B$2:$F$5000, 5, 0) &lt;&gt; "", VLOOKUP($B1118, 'Insumos-SINAPI25'!$B$2:$F$5000, 5, 0), VLOOKUP($B1118, 'Insumos-SINAPI25'!$B$2:$G$5000, 6, 0) ) )</f>
        <v>77.709999999999994</v>
      </c>
      <c r="I1118" s="237">
        <f t="shared" si="165"/>
        <v>1.64</v>
      </c>
    </row>
    <row r="1119" spans="1:9" s="34" customFormat="1" ht="25.5" x14ac:dyDescent="0.2">
      <c r="A1119" s="29" t="s">
        <v>15777</v>
      </c>
      <c r="B1119" s="274">
        <v>3539</v>
      </c>
      <c r="C1119" s="21" t="s">
        <v>9</v>
      </c>
      <c r="D1119" s="21" t="s">
        <v>14728</v>
      </c>
      <c r="E1119" s="220" t="s">
        <v>15</v>
      </c>
      <c r="F1119" s="41" t="s">
        <v>49</v>
      </c>
      <c r="G1119" s="236">
        <v>1</v>
      </c>
      <c r="H1119" s="237">
        <f>IF($A1119="Composição Auxiliar",VLOOKUP($B1119,'Comp-SINAPI25'!$A$2:$D$11000,4,0),IF( VLOOKUP($B1119, 'Insumos-SINAPI25'!$B$2:$F$5000, 5, 0) &lt;&gt; "", VLOOKUP($B1119, 'Insumos-SINAPI25'!$B$2:$F$5000, 5, 0), VLOOKUP($B1119, 'Insumos-SINAPI25'!$B$2:$G$5000, 6, 0) ) )</f>
        <v>32.76</v>
      </c>
      <c r="I1119" s="237">
        <f t="shared" si="165"/>
        <v>32.76</v>
      </c>
    </row>
    <row r="1120" spans="1:9" s="34" customFormat="1" ht="25.5" x14ac:dyDescent="0.2">
      <c r="A1120" s="29" t="s">
        <v>15777</v>
      </c>
      <c r="B1120" s="274">
        <v>20083</v>
      </c>
      <c r="C1120" s="21" t="s">
        <v>9</v>
      </c>
      <c r="D1120" s="21" t="s">
        <v>14723</v>
      </c>
      <c r="E1120" s="220" t="s">
        <v>15</v>
      </c>
      <c r="F1120" s="41" t="s">
        <v>49</v>
      </c>
      <c r="G1120" s="236">
        <v>0.03</v>
      </c>
      <c r="H1120" s="237">
        <f>IF($A1120="Composição Auxiliar",VLOOKUP($B1120,'Comp-SINAPI25'!$A$2:$D$11000,4,0),IF( VLOOKUP($B1120, 'Insumos-SINAPI25'!$B$2:$F$5000, 5, 0) &lt;&gt; "", VLOOKUP($B1120, 'Insumos-SINAPI25'!$B$2:$F$5000, 5, 0), VLOOKUP($B1120, 'Insumos-SINAPI25'!$B$2:$G$5000, 6, 0) ) )</f>
        <v>88.04</v>
      </c>
      <c r="I1120" s="237">
        <f t="shared" si="165"/>
        <v>2.64</v>
      </c>
    </row>
    <row r="1121" spans="1:9" s="34" customFormat="1" x14ac:dyDescent="0.2">
      <c r="A1121" s="29" t="s">
        <v>15777</v>
      </c>
      <c r="B1121" s="274">
        <v>38383</v>
      </c>
      <c r="C1121" s="21" t="s">
        <v>9</v>
      </c>
      <c r="D1121" s="21" t="s">
        <v>9201</v>
      </c>
      <c r="E1121" s="220" t="s">
        <v>15</v>
      </c>
      <c r="F1121" s="41" t="s">
        <v>49</v>
      </c>
      <c r="G1121" s="236">
        <v>2.2200000000000001E-2</v>
      </c>
      <c r="H1121" s="237">
        <f>IF($A1121="Composição Auxiliar",VLOOKUP($B1121,'Comp-SINAPI25'!$A$2:$D$11000,4,0),IF( VLOOKUP($B1121, 'Insumos-SINAPI25'!$B$2:$F$5000, 5, 0) &lt;&gt; "", VLOOKUP($B1121, 'Insumos-SINAPI25'!$B$2:$F$5000, 5, 0), VLOOKUP($B1121, 'Insumos-SINAPI25'!$B$2:$G$5000, 6, 0) ) )</f>
        <v>2.3199999999999998</v>
      </c>
      <c r="I1121" s="237">
        <f t="shared" si="165"/>
        <v>0.05</v>
      </c>
    </row>
    <row r="1122" spans="1:9" x14ac:dyDescent="0.2">
      <c r="A1122" s="224"/>
      <c r="B1122" s="226"/>
      <c r="C1122" s="226"/>
      <c r="D1122" s="31" t="s">
        <v>23</v>
      </c>
      <c r="E1122" s="170">
        <f>I1122/(1+$G$8)</f>
        <v>4.1399999999999997</v>
      </c>
      <c r="F1122" s="31" t="s">
        <v>24</v>
      </c>
      <c r="G1122" s="170">
        <f>E1122*$G$8</f>
        <v>4.5599999999999996</v>
      </c>
      <c r="H1122" s="31" t="s">
        <v>25</v>
      </c>
      <c r="I1122" s="171">
        <f>SUMIFS(I1116:I1121,F1116:F1121,"H")</f>
        <v>8.6999999999999993</v>
      </c>
    </row>
    <row r="1123" spans="1:9" collapsed="1" x14ac:dyDescent="0.2">
      <c r="A1123" s="225"/>
      <c r="B1123" s="227"/>
      <c r="C1123" s="227"/>
      <c r="D1123" s="32" t="s">
        <v>16205</v>
      </c>
      <c r="E1123" s="185">
        <f>I1115*$I$7</f>
        <v>11.07</v>
      </c>
      <c r="F1123" s="173"/>
      <c r="G1123" s="173"/>
      <c r="H1123" s="32" t="s">
        <v>26</v>
      </c>
      <c r="I1123" s="181">
        <f>E1123+I1115</f>
        <v>56.86</v>
      </c>
    </row>
    <row r="1124" spans="1:9" x14ac:dyDescent="0.2">
      <c r="A1124" s="225"/>
      <c r="B1124" s="228"/>
      <c r="C1124" s="228"/>
      <c r="D1124" s="228"/>
      <c r="E1124" s="175"/>
      <c r="F1124" s="152"/>
      <c r="G1124" s="176"/>
      <c r="H1124" s="152"/>
      <c r="I1124" s="174"/>
    </row>
    <row r="1125" spans="1:9" s="34" customFormat="1" x14ac:dyDescent="0.2">
      <c r="A1125" s="168"/>
      <c r="B1125" s="168"/>
      <c r="C1125" s="168"/>
      <c r="D1125" s="168"/>
      <c r="E1125" s="168"/>
      <c r="F1125" s="168"/>
      <c r="G1125" s="168"/>
      <c r="H1125" s="168"/>
      <c r="I1125" s="168"/>
    </row>
    <row r="1126" spans="1:9" s="34" customFormat="1" x14ac:dyDescent="0.2">
      <c r="A1126" s="9" t="s">
        <v>15779</v>
      </c>
      <c r="B1126" s="163" t="s">
        <v>0</v>
      </c>
      <c r="C1126" s="164" t="s">
        <v>1</v>
      </c>
      <c r="D1126" s="164" t="s">
        <v>2</v>
      </c>
      <c r="E1126" s="165" t="s">
        <v>3</v>
      </c>
      <c r="F1126" s="166" t="s">
        <v>4</v>
      </c>
      <c r="G1126" s="163" t="s">
        <v>5</v>
      </c>
      <c r="H1126" s="163" t="s">
        <v>6</v>
      </c>
      <c r="I1126" s="167" t="s">
        <v>7</v>
      </c>
    </row>
    <row r="1127" spans="1:9" s="34" customFormat="1" ht="51" x14ac:dyDescent="0.2">
      <c r="A1127" s="22" t="s">
        <v>16465</v>
      </c>
      <c r="B1127" s="275">
        <v>90373</v>
      </c>
      <c r="C1127" s="20" t="s">
        <v>9</v>
      </c>
      <c r="D1127" s="20" t="s">
        <v>16033</v>
      </c>
      <c r="E1127" s="222" t="s">
        <v>13574</v>
      </c>
      <c r="F1127" s="35" t="s">
        <v>49</v>
      </c>
      <c r="G1127" s="270">
        <v>1</v>
      </c>
      <c r="H1127" s="278">
        <f>SUM(I1128:I1133)</f>
        <v>14.77</v>
      </c>
      <c r="I1127" s="279">
        <f t="shared" ref="I1127" si="166">H1127*G1127</f>
        <v>14.77</v>
      </c>
    </row>
    <row r="1128" spans="1:9" s="34" customFormat="1" ht="38.25" x14ac:dyDescent="0.2">
      <c r="A1128" s="26" t="s">
        <v>15778</v>
      </c>
      <c r="B1128" s="186">
        <v>88248</v>
      </c>
      <c r="C1128" s="36" t="s">
        <v>9</v>
      </c>
      <c r="D1128" s="36" t="s">
        <v>14716</v>
      </c>
      <c r="E1128" s="221" t="s">
        <v>14572</v>
      </c>
      <c r="F1128" s="37" t="s">
        <v>12</v>
      </c>
      <c r="G1128" s="187">
        <v>0.13120000000000001</v>
      </c>
      <c r="H1128" s="244">
        <f>IF($A1128="Composição Auxiliar",VLOOKUP($B1128,'Comp-SINAPI25'!$A$1:$D$11000,4,0),IF( VLOOKUP($B1128, 'Insumos-SINAPI25'!$B$1:$F$5000, 5, 0) &lt;&gt; "", VLOOKUP($B1128, 'Insumos-SINAPI25'!$B$1:$F$5000, 5, 0), VLOOKUP($B1128, 'Insumos-SINAPI25'!$B$1:$G$5000, 6, 0) ) )</f>
        <v>25.57</v>
      </c>
      <c r="I1128" s="189">
        <f t="shared" ref="I1128:I1133" si="167">TRUNC(G1128*H1128,2)</f>
        <v>3.35</v>
      </c>
    </row>
    <row r="1129" spans="1:9" s="34" customFormat="1" ht="38.25" x14ac:dyDescent="0.2">
      <c r="A1129" s="26" t="s">
        <v>15778</v>
      </c>
      <c r="B1129" s="186">
        <v>88267</v>
      </c>
      <c r="C1129" s="36" t="s">
        <v>9</v>
      </c>
      <c r="D1129" s="36" t="s">
        <v>14713</v>
      </c>
      <c r="E1129" s="221" t="s">
        <v>14572</v>
      </c>
      <c r="F1129" s="37" t="s">
        <v>12</v>
      </c>
      <c r="G1129" s="187">
        <v>0.13120000000000001</v>
      </c>
      <c r="H1129" s="244">
        <f>IF($A1129="Composição Auxiliar",VLOOKUP($B1129,'Comp-SINAPI25'!$A$1:$D$11000,4,0),IF( VLOOKUP($B1129, 'Insumos-SINAPI25'!$B$1:$F$5000, 5, 0) &lt;&gt; "", VLOOKUP($B1129, 'Insumos-SINAPI25'!$B$1:$F$5000, 5, 0), VLOOKUP($B1129, 'Insumos-SINAPI25'!$B$1:$G$5000, 6, 0) ) )</f>
        <v>32.270000000000003</v>
      </c>
      <c r="I1129" s="189">
        <f t="shared" si="167"/>
        <v>4.2300000000000004</v>
      </c>
    </row>
    <row r="1130" spans="1:9" s="34" customFormat="1" x14ac:dyDescent="0.2">
      <c r="A1130" s="29" t="s">
        <v>15777</v>
      </c>
      <c r="B1130" s="274">
        <v>122</v>
      </c>
      <c r="C1130" s="21" t="s">
        <v>9</v>
      </c>
      <c r="D1130" s="21" t="s">
        <v>8164</v>
      </c>
      <c r="E1130" s="220" t="s">
        <v>15</v>
      </c>
      <c r="F1130" s="41" t="s">
        <v>49</v>
      </c>
      <c r="G1130" s="236">
        <v>5.8999999999999999E-3</v>
      </c>
      <c r="H1130" s="237">
        <f>IF($A1130="Composição Auxiliar",VLOOKUP($B1130,'Comp-SINAPI25'!$A$2:$D$11000,4,0),IF( VLOOKUP($B1130, 'Insumos-SINAPI25'!$B$2:$F$5000, 5, 0) &lt;&gt; "", VLOOKUP($B1130, 'Insumos-SINAPI25'!$B$2:$F$5000, 5, 0), VLOOKUP($B1130, 'Insumos-SINAPI25'!$B$2:$G$5000, 6, 0) ) )</f>
        <v>77.709999999999994</v>
      </c>
      <c r="I1130" s="237">
        <f t="shared" si="167"/>
        <v>0.45</v>
      </c>
    </row>
    <row r="1131" spans="1:9" s="34" customFormat="1" ht="25.5" x14ac:dyDescent="0.2">
      <c r="A1131" s="29" t="s">
        <v>15777</v>
      </c>
      <c r="B1131" s="274">
        <v>20083</v>
      </c>
      <c r="C1131" s="21" t="s">
        <v>9</v>
      </c>
      <c r="D1131" s="21" t="s">
        <v>14723</v>
      </c>
      <c r="E1131" s="220" t="s">
        <v>15</v>
      </c>
      <c r="F1131" s="41" t="s">
        <v>49</v>
      </c>
      <c r="G1131" s="236">
        <v>7.0000000000000001E-3</v>
      </c>
      <c r="H1131" s="237">
        <f>IF($A1131="Composição Auxiliar",VLOOKUP($B1131,'Comp-SINAPI25'!$A$2:$D$11000,4,0),IF( VLOOKUP($B1131, 'Insumos-SINAPI25'!$B$2:$F$5000, 5, 0) &lt;&gt; "", VLOOKUP($B1131, 'Insumos-SINAPI25'!$B$2:$F$5000, 5, 0), VLOOKUP($B1131, 'Insumos-SINAPI25'!$B$2:$G$5000, 6, 0) ) )</f>
        <v>88.04</v>
      </c>
      <c r="I1131" s="237">
        <f t="shared" si="167"/>
        <v>0.61</v>
      </c>
    </row>
    <row r="1132" spans="1:9" s="34" customFormat="1" ht="25.5" x14ac:dyDescent="0.2">
      <c r="A1132" s="29" t="s">
        <v>15777</v>
      </c>
      <c r="B1132" s="274">
        <v>20147</v>
      </c>
      <c r="C1132" s="21" t="s">
        <v>9</v>
      </c>
      <c r="D1132" s="21" t="s">
        <v>14729</v>
      </c>
      <c r="E1132" s="220" t="s">
        <v>15</v>
      </c>
      <c r="F1132" s="41" t="s">
        <v>49</v>
      </c>
      <c r="G1132" s="236">
        <v>1</v>
      </c>
      <c r="H1132" s="237">
        <f>IF($A1132="Composição Auxiliar",VLOOKUP($B1132,'Comp-SINAPI25'!$A$2:$D$11000,4,0),IF( VLOOKUP($B1132, 'Insumos-SINAPI25'!$B$2:$F$5000, 5, 0) &lt;&gt; "", VLOOKUP($B1132, 'Insumos-SINAPI25'!$B$2:$F$5000, 5, 0), VLOOKUP($B1132, 'Insumos-SINAPI25'!$B$2:$G$5000, 6, 0) ) )</f>
        <v>6.06</v>
      </c>
      <c r="I1132" s="237">
        <f t="shared" si="167"/>
        <v>6.06</v>
      </c>
    </row>
    <row r="1133" spans="1:9" s="34" customFormat="1" x14ac:dyDescent="0.2">
      <c r="A1133" s="29" t="s">
        <v>15777</v>
      </c>
      <c r="B1133" s="274">
        <v>38383</v>
      </c>
      <c r="C1133" s="21" t="s">
        <v>9</v>
      </c>
      <c r="D1133" s="21" t="s">
        <v>9201</v>
      </c>
      <c r="E1133" s="220" t="s">
        <v>15</v>
      </c>
      <c r="F1133" s="41" t="s">
        <v>49</v>
      </c>
      <c r="G1133" s="236">
        <v>3.15E-2</v>
      </c>
      <c r="H1133" s="237">
        <f>IF($A1133="Composição Auxiliar",VLOOKUP($B1133,'Comp-SINAPI25'!$A$2:$D$11000,4,0),IF( VLOOKUP($B1133, 'Insumos-SINAPI25'!$B$2:$F$5000, 5, 0) &lt;&gt; "", VLOOKUP($B1133, 'Insumos-SINAPI25'!$B$2:$F$5000, 5, 0), VLOOKUP($B1133, 'Insumos-SINAPI25'!$B$2:$G$5000, 6, 0) ) )</f>
        <v>2.3199999999999998</v>
      </c>
      <c r="I1133" s="237">
        <f t="shared" si="167"/>
        <v>7.0000000000000007E-2</v>
      </c>
    </row>
    <row r="1134" spans="1:9" x14ac:dyDescent="0.2">
      <c r="A1134" s="224"/>
      <c r="B1134" s="226"/>
      <c r="C1134" s="226"/>
      <c r="D1134" s="31" t="s">
        <v>23</v>
      </c>
      <c r="E1134" s="170">
        <f>I1134/(1+$G$8)</f>
        <v>3.61</v>
      </c>
      <c r="F1134" s="31" t="s">
        <v>24</v>
      </c>
      <c r="G1134" s="170">
        <f>E1134*$G$8</f>
        <v>3.97</v>
      </c>
      <c r="H1134" s="31" t="s">
        <v>25</v>
      </c>
      <c r="I1134" s="171">
        <f>SUMIFS(I1128:I1133,F1128:F1133,"H")</f>
        <v>7.58</v>
      </c>
    </row>
    <row r="1135" spans="1:9" collapsed="1" x14ac:dyDescent="0.2">
      <c r="A1135" s="225"/>
      <c r="B1135" s="227"/>
      <c r="C1135" s="227"/>
      <c r="D1135" s="32" t="s">
        <v>16205</v>
      </c>
      <c r="E1135" s="185">
        <f>I1127*$I$7</f>
        <v>3.57</v>
      </c>
      <c r="F1135" s="173"/>
      <c r="G1135" s="173"/>
      <c r="H1135" s="32" t="s">
        <v>26</v>
      </c>
      <c r="I1135" s="181">
        <f>E1135+I1127</f>
        <v>18.34</v>
      </c>
    </row>
    <row r="1136" spans="1:9" x14ac:dyDescent="0.2">
      <c r="A1136" s="225"/>
      <c r="B1136" s="228"/>
      <c r="C1136" s="228"/>
      <c r="D1136" s="228"/>
      <c r="E1136" s="175"/>
      <c r="F1136" s="152"/>
      <c r="G1136" s="176"/>
      <c r="H1136" s="152"/>
      <c r="I1136" s="174"/>
    </row>
    <row r="1137" spans="1:9" s="34" customFormat="1" x14ac:dyDescent="0.2">
      <c r="A1137" s="168"/>
      <c r="B1137" s="168"/>
      <c r="C1137" s="168"/>
      <c r="D1137" s="168"/>
      <c r="E1137" s="168"/>
      <c r="F1137" s="168"/>
      <c r="G1137" s="168"/>
      <c r="H1137" s="168"/>
      <c r="I1137" s="168"/>
    </row>
    <row r="1138" spans="1:9" s="34" customFormat="1" x14ac:dyDescent="0.2">
      <c r="A1138" s="9" t="s">
        <v>15779</v>
      </c>
      <c r="B1138" s="163" t="s">
        <v>0</v>
      </c>
      <c r="C1138" s="164" t="s">
        <v>1</v>
      </c>
      <c r="D1138" s="164" t="s">
        <v>2</v>
      </c>
      <c r="E1138" s="165" t="s">
        <v>3</v>
      </c>
      <c r="F1138" s="166" t="s">
        <v>4</v>
      </c>
      <c r="G1138" s="163" t="s">
        <v>5</v>
      </c>
      <c r="H1138" s="163" t="s">
        <v>6</v>
      </c>
      <c r="I1138" s="167" t="s">
        <v>7</v>
      </c>
    </row>
    <row r="1139" spans="1:9" s="34" customFormat="1" ht="51" x14ac:dyDescent="0.2">
      <c r="A1139" s="22" t="s">
        <v>16465</v>
      </c>
      <c r="B1139" s="275">
        <v>89395</v>
      </c>
      <c r="C1139" s="20" t="s">
        <v>9</v>
      </c>
      <c r="D1139" s="20" t="s">
        <v>16034</v>
      </c>
      <c r="E1139" s="222" t="s">
        <v>13574</v>
      </c>
      <c r="F1139" s="35" t="s">
        <v>49</v>
      </c>
      <c r="G1139" s="270">
        <v>1</v>
      </c>
      <c r="H1139" s="278">
        <f>SUM(I1140:I1145)</f>
        <v>15.05</v>
      </c>
      <c r="I1139" s="279">
        <f t="shared" ref="I1139" si="168">H1139*G1139</f>
        <v>15.05</v>
      </c>
    </row>
    <row r="1140" spans="1:9" s="34" customFormat="1" ht="38.25" x14ac:dyDescent="0.2">
      <c r="A1140" s="26" t="s">
        <v>15778</v>
      </c>
      <c r="B1140" s="186">
        <v>88248</v>
      </c>
      <c r="C1140" s="36" t="s">
        <v>9</v>
      </c>
      <c r="D1140" s="36" t="s">
        <v>14716</v>
      </c>
      <c r="E1140" s="221" t="s">
        <v>14572</v>
      </c>
      <c r="F1140" s="37" t="s">
        <v>12</v>
      </c>
      <c r="G1140" s="187">
        <v>0.2026</v>
      </c>
      <c r="H1140" s="244">
        <f>IF($A1140="Composição Auxiliar",VLOOKUP($B1140,'Comp-SINAPI25'!$A$1:$D$11000,4,0),IF( VLOOKUP($B1140, 'Insumos-SINAPI25'!$B$1:$F$5000, 5, 0) &lt;&gt; "", VLOOKUP($B1140, 'Insumos-SINAPI25'!$B$1:$F$5000, 5, 0), VLOOKUP($B1140, 'Insumos-SINAPI25'!$B$1:$G$5000, 6, 0) ) )</f>
        <v>25.57</v>
      </c>
      <c r="I1140" s="189">
        <f t="shared" ref="I1140:I1145" si="169">TRUNC(G1140*H1140,2)</f>
        <v>5.18</v>
      </c>
    </row>
    <row r="1141" spans="1:9" s="34" customFormat="1" ht="38.25" x14ac:dyDescent="0.2">
      <c r="A1141" s="26" t="s">
        <v>15778</v>
      </c>
      <c r="B1141" s="186">
        <v>88267</v>
      </c>
      <c r="C1141" s="36" t="s">
        <v>9</v>
      </c>
      <c r="D1141" s="36" t="s">
        <v>14713</v>
      </c>
      <c r="E1141" s="221" t="s">
        <v>14572</v>
      </c>
      <c r="F1141" s="37" t="s">
        <v>12</v>
      </c>
      <c r="G1141" s="187">
        <v>0.2026</v>
      </c>
      <c r="H1141" s="244">
        <f>IF($A1141="Composição Auxiliar",VLOOKUP($B1141,'Comp-SINAPI25'!$A$1:$D$11000,4,0),IF( VLOOKUP($B1141, 'Insumos-SINAPI25'!$B$1:$F$5000, 5, 0) &lt;&gt; "", VLOOKUP($B1141, 'Insumos-SINAPI25'!$B$1:$F$5000, 5, 0), VLOOKUP($B1141, 'Insumos-SINAPI25'!$B$1:$G$5000, 6, 0) ) )</f>
        <v>32.270000000000003</v>
      </c>
      <c r="I1141" s="189">
        <f t="shared" si="169"/>
        <v>6.53</v>
      </c>
    </row>
    <row r="1142" spans="1:9" s="34" customFormat="1" x14ac:dyDescent="0.2">
      <c r="A1142" s="29" t="s">
        <v>15777</v>
      </c>
      <c r="B1142" s="274">
        <v>122</v>
      </c>
      <c r="C1142" s="21" t="s">
        <v>9</v>
      </c>
      <c r="D1142" s="21" t="s">
        <v>8164</v>
      </c>
      <c r="E1142" s="220" t="s">
        <v>15</v>
      </c>
      <c r="F1142" s="41" t="s">
        <v>49</v>
      </c>
      <c r="G1142" s="236">
        <v>1.06E-2</v>
      </c>
      <c r="H1142" s="237">
        <f>IF($A1142="Composição Auxiliar",VLOOKUP($B1142,'Comp-SINAPI25'!$A$2:$D$11000,4,0),IF( VLOOKUP($B1142, 'Insumos-SINAPI25'!$B$2:$F$5000, 5, 0) &lt;&gt; "", VLOOKUP($B1142, 'Insumos-SINAPI25'!$B$2:$F$5000, 5, 0), VLOOKUP($B1142, 'Insumos-SINAPI25'!$B$2:$G$5000, 6, 0) ) )</f>
        <v>77.709999999999994</v>
      </c>
      <c r="I1142" s="237">
        <f t="shared" si="169"/>
        <v>0.82</v>
      </c>
    </row>
    <row r="1143" spans="1:9" s="34" customFormat="1" ht="25.5" x14ac:dyDescent="0.2">
      <c r="A1143" s="29" t="s">
        <v>15777</v>
      </c>
      <c r="B1143" s="274">
        <v>7139</v>
      </c>
      <c r="C1143" s="21" t="s">
        <v>9</v>
      </c>
      <c r="D1143" s="21" t="s">
        <v>14730</v>
      </c>
      <c r="E1143" s="220" t="s">
        <v>15</v>
      </c>
      <c r="F1143" s="41" t="s">
        <v>49</v>
      </c>
      <c r="G1143" s="236">
        <v>1</v>
      </c>
      <c r="H1143" s="237">
        <f>IF($A1143="Composição Auxiliar",VLOOKUP($B1143,'Comp-SINAPI25'!$A$2:$D$11000,4,0),IF( VLOOKUP($B1143, 'Insumos-SINAPI25'!$B$2:$F$5000, 5, 0) &lt;&gt; "", VLOOKUP($B1143, 'Insumos-SINAPI25'!$B$2:$F$5000, 5, 0), VLOOKUP($B1143, 'Insumos-SINAPI25'!$B$2:$G$5000, 6, 0) ) )</f>
        <v>1.36</v>
      </c>
      <c r="I1143" s="237">
        <f t="shared" si="169"/>
        <v>1.36</v>
      </c>
    </row>
    <row r="1144" spans="1:9" s="34" customFormat="1" ht="25.5" x14ac:dyDescent="0.2">
      <c r="A1144" s="29" t="s">
        <v>15777</v>
      </c>
      <c r="B1144" s="274">
        <v>20083</v>
      </c>
      <c r="C1144" s="21" t="s">
        <v>9</v>
      </c>
      <c r="D1144" s="21" t="s">
        <v>14723</v>
      </c>
      <c r="E1144" s="220" t="s">
        <v>15</v>
      </c>
      <c r="F1144" s="41" t="s">
        <v>49</v>
      </c>
      <c r="G1144" s="236">
        <v>1.2E-2</v>
      </c>
      <c r="H1144" s="237">
        <f>IF($A1144="Composição Auxiliar",VLOOKUP($B1144,'Comp-SINAPI25'!$A$2:$D$11000,4,0),IF( VLOOKUP($B1144, 'Insumos-SINAPI25'!$B$2:$F$5000, 5, 0) &lt;&gt; "", VLOOKUP($B1144, 'Insumos-SINAPI25'!$B$2:$F$5000, 5, 0), VLOOKUP($B1144, 'Insumos-SINAPI25'!$B$2:$G$5000, 6, 0) ) )</f>
        <v>88.04</v>
      </c>
      <c r="I1144" s="237">
        <f t="shared" si="169"/>
        <v>1.05</v>
      </c>
    </row>
    <row r="1145" spans="1:9" s="34" customFormat="1" x14ac:dyDescent="0.2">
      <c r="A1145" s="29" t="s">
        <v>15777</v>
      </c>
      <c r="B1145" s="274">
        <v>38383</v>
      </c>
      <c r="C1145" s="21" t="s">
        <v>9</v>
      </c>
      <c r="D1145" s="21" t="s">
        <v>9201</v>
      </c>
      <c r="E1145" s="220" t="s">
        <v>15</v>
      </c>
      <c r="F1145" s="41" t="s">
        <v>49</v>
      </c>
      <c r="G1145" s="236">
        <v>5.0700000000000002E-2</v>
      </c>
      <c r="H1145" s="237">
        <f>IF($A1145="Composição Auxiliar",VLOOKUP($B1145,'Comp-SINAPI25'!$A$2:$D$11000,4,0),IF( VLOOKUP($B1145, 'Insumos-SINAPI25'!$B$2:$F$5000, 5, 0) &lt;&gt; "", VLOOKUP($B1145, 'Insumos-SINAPI25'!$B$2:$F$5000, 5, 0), VLOOKUP($B1145, 'Insumos-SINAPI25'!$B$2:$G$5000, 6, 0) ) )</f>
        <v>2.3199999999999998</v>
      </c>
      <c r="I1145" s="237">
        <f t="shared" si="169"/>
        <v>0.11</v>
      </c>
    </row>
    <row r="1146" spans="1:9" x14ac:dyDescent="0.2">
      <c r="A1146" s="224"/>
      <c r="B1146" s="226"/>
      <c r="C1146" s="226"/>
      <c r="D1146" s="31" t="s">
        <v>23</v>
      </c>
      <c r="E1146" s="170">
        <f>I1146/(1+$G$8)</f>
        <v>5.57</v>
      </c>
      <c r="F1146" s="31" t="s">
        <v>24</v>
      </c>
      <c r="G1146" s="170">
        <f>E1146*$G$8</f>
        <v>6.13</v>
      </c>
      <c r="H1146" s="31" t="s">
        <v>25</v>
      </c>
      <c r="I1146" s="171">
        <f>SUMIFS(I1140:I1145,F1140:F1145,"H")</f>
        <v>11.71</v>
      </c>
    </row>
    <row r="1147" spans="1:9" collapsed="1" x14ac:dyDescent="0.2">
      <c r="A1147" s="225"/>
      <c r="B1147" s="227"/>
      <c r="C1147" s="227"/>
      <c r="D1147" s="32" t="s">
        <v>16205</v>
      </c>
      <c r="E1147" s="185">
        <f>I1139*$I$7</f>
        <v>3.64</v>
      </c>
      <c r="F1147" s="173"/>
      <c r="G1147" s="173"/>
      <c r="H1147" s="32" t="s">
        <v>26</v>
      </c>
      <c r="I1147" s="181">
        <f>E1147+I1139</f>
        <v>18.690000000000001</v>
      </c>
    </row>
    <row r="1148" spans="1:9" x14ac:dyDescent="0.2">
      <c r="A1148" s="225"/>
      <c r="B1148" s="228"/>
      <c r="C1148" s="228"/>
      <c r="D1148" s="228"/>
      <c r="E1148" s="175"/>
      <c r="F1148" s="152"/>
      <c r="G1148" s="176"/>
      <c r="H1148" s="152"/>
      <c r="I1148" s="174"/>
    </row>
    <row r="1149" spans="1:9" s="34" customFormat="1" x14ac:dyDescent="0.2">
      <c r="A1149" s="168"/>
      <c r="B1149" s="168"/>
      <c r="C1149" s="168"/>
      <c r="D1149" s="168"/>
      <c r="E1149" s="168"/>
      <c r="F1149" s="168"/>
      <c r="G1149" s="168"/>
      <c r="H1149" s="168"/>
      <c r="I1149" s="168"/>
    </row>
    <row r="1150" spans="1:9" s="34" customFormat="1" x14ac:dyDescent="0.2">
      <c r="A1150" s="9" t="s">
        <v>15779</v>
      </c>
      <c r="B1150" s="163" t="s">
        <v>0</v>
      </c>
      <c r="C1150" s="164" t="s">
        <v>1</v>
      </c>
      <c r="D1150" s="164" t="s">
        <v>2</v>
      </c>
      <c r="E1150" s="165" t="s">
        <v>3</v>
      </c>
      <c r="F1150" s="166" t="s">
        <v>4</v>
      </c>
      <c r="G1150" s="163" t="s">
        <v>5</v>
      </c>
      <c r="H1150" s="163" t="s">
        <v>6</v>
      </c>
      <c r="I1150" s="167" t="s">
        <v>7</v>
      </c>
    </row>
    <row r="1151" spans="1:9" s="34" customFormat="1" ht="51" x14ac:dyDescent="0.2">
      <c r="A1151" s="22" t="s">
        <v>16465</v>
      </c>
      <c r="B1151" s="275">
        <v>89625</v>
      </c>
      <c r="C1151" s="20" t="s">
        <v>9</v>
      </c>
      <c r="D1151" s="20" t="s">
        <v>16035</v>
      </c>
      <c r="E1151" s="222" t="s">
        <v>13574</v>
      </c>
      <c r="F1151" s="35" t="s">
        <v>49</v>
      </c>
      <c r="G1151" s="270">
        <v>1</v>
      </c>
      <c r="H1151" s="278">
        <f>SUM(I1152:I1157)</f>
        <v>25.57</v>
      </c>
      <c r="I1151" s="279">
        <f t="shared" ref="I1151" si="170">H1151*G1151</f>
        <v>25.57</v>
      </c>
    </row>
    <row r="1152" spans="1:9" s="34" customFormat="1" ht="38.25" x14ac:dyDescent="0.2">
      <c r="A1152" s="26" t="s">
        <v>15778</v>
      </c>
      <c r="B1152" s="186">
        <v>88248</v>
      </c>
      <c r="C1152" s="36" t="s">
        <v>9</v>
      </c>
      <c r="D1152" s="36" t="s">
        <v>14716</v>
      </c>
      <c r="E1152" s="221" t="s">
        <v>14572</v>
      </c>
      <c r="F1152" s="37" t="s">
        <v>12</v>
      </c>
      <c r="G1152" s="187">
        <v>0.1694</v>
      </c>
      <c r="H1152" s="244">
        <f>IF($A1152="Composição Auxiliar",VLOOKUP($B1152,'Comp-SINAPI25'!$A$1:$D$11000,4,0),IF( VLOOKUP($B1152, 'Insumos-SINAPI25'!$B$1:$F$5000, 5, 0) &lt;&gt; "", VLOOKUP($B1152, 'Insumos-SINAPI25'!$B$1:$F$5000, 5, 0), VLOOKUP($B1152, 'Insumos-SINAPI25'!$B$1:$G$5000, 6, 0) ) )</f>
        <v>25.57</v>
      </c>
      <c r="I1152" s="189">
        <f t="shared" ref="I1152:I1157" si="171">TRUNC(G1152*H1152,2)</f>
        <v>4.33</v>
      </c>
    </row>
    <row r="1153" spans="1:9" s="34" customFormat="1" ht="38.25" x14ac:dyDescent="0.2">
      <c r="A1153" s="26" t="s">
        <v>15778</v>
      </c>
      <c r="B1153" s="186">
        <v>88267</v>
      </c>
      <c r="C1153" s="36" t="s">
        <v>9</v>
      </c>
      <c r="D1153" s="36" t="s">
        <v>14713</v>
      </c>
      <c r="E1153" s="221" t="s">
        <v>14572</v>
      </c>
      <c r="F1153" s="37" t="s">
        <v>12</v>
      </c>
      <c r="G1153" s="187">
        <v>0.1694</v>
      </c>
      <c r="H1153" s="244">
        <f>IF($A1153="Composição Auxiliar",VLOOKUP($B1153,'Comp-SINAPI25'!$A$1:$D$11000,4,0),IF( VLOOKUP($B1153, 'Insumos-SINAPI25'!$B$1:$F$5000, 5, 0) &lt;&gt; "", VLOOKUP($B1153, 'Insumos-SINAPI25'!$B$1:$F$5000, 5, 0), VLOOKUP($B1153, 'Insumos-SINAPI25'!$B$1:$G$5000, 6, 0) ) )</f>
        <v>32.270000000000003</v>
      </c>
      <c r="I1153" s="189">
        <f t="shared" si="171"/>
        <v>5.46</v>
      </c>
    </row>
    <row r="1154" spans="1:9" s="34" customFormat="1" x14ac:dyDescent="0.2">
      <c r="A1154" s="29" t="s">
        <v>15777</v>
      </c>
      <c r="B1154" s="274">
        <v>122</v>
      </c>
      <c r="C1154" s="21" t="s">
        <v>9</v>
      </c>
      <c r="D1154" s="21" t="s">
        <v>8164</v>
      </c>
      <c r="E1154" s="220" t="s">
        <v>15</v>
      </c>
      <c r="F1154" s="41" t="s">
        <v>49</v>
      </c>
      <c r="G1154" s="236">
        <v>2.47E-2</v>
      </c>
      <c r="H1154" s="237">
        <f>IF($A1154="Composição Auxiliar",VLOOKUP($B1154,'Comp-SINAPI25'!$A$2:$D$11000,4,0),IF( VLOOKUP($B1154, 'Insumos-SINAPI25'!$B$2:$F$5000, 5, 0) &lt;&gt; "", VLOOKUP($B1154, 'Insumos-SINAPI25'!$B$2:$F$5000, 5, 0), VLOOKUP($B1154, 'Insumos-SINAPI25'!$B$2:$G$5000, 6, 0) ) )</f>
        <v>77.709999999999994</v>
      </c>
      <c r="I1154" s="237">
        <f t="shared" si="171"/>
        <v>1.91</v>
      </c>
    </row>
    <row r="1155" spans="1:9" s="34" customFormat="1" ht="25.5" x14ac:dyDescent="0.2">
      <c r="A1155" s="29" t="s">
        <v>15777</v>
      </c>
      <c r="B1155" s="274">
        <v>7142</v>
      </c>
      <c r="C1155" s="21" t="s">
        <v>9</v>
      </c>
      <c r="D1155" s="21" t="s">
        <v>14731</v>
      </c>
      <c r="E1155" s="220" t="s">
        <v>15</v>
      </c>
      <c r="F1155" s="41" t="s">
        <v>49</v>
      </c>
      <c r="G1155" s="236">
        <v>1</v>
      </c>
      <c r="H1155" s="237">
        <f>IF($A1155="Composição Auxiliar",VLOOKUP($B1155,'Comp-SINAPI25'!$A$2:$D$11000,4,0),IF( VLOOKUP($B1155, 'Insumos-SINAPI25'!$B$2:$F$5000, 5, 0) &lt;&gt; "", VLOOKUP($B1155, 'Insumos-SINAPI25'!$B$2:$F$5000, 5, 0), VLOOKUP($B1155, 'Insumos-SINAPI25'!$B$2:$G$5000, 6, 0) ) )</f>
        <v>10.91</v>
      </c>
      <c r="I1155" s="237">
        <f t="shared" si="171"/>
        <v>10.91</v>
      </c>
    </row>
    <row r="1156" spans="1:9" s="34" customFormat="1" ht="25.5" x14ac:dyDescent="0.2">
      <c r="A1156" s="29" t="s">
        <v>15777</v>
      </c>
      <c r="B1156" s="274">
        <v>20083</v>
      </c>
      <c r="C1156" s="21" t="s">
        <v>9</v>
      </c>
      <c r="D1156" s="21" t="s">
        <v>14723</v>
      </c>
      <c r="E1156" s="220" t="s">
        <v>15</v>
      </c>
      <c r="F1156" s="41" t="s">
        <v>49</v>
      </c>
      <c r="G1156" s="236">
        <v>3.3000000000000002E-2</v>
      </c>
      <c r="H1156" s="237">
        <f>IF($A1156="Composição Auxiliar",VLOOKUP($B1156,'Comp-SINAPI25'!$A$2:$D$11000,4,0),IF( VLOOKUP($B1156, 'Insumos-SINAPI25'!$B$2:$F$5000, 5, 0) &lt;&gt; "", VLOOKUP($B1156, 'Insumos-SINAPI25'!$B$2:$F$5000, 5, 0), VLOOKUP($B1156, 'Insumos-SINAPI25'!$B$2:$G$5000, 6, 0) ) )</f>
        <v>88.04</v>
      </c>
      <c r="I1156" s="237">
        <f t="shared" si="171"/>
        <v>2.9</v>
      </c>
    </row>
    <row r="1157" spans="1:9" s="34" customFormat="1" x14ac:dyDescent="0.2">
      <c r="A1157" s="29" t="s">
        <v>15777</v>
      </c>
      <c r="B1157" s="274">
        <v>38383</v>
      </c>
      <c r="C1157" s="21" t="s">
        <v>9</v>
      </c>
      <c r="D1157" s="21" t="s">
        <v>9201</v>
      </c>
      <c r="E1157" s="220" t="s">
        <v>15</v>
      </c>
      <c r="F1157" s="41" t="s">
        <v>49</v>
      </c>
      <c r="G1157" s="236">
        <v>2.8500000000000001E-2</v>
      </c>
      <c r="H1157" s="237">
        <f>IF($A1157="Composição Auxiliar",VLOOKUP($B1157,'Comp-SINAPI25'!$A$2:$D$11000,4,0),IF( VLOOKUP($B1157, 'Insumos-SINAPI25'!$B$2:$F$5000, 5, 0) &lt;&gt; "", VLOOKUP($B1157, 'Insumos-SINAPI25'!$B$2:$F$5000, 5, 0), VLOOKUP($B1157, 'Insumos-SINAPI25'!$B$2:$G$5000, 6, 0) ) )</f>
        <v>2.3199999999999998</v>
      </c>
      <c r="I1157" s="237">
        <f t="shared" si="171"/>
        <v>0.06</v>
      </c>
    </row>
    <row r="1158" spans="1:9" x14ac:dyDescent="0.2">
      <c r="A1158" s="224"/>
      <c r="B1158" s="226"/>
      <c r="C1158" s="226"/>
      <c r="D1158" s="31" t="s">
        <v>23</v>
      </c>
      <c r="E1158" s="170">
        <f>I1158/(1+$G$8)</f>
        <v>4.66</v>
      </c>
      <c r="F1158" s="31" t="s">
        <v>24</v>
      </c>
      <c r="G1158" s="170">
        <f>E1158*$G$8</f>
        <v>5.13</v>
      </c>
      <c r="H1158" s="31" t="s">
        <v>25</v>
      </c>
      <c r="I1158" s="171">
        <f>SUMIFS(I1152:I1157,F1152:F1157,"H")</f>
        <v>9.7899999999999991</v>
      </c>
    </row>
    <row r="1159" spans="1:9" collapsed="1" x14ac:dyDescent="0.2">
      <c r="A1159" s="225"/>
      <c r="B1159" s="227"/>
      <c r="C1159" s="227"/>
      <c r="D1159" s="32" t="s">
        <v>16205</v>
      </c>
      <c r="E1159" s="185">
        <f>I1151*$I$7</f>
        <v>6.18</v>
      </c>
      <c r="F1159" s="173"/>
      <c r="G1159" s="173"/>
      <c r="H1159" s="32" t="s">
        <v>26</v>
      </c>
      <c r="I1159" s="181">
        <f>E1159+I1151</f>
        <v>31.75</v>
      </c>
    </row>
    <row r="1160" spans="1:9" x14ac:dyDescent="0.2">
      <c r="A1160" s="225"/>
      <c r="B1160" s="228"/>
      <c r="C1160" s="228"/>
      <c r="D1160" s="228"/>
      <c r="E1160" s="175"/>
      <c r="F1160" s="152"/>
      <c r="G1160" s="176"/>
      <c r="H1160" s="152"/>
      <c r="I1160" s="174"/>
    </row>
    <row r="1161" spans="1:9" s="34" customFormat="1" x14ac:dyDescent="0.2">
      <c r="A1161" s="168"/>
      <c r="B1161" s="168"/>
      <c r="C1161" s="168"/>
      <c r="D1161" s="168"/>
      <c r="E1161" s="168"/>
      <c r="F1161" s="168"/>
      <c r="G1161" s="168"/>
      <c r="H1161" s="168"/>
      <c r="I1161" s="168"/>
    </row>
    <row r="1162" spans="1:9" s="34" customFormat="1" x14ac:dyDescent="0.2">
      <c r="A1162" s="9" t="s">
        <v>15779</v>
      </c>
      <c r="B1162" s="163" t="s">
        <v>0</v>
      </c>
      <c r="C1162" s="164" t="s">
        <v>1</v>
      </c>
      <c r="D1162" s="164" t="s">
        <v>2</v>
      </c>
      <c r="E1162" s="165" t="s">
        <v>3</v>
      </c>
      <c r="F1162" s="166" t="s">
        <v>4</v>
      </c>
      <c r="G1162" s="163" t="s">
        <v>5</v>
      </c>
      <c r="H1162" s="163" t="s">
        <v>6</v>
      </c>
      <c r="I1162" s="167" t="s">
        <v>7</v>
      </c>
    </row>
    <row r="1163" spans="1:9" s="34" customFormat="1" ht="51" x14ac:dyDescent="0.2">
      <c r="A1163" s="22" t="s">
        <v>16465</v>
      </c>
      <c r="B1163" s="275">
        <v>89628</v>
      </c>
      <c r="C1163" s="20" t="s">
        <v>9</v>
      </c>
      <c r="D1163" s="20" t="s">
        <v>16036</v>
      </c>
      <c r="E1163" s="222" t="s">
        <v>13574</v>
      </c>
      <c r="F1163" s="35" t="s">
        <v>49</v>
      </c>
      <c r="G1163" s="270">
        <v>1</v>
      </c>
      <c r="H1163" s="278">
        <f>SUM(I1164:I1169)</f>
        <v>53.09</v>
      </c>
      <c r="I1163" s="279">
        <f t="shared" ref="I1163" si="172">H1163*G1163</f>
        <v>53.09</v>
      </c>
    </row>
    <row r="1164" spans="1:9" s="34" customFormat="1" ht="38.25" x14ac:dyDescent="0.2">
      <c r="A1164" s="26" t="s">
        <v>15778</v>
      </c>
      <c r="B1164" s="186">
        <v>88248</v>
      </c>
      <c r="C1164" s="36" t="s">
        <v>9</v>
      </c>
      <c r="D1164" s="36" t="s">
        <v>14716</v>
      </c>
      <c r="E1164" s="221" t="s">
        <v>14572</v>
      </c>
      <c r="F1164" s="37" t="s">
        <v>12</v>
      </c>
      <c r="G1164" s="187">
        <v>0.2</v>
      </c>
      <c r="H1164" s="244">
        <f>IF($A1164="Composição Auxiliar",VLOOKUP($B1164,'Comp-SINAPI25'!$A$1:$D$11000,4,0),IF( VLOOKUP($B1164, 'Insumos-SINAPI25'!$B$1:$F$5000, 5, 0) &lt;&gt; "", VLOOKUP($B1164, 'Insumos-SINAPI25'!$B$1:$F$5000, 5, 0), VLOOKUP($B1164, 'Insumos-SINAPI25'!$B$1:$G$5000, 6, 0) ) )</f>
        <v>25.57</v>
      </c>
      <c r="I1164" s="189">
        <f t="shared" ref="I1164:I1169" si="173">TRUNC(G1164*H1164,2)</f>
        <v>5.1100000000000003</v>
      </c>
    </row>
    <row r="1165" spans="1:9" s="34" customFormat="1" ht="38.25" x14ac:dyDescent="0.2">
      <c r="A1165" s="26" t="s">
        <v>15778</v>
      </c>
      <c r="B1165" s="186">
        <v>88267</v>
      </c>
      <c r="C1165" s="36" t="s">
        <v>9</v>
      </c>
      <c r="D1165" s="36" t="s">
        <v>14713</v>
      </c>
      <c r="E1165" s="221" t="s">
        <v>14572</v>
      </c>
      <c r="F1165" s="37" t="s">
        <v>12</v>
      </c>
      <c r="G1165" s="187">
        <v>0.2</v>
      </c>
      <c r="H1165" s="244">
        <f>IF($A1165="Composição Auxiliar",VLOOKUP($B1165,'Comp-SINAPI25'!$A$1:$D$11000,4,0),IF( VLOOKUP($B1165, 'Insumos-SINAPI25'!$B$1:$F$5000, 5, 0) &lt;&gt; "", VLOOKUP($B1165, 'Insumos-SINAPI25'!$B$1:$F$5000, 5, 0), VLOOKUP($B1165, 'Insumos-SINAPI25'!$B$1:$G$5000, 6, 0) ) )</f>
        <v>32.270000000000003</v>
      </c>
      <c r="I1165" s="189">
        <f t="shared" si="173"/>
        <v>6.45</v>
      </c>
    </row>
    <row r="1166" spans="1:9" s="34" customFormat="1" x14ac:dyDescent="0.2">
      <c r="A1166" s="29" t="s">
        <v>15777</v>
      </c>
      <c r="B1166" s="274">
        <v>122</v>
      </c>
      <c r="C1166" s="21" t="s">
        <v>9</v>
      </c>
      <c r="D1166" s="21" t="s">
        <v>8164</v>
      </c>
      <c r="E1166" s="220" t="s">
        <v>15</v>
      </c>
      <c r="F1166" s="41" t="s">
        <v>49</v>
      </c>
      <c r="G1166" s="236">
        <v>3.1800000000000002E-2</v>
      </c>
      <c r="H1166" s="237">
        <f>IF($A1166="Composição Auxiliar",VLOOKUP($B1166,'Comp-SINAPI25'!$A$2:$D$11000,4,0),IF( VLOOKUP($B1166, 'Insumos-SINAPI25'!$B$2:$F$5000, 5, 0) &lt;&gt; "", VLOOKUP($B1166, 'Insumos-SINAPI25'!$B$2:$F$5000, 5, 0), VLOOKUP($B1166, 'Insumos-SINAPI25'!$B$2:$G$5000, 6, 0) ) )</f>
        <v>77.709999999999994</v>
      </c>
      <c r="I1166" s="237">
        <f t="shared" si="173"/>
        <v>2.4700000000000002</v>
      </c>
    </row>
    <row r="1167" spans="1:9" s="34" customFormat="1" ht="25.5" x14ac:dyDescent="0.2">
      <c r="A1167" s="29" t="s">
        <v>15777</v>
      </c>
      <c r="B1167" s="274">
        <v>7143</v>
      </c>
      <c r="C1167" s="21" t="s">
        <v>9</v>
      </c>
      <c r="D1167" s="21" t="s">
        <v>14732</v>
      </c>
      <c r="E1167" s="220" t="s">
        <v>15</v>
      </c>
      <c r="F1167" s="41" t="s">
        <v>49</v>
      </c>
      <c r="G1167" s="236">
        <v>1</v>
      </c>
      <c r="H1167" s="237">
        <f>IF($A1167="Composição Auxiliar",VLOOKUP($B1167,'Comp-SINAPI25'!$A$2:$D$11000,4,0),IF( VLOOKUP($B1167, 'Insumos-SINAPI25'!$B$2:$F$5000, 5, 0) &lt;&gt; "", VLOOKUP($B1167, 'Insumos-SINAPI25'!$B$2:$F$5000, 5, 0), VLOOKUP($B1167, 'Insumos-SINAPI25'!$B$2:$G$5000, 6, 0) ) )</f>
        <v>35.03</v>
      </c>
      <c r="I1167" s="237">
        <f t="shared" si="173"/>
        <v>35.03</v>
      </c>
    </row>
    <row r="1168" spans="1:9" s="34" customFormat="1" ht="25.5" x14ac:dyDescent="0.2">
      <c r="A1168" s="29" t="s">
        <v>15777</v>
      </c>
      <c r="B1168" s="274">
        <v>20083</v>
      </c>
      <c r="C1168" s="21" t="s">
        <v>9</v>
      </c>
      <c r="D1168" s="21" t="s">
        <v>14723</v>
      </c>
      <c r="E1168" s="220" t="s">
        <v>15</v>
      </c>
      <c r="F1168" s="41" t="s">
        <v>49</v>
      </c>
      <c r="G1168" s="236">
        <v>4.4999999999999998E-2</v>
      </c>
      <c r="H1168" s="237">
        <f>IF($A1168="Composição Auxiliar",VLOOKUP($B1168,'Comp-SINAPI25'!$A$2:$D$11000,4,0),IF( VLOOKUP($B1168, 'Insumos-SINAPI25'!$B$2:$F$5000, 5, 0) &lt;&gt; "", VLOOKUP($B1168, 'Insumos-SINAPI25'!$B$2:$F$5000, 5, 0), VLOOKUP($B1168, 'Insumos-SINAPI25'!$B$2:$G$5000, 6, 0) ) )</f>
        <v>88.04</v>
      </c>
      <c r="I1168" s="237">
        <f t="shared" si="173"/>
        <v>3.96</v>
      </c>
    </row>
    <row r="1169" spans="1:9" s="34" customFormat="1" x14ac:dyDescent="0.2">
      <c r="A1169" s="29" t="s">
        <v>15777</v>
      </c>
      <c r="B1169" s="274">
        <v>38383</v>
      </c>
      <c r="C1169" s="21" t="s">
        <v>9</v>
      </c>
      <c r="D1169" s="21" t="s">
        <v>9201</v>
      </c>
      <c r="E1169" s="220" t="s">
        <v>15</v>
      </c>
      <c r="F1169" s="41" t="s">
        <v>49</v>
      </c>
      <c r="G1169" s="236">
        <v>3.3300000000000003E-2</v>
      </c>
      <c r="H1169" s="237">
        <f>IF($A1169="Composição Auxiliar",VLOOKUP($B1169,'Comp-SINAPI25'!$A$2:$D$11000,4,0),IF( VLOOKUP($B1169, 'Insumos-SINAPI25'!$B$2:$F$5000, 5, 0) &lt;&gt; "", VLOOKUP($B1169, 'Insumos-SINAPI25'!$B$2:$F$5000, 5, 0), VLOOKUP($B1169, 'Insumos-SINAPI25'!$B$2:$G$5000, 6, 0) ) )</f>
        <v>2.3199999999999998</v>
      </c>
      <c r="I1169" s="237">
        <f t="shared" si="173"/>
        <v>7.0000000000000007E-2</v>
      </c>
    </row>
    <row r="1170" spans="1:9" x14ac:dyDescent="0.2">
      <c r="A1170" s="224"/>
      <c r="B1170" s="226"/>
      <c r="C1170" s="226"/>
      <c r="D1170" s="31" t="s">
        <v>23</v>
      </c>
      <c r="E1170" s="170">
        <f>I1170/(1+$G$8)</f>
        <v>5.5</v>
      </c>
      <c r="F1170" s="31" t="s">
        <v>24</v>
      </c>
      <c r="G1170" s="170">
        <f>E1170*$G$8</f>
        <v>6.06</v>
      </c>
      <c r="H1170" s="31" t="s">
        <v>25</v>
      </c>
      <c r="I1170" s="171">
        <f>SUMIFS(I1164:I1169,F1164:F1169,"H")</f>
        <v>11.56</v>
      </c>
    </row>
    <row r="1171" spans="1:9" collapsed="1" x14ac:dyDescent="0.2">
      <c r="A1171" s="225"/>
      <c r="B1171" s="227"/>
      <c r="C1171" s="227"/>
      <c r="D1171" s="32" t="s">
        <v>16205</v>
      </c>
      <c r="E1171" s="185">
        <f>I1163*$I$7</f>
        <v>12.83</v>
      </c>
      <c r="F1171" s="173"/>
      <c r="G1171" s="173"/>
      <c r="H1171" s="32" t="s">
        <v>26</v>
      </c>
      <c r="I1171" s="181">
        <f>E1171+I1163</f>
        <v>65.92</v>
      </c>
    </row>
    <row r="1172" spans="1:9" x14ac:dyDescent="0.2">
      <c r="A1172" s="225"/>
      <c r="B1172" s="228"/>
      <c r="C1172" s="228"/>
      <c r="D1172" s="228"/>
      <c r="E1172" s="175"/>
      <c r="F1172" s="152"/>
      <c r="G1172" s="176"/>
      <c r="H1172" s="152"/>
      <c r="I1172" s="174"/>
    </row>
    <row r="1173" spans="1:9" s="34" customFormat="1" x14ac:dyDescent="0.2">
      <c r="A1173" s="168"/>
      <c r="B1173" s="168"/>
      <c r="C1173" s="168"/>
      <c r="D1173" s="168"/>
      <c r="E1173" s="168"/>
      <c r="F1173" s="168"/>
      <c r="G1173" s="168"/>
      <c r="H1173" s="168"/>
      <c r="I1173" s="168"/>
    </row>
    <row r="1174" spans="1:9" s="34" customFormat="1" x14ac:dyDescent="0.2">
      <c r="A1174" s="9" t="s">
        <v>15779</v>
      </c>
      <c r="B1174" s="163" t="s">
        <v>0</v>
      </c>
      <c r="C1174" s="164" t="s">
        <v>1</v>
      </c>
      <c r="D1174" s="164" t="s">
        <v>2</v>
      </c>
      <c r="E1174" s="165" t="s">
        <v>3</v>
      </c>
      <c r="F1174" s="166" t="s">
        <v>4</v>
      </c>
      <c r="G1174" s="163" t="s">
        <v>5</v>
      </c>
      <c r="H1174" s="163" t="s">
        <v>6</v>
      </c>
      <c r="I1174" s="167" t="s">
        <v>7</v>
      </c>
    </row>
    <row r="1175" spans="1:9" s="34" customFormat="1" ht="51" x14ac:dyDescent="0.2">
      <c r="A1175" s="22" t="s">
        <v>16465</v>
      </c>
      <c r="B1175" s="275">
        <v>89629</v>
      </c>
      <c r="C1175" s="20" t="s">
        <v>9</v>
      </c>
      <c r="D1175" s="20" t="s">
        <v>16037</v>
      </c>
      <c r="E1175" s="222" t="s">
        <v>13574</v>
      </c>
      <c r="F1175" s="35" t="s">
        <v>49</v>
      </c>
      <c r="G1175" s="270">
        <v>1</v>
      </c>
      <c r="H1175" s="278">
        <f>SUM(I1176:I1181)</f>
        <v>88.9</v>
      </c>
      <c r="I1175" s="279">
        <f t="shared" ref="I1175" si="174">H1175*G1175</f>
        <v>88.9</v>
      </c>
    </row>
    <row r="1176" spans="1:9" s="34" customFormat="1" ht="38.25" x14ac:dyDescent="0.2">
      <c r="A1176" s="26" t="s">
        <v>15778</v>
      </c>
      <c r="B1176" s="186">
        <v>88248</v>
      </c>
      <c r="C1176" s="36" t="s">
        <v>9</v>
      </c>
      <c r="D1176" s="36" t="s">
        <v>14716</v>
      </c>
      <c r="E1176" s="221" t="s">
        <v>14572</v>
      </c>
      <c r="F1176" s="37" t="s">
        <v>12</v>
      </c>
      <c r="G1176" s="187">
        <v>0.24590000000000001</v>
      </c>
      <c r="H1176" s="244">
        <f>IF($A1176="Composição Auxiliar",VLOOKUP($B1176,'Comp-SINAPI25'!$A$1:$D$11000,4,0),IF( VLOOKUP($B1176, 'Insumos-SINAPI25'!$B$1:$F$5000, 5, 0) &lt;&gt; "", VLOOKUP($B1176, 'Insumos-SINAPI25'!$B$1:$F$5000, 5, 0), VLOOKUP($B1176, 'Insumos-SINAPI25'!$B$1:$G$5000, 6, 0) ) )</f>
        <v>25.57</v>
      </c>
      <c r="I1176" s="189">
        <f t="shared" ref="I1176:I1181" si="175">TRUNC(G1176*H1176,2)</f>
        <v>6.28</v>
      </c>
    </row>
    <row r="1177" spans="1:9" s="34" customFormat="1" ht="38.25" x14ac:dyDescent="0.2">
      <c r="A1177" s="26" t="s">
        <v>15778</v>
      </c>
      <c r="B1177" s="186">
        <v>88267</v>
      </c>
      <c r="C1177" s="36" t="s">
        <v>9</v>
      </c>
      <c r="D1177" s="36" t="s">
        <v>14713</v>
      </c>
      <c r="E1177" s="221" t="s">
        <v>14572</v>
      </c>
      <c r="F1177" s="37" t="s">
        <v>12</v>
      </c>
      <c r="G1177" s="187">
        <v>0.24590000000000001</v>
      </c>
      <c r="H1177" s="244">
        <f>IF($A1177="Composição Auxiliar",VLOOKUP($B1177,'Comp-SINAPI25'!$A$1:$D$11000,4,0),IF( VLOOKUP($B1177, 'Insumos-SINAPI25'!$B$1:$F$5000, 5, 0) &lt;&gt; "", VLOOKUP($B1177, 'Insumos-SINAPI25'!$B$1:$F$5000, 5, 0), VLOOKUP($B1177, 'Insumos-SINAPI25'!$B$1:$G$5000, 6, 0) ) )</f>
        <v>32.270000000000003</v>
      </c>
      <c r="I1177" s="189">
        <f t="shared" si="175"/>
        <v>7.93</v>
      </c>
    </row>
    <row r="1178" spans="1:9" s="34" customFormat="1" x14ac:dyDescent="0.2">
      <c r="A1178" s="29" t="s">
        <v>15777</v>
      </c>
      <c r="B1178" s="274">
        <v>122</v>
      </c>
      <c r="C1178" s="21" t="s">
        <v>9</v>
      </c>
      <c r="D1178" s="21" t="s">
        <v>8164</v>
      </c>
      <c r="E1178" s="220" t="s">
        <v>15</v>
      </c>
      <c r="F1178" s="41" t="s">
        <v>49</v>
      </c>
      <c r="G1178" s="236">
        <v>3.8800000000000001E-2</v>
      </c>
      <c r="H1178" s="237">
        <f>IF($A1178="Composição Auxiliar",VLOOKUP($B1178,'Comp-SINAPI25'!$A$2:$D$11000,4,0),IF( VLOOKUP($B1178, 'Insumos-SINAPI25'!$B$2:$F$5000, 5, 0) &lt;&gt; "", VLOOKUP($B1178, 'Insumos-SINAPI25'!$B$2:$F$5000, 5, 0), VLOOKUP($B1178, 'Insumos-SINAPI25'!$B$2:$G$5000, 6, 0) ) )</f>
        <v>77.709999999999994</v>
      </c>
      <c r="I1178" s="237">
        <f t="shared" si="175"/>
        <v>3.01</v>
      </c>
    </row>
    <row r="1179" spans="1:9" s="34" customFormat="1" ht="25.5" x14ac:dyDescent="0.2">
      <c r="A1179" s="29" t="s">
        <v>15777</v>
      </c>
      <c r="B1179" s="274">
        <v>7144</v>
      </c>
      <c r="C1179" s="21" t="s">
        <v>9</v>
      </c>
      <c r="D1179" s="21" t="s">
        <v>14733</v>
      </c>
      <c r="E1179" s="220" t="s">
        <v>15</v>
      </c>
      <c r="F1179" s="41" t="s">
        <v>49</v>
      </c>
      <c r="G1179" s="236">
        <v>1</v>
      </c>
      <c r="H1179" s="237">
        <f>IF($A1179="Composição Auxiliar",VLOOKUP($B1179,'Comp-SINAPI25'!$A$2:$D$11000,4,0),IF( VLOOKUP($B1179, 'Insumos-SINAPI25'!$B$2:$F$5000, 5, 0) &lt;&gt; "", VLOOKUP($B1179, 'Insumos-SINAPI25'!$B$2:$F$5000, 5, 0), VLOOKUP($B1179, 'Insumos-SINAPI25'!$B$2:$G$5000, 6, 0) ) )</f>
        <v>64.989999999999995</v>
      </c>
      <c r="I1179" s="237">
        <f t="shared" si="175"/>
        <v>64.989999999999995</v>
      </c>
    </row>
    <row r="1180" spans="1:9" s="34" customFormat="1" ht="25.5" x14ac:dyDescent="0.2">
      <c r="A1180" s="29" t="s">
        <v>15777</v>
      </c>
      <c r="B1180" s="274">
        <v>20083</v>
      </c>
      <c r="C1180" s="21" t="s">
        <v>9</v>
      </c>
      <c r="D1180" s="21" t="s">
        <v>14723</v>
      </c>
      <c r="E1180" s="220" t="s">
        <v>15</v>
      </c>
      <c r="F1180" s="41" t="s">
        <v>49</v>
      </c>
      <c r="G1180" s="236">
        <v>7.4999999999999997E-2</v>
      </c>
      <c r="H1180" s="237">
        <f>IF($A1180="Composição Auxiliar",VLOOKUP($B1180,'Comp-SINAPI25'!$A$2:$D$11000,4,0),IF( VLOOKUP($B1180, 'Insumos-SINAPI25'!$B$2:$F$5000, 5, 0) &lt;&gt; "", VLOOKUP($B1180, 'Insumos-SINAPI25'!$B$2:$F$5000, 5, 0), VLOOKUP($B1180, 'Insumos-SINAPI25'!$B$2:$G$5000, 6, 0) ) )</f>
        <v>88.04</v>
      </c>
      <c r="I1180" s="237">
        <f t="shared" si="175"/>
        <v>6.6</v>
      </c>
    </row>
    <row r="1181" spans="1:9" s="34" customFormat="1" x14ac:dyDescent="0.2">
      <c r="A1181" s="29" t="s">
        <v>15777</v>
      </c>
      <c r="B1181" s="274">
        <v>38383</v>
      </c>
      <c r="C1181" s="21" t="s">
        <v>9</v>
      </c>
      <c r="D1181" s="21" t="s">
        <v>9201</v>
      </c>
      <c r="E1181" s="220" t="s">
        <v>15</v>
      </c>
      <c r="F1181" s="41" t="s">
        <v>49</v>
      </c>
      <c r="G1181" s="236">
        <v>4.1300000000000003E-2</v>
      </c>
      <c r="H1181" s="237">
        <f>IF($A1181="Composição Auxiliar",VLOOKUP($B1181,'Comp-SINAPI25'!$A$2:$D$11000,4,0),IF( VLOOKUP($B1181, 'Insumos-SINAPI25'!$B$2:$F$5000, 5, 0) &lt;&gt; "", VLOOKUP($B1181, 'Insumos-SINAPI25'!$B$2:$F$5000, 5, 0), VLOOKUP($B1181, 'Insumos-SINAPI25'!$B$2:$G$5000, 6, 0) ) )</f>
        <v>2.3199999999999998</v>
      </c>
      <c r="I1181" s="237">
        <f t="shared" si="175"/>
        <v>0.09</v>
      </c>
    </row>
    <row r="1182" spans="1:9" x14ac:dyDescent="0.2">
      <c r="A1182" s="224"/>
      <c r="B1182" s="226"/>
      <c r="C1182" s="226"/>
      <c r="D1182" s="31" t="s">
        <v>23</v>
      </c>
      <c r="E1182" s="170">
        <f>I1182/(1+$G$8)</f>
        <v>6.76</v>
      </c>
      <c r="F1182" s="31" t="s">
        <v>24</v>
      </c>
      <c r="G1182" s="170">
        <f>E1182*$G$8</f>
        <v>7.44</v>
      </c>
      <c r="H1182" s="31" t="s">
        <v>25</v>
      </c>
      <c r="I1182" s="171">
        <f>SUMIFS(I1176:I1181,F1176:F1181,"H")</f>
        <v>14.21</v>
      </c>
    </row>
    <row r="1183" spans="1:9" collapsed="1" x14ac:dyDescent="0.2">
      <c r="A1183" s="225"/>
      <c r="B1183" s="227"/>
      <c r="C1183" s="227"/>
      <c r="D1183" s="32" t="s">
        <v>16205</v>
      </c>
      <c r="E1183" s="185">
        <f>I1175*$I$7</f>
        <v>21.49</v>
      </c>
      <c r="F1183" s="173"/>
      <c r="G1183" s="173"/>
      <c r="H1183" s="32" t="s">
        <v>26</v>
      </c>
      <c r="I1183" s="181">
        <f>E1183+I1175</f>
        <v>110.39</v>
      </c>
    </row>
    <row r="1184" spans="1:9" x14ac:dyDescent="0.2">
      <c r="A1184" s="225"/>
      <c r="B1184" s="228"/>
      <c r="C1184" s="228"/>
      <c r="D1184" s="228"/>
      <c r="E1184" s="175"/>
      <c r="F1184" s="152"/>
      <c r="G1184" s="176"/>
      <c r="H1184" s="152"/>
      <c r="I1184" s="174"/>
    </row>
    <row r="1185" spans="1:9" s="34" customFormat="1" x14ac:dyDescent="0.2">
      <c r="A1185" s="168"/>
      <c r="B1185" s="168"/>
      <c r="C1185" s="168"/>
      <c r="D1185" s="168"/>
      <c r="E1185" s="168"/>
      <c r="F1185" s="168"/>
      <c r="G1185" s="168"/>
      <c r="H1185" s="168"/>
      <c r="I1185" s="168"/>
    </row>
    <row r="1186" spans="1:9" s="34" customFormat="1" x14ac:dyDescent="0.2">
      <c r="A1186" s="9" t="s">
        <v>15779</v>
      </c>
      <c r="B1186" s="163" t="s">
        <v>0</v>
      </c>
      <c r="C1186" s="164" t="s">
        <v>1</v>
      </c>
      <c r="D1186" s="164" t="s">
        <v>2</v>
      </c>
      <c r="E1186" s="165" t="s">
        <v>3</v>
      </c>
      <c r="F1186" s="166" t="s">
        <v>4</v>
      </c>
      <c r="G1186" s="163" t="s">
        <v>5</v>
      </c>
      <c r="H1186" s="163" t="s">
        <v>6</v>
      </c>
      <c r="I1186" s="167" t="s">
        <v>7</v>
      </c>
    </row>
    <row r="1187" spans="1:9" s="34" customFormat="1" ht="51" x14ac:dyDescent="0.2">
      <c r="A1187" s="22" t="s">
        <v>16465</v>
      </c>
      <c r="B1187" s="275">
        <v>89627</v>
      </c>
      <c r="C1187" s="20" t="s">
        <v>9</v>
      </c>
      <c r="D1187" s="20" t="s">
        <v>16038</v>
      </c>
      <c r="E1187" s="222" t="s">
        <v>13574</v>
      </c>
      <c r="F1187" s="35" t="s">
        <v>49</v>
      </c>
      <c r="G1187" s="270">
        <v>1</v>
      </c>
      <c r="H1187" s="278">
        <f>SUM(I1188:I1193)</f>
        <v>22.53</v>
      </c>
      <c r="I1187" s="279">
        <f t="shared" ref="I1187" si="176">H1187*G1187</f>
        <v>22.53</v>
      </c>
    </row>
    <row r="1188" spans="1:9" s="34" customFormat="1" ht="38.25" x14ac:dyDescent="0.2">
      <c r="A1188" s="26" t="s">
        <v>15778</v>
      </c>
      <c r="B1188" s="186">
        <v>88248</v>
      </c>
      <c r="C1188" s="36" t="s">
        <v>9</v>
      </c>
      <c r="D1188" s="36" t="s">
        <v>14716</v>
      </c>
      <c r="E1188" s="221" t="s">
        <v>14572</v>
      </c>
      <c r="F1188" s="37" t="s">
        <v>12</v>
      </c>
      <c r="G1188" s="187">
        <v>0.1318</v>
      </c>
      <c r="H1188" s="244">
        <f>IF($A1188="Composição Auxiliar",VLOOKUP($B1188,'Comp-SINAPI25'!$A$1:$D$11000,4,0),IF( VLOOKUP($B1188, 'Insumos-SINAPI25'!$B$1:$F$5000, 5, 0) &lt;&gt; "", VLOOKUP($B1188, 'Insumos-SINAPI25'!$B$1:$F$5000, 5, 0), VLOOKUP($B1188, 'Insumos-SINAPI25'!$B$1:$G$5000, 6, 0) ) )</f>
        <v>25.57</v>
      </c>
      <c r="I1188" s="189">
        <f t="shared" ref="I1188:I1193" si="177">TRUNC(G1188*H1188,2)</f>
        <v>3.37</v>
      </c>
    </row>
    <row r="1189" spans="1:9" s="34" customFormat="1" ht="38.25" x14ac:dyDescent="0.2">
      <c r="A1189" s="26" t="s">
        <v>15778</v>
      </c>
      <c r="B1189" s="186">
        <v>88267</v>
      </c>
      <c r="C1189" s="36" t="s">
        <v>9</v>
      </c>
      <c r="D1189" s="36" t="s">
        <v>14713</v>
      </c>
      <c r="E1189" s="221" t="s">
        <v>14572</v>
      </c>
      <c r="F1189" s="37" t="s">
        <v>12</v>
      </c>
      <c r="G1189" s="187">
        <v>0.1318</v>
      </c>
      <c r="H1189" s="244">
        <f>IF($A1189="Composição Auxiliar",VLOOKUP($B1189,'Comp-SINAPI25'!$A$1:$D$11000,4,0),IF( VLOOKUP($B1189, 'Insumos-SINAPI25'!$B$1:$F$5000, 5, 0) &lt;&gt; "", VLOOKUP($B1189, 'Insumos-SINAPI25'!$B$1:$F$5000, 5, 0), VLOOKUP($B1189, 'Insumos-SINAPI25'!$B$1:$G$5000, 6, 0) ) )</f>
        <v>32.270000000000003</v>
      </c>
      <c r="I1189" s="189">
        <f t="shared" si="177"/>
        <v>4.25</v>
      </c>
    </row>
    <row r="1190" spans="1:9" s="34" customFormat="1" x14ac:dyDescent="0.2">
      <c r="A1190" s="29" t="s">
        <v>15777</v>
      </c>
      <c r="B1190" s="274">
        <v>122</v>
      </c>
      <c r="C1190" s="21" t="s">
        <v>9</v>
      </c>
      <c r="D1190" s="21" t="s">
        <v>8164</v>
      </c>
      <c r="E1190" s="220" t="s">
        <v>15</v>
      </c>
      <c r="F1190" s="41" t="s">
        <v>49</v>
      </c>
      <c r="G1190" s="236">
        <v>1.7600000000000001E-2</v>
      </c>
      <c r="H1190" s="237">
        <f>IF($A1190="Composição Auxiliar",VLOOKUP($B1190,'Comp-SINAPI25'!$A$2:$D$11000,4,0),IF( VLOOKUP($B1190, 'Insumos-SINAPI25'!$B$2:$F$5000, 5, 0) &lt;&gt; "", VLOOKUP($B1190, 'Insumos-SINAPI25'!$B$2:$F$5000, 5, 0), VLOOKUP($B1190, 'Insumos-SINAPI25'!$B$2:$G$5000, 6, 0) ) )</f>
        <v>77.709999999999994</v>
      </c>
      <c r="I1190" s="237">
        <f t="shared" si="177"/>
        <v>1.36</v>
      </c>
    </row>
    <row r="1191" spans="1:9" s="34" customFormat="1" ht="25.5" x14ac:dyDescent="0.2">
      <c r="A1191" s="29" t="s">
        <v>15777</v>
      </c>
      <c r="B1191" s="274">
        <v>7129</v>
      </c>
      <c r="C1191" s="21" t="s">
        <v>9</v>
      </c>
      <c r="D1191" s="21" t="s">
        <v>14734</v>
      </c>
      <c r="E1191" s="220" t="s">
        <v>15</v>
      </c>
      <c r="F1191" s="41" t="s">
        <v>49</v>
      </c>
      <c r="G1191" s="236">
        <v>1</v>
      </c>
      <c r="H1191" s="237">
        <f>IF($A1191="Composição Auxiliar",VLOOKUP($B1191,'Comp-SINAPI25'!$A$2:$D$11000,4,0),IF( VLOOKUP($B1191, 'Insumos-SINAPI25'!$B$2:$F$5000, 5, 0) &lt;&gt; "", VLOOKUP($B1191, 'Insumos-SINAPI25'!$B$2:$F$5000, 5, 0), VLOOKUP($B1191, 'Insumos-SINAPI25'!$B$2:$G$5000, 6, 0) ) )</f>
        <v>11.52</v>
      </c>
      <c r="I1191" s="237">
        <f t="shared" si="177"/>
        <v>11.52</v>
      </c>
    </row>
    <row r="1192" spans="1:9" s="34" customFormat="1" ht="25.5" x14ac:dyDescent="0.2">
      <c r="A1192" s="29" t="s">
        <v>15777</v>
      </c>
      <c r="B1192" s="274">
        <v>20083</v>
      </c>
      <c r="C1192" s="21" t="s">
        <v>9</v>
      </c>
      <c r="D1192" s="21" t="s">
        <v>14723</v>
      </c>
      <c r="E1192" s="220" t="s">
        <v>15</v>
      </c>
      <c r="F1192" s="41" t="s">
        <v>49</v>
      </c>
      <c r="G1192" s="236">
        <v>2.2499999999999999E-2</v>
      </c>
      <c r="H1192" s="237">
        <f>IF($A1192="Composição Auxiliar",VLOOKUP($B1192,'Comp-SINAPI25'!$A$2:$D$11000,4,0),IF( VLOOKUP($B1192, 'Insumos-SINAPI25'!$B$2:$F$5000, 5, 0) &lt;&gt; "", VLOOKUP($B1192, 'Insumos-SINAPI25'!$B$2:$F$5000, 5, 0), VLOOKUP($B1192, 'Insumos-SINAPI25'!$B$2:$G$5000, 6, 0) ) )</f>
        <v>88.04</v>
      </c>
      <c r="I1192" s="237">
        <f t="shared" si="177"/>
        <v>1.98</v>
      </c>
    </row>
    <row r="1193" spans="1:9" s="34" customFormat="1" x14ac:dyDescent="0.2">
      <c r="A1193" s="29" t="s">
        <v>15777</v>
      </c>
      <c r="B1193" s="274">
        <v>38383</v>
      </c>
      <c r="C1193" s="21" t="s">
        <v>9</v>
      </c>
      <c r="D1193" s="21" t="s">
        <v>9201</v>
      </c>
      <c r="E1193" s="220" t="s">
        <v>15</v>
      </c>
      <c r="F1193" s="41" t="s">
        <v>49</v>
      </c>
      <c r="G1193" s="236">
        <v>2.4400000000000002E-2</v>
      </c>
      <c r="H1193" s="237">
        <f>IF($A1193="Composição Auxiliar",VLOOKUP($B1193,'Comp-SINAPI25'!$A$2:$D$11000,4,0),IF( VLOOKUP($B1193, 'Insumos-SINAPI25'!$B$2:$F$5000, 5, 0) &lt;&gt; "", VLOOKUP($B1193, 'Insumos-SINAPI25'!$B$2:$F$5000, 5, 0), VLOOKUP($B1193, 'Insumos-SINAPI25'!$B$2:$G$5000, 6, 0) ) )</f>
        <v>2.3199999999999998</v>
      </c>
      <c r="I1193" s="237">
        <f t="shared" si="177"/>
        <v>0.05</v>
      </c>
    </row>
    <row r="1194" spans="1:9" x14ac:dyDescent="0.2">
      <c r="A1194" s="224"/>
      <c r="B1194" s="226"/>
      <c r="C1194" s="226"/>
      <c r="D1194" s="31" t="s">
        <v>23</v>
      </c>
      <c r="E1194" s="170">
        <f>I1194/(1+$G$8)</f>
        <v>3.63</v>
      </c>
      <c r="F1194" s="31" t="s">
        <v>24</v>
      </c>
      <c r="G1194" s="170">
        <f>E1194*$G$8</f>
        <v>4</v>
      </c>
      <c r="H1194" s="31" t="s">
        <v>25</v>
      </c>
      <c r="I1194" s="171">
        <f>SUMIFS(I1188:I1193,F1188:F1193,"H")</f>
        <v>7.62</v>
      </c>
    </row>
    <row r="1195" spans="1:9" collapsed="1" x14ac:dyDescent="0.2">
      <c r="A1195" s="225"/>
      <c r="B1195" s="227"/>
      <c r="C1195" s="227"/>
      <c r="D1195" s="32" t="s">
        <v>16205</v>
      </c>
      <c r="E1195" s="185">
        <f>I1187*$I$7</f>
        <v>5.45</v>
      </c>
      <c r="F1195" s="173"/>
      <c r="G1195" s="173"/>
      <c r="H1195" s="32" t="s">
        <v>26</v>
      </c>
      <c r="I1195" s="181">
        <f>E1195+I1187</f>
        <v>27.98</v>
      </c>
    </row>
    <row r="1196" spans="1:9" x14ac:dyDescent="0.2">
      <c r="A1196" s="225"/>
      <c r="B1196" s="228"/>
      <c r="C1196" s="228"/>
      <c r="D1196" s="228"/>
      <c r="E1196" s="175"/>
      <c r="F1196" s="152"/>
      <c r="G1196" s="176"/>
      <c r="H1196" s="152"/>
      <c r="I1196" s="174"/>
    </row>
    <row r="1197" spans="1:9" s="34" customFormat="1" x14ac:dyDescent="0.2">
      <c r="A1197" s="168"/>
      <c r="B1197" s="168"/>
      <c r="C1197" s="168"/>
      <c r="D1197" s="168"/>
      <c r="E1197" s="168"/>
      <c r="F1197" s="168"/>
      <c r="G1197" s="168"/>
      <c r="H1197" s="168"/>
      <c r="I1197" s="168"/>
    </row>
    <row r="1198" spans="1:9" s="34" customFormat="1" x14ac:dyDescent="0.2">
      <c r="A1198" s="9" t="s">
        <v>15779</v>
      </c>
      <c r="B1198" s="163" t="s">
        <v>0</v>
      </c>
      <c r="C1198" s="164" t="s">
        <v>1</v>
      </c>
      <c r="D1198" s="164" t="s">
        <v>2</v>
      </c>
      <c r="E1198" s="165" t="s">
        <v>3</v>
      </c>
      <c r="F1198" s="166" t="s">
        <v>4</v>
      </c>
      <c r="G1198" s="163" t="s">
        <v>5</v>
      </c>
      <c r="H1198" s="163" t="s">
        <v>6</v>
      </c>
      <c r="I1198" s="167" t="s">
        <v>7</v>
      </c>
    </row>
    <row r="1199" spans="1:9" s="34" customFormat="1" ht="25.5" x14ac:dyDescent="0.2">
      <c r="A1199" s="22" t="s">
        <v>16465</v>
      </c>
      <c r="B1199" s="275">
        <v>86884</v>
      </c>
      <c r="C1199" s="20" t="s">
        <v>9</v>
      </c>
      <c r="D1199" s="20" t="s">
        <v>16039</v>
      </c>
      <c r="E1199" s="222" t="s">
        <v>13486</v>
      </c>
      <c r="F1199" s="35" t="s">
        <v>49</v>
      </c>
      <c r="G1199" s="270">
        <v>1</v>
      </c>
      <c r="H1199" s="278">
        <f>SUM(I1200:I1203)</f>
        <v>11.31</v>
      </c>
      <c r="I1199" s="279">
        <f>H1199*G1199</f>
        <v>11.31</v>
      </c>
    </row>
    <row r="1200" spans="1:9" s="34" customFormat="1" ht="38.25" x14ac:dyDescent="0.2">
      <c r="A1200" s="26" t="s">
        <v>15778</v>
      </c>
      <c r="B1200" s="186">
        <v>88267</v>
      </c>
      <c r="C1200" s="36" t="s">
        <v>9</v>
      </c>
      <c r="D1200" s="36" t="s">
        <v>14713</v>
      </c>
      <c r="E1200" s="221" t="s">
        <v>14572</v>
      </c>
      <c r="F1200" s="37" t="s">
        <v>12</v>
      </c>
      <c r="G1200" s="187">
        <v>0.1525</v>
      </c>
      <c r="H1200" s="244">
        <f>IF($A1200="Composição Auxiliar",VLOOKUP($B1200,'Comp-SINAPI25'!$A$1:$D$11000,4,0),IF( VLOOKUP($B1200, 'Insumos-SINAPI25'!$B$1:$F$5000, 5, 0) &lt;&gt; "", VLOOKUP($B1200, 'Insumos-SINAPI25'!$B$1:$F$5000, 5, 0), VLOOKUP($B1200, 'Insumos-SINAPI25'!$B$1:$G$5000, 6, 0) ) )</f>
        <v>32.270000000000003</v>
      </c>
      <c r="I1200" s="189">
        <f t="shared" ref="I1200:I1203" si="178">TRUNC(G1200*H1200,2)</f>
        <v>4.92</v>
      </c>
    </row>
    <row r="1201" spans="1:9" s="34" customFormat="1" ht="38.25" x14ac:dyDescent="0.2">
      <c r="A1201" s="26" t="s">
        <v>15778</v>
      </c>
      <c r="B1201" s="186">
        <v>88316</v>
      </c>
      <c r="C1201" s="36" t="s">
        <v>9</v>
      </c>
      <c r="D1201" s="36" t="s">
        <v>13</v>
      </c>
      <c r="E1201" s="221" t="s">
        <v>14572</v>
      </c>
      <c r="F1201" s="37" t="s">
        <v>12</v>
      </c>
      <c r="G1201" s="187">
        <v>4.8099999999999997E-2</v>
      </c>
      <c r="H1201" s="244">
        <f>IF($A1201="Composição Auxiliar",VLOOKUP($B1201,'Comp-SINAPI25'!$A$1:$D$11000,4,0),IF( VLOOKUP($B1201, 'Insumos-SINAPI25'!$B$1:$F$5000, 5, 0) &lt;&gt; "", VLOOKUP($B1201, 'Insumos-SINAPI25'!$B$1:$F$5000, 5, 0), VLOOKUP($B1201, 'Insumos-SINAPI25'!$B$1:$G$5000, 6, 0) ) )</f>
        <v>25.11</v>
      </c>
      <c r="I1201" s="189">
        <f t="shared" si="178"/>
        <v>1.2</v>
      </c>
    </row>
    <row r="1202" spans="1:9" s="34" customFormat="1" x14ac:dyDescent="0.2">
      <c r="A1202" s="29" t="s">
        <v>15777</v>
      </c>
      <c r="B1202" s="274">
        <v>3146</v>
      </c>
      <c r="C1202" s="21" t="s">
        <v>9</v>
      </c>
      <c r="D1202" s="21" t="s">
        <v>8983</v>
      </c>
      <c r="E1202" s="220" t="s">
        <v>15</v>
      </c>
      <c r="F1202" s="41" t="s">
        <v>49</v>
      </c>
      <c r="G1202" s="236">
        <v>2.1000000000000001E-2</v>
      </c>
      <c r="H1202" s="237">
        <f>IF($A1202="Composição Auxiliar",VLOOKUP($B1202,'Comp-SINAPI25'!$A$2:$D$11000,4,0),IF( VLOOKUP($B1202, 'Insumos-SINAPI25'!$B$2:$F$5000, 5, 0) &lt;&gt; "", VLOOKUP($B1202, 'Insumos-SINAPI25'!$B$2:$F$5000, 5, 0), VLOOKUP($B1202, 'Insumos-SINAPI25'!$B$2:$G$5000, 6, 0) ) )</f>
        <v>4</v>
      </c>
      <c r="I1202" s="237">
        <f t="shared" si="178"/>
        <v>0.08</v>
      </c>
    </row>
    <row r="1203" spans="1:9" s="34" customFormat="1" ht="25.5" x14ac:dyDescent="0.2">
      <c r="A1203" s="29" t="s">
        <v>15777</v>
      </c>
      <c r="B1203" s="274">
        <v>6141</v>
      </c>
      <c r="C1203" s="21" t="s">
        <v>9</v>
      </c>
      <c r="D1203" s="21" t="s">
        <v>14735</v>
      </c>
      <c r="E1203" s="220" t="s">
        <v>15</v>
      </c>
      <c r="F1203" s="41" t="s">
        <v>49</v>
      </c>
      <c r="G1203" s="236">
        <v>1</v>
      </c>
      <c r="H1203" s="237">
        <f>IF($A1203="Composição Auxiliar",VLOOKUP($B1203,'Comp-SINAPI25'!$A$2:$D$11000,4,0),IF( VLOOKUP($B1203, 'Insumos-SINAPI25'!$B$2:$F$5000, 5, 0) &lt;&gt; "", VLOOKUP($B1203, 'Insumos-SINAPI25'!$B$2:$F$5000, 5, 0), VLOOKUP($B1203, 'Insumos-SINAPI25'!$B$2:$G$5000, 6, 0) ) )</f>
        <v>5.1100000000000003</v>
      </c>
      <c r="I1203" s="237">
        <f t="shared" si="178"/>
        <v>5.1100000000000003</v>
      </c>
    </row>
    <row r="1204" spans="1:9" x14ac:dyDescent="0.2">
      <c r="A1204" s="224"/>
      <c r="B1204" s="226"/>
      <c r="C1204" s="226"/>
      <c r="D1204" s="31" t="s">
        <v>23</v>
      </c>
      <c r="E1204" s="170">
        <f>I1204/(1+$G$8)</f>
        <v>2.91</v>
      </c>
      <c r="F1204" s="31" t="s">
        <v>24</v>
      </c>
      <c r="G1204" s="170">
        <f>E1204*$G$8</f>
        <v>3.2</v>
      </c>
      <c r="H1204" s="31" t="s">
        <v>25</v>
      </c>
      <c r="I1204" s="171">
        <f>SUMIFS(I1198:I1203,F1198:F1203,"H")</f>
        <v>6.12</v>
      </c>
    </row>
    <row r="1205" spans="1:9" collapsed="1" x14ac:dyDescent="0.2">
      <c r="A1205" s="225"/>
      <c r="B1205" s="227"/>
      <c r="C1205" s="227"/>
      <c r="D1205" s="32" t="s">
        <v>16205</v>
      </c>
      <c r="E1205" s="185">
        <f>I1199*$I$7</f>
        <v>2.73</v>
      </c>
      <c r="F1205" s="173"/>
      <c r="G1205" s="173"/>
      <c r="H1205" s="32" t="s">
        <v>26</v>
      </c>
      <c r="I1205" s="181">
        <f>E1205+I1199</f>
        <v>14.04</v>
      </c>
    </row>
    <row r="1206" spans="1:9" x14ac:dyDescent="0.2">
      <c r="A1206" s="225"/>
      <c r="B1206" s="228"/>
      <c r="C1206" s="228"/>
      <c r="D1206" s="228"/>
      <c r="E1206" s="175"/>
      <c r="F1206" s="152"/>
      <c r="G1206" s="176"/>
      <c r="H1206" s="152"/>
      <c r="I1206" s="174"/>
    </row>
    <row r="1207" spans="1:9" s="34" customFormat="1" x14ac:dyDescent="0.2">
      <c r="A1207" s="168"/>
      <c r="B1207" s="168"/>
      <c r="C1207" s="168"/>
      <c r="D1207" s="168"/>
      <c r="E1207" s="168"/>
      <c r="F1207" s="168"/>
      <c r="G1207" s="168"/>
      <c r="H1207" s="168"/>
      <c r="I1207" s="168"/>
    </row>
    <row r="1208" spans="1:9" s="34" customFormat="1" x14ac:dyDescent="0.2">
      <c r="A1208" s="9" t="s">
        <v>15779</v>
      </c>
      <c r="B1208" s="163" t="s">
        <v>0</v>
      </c>
      <c r="C1208" s="164" t="s">
        <v>1</v>
      </c>
      <c r="D1208" s="164" t="s">
        <v>2</v>
      </c>
      <c r="E1208" s="165" t="s">
        <v>3</v>
      </c>
      <c r="F1208" s="166" t="s">
        <v>4</v>
      </c>
      <c r="G1208" s="163" t="s">
        <v>5</v>
      </c>
      <c r="H1208" s="163" t="s">
        <v>6</v>
      </c>
      <c r="I1208" s="167" t="s">
        <v>7</v>
      </c>
    </row>
    <row r="1209" spans="1:9" s="34" customFormat="1" ht="51" x14ac:dyDescent="0.2">
      <c r="A1209" s="22" t="s">
        <v>16465</v>
      </c>
      <c r="B1209" s="275">
        <v>90374</v>
      </c>
      <c r="C1209" s="20" t="s">
        <v>9</v>
      </c>
      <c r="D1209" s="20" t="s">
        <v>16460</v>
      </c>
      <c r="E1209" s="222" t="s">
        <v>13574</v>
      </c>
      <c r="F1209" s="35" t="s">
        <v>49</v>
      </c>
      <c r="G1209" s="270">
        <v>1</v>
      </c>
      <c r="H1209" s="278">
        <f>SUM(I1210:I1215)</f>
        <v>25.07</v>
      </c>
      <c r="I1209" s="279">
        <f t="shared" ref="I1209" si="179">H1209*G1209</f>
        <v>25.07</v>
      </c>
    </row>
    <row r="1210" spans="1:9" s="34" customFormat="1" ht="38.25" x14ac:dyDescent="0.2">
      <c r="A1210" s="26" t="s">
        <v>15778</v>
      </c>
      <c r="B1210" s="186">
        <v>88248</v>
      </c>
      <c r="C1210" s="36" t="s">
        <v>9</v>
      </c>
      <c r="D1210" s="36" t="s">
        <v>14716</v>
      </c>
      <c r="E1210" s="221" t="s">
        <v>14572</v>
      </c>
      <c r="F1210" s="37" t="s">
        <v>12</v>
      </c>
      <c r="G1210" s="187">
        <v>0.18870000000000001</v>
      </c>
      <c r="H1210" s="244">
        <f>IF($A1210="Composição Auxiliar",VLOOKUP($B1210,'Comp-SINAPI25'!$A$1:$D$11000,4,0),IF( VLOOKUP($B1210, 'Insumos-SINAPI25'!$B$1:$F$5000, 5, 0) &lt;&gt; "", VLOOKUP($B1210, 'Insumos-SINAPI25'!$B$1:$F$5000, 5, 0), VLOOKUP($B1210, 'Insumos-SINAPI25'!$B$1:$G$5000, 6, 0) ) )</f>
        <v>25.57</v>
      </c>
      <c r="I1210" s="189">
        <f t="shared" ref="I1210:I1215" si="180">TRUNC(G1210*H1210,2)</f>
        <v>4.82</v>
      </c>
    </row>
    <row r="1211" spans="1:9" s="34" customFormat="1" ht="38.25" x14ac:dyDescent="0.2">
      <c r="A1211" s="26" t="s">
        <v>15778</v>
      </c>
      <c r="B1211" s="186">
        <v>88267</v>
      </c>
      <c r="C1211" s="36" t="s">
        <v>9</v>
      </c>
      <c r="D1211" s="36" t="s">
        <v>14713</v>
      </c>
      <c r="E1211" s="221" t="s">
        <v>14572</v>
      </c>
      <c r="F1211" s="37" t="s">
        <v>12</v>
      </c>
      <c r="G1211" s="187">
        <v>0.18870000000000001</v>
      </c>
      <c r="H1211" s="244">
        <f>IF($A1211="Composição Auxiliar",VLOOKUP($B1211,'Comp-SINAPI25'!$A$1:$D$11000,4,0),IF( VLOOKUP($B1211, 'Insumos-SINAPI25'!$B$1:$F$5000, 5, 0) &lt;&gt; "", VLOOKUP($B1211, 'Insumos-SINAPI25'!$B$1:$F$5000, 5, 0), VLOOKUP($B1211, 'Insumos-SINAPI25'!$B$1:$G$5000, 6, 0) ) )</f>
        <v>32.270000000000003</v>
      </c>
      <c r="I1211" s="189">
        <f t="shared" si="180"/>
        <v>6.08</v>
      </c>
    </row>
    <row r="1212" spans="1:9" s="34" customFormat="1" x14ac:dyDescent="0.2">
      <c r="A1212" s="29" t="s">
        <v>15777</v>
      </c>
      <c r="B1212" s="274">
        <v>122</v>
      </c>
      <c r="C1212" s="21" t="s">
        <v>9</v>
      </c>
      <c r="D1212" s="21" t="s">
        <v>8164</v>
      </c>
      <c r="E1212" s="220" t="s">
        <v>15</v>
      </c>
      <c r="F1212" s="41" t="s">
        <v>49</v>
      </c>
      <c r="G1212" s="236">
        <v>8.8000000000000005E-3</v>
      </c>
      <c r="H1212" s="237">
        <f>IF($A1212="Composição Auxiliar",VLOOKUP($B1212,'Comp-SINAPI25'!$A$2:$D$11000,4,0),IF( VLOOKUP($B1212, 'Insumos-SINAPI25'!$B$2:$F$5000, 5, 0) &lt;&gt; "", VLOOKUP($B1212, 'Insumos-SINAPI25'!$B$2:$F$5000, 5, 0), VLOOKUP($B1212, 'Insumos-SINAPI25'!$B$2:$G$5000, 6, 0) ) )</f>
        <v>77.709999999999994</v>
      </c>
      <c r="I1212" s="237">
        <f t="shared" si="180"/>
        <v>0.68</v>
      </c>
    </row>
    <row r="1213" spans="1:9" s="34" customFormat="1" ht="38.25" x14ac:dyDescent="0.2">
      <c r="A1213" s="29" t="s">
        <v>15777</v>
      </c>
      <c r="B1213" s="274">
        <v>7122</v>
      </c>
      <c r="C1213" s="21" t="s">
        <v>9</v>
      </c>
      <c r="D1213" s="21" t="s">
        <v>14736</v>
      </c>
      <c r="E1213" s="220" t="s">
        <v>15</v>
      </c>
      <c r="F1213" s="41" t="s">
        <v>49</v>
      </c>
      <c r="G1213" s="236">
        <v>1</v>
      </c>
      <c r="H1213" s="237">
        <f>IF($A1213="Composição Auxiliar",VLOOKUP($B1213,'Comp-SINAPI25'!$A$2:$D$11000,4,0),IF( VLOOKUP($B1213, 'Insumos-SINAPI25'!$B$2:$F$5000, 5, 0) &lt;&gt; "", VLOOKUP($B1213, 'Insumos-SINAPI25'!$B$2:$F$5000, 5, 0), VLOOKUP($B1213, 'Insumos-SINAPI25'!$B$2:$G$5000, 6, 0) ) )</f>
        <v>12.46</v>
      </c>
      <c r="I1213" s="237">
        <f t="shared" si="180"/>
        <v>12.46</v>
      </c>
    </row>
    <row r="1214" spans="1:9" s="34" customFormat="1" ht="25.5" x14ac:dyDescent="0.2">
      <c r="A1214" s="29" t="s">
        <v>15777</v>
      </c>
      <c r="B1214" s="274">
        <v>20083</v>
      </c>
      <c r="C1214" s="21" t="s">
        <v>9</v>
      </c>
      <c r="D1214" s="21" t="s">
        <v>14723</v>
      </c>
      <c r="E1214" s="220" t="s">
        <v>15</v>
      </c>
      <c r="F1214" s="41" t="s">
        <v>49</v>
      </c>
      <c r="G1214" s="236">
        <v>1.0500000000000001E-2</v>
      </c>
      <c r="H1214" s="237">
        <f>IF($A1214="Composição Auxiliar",VLOOKUP($B1214,'Comp-SINAPI25'!$A$2:$D$11000,4,0),IF( VLOOKUP($B1214, 'Insumos-SINAPI25'!$B$2:$F$5000, 5, 0) &lt;&gt; "", VLOOKUP($B1214, 'Insumos-SINAPI25'!$B$2:$F$5000, 5, 0), VLOOKUP($B1214, 'Insumos-SINAPI25'!$B$2:$G$5000, 6, 0) ) )</f>
        <v>88.04</v>
      </c>
      <c r="I1214" s="237">
        <f t="shared" si="180"/>
        <v>0.92</v>
      </c>
    </row>
    <row r="1215" spans="1:9" s="34" customFormat="1" x14ac:dyDescent="0.2">
      <c r="A1215" s="29" t="s">
        <v>15777</v>
      </c>
      <c r="B1215" s="274">
        <v>38383</v>
      </c>
      <c r="C1215" s="21" t="s">
        <v>9</v>
      </c>
      <c r="D1215" s="21" t="s">
        <v>9201</v>
      </c>
      <c r="E1215" s="220" t="s">
        <v>15</v>
      </c>
      <c r="F1215" s="41" t="s">
        <v>49</v>
      </c>
      <c r="G1215" s="236">
        <v>4.8399999999999999E-2</v>
      </c>
      <c r="H1215" s="237">
        <f>IF($A1215="Composição Auxiliar",VLOOKUP($B1215,'Comp-SINAPI25'!$A$2:$D$11000,4,0),IF( VLOOKUP($B1215, 'Insumos-SINAPI25'!$B$2:$F$5000, 5, 0) &lt;&gt; "", VLOOKUP($B1215, 'Insumos-SINAPI25'!$B$2:$F$5000, 5, 0), VLOOKUP($B1215, 'Insumos-SINAPI25'!$B$2:$G$5000, 6, 0) ) )</f>
        <v>2.3199999999999998</v>
      </c>
      <c r="I1215" s="237">
        <f t="shared" si="180"/>
        <v>0.11</v>
      </c>
    </row>
    <row r="1216" spans="1:9" x14ac:dyDescent="0.2">
      <c r="A1216" s="224"/>
      <c r="B1216" s="226"/>
      <c r="C1216" s="226"/>
      <c r="D1216" s="31" t="s">
        <v>23</v>
      </c>
      <c r="E1216" s="170">
        <f>I1216/(1+$G$8)</f>
        <v>5.19</v>
      </c>
      <c r="F1216" s="31" t="s">
        <v>24</v>
      </c>
      <c r="G1216" s="170">
        <f>E1216*$G$8</f>
        <v>5.71</v>
      </c>
      <c r="H1216" s="31" t="s">
        <v>25</v>
      </c>
      <c r="I1216" s="171">
        <f>SUMIFS(I1210:I1215,F1210:F1215,"H")</f>
        <v>10.9</v>
      </c>
    </row>
    <row r="1217" spans="1:9" collapsed="1" x14ac:dyDescent="0.2">
      <c r="A1217" s="225"/>
      <c r="B1217" s="227"/>
      <c r="C1217" s="227"/>
      <c r="D1217" s="32" t="s">
        <v>16205</v>
      </c>
      <c r="E1217" s="185">
        <f>I1209*$I$7</f>
        <v>6.06</v>
      </c>
      <c r="F1217" s="173"/>
      <c r="G1217" s="173"/>
      <c r="H1217" s="32" t="s">
        <v>26</v>
      </c>
      <c r="I1217" s="181">
        <f>E1217+I1209</f>
        <v>31.13</v>
      </c>
    </row>
    <row r="1218" spans="1:9" x14ac:dyDescent="0.2">
      <c r="A1218" s="225"/>
      <c r="B1218" s="228"/>
      <c r="C1218" s="228"/>
      <c r="D1218" s="228"/>
      <c r="E1218" s="175"/>
      <c r="F1218" s="152"/>
      <c r="G1218" s="176"/>
      <c r="H1218" s="152"/>
      <c r="I1218" s="174"/>
    </row>
    <row r="1219" spans="1:9" s="34" customFormat="1" x14ac:dyDescent="0.2">
      <c r="A1219" s="168"/>
      <c r="B1219" s="168"/>
      <c r="C1219" s="168"/>
      <c r="D1219" s="168"/>
      <c r="E1219" s="168"/>
      <c r="F1219" s="168"/>
      <c r="G1219" s="168"/>
      <c r="H1219" s="168"/>
      <c r="I1219" s="168"/>
    </row>
    <row r="1220" spans="1:9" s="34" customFormat="1" x14ac:dyDescent="0.2">
      <c r="A1220" s="9" t="s">
        <v>15779</v>
      </c>
      <c r="B1220" s="163" t="s">
        <v>0</v>
      </c>
      <c r="C1220" s="164" t="s">
        <v>1</v>
      </c>
      <c r="D1220" s="164" t="s">
        <v>2</v>
      </c>
      <c r="E1220" s="165" t="s">
        <v>3</v>
      </c>
      <c r="F1220" s="166" t="s">
        <v>4</v>
      </c>
      <c r="G1220" s="163" t="s">
        <v>5</v>
      </c>
      <c r="H1220" s="163" t="s">
        <v>6</v>
      </c>
      <c r="I1220" s="167" t="s">
        <v>7</v>
      </c>
    </row>
    <row r="1221" spans="1:9" s="34" customFormat="1" ht="51" x14ac:dyDescent="0.2">
      <c r="A1221" s="22" t="s">
        <v>16465</v>
      </c>
      <c r="B1221" s="275">
        <v>90371</v>
      </c>
      <c r="C1221" s="20" t="s">
        <v>9</v>
      </c>
      <c r="D1221" s="20" t="s">
        <v>16043</v>
      </c>
      <c r="E1221" s="222" t="s">
        <v>13576</v>
      </c>
      <c r="F1221" s="35" t="s">
        <v>49</v>
      </c>
      <c r="G1221" s="270">
        <v>1</v>
      </c>
      <c r="H1221" s="278">
        <f>SUM(I1222:I1225)</f>
        <v>33.22</v>
      </c>
      <c r="I1221" s="279">
        <f>H1221*G1221</f>
        <v>33.22</v>
      </c>
    </row>
    <row r="1222" spans="1:9" s="34" customFormat="1" ht="38.25" x14ac:dyDescent="0.2">
      <c r="A1222" s="26" t="s">
        <v>15778</v>
      </c>
      <c r="B1222" s="186">
        <v>88248</v>
      </c>
      <c r="C1222" s="36" t="s">
        <v>9</v>
      </c>
      <c r="D1222" s="36" t="s">
        <v>14716</v>
      </c>
      <c r="E1222" s="221" t="s">
        <v>14572</v>
      </c>
      <c r="F1222" s="37" t="s">
        <v>12</v>
      </c>
      <c r="G1222" s="187">
        <v>0.11020000000000001</v>
      </c>
      <c r="H1222" s="244">
        <f>IF($A1222="Composição Auxiliar",VLOOKUP($B1222,'Comp-SINAPI25'!$A$1:$D$11000,4,0),IF( VLOOKUP($B1222, 'Insumos-SINAPI25'!$B$1:$F$5000, 5, 0) &lt;&gt; "", VLOOKUP($B1222, 'Insumos-SINAPI25'!$B$1:$F$5000, 5, 0), VLOOKUP($B1222, 'Insumos-SINAPI25'!$B$1:$G$5000, 6, 0) ) )</f>
        <v>25.57</v>
      </c>
      <c r="I1222" s="189">
        <f t="shared" ref="I1222:I1225" si="181">TRUNC(G1222*H1222,2)</f>
        <v>2.81</v>
      </c>
    </row>
    <row r="1223" spans="1:9" s="34" customFormat="1" ht="38.25" x14ac:dyDescent="0.2">
      <c r="A1223" s="26" t="s">
        <v>15778</v>
      </c>
      <c r="B1223" s="186">
        <v>88267</v>
      </c>
      <c r="C1223" s="36" t="s">
        <v>9</v>
      </c>
      <c r="D1223" s="36" t="s">
        <v>14713</v>
      </c>
      <c r="E1223" s="221" t="s">
        <v>14572</v>
      </c>
      <c r="F1223" s="37" t="s">
        <v>12</v>
      </c>
      <c r="G1223" s="187">
        <v>0.11020000000000001</v>
      </c>
      <c r="H1223" s="244">
        <f>IF($A1223="Composição Auxiliar",VLOOKUP($B1223,'Comp-SINAPI25'!$A$1:$D$11000,4,0),IF( VLOOKUP($B1223, 'Insumos-SINAPI25'!$B$1:$F$5000, 5, 0) &lt;&gt; "", VLOOKUP($B1223, 'Insumos-SINAPI25'!$B$1:$F$5000, 5, 0), VLOOKUP($B1223, 'Insumos-SINAPI25'!$B$1:$G$5000, 6, 0) ) )</f>
        <v>32.270000000000003</v>
      </c>
      <c r="I1223" s="189">
        <f t="shared" si="181"/>
        <v>3.55</v>
      </c>
    </row>
    <row r="1224" spans="1:9" s="34" customFormat="1" x14ac:dyDescent="0.2">
      <c r="A1224" s="29" t="s">
        <v>15777</v>
      </c>
      <c r="B1224" s="274">
        <v>3148</v>
      </c>
      <c r="C1224" s="21" t="s">
        <v>9</v>
      </c>
      <c r="D1224" s="21" t="s">
        <v>8984</v>
      </c>
      <c r="E1224" s="220" t="s">
        <v>15</v>
      </c>
      <c r="F1224" s="41" t="s">
        <v>49</v>
      </c>
      <c r="G1224" s="236">
        <v>1.06E-2</v>
      </c>
      <c r="H1224" s="237">
        <f>IF($A1224="Composição Auxiliar",VLOOKUP($B1224,'Comp-SINAPI25'!$A$2:$D$11000,4,0),IF( VLOOKUP($B1224, 'Insumos-SINAPI25'!$B$2:$F$5000, 5, 0) &lt;&gt; "", VLOOKUP($B1224, 'Insumos-SINAPI25'!$B$2:$F$5000, 5, 0), VLOOKUP($B1224, 'Insumos-SINAPI25'!$B$2:$G$5000, 6, 0) ) )</f>
        <v>14.75</v>
      </c>
      <c r="I1224" s="237">
        <f t="shared" si="181"/>
        <v>0.15</v>
      </c>
    </row>
    <row r="1225" spans="1:9" s="34" customFormat="1" ht="25.5" x14ac:dyDescent="0.2">
      <c r="A1225" s="29" t="s">
        <v>15777</v>
      </c>
      <c r="B1225" s="274">
        <v>6032</v>
      </c>
      <c r="C1225" s="21" t="s">
        <v>9</v>
      </c>
      <c r="D1225" s="21" t="s">
        <v>14737</v>
      </c>
      <c r="E1225" s="220" t="s">
        <v>15</v>
      </c>
      <c r="F1225" s="41" t="s">
        <v>49</v>
      </c>
      <c r="G1225" s="236">
        <v>1</v>
      </c>
      <c r="H1225" s="237">
        <f>IF($A1225="Composição Auxiliar",VLOOKUP($B1225,'Comp-SINAPI25'!$A$2:$D$11000,4,0),IF( VLOOKUP($B1225, 'Insumos-SINAPI25'!$B$2:$F$5000, 5, 0) &lt;&gt; "", VLOOKUP($B1225, 'Insumos-SINAPI25'!$B$2:$F$5000, 5, 0), VLOOKUP($B1225, 'Insumos-SINAPI25'!$B$2:$G$5000, 6, 0) ) )</f>
        <v>26.71</v>
      </c>
      <c r="I1225" s="237">
        <f t="shared" si="181"/>
        <v>26.71</v>
      </c>
    </row>
    <row r="1226" spans="1:9" x14ac:dyDescent="0.2">
      <c r="A1226" s="224"/>
      <c r="B1226" s="226"/>
      <c r="C1226" s="226"/>
      <c r="D1226" s="31" t="s">
        <v>23</v>
      </c>
      <c r="E1226" s="170">
        <f>I1226/(1+$G$8)</f>
        <v>3.03</v>
      </c>
      <c r="F1226" s="31" t="s">
        <v>24</v>
      </c>
      <c r="G1226" s="170">
        <f>E1226*$G$8</f>
        <v>3.34</v>
      </c>
      <c r="H1226" s="31" t="s">
        <v>25</v>
      </c>
      <c r="I1226" s="171">
        <f>SUMIFS(I1220:I1225,F1220:F1225,"H")</f>
        <v>6.36</v>
      </c>
    </row>
    <row r="1227" spans="1:9" collapsed="1" x14ac:dyDescent="0.2">
      <c r="A1227" s="225"/>
      <c r="B1227" s="227"/>
      <c r="C1227" s="227"/>
      <c r="D1227" s="32" t="s">
        <v>16205</v>
      </c>
      <c r="E1227" s="185">
        <f>I1221*$I$7</f>
        <v>8.0299999999999994</v>
      </c>
      <c r="F1227" s="173"/>
      <c r="G1227" s="173"/>
      <c r="H1227" s="32" t="s">
        <v>26</v>
      </c>
      <c r="I1227" s="181">
        <f>E1227+I1221</f>
        <v>41.25</v>
      </c>
    </row>
    <row r="1228" spans="1:9" x14ac:dyDescent="0.2">
      <c r="A1228" s="225"/>
      <c r="B1228" s="228"/>
      <c r="C1228" s="228"/>
      <c r="D1228" s="228"/>
      <c r="E1228" s="175"/>
      <c r="F1228" s="152"/>
      <c r="G1228" s="176"/>
      <c r="H1228" s="152"/>
      <c r="I1228" s="174"/>
    </row>
    <row r="1229" spans="1:9" s="34" customFormat="1" x14ac:dyDescent="0.2">
      <c r="A1229" s="168"/>
      <c r="B1229" s="168"/>
      <c r="C1229" s="168"/>
      <c r="D1229" s="168"/>
      <c r="E1229" s="168"/>
      <c r="F1229" s="168"/>
      <c r="G1229" s="168"/>
      <c r="H1229" s="168"/>
      <c r="I1229" s="168"/>
    </row>
    <row r="1230" spans="1:9" s="34" customFormat="1" x14ac:dyDescent="0.2">
      <c r="A1230" s="9" t="s">
        <v>15779</v>
      </c>
      <c r="B1230" s="163" t="s">
        <v>0</v>
      </c>
      <c r="C1230" s="164" t="s">
        <v>1</v>
      </c>
      <c r="D1230" s="164" t="s">
        <v>2</v>
      </c>
      <c r="E1230" s="165" t="s">
        <v>3</v>
      </c>
      <c r="F1230" s="166" t="s">
        <v>4</v>
      </c>
      <c r="G1230" s="163" t="s">
        <v>5</v>
      </c>
      <c r="H1230" s="163" t="s">
        <v>6</v>
      </c>
      <c r="I1230" s="167" t="s">
        <v>7</v>
      </c>
    </row>
    <row r="1231" spans="1:9" s="34" customFormat="1" ht="51" x14ac:dyDescent="0.2">
      <c r="A1231" s="22" t="s">
        <v>16465</v>
      </c>
      <c r="B1231" s="275">
        <v>94499</v>
      </c>
      <c r="C1231" s="20" t="s">
        <v>9</v>
      </c>
      <c r="D1231" s="20" t="s">
        <v>16044</v>
      </c>
      <c r="E1231" s="222" t="s">
        <v>14738</v>
      </c>
      <c r="F1231" s="35" t="s">
        <v>49</v>
      </c>
      <c r="G1231" s="270">
        <v>1</v>
      </c>
      <c r="H1231" s="278">
        <f>SUM(I1232:I1235)</f>
        <v>293.7</v>
      </c>
      <c r="I1231" s="279">
        <f>H1231*G1231</f>
        <v>293.7</v>
      </c>
    </row>
    <row r="1232" spans="1:9" s="34" customFormat="1" ht="38.25" x14ac:dyDescent="0.2">
      <c r="A1232" s="26" t="s">
        <v>15778</v>
      </c>
      <c r="B1232" s="186">
        <v>88248</v>
      </c>
      <c r="C1232" s="36" t="s">
        <v>9</v>
      </c>
      <c r="D1232" s="36" t="s">
        <v>14716</v>
      </c>
      <c r="E1232" s="221" t="s">
        <v>14572</v>
      </c>
      <c r="F1232" s="37" t="s">
        <v>12</v>
      </c>
      <c r="G1232" s="187">
        <v>0.4546</v>
      </c>
      <c r="H1232" s="244">
        <f>IF($A1232="Composição Auxiliar",VLOOKUP($B1232,'Comp-SINAPI25'!$A$1:$D$11000,4,0),IF( VLOOKUP($B1232, 'Insumos-SINAPI25'!$B$1:$F$5000, 5, 0) &lt;&gt; "", VLOOKUP($B1232, 'Insumos-SINAPI25'!$B$1:$F$5000, 5, 0), VLOOKUP($B1232, 'Insumos-SINAPI25'!$B$1:$G$5000, 6, 0) ) )</f>
        <v>25.57</v>
      </c>
      <c r="I1232" s="189">
        <f t="shared" ref="I1232:I1235" si="182">TRUNC(G1232*H1232,2)</f>
        <v>11.62</v>
      </c>
    </row>
    <row r="1233" spans="1:9" s="34" customFormat="1" ht="38.25" x14ac:dyDescent="0.2">
      <c r="A1233" s="26" t="s">
        <v>15778</v>
      </c>
      <c r="B1233" s="186">
        <v>88267</v>
      </c>
      <c r="C1233" s="36" t="s">
        <v>9</v>
      </c>
      <c r="D1233" s="36" t="s">
        <v>14713</v>
      </c>
      <c r="E1233" s="221" t="s">
        <v>14572</v>
      </c>
      <c r="F1233" s="37" t="s">
        <v>12</v>
      </c>
      <c r="G1233" s="187">
        <v>0.4546</v>
      </c>
      <c r="H1233" s="244">
        <f>IF($A1233="Composição Auxiliar",VLOOKUP($B1233,'Comp-SINAPI25'!$A$1:$D$11000,4,0),IF( VLOOKUP($B1233, 'Insumos-SINAPI25'!$B$1:$F$5000, 5, 0) &lt;&gt; "", VLOOKUP($B1233, 'Insumos-SINAPI25'!$B$1:$F$5000, 5, 0), VLOOKUP($B1233, 'Insumos-SINAPI25'!$B$1:$G$5000, 6, 0) ) )</f>
        <v>32.270000000000003</v>
      </c>
      <c r="I1233" s="189">
        <f t="shared" si="182"/>
        <v>14.66</v>
      </c>
    </row>
    <row r="1234" spans="1:9" s="34" customFormat="1" x14ac:dyDescent="0.2">
      <c r="A1234" s="29" t="s">
        <v>15777</v>
      </c>
      <c r="B1234" s="274">
        <v>3148</v>
      </c>
      <c r="C1234" s="21" t="s">
        <v>9</v>
      </c>
      <c r="D1234" s="21" t="s">
        <v>8984</v>
      </c>
      <c r="E1234" s="220" t="s">
        <v>15</v>
      </c>
      <c r="F1234" s="41" t="s">
        <v>49</v>
      </c>
      <c r="G1234" s="236">
        <v>3.0200000000000001E-2</v>
      </c>
      <c r="H1234" s="237">
        <f>IF($A1234="Composição Auxiliar",VLOOKUP($B1234,'Comp-SINAPI25'!$A$2:$D$11000,4,0),IF( VLOOKUP($B1234, 'Insumos-SINAPI25'!$B$2:$F$5000, 5, 0) &lt;&gt; "", VLOOKUP($B1234, 'Insumos-SINAPI25'!$B$2:$F$5000, 5, 0), VLOOKUP($B1234, 'Insumos-SINAPI25'!$B$2:$G$5000, 6, 0) ) )</f>
        <v>14.75</v>
      </c>
      <c r="I1234" s="237">
        <f t="shared" si="182"/>
        <v>0.44</v>
      </c>
    </row>
    <row r="1235" spans="1:9" s="34" customFormat="1" ht="25.5" x14ac:dyDescent="0.2">
      <c r="A1235" s="29" t="s">
        <v>15777</v>
      </c>
      <c r="B1235" s="274">
        <v>6011</v>
      </c>
      <c r="C1235" s="21" t="s">
        <v>9</v>
      </c>
      <c r="D1235" s="21" t="s">
        <v>14739</v>
      </c>
      <c r="E1235" s="220" t="s">
        <v>15</v>
      </c>
      <c r="F1235" s="41" t="s">
        <v>49</v>
      </c>
      <c r="G1235" s="236">
        <v>1</v>
      </c>
      <c r="H1235" s="237">
        <f>IF($A1235="Composição Auxiliar",VLOOKUP($B1235,'Comp-SINAPI25'!$A$2:$D$11000,4,0),IF( VLOOKUP($B1235, 'Insumos-SINAPI25'!$B$2:$F$5000, 5, 0) &lt;&gt; "", VLOOKUP($B1235, 'Insumos-SINAPI25'!$B$2:$F$5000, 5, 0), VLOOKUP($B1235, 'Insumos-SINAPI25'!$B$2:$G$5000, 6, 0) ) )</f>
        <v>266.98</v>
      </c>
      <c r="I1235" s="237">
        <f t="shared" si="182"/>
        <v>266.98</v>
      </c>
    </row>
    <row r="1236" spans="1:9" x14ac:dyDescent="0.2">
      <c r="A1236" s="224"/>
      <c r="B1236" s="226"/>
      <c r="C1236" s="226"/>
      <c r="D1236" s="31" t="s">
        <v>23</v>
      </c>
      <c r="E1236" s="170">
        <f>I1236/(1+$G$8)</f>
        <v>12.51</v>
      </c>
      <c r="F1236" s="31" t="s">
        <v>24</v>
      </c>
      <c r="G1236" s="170">
        <f>E1236*$G$8</f>
        <v>13.77</v>
      </c>
      <c r="H1236" s="31" t="s">
        <v>25</v>
      </c>
      <c r="I1236" s="171">
        <f>SUMIFS(I1230:I1235,F1230:F1235,"H")</f>
        <v>26.28</v>
      </c>
    </row>
    <row r="1237" spans="1:9" collapsed="1" x14ac:dyDescent="0.2">
      <c r="A1237" s="225"/>
      <c r="B1237" s="227"/>
      <c r="C1237" s="227"/>
      <c r="D1237" s="32" t="s">
        <v>16205</v>
      </c>
      <c r="E1237" s="185">
        <f>I1231*$I$7</f>
        <v>70.989999999999995</v>
      </c>
      <c r="F1237" s="173"/>
      <c r="G1237" s="173"/>
      <c r="H1237" s="32" t="s">
        <v>26</v>
      </c>
      <c r="I1237" s="181">
        <f>E1237+I1231</f>
        <v>364.69</v>
      </c>
    </row>
    <row r="1238" spans="1:9" x14ac:dyDescent="0.2">
      <c r="A1238" s="225"/>
      <c r="B1238" s="228"/>
      <c r="C1238" s="228"/>
      <c r="D1238" s="228"/>
      <c r="E1238" s="175"/>
      <c r="F1238" s="152"/>
      <c r="G1238" s="176"/>
      <c r="H1238" s="152"/>
      <c r="I1238" s="174"/>
    </row>
    <row r="1239" spans="1:9" s="34" customFormat="1" x14ac:dyDescent="0.2">
      <c r="A1239" s="168"/>
      <c r="B1239" s="168"/>
      <c r="C1239" s="168"/>
      <c r="D1239" s="168"/>
      <c r="E1239" s="168"/>
      <c r="F1239" s="168"/>
      <c r="G1239" s="168"/>
      <c r="H1239" s="168"/>
      <c r="I1239" s="168"/>
    </row>
    <row r="1240" spans="1:9" s="34" customFormat="1" x14ac:dyDescent="0.2">
      <c r="A1240" s="9" t="s">
        <v>15779</v>
      </c>
      <c r="B1240" s="163" t="s">
        <v>0</v>
      </c>
      <c r="C1240" s="164" t="s">
        <v>1</v>
      </c>
      <c r="D1240" s="164" t="s">
        <v>2</v>
      </c>
      <c r="E1240" s="165" t="s">
        <v>3</v>
      </c>
      <c r="F1240" s="166" t="s">
        <v>4</v>
      </c>
      <c r="G1240" s="163" t="s">
        <v>5</v>
      </c>
      <c r="H1240" s="163" t="s">
        <v>6</v>
      </c>
      <c r="I1240" s="167" t="s">
        <v>7</v>
      </c>
    </row>
    <row r="1241" spans="1:9" s="34" customFormat="1" ht="51" x14ac:dyDescent="0.2">
      <c r="A1241" s="22" t="s">
        <v>16465</v>
      </c>
      <c r="B1241" s="275">
        <v>94794</v>
      </c>
      <c r="C1241" s="20" t="s">
        <v>9</v>
      </c>
      <c r="D1241" s="20" t="s">
        <v>16045</v>
      </c>
      <c r="E1241" s="222" t="s">
        <v>13576</v>
      </c>
      <c r="F1241" s="35" t="s">
        <v>49</v>
      </c>
      <c r="G1241" s="270">
        <v>1</v>
      </c>
      <c r="H1241" s="278">
        <f>SUM(I1242:I1245)</f>
        <v>169.71</v>
      </c>
      <c r="I1241" s="279">
        <f>H1241*G1241</f>
        <v>169.71</v>
      </c>
    </row>
    <row r="1242" spans="1:9" s="34" customFormat="1" ht="38.25" x14ac:dyDescent="0.2">
      <c r="A1242" s="26" t="s">
        <v>15778</v>
      </c>
      <c r="B1242" s="186">
        <v>88248</v>
      </c>
      <c r="C1242" s="36" t="s">
        <v>9</v>
      </c>
      <c r="D1242" s="36" t="s">
        <v>14716</v>
      </c>
      <c r="E1242" s="221" t="s">
        <v>14572</v>
      </c>
      <c r="F1242" s="37" t="s">
        <v>12</v>
      </c>
      <c r="G1242" s="187">
        <v>0.37430000000000002</v>
      </c>
      <c r="H1242" s="244">
        <f>IF($A1242="Composição Auxiliar",VLOOKUP($B1242,'Comp-SINAPI25'!$A$1:$D$11000,4,0),IF( VLOOKUP($B1242, 'Insumos-SINAPI25'!$B$1:$F$5000, 5, 0) &lt;&gt; "", VLOOKUP($B1242, 'Insumos-SINAPI25'!$B$1:$F$5000, 5, 0), VLOOKUP($B1242, 'Insumos-SINAPI25'!$B$1:$G$5000, 6, 0) ) )</f>
        <v>25.57</v>
      </c>
      <c r="I1242" s="189">
        <f t="shared" ref="I1242:I1245" si="183">TRUNC(G1242*H1242,2)</f>
        <v>9.57</v>
      </c>
    </row>
    <row r="1243" spans="1:9" s="34" customFormat="1" ht="38.25" x14ac:dyDescent="0.2">
      <c r="A1243" s="26" t="s">
        <v>15778</v>
      </c>
      <c r="B1243" s="186">
        <v>88267</v>
      </c>
      <c r="C1243" s="36" t="s">
        <v>9</v>
      </c>
      <c r="D1243" s="36" t="s">
        <v>14713</v>
      </c>
      <c r="E1243" s="221" t="s">
        <v>14572</v>
      </c>
      <c r="F1243" s="37" t="s">
        <v>12</v>
      </c>
      <c r="G1243" s="187">
        <v>0.37430000000000002</v>
      </c>
      <c r="H1243" s="244">
        <f>IF($A1243="Composição Auxiliar",VLOOKUP($B1243,'Comp-SINAPI25'!$A$1:$D$11000,4,0),IF( VLOOKUP($B1243, 'Insumos-SINAPI25'!$B$1:$F$5000, 5, 0) &lt;&gt; "", VLOOKUP($B1243, 'Insumos-SINAPI25'!$B$1:$F$5000, 5, 0), VLOOKUP($B1243, 'Insumos-SINAPI25'!$B$1:$G$5000, 6, 0) ) )</f>
        <v>32.270000000000003</v>
      </c>
      <c r="I1243" s="189">
        <f t="shared" si="183"/>
        <v>12.07</v>
      </c>
    </row>
    <row r="1244" spans="1:9" s="34" customFormat="1" x14ac:dyDescent="0.2">
      <c r="A1244" s="29" t="s">
        <v>15777</v>
      </c>
      <c r="B1244" s="274">
        <v>3148</v>
      </c>
      <c r="C1244" s="21" t="s">
        <v>9</v>
      </c>
      <c r="D1244" s="21" t="s">
        <v>8984</v>
      </c>
      <c r="E1244" s="220" t="s">
        <v>15</v>
      </c>
      <c r="F1244" s="41" t="s">
        <v>49</v>
      </c>
      <c r="G1244" s="236">
        <v>1.9199999999999998E-2</v>
      </c>
      <c r="H1244" s="237">
        <f>IF($A1244="Composição Auxiliar",VLOOKUP($B1244,'Comp-SINAPI25'!$A$2:$D$11000,4,0),IF( VLOOKUP($B1244, 'Insumos-SINAPI25'!$B$2:$F$5000, 5, 0) &lt;&gt; "", VLOOKUP($B1244, 'Insumos-SINAPI25'!$B$2:$F$5000, 5, 0), VLOOKUP($B1244, 'Insumos-SINAPI25'!$B$2:$G$5000, 6, 0) ) )</f>
        <v>14.75</v>
      </c>
      <c r="I1244" s="237">
        <f t="shared" si="183"/>
        <v>0.28000000000000003</v>
      </c>
    </row>
    <row r="1245" spans="1:9" s="34" customFormat="1" ht="38.25" x14ac:dyDescent="0.2">
      <c r="A1245" s="29" t="s">
        <v>15777</v>
      </c>
      <c r="B1245" s="274">
        <v>6015</v>
      </c>
      <c r="C1245" s="21" t="s">
        <v>9</v>
      </c>
      <c r="D1245" s="21" t="s">
        <v>14740</v>
      </c>
      <c r="E1245" s="220" t="s">
        <v>15</v>
      </c>
      <c r="F1245" s="41" t="s">
        <v>49</v>
      </c>
      <c r="G1245" s="236">
        <v>1</v>
      </c>
      <c r="H1245" s="237">
        <f>IF($A1245="Composição Auxiliar",VLOOKUP($B1245,'Comp-SINAPI25'!$A$2:$D$11000,4,0),IF( VLOOKUP($B1245, 'Insumos-SINAPI25'!$B$2:$F$5000, 5, 0) &lt;&gt; "", VLOOKUP($B1245, 'Insumos-SINAPI25'!$B$2:$F$5000, 5, 0), VLOOKUP($B1245, 'Insumos-SINAPI25'!$B$2:$G$5000, 6, 0) ) )</f>
        <v>147.79</v>
      </c>
      <c r="I1245" s="237">
        <f t="shared" si="183"/>
        <v>147.79</v>
      </c>
    </row>
    <row r="1246" spans="1:9" x14ac:dyDescent="0.2">
      <c r="A1246" s="224"/>
      <c r="B1246" s="226"/>
      <c r="C1246" s="226"/>
      <c r="D1246" s="31" t="s">
        <v>23</v>
      </c>
      <c r="E1246" s="170">
        <f>I1246/(1+$G$8)</f>
        <v>10.3</v>
      </c>
      <c r="F1246" s="31" t="s">
        <v>24</v>
      </c>
      <c r="G1246" s="170">
        <f>E1246*$G$8</f>
        <v>11.34</v>
      </c>
      <c r="H1246" s="31" t="s">
        <v>25</v>
      </c>
      <c r="I1246" s="171">
        <f>SUMIFS(I1240:I1245,F1240:F1245,"H")</f>
        <v>21.64</v>
      </c>
    </row>
    <row r="1247" spans="1:9" collapsed="1" x14ac:dyDescent="0.2">
      <c r="A1247" s="225"/>
      <c r="B1247" s="227"/>
      <c r="C1247" s="227"/>
      <c r="D1247" s="32" t="s">
        <v>16205</v>
      </c>
      <c r="E1247" s="185">
        <f>I1241*$I$7</f>
        <v>41.02</v>
      </c>
      <c r="F1247" s="173"/>
      <c r="G1247" s="173"/>
      <c r="H1247" s="32" t="s">
        <v>26</v>
      </c>
      <c r="I1247" s="181">
        <f>E1247+I1241</f>
        <v>210.73</v>
      </c>
    </row>
    <row r="1248" spans="1:9" x14ac:dyDescent="0.2">
      <c r="A1248" s="225"/>
      <c r="B1248" s="228"/>
      <c r="C1248" s="228"/>
      <c r="D1248" s="228"/>
      <c r="E1248" s="175"/>
      <c r="F1248" s="152"/>
      <c r="G1248" s="176"/>
      <c r="H1248" s="152"/>
      <c r="I1248" s="174"/>
    </row>
    <row r="1249" spans="1:9" s="34" customFormat="1" x14ac:dyDescent="0.2">
      <c r="A1249" s="168"/>
      <c r="B1249" s="168"/>
      <c r="C1249" s="168"/>
      <c r="D1249" s="168"/>
      <c r="E1249" s="168"/>
      <c r="F1249" s="168"/>
      <c r="G1249" s="168"/>
      <c r="H1249" s="168"/>
      <c r="I1249" s="168"/>
    </row>
    <row r="1250" spans="1:9" s="34" customFormat="1" x14ac:dyDescent="0.2">
      <c r="A1250" s="9" t="s">
        <v>15779</v>
      </c>
      <c r="B1250" s="163" t="s">
        <v>0</v>
      </c>
      <c r="C1250" s="164" t="s">
        <v>1</v>
      </c>
      <c r="D1250" s="164" t="s">
        <v>2</v>
      </c>
      <c r="E1250" s="165" t="s">
        <v>3</v>
      </c>
      <c r="F1250" s="166" t="s">
        <v>4</v>
      </c>
      <c r="G1250" s="163" t="s">
        <v>5</v>
      </c>
      <c r="H1250" s="163" t="s">
        <v>6</v>
      </c>
      <c r="I1250" s="167" t="s">
        <v>7</v>
      </c>
    </row>
    <row r="1251" spans="1:9" s="34" customFormat="1" ht="51" x14ac:dyDescent="0.2">
      <c r="A1251" s="22" t="s">
        <v>16465</v>
      </c>
      <c r="B1251" s="275">
        <v>89987</v>
      </c>
      <c r="C1251" s="20" t="s">
        <v>9</v>
      </c>
      <c r="D1251" s="20" t="s">
        <v>16046</v>
      </c>
      <c r="E1251" s="222" t="s">
        <v>13576</v>
      </c>
      <c r="F1251" s="35" t="s">
        <v>49</v>
      </c>
      <c r="G1251" s="270">
        <v>1</v>
      </c>
      <c r="H1251" s="278">
        <f>SUM(I1252:I1255)</f>
        <v>95.95</v>
      </c>
      <c r="I1251" s="279">
        <f>H1251*G1251</f>
        <v>95.95</v>
      </c>
    </row>
    <row r="1252" spans="1:9" s="34" customFormat="1" ht="38.25" x14ac:dyDescent="0.2">
      <c r="A1252" s="26" t="s">
        <v>15778</v>
      </c>
      <c r="B1252" s="186">
        <v>88248</v>
      </c>
      <c r="C1252" s="36" t="s">
        <v>9</v>
      </c>
      <c r="D1252" s="36" t="s">
        <v>14716</v>
      </c>
      <c r="E1252" s="221" t="s">
        <v>14572</v>
      </c>
      <c r="F1252" s="37" t="s">
        <v>12</v>
      </c>
      <c r="G1252" s="187">
        <v>0.22120000000000001</v>
      </c>
      <c r="H1252" s="244">
        <f>IF($A1252="Composição Auxiliar",VLOOKUP($B1252,'Comp-SINAPI25'!$A$1:$D$11000,4,0),IF( VLOOKUP($B1252, 'Insumos-SINAPI25'!$B$1:$F$5000, 5, 0) &lt;&gt; "", VLOOKUP($B1252, 'Insumos-SINAPI25'!$B$1:$F$5000, 5, 0), VLOOKUP($B1252, 'Insumos-SINAPI25'!$B$1:$G$5000, 6, 0) ) )</f>
        <v>25.57</v>
      </c>
      <c r="I1252" s="189">
        <f t="shared" ref="I1252:I1255" si="184">TRUNC(G1252*H1252,2)</f>
        <v>5.65</v>
      </c>
    </row>
    <row r="1253" spans="1:9" s="34" customFormat="1" ht="38.25" x14ac:dyDescent="0.2">
      <c r="A1253" s="26" t="s">
        <v>15778</v>
      </c>
      <c r="B1253" s="186">
        <v>88267</v>
      </c>
      <c r="C1253" s="36" t="s">
        <v>9</v>
      </c>
      <c r="D1253" s="36" t="s">
        <v>14713</v>
      </c>
      <c r="E1253" s="221" t="s">
        <v>14572</v>
      </c>
      <c r="F1253" s="37" t="s">
        <v>12</v>
      </c>
      <c r="G1253" s="187">
        <v>0.22120000000000001</v>
      </c>
      <c r="H1253" s="244">
        <f>IF($A1253="Composição Auxiliar",VLOOKUP($B1253,'Comp-SINAPI25'!$A$1:$D$11000,4,0),IF( VLOOKUP($B1253, 'Insumos-SINAPI25'!$B$1:$F$5000, 5, 0) &lt;&gt; "", VLOOKUP($B1253, 'Insumos-SINAPI25'!$B$1:$F$5000, 5, 0), VLOOKUP($B1253, 'Insumos-SINAPI25'!$B$1:$G$5000, 6, 0) ) )</f>
        <v>32.270000000000003</v>
      </c>
      <c r="I1253" s="189">
        <f t="shared" si="184"/>
        <v>7.13</v>
      </c>
    </row>
    <row r="1254" spans="1:9" s="34" customFormat="1" x14ac:dyDescent="0.2">
      <c r="A1254" s="29" t="s">
        <v>15777</v>
      </c>
      <c r="B1254" s="274">
        <v>3148</v>
      </c>
      <c r="C1254" s="21" t="s">
        <v>9</v>
      </c>
      <c r="D1254" s="21" t="s">
        <v>8984</v>
      </c>
      <c r="E1254" s="220" t="s">
        <v>15</v>
      </c>
      <c r="F1254" s="41" t="s">
        <v>49</v>
      </c>
      <c r="G1254" s="236">
        <v>1.06E-2</v>
      </c>
      <c r="H1254" s="237">
        <f>IF($A1254="Composição Auxiliar",VLOOKUP($B1254,'Comp-SINAPI25'!$A$2:$D$11000,4,0),IF( VLOOKUP($B1254, 'Insumos-SINAPI25'!$B$2:$F$5000, 5, 0) &lt;&gt; "", VLOOKUP($B1254, 'Insumos-SINAPI25'!$B$2:$F$5000, 5, 0), VLOOKUP($B1254, 'Insumos-SINAPI25'!$B$2:$G$5000, 6, 0) ) )</f>
        <v>14.75</v>
      </c>
      <c r="I1254" s="237">
        <f t="shared" si="184"/>
        <v>0.15</v>
      </c>
    </row>
    <row r="1255" spans="1:9" s="34" customFormat="1" ht="38.25" x14ac:dyDescent="0.2">
      <c r="A1255" s="29" t="s">
        <v>15777</v>
      </c>
      <c r="B1255" s="274">
        <v>6005</v>
      </c>
      <c r="C1255" s="21" t="s">
        <v>9</v>
      </c>
      <c r="D1255" s="21" t="s">
        <v>14741</v>
      </c>
      <c r="E1255" s="220" t="s">
        <v>15</v>
      </c>
      <c r="F1255" s="41" t="s">
        <v>49</v>
      </c>
      <c r="G1255" s="236">
        <v>1</v>
      </c>
      <c r="H1255" s="237">
        <f>IF($A1255="Composição Auxiliar",VLOOKUP($B1255,'Comp-SINAPI25'!$A$2:$D$11000,4,0),IF( VLOOKUP($B1255, 'Insumos-SINAPI25'!$B$2:$F$5000, 5, 0) &lt;&gt; "", VLOOKUP($B1255, 'Insumos-SINAPI25'!$B$2:$F$5000, 5, 0), VLOOKUP($B1255, 'Insumos-SINAPI25'!$B$2:$G$5000, 6, 0) ) )</f>
        <v>83.02</v>
      </c>
      <c r="I1255" s="237">
        <f t="shared" si="184"/>
        <v>83.02</v>
      </c>
    </row>
    <row r="1256" spans="1:9" x14ac:dyDescent="0.2">
      <c r="A1256" s="224"/>
      <c r="B1256" s="226"/>
      <c r="C1256" s="226"/>
      <c r="D1256" s="31" t="s">
        <v>23</v>
      </c>
      <c r="E1256" s="170">
        <f>I1256/(1+$G$8)</f>
        <v>6.08</v>
      </c>
      <c r="F1256" s="31" t="s">
        <v>24</v>
      </c>
      <c r="G1256" s="170">
        <f>E1256*$G$8</f>
        <v>6.69</v>
      </c>
      <c r="H1256" s="31" t="s">
        <v>25</v>
      </c>
      <c r="I1256" s="171">
        <f>SUMIFS(I1250:I1255,F1250:F1255,"H")</f>
        <v>12.78</v>
      </c>
    </row>
    <row r="1257" spans="1:9" collapsed="1" x14ac:dyDescent="0.2">
      <c r="A1257" s="225"/>
      <c r="B1257" s="227"/>
      <c r="C1257" s="227"/>
      <c r="D1257" s="32" t="s">
        <v>16205</v>
      </c>
      <c r="E1257" s="185">
        <f>I1251*$I$7</f>
        <v>23.19</v>
      </c>
      <c r="F1257" s="173"/>
      <c r="G1257" s="173"/>
      <c r="H1257" s="32" t="s">
        <v>26</v>
      </c>
      <c r="I1257" s="181">
        <f>E1257+I1251</f>
        <v>119.14</v>
      </c>
    </row>
    <row r="1258" spans="1:9" x14ac:dyDescent="0.2">
      <c r="A1258" s="225"/>
      <c r="B1258" s="228"/>
      <c r="C1258" s="228"/>
      <c r="D1258" s="228"/>
      <c r="E1258" s="175"/>
      <c r="F1258" s="152"/>
      <c r="G1258" s="176"/>
      <c r="H1258" s="152"/>
      <c r="I1258" s="174"/>
    </row>
    <row r="1259" spans="1:9" s="34" customFormat="1" x14ac:dyDescent="0.2">
      <c r="A1259" s="168"/>
      <c r="B1259" s="168"/>
      <c r="C1259" s="168"/>
      <c r="D1259" s="168"/>
      <c r="E1259" s="168"/>
      <c r="F1259" s="168"/>
      <c r="G1259" s="168"/>
      <c r="H1259" s="168"/>
      <c r="I1259" s="168"/>
    </row>
    <row r="1260" spans="1:9" s="34" customFormat="1" x14ac:dyDescent="0.2">
      <c r="A1260" s="9" t="s">
        <v>15779</v>
      </c>
      <c r="B1260" s="163" t="s">
        <v>0</v>
      </c>
      <c r="C1260" s="164" t="s">
        <v>1</v>
      </c>
      <c r="D1260" s="164" t="s">
        <v>2</v>
      </c>
      <c r="E1260" s="165" t="s">
        <v>3</v>
      </c>
      <c r="F1260" s="166" t="s">
        <v>4</v>
      </c>
      <c r="G1260" s="163" t="s">
        <v>5</v>
      </c>
      <c r="H1260" s="163" t="s">
        <v>6</v>
      </c>
      <c r="I1260" s="167" t="s">
        <v>7</v>
      </c>
    </row>
    <row r="1261" spans="1:9" s="34" customFormat="1" ht="51" x14ac:dyDescent="0.2">
      <c r="A1261" s="22" t="s">
        <v>16465</v>
      </c>
      <c r="B1261" s="275">
        <v>89985</v>
      </c>
      <c r="C1261" s="20" t="s">
        <v>9</v>
      </c>
      <c r="D1261" s="20" t="s">
        <v>16047</v>
      </c>
      <c r="E1261" s="222" t="s">
        <v>13576</v>
      </c>
      <c r="F1261" s="35" t="s">
        <v>49</v>
      </c>
      <c r="G1261" s="270">
        <v>1</v>
      </c>
      <c r="H1261" s="278">
        <f>SUM(I1262:I1265)</f>
        <v>91.23</v>
      </c>
      <c r="I1261" s="279">
        <f>H1261*G1261</f>
        <v>91.23</v>
      </c>
    </row>
    <row r="1262" spans="1:9" s="34" customFormat="1" ht="38.25" x14ac:dyDescent="0.2">
      <c r="A1262" s="26" t="s">
        <v>15778</v>
      </c>
      <c r="B1262" s="186">
        <v>88248</v>
      </c>
      <c r="C1262" s="36" t="s">
        <v>9</v>
      </c>
      <c r="D1262" s="36" t="s">
        <v>14716</v>
      </c>
      <c r="E1262" s="221" t="s">
        <v>14572</v>
      </c>
      <c r="F1262" s="37" t="s">
        <v>12</v>
      </c>
      <c r="G1262" s="187">
        <v>0.22120000000000001</v>
      </c>
      <c r="H1262" s="244">
        <f>IF($A1262="Composição Auxiliar",VLOOKUP($B1262,'Comp-SINAPI25'!$A$1:$D$11000,4,0),IF( VLOOKUP($B1262, 'Insumos-SINAPI25'!$B$1:$F$5000, 5, 0) &lt;&gt; "", VLOOKUP($B1262, 'Insumos-SINAPI25'!$B$1:$F$5000, 5, 0), VLOOKUP($B1262, 'Insumos-SINAPI25'!$B$1:$G$5000, 6, 0) ) )</f>
        <v>25.57</v>
      </c>
      <c r="I1262" s="189">
        <f t="shared" ref="I1262:I1265" si="185">TRUNC(G1262*H1262,2)</f>
        <v>5.65</v>
      </c>
    </row>
    <row r="1263" spans="1:9" s="34" customFormat="1" ht="38.25" x14ac:dyDescent="0.2">
      <c r="A1263" s="26" t="s">
        <v>15778</v>
      </c>
      <c r="B1263" s="186">
        <v>88267</v>
      </c>
      <c r="C1263" s="36" t="s">
        <v>9</v>
      </c>
      <c r="D1263" s="36" t="s">
        <v>14713</v>
      </c>
      <c r="E1263" s="221" t="s">
        <v>14572</v>
      </c>
      <c r="F1263" s="37" t="s">
        <v>12</v>
      </c>
      <c r="G1263" s="187">
        <v>0.22120000000000001</v>
      </c>
      <c r="H1263" s="244">
        <f>IF($A1263="Composição Auxiliar",VLOOKUP($B1263,'Comp-SINAPI25'!$A$1:$D$11000,4,0),IF( VLOOKUP($B1263, 'Insumos-SINAPI25'!$B$1:$F$5000, 5, 0) &lt;&gt; "", VLOOKUP($B1263, 'Insumos-SINAPI25'!$B$1:$F$5000, 5, 0), VLOOKUP($B1263, 'Insumos-SINAPI25'!$B$1:$G$5000, 6, 0) ) )</f>
        <v>32.270000000000003</v>
      </c>
      <c r="I1263" s="189">
        <f t="shared" si="185"/>
        <v>7.13</v>
      </c>
    </row>
    <row r="1264" spans="1:9" s="34" customFormat="1" x14ac:dyDescent="0.2">
      <c r="A1264" s="29" t="s">
        <v>15777</v>
      </c>
      <c r="B1264" s="274">
        <v>3148</v>
      </c>
      <c r="C1264" s="21" t="s">
        <v>9</v>
      </c>
      <c r="D1264" s="21" t="s">
        <v>8984</v>
      </c>
      <c r="E1264" s="220" t="s">
        <v>15</v>
      </c>
      <c r="F1264" s="41" t="s">
        <v>49</v>
      </c>
      <c r="G1264" s="236">
        <v>1.06E-2</v>
      </c>
      <c r="H1264" s="237">
        <f>IF($A1264="Composição Auxiliar",VLOOKUP($B1264,'Comp-SINAPI25'!$A$2:$D$11000,4,0),IF( VLOOKUP($B1264, 'Insumos-SINAPI25'!$B$2:$F$5000, 5, 0) &lt;&gt; "", VLOOKUP($B1264, 'Insumos-SINAPI25'!$B$2:$F$5000, 5, 0), VLOOKUP($B1264, 'Insumos-SINAPI25'!$B$2:$G$5000, 6, 0) ) )</f>
        <v>14.75</v>
      </c>
      <c r="I1264" s="237">
        <f t="shared" si="185"/>
        <v>0.15</v>
      </c>
    </row>
    <row r="1265" spans="1:9" s="34" customFormat="1" ht="25.5" x14ac:dyDescent="0.2">
      <c r="A1265" s="29" t="s">
        <v>15777</v>
      </c>
      <c r="B1265" s="274">
        <v>6024</v>
      </c>
      <c r="C1265" s="21" t="s">
        <v>9</v>
      </c>
      <c r="D1265" s="21" t="s">
        <v>13577</v>
      </c>
      <c r="E1265" s="220" t="s">
        <v>15</v>
      </c>
      <c r="F1265" s="41" t="s">
        <v>49</v>
      </c>
      <c r="G1265" s="236">
        <v>1</v>
      </c>
      <c r="H1265" s="237">
        <f>IF($A1265="Composição Auxiliar",VLOOKUP($B1265,'Comp-SINAPI25'!$A$2:$D$11000,4,0),IF( VLOOKUP($B1265, 'Insumos-SINAPI25'!$B$2:$F$5000, 5, 0) &lt;&gt; "", VLOOKUP($B1265, 'Insumos-SINAPI25'!$B$2:$F$5000, 5, 0), VLOOKUP($B1265, 'Insumos-SINAPI25'!$B$2:$G$5000, 6, 0) ) )</f>
        <v>78.3</v>
      </c>
      <c r="I1265" s="237">
        <f t="shared" si="185"/>
        <v>78.3</v>
      </c>
    </row>
    <row r="1266" spans="1:9" x14ac:dyDescent="0.2">
      <c r="A1266" s="224"/>
      <c r="B1266" s="226"/>
      <c r="C1266" s="226"/>
      <c r="D1266" s="31" t="s">
        <v>23</v>
      </c>
      <c r="E1266" s="170">
        <f>I1266/(1+$G$8)</f>
        <v>6.08</v>
      </c>
      <c r="F1266" s="31" t="s">
        <v>24</v>
      </c>
      <c r="G1266" s="170">
        <f>E1266*$G$8</f>
        <v>6.69</v>
      </c>
      <c r="H1266" s="31" t="s">
        <v>25</v>
      </c>
      <c r="I1266" s="171">
        <f>SUMIFS(I1260:I1265,F1260:F1265,"H")</f>
        <v>12.78</v>
      </c>
    </row>
    <row r="1267" spans="1:9" collapsed="1" x14ac:dyDescent="0.2">
      <c r="A1267" s="225"/>
      <c r="B1267" s="227"/>
      <c r="C1267" s="227"/>
      <c r="D1267" s="32" t="s">
        <v>16205</v>
      </c>
      <c r="E1267" s="185">
        <f>I1261*$I$7</f>
        <v>22.05</v>
      </c>
      <c r="F1267" s="173"/>
      <c r="G1267" s="173"/>
      <c r="H1267" s="32" t="s">
        <v>26</v>
      </c>
      <c r="I1267" s="181">
        <f>E1267+I1261</f>
        <v>113.28</v>
      </c>
    </row>
    <row r="1268" spans="1:9" x14ac:dyDescent="0.2">
      <c r="A1268" s="225"/>
      <c r="B1268" s="228"/>
      <c r="C1268" s="228"/>
      <c r="D1268" s="228"/>
      <c r="E1268" s="175"/>
      <c r="F1268" s="152"/>
      <c r="G1268" s="176"/>
      <c r="H1268" s="152"/>
      <c r="I1268" s="174"/>
    </row>
    <row r="1269" spans="1:9" s="34" customFormat="1" x14ac:dyDescent="0.2">
      <c r="A1269" s="168"/>
      <c r="B1269" s="168"/>
      <c r="C1269" s="168"/>
      <c r="D1269" s="168"/>
      <c r="E1269" s="168"/>
      <c r="F1269" s="168"/>
      <c r="G1269" s="168"/>
      <c r="H1269" s="168"/>
      <c r="I1269" s="168"/>
    </row>
    <row r="1270" spans="1:9" s="34" customFormat="1" x14ac:dyDescent="0.2">
      <c r="A1270" s="9" t="s">
        <v>15779</v>
      </c>
      <c r="B1270" s="16" t="s">
        <v>0</v>
      </c>
      <c r="C1270" s="17" t="s">
        <v>1</v>
      </c>
      <c r="D1270" s="17" t="s">
        <v>2</v>
      </c>
      <c r="E1270" s="137" t="s">
        <v>3</v>
      </c>
      <c r="F1270" s="18" t="s">
        <v>4</v>
      </c>
      <c r="G1270" s="16" t="s">
        <v>5</v>
      </c>
      <c r="H1270" s="16" t="s">
        <v>6</v>
      </c>
      <c r="I1270" s="19" t="s">
        <v>7</v>
      </c>
    </row>
    <row r="1271" spans="1:9" s="34" customFormat="1" ht="89.25" x14ac:dyDescent="0.2">
      <c r="A1271" s="22" t="s">
        <v>16465</v>
      </c>
      <c r="B1271" s="275">
        <v>89578</v>
      </c>
      <c r="C1271" s="20" t="s">
        <v>9</v>
      </c>
      <c r="D1271" s="20" t="s">
        <v>16051</v>
      </c>
      <c r="E1271" s="222" t="s">
        <v>14850</v>
      </c>
      <c r="F1271" s="35" t="s">
        <v>18</v>
      </c>
      <c r="G1271" s="270">
        <v>1</v>
      </c>
      <c r="H1271" s="278">
        <f>SUM(I1272:I1275)</f>
        <v>36.950000000000003</v>
      </c>
      <c r="I1271" s="279">
        <f>H1271*G1271</f>
        <v>36.950000000000003</v>
      </c>
    </row>
    <row r="1272" spans="1:9" s="34" customFormat="1" ht="38.25" x14ac:dyDescent="0.2">
      <c r="A1272" s="26" t="s">
        <v>15778</v>
      </c>
      <c r="B1272" s="186">
        <v>88248</v>
      </c>
      <c r="C1272" s="36" t="s">
        <v>9</v>
      </c>
      <c r="D1272" s="36" t="s">
        <v>14716</v>
      </c>
      <c r="E1272" s="221" t="s">
        <v>14572</v>
      </c>
      <c r="F1272" s="37" t="s">
        <v>12</v>
      </c>
      <c r="G1272" s="187">
        <v>7.5800000000000006E-2</v>
      </c>
      <c r="H1272" s="244">
        <f>IF($A1272="Composição Auxiliar",VLOOKUP($B1272,'Comp-SINAPI25'!$A$1:$D$11000,4,0),IF( VLOOKUP($B1272, 'Insumos-SINAPI25'!$B$1:$F$5000, 5, 0) &lt;&gt; "", VLOOKUP($B1272, 'Insumos-SINAPI25'!$B$1:$F$5000, 5, 0), VLOOKUP($B1272, 'Insumos-SINAPI25'!$B$1:$G$5000, 6, 0) ) )</f>
        <v>25.57</v>
      </c>
      <c r="I1272" s="189">
        <f t="shared" ref="I1272:I1275" si="186">TRUNC(G1272*H1272,2)</f>
        <v>1.93</v>
      </c>
    </row>
    <row r="1273" spans="1:9" s="34" customFormat="1" ht="38.25" x14ac:dyDescent="0.2">
      <c r="A1273" s="26" t="s">
        <v>15778</v>
      </c>
      <c r="B1273" s="186">
        <v>88267</v>
      </c>
      <c r="C1273" s="36" t="s">
        <v>9</v>
      </c>
      <c r="D1273" s="36" t="s">
        <v>14713</v>
      </c>
      <c r="E1273" s="221" t="s">
        <v>14572</v>
      </c>
      <c r="F1273" s="37" t="s">
        <v>12</v>
      </c>
      <c r="G1273" s="187">
        <v>7.5800000000000006E-2</v>
      </c>
      <c r="H1273" s="244">
        <f>IF($A1273="Composição Auxiliar",VLOOKUP($B1273,'Comp-SINAPI25'!$A$1:$D$11000,4,0),IF( VLOOKUP($B1273, 'Insumos-SINAPI25'!$B$1:$F$5000, 5, 0) &lt;&gt; "", VLOOKUP($B1273, 'Insumos-SINAPI25'!$B$1:$F$5000, 5, 0), VLOOKUP($B1273, 'Insumos-SINAPI25'!$B$1:$G$5000, 6, 0) ) )</f>
        <v>32.270000000000003</v>
      </c>
      <c r="I1273" s="189">
        <f t="shared" si="186"/>
        <v>2.44</v>
      </c>
    </row>
    <row r="1274" spans="1:9" s="34" customFormat="1" ht="25.5" x14ac:dyDescent="0.2">
      <c r="A1274" s="29" t="s">
        <v>15777</v>
      </c>
      <c r="B1274" s="274">
        <v>9841</v>
      </c>
      <c r="C1274" s="21" t="s">
        <v>9</v>
      </c>
      <c r="D1274" s="21" t="s">
        <v>14742</v>
      </c>
      <c r="E1274" s="220" t="s">
        <v>15</v>
      </c>
      <c r="F1274" s="41" t="s">
        <v>18</v>
      </c>
      <c r="G1274" s="236">
        <v>1.0353000000000001</v>
      </c>
      <c r="H1274" s="237">
        <f>IF($A1274="Composição Auxiliar",VLOOKUP($B1274,'Comp-SINAPI25'!$A$2:$D$11000,4,0),IF( VLOOKUP($B1274, 'Insumos-SINAPI25'!$B$2:$F$5000, 5, 0) &lt;&gt; "", VLOOKUP($B1274, 'Insumos-SINAPI25'!$B$2:$F$5000, 5, 0), VLOOKUP($B1274, 'Insumos-SINAPI25'!$B$2:$G$5000, 6, 0) ) )</f>
        <v>31.39</v>
      </c>
      <c r="I1274" s="237">
        <f t="shared" si="186"/>
        <v>32.49</v>
      </c>
    </row>
    <row r="1275" spans="1:9" s="34" customFormat="1" x14ac:dyDescent="0.2">
      <c r="A1275" s="29" t="s">
        <v>15777</v>
      </c>
      <c r="B1275" s="274">
        <v>38383</v>
      </c>
      <c r="C1275" s="21" t="s">
        <v>9</v>
      </c>
      <c r="D1275" s="21" t="s">
        <v>9201</v>
      </c>
      <c r="E1275" s="220" t="s">
        <v>15</v>
      </c>
      <c r="F1275" s="41" t="s">
        <v>49</v>
      </c>
      <c r="G1275" s="236">
        <v>4.2000000000000003E-2</v>
      </c>
      <c r="H1275" s="237">
        <f>IF($A1275="Composição Auxiliar",VLOOKUP($B1275,'Comp-SINAPI25'!$A$2:$D$11000,4,0),IF( VLOOKUP($B1275, 'Insumos-SINAPI25'!$B$2:$F$5000, 5, 0) &lt;&gt; "", VLOOKUP($B1275, 'Insumos-SINAPI25'!$B$2:$F$5000, 5, 0), VLOOKUP($B1275, 'Insumos-SINAPI25'!$B$2:$G$5000, 6, 0) ) )</f>
        <v>2.3199999999999998</v>
      </c>
      <c r="I1275" s="237">
        <f t="shared" si="186"/>
        <v>0.09</v>
      </c>
    </row>
    <row r="1276" spans="1:9" x14ac:dyDescent="0.2">
      <c r="A1276" s="224"/>
      <c r="B1276" s="226"/>
      <c r="C1276" s="226"/>
      <c r="D1276" s="31" t="s">
        <v>23</v>
      </c>
      <c r="E1276" s="170">
        <f>I1276/(1+$G$8)</f>
        <v>2.08</v>
      </c>
      <c r="F1276" s="31" t="s">
        <v>24</v>
      </c>
      <c r="G1276" s="170">
        <f>E1276*$G$8</f>
        <v>2.29</v>
      </c>
      <c r="H1276" s="31" t="s">
        <v>25</v>
      </c>
      <c r="I1276" s="171">
        <f>SUMIFS(I1270:I1275,F1270:F1275,"H")</f>
        <v>4.37</v>
      </c>
    </row>
    <row r="1277" spans="1:9" collapsed="1" x14ac:dyDescent="0.2">
      <c r="A1277" s="225"/>
      <c r="B1277" s="227"/>
      <c r="C1277" s="227"/>
      <c r="D1277" s="32" t="s">
        <v>16205</v>
      </c>
      <c r="E1277" s="185">
        <f>I1271*$I$7</f>
        <v>8.93</v>
      </c>
      <c r="F1277" s="173"/>
      <c r="G1277" s="173"/>
      <c r="H1277" s="32" t="s">
        <v>26</v>
      </c>
      <c r="I1277" s="181">
        <f>E1277+I1271</f>
        <v>45.88</v>
      </c>
    </row>
    <row r="1278" spans="1:9" x14ac:dyDescent="0.2">
      <c r="A1278" s="225"/>
      <c r="B1278" s="228"/>
      <c r="C1278" s="228"/>
      <c r="D1278" s="228"/>
      <c r="E1278" s="175"/>
      <c r="F1278" s="152"/>
      <c r="G1278" s="176"/>
      <c r="H1278" s="152"/>
      <c r="I1278" s="174"/>
    </row>
    <row r="1279" spans="1:9" s="34" customFormat="1" x14ac:dyDescent="0.2">
      <c r="A1279" s="168"/>
      <c r="B1279" s="168"/>
      <c r="C1279" s="168"/>
      <c r="D1279" s="168"/>
      <c r="E1279" s="168"/>
      <c r="F1279" s="168"/>
      <c r="G1279" s="168"/>
      <c r="H1279" s="168"/>
      <c r="I1279" s="168"/>
    </row>
    <row r="1280" spans="1:9" s="34" customFormat="1" x14ac:dyDescent="0.2">
      <c r="A1280" s="9" t="s">
        <v>15779</v>
      </c>
      <c r="B1280" s="163" t="s">
        <v>0</v>
      </c>
      <c r="C1280" s="164" t="s">
        <v>1</v>
      </c>
      <c r="D1280" s="164" t="s">
        <v>2</v>
      </c>
      <c r="E1280" s="165" t="s">
        <v>3</v>
      </c>
      <c r="F1280" s="166" t="s">
        <v>4</v>
      </c>
      <c r="G1280" s="163" t="s">
        <v>5</v>
      </c>
      <c r="H1280" s="163" t="s">
        <v>6</v>
      </c>
      <c r="I1280" s="167" t="s">
        <v>7</v>
      </c>
    </row>
    <row r="1281" spans="1:9" s="34" customFormat="1" ht="51" x14ac:dyDescent="0.2">
      <c r="A1281" s="22" t="s">
        <v>16465</v>
      </c>
      <c r="B1281" s="275">
        <v>89746</v>
      </c>
      <c r="C1281" s="20" t="s">
        <v>9</v>
      </c>
      <c r="D1281" s="20" t="s">
        <v>16070</v>
      </c>
      <c r="E1281" s="222" t="s">
        <v>13496</v>
      </c>
      <c r="F1281" s="35" t="s">
        <v>49</v>
      </c>
      <c r="G1281" s="270">
        <v>1</v>
      </c>
      <c r="H1281" s="278">
        <f>SUM(I1282:I1286)</f>
        <v>30.56</v>
      </c>
      <c r="I1281" s="279">
        <f t="shared" ref="I1281" si="187">H1281*G1281</f>
        <v>30.56</v>
      </c>
    </row>
    <row r="1282" spans="1:9" s="34" customFormat="1" ht="38.25" x14ac:dyDescent="0.2">
      <c r="A1282" s="26" t="s">
        <v>15778</v>
      </c>
      <c r="B1282" s="186">
        <v>88248</v>
      </c>
      <c r="C1282" s="36" t="s">
        <v>9</v>
      </c>
      <c r="D1282" s="36" t="s">
        <v>14716</v>
      </c>
      <c r="E1282" s="221" t="s">
        <v>14572</v>
      </c>
      <c r="F1282" s="37" t="s">
        <v>12</v>
      </c>
      <c r="G1282" s="187">
        <v>0.19259999999999999</v>
      </c>
      <c r="H1282" s="244">
        <f>IF($A1282="Composição Auxiliar",VLOOKUP($B1282,'Comp-SINAPI25'!$A$1:$D$11000,4,0),IF( VLOOKUP($B1282, 'Insumos-SINAPI25'!$B$1:$F$5000, 5, 0) &lt;&gt; "", VLOOKUP($B1282, 'Insumos-SINAPI25'!$B$1:$F$5000, 5, 0), VLOOKUP($B1282, 'Insumos-SINAPI25'!$B$1:$G$5000, 6, 0) ) )</f>
        <v>25.57</v>
      </c>
      <c r="I1282" s="189">
        <f t="shared" ref="I1282:I1286" si="188">TRUNC(G1282*H1282,2)</f>
        <v>4.92</v>
      </c>
    </row>
    <row r="1283" spans="1:9" s="34" customFormat="1" ht="38.25" x14ac:dyDescent="0.2">
      <c r="A1283" s="26" t="s">
        <v>15778</v>
      </c>
      <c r="B1283" s="186">
        <v>88267</v>
      </c>
      <c r="C1283" s="36" t="s">
        <v>9</v>
      </c>
      <c r="D1283" s="36" t="s">
        <v>14713</v>
      </c>
      <c r="E1283" s="221" t="s">
        <v>14572</v>
      </c>
      <c r="F1283" s="37" t="s">
        <v>12</v>
      </c>
      <c r="G1283" s="187">
        <v>0.19259999999999999</v>
      </c>
      <c r="H1283" s="244">
        <f>IF($A1283="Composição Auxiliar",VLOOKUP($B1283,'Comp-SINAPI25'!$A$1:$D$11000,4,0),IF( VLOOKUP($B1283, 'Insumos-SINAPI25'!$B$1:$F$5000, 5, 0) &lt;&gt; "", VLOOKUP($B1283, 'Insumos-SINAPI25'!$B$1:$F$5000, 5, 0), VLOOKUP($B1283, 'Insumos-SINAPI25'!$B$1:$G$5000, 6, 0) ) )</f>
        <v>32.270000000000003</v>
      </c>
      <c r="I1283" s="189">
        <f t="shared" si="188"/>
        <v>6.21</v>
      </c>
    </row>
    <row r="1284" spans="1:9" s="34" customFormat="1" ht="25.5" x14ac:dyDescent="0.2">
      <c r="A1284" s="29" t="s">
        <v>15777</v>
      </c>
      <c r="B1284" s="274">
        <v>301</v>
      </c>
      <c r="C1284" s="21" t="s">
        <v>9</v>
      </c>
      <c r="D1284" s="21" t="s">
        <v>14743</v>
      </c>
      <c r="E1284" s="220" t="s">
        <v>15</v>
      </c>
      <c r="F1284" s="41" t="s">
        <v>49</v>
      </c>
      <c r="G1284" s="236">
        <v>2</v>
      </c>
      <c r="H1284" s="237">
        <f>IF($A1284="Composição Auxiliar",VLOOKUP($B1284,'Comp-SINAPI25'!$A$2:$D$11000,4,0),IF( VLOOKUP($B1284, 'Insumos-SINAPI25'!$B$2:$F$5000, 5, 0) &lt;&gt; "", VLOOKUP($B1284, 'Insumos-SINAPI25'!$B$2:$F$5000, 5, 0), VLOOKUP($B1284, 'Insumos-SINAPI25'!$B$2:$G$5000, 6, 0) ) )</f>
        <v>2.76</v>
      </c>
      <c r="I1284" s="237">
        <f t="shared" si="188"/>
        <v>5.52</v>
      </c>
    </row>
    <row r="1285" spans="1:9" s="34" customFormat="1" ht="25.5" x14ac:dyDescent="0.2">
      <c r="A1285" s="29" t="s">
        <v>15777</v>
      </c>
      <c r="B1285" s="274">
        <v>3528</v>
      </c>
      <c r="C1285" s="21" t="s">
        <v>9</v>
      </c>
      <c r="D1285" s="21" t="s">
        <v>14744</v>
      </c>
      <c r="E1285" s="220" t="s">
        <v>15</v>
      </c>
      <c r="F1285" s="41" t="s">
        <v>49</v>
      </c>
      <c r="G1285" s="236">
        <v>1</v>
      </c>
      <c r="H1285" s="237">
        <f>IF($A1285="Composição Auxiliar",VLOOKUP($B1285,'Comp-SINAPI25'!$A$2:$D$11000,4,0),IF( VLOOKUP($B1285, 'Insumos-SINAPI25'!$B$2:$F$5000, 5, 0) &lt;&gt; "", VLOOKUP($B1285, 'Insumos-SINAPI25'!$B$2:$F$5000, 5, 0), VLOOKUP($B1285, 'Insumos-SINAPI25'!$B$2:$G$5000, 6, 0) ) )</f>
        <v>10.23</v>
      </c>
      <c r="I1285" s="237">
        <f t="shared" si="188"/>
        <v>10.23</v>
      </c>
    </row>
    <row r="1286" spans="1:9" s="34" customFormat="1" ht="38.25" x14ac:dyDescent="0.2">
      <c r="A1286" s="29" t="s">
        <v>15777</v>
      </c>
      <c r="B1286" s="274">
        <v>20078</v>
      </c>
      <c r="C1286" s="21" t="s">
        <v>9</v>
      </c>
      <c r="D1286" s="21" t="s">
        <v>14745</v>
      </c>
      <c r="E1286" s="220" t="s">
        <v>15</v>
      </c>
      <c r="F1286" s="41" t="s">
        <v>49</v>
      </c>
      <c r="G1286" s="236">
        <v>0.115</v>
      </c>
      <c r="H1286" s="237">
        <f>IF($A1286="Composição Auxiliar",VLOOKUP($B1286,'Comp-SINAPI25'!$A$2:$D$11000,4,0),IF( VLOOKUP($B1286, 'Insumos-SINAPI25'!$B$2:$F$5000, 5, 0) &lt;&gt; "", VLOOKUP($B1286, 'Insumos-SINAPI25'!$B$2:$F$5000, 5, 0), VLOOKUP($B1286, 'Insumos-SINAPI25'!$B$2:$G$5000, 6, 0) ) )</f>
        <v>32.07</v>
      </c>
      <c r="I1286" s="237">
        <f t="shared" si="188"/>
        <v>3.68</v>
      </c>
    </row>
    <row r="1287" spans="1:9" x14ac:dyDescent="0.2">
      <c r="A1287" s="224"/>
      <c r="B1287" s="226"/>
      <c r="C1287" s="226"/>
      <c r="D1287" s="31" t="s">
        <v>23</v>
      </c>
      <c r="E1287" s="170">
        <f>I1287/(1+$G$8)</f>
        <v>5.3</v>
      </c>
      <c r="F1287" s="31" t="s">
        <v>24</v>
      </c>
      <c r="G1287" s="170">
        <f>E1287*$G$8</f>
        <v>5.84</v>
      </c>
      <c r="H1287" s="31" t="s">
        <v>25</v>
      </c>
      <c r="I1287" s="171">
        <f>SUMIFS(I1281:I1286,F1281:F1286,"H")</f>
        <v>11.13</v>
      </c>
    </row>
    <row r="1288" spans="1:9" collapsed="1" x14ac:dyDescent="0.2">
      <c r="A1288" s="225"/>
      <c r="B1288" s="227"/>
      <c r="C1288" s="227"/>
      <c r="D1288" s="32" t="s">
        <v>16205</v>
      </c>
      <c r="E1288" s="185">
        <f>I1281*$I$7</f>
        <v>7.39</v>
      </c>
      <c r="F1288" s="173"/>
      <c r="G1288" s="173"/>
      <c r="H1288" s="32" t="s">
        <v>26</v>
      </c>
      <c r="I1288" s="181">
        <f>E1288+I1281</f>
        <v>37.950000000000003</v>
      </c>
    </row>
    <row r="1289" spans="1:9" x14ac:dyDescent="0.2">
      <c r="A1289" s="225"/>
      <c r="B1289" s="228"/>
      <c r="C1289" s="228"/>
      <c r="D1289" s="228"/>
      <c r="E1289" s="175"/>
      <c r="F1289" s="152"/>
      <c r="G1289" s="176"/>
      <c r="H1289" s="152"/>
      <c r="I1289" s="174"/>
    </row>
    <row r="1290" spans="1:9" s="34" customFormat="1" x14ac:dyDescent="0.2">
      <c r="A1290" s="168"/>
      <c r="B1290" s="168"/>
      <c r="C1290" s="168"/>
      <c r="D1290" s="168"/>
      <c r="E1290" s="168"/>
      <c r="F1290" s="168"/>
      <c r="G1290" s="168"/>
      <c r="H1290" s="168"/>
      <c r="I1290" s="168"/>
    </row>
    <row r="1291" spans="1:9" s="34" customFormat="1" x14ac:dyDescent="0.2">
      <c r="A1291" s="9" t="s">
        <v>15779</v>
      </c>
      <c r="B1291" s="163" t="s">
        <v>0</v>
      </c>
      <c r="C1291" s="164" t="s">
        <v>1</v>
      </c>
      <c r="D1291" s="164" t="s">
        <v>2</v>
      </c>
      <c r="E1291" s="165" t="s">
        <v>3</v>
      </c>
      <c r="F1291" s="166" t="s">
        <v>4</v>
      </c>
      <c r="G1291" s="163" t="s">
        <v>5</v>
      </c>
      <c r="H1291" s="163" t="s">
        <v>6</v>
      </c>
      <c r="I1291" s="167" t="s">
        <v>7</v>
      </c>
    </row>
    <row r="1292" spans="1:9" s="34" customFormat="1" ht="76.5" x14ac:dyDescent="0.2">
      <c r="A1292" s="22" t="s">
        <v>16465</v>
      </c>
      <c r="B1292" s="275">
        <v>89567</v>
      </c>
      <c r="C1292" s="20" t="s">
        <v>9</v>
      </c>
      <c r="D1292" s="20" t="s">
        <v>16062</v>
      </c>
      <c r="E1292" s="222" t="s">
        <v>13578</v>
      </c>
      <c r="F1292" s="35" t="s">
        <v>49</v>
      </c>
      <c r="G1292" s="270">
        <v>1</v>
      </c>
      <c r="H1292" s="278">
        <f>SUM(I1293:I1297)</f>
        <v>85.78</v>
      </c>
      <c r="I1292" s="279">
        <f t="shared" ref="I1292" si="189">H1292*G1292</f>
        <v>85.78</v>
      </c>
    </row>
    <row r="1293" spans="1:9" s="34" customFormat="1" ht="38.25" x14ac:dyDescent="0.2">
      <c r="A1293" s="26" t="s">
        <v>15778</v>
      </c>
      <c r="B1293" s="186">
        <v>88248</v>
      </c>
      <c r="C1293" s="36" t="s">
        <v>9</v>
      </c>
      <c r="D1293" s="36" t="s">
        <v>14716</v>
      </c>
      <c r="E1293" s="221" t="s">
        <v>14572</v>
      </c>
      <c r="F1293" s="37" t="s">
        <v>12</v>
      </c>
      <c r="G1293" s="187">
        <v>0.17169999999999999</v>
      </c>
      <c r="H1293" s="244">
        <f>IF($A1293="Composição Auxiliar",VLOOKUP($B1293,'Comp-SINAPI25'!$A$1:$D$11000,4,0),IF( VLOOKUP($B1293, 'Insumos-SINAPI25'!$B$1:$F$5000, 5, 0) &lt;&gt; "", VLOOKUP($B1293, 'Insumos-SINAPI25'!$B$1:$F$5000, 5, 0), VLOOKUP($B1293, 'Insumos-SINAPI25'!$B$1:$G$5000, 6, 0) ) )</f>
        <v>25.57</v>
      </c>
      <c r="I1293" s="189">
        <f t="shared" ref="I1293:I1297" si="190">TRUNC(G1293*H1293,2)</f>
        <v>4.3899999999999997</v>
      </c>
    </row>
    <row r="1294" spans="1:9" s="34" customFormat="1" ht="38.25" x14ac:dyDescent="0.2">
      <c r="A1294" s="26" t="s">
        <v>15778</v>
      </c>
      <c r="B1294" s="186">
        <v>88267</v>
      </c>
      <c r="C1294" s="36" t="s">
        <v>9</v>
      </c>
      <c r="D1294" s="36" t="s">
        <v>14713</v>
      </c>
      <c r="E1294" s="221" t="s">
        <v>14572</v>
      </c>
      <c r="F1294" s="37" t="s">
        <v>12</v>
      </c>
      <c r="G1294" s="187">
        <v>0.17169999999999999</v>
      </c>
      <c r="H1294" s="244">
        <f>IF($A1294="Composição Auxiliar",VLOOKUP($B1294,'Comp-SINAPI25'!$A$1:$D$11000,4,0),IF( VLOOKUP($B1294, 'Insumos-SINAPI25'!$B$1:$F$5000, 5, 0) &lt;&gt; "", VLOOKUP($B1294, 'Insumos-SINAPI25'!$B$1:$F$5000, 5, 0), VLOOKUP($B1294, 'Insumos-SINAPI25'!$B$1:$G$5000, 6, 0) ) )</f>
        <v>32.270000000000003</v>
      </c>
      <c r="I1294" s="189">
        <f t="shared" si="190"/>
        <v>5.54</v>
      </c>
    </row>
    <row r="1295" spans="1:9" s="34" customFormat="1" ht="25.5" x14ac:dyDescent="0.2">
      <c r="A1295" s="29" t="s">
        <v>15777</v>
      </c>
      <c r="B1295" s="274">
        <v>299</v>
      </c>
      <c r="C1295" s="21" t="s">
        <v>9</v>
      </c>
      <c r="D1295" s="21" t="s">
        <v>14747</v>
      </c>
      <c r="E1295" s="220" t="s">
        <v>15</v>
      </c>
      <c r="F1295" s="41" t="s">
        <v>49</v>
      </c>
      <c r="G1295" s="236">
        <v>3</v>
      </c>
      <c r="H1295" s="237">
        <f>IF($A1295="Composição Auxiliar",VLOOKUP($B1295,'Comp-SINAPI25'!$A$2:$D$11000,4,0),IF( VLOOKUP($B1295, 'Insumos-SINAPI25'!$B$2:$F$5000, 5, 0) &lt;&gt; "", VLOOKUP($B1295, 'Insumos-SINAPI25'!$B$2:$F$5000, 5, 0), VLOOKUP($B1295, 'Insumos-SINAPI25'!$B$2:$G$5000, 6, 0) ) )</f>
        <v>3.24</v>
      </c>
      <c r="I1295" s="237">
        <f t="shared" si="190"/>
        <v>9.7200000000000006</v>
      </c>
    </row>
    <row r="1296" spans="1:9" s="34" customFormat="1" ht="38.25" x14ac:dyDescent="0.2">
      <c r="A1296" s="29" t="s">
        <v>15777</v>
      </c>
      <c r="B1296" s="274">
        <v>20078</v>
      </c>
      <c r="C1296" s="21" t="s">
        <v>9</v>
      </c>
      <c r="D1296" s="21" t="s">
        <v>14745</v>
      </c>
      <c r="E1296" s="220" t="s">
        <v>15</v>
      </c>
      <c r="F1296" s="41" t="s">
        <v>49</v>
      </c>
      <c r="G1296" s="236">
        <v>0.17249999999999999</v>
      </c>
      <c r="H1296" s="237">
        <f>IF($A1296="Composição Auxiliar",VLOOKUP($B1296,'Comp-SINAPI25'!$A$2:$D$11000,4,0),IF( VLOOKUP($B1296, 'Insumos-SINAPI25'!$B$2:$F$5000, 5, 0) &lt;&gt; "", VLOOKUP($B1296, 'Insumos-SINAPI25'!$B$2:$F$5000, 5, 0), VLOOKUP($B1296, 'Insumos-SINAPI25'!$B$2:$G$5000, 6, 0) ) )</f>
        <v>32.07</v>
      </c>
      <c r="I1296" s="237">
        <f t="shared" si="190"/>
        <v>5.53</v>
      </c>
    </row>
    <row r="1297" spans="1:9" s="34" customFormat="1" ht="25.5" x14ac:dyDescent="0.2">
      <c r="A1297" s="29" t="s">
        <v>15777</v>
      </c>
      <c r="B1297" s="274">
        <v>20144</v>
      </c>
      <c r="C1297" s="21" t="s">
        <v>9</v>
      </c>
      <c r="D1297" s="21" t="s">
        <v>14748</v>
      </c>
      <c r="E1297" s="220" t="s">
        <v>15</v>
      </c>
      <c r="F1297" s="41" t="s">
        <v>49</v>
      </c>
      <c r="G1297" s="236">
        <v>1</v>
      </c>
      <c r="H1297" s="237">
        <f>IF($A1297="Composição Auxiliar",VLOOKUP($B1297,'Comp-SINAPI25'!$A$2:$D$11000,4,0),IF( VLOOKUP($B1297, 'Insumos-SINAPI25'!$B$2:$F$5000, 5, 0) &lt;&gt; "", VLOOKUP($B1297, 'Insumos-SINAPI25'!$B$2:$F$5000, 5, 0), VLOOKUP($B1297, 'Insumos-SINAPI25'!$B$2:$G$5000, 6, 0) ) )</f>
        <v>60.6</v>
      </c>
      <c r="I1297" s="237">
        <f t="shared" si="190"/>
        <v>60.6</v>
      </c>
    </row>
    <row r="1298" spans="1:9" x14ac:dyDescent="0.2">
      <c r="A1298" s="224"/>
      <c r="B1298" s="226"/>
      <c r="C1298" s="226"/>
      <c r="D1298" s="31" t="s">
        <v>23</v>
      </c>
      <c r="E1298" s="170">
        <f>I1298/(1+$G$8)</f>
        <v>4.7300000000000004</v>
      </c>
      <c r="F1298" s="31" t="s">
        <v>24</v>
      </c>
      <c r="G1298" s="170">
        <f>E1298*$G$8</f>
        <v>5.21</v>
      </c>
      <c r="H1298" s="31" t="s">
        <v>25</v>
      </c>
      <c r="I1298" s="171">
        <f>SUMIFS(I1292:I1297,F1292:F1297,"H")</f>
        <v>9.93</v>
      </c>
    </row>
    <row r="1299" spans="1:9" collapsed="1" x14ac:dyDescent="0.2">
      <c r="A1299" s="225"/>
      <c r="B1299" s="227"/>
      <c r="C1299" s="227"/>
      <c r="D1299" s="32" t="s">
        <v>16205</v>
      </c>
      <c r="E1299" s="185">
        <f>I1292*$I$7</f>
        <v>20.73</v>
      </c>
      <c r="F1299" s="173"/>
      <c r="G1299" s="173"/>
      <c r="H1299" s="32" t="s">
        <v>26</v>
      </c>
      <c r="I1299" s="181">
        <f>E1299+I1292</f>
        <v>106.51</v>
      </c>
    </row>
    <row r="1300" spans="1:9" x14ac:dyDescent="0.2">
      <c r="A1300" s="225"/>
      <c r="B1300" s="228"/>
      <c r="C1300" s="228"/>
      <c r="D1300" s="228"/>
      <c r="E1300" s="175"/>
      <c r="F1300" s="152"/>
      <c r="G1300" s="176"/>
      <c r="H1300" s="152"/>
      <c r="I1300" s="174"/>
    </row>
    <row r="1301" spans="1:9" s="34" customFormat="1" x14ac:dyDescent="0.2">
      <c r="A1301" s="168"/>
      <c r="B1301" s="168"/>
      <c r="C1301" s="168"/>
      <c r="D1301" s="168"/>
      <c r="E1301" s="168"/>
      <c r="F1301" s="168"/>
      <c r="G1301" s="168"/>
      <c r="H1301" s="168"/>
      <c r="I1301" s="168"/>
    </row>
    <row r="1302" spans="1:9" s="34" customFormat="1" x14ac:dyDescent="0.2">
      <c r="A1302" s="9" t="s">
        <v>15779</v>
      </c>
      <c r="B1302" s="163" t="s">
        <v>0</v>
      </c>
      <c r="C1302" s="164" t="s">
        <v>1</v>
      </c>
      <c r="D1302" s="164" t="s">
        <v>2</v>
      </c>
      <c r="E1302" s="165" t="s">
        <v>3</v>
      </c>
      <c r="F1302" s="166" t="s">
        <v>4</v>
      </c>
      <c r="G1302" s="163" t="s">
        <v>5</v>
      </c>
      <c r="H1302" s="163" t="s">
        <v>6</v>
      </c>
      <c r="I1302" s="167" t="s">
        <v>7</v>
      </c>
    </row>
    <row r="1303" spans="1:9" s="34" customFormat="1" ht="76.5" x14ac:dyDescent="0.2">
      <c r="A1303" s="22" t="s">
        <v>16465</v>
      </c>
      <c r="B1303" s="275">
        <v>89796</v>
      </c>
      <c r="C1303" s="20" t="s">
        <v>9</v>
      </c>
      <c r="D1303" s="20" t="s">
        <v>16445</v>
      </c>
      <c r="E1303" s="222" t="s">
        <v>13578</v>
      </c>
      <c r="F1303" s="35" t="s">
        <v>49</v>
      </c>
      <c r="G1303" s="270">
        <v>1</v>
      </c>
      <c r="H1303" s="278">
        <f>SUM(I1304:I1308)</f>
        <v>46.54</v>
      </c>
      <c r="I1303" s="279">
        <f t="shared" ref="I1303" si="191">H1303*G1303</f>
        <v>46.54</v>
      </c>
    </row>
    <row r="1304" spans="1:9" s="34" customFormat="1" ht="38.25" x14ac:dyDescent="0.2">
      <c r="A1304" s="26" t="s">
        <v>15778</v>
      </c>
      <c r="B1304" s="186">
        <v>88248</v>
      </c>
      <c r="C1304" s="36" t="s">
        <v>9</v>
      </c>
      <c r="D1304" s="36" t="s">
        <v>14716</v>
      </c>
      <c r="E1304" s="221" t="s">
        <v>14572</v>
      </c>
      <c r="F1304" s="37" t="s">
        <v>12</v>
      </c>
      <c r="G1304" s="187">
        <v>0.25679999999999997</v>
      </c>
      <c r="H1304" s="244">
        <f>IF($A1304="Composição Auxiliar",VLOOKUP($B1304,'Comp-SINAPI25'!$A$1:$D$11000,4,0),IF( VLOOKUP($B1304, 'Insumos-SINAPI25'!$B$1:$F$5000, 5, 0) &lt;&gt; "", VLOOKUP($B1304, 'Insumos-SINAPI25'!$B$1:$F$5000, 5, 0), VLOOKUP($B1304, 'Insumos-SINAPI25'!$B$1:$G$5000, 6, 0) ) )</f>
        <v>25.57</v>
      </c>
      <c r="I1304" s="189">
        <f t="shared" ref="I1304:I1305" si="192">TRUNC(G1304*H1304,2)</f>
        <v>6.56</v>
      </c>
    </row>
    <row r="1305" spans="1:9" s="34" customFormat="1" ht="38.25" x14ac:dyDescent="0.2">
      <c r="A1305" s="26" t="s">
        <v>15778</v>
      </c>
      <c r="B1305" s="186">
        <v>88267</v>
      </c>
      <c r="C1305" s="36" t="s">
        <v>9</v>
      </c>
      <c r="D1305" s="36" t="s">
        <v>14713</v>
      </c>
      <c r="E1305" s="221" t="s">
        <v>14572</v>
      </c>
      <c r="F1305" s="37" t="s">
        <v>12</v>
      </c>
      <c r="G1305" s="187">
        <v>0.25679999999999997</v>
      </c>
      <c r="H1305" s="244">
        <f>IF($A1305="Composição Auxiliar",VLOOKUP($B1305,'Comp-SINAPI25'!$A$1:$D$11000,4,0),IF( VLOOKUP($B1305, 'Insumos-SINAPI25'!$B$1:$F$5000, 5, 0) &lt;&gt; "", VLOOKUP($B1305, 'Insumos-SINAPI25'!$B$1:$F$5000, 5, 0), VLOOKUP($B1305, 'Insumos-SINAPI25'!$B$1:$G$5000, 6, 0) ) )</f>
        <v>32.270000000000003</v>
      </c>
      <c r="I1305" s="189">
        <f t="shared" si="192"/>
        <v>8.2799999999999994</v>
      </c>
    </row>
    <row r="1306" spans="1:9" s="34" customFormat="1" ht="25.5" x14ac:dyDescent="0.2">
      <c r="A1306" s="29" t="s">
        <v>15777</v>
      </c>
      <c r="B1306" s="274">
        <v>301</v>
      </c>
      <c r="C1306" s="21" t="s">
        <v>9</v>
      </c>
      <c r="D1306" s="21" t="s">
        <v>14747</v>
      </c>
      <c r="E1306" s="220" t="s">
        <v>15</v>
      </c>
      <c r="F1306" s="41" t="s">
        <v>49</v>
      </c>
      <c r="G1306" s="236">
        <v>3</v>
      </c>
      <c r="H1306" s="237">
        <f>IF($A1306="Composição Auxiliar",VLOOKUP($B1306,'Comp-SINAPI25'!$A$2:$D$11000,4,0),IF( VLOOKUP($B1306, 'Insumos-SINAPI25'!$B$2:$F$5000, 5, 0) &lt;&gt; "", VLOOKUP($B1306, 'Insumos-SINAPI25'!$B$2:$F$5000, 5, 0), VLOOKUP($B1306, 'Insumos-SINAPI25'!$B$2:$G$5000, 6, 0) ) )</f>
        <v>2.76</v>
      </c>
      <c r="I1306" s="237">
        <f>TRUNC(G1306*H1306,2)</f>
        <v>8.2799999999999994</v>
      </c>
    </row>
    <row r="1307" spans="1:9" s="34" customFormat="1" ht="38.25" x14ac:dyDescent="0.2">
      <c r="A1307" s="29" t="s">
        <v>15777</v>
      </c>
      <c r="B1307" s="274">
        <v>20078</v>
      </c>
      <c r="C1307" s="21" t="s">
        <v>9</v>
      </c>
      <c r="D1307" s="21" t="s">
        <v>14745</v>
      </c>
      <c r="E1307" s="220" t="s">
        <v>15</v>
      </c>
      <c r="F1307" s="41" t="s">
        <v>49</v>
      </c>
      <c r="G1307" s="236">
        <v>0.17249999999999999</v>
      </c>
      <c r="H1307" s="237">
        <f>IF($A1307="Composição Auxiliar",VLOOKUP($B1307,'Comp-SINAPI25'!$A$2:$D$11000,4,0),IF( VLOOKUP($B1307, 'Insumos-SINAPI25'!$B$2:$F$5000, 5, 0) &lt;&gt; "", VLOOKUP($B1307, 'Insumos-SINAPI25'!$B$2:$F$5000, 5, 0), VLOOKUP($B1307, 'Insumos-SINAPI25'!$B$2:$G$5000, 6, 0) ) )</f>
        <v>32.07</v>
      </c>
      <c r="I1307" s="237">
        <f>TRUNC(G1307*H1307,2)</f>
        <v>5.53</v>
      </c>
    </row>
    <row r="1308" spans="1:9" s="34" customFormat="1" ht="25.5" x14ac:dyDescent="0.2">
      <c r="A1308" s="29" t="s">
        <v>15777</v>
      </c>
      <c r="B1308" s="274">
        <v>7091</v>
      </c>
      <c r="C1308" s="21" t="s">
        <v>9</v>
      </c>
      <c r="D1308" s="21" t="s">
        <v>9905</v>
      </c>
      <c r="E1308" s="220" t="s">
        <v>15</v>
      </c>
      <c r="F1308" s="41" t="s">
        <v>49</v>
      </c>
      <c r="G1308" s="236">
        <v>1</v>
      </c>
      <c r="H1308" s="237">
        <f>IF($A1308="Composição Auxiliar",VLOOKUP($B1308,'Comp-SINAPI25'!$A$2:$D$11000,4,0),IF( VLOOKUP($B1308, 'Insumos-SINAPI25'!$B$2:$F$5000, 5, 0) &lt;&gt; "", VLOOKUP($B1308, 'Insumos-SINAPI25'!$B$2:$F$5000, 5, 0), VLOOKUP($B1308, 'Insumos-SINAPI25'!$B$2:$G$5000, 6, 0) ) )</f>
        <v>17.89</v>
      </c>
      <c r="I1308" s="237">
        <f>TRUNC(G1308*H1308,2)</f>
        <v>17.89</v>
      </c>
    </row>
    <row r="1309" spans="1:9" x14ac:dyDescent="0.2">
      <c r="A1309" s="224"/>
      <c r="B1309" s="226"/>
      <c r="C1309" s="226"/>
      <c r="D1309" s="31" t="s">
        <v>23</v>
      </c>
      <c r="E1309" s="170">
        <f>I1309/(1+$G$8)</f>
        <v>7.06</v>
      </c>
      <c r="F1309" s="31" t="s">
        <v>24</v>
      </c>
      <c r="G1309" s="170">
        <f>E1309*$G$8</f>
        <v>7.77</v>
      </c>
      <c r="H1309" s="31" t="s">
        <v>25</v>
      </c>
      <c r="I1309" s="171">
        <f>SUMIFS(I1303:I1308,F1303:F1308,"H")</f>
        <v>14.84</v>
      </c>
    </row>
    <row r="1310" spans="1:9" collapsed="1" x14ac:dyDescent="0.2">
      <c r="A1310" s="225"/>
      <c r="B1310" s="227"/>
      <c r="C1310" s="227"/>
      <c r="D1310" s="32" t="s">
        <v>16205</v>
      </c>
      <c r="E1310" s="185">
        <f>I1303*$I$7</f>
        <v>11.25</v>
      </c>
      <c r="F1310" s="173"/>
      <c r="G1310" s="173"/>
      <c r="H1310" s="32" t="s">
        <v>26</v>
      </c>
      <c r="I1310" s="181">
        <f>E1310+I1303</f>
        <v>57.79</v>
      </c>
    </row>
    <row r="1311" spans="1:9" x14ac:dyDescent="0.2">
      <c r="A1311" s="225"/>
      <c r="B1311" s="228"/>
      <c r="C1311" s="228"/>
      <c r="D1311" s="228"/>
      <c r="E1311" s="175"/>
      <c r="F1311" s="152"/>
      <c r="G1311" s="176"/>
      <c r="H1311" s="152"/>
      <c r="I1311" s="174"/>
    </row>
    <row r="1312" spans="1:9" s="34" customFormat="1" x14ac:dyDescent="0.2">
      <c r="A1312" s="168"/>
      <c r="B1312" s="168"/>
      <c r="C1312" s="168"/>
      <c r="D1312" s="168"/>
      <c r="E1312" s="168"/>
      <c r="F1312" s="168"/>
      <c r="G1312" s="168"/>
      <c r="H1312" s="168"/>
      <c r="I1312" s="168"/>
    </row>
    <row r="1313" spans="1:9" s="34" customFormat="1" x14ac:dyDescent="0.2">
      <c r="A1313" s="9" t="s">
        <v>15779</v>
      </c>
      <c r="B1313" s="163" t="s">
        <v>0</v>
      </c>
      <c r="C1313" s="164" t="s">
        <v>1</v>
      </c>
      <c r="D1313" s="164" t="s">
        <v>2</v>
      </c>
      <c r="E1313" s="165" t="s">
        <v>3</v>
      </c>
      <c r="F1313" s="166" t="s">
        <v>4</v>
      </c>
      <c r="G1313" s="163" t="s">
        <v>5</v>
      </c>
      <c r="H1313" s="163" t="s">
        <v>6</v>
      </c>
      <c r="I1313" s="167" t="s">
        <v>7</v>
      </c>
    </row>
    <row r="1314" spans="1:9" s="34" customFormat="1" ht="76.5" x14ac:dyDescent="0.2">
      <c r="A1314" s="22" t="s">
        <v>16465</v>
      </c>
      <c r="B1314" s="275" t="s">
        <v>17120</v>
      </c>
      <c r="C1314" s="20" t="s">
        <v>9</v>
      </c>
      <c r="D1314" s="20" t="s">
        <v>17121</v>
      </c>
      <c r="E1314" s="222" t="s">
        <v>13578</v>
      </c>
      <c r="F1314" s="35" t="s">
        <v>49</v>
      </c>
      <c r="G1314" s="270">
        <v>1</v>
      </c>
      <c r="H1314" s="278">
        <f>SUM(I1315:I1319)</f>
        <v>45.55</v>
      </c>
      <c r="I1314" s="279">
        <f t="shared" ref="I1314" si="193">H1314*G1314</f>
        <v>45.55</v>
      </c>
    </row>
    <row r="1315" spans="1:9" s="34" customFormat="1" ht="38.25" x14ac:dyDescent="0.2">
      <c r="A1315" s="26" t="s">
        <v>15778</v>
      </c>
      <c r="B1315" s="186">
        <v>88248</v>
      </c>
      <c r="C1315" s="36" t="s">
        <v>9</v>
      </c>
      <c r="D1315" s="36" t="s">
        <v>14716</v>
      </c>
      <c r="E1315" s="221" t="s">
        <v>14572</v>
      </c>
      <c r="F1315" s="37" t="s">
        <v>12</v>
      </c>
      <c r="G1315" s="187">
        <v>0.17169999999999999</v>
      </c>
      <c r="H1315" s="244">
        <f>IF($A1315="Composição Auxiliar",VLOOKUP($B1315,'Comp-SINAPI25'!$A$1:$D$11000,4,0),IF( VLOOKUP($B1315, 'Insumos-SINAPI25'!$B$1:$F$5000, 5, 0) &lt;&gt; "", VLOOKUP($B1315, 'Insumos-SINAPI25'!$B$1:$F$5000, 5, 0), VLOOKUP($B1315, 'Insumos-SINAPI25'!$B$1:$G$5000, 6, 0) ) )</f>
        <v>25.57</v>
      </c>
      <c r="I1315" s="189">
        <f t="shared" ref="I1315:I1319" si="194">TRUNC(G1315*H1315,2)</f>
        <v>4.3899999999999997</v>
      </c>
    </row>
    <row r="1316" spans="1:9" s="34" customFormat="1" ht="38.25" x14ac:dyDescent="0.2">
      <c r="A1316" s="26" t="s">
        <v>15778</v>
      </c>
      <c r="B1316" s="186">
        <v>88267</v>
      </c>
      <c r="C1316" s="36" t="s">
        <v>9</v>
      </c>
      <c r="D1316" s="36" t="s">
        <v>14713</v>
      </c>
      <c r="E1316" s="221" t="s">
        <v>14572</v>
      </c>
      <c r="F1316" s="37" t="s">
        <v>12</v>
      </c>
      <c r="G1316" s="187">
        <v>0.17169999999999999</v>
      </c>
      <c r="H1316" s="244">
        <f>IF($A1316="Composição Auxiliar",VLOOKUP($B1316,'Comp-SINAPI25'!$A$1:$D$11000,4,0),IF( VLOOKUP($B1316, 'Insumos-SINAPI25'!$B$1:$F$5000, 5, 0) &lt;&gt; "", VLOOKUP($B1316, 'Insumos-SINAPI25'!$B$1:$F$5000, 5, 0), VLOOKUP($B1316, 'Insumos-SINAPI25'!$B$1:$G$5000, 6, 0) ) )</f>
        <v>32.270000000000003</v>
      </c>
      <c r="I1316" s="189">
        <f t="shared" si="194"/>
        <v>5.54</v>
      </c>
    </row>
    <row r="1317" spans="1:9" s="34" customFormat="1" ht="25.5" x14ac:dyDescent="0.2">
      <c r="A1317" s="29" t="s">
        <v>15777</v>
      </c>
      <c r="B1317" s="274">
        <v>299</v>
      </c>
      <c r="C1317" s="21" t="s">
        <v>9</v>
      </c>
      <c r="D1317" s="21" t="s">
        <v>14747</v>
      </c>
      <c r="E1317" s="220" t="s">
        <v>15</v>
      </c>
      <c r="F1317" s="41" t="s">
        <v>49</v>
      </c>
      <c r="G1317" s="236">
        <v>3</v>
      </c>
      <c r="H1317" s="237">
        <f>IF($A1317="Composição Auxiliar",VLOOKUP($B1317,'Comp-SINAPI25'!$A$2:$D$11000,4,0),IF( VLOOKUP($B1317, 'Insumos-SINAPI25'!$B$2:$F$5000, 5, 0) &lt;&gt; "", VLOOKUP($B1317, 'Insumos-SINAPI25'!$B$2:$F$5000, 5, 0), VLOOKUP($B1317, 'Insumos-SINAPI25'!$B$2:$G$5000, 6, 0) ) )</f>
        <v>3.24</v>
      </c>
      <c r="I1317" s="237">
        <f t="shared" si="194"/>
        <v>9.7200000000000006</v>
      </c>
    </row>
    <row r="1318" spans="1:9" s="34" customFormat="1" ht="38.25" x14ac:dyDescent="0.2">
      <c r="A1318" s="29" t="s">
        <v>15777</v>
      </c>
      <c r="B1318" s="274">
        <v>20078</v>
      </c>
      <c r="C1318" s="21" t="s">
        <v>9</v>
      </c>
      <c r="D1318" s="21" t="s">
        <v>14745</v>
      </c>
      <c r="E1318" s="220" t="s">
        <v>15</v>
      </c>
      <c r="F1318" s="41" t="s">
        <v>49</v>
      </c>
      <c r="G1318" s="236">
        <v>0.17249999999999999</v>
      </c>
      <c r="H1318" s="237">
        <f>IF($A1318="Composição Auxiliar",VLOOKUP($B1318,'Comp-SINAPI25'!$A$2:$D$11000,4,0),IF( VLOOKUP($B1318, 'Insumos-SINAPI25'!$B$2:$F$5000, 5, 0) &lt;&gt; "", VLOOKUP($B1318, 'Insumos-SINAPI25'!$B$2:$F$5000, 5, 0), VLOOKUP($B1318, 'Insumos-SINAPI25'!$B$2:$G$5000, 6, 0) ) )</f>
        <v>32.07</v>
      </c>
      <c r="I1318" s="237">
        <f t="shared" si="194"/>
        <v>5.53</v>
      </c>
    </row>
    <row r="1319" spans="1:9" s="34" customFormat="1" ht="25.5" x14ac:dyDescent="0.2">
      <c r="A1319" s="29" t="s">
        <v>15777</v>
      </c>
      <c r="B1319" s="284">
        <v>11708</v>
      </c>
      <c r="C1319" s="43" t="s">
        <v>9</v>
      </c>
      <c r="D1319" s="21" t="s">
        <v>13433</v>
      </c>
      <c r="E1319" s="220" t="s">
        <v>15</v>
      </c>
      <c r="F1319" s="41" t="s">
        <v>49</v>
      </c>
      <c r="G1319" s="236">
        <v>1</v>
      </c>
      <c r="H1319" s="237">
        <f>IF($A1319="Composição Auxiliar",VLOOKUP($B1319,'Comp-SINAPI25'!$A$2:$D$11000,4,0),IF( VLOOKUP($B1319, 'Insumos-SINAPI25'!$B$2:$F$5000, 5, 0) &lt;&gt; "", VLOOKUP($B1319, 'Insumos-SINAPI25'!$B$2:$F$5000, 5, 0), VLOOKUP($B1319, 'Insumos-SINAPI25'!$B$2:$G$5000, 6, 0) ) )</f>
        <v>20.37</v>
      </c>
      <c r="I1319" s="237">
        <f t="shared" si="194"/>
        <v>20.37</v>
      </c>
    </row>
    <row r="1320" spans="1:9" x14ac:dyDescent="0.2">
      <c r="A1320" s="224"/>
      <c r="B1320" s="226"/>
      <c r="C1320" s="226"/>
      <c r="D1320" s="31" t="s">
        <v>23</v>
      </c>
      <c r="E1320" s="170">
        <f>I1320/(1+$G$8)</f>
        <v>4.7300000000000004</v>
      </c>
      <c r="F1320" s="31" t="s">
        <v>24</v>
      </c>
      <c r="G1320" s="170">
        <f>E1320*$G$8</f>
        <v>5.21</v>
      </c>
      <c r="H1320" s="31" t="s">
        <v>25</v>
      </c>
      <c r="I1320" s="171">
        <f>SUMIFS(I1314:I1319,F1314:F1319,"H")</f>
        <v>9.93</v>
      </c>
    </row>
    <row r="1321" spans="1:9" collapsed="1" x14ac:dyDescent="0.2">
      <c r="A1321" s="225"/>
      <c r="B1321" s="227"/>
      <c r="C1321" s="227"/>
      <c r="D1321" s="32" t="s">
        <v>16205</v>
      </c>
      <c r="E1321" s="185">
        <f>I1314*$I$7</f>
        <v>11.01</v>
      </c>
      <c r="F1321" s="173"/>
      <c r="G1321" s="173"/>
      <c r="H1321" s="32" t="s">
        <v>26</v>
      </c>
      <c r="I1321" s="181">
        <f>E1321+I1314</f>
        <v>56.56</v>
      </c>
    </row>
    <row r="1322" spans="1:9" x14ac:dyDescent="0.2">
      <c r="A1322" s="225"/>
      <c r="B1322" s="228"/>
      <c r="C1322" s="228"/>
      <c r="D1322" s="228"/>
      <c r="E1322" s="175"/>
      <c r="F1322" s="152"/>
      <c r="G1322" s="176"/>
      <c r="H1322" s="152"/>
      <c r="I1322" s="174"/>
    </row>
    <row r="1323" spans="1:9" s="34" customFormat="1" x14ac:dyDescent="0.2">
      <c r="A1323" s="168"/>
      <c r="B1323" s="168"/>
      <c r="C1323" s="168"/>
      <c r="D1323" s="168"/>
      <c r="E1323" s="168"/>
      <c r="F1323" s="168"/>
      <c r="G1323" s="168"/>
      <c r="H1323" s="168"/>
      <c r="I1323" s="168"/>
    </row>
    <row r="1324" spans="1:9" s="34" customFormat="1" x14ac:dyDescent="0.2">
      <c r="A1324" s="9" t="s">
        <v>15779</v>
      </c>
      <c r="B1324" s="16" t="s">
        <v>0</v>
      </c>
      <c r="C1324" s="17" t="s">
        <v>1</v>
      </c>
      <c r="D1324" s="17" t="s">
        <v>2</v>
      </c>
      <c r="E1324" s="137" t="s">
        <v>3</v>
      </c>
      <c r="F1324" s="18" t="s">
        <v>4</v>
      </c>
      <c r="G1324" s="16" t="s">
        <v>5</v>
      </c>
      <c r="H1324" s="16" t="s">
        <v>6</v>
      </c>
      <c r="I1324" s="19" t="s">
        <v>7</v>
      </c>
    </row>
    <row r="1325" spans="1:9" s="34" customFormat="1" ht="38.25" x14ac:dyDescent="0.2">
      <c r="A1325" s="22" t="s">
        <v>16465</v>
      </c>
      <c r="B1325" s="275">
        <v>97907</v>
      </c>
      <c r="C1325" s="20" t="s">
        <v>9</v>
      </c>
      <c r="D1325" s="20" t="s">
        <v>16064</v>
      </c>
      <c r="E1325" s="222" t="s">
        <v>13508</v>
      </c>
      <c r="F1325" s="35" t="s">
        <v>49</v>
      </c>
      <c r="G1325" s="270">
        <v>1</v>
      </c>
      <c r="H1325" s="278">
        <f>SUM(I1326:I1340)</f>
        <v>737.55</v>
      </c>
      <c r="I1325" s="279">
        <f t="shared" ref="I1325" si="195">H1325*G1325</f>
        <v>737.55</v>
      </c>
    </row>
    <row r="1326" spans="1:9" s="34" customFormat="1" ht="51" x14ac:dyDescent="0.2">
      <c r="A1326" s="26" t="s">
        <v>15778</v>
      </c>
      <c r="B1326" s="186">
        <v>100475</v>
      </c>
      <c r="C1326" s="36" t="s">
        <v>9</v>
      </c>
      <c r="D1326" s="36" t="s">
        <v>14749</v>
      </c>
      <c r="E1326" s="221" t="s">
        <v>13543</v>
      </c>
      <c r="F1326" s="28" t="s">
        <v>13633</v>
      </c>
      <c r="G1326" s="187">
        <v>0.10390000000000001</v>
      </c>
      <c r="H1326" s="244">
        <f>IF($A1326="Composição Auxiliar",VLOOKUP($B1326,'Comp-SINAPI25'!$A$1:$D$11000,4,0),IF( VLOOKUP($B1326, 'Insumos-SINAPI25'!$B$1:$F$5000, 5, 0) &lt;&gt; "", VLOOKUP($B1326, 'Insumos-SINAPI25'!$B$1:$F$5000, 5, 0), VLOOKUP($B1326, 'Insumos-SINAPI25'!$B$1:$G$5000, 6, 0) ) )</f>
        <v>825.54</v>
      </c>
      <c r="I1326" s="189">
        <f t="shared" ref="I1326:I1340" si="196">TRUNC(G1326*H1326,2)</f>
        <v>85.77</v>
      </c>
    </row>
    <row r="1327" spans="1:9" s="34" customFormat="1" ht="51" x14ac:dyDescent="0.2">
      <c r="A1327" s="26" t="s">
        <v>15778</v>
      </c>
      <c r="B1327" s="186">
        <v>101616</v>
      </c>
      <c r="C1327" s="36" t="s">
        <v>9</v>
      </c>
      <c r="D1327" s="36" t="s">
        <v>3279</v>
      </c>
      <c r="E1327" s="221" t="s">
        <v>13579</v>
      </c>
      <c r="F1327" s="28" t="s">
        <v>13632</v>
      </c>
      <c r="G1327" s="187">
        <v>1.21</v>
      </c>
      <c r="H1327" s="244">
        <f>IF($A1327="Composição Auxiliar",VLOOKUP($B1327,'Comp-SINAPI25'!$A$1:$D$11000,4,0),IF( VLOOKUP($B1327, 'Insumos-SINAPI25'!$B$1:$F$5000, 5, 0) &lt;&gt; "", VLOOKUP($B1327, 'Insumos-SINAPI25'!$B$1:$F$5000, 5, 0), VLOOKUP($B1327, 'Insumos-SINAPI25'!$B$1:$G$5000, 6, 0) ) )</f>
        <v>8.69</v>
      </c>
      <c r="I1327" s="189">
        <f t="shared" si="196"/>
        <v>10.51</v>
      </c>
    </row>
    <row r="1328" spans="1:9" s="34" customFormat="1" ht="76.5" x14ac:dyDescent="0.2">
      <c r="A1328" s="26" t="s">
        <v>15778</v>
      </c>
      <c r="B1328" s="186">
        <v>5678</v>
      </c>
      <c r="C1328" s="36" t="s">
        <v>9</v>
      </c>
      <c r="D1328" s="36" t="s">
        <v>321</v>
      </c>
      <c r="E1328" s="221" t="s">
        <v>13324</v>
      </c>
      <c r="F1328" s="37" t="s">
        <v>10</v>
      </c>
      <c r="G1328" s="187">
        <v>1.3599999999999999E-2</v>
      </c>
      <c r="H1328" s="244">
        <f>IF($A1328="Composição Auxiliar",VLOOKUP($B1328,'Comp-SINAPI25'!$A$1:$D$11000,4,0),IF( VLOOKUP($B1328, 'Insumos-SINAPI25'!$B$1:$F$5000, 5, 0) &lt;&gt; "", VLOOKUP($B1328, 'Insumos-SINAPI25'!$B$1:$F$5000, 5, 0), VLOOKUP($B1328, 'Insumos-SINAPI25'!$B$1:$G$5000, 6, 0) ) )</f>
        <v>148.05000000000001</v>
      </c>
      <c r="I1328" s="189">
        <f t="shared" si="196"/>
        <v>2.0099999999999998</v>
      </c>
    </row>
    <row r="1329" spans="1:9" s="34" customFormat="1" ht="76.5" x14ac:dyDescent="0.2">
      <c r="A1329" s="26" t="s">
        <v>15778</v>
      </c>
      <c r="B1329" s="186">
        <v>5679</v>
      </c>
      <c r="C1329" s="36" t="s">
        <v>9</v>
      </c>
      <c r="D1329" s="36" t="s">
        <v>450</v>
      </c>
      <c r="E1329" s="221" t="s">
        <v>13324</v>
      </c>
      <c r="F1329" s="37" t="s">
        <v>135</v>
      </c>
      <c r="G1329" s="187">
        <v>2.76E-2</v>
      </c>
      <c r="H1329" s="244">
        <f>IF($A1329="Composição Auxiliar",VLOOKUP($B1329,'Comp-SINAPI25'!$A$1:$D$11000,4,0),IF( VLOOKUP($B1329, 'Insumos-SINAPI25'!$B$1:$F$5000, 5, 0) &lt;&gt; "", VLOOKUP($B1329, 'Insumos-SINAPI25'!$B$1:$F$5000, 5, 0), VLOOKUP($B1329, 'Insumos-SINAPI25'!$B$1:$G$5000, 6, 0) ) )</f>
        <v>64.48</v>
      </c>
      <c r="I1329" s="189">
        <f t="shared" si="196"/>
        <v>1.77</v>
      </c>
    </row>
    <row r="1330" spans="1:9" s="34" customFormat="1" ht="51" x14ac:dyDescent="0.2">
      <c r="A1330" s="26" t="s">
        <v>15778</v>
      </c>
      <c r="B1330" s="186">
        <v>87316</v>
      </c>
      <c r="C1330" s="36" t="s">
        <v>9</v>
      </c>
      <c r="D1330" s="36" t="s">
        <v>14750</v>
      </c>
      <c r="E1330" s="221" t="s">
        <v>13543</v>
      </c>
      <c r="F1330" s="28" t="s">
        <v>13633</v>
      </c>
      <c r="G1330" s="187">
        <v>1.9599999999999999E-2</v>
      </c>
      <c r="H1330" s="244">
        <f>IF($A1330="Composição Auxiliar",VLOOKUP($B1330,'Comp-SINAPI25'!$A$1:$D$11000,4,0),IF( VLOOKUP($B1330, 'Insumos-SINAPI25'!$B$1:$F$5000, 5, 0) &lt;&gt; "", VLOOKUP($B1330, 'Insumos-SINAPI25'!$B$1:$F$5000, 5, 0), VLOOKUP($B1330, 'Insumos-SINAPI25'!$B$1:$G$5000, 6, 0) ) )</f>
        <v>580.64</v>
      </c>
      <c r="I1330" s="189">
        <f t="shared" si="196"/>
        <v>11.38</v>
      </c>
    </row>
    <row r="1331" spans="1:9" s="34" customFormat="1" ht="38.25" x14ac:dyDescent="0.2">
      <c r="A1331" s="26" t="s">
        <v>15778</v>
      </c>
      <c r="B1331" s="186">
        <v>88309</v>
      </c>
      <c r="C1331" s="36" t="s">
        <v>9</v>
      </c>
      <c r="D1331" s="36" t="s">
        <v>47</v>
      </c>
      <c r="E1331" s="221" t="s">
        <v>14572</v>
      </c>
      <c r="F1331" s="37" t="s">
        <v>12</v>
      </c>
      <c r="G1331" s="187">
        <v>4.8665000000000003</v>
      </c>
      <c r="H1331" s="244">
        <f>IF($A1331="Composição Auxiliar",VLOOKUP($B1331,'Comp-SINAPI25'!$A$1:$D$11000,4,0),IF( VLOOKUP($B1331, 'Insumos-SINAPI25'!$B$1:$F$5000, 5, 0) &lt;&gt; "", VLOOKUP($B1331, 'Insumos-SINAPI25'!$B$1:$F$5000, 5, 0), VLOOKUP($B1331, 'Insumos-SINAPI25'!$B$1:$G$5000, 6, 0) ) )</f>
        <v>32.840000000000003</v>
      </c>
      <c r="I1331" s="189">
        <f t="shared" si="196"/>
        <v>159.81</v>
      </c>
    </row>
    <row r="1332" spans="1:9" s="34" customFormat="1" ht="38.25" x14ac:dyDescent="0.2">
      <c r="A1332" s="26" t="s">
        <v>15778</v>
      </c>
      <c r="B1332" s="186">
        <v>88316</v>
      </c>
      <c r="C1332" s="36" t="s">
        <v>9</v>
      </c>
      <c r="D1332" s="36" t="s">
        <v>13</v>
      </c>
      <c r="E1332" s="221" t="s">
        <v>14572</v>
      </c>
      <c r="F1332" s="37" t="s">
        <v>12</v>
      </c>
      <c r="G1332" s="187">
        <v>3.8237000000000001</v>
      </c>
      <c r="H1332" s="244">
        <f>IF($A1332="Composição Auxiliar",VLOOKUP($B1332,'Comp-SINAPI25'!$A$1:$D$11000,4,0),IF( VLOOKUP($B1332, 'Insumos-SINAPI25'!$B$1:$F$5000, 5, 0) &lt;&gt; "", VLOOKUP($B1332, 'Insumos-SINAPI25'!$B$1:$F$5000, 5, 0), VLOOKUP($B1332, 'Insumos-SINAPI25'!$B$1:$G$5000, 6, 0) ) )</f>
        <v>25.11</v>
      </c>
      <c r="I1332" s="189">
        <f t="shared" si="196"/>
        <v>96.01</v>
      </c>
    </row>
    <row r="1333" spans="1:9" s="34" customFormat="1" ht="38.25" x14ac:dyDescent="0.2">
      <c r="A1333" s="26" t="s">
        <v>15778</v>
      </c>
      <c r="B1333" s="186">
        <v>94970</v>
      </c>
      <c r="C1333" s="36" t="s">
        <v>9</v>
      </c>
      <c r="D1333" s="36" t="s">
        <v>55</v>
      </c>
      <c r="E1333" s="221" t="s">
        <v>13539</v>
      </c>
      <c r="F1333" s="28" t="s">
        <v>13633</v>
      </c>
      <c r="G1333" s="187">
        <v>0.1163</v>
      </c>
      <c r="H1333" s="244">
        <f>IF($A1333="Composição Auxiliar",VLOOKUP($B1333,'Comp-SINAPI25'!$A$1:$D$11000,4,0),IF( VLOOKUP($B1333, 'Insumos-SINAPI25'!$B$1:$F$5000, 5, 0) &lt;&gt; "", VLOOKUP($B1333, 'Insumos-SINAPI25'!$B$1:$F$5000, 5, 0), VLOOKUP($B1333, 'Insumos-SINAPI25'!$B$1:$G$5000, 6, 0) ) )</f>
        <v>580.85</v>
      </c>
      <c r="I1333" s="189">
        <f t="shared" si="196"/>
        <v>67.55</v>
      </c>
    </row>
    <row r="1334" spans="1:9" s="34" customFormat="1" ht="38.25" x14ac:dyDescent="0.2">
      <c r="A1334" s="26" t="s">
        <v>15778</v>
      </c>
      <c r="B1334" s="186">
        <v>97735</v>
      </c>
      <c r="C1334" s="36" t="s">
        <v>9</v>
      </c>
      <c r="D1334" s="36" t="s">
        <v>14751</v>
      </c>
      <c r="E1334" s="221" t="s">
        <v>13580</v>
      </c>
      <c r="F1334" s="28" t="s">
        <v>13633</v>
      </c>
      <c r="G1334" s="187">
        <v>7.0000000000000007E-2</v>
      </c>
      <c r="H1334" s="244">
        <f>IF($A1334="Composição Auxiliar",VLOOKUP($B1334,'Comp-SINAPI25'!$A$1:$D$11000,4,0),IF( VLOOKUP($B1334, 'Insumos-SINAPI25'!$B$1:$F$5000, 5, 0) &lt;&gt; "", VLOOKUP($B1334, 'Insumos-SINAPI25'!$B$1:$F$5000, 5, 0), VLOOKUP($B1334, 'Insumos-SINAPI25'!$B$1:$G$5000, 6, 0) ) )</f>
        <v>2745.18</v>
      </c>
      <c r="I1334" s="189">
        <f t="shared" si="196"/>
        <v>192.16</v>
      </c>
    </row>
    <row r="1335" spans="1:9" s="34" customFormat="1" ht="25.5" x14ac:dyDescent="0.2">
      <c r="A1335" s="29" t="s">
        <v>15777</v>
      </c>
      <c r="B1335" s="274">
        <v>650</v>
      </c>
      <c r="C1335" s="21" t="s">
        <v>9</v>
      </c>
      <c r="D1335" s="21" t="s">
        <v>14752</v>
      </c>
      <c r="E1335" s="220" t="s">
        <v>15</v>
      </c>
      <c r="F1335" s="41" t="s">
        <v>49</v>
      </c>
      <c r="G1335" s="236">
        <v>26.494499999999999</v>
      </c>
      <c r="H1335" s="237">
        <f>IF($A1335="Composição Auxiliar",VLOOKUP($B1335,'Comp-SINAPI25'!$A$2:$D$11000,4,0),IF( VLOOKUP($B1335, 'Insumos-SINAPI25'!$B$2:$F$5000, 5, 0) &lt;&gt; "", VLOOKUP($B1335, 'Insumos-SINAPI25'!$B$2:$F$5000, 5, 0), VLOOKUP($B1335, 'Insumos-SINAPI25'!$B$2:$G$5000, 6, 0) ) )</f>
        <v>3.7</v>
      </c>
      <c r="I1335" s="237">
        <f t="shared" si="196"/>
        <v>98.02</v>
      </c>
    </row>
    <row r="1336" spans="1:9" s="34" customFormat="1" ht="25.5" x14ac:dyDescent="0.2">
      <c r="A1336" s="29" t="s">
        <v>15777</v>
      </c>
      <c r="B1336" s="274">
        <v>2692</v>
      </c>
      <c r="C1336" s="21" t="s">
        <v>9</v>
      </c>
      <c r="D1336" s="21" t="s">
        <v>61</v>
      </c>
      <c r="E1336" s="220" t="s">
        <v>15</v>
      </c>
      <c r="F1336" s="41" t="s">
        <v>62</v>
      </c>
      <c r="G1336" s="236">
        <v>6.7999999999999996E-3</v>
      </c>
      <c r="H1336" s="237">
        <f>IF($A1336="Composição Auxiliar",VLOOKUP($B1336,'Comp-SINAPI25'!$A$2:$D$11000,4,0),IF( VLOOKUP($B1336, 'Insumos-SINAPI25'!$B$2:$F$5000, 5, 0) &lt;&gt; "", VLOOKUP($B1336, 'Insumos-SINAPI25'!$B$2:$F$5000, 5, 0), VLOOKUP($B1336, 'Insumos-SINAPI25'!$B$2:$G$5000, 6, 0) ) )</f>
        <v>8.06</v>
      </c>
      <c r="I1336" s="237">
        <f t="shared" si="196"/>
        <v>0.05</v>
      </c>
    </row>
    <row r="1337" spans="1:9" s="34" customFormat="1" ht="25.5" x14ac:dyDescent="0.2">
      <c r="A1337" s="29" t="s">
        <v>15777</v>
      </c>
      <c r="B1337" s="274">
        <v>4491</v>
      </c>
      <c r="C1337" s="21" t="s">
        <v>9</v>
      </c>
      <c r="D1337" s="21" t="s">
        <v>14671</v>
      </c>
      <c r="E1337" s="220" t="s">
        <v>15</v>
      </c>
      <c r="F1337" s="41" t="s">
        <v>18</v>
      </c>
      <c r="G1337" s="236">
        <v>0.14799999999999999</v>
      </c>
      <c r="H1337" s="237">
        <f>IF($A1337="Composição Auxiliar",VLOOKUP($B1337,'Comp-SINAPI25'!$A$2:$D$11000,4,0),IF( VLOOKUP($B1337, 'Insumos-SINAPI25'!$B$2:$F$5000, 5, 0) &lt;&gt; "", VLOOKUP($B1337, 'Insumos-SINAPI25'!$B$2:$F$5000, 5, 0), VLOOKUP($B1337, 'Insumos-SINAPI25'!$B$2:$G$5000, 6, 0) ) )</f>
        <v>7.6</v>
      </c>
      <c r="I1337" s="237">
        <f t="shared" si="196"/>
        <v>1.1200000000000001</v>
      </c>
    </row>
    <row r="1338" spans="1:9" s="34" customFormat="1" ht="25.5" x14ac:dyDescent="0.2">
      <c r="A1338" s="29" t="s">
        <v>15777</v>
      </c>
      <c r="B1338" s="274">
        <v>4517</v>
      </c>
      <c r="C1338" s="21" t="s">
        <v>9</v>
      </c>
      <c r="D1338" s="21" t="s">
        <v>14665</v>
      </c>
      <c r="E1338" s="220" t="s">
        <v>15</v>
      </c>
      <c r="F1338" s="41" t="s">
        <v>18</v>
      </c>
      <c r="G1338" s="236">
        <v>0.17599999999999999</v>
      </c>
      <c r="H1338" s="237">
        <f>IF($A1338="Composição Auxiliar",VLOOKUP($B1338,'Comp-SINAPI25'!$A$2:$D$11000,4,0),IF( VLOOKUP($B1338, 'Insumos-SINAPI25'!$B$2:$F$5000, 5, 0) &lt;&gt; "", VLOOKUP($B1338, 'Insumos-SINAPI25'!$B$2:$F$5000, 5, 0), VLOOKUP($B1338, 'Insumos-SINAPI25'!$B$2:$G$5000, 6, 0) ) )</f>
        <v>2.66</v>
      </c>
      <c r="I1338" s="237">
        <f t="shared" si="196"/>
        <v>0.46</v>
      </c>
    </row>
    <row r="1339" spans="1:9" s="34" customFormat="1" ht="25.5" x14ac:dyDescent="0.2">
      <c r="A1339" s="29" t="s">
        <v>15777</v>
      </c>
      <c r="B1339" s="274">
        <v>5069</v>
      </c>
      <c r="C1339" s="21" t="s">
        <v>9</v>
      </c>
      <c r="D1339" s="21" t="s">
        <v>14753</v>
      </c>
      <c r="E1339" s="220" t="s">
        <v>15</v>
      </c>
      <c r="F1339" s="41" t="s">
        <v>16</v>
      </c>
      <c r="G1339" s="236">
        <v>1.5599999999999999E-2</v>
      </c>
      <c r="H1339" s="237">
        <f>IF($A1339="Composição Auxiliar",VLOOKUP($B1339,'Comp-SINAPI25'!$A$2:$D$11000,4,0),IF( VLOOKUP($B1339, 'Insumos-SINAPI25'!$B$2:$F$5000, 5, 0) &lt;&gt; "", VLOOKUP($B1339, 'Insumos-SINAPI25'!$B$2:$F$5000, 5, 0), VLOOKUP($B1339, 'Insumos-SINAPI25'!$B$2:$G$5000, 6, 0) ) )</f>
        <v>18.14</v>
      </c>
      <c r="I1339" s="237">
        <f t="shared" si="196"/>
        <v>0.28000000000000003</v>
      </c>
    </row>
    <row r="1340" spans="1:9" s="34" customFormat="1" ht="38.25" x14ac:dyDescent="0.2">
      <c r="A1340" s="29" t="s">
        <v>15777</v>
      </c>
      <c r="B1340" s="274">
        <v>6193</v>
      </c>
      <c r="C1340" s="21" t="s">
        <v>9</v>
      </c>
      <c r="D1340" s="21" t="s">
        <v>14688</v>
      </c>
      <c r="E1340" s="220" t="s">
        <v>15</v>
      </c>
      <c r="F1340" s="41" t="s">
        <v>18</v>
      </c>
      <c r="G1340" s="236">
        <v>0.55200000000000005</v>
      </c>
      <c r="H1340" s="237">
        <f>IF($A1340="Composição Auxiliar",VLOOKUP($B1340,'Comp-SINAPI25'!$A$2:$D$11000,4,0),IF( VLOOKUP($B1340, 'Insumos-SINAPI25'!$B$2:$F$5000, 5, 0) &lt;&gt; "", VLOOKUP($B1340, 'Insumos-SINAPI25'!$B$2:$F$5000, 5, 0), VLOOKUP($B1340, 'Insumos-SINAPI25'!$B$2:$G$5000, 6, 0) ) )</f>
        <v>19.3</v>
      </c>
      <c r="I1340" s="237">
        <f t="shared" si="196"/>
        <v>10.65</v>
      </c>
    </row>
    <row r="1341" spans="1:9" x14ac:dyDescent="0.2">
      <c r="A1341" s="224"/>
      <c r="B1341" s="226"/>
      <c r="C1341" s="226"/>
      <c r="D1341" s="31" t="s">
        <v>23</v>
      </c>
      <c r="E1341" s="170">
        <f>I1341/(1+$G$8)</f>
        <v>121.76</v>
      </c>
      <c r="F1341" s="31" t="s">
        <v>24</v>
      </c>
      <c r="G1341" s="170">
        <f>E1341*$G$8</f>
        <v>134.07</v>
      </c>
      <c r="H1341" s="31" t="s">
        <v>25</v>
      </c>
      <c r="I1341" s="171">
        <f>SUMIFS(I1326:I1340,F1326:F1340,"H")</f>
        <v>255.82</v>
      </c>
    </row>
    <row r="1342" spans="1:9" collapsed="1" x14ac:dyDescent="0.2">
      <c r="A1342" s="225"/>
      <c r="B1342" s="227"/>
      <c r="C1342" s="227"/>
      <c r="D1342" s="32" t="s">
        <v>16205</v>
      </c>
      <c r="E1342" s="185">
        <f>I1325*$I$7</f>
        <v>178.27</v>
      </c>
      <c r="F1342" s="173"/>
      <c r="G1342" s="173"/>
      <c r="H1342" s="32" t="s">
        <v>26</v>
      </c>
      <c r="I1342" s="181">
        <f>E1342+I1325</f>
        <v>915.82</v>
      </c>
    </row>
    <row r="1343" spans="1:9" x14ac:dyDescent="0.2">
      <c r="A1343" s="225"/>
      <c r="B1343" s="228"/>
      <c r="C1343" s="228"/>
      <c r="D1343" s="228"/>
      <c r="E1343" s="175"/>
      <c r="F1343" s="152"/>
      <c r="G1343" s="176"/>
      <c r="H1343" s="152"/>
      <c r="I1343" s="174"/>
    </row>
    <row r="1344" spans="1:9" s="34" customFormat="1" x14ac:dyDescent="0.2">
      <c r="A1344" s="168"/>
      <c r="B1344" s="168"/>
      <c r="C1344" s="168"/>
      <c r="D1344" s="168"/>
      <c r="E1344" s="168"/>
      <c r="F1344" s="168"/>
      <c r="G1344" s="168"/>
      <c r="H1344" s="168"/>
      <c r="I1344" s="168"/>
    </row>
    <row r="1345" spans="1:9" s="34" customFormat="1" x14ac:dyDescent="0.2">
      <c r="A1345" s="9" t="s">
        <v>15779</v>
      </c>
      <c r="B1345" s="163" t="s">
        <v>0</v>
      </c>
      <c r="C1345" s="164" t="s">
        <v>1</v>
      </c>
      <c r="D1345" s="164" t="s">
        <v>2</v>
      </c>
      <c r="E1345" s="165" t="s">
        <v>3</v>
      </c>
      <c r="F1345" s="166" t="s">
        <v>4</v>
      </c>
      <c r="G1345" s="163" t="s">
        <v>5</v>
      </c>
      <c r="H1345" s="163" t="s">
        <v>6</v>
      </c>
      <c r="I1345" s="167" t="s">
        <v>7</v>
      </c>
    </row>
    <row r="1346" spans="1:9" s="34" customFormat="1" ht="76.5" x14ac:dyDescent="0.2">
      <c r="A1346" s="22" t="s">
        <v>16465</v>
      </c>
      <c r="B1346" s="275">
        <v>89580</v>
      </c>
      <c r="C1346" s="20" t="s">
        <v>9</v>
      </c>
      <c r="D1346" s="20" t="s">
        <v>16053</v>
      </c>
      <c r="E1346" s="222" t="s">
        <v>14754</v>
      </c>
      <c r="F1346" s="35" t="s">
        <v>18</v>
      </c>
      <c r="G1346" s="270">
        <v>1</v>
      </c>
      <c r="H1346" s="278">
        <f>SUM(I1347:I1350)</f>
        <v>76.37</v>
      </c>
      <c r="I1346" s="279">
        <f>H1346*G1346</f>
        <v>76.37</v>
      </c>
    </row>
    <row r="1347" spans="1:9" s="34" customFormat="1" ht="38.25" x14ac:dyDescent="0.2">
      <c r="A1347" s="26" t="s">
        <v>15778</v>
      </c>
      <c r="B1347" s="186">
        <v>88248</v>
      </c>
      <c r="C1347" s="36" t="s">
        <v>9</v>
      </c>
      <c r="D1347" s="36" t="s">
        <v>14716</v>
      </c>
      <c r="E1347" s="221" t="s">
        <v>14572</v>
      </c>
      <c r="F1347" s="37" t="s">
        <v>12</v>
      </c>
      <c r="G1347" s="187">
        <v>0.13089999999999999</v>
      </c>
      <c r="H1347" s="244">
        <f>IF($A1347="Composição Auxiliar",VLOOKUP($B1347,'Comp-SINAPI25'!$A$1:$D$11000,4,0),IF( VLOOKUP($B1347, 'Insumos-SINAPI25'!$B$1:$F$5000, 5, 0) &lt;&gt; "", VLOOKUP($B1347, 'Insumos-SINAPI25'!$B$1:$F$5000, 5, 0), VLOOKUP($B1347, 'Insumos-SINAPI25'!$B$1:$G$5000, 6, 0) ) )</f>
        <v>25.57</v>
      </c>
      <c r="I1347" s="189">
        <f t="shared" ref="I1347:I1350" si="197">TRUNC(G1347*H1347,2)</f>
        <v>3.34</v>
      </c>
    </row>
    <row r="1348" spans="1:9" s="34" customFormat="1" ht="38.25" x14ac:dyDescent="0.2">
      <c r="A1348" s="26" t="s">
        <v>15778</v>
      </c>
      <c r="B1348" s="186">
        <v>88267</v>
      </c>
      <c r="C1348" s="36" t="s">
        <v>9</v>
      </c>
      <c r="D1348" s="36" t="s">
        <v>14713</v>
      </c>
      <c r="E1348" s="221" t="s">
        <v>14572</v>
      </c>
      <c r="F1348" s="37" t="s">
        <v>12</v>
      </c>
      <c r="G1348" s="187">
        <v>0.13089999999999999</v>
      </c>
      <c r="H1348" s="244">
        <f>IF($A1348="Composição Auxiliar",VLOOKUP($B1348,'Comp-SINAPI25'!$A$1:$D$11000,4,0),IF( VLOOKUP($B1348, 'Insumos-SINAPI25'!$B$1:$F$5000, 5, 0) &lt;&gt; "", VLOOKUP($B1348, 'Insumos-SINAPI25'!$B$1:$F$5000, 5, 0), VLOOKUP($B1348, 'Insumos-SINAPI25'!$B$1:$G$5000, 6, 0) ) )</f>
        <v>32.270000000000003</v>
      </c>
      <c r="I1348" s="189">
        <f t="shared" si="197"/>
        <v>4.22</v>
      </c>
    </row>
    <row r="1349" spans="1:9" s="34" customFormat="1" ht="25.5" x14ac:dyDescent="0.2">
      <c r="A1349" s="29" t="s">
        <v>15777</v>
      </c>
      <c r="B1349" s="274">
        <v>9840</v>
      </c>
      <c r="C1349" s="21" t="s">
        <v>9</v>
      </c>
      <c r="D1349" s="21" t="s">
        <v>14755</v>
      </c>
      <c r="E1349" s="220" t="s">
        <v>15</v>
      </c>
      <c r="F1349" s="41" t="s">
        <v>18</v>
      </c>
      <c r="G1349" s="236">
        <v>1.0353000000000001</v>
      </c>
      <c r="H1349" s="237">
        <f>IF($A1349="Composição Auxiliar",VLOOKUP($B1349,'Comp-SINAPI25'!$A$2:$D$11000,4,0),IF( VLOOKUP($B1349, 'Insumos-SINAPI25'!$B$2:$F$5000, 5, 0) &lt;&gt; "", VLOOKUP($B1349, 'Insumos-SINAPI25'!$B$2:$F$5000, 5, 0), VLOOKUP($B1349, 'Insumos-SINAPI25'!$B$2:$G$5000, 6, 0) ) )</f>
        <v>66.31</v>
      </c>
      <c r="I1349" s="237">
        <f t="shared" si="197"/>
        <v>68.650000000000006</v>
      </c>
    </row>
    <row r="1350" spans="1:9" s="34" customFormat="1" x14ac:dyDescent="0.2">
      <c r="A1350" s="29" t="s">
        <v>15777</v>
      </c>
      <c r="B1350" s="274">
        <v>38383</v>
      </c>
      <c r="C1350" s="21" t="s">
        <v>9</v>
      </c>
      <c r="D1350" s="21" t="s">
        <v>9201</v>
      </c>
      <c r="E1350" s="220" t="s">
        <v>15</v>
      </c>
      <c r="F1350" s="41" t="s">
        <v>49</v>
      </c>
      <c r="G1350" s="236">
        <v>7.2999999999999995E-2</v>
      </c>
      <c r="H1350" s="237">
        <f>IF($A1350="Composição Auxiliar",VLOOKUP($B1350,'Comp-SINAPI25'!$A$2:$D$11000,4,0),IF( VLOOKUP($B1350, 'Insumos-SINAPI25'!$B$2:$F$5000, 5, 0) &lt;&gt; "", VLOOKUP($B1350, 'Insumos-SINAPI25'!$B$2:$F$5000, 5, 0), VLOOKUP($B1350, 'Insumos-SINAPI25'!$B$2:$G$5000, 6, 0) ) )</f>
        <v>2.3199999999999998</v>
      </c>
      <c r="I1350" s="237">
        <f t="shared" si="197"/>
        <v>0.16</v>
      </c>
    </row>
    <row r="1351" spans="1:9" x14ac:dyDescent="0.2">
      <c r="A1351" s="224"/>
      <c r="B1351" s="226"/>
      <c r="C1351" s="226"/>
      <c r="D1351" s="31" t="s">
        <v>23</v>
      </c>
      <c r="E1351" s="170">
        <f>I1351/(1+$G$8)</f>
        <v>3.6</v>
      </c>
      <c r="F1351" s="31" t="s">
        <v>24</v>
      </c>
      <c r="G1351" s="170">
        <f>E1351*$G$8</f>
        <v>3.96</v>
      </c>
      <c r="H1351" s="31" t="s">
        <v>25</v>
      </c>
      <c r="I1351" s="171">
        <f>SUMIFS(I1345:I1350,F1345:F1350,"H")</f>
        <v>7.56</v>
      </c>
    </row>
    <row r="1352" spans="1:9" collapsed="1" x14ac:dyDescent="0.2">
      <c r="A1352" s="225"/>
      <c r="B1352" s="227"/>
      <c r="C1352" s="227"/>
      <c r="D1352" s="32" t="s">
        <v>16205</v>
      </c>
      <c r="E1352" s="185">
        <f>I1346*$I$7</f>
        <v>18.46</v>
      </c>
      <c r="F1352" s="173"/>
      <c r="G1352" s="173"/>
      <c r="H1352" s="32" t="s">
        <v>26</v>
      </c>
      <c r="I1352" s="181">
        <f>E1352+I1346</f>
        <v>94.83</v>
      </c>
    </row>
    <row r="1353" spans="1:9" x14ac:dyDescent="0.2">
      <c r="A1353" s="225"/>
      <c r="B1353" s="228"/>
      <c r="C1353" s="228"/>
      <c r="D1353" s="228"/>
      <c r="E1353" s="175"/>
      <c r="F1353" s="152"/>
      <c r="G1353" s="176"/>
      <c r="H1353" s="152"/>
      <c r="I1353" s="174"/>
    </row>
    <row r="1354" spans="1:9" s="34" customFormat="1" x14ac:dyDescent="0.2">
      <c r="A1354" s="168"/>
      <c r="B1354" s="168"/>
      <c r="C1354" s="168"/>
      <c r="D1354" s="168"/>
      <c r="E1354" s="168"/>
      <c r="F1354" s="168"/>
      <c r="G1354" s="168"/>
      <c r="H1354" s="168"/>
      <c r="I1354" s="168"/>
    </row>
    <row r="1355" spans="1:9" s="34" customFormat="1" x14ac:dyDescent="0.2">
      <c r="A1355" s="9" t="s">
        <v>15779</v>
      </c>
      <c r="B1355" s="16" t="s">
        <v>0</v>
      </c>
      <c r="C1355" s="17" t="s">
        <v>1</v>
      </c>
      <c r="D1355" s="17" t="s">
        <v>2</v>
      </c>
      <c r="E1355" s="137" t="s">
        <v>3</v>
      </c>
      <c r="F1355" s="18" t="s">
        <v>4</v>
      </c>
      <c r="G1355" s="16" t="s">
        <v>5</v>
      </c>
      <c r="H1355" s="16" t="s">
        <v>6</v>
      </c>
      <c r="I1355" s="19" t="s">
        <v>7</v>
      </c>
    </row>
    <row r="1356" spans="1:9" s="34" customFormat="1" ht="51" x14ac:dyDescent="0.2">
      <c r="A1356" s="22" t="s">
        <v>16465</v>
      </c>
      <c r="B1356" s="275">
        <v>89714</v>
      </c>
      <c r="C1356" s="20" t="s">
        <v>9</v>
      </c>
      <c r="D1356" s="20" t="s">
        <v>16065</v>
      </c>
      <c r="E1356" s="222" t="s">
        <v>13496</v>
      </c>
      <c r="F1356" s="35" t="s">
        <v>18</v>
      </c>
      <c r="G1356" s="270">
        <v>1</v>
      </c>
      <c r="H1356" s="278">
        <f>SUM(I1357:I1360)</f>
        <v>43.33</v>
      </c>
      <c r="I1356" s="279">
        <f>H1356*G1356</f>
        <v>43.33</v>
      </c>
    </row>
    <row r="1357" spans="1:9" s="34" customFormat="1" ht="38.25" x14ac:dyDescent="0.2">
      <c r="A1357" s="26" t="s">
        <v>15778</v>
      </c>
      <c r="B1357" s="186">
        <v>88248</v>
      </c>
      <c r="C1357" s="36" t="s">
        <v>9</v>
      </c>
      <c r="D1357" s="36" t="s">
        <v>14716</v>
      </c>
      <c r="E1357" s="221" t="s">
        <v>14572</v>
      </c>
      <c r="F1357" s="37" t="s">
        <v>12</v>
      </c>
      <c r="G1357" s="187">
        <v>0.44440000000000002</v>
      </c>
      <c r="H1357" s="244">
        <f>IF($A1357="Composição Auxiliar",VLOOKUP($B1357,'Comp-SINAPI25'!$A$1:$D$11000,4,0),IF( VLOOKUP($B1357, 'Insumos-SINAPI25'!$B$1:$F$5000, 5, 0) &lt;&gt; "", VLOOKUP($B1357, 'Insumos-SINAPI25'!$B$1:$F$5000, 5, 0), VLOOKUP($B1357, 'Insumos-SINAPI25'!$B$1:$G$5000, 6, 0) ) )</f>
        <v>25.57</v>
      </c>
      <c r="I1357" s="189">
        <f t="shared" ref="I1357:I1360" si="198">TRUNC(G1357*H1357,2)</f>
        <v>11.36</v>
      </c>
    </row>
    <row r="1358" spans="1:9" s="34" customFormat="1" ht="38.25" x14ac:dyDescent="0.2">
      <c r="A1358" s="26" t="s">
        <v>15778</v>
      </c>
      <c r="B1358" s="186">
        <v>88267</v>
      </c>
      <c r="C1358" s="36" t="s">
        <v>9</v>
      </c>
      <c r="D1358" s="36" t="s">
        <v>14713</v>
      </c>
      <c r="E1358" s="221" t="s">
        <v>14572</v>
      </c>
      <c r="F1358" s="37" t="s">
        <v>12</v>
      </c>
      <c r="G1358" s="187">
        <v>0.44440000000000002</v>
      </c>
      <c r="H1358" s="244">
        <f>IF($A1358="Composição Auxiliar",VLOOKUP($B1358,'Comp-SINAPI25'!$A$1:$D$11000,4,0),IF( VLOOKUP($B1358, 'Insumos-SINAPI25'!$B$1:$F$5000, 5, 0) &lt;&gt; "", VLOOKUP($B1358, 'Insumos-SINAPI25'!$B$1:$F$5000, 5, 0), VLOOKUP($B1358, 'Insumos-SINAPI25'!$B$1:$G$5000, 6, 0) ) )</f>
        <v>32.270000000000003</v>
      </c>
      <c r="I1358" s="189">
        <f t="shared" si="198"/>
        <v>14.34</v>
      </c>
    </row>
    <row r="1359" spans="1:9" s="34" customFormat="1" ht="25.5" x14ac:dyDescent="0.2">
      <c r="A1359" s="29" t="s">
        <v>15777</v>
      </c>
      <c r="B1359" s="274">
        <v>9836</v>
      </c>
      <c r="C1359" s="21" t="s">
        <v>9</v>
      </c>
      <c r="D1359" s="21" t="s">
        <v>14756</v>
      </c>
      <c r="E1359" s="220" t="s">
        <v>15</v>
      </c>
      <c r="F1359" s="41" t="s">
        <v>18</v>
      </c>
      <c r="G1359" s="236">
        <v>1.0548999999999999</v>
      </c>
      <c r="H1359" s="237">
        <f>IF($A1359="Composição Auxiliar",VLOOKUP($B1359,'Comp-SINAPI25'!$A$2:$D$11000,4,0),IF( VLOOKUP($B1359, 'Insumos-SINAPI25'!$B$2:$F$5000, 5, 0) &lt;&gt; "", VLOOKUP($B1359, 'Insumos-SINAPI25'!$B$2:$F$5000, 5, 0), VLOOKUP($B1359, 'Insumos-SINAPI25'!$B$2:$G$5000, 6, 0) ) )</f>
        <v>16.670000000000002</v>
      </c>
      <c r="I1359" s="237">
        <f t="shared" si="198"/>
        <v>17.579999999999998</v>
      </c>
    </row>
    <row r="1360" spans="1:9" s="34" customFormat="1" x14ac:dyDescent="0.2">
      <c r="A1360" s="29" t="s">
        <v>15777</v>
      </c>
      <c r="B1360" s="274">
        <v>38383</v>
      </c>
      <c r="C1360" s="21" t="s">
        <v>9</v>
      </c>
      <c r="D1360" s="21" t="s">
        <v>9201</v>
      </c>
      <c r="E1360" s="220" t="s">
        <v>15</v>
      </c>
      <c r="F1360" s="41" t="s">
        <v>49</v>
      </c>
      <c r="G1360" s="236">
        <v>2.47E-2</v>
      </c>
      <c r="H1360" s="237">
        <f>IF($A1360="Composição Auxiliar",VLOOKUP($B1360,'Comp-SINAPI25'!$A$2:$D$11000,4,0),IF( VLOOKUP($B1360, 'Insumos-SINAPI25'!$B$2:$F$5000, 5, 0) &lt;&gt; "", VLOOKUP($B1360, 'Insumos-SINAPI25'!$B$2:$F$5000, 5, 0), VLOOKUP($B1360, 'Insumos-SINAPI25'!$B$2:$G$5000, 6, 0) ) )</f>
        <v>2.3199999999999998</v>
      </c>
      <c r="I1360" s="237">
        <f t="shared" si="198"/>
        <v>0.05</v>
      </c>
    </row>
    <row r="1361" spans="1:9" x14ac:dyDescent="0.2">
      <c r="A1361" s="224"/>
      <c r="B1361" s="226"/>
      <c r="C1361" s="226"/>
      <c r="D1361" s="31" t="s">
        <v>23</v>
      </c>
      <c r="E1361" s="170">
        <f>I1361/(1+$G$8)</f>
        <v>12.23</v>
      </c>
      <c r="F1361" s="31" t="s">
        <v>24</v>
      </c>
      <c r="G1361" s="170">
        <f>E1361*$G$8</f>
        <v>13.47</v>
      </c>
      <c r="H1361" s="31" t="s">
        <v>25</v>
      </c>
      <c r="I1361" s="171">
        <f>SUMIFS(I1357:I1360,F1357:F1360,"H")</f>
        <v>25.7</v>
      </c>
    </row>
    <row r="1362" spans="1:9" collapsed="1" x14ac:dyDescent="0.2">
      <c r="A1362" s="225"/>
      <c r="B1362" s="227"/>
      <c r="C1362" s="227"/>
      <c r="D1362" s="32" t="s">
        <v>16205</v>
      </c>
      <c r="E1362" s="185">
        <f>I1356*$I$7</f>
        <v>10.47</v>
      </c>
      <c r="F1362" s="173"/>
      <c r="G1362" s="173"/>
      <c r="H1362" s="32" t="s">
        <v>26</v>
      </c>
      <c r="I1362" s="181">
        <f>E1362+I1356</f>
        <v>53.8</v>
      </c>
    </row>
    <row r="1363" spans="1:9" x14ac:dyDescent="0.2">
      <c r="A1363" s="225"/>
      <c r="B1363" s="228"/>
      <c r="C1363" s="228"/>
      <c r="D1363" s="228"/>
      <c r="E1363" s="175"/>
      <c r="F1363" s="152"/>
      <c r="G1363" s="176"/>
      <c r="H1363" s="152"/>
      <c r="I1363" s="174"/>
    </row>
    <row r="1364" spans="1:9" s="34" customFormat="1" x14ac:dyDescent="0.2">
      <c r="A1364" s="168"/>
      <c r="B1364" s="168"/>
      <c r="C1364" s="168"/>
      <c r="D1364" s="168"/>
      <c r="E1364" s="168"/>
      <c r="F1364" s="168"/>
      <c r="G1364" s="168"/>
      <c r="H1364" s="168"/>
      <c r="I1364" s="168"/>
    </row>
    <row r="1365" spans="1:9" s="34" customFormat="1" x14ac:dyDescent="0.2">
      <c r="A1365" s="9" t="s">
        <v>15779</v>
      </c>
      <c r="B1365" s="163" t="s">
        <v>0</v>
      </c>
      <c r="C1365" s="164" t="s">
        <v>1</v>
      </c>
      <c r="D1365" s="164" t="s">
        <v>2</v>
      </c>
      <c r="E1365" s="165" t="s">
        <v>3</v>
      </c>
      <c r="F1365" s="166" t="s">
        <v>4</v>
      </c>
      <c r="G1365" s="163" t="s">
        <v>5</v>
      </c>
      <c r="H1365" s="163" t="s">
        <v>6</v>
      </c>
      <c r="I1365" s="167" t="s">
        <v>7</v>
      </c>
    </row>
    <row r="1366" spans="1:9" s="34" customFormat="1" ht="51" x14ac:dyDescent="0.2">
      <c r="A1366" s="22" t="s">
        <v>16465</v>
      </c>
      <c r="B1366" s="275">
        <v>89711</v>
      </c>
      <c r="C1366" s="20" t="s">
        <v>9</v>
      </c>
      <c r="D1366" s="20" t="s">
        <v>16066</v>
      </c>
      <c r="E1366" s="222" t="s">
        <v>13496</v>
      </c>
      <c r="F1366" s="35" t="s">
        <v>18</v>
      </c>
      <c r="G1366" s="270">
        <v>1</v>
      </c>
      <c r="H1366" s="278">
        <f>SUM(I1367:I1370)</f>
        <v>24.64</v>
      </c>
      <c r="I1366" s="279">
        <f>H1366*G1366</f>
        <v>24.64</v>
      </c>
    </row>
    <row r="1367" spans="1:9" s="34" customFormat="1" ht="38.25" x14ac:dyDescent="0.2">
      <c r="A1367" s="26" t="s">
        <v>15778</v>
      </c>
      <c r="B1367" s="186">
        <v>88248</v>
      </c>
      <c r="C1367" s="36" t="s">
        <v>9</v>
      </c>
      <c r="D1367" s="36" t="s">
        <v>14716</v>
      </c>
      <c r="E1367" s="221" t="s">
        <v>14572</v>
      </c>
      <c r="F1367" s="37" t="s">
        <v>12</v>
      </c>
      <c r="G1367" s="187">
        <v>0.29299999999999998</v>
      </c>
      <c r="H1367" s="244">
        <f>IF($A1367="Composição Auxiliar",VLOOKUP($B1367,'Comp-SINAPI25'!$A$1:$D$11000,4,0),IF( VLOOKUP($B1367, 'Insumos-SINAPI25'!$B$1:$F$5000, 5, 0) &lt;&gt; "", VLOOKUP($B1367, 'Insumos-SINAPI25'!$B$1:$F$5000, 5, 0), VLOOKUP($B1367, 'Insumos-SINAPI25'!$B$1:$G$5000, 6, 0) ) )</f>
        <v>25.57</v>
      </c>
      <c r="I1367" s="189">
        <f t="shared" ref="I1367:I1370" si="199">TRUNC(G1367*H1367,2)</f>
        <v>7.49</v>
      </c>
    </row>
    <row r="1368" spans="1:9" s="34" customFormat="1" ht="38.25" x14ac:dyDescent="0.2">
      <c r="A1368" s="26" t="s">
        <v>15778</v>
      </c>
      <c r="B1368" s="186">
        <v>88267</v>
      </c>
      <c r="C1368" s="36" t="s">
        <v>9</v>
      </c>
      <c r="D1368" s="36" t="s">
        <v>14713</v>
      </c>
      <c r="E1368" s="221" t="s">
        <v>14572</v>
      </c>
      <c r="F1368" s="37" t="s">
        <v>12</v>
      </c>
      <c r="G1368" s="187">
        <v>0.29299999999999998</v>
      </c>
      <c r="H1368" s="244">
        <f>IF($A1368="Composição Auxiliar",VLOOKUP($B1368,'Comp-SINAPI25'!$A$1:$D$11000,4,0),IF( VLOOKUP($B1368, 'Insumos-SINAPI25'!$B$1:$F$5000, 5, 0) &lt;&gt; "", VLOOKUP($B1368, 'Insumos-SINAPI25'!$B$1:$F$5000, 5, 0), VLOOKUP($B1368, 'Insumos-SINAPI25'!$B$1:$G$5000, 6, 0) ) )</f>
        <v>32.270000000000003</v>
      </c>
      <c r="I1368" s="189">
        <f t="shared" si="199"/>
        <v>9.4499999999999993</v>
      </c>
    </row>
    <row r="1369" spans="1:9" s="34" customFormat="1" ht="25.5" x14ac:dyDescent="0.2">
      <c r="A1369" s="29" t="s">
        <v>15777</v>
      </c>
      <c r="B1369" s="274">
        <v>9835</v>
      </c>
      <c r="C1369" s="21" t="s">
        <v>9</v>
      </c>
      <c r="D1369" s="21" t="s">
        <v>14757</v>
      </c>
      <c r="E1369" s="220" t="s">
        <v>15</v>
      </c>
      <c r="F1369" s="41" t="s">
        <v>18</v>
      </c>
      <c r="G1369" s="236">
        <v>1.0548999999999999</v>
      </c>
      <c r="H1369" s="237">
        <f>IF($A1369="Composição Auxiliar",VLOOKUP($B1369,'Comp-SINAPI25'!$A$2:$D$11000,4,0),IF( VLOOKUP($B1369, 'Insumos-SINAPI25'!$B$2:$F$5000, 5, 0) &lt;&gt; "", VLOOKUP($B1369, 'Insumos-SINAPI25'!$B$2:$F$5000, 5, 0), VLOOKUP($B1369, 'Insumos-SINAPI25'!$B$2:$G$5000, 6, 0) ) )</f>
        <v>7.28</v>
      </c>
      <c r="I1369" s="237">
        <f t="shared" si="199"/>
        <v>7.67</v>
      </c>
    </row>
    <row r="1370" spans="1:9" s="34" customFormat="1" x14ac:dyDescent="0.2">
      <c r="A1370" s="29" t="s">
        <v>15777</v>
      </c>
      <c r="B1370" s="274">
        <v>38383</v>
      </c>
      <c r="C1370" s="21" t="s">
        <v>9</v>
      </c>
      <c r="D1370" s="21" t="s">
        <v>9201</v>
      </c>
      <c r="E1370" s="220" t="s">
        <v>15</v>
      </c>
      <c r="F1370" s="41" t="s">
        <v>49</v>
      </c>
      <c r="G1370" s="236">
        <v>1.6299999999999999E-2</v>
      </c>
      <c r="H1370" s="237">
        <f>IF($A1370="Composição Auxiliar",VLOOKUP($B1370,'Comp-SINAPI25'!$A$2:$D$11000,4,0),IF( VLOOKUP($B1370, 'Insumos-SINAPI25'!$B$2:$F$5000, 5, 0) &lt;&gt; "", VLOOKUP($B1370, 'Insumos-SINAPI25'!$B$2:$F$5000, 5, 0), VLOOKUP($B1370, 'Insumos-SINAPI25'!$B$2:$G$5000, 6, 0) ) )</f>
        <v>2.3199999999999998</v>
      </c>
      <c r="I1370" s="237">
        <f t="shared" si="199"/>
        <v>0.03</v>
      </c>
    </row>
    <row r="1371" spans="1:9" x14ac:dyDescent="0.2">
      <c r="A1371" s="224"/>
      <c r="B1371" s="226"/>
      <c r="C1371" s="226"/>
      <c r="D1371" s="31" t="s">
        <v>23</v>
      </c>
      <c r="E1371" s="170">
        <f>I1371/(1+$G$8)</f>
        <v>8.06</v>
      </c>
      <c r="F1371" s="31" t="s">
        <v>24</v>
      </c>
      <c r="G1371" s="170">
        <f>E1371*$G$8</f>
        <v>8.8699999999999992</v>
      </c>
      <c r="H1371" s="31" t="s">
        <v>25</v>
      </c>
      <c r="I1371" s="171">
        <f>SUMIFS(I1367:I1370,F1367:F1370,"H")</f>
        <v>16.940000000000001</v>
      </c>
    </row>
    <row r="1372" spans="1:9" collapsed="1" x14ac:dyDescent="0.2">
      <c r="A1372" s="225"/>
      <c r="B1372" s="227"/>
      <c r="C1372" s="227"/>
      <c r="D1372" s="32" t="s">
        <v>16205</v>
      </c>
      <c r="E1372" s="185">
        <f>I1366*$I$7</f>
        <v>5.96</v>
      </c>
      <c r="F1372" s="173"/>
      <c r="G1372" s="173"/>
      <c r="H1372" s="32" t="s">
        <v>26</v>
      </c>
      <c r="I1372" s="181">
        <f>E1372+I1366</f>
        <v>30.6</v>
      </c>
    </row>
    <row r="1373" spans="1:9" x14ac:dyDescent="0.2">
      <c r="A1373" s="225"/>
      <c r="B1373" s="228"/>
      <c r="C1373" s="228"/>
      <c r="D1373" s="228"/>
      <c r="E1373" s="175"/>
      <c r="F1373" s="152"/>
      <c r="G1373" s="176"/>
      <c r="H1373" s="152"/>
      <c r="I1373" s="174"/>
    </row>
    <row r="1374" spans="1:9" s="34" customFormat="1" x14ac:dyDescent="0.2">
      <c r="A1374" s="168"/>
      <c r="B1374" s="168"/>
      <c r="C1374" s="168"/>
      <c r="D1374" s="168"/>
      <c r="E1374" s="168"/>
      <c r="F1374" s="168"/>
      <c r="G1374" s="168"/>
      <c r="H1374" s="168"/>
      <c r="I1374" s="168"/>
    </row>
    <row r="1375" spans="1:9" s="34" customFormat="1" x14ac:dyDescent="0.2">
      <c r="A1375" s="9" t="s">
        <v>15779</v>
      </c>
      <c r="B1375" s="163" t="s">
        <v>0</v>
      </c>
      <c r="C1375" s="164" t="s">
        <v>1</v>
      </c>
      <c r="D1375" s="164" t="s">
        <v>2</v>
      </c>
      <c r="E1375" s="165" t="s">
        <v>3</v>
      </c>
      <c r="F1375" s="166" t="s">
        <v>4</v>
      </c>
      <c r="G1375" s="163" t="s">
        <v>5</v>
      </c>
      <c r="H1375" s="163" t="s">
        <v>6</v>
      </c>
      <c r="I1375" s="167" t="s">
        <v>7</v>
      </c>
    </row>
    <row r="1376" spans="1:9" s="34" customFormat="1" ht="51" x14ac:dyDescent="0.2">
      <c r="A1376" s="22" t="s">
        <v>16465</v>
      </c>
      <c r="B1376" s="275">
        <v>89712</v>
      </c>
      <c r="C1376" s="20" t="s">
        <v>9</v>
      </c>
      <c r="D1376" s="20" t="s">
        <v>16067</v>
      </c>
      <c r="E1376" s="222" t="s">
        <v>13496</v>
      </c>
      <c r="F1376" s="35" t="s">
        <v>18</v>
      </c>
      <c r="G1376" s="270">
        <v>1</v>
      </c>
      <c r="H1376" s="278">
        <f>SUM(I1377:I1380)</f>
        <v>31.12</v>
      </c>
      <c r="I1376" s="279">
        <f>H1376*G1376</f>
        <v>31.12</v>
      </c>
    </row>
    <row r="1377" spans="1:9" s="34" customFormat="1" ht="38.25" x14ac:dyDescent="0.2">
      <c r="A1377" s="26" t="s">
        <v>15778</v>
      </c>
      <c r="B1377" s="186">
        <v>88248</v>
      </c>
      <c r="C1377" s="36" t="s">
        <v>9</v>
      </c>
      <c r="D1377" s="36" t="s">
        <v>14716</v>
      </c>
      <c r="E1377" s="221" t="s">
        <v>14572</v>
      </c>
      <c r="F1377" s="37" t="s">
        <v>12</v>
      </c>
      <c r="G1377" s="187">
        <v>0.31819999999999998</v>
      </c>
      <c r="H1377" s="244">
        <f>IF($A1377="Composição Auxiliar",VLOOKUP($B1377,'Comp-SINAPI25'!$A$1:$D$11000,4,0),IF( VLOOKUP($B1377, 'Insumos-SINAPI25'!$B$1:$F$5000, 5, 0) &lt;&gt; "", VLOOKUP($B1377, 'Insumos-SINAPI25'!$B$1:$F$5000, 5, 0), VLOOKUP($B1377, 'Insumos-SINAPI25'!$B$1:$G$5000, 6, 0) ) )</f>
        <v>25.57</v>
      </c>
      <c r="I1377" s="189">
        <f t="shared" ref="I1377:I1380" si="200">TRUNC(G1377*H1377,2)</f>
        <v>8.1300000000000008</v>
      </c>
    </row>
    <row r="1378" spans="1:9" s="34" customFormat="1" ht="38.25" x14ac:dyDescent="0.2">
      <c r="A1378" s="26" t="s">
        <v>15778</v>
      </c>
      <c r="B1378" s="186">
        <v>88267</v>
      </c>
      <c r="C1378" s="36" t="s">
        <v>9</v>
      </c>
      <c r="D1378" s="36" t="s">
        <v>14713</v>
      </c>
      <c r="E1378" s="221" t="s">
        <v>14572</v>
      </c>
      <c r="F1378" s="37" t="s">
        <v>12</v>
      </c>
      <c r="G1378" s="187">
        <v>0.31819999999999998</v>
      </c>
      <c r="H1378" s="244">
        <f>IF($A1378="Composição Auxiliar",VLOOKUP($B1378,'Comp-SINAPI25'!$A$1:$D$11000,4,0),IF( VLOOKUP($B1378, 'Insumos-SINAPI25'!$B$1:$F$5000, 5, 0) &lt;&gt; "", VLOOKUP($B1378, 'Insumos-SINAPI25'!$B$1:$F$5000, 5, 0), VLOOKUP($B1378, 'Insumos-SINAPI25'!$B$1:$G$5000, 6, 0) ) )</f>
        <v>32.270000000000003</v>
      </c>
      <c r="I1378" s="189">
        <f t="shared" si="200"/>
        <v>10.26</v>
      </c>
    </row>
    <row r="1379" spans="1:9" s="34" customFormat="1" ht="25.5" x14ac:dyDescent="0.2">
      <c r="A1379" s="29" t="s">
        <v>15777</v>
      </c>
      <c r="B1379" s="274">
        <v>9838</v>
      </c>
      <c r="C1379" s="21" t="s">
        <v>9</v>
      </c>
      <c r="D1379" s="21" t="s">
        <v>14758</v>
      </c>
      <c r="E1379" s="220" t="s">
        <v>15</v>
      </c>
      <c r="F1379" s="41" t="s">
        <v>18</v>
      </c>
      <c r="G1379" s="236">
        <v>1.0548999999999999</v>
      </c>
      <c r="H1379" s="237">
        <f>IF($A1379="Composição Auxiliar",VLOOKUP($B1379,'Comp-SINAPI25'!$A$2:$D$11000,4,0),IF( VLOOKUP($B1379, 'Insumos-SINAPI25'!$B$2:$F$5000, 5, 0) &lt;&gt; "", VLOOKUP($B1379, 'Insumos-SINAPI25'!$B$2:$F$5000, 5, 0), VLOOKUP($B1379, 'Insumos-SINAPI25'!$B$2:$G$5000, 6, 0) ) )</f>
        <v>12.03</v>
      </c>
      <c r="I1379" s="237">
        <f t="shared" si="200"/>
        <v>12.69</v>
      </c>
    </row>
    <row r="1380" spans="1:9" s="34" customFormat="1" x14ac:dyDescent="0.2">
      <c r="A1380" s="29" t="s">
        <v>15777</v>
      </c>
      <c r="B1380" s="274">
        <v>38383</v>
      </c>
      <c r="C1380" s="21" t="s">
        <v>9</v>
      </c>
      <c r="D1380" s="21" t="s">
        <v>9201</v>
      </c>
      <c r="E1380" s="220" t="s">
        <v>15</v>
      </c>
      <c r="F1380" s="41" t="s">
        <v>49</v>
      </c>
      <c r="G1380" s="236">
        <v>1.77E-2</v>
      </c>
      <c r="H1380" s="237">
        <f>IF($A1380="Composição Auxiliar",VLOOKUP($B1380,'Comp-SINAPI25'!$A$2:$D$11000,4,0),IF( VLOOKUP($B1380, 'Insumos-SINAPI25'!$B$2:$F$5000, 5, 0) &lt;&gt; "", VLOOKUP($B1380, 'Insumos-SINAPI25'!$B$2:$F$5000, 5, 0), VLOOKUP($B1380, 'Insumos-SINAPI25'!$B$2:$G$5000, 6, 0) ) )</f>
        <v>2.3199999999999998</v>
      </c>
      <c r="I1380" s="237">
        <f t="shared" si="200"/>
        <v>0.04</v>
      </c>
    </row>
    <row r="1381" spans="1:9" x14ac:dyDescent="0.2">
      <c r="A1381" s="224"/>
      <c r="B1381" s="226"/>
      <c r="C1381" s="226"/>
      <c r="D1381" s="31" t="s">
        <v>23</v>
      </c>
      <c r="E1381" s="170">
        <f>I1381/(1+$G$8)</f>
        <v>8.75</v>
      </c>
      <c r="F1381" s="31" t="s">
        <v>24</v>
      </c>
      <c r="G1381" s="170">
        <f>E1381*$G$8</f>
        <v>9.6300000000000008</v>
      </c>
      <c r="H1381" s="31" t="s">
        <v>25</v>
      </c>
      <c r="I1381" s="171">
        <f>SUMIFS(I1377:I1380,F1377:F1380,"H")</f>
        <v>18.39</v>
      </c>
    </row>
    <row r="1382" spans="1:9" collapsed="1" x14ac:dyDescent="0.2">
      <c r="A1382" s="225"/>
      <c r="B1382" s="227"/>
      <c r="C1382" s="227"/>
      <c r="D1382" s="32" t="s">
        <v>16205</v>
      </c>
      <c r="E1382" s="185">
        <f>I1376*$I$7</f>
        <v>7.52</v>
      </c>
      <c r="F1382" s="173"/>
      <c r="G1382" s="173"/>
      <c r="H1382" s="32" t="s">
        <v>26</v>
      </c>
      <c r="I1382" s="181">
        <f>E1382+I1376</f>
        <v>38.64</v>
      </c>
    </row>
    <row r="1383" spans="1:9" x14ac:dyDescent="0.2">
      <c r="A1383" s="225"/>
      <c r="B1383" s="228"/>
      <c r="C1383" s="228"/>
      <c r="D1383" s="228"/>
      <c r="E1383" s="175"/>
      <c r="F1383" s="152"/>
      <c r="G1383" s="176"/>
      <c r="H1383" s="152"/>
      <c r="I1383" s="174"/>
    </row>
    <row r="1384" spans="1:9" s="34" customFormat="1" x14ac:dyDescent="0.2">
      <c r="A1384" s="168"/>
      <c r="B1384" s="168"/>
      <c r="C1384" s="168"/>
      <c r="D1384" s="168"/>
      <c r="E1384" s="168"/>
      <c r="F1384" s="168"/>
      <c r="G1384" s="168"/>
      <c r="H1384" s="168"/>
      <c r="I1384" s="168"/>
    </row>
    <row r="1385" spans="1:9" s="34" customFormat="1" x14ac:dyDescent="0.2">
      <c r="A1385" s="9" t="s">
        <v>15779</v>
      </c>
      <c r="B1385" s="163" t="s">
        <v>0</v>
      </c>
      <c r="C1385" s="164" t="s">
        <v>1</v>
      </c>
      <c r="D1385" s="164" t="s">
        <v>2</v>
      </c>
      <c r="E1385" s="165" t="s">
        <v>3</v>
      </c>
      <c r="F1385" s="166" t="s">
        <v>4</v>
      </c>
      <c r="G1385" s="163" t="s">
        <v>5</v>
      </c>
      <c r="H1385" s="163" t="s">
        <v>6</v>
      </c>
      <c r="I1385" s="167" t="s">
        <v>7</v>
      </c>
    </row>
    <row r="1386" spans="1:9" s="34" customFormat="1" ht="76.5" x14ac:dyDescent="0.2">
      <c r="A1386" s="22" t="s">
        <v>16465</v>
      </c>
      <c r="B1386" s="275">
        <v>89511</v>
      </c>
      <c r="C1386" s="20" t="s">
        <v>9</v>
      </c>
      <c r="D1386" s="20" t="s">
        <v>16068</v>
      </c>
      <c r="E1386" s="222" t="s">
        <v>14754</v>
      </c>
      <c r="F1386" s="35" t="s">
        <v>18</v>
      </c>
      <c r="G1386" s="270">
        <v>1</v>
      </c>
      <c r="H1386" s="278">
        <f>SUM(I1387:I1390)</f>
        <v>43.93</v>
      </c>
      <c r="I1386" s="279">
        <f>H1386*G1386</f>
        <v>43.93</v>
      </c>
    </row>
    <row r="1387" spans="1:9" s="34" customFormat="1" ht="38.25" x14ac:dyDescent="0.2">
      <c r="A1387" s="26" t="s">
        <v>15778</v>
      </c>
      <c r="B1387" s="186">
        <v>88248</v>
      </c>
      <c r="C1387" s="36" t="s">
        <v>9</v>
      </c>
      <c r="D1387" s="36" t="s">
        <v>14716</v>
      </c>
      <c r="E1387" s="221" t="s">
        <v>14572</v>
      </c>
      <c r="F1387" s="37" t="s">
        <v>12</v>
      </c>
      <c r="G1387" s="187">
        <v>0.29389999999999999</v>
      </c>
      <c r="H1387" s="244">
        <f>IF($A1387="Composição Auxiliar",VLOOKUP($B1387,'Comp-SINAPI25'!$A$1:$D$11000,4,0),IF( VLOOKUP($B1387, 'Insumos-SINAPI25'!$B$1:$F$5000, 5, 0) &lt;&gt; "", VLOOKUP($B1387, 'Insumos-SINAPI25'!$B$1:$F$5000, 5, 0), VLOOKUP($B1387, 'Insumos-SINAPI25'!$B$1:$G$5000, 6, 0) ) )</f>
        <v>25.57</v>
      </c>
      <c r="I1387" s="189">
        <f t="shared" ref="I1387:I1390" si="201">TRUNC(G1387*H1387,2)</f>
        <v>7.51</v>
      </c>
    </row>
    <row r="1388" spans="1:9" s="34" customFormat="1" ht="38.25" x14ac:dyDescent="0.2">
      <c r="A1388" s="26" t="s">
        <v>15778</v>
      </c>
      <c r="B1388" s="186">
        <v>88267</v>
      </c>
      <c r="C1388" s="36" t="s">
        <v>9</v>
      </c>
      <c r="D1388" s="36" t="s">
        <v>14713</v>
      </c>
      <c r="E1388" s="221" t="s">
        <v>14572</v>
      </c>
      <c r="F1388" s="37" t="s">
        <v>12</v>
      </c>
      <c r="G1388" s="187">
        <v>0.29389999999999999</v>
      </c>
      <c r="H1388" s="244">
        <f>IF($A1388="Composição Auxiliar",VLOOKUP($B1388,'Comp-SINAPI25'!$A$1:$D$11000,4,0),IF( VLOOKUP($B1388, 'Insumos-SINAPI25'!$B$1:$F$5000, 5, 0) &lt;&gt; "", VLOOKUP($B1388, 'Insumos-SINAPI25'!$B$1:$F$5000, 5, 0), VLOOKUP($B1388, 'Insumos-SINAPI25'!$B$1:$G$5000, 6, 0) ) )</f>
        <v>32.270000000000003</v>
      </c>
      <c r="I1388" s="189">
        <f t="shared" si="201"/>
        <v>9.48</v>
      </c>
    </row>
    <row r="1389" spans="1:9" s="34" customFormat="1" ht="25.5" x14ac:dyDescent="0.2">
      <c r="A1389" s="29" t="s">
        <v>15777</v>
      </c>
      <c r="B1389" s="274">
        <v>9839</v>
      </c>
      <c r="C1389" s="21" t="s">
        <v>9</v>
      </c>
      <c r="D1389" s="21" t="s">
        <v>14759</v>
      </c>
      <c r="E1389" s="220" t="s">
        <v>15</v>
      </c>
      <c r="F1389" s="41" t="s">
        <v>18</v>
      </c>
      <c r="G1389" s="236">
        <v>1.0353000000000001</v>
      </c>
      <c r="H1389" s="237">
        <f>IF($A1389="Composição Auxiliar",VLOOKUP($B1389,'Comp-SINAPI25'!$A$2:$D$11000,4,0),IF( VLOOKUP($B1389, 'Insumos-SINAPI25'!$B$2:$F$5000, 5, 0) &lt;&gt; "", VLOOKUP($B1389, 'Insumos-SINAPI25'!$B$2:$F$5000, 5, 0), VLOOKUP($B1389, 'Insumos-SINAPI25'!$B$2:$G$5000, 6, 0) ) )</f>
        <v>26</v>
      </c>
      <c r="I1389" s="237">
        <f t="shared" si="201"/>
        <v>26.91</v>
      </c>
    </row>
    <row r="1390" spans="1:9" s="34" customFormat="1" x14ac:dyDescent="0.2">
      <c r="A1390" s="29" t="s">
        <v>15777</v>
      </c>
      <c r="B1390" s="274">
        <v>38383</v>
      </c>
      <c r="C1390" s="21" t="s">
        <v>9</v>
      </c>
      <c r="D1390" s="21" t="s">
        <v>9201</v>
      </c>
      <c r="E1390" s="220" t="s">
        <v>15</v>
      </c>
      <c r="F1390" s="41" t="s">
        <v>49</v>
      </c>
      <c r="G1390" s="236">
        <v>1.6299999999999999E-2</v>
      </c>
      <c r="H1390" s="237">
        <f>IF($A1390="Composição Auxiliar",VLOOKUP($B1390,'Comp-SINAPI25'!$A$2:$D$11000,4,0),IF( VLOOKUP($B1390, 'Insumos-SINAPI25'!$B$2:$F$5000, 5, 0) &lt;&gt; "", VLOOKUP($B1390, 'Insumos-SINAPI25'!$B$2:$F$5000, 5, 0), VLOOKUP($B1390, 'Insumos-SINAPI25'!$B$2:$G$5000, 6, 0) ) )</f>
        <v>2.3199999999999998</v>
      </c>
      <c r="I1390" s="237">
        <f t="shared" si="201"/>
        <v>0.03</v>
      </c>
    </row>
    <row r="1391" spans="1:9" x14ac:dyDescent="0.2">
      <c r="A1391" s="224"/>
      <c r="B1391" s="226"/>
      <c r="C1391" s="226"/>
      <c r="D1391" s="31" t="s">
        <v>23</v>
      </c>
      <c r="E1391" s="170">
        <f>I1391/(1+$G$8)</f>
        <v>8.09</v>
      </c>
      <c r="F1391" s="31" t="s">
        <v>24</v>
      </c>
      <c r="G1391" s="170">
        <f>E1391*$G$8</f>
        <v>8.91</v>
      </c>
      <c r="H1391" s="31" t="s">
        <v>25</v>
      </c>
      <c r="I1391" s="171">
        <f>SUMIFS(I1387:I1390,F1387:F1390,"H")</f>
        <v>16.989999999999998</v>
      </c>
    </row>
    <row r="1392" spans="1:9" collapsed="1" x14ac:dyDescent="0.2">
      <c r="A1392" s="225"/>
      <c r="B1392" s="227"/>
      <c r="C1392" s="227"/>
      <c r="D1392" s="32" t="s">
        <v>16205</v>
      </c>
      <c r="E1392" s="185">
        <f>I1386*$I$7</f>
        <v>10.62</v>
      </c>
      <c r="F1392" s="173"/>
      <c r="G1392" s="173"/>
      <c r="H1392" s="32" t="s">
        <v>26</v>
      </c>
      <c r="I1392" s="181">
        <f>E1392+I1386</f>
        <v>54.55</v>
      </c>
    </row>
    <row r="1393" spans="1:9" x14ac:dyDescent="0.2">
      <c r="A1393" s="225"/>
      <c r="B1393" s="228"/>
      <c r="C1393" s="228"/>
      <c r="D1393" s="228"/>
      <c r="E1393" s="175"/>
      <c r="F1393" s="152"/>
      <c r="G1393" s="176"/>
      <c r="H1393" s="152"/>
      <c r="I1393" s="174"/>
    </row>
    <row r="1394" spans="1:9" s="34" customFormat="1" x14ac:dyDescent="0.2">
      <c r="A1394" s="168"/>
      <c r="B1394" s="168"/>
      <c r="C1394" s="168"/>
      <c r="D1394" s="168"/>
      <c r="E1394" s="168"/>
      <c r="F1394" s="168"/>
      <c r="G1394" s="168"/>
      <c r="H1394" s="168"/>
      <c r="I1394" s="168"/>
    </row>
    <row r="1395" spans="1:9" s="34" customFormat="1" x14ac:dyDescent="0.2">
      <c r="A1395" s="9" t="s">
        <v>15779</v>
      </c>
      <c r="B1395" s="163" t="s">
        <v>0</v>
      </c>
      <c r="C1395" s="164" t="s">
        <v>1</v>
      </c>
      <c r="D1395" s="164" t="s">
        <v>2</v>
      </c>
      <c r="E1395" s="165" t="s">
        <v>3</v>
      </c>
      <c r="F1395" s="166" t="s">
        <v>4</v>
      </c>
      <c r="G1395" s="163" t="s">
        <v>5</v>
      </c>
      <c r="H1395" s="163" t="s">
        <v>6</v>
      </c>
      <c r="I1395" s="167" t="s">
        <v>7</v>
      </c>
    </row>
    <row r="1396" spans="1:9" s="34" customFormat="1" ht="51" x14ac:dyDescent="0.2">
      <c r="A1396" s="22" t="s">
        <v>16465</v>
      </c>
      <c r="B1396" s="275">
        <v>89732</v>
      </c>
      <c r="C1396" s="20" t="s">
        <v>9</v>
      </c>
      <c r="D1396" s="20" t="s">
        <v>16071</v>
      </c>
      <c r="E1396" s="222" t="s">
        <v>13496</v>
      </c>
      <c r="F1396" s="35" t="s">
        <v>49</v>
      </c>
      <c r="G1396" s="270">
        <v>1</v>
      </c>
      <c r="H1396" s="278">
        <f>SUM(I1397:I1401)</f>
        <v>16.93</v>
      </c>
      <c r="I1396" s="279">
        <f t="shared" ref="I1396" si="202">H1396*G1396</f>
        <v>16.93</v>
      </c>
    </row>
    <row r="1397" spans="1:9" s="34" customFormat="1" ht="38.25" x14ac:dyDescent="0.2">
      <c r="A1397" s="26" t="s">
        <v>15778</v>
      </c>
      <c r="B1397" s="186">
        <v>88248</v>
      </c>
      <c r="C1397" s="36" t="s">
        <v>9</v>
      </c>
      <c r="D1397" s="36" t="s">
        <v>14716</v>
      </c>
      <c r="E1397" s="221" t="s">
        <v>14572</v>
      </c>
      <c r="F1397" s="37" t="s">
        <v>12</v>
      </c>
      <c r="G1397" s="187">
        <v>0.13789999999999999</v>
      </c>
      <c r="H1397" s="244">
        <f>IF($A1397="Composição Auxiliar",VLOOKUP($B1397,'Comp-SINAPI25'!$A$1:$D$11000,4,0),IF( VLOOKUP($B1397, 'Insumos-SINAPI25'!$B$1:$F$5000, 5, 0) &lt;&gt; "", VLOOKUP($B1397, 'Insumos-SINAPI25'!$B$1:$F$5000, 5, 0), VLOOKUP($B1397, 'Insumos-SINAPI25'!$B$1:$G$5000, 6, 0) ) )</f>
        <v>25.57</v>
      </c>
      <c r="I1397" s="189">
        <f t="shared" ref="I1397:I1401" si="203">TRUNC(G1397*H1397,2)</f>
        <v>3.52</v>
      </c>
    </row>
    <row r="1398" spans="1:9" s="34" customFormat="1" ht="38.25" x14ac:dyDescent="0.2">
      <c r="A1398" s="26" t="s">
        <v>15778</v>
      </c>
      <c r="B1398" s="186">
        <v>88267</v>
      </c>
      <c r="C1398" s="36" t="s">
        <v>9</v>
      </c>
      <c r="D1398" s="36" t="s">
        <v>14713</v>
      </c>
      <c r="E1398" s="221" t="s">
        <v>14572</v>
      </c>
      <c r="F1398" s="37" t="s">
        <v>12</v>
      </c>
      <c r="G1398" s="187">
        <v>0.13789999999999999</v>
      </c>
      <c r="H1398" s="244">
        <f>IF($A1398="Composição Auxiliar",VLOOKUP($B1398,'Comp-SINAPI25'!$A$1:$D$11000,4,0),IF( VLOOKUP($B1398, 'Insumos-SINAPI25'!$B$1:$F$5000, 5, 0) &lt;&gt; "", VLOOKUP($B1398, 'Insumos-SINAPI25'!$B$1:$F$5000, 5, 0), VLOOKUP($B1398, 'Insumos-SINAPI25'!$B$1:$G$5000, 6, 0) ) )</f>
        <v>32.270000000000003</v>
      </c>
      <c r="I1398" s="189">
        <f t="shared" si="203"/>
        <v>4.45</v>
      </c>
    </row>
    <row r="1399" spans="1:9" s="34" customFormat="1" ht="25.5" x14ac:dyDescent="0.2">
      <c r="A1399" s="29" t="s">
        <v>15777</v>
      </c>
      <c r="B1399" s="274">
        <v>296</v>
      </c>
      <c r="C1399" s="21" t="s">
        <v>9</v>
      </c>
      <c r="D1399" s="21" t="s">
        <v>14760</v>
      </c>
      <c r="E1399" s="220" t="s">
        <v>15</v>
      </c>
      <c r="F1399" s="41" t="s">
        <v>49</v>
      </c>
      <c r="G1399" s="236">
        <v>2</v>
      </c>
      <c r="H1399" s="237">
        <f>IF($A1399="Composição Auxiliar",VLOOKUP($B1399,'Comp-SINAPI25'!$A$2:$D$11000,4,0),IF( VLOOKUP($B1399, 'Insumos-SINAPI25'!$B$2:$F$5000, 5, 0) &lt;&gt; "", VLOOKUP($B1399, 'Insumos-SINAPI25'!$B$2:$F$5000, 5, 0), VLOOKUP($B1399, 'Insumos-SINAPI25'!$B$2:$G$5000, 6, 0) ) )</f>
        <v>1.56</v>
      </c>
      <c r="I1399" s="237">
        <f t="shared" si="203"/>
        <v>3.12</v>
      </c>
    </row>
    <row r="1400" spans="1:9" s="34" customFormat="1" ht="25.5" x14ac:dyDescent="0.2">
      <c r="A1400" s="29" t="s">
        <v>15777</v>
      </c>
      <c r="B1400" s="274">
        <v>3518</v>
      </c>
      <c r="C1400" s="21" t="s">
        <v>9</v>
      </c>
      <c r="D1400" s="21" t="s">
        <v>14761</v>
      </c>
      <c r="E1400" s="220" t="s">
        <v>15</v>
      </c>
      <c r="F1400" s="41" t="s">
        <v>49</v>
      </c>
      <c r="G1400" s="236">
        <v>1</v>
      </c>
      <c r="H1400" s="237">
        <f>IF($A1400="Composição Auxiliar",VLOOKUP($B1400,'Comp-SINAPI25'!$A$2:$D$11000,4,0),IF( VLOOKUP($B1400, 'Insumos-SINAPI25'!$B$2:$F$5000, 5, 0) &lt;&gt; "", VLOOKUP($B1400, 'Insumos-SINAPI25'!$B$2:$F$5000, 5, 0), VLOOKUP($B1400, 'Insumos-SINAPI25'!$B$2:$G$5000, 6, 0) ) )</f>
        <v>4.24</v>
      </c>
      <c r="I1400" s="237">
        <f t="shared" si="203"/>
        <v>4.24</v>
      </c>
    </row>
    <row r="1401" spans="1:9" s="34" customFormat="1" ht="38.25" x14ac:dyDescent="0.2">
      <c r="A1401" s="29" t="s">
        <v>15777</v>
      </c>
      <c r="B1401" s="274">
        <v>20078</v>
      </c>
      <c r="C1401" s="21" t="s">
        <v>9</v>
      </c>
      <c r="D1401" s="21" t="s">
        <v>14745</v>
      </c>
      <c r="E1401" s="220" t="s">
        <v>15</v>
      </c>
      <c r="F1401" s="41" t="s">
        <v>49</v>
      </c>
      <c r="G1401" s="236">
        <v>0.05</v>
      </c>
      <c r="H1401" s="237">
        <f>IF($A1401="Composição Auxiliar",VLOOKUP($B1401,'Comp-SINAPI25'!$A$2:$D$11000,4,0),IF( VLOOKUP($B1401, 'Insumos-SINAPI25'!$B$2:$F$5000, 5, 0) &lt;&gt; "", VLOOKUP($B1401, 'Insumos-SINAPI25'!$B$2:$F$5000, 5, 0), VLOOKUP($B1401, 'Insumos-SINAPI25'!$B$2:$G$5000, 6, 0) ) )</f>
        <v>32.07</v>
      </c>
      <c r="I1401" s="237">
        <f t="shared" si="203"/>
        <v>1.6</v>
      </c>
    </row>
    <row r="1402" spans="1:9" x14ac:dyDescent="0.2">
      <c r="A1402" s="224"/>
      <c r="B1402" s="226"/>
      <c r="C1402" s="226"/>
      <c r="D1402" s="31" t="s">
        <v>23</v>
      </c>
      <c r="E1402" s="170">
        <f>I1402/(1+$G$8)</f>
        <v>3.79</v>
      </c>
      <c r="F1402" s="31" t="s">
        <v>24</v>
      </c>
      <c r="G1402" s="170">
        <f>E1402*$G$8</f>
        <v>4.17</v>
      </c>
      <c r="H1402" s="31" t="s">
        <v>25</v>
      </c>
      <c r="I1402" s="171">
        <f>SUMIFS(I1397:I1401,F1397:F1401,"H")</f>
        <v>7.97</v>
      </c>
    </row>
    <row r="1403" spans="1:9" collapsed="1" x14ac:dyDescent="0.2">
      <c r="A1403" s="225"/>
      <c r="B1403" s="227"/>
      <c r="C1403" s="227"/>
      <c r="D1403" s="32" t="s">
        <v>16205</v>
      </c>
      <c r="E1403" s="185">
        <f>I1396*$I$7</f>
        <v>4.09</v>
      </c>
      <c r="F1403" s="173"/>
      <c r="G1403" s="173"/>
      <c r="H1403" s="32" t="s">
        <v>26</v>
      </c>
      <c r="I1403" s="181">
        <f>E1403+I1396</f>
        <v>21.02</v>
      </c>
    </row>
    <row r="1404" spans="1:9" x14ac:dyDescent="0.2">
      <c r="A1404" s="225"/>
      <c r="B1404" s="228"/>
      <c r="C1404" s="228"/>
      <c r="D1404" s="228"/>
      <c r="E1404" s="175"/>
      <c r="F1404" s="152"/>
      <c r="G1404" s="176"/>
      <c r="H1404" s="152"/>
      <c r="I1404" s="174"/>
    </row>
    <row r="1405" spans="1:9" s="34" customFormat="1" x14ac:dyDescent="0.2">
      <c r="A1405" s="168"/>
      <c r="B1405" s="168"/>
      <c r="C1405" s="168"/>
      <c r="D1405" s="168"/>
      <c r="E1405" s="168"/>
      <c r="F1405" s="168"/>
      <c r="G1405" s="168"/>
      <c r="H1405" s="168"/>
      <c r="I1405" s="168"/>
    </row>
    <row r="1406" spans="1:9" s="34" customFormat="1" x14ac:dyDescent="0.2">
      <c r="A1406" s="9" t="s">
        <v>15779</v>
      </c>
      <c r="B1406" s="163" t="s">
        <v>0</v>
      </c>
      <c r="C1406" s="164" t="s">
        <v>1</v>
      </c>
      <c r="D1406" s="164" t="s">
        <v>2</v>
      </c>
      <c r="E1406" s="165" t="s">
        <v>3</v>
      </c>
      <c r="F1406" s="166" t="s">
        <v>4</v>
      </c>
      <c r="G1406" s="163" t="s">
        <v>5</v>
      </c>
      <c r="H1406" s="163" t="s">
        <v>6</v>
      </c>
      <c r="I1406" s="167" t="s">
        <v>7</v>
      </c>
    </row>
    <row r="1407" spans="1:9" s="34" customFormat="1" ht="51" x14ac:dyDescent="0.2">
      <c r="A1407" s="22" t="s">
        <v>16465</v>
      </c>
      <c r="B1407" s="275">
        <v>89726</v>
      </c>
      <c r="C1407" s="20" t="s">
        <v>9</v>
      </c>
      <c r="D1407" s="20" t="s">
        <v>16072</v>
      </c>
      <c r="E1407" s="222" t="s">
        <v>13496</v>
      </c>
      <c r="F1407" s="35" t="s">
        <v>49</v>
      </c>
      <c r="G1407" s="270">
        <v>1</v>
      </c>
      <c r="H1407" s="278">
        <f>SUM(I1408:I1412)</f>
        <v>12.03</v>
      </c>
      <c r="I1407" s="279">
        <f t="shared" ref="I1407" si="204">H1407*G1407</f>
        <v>12.03</v>
      </c>
    </row>
    <row r="1408" spans="1:9" s="34" customFormat="1" ht="38.25" x14ac:dyDescent="0.2">
      <c r="A1408" s="26" t="s">
        <v>15778</v>
      </c>
      <c r="B1408" s="186">
        <v>88248</v>
      </c>
      <c r="C1408" s="36" t="s">
        <v>9</v>
      </c>
      <c r="D1408" s="36" t="s">
        <v>14716</v>
      </c>
      <c r="E1408" s="221" t="s">
        <v>14572</v>
      </c>
      <c r="F1408" s="37" t="s">
        <v>12</v>
      </c>
      <c r="G1408" s="187">
        <v>0.127</v>
      </c>
      <c r="H1408" s="244">
        <f>IF($A1408="Composição Auxiliar",VLOOKUP($B1408,'Comp-SINAPI25'!$A$1:$D$11000,4,0),IF( VLOOKUP($B1408, 'Insumos-SINAPI25'!$B$1:$F$5000, 5, 0) &lt;&gt; "", VLOOKUP($B1408, 'Insumos-SINAPI25'!$B$1:$F$5000, 5, 0), VLOOKUP($B1408, 'Insumos-SINAPI25'!$B$1:$G$5000, 6, 0) ) )</f>
        <v>25.57</v>
      </c>
      <c r="I1408" s="189">
        <f t="shared" ref="I1408:I1413" si="205">TRUNC(G1408*H1408,2)</f>
        <v>3.24</v>
      </c>
    </row>
    <row r="1409" spans="1:9" s="34" customFormat="1" ht="38.25" x14ac:dyDescent="0.2">
      <c r="A1409" s="26" t="s">
        <v>15778</v>
      </c>
      <c r="B1409" s="186">
        <v>88267</v>
      </c>
      <c r="C1409" s="36" t="s">
        <v>9</v>
      </c>
      <c r="D1409" s="36" t="s">
        <v>14713</v>
      </c>
      <c r="E1409" s="221" t="s">
        <v>14572</v>
      </c>
      <c r="F1409" s="37" t="s">
        <v>12</v>
      </c>
      <c r="G1409" s="187">
        <v>0.127</v>
      </c>
      <c r="H1409" s="244">
        <f>IF($A1409="Composição Auxiliar",VLOOKUP($B1409,'Comp-SINAPI25'!$A$1:$D$11000,4,0),IF( VLOOKUP($B1409, 'Insumos-SINAPI25'!$B$1:$F$5000, 5, 0) &lt;&gt; "", VLOOKUP($B1409, 'Insumos-SINAPI25'!$B$1:$F$5000, 5, 0), VLOOKUP($B1409, 'Insumos-SINAPI25'!$B$1:$G$5000, 6, 0) ) )</f>
        <v>32.270000000000003</v>
      </c>
      <c r="I1409" s="189">
        <f t="shared" si="205"/>
        <v>4.09</v>
      </c>
    </row>
    <row r="1410" spans="1:9" s="34" customFormat="1" x14ac:dyDescent="0.2">
      <c r="A1410" s="29" t="s">
        <v>15777</v>
      </c>
      <c r="B1410" s="274">
        <v>122</v>
      </c>
      <c r="C1410" s="21" t="s">
        <v>9</v>
      </c>
      <c r="D1410" s="21" t="s">
        <v>8164</v>
      </c>
      <c r="E1410" s="220" t="s">
        <v>15</v>
      </c>
      <c r="F1410" s="41" t="s">
        <v>49</v>
      </c>
      <c r="G1410" s="236">
        <v>9.9000000000000008E-3</v>
      </c>
      <c r="H1410" s="237">
        <f>IF($A1410="Composição Auxiliar",VLOOKUP($B1410,'Comp-SINAPI25'!$A$2:$D$11000,4,0),IF( VLOOKUP($B1410, 'Insumos-SINAPI25'!$B$2:$F$5000, 5, 0) &lt;&gt; "", VLOOKUP($B1410, 'Insumos-SINAPI25'!$B$2:$F$5000, 5, 0), VLOOKUP($B1410, 'Insumos-SINAPI25'!$B$2:$G$5000, 6, 0) ) )</f>
        <v>77.709999999999994</v>
      </c>
      <c r="I1410" s="237">
        <f t="shared" si="205"/>
        <v>0.76</v>
      </c>
    </row>
    <row r="1411" spans="1:9" s="34" customFormat="1" ht="25.5" x14ac:dyDescent="0.2">
      <c r="A1411" s="29" t="s">
        <v>15777</v>
      </c>
      <c r="B1411" s="274">
        <v>3516</v>
      </c>
      <c r="C1411" s="21" t="s">
        <v>9</v>
      </c>
      <c r="D1411" s="21" t="s">
        <v>14762</v>
      </c>
      <c r="E1411" s="220" t="s">
        <v>15</v>
      </c>
      <c r="F1411" s="41" t="s">
        <v>49</v>
      </c>
      <c r="G1411" s="236">
        <v>1</v>
      </c>
      <c r="H1411" s="237">
        <f>IF($A1411="Composição Auxiliar",VLOOKUP($B1411,'Comp-SINAPI25'!$A$2:$D$11000,4,0),IF( VLOOKUP($B1411, 'Insumos-SINAPI25'!$B$2:$F$5000, 5, 0) &lt;&gt; "", VLOOKUP($B1411, 'Insumos-SINAPI25'!$B$2:$F$5000, 5, 0), VLOOKUP($B1411, 'Insumos-SINAPI25'!$B$2:$G$5000, 6, 0) ) )</f>
        <v>2.62</v>
      </c>
      <c r="I1411" s="237">
        <f t="shared" si="205"/>
        <v>2.62</v>
      </c>
    </row>
    <row r="1412" spans="1:9" s="34" customFormat="1" ht="25.5" x14ac:dyDescent="0.2">
      <c r="A1412" s="29" t="s">
        <v>15777</v>
      </c>
      <c r="B1412" s="274">
        <v>20083</v>
      </c>
      <c r="C1412" s="21" t="s">
        <v>9</v>
      </c>
      <c r="D1412" s="21" t="s">
        <v>14723</v>
      </c>
      <c r="E1412" s="220" t="s">
        <v>15</v>
      </c>
      <c r="F1412" s="41" t="s">
        <v>49</v>
      </c>
      <c r="G1412" s="236">
        <v>1.4999999999999999E-2</v>
      </c>
      <c r="H1412" s="237">
        <f>IF($A1412="Composição Auxiliar",VLOOKUP($B1412,'Comp-SINAPI25'!$A$2:$D$11000,4,0),IF( VLOOKUP($B1412, 'Insumos-SINAPI25'!$B$2:$F$5000, 5, 0) &lt;&gt; "", VLOOKUP($B1412, 'Insumos-SINAPI25'!$B$2:$F$5000, 5, 0), VLOOKUP($B1412, 'Insumos-SINAPI25'!$B$2:$G$5000, 6, 0) ) )</f>
        <v>88.04</v>
      </c>
      <c r="I1412" s="237">
        <f t="shared" si="205"/>
        <v>1.32</v>
      </c>
    </row>
    <row r="1413" spans="1:9" s="34" customFormat="1" x14ac:dyDescent="0.2">
      <c r="A1413" s="29" t="s">
        <v>15777</v>
      </c>
      <c r="B1413" s="274">
        <v>38383</v>
      </c>
      <c r="C1413" s="21" t="s">
        <v>9</v>
      </c>
      <c r="D1413" s="21" t="s">
        <v>9201</v>
      </c>
      <c r="E1413" s="220" t="s">
        <v>15</v>
      </c>
      <c r="F1413" s="41" t="s">
        <v>49</v>
      </c>
      <c r="G1413" s="236">
        <v>7.1000000000000004E-3</v>
      </c>
      <c r="H1413" s="237">
        <f>IF($A1413="Composição Auxiliar",VLOOKUP($B1413,'Comp-SINAPI25'!$A$2:$D$11000,4,0),IF( VLOOKUP($B1413, 'Insumos-SINAPI25'!$B$2:$F$5000, 5, 0) &lt;&gt; "", VLOOKUP($B1413, 'Insumos-SINAPI25'!$B$2:$F$5000, 5, 0), VLOOKUP($B1413, 'Insumos-SINAPI25'!$B$2:$G$5000, 6, 0) ) )</f>
        <v>2.3199999999999998</v>
      </c>
      <c r="I1413" s="237">
        <f t="shared" si="205"/>
        <v>0.01</v>
      </c>
    </row>
    <row r="1414" spans="1:9" x14ac:dyDescent="0.2">
      <c r="A1414" s="224"/>
      <c r="B1414" s="226"/>
      <c r="C1414" s="226"/>
      <c r="D1414" s="31" t="s">
        <v>23</v>
      </c>
      <c r="E1414" s="170">
        <f>I1414/(1+$G$8)</f>
        <v>3.49</v>
      </c>
      <c r="F1414" s="31" t="s">
        <v>24</v>
      </c>
      <c r="G1414" s="170">
        <f>E1414*$G$8</f>
        <v>3.84</v>
      </c>
      <c r="H1414" s="31" t="s">
        <v>25</v>
      </c>
      <c r="I1414" s="171">
        <f>SUMIFS(I1408:I1413,F1408:F1413,"H")</f>
        <v>7.33</v>
      </c>
    </row>
    <row r="1415" spans="1:9" collapsed="1" x14ac:dyDescent="0.2">
      <c r="A1415" s="225"/>
      <c r="B1415" s="227"/>
      <c r="C1415" s="227"/>
      <c r="D1415" s="32" t="s">
        <v>16205</v>
      </c>
      <c r="E1415" s="185">
        <f>I1407*$I$7</f>
        <v>2.91</v>
      </c>
      <c r="F1415" s="173"/>
      <c r="G1415" s="173"/>
      <c r="H1415" s="32" t="s">
        <v>26</v>
      </c>
      <c r="I1415" s="181">
        <f>E1415+I1407</f>
        <v>14.94</v>
      </c>
    </row>
    <row r="1416" spans="1:9" x14ac:dyDescent="0.2">
      <c r="A1416" s="225"/>
      <c r="B1416" s="228"/>
      <c r="C1416" s="228"/>
      <c r="D1416" s="228"/>
      <c r="E1416" s="175"/>
      <c r="F1416" s="152"/>
      <c r="G1416" s="176"/>
      <c r="H1416" s="152"/>
      <c r="I1416" s="174"/>
    </row>
    <row r="1417" spans="1:9" s="34" customFormat="1" x14ac:dyDescent="0.2">
      <c r="A1417" s="168"/>
      <c r="B1417" s="168"/>
      <c r="C1417" s="168"/>
      <c r="D1417" s="168"/>
      <c r="E1417" s="168"/>
      <c r="F1417" s="168"/>
      <c r="G1417" s="168"/>
      <c r="H1417" s="168"/>
      <c r="I1417" s="168"/>
    </row>
    <row r="1418" spans="1:9" s="34" customFormat="1" x14ac:dyDescent="0.2">
      <c r="A1418" s="9" t="s">
        <v>15779</v>
      </c>
      <c r="B1418" s="163" t="s">
        <v>0</v>
      </c>
      <c r="C1418" s="164" t="s">
        <v>1</v>
      </c>
      <c r="D1418" s="164" t="s">
        <v>2</v>
      </c>
      <c r="E1418" s="165" t="s">
        <v>3</v>
      </c>
      <c r="F1418" s="166" t="s">
        <v>4</v>
      </c>
      <c r="G1418" s="163" t="s">
        <v>5</v>
      </c>
      <c r="H1418" s="163" t="s">
        <v>6</v>
      </c>
      <c r="I1418" s="167" t="s">
        <v>7</v>
      </c>
    </row>
    <row r="1419" spans="1:9" s="34" customFormat="1" ht="76.5" x14ac:dyDescent="0.2">
      <c r="A1419" s="22" t="s">
        <v>16465</v>
      </c>
      <c r="B1419" s="275">
        <v>89522</v>
      </c>
      <c r="C1419" s="20" t="s">
        <v>9</v>
      </c>
      <c r="D1419" s="20" t="s">
        <v>16073</v>
      </c>
      <c r="E1419" s="222" t="s">
        <v>13578</v>
      </c>
      <c r="F1419" s="35" t="s">
        <v>49</v>
      </c>
      <c r="G1419" s="270">
        <v>1</v>
      </c>
      <c r="H1419" s="278">
        <f>SUM(I1420:I1424)</f>
        <v>31.64</v>
      </c>
      <c r="I1419" s="279">
        <f t="shared" ref="I1419" si="206">H1419*G1419</f>
        <v>31.64</v>
      </c>
    </row>
    <row r="1420" spans="1:9" s="34" customFormat="1" ht="38.25" x14ac:dyDescent="0.2">
      <c r="A1420" s="26" t="s">
        <v>15778</v>
      </c>
      <c r="B1420" s="186">
        <v>88248</v>
      </c>
      <c r="C1420" s="36" t="s">
        <v>9</v>
      </c>
      <c r="D1420" s="36" t="s">
        <v>14716</v>
      </c>
      <c r="E1420" s="221" t="s">
        <v>14572</v>
      </c>
      <c r="F1420" s="37" t="s">
        <v>12</v>
      </c>
      <c r="G1420" s="187">
        <v>9.4100000000000003E-2</v>
      </c>
      <c r="H1420" s="244">
        <f>IF($A1420="Composição Auxiliar",VLOOKUP($B1420,'Comp-SINAPI25'!$A$1:$D$11000,4,0),IF( VLOOKUP($B1420, 'Insumos-SINAPI25'!$B$1:$F$5000, 5, 0) &lt;&gt; "", VLOOKUP($B1420, 'Insumos-SINAPI25'!$B$1:$F$5000, 5, 0), VLOOKUP($B1420, 'Insumos-SINAPI25'!$B$1:$G$5000, 6, 0) ) )</f>
        <v>25.57</v>
      </c>
      <c r="I1420" s="189">
        <f t="shared" ref="I1420:I1424" si="207">TRUNC(G1420*H1420,2)</f>
        <v>2.4</v>
      </c>
    </row>
    <row r="1421" spans="1:9" s="34" customFormat="1" ht="38.25" x14ac:dyDescent="0.2">
      <c r="A1421" s="26" t="s">
        <v>15778</v>
      </c>
      <c r="B1421" s="186">
        <v>88267</v>
      </c>
      <c r="C1421" s="36" t="s">
        <v>9</v>
      </c>
      <c r="D1421" s="36" t="s">
        <v>14713</v>
      </c>
      <c r="E1421" s="221" t="s">
        <v>14572</v>
      </c>
      <c r="F1421" s="37" t="s">
        <v>12</v>
      </c>
      <c r="G1421" s="187">
        <v>9.4100000000000003E-2</v>
      </c>
      <c r="H1421" s="244">
        <f>IF($A1421="Composição Auxiliar",VLOOKUP($B1421,'Comp-SINAPI25'!$A$1:$D$11000,4,0),IF( VLOOKUP($B1421, 'Insumos-SINAPI25'!$B$1:$F$5000, 5, 0) &lt;&gt; "", VLOOKUP($B1421, 'Insumos-SINAPI25'!$B$1:$F$5000, 5, 0), VLOOKUP($B1421, 'Insumos-SINAPI25'!$B$1:$G$5000, 6, 0) ) )</f>
        <v>32.270000000000003</v>
      </c>
      <c r="I1421" s="189">
        <f t="shared" si="207"/>
        <v>3.03</v>
      </c>
    </row>
    <row r="1422" spans="1:9" s="34" customFormat="1" ht="25.5" x14ac:dyDescent="0.2">
      <c r="A1422" s="29" t="s">
        <v>15777</v>
      </c>
      <c r="B1422" s="274">
        <v>298</v>
      </c>
      <c r="C1422" s="21" t="s">
        <v>9</v>
      </c>
      <c r="D1422" s="21" t="s">
        <v>14763</v>
      </c>
      <c r="E1422" s="220" t="s">
        <v>15</v>
      </c>
      <c r="F1422" s="41" t="s">
        <v>49</v>
      </c>
      <c r="G1422" s="236">
        <v>2</v>
      </c>
      <c r="H1422" s="237">
        <f>IF($A1422="Composição Auxiliar",VLOOKUP($B1422,'Comp-SINAPI25'!$A$2:$D$11000,4,0),IF( VLOOKUP($B1422, 'Insumos-SINAPI25'!$B$2:$F$5000, 5, 0) &lt;&gt; "", VLOOKUP($B1422, 'Insumos-SINAPI25'!$B$2:$F$5000, 5, 0), VLOOKUP($B1422, 'Insumos-SINAPI25'!$B$2:$G$5000, 6, 0) ) )</f>
        <v>2.4900000000000002</v>
      </c>
      <c r="I1422" s="237">
        <f t="shared" si="207"/>
        <v>4.9800000000000004</v>
      </c>
    </row>
    <row r="1423" spans="1:9" s="34" customFormat="1" ht="38.25" x14ac:dyDescent="0.2">
      <c r="A1423" s="29" t="s">
        <v>15777</v>
      </c>
      <c r="B1423" s="274">
        <v>20078</v>
      </c>
      <c r="C1423" s="21" t="s">
        <v>9</v>
      </c>
      <c r="D1423" s="21" t="s">
        <v>14745</v>
      </c>
      <c r="E1423" s="220" t="s">
        <v>15</v>
      </c>
      <c r="F1423" s="41" t="s">
        <v>49</v>
      </c>
      <c r="G1423" s="236">
        <v>7.4999999999999997E-2</v>
      </c>
      <c r="H1423" s="237">
        <f>IF($A1423="Composição Auxiliar",VLOOKUP($B1423,'Comp-SINAPI25'!$A$2:$D$11000,4,0),IF( VLOOKUP($B1423, 'Insumos-SINAPI25'!$B$2:$F$5000, 5, 0) &lt;&gt; "", VLOOKUP($B1423, 'Insumos-SINAPI25'!$B$2:$F$5000, 5, 0), VLOOKUP($B1423, 'Insumos-SINAPI25'!$B$2:$G$5000, 6, 0) ) )</f>
        <v>32.07</v>
      </c>
      <c r="I1423" s="237">
        <f t="shared" si="207"/>
        <v>2.4</v>
      </c>
    </row>
    <row r="1424" spans="1:9" s="34" customFormat="1" ht="25.5" x14ac:dyDescent="0.2">
      <c r="A1424" s="29" t="s">
        <v>15777</v>
      </c>
      <c r="B1424" s="274">
        <v>20156</v>
      </c>
      <c r="C1424" s="21" t="s">
        <v>9</v>
      </c>
      <c r="D1424" s="21" t="s">
        <v>14764</v>
      </c>
      <c r="E1424" s="220" t="s">
        <v>15</v>
      </c>
      <c r="F1424" s="41" t="s">
        <v>49</v>
      </c>
      <c r="G1424" s="236">
        <v>1</v>
      </c>
      <c r="H1424" s="237">
        <f>IF($A1424="Composição Auxiliar",VLOOKUP($B1424,'Comp-SINAPI25'!$A$2:$D$11000,4,0),IF( VLOOKUP($B1424, 'Insumos-SINAPI25'!$B$2:$F$5000, 5, 0) &lt;&gt; "", VLOOKUP($B1424, 'Insumos-SINAPI25'!$B$2:$F$5000, 5, 0), VLOOKUP($B1424, 'Insumos-SINAPI25'!$B$2:$G$5000, 6, 0) ) )</f>
        <v>18.829999999999998</v>
      </c>
      <c r="I1424" s="237">
        <f t="shared" si="207"/>
        <v>18.829999999999998</v>
      </c>
    </row>
    <row r="1425" spans="1:9" x14ac:dyDescent="0.2">
      <c r="A1425" s="224"/>
      <c r="B1425" s="226"/>
      <c r="C1425" s="226"/>
      <c r="D1425" s="31" t="s">
        <v>23</v>
      </c>
      <c r="E1425" s="170">
        <f>I1425/(1+$G$8)</f>
        <v>2.58</v>
      </c>
      <c r="F1425" s="31" t="s">
        <v>24</v>
      </c>
      <c r="G1425" s="170">
        <f>E1425*$G$8</f>
        <v>2.84</v>
      </c>
      <c r="H1425" s="31" t="s">
        <v>25</v>
      </c>
      <c r="I1425" s="171">
        <f>SUMIFS(I1420:I1424,F1420:F1424,"H")</f>
        <v>5.43</v>
      </c>
    </row>
    <row r="1426" spans="1:9" collapsed="1" x14ac:dyDescent="0.2">
      <c r="A1426" s="225"/>
      <c r="B1426" s="227"/>
      <c r="C1426" s="227"/>
      <c r="D1426" s="32" t="s">
        <v>16205</v>
      </c>
      <c r="E1426" s="185">
        <f>I1419*$I$7</f>
        <v>7.65</v>
      </c>
      <c r="F1426" s="173"/>
      <c r="G1426" s="173"/>
      <c r="H1426" s="32" t="s">
        <v>26</v>
      </c>
      <c r="I1426" s="181">
        <f>E1426+I1419</f>
        <v>39.29</v>
      </c>
    </row>
    <row r="1427" spans="1:9" x14ac:dyDescent="0.2">
      <c r="A1427" s="225"/>
      <c r="B1427" s="228"/>
      <c r="C1427" s="228"/>
      <c r="D1427" s="228"/>
      <c r="E1427" s="175"/>
      <c r="F1427" s="152"/>
      <c r="G1427" s="176"/>
      <c r="H1427" s="152"/>
      <c r="I1427" s="174"/>
    </row>
    <row r="1428" spans="1:9" s="34" customFormat="1" x14ac:dyDescent="0.2">
      <c r="A1428" s="168"/>
      <c r="B1428" s="168"/>
      <c r="C1428" s="168"/>
      <c r="D1428" s="168"/>
      <c r="E1428" s="168"/>
      <c r="F1428" s="168"/>
      <c r="G1428" s="168"/>
      <c r="H1428" s="168"/>
      <c r="I1428" s="168"/>
    </row>
    <row r="1429" spans="1:9" s="34" customFormat="1" x14ac:dyDescent="0.2">
      <c r="A1429" s="9" t="s">
        <v>15779</v>
      </c>
      <c r="B1429" s="163" t="s">
        <v>0</v>
      </c>
      <c r="C1429" s="164" t="s">
        <v>1</v>
      </c>
      <c r="D1429" s="164" t="s">
        <v>2</v>
      </c>
      <c r="E1429" s="165" t="s">
        <v>3</v>
      </c>
      <c r="F1429" s="166" t="s">
        <v>4</v>
      </c>
      <c r="G1429" s="163" t="s">
        <v>5</v>
      </c>
      <c r="H1429" s="163" t="s">
        <v>6</v>
      </c>
      <c r="I1429" s="167" t="s">
        <v>7</v>
      </c>
    </row>
    <row r="1430" spans="1:9" s="34" customFormat="1" ht="51" x14ac:dyDescent="0.2">
      <c r="A1430" s="22" t="s">
        <v>16465</v>
      </c>
      <c r="B1430" s="275">
        <v>89731</v>
      </c>
      <c r="C1430" s="20" t="s">
        <v>9</v>
      </c>
      <c r="D1430" s="20" t="s">
        <v>16074</v>
      </c>
      <c r="E1430" s="222" t="s">
        <v>13496</v>
      </c>
      <c r="F1430" s="35" t="s">
        <v>49</v>
      </c>
      <c r="G1430" s="270">
        <v>1</v>
      </c>
      <c r="H1430" s="278">
        <f>SUM(I1431:I1435)</f>
        <v>16.11</v>
      </c>
      <c r="I1430" s="279">
        <f t="shared" ref="I1430" si="208">H1430*G1430</f>
        <v>16.11</v>
      </c>
    </row>
    <row r="1431" spans="1:9" s="34" customFormat="1" ht="38.25" x14ac:dyDescent="0.2">
      <c r="A1431" s="26" t="s">
        <v>15778</v>
      </c>
      <c r="B1431" s="186">
        <v>88248</v>
      </c>
      <c r="C1431" s="36" t="s">
        <v>9</v>
      </c>
      <c r="D1431" s="36" t="s">
        <v>14716</v>
      </c>
      <c r="E1431" s="221" t="s">
        <v>14572</v>
      </c>
      <c r="F1431" s="37" t="s">
        <v>12</v>
      </c>
      <c r="G1431" s="187">
        <v>0.13789999999999999</v>
      </c>
      <c r="H1431" s="244">
        <f>IF($A1431="Composição Auxiliar",VLOOKUP($B1431,'Comp-SINAPI25'!$A$1:$D$11000,4,0),IF( VLOOKUP($B1431, 'Insumos-SINAPI25'!$B$1:$F$5000, 5, 0) &lt;&gt; "", VLOOKUP($B1431, 'Insumos-SINAPI25'!$B$1:$F$5000, 5, 0), VLOOKUP($B1431, 'Insumos-SINAPI25'!$B$1:$G$5000, 6, 0) ) )</f>
        <v>25.57</v>
      </c>
      <c r="I1431" s="189">
        <f t="shared" ref="I1431:I1435" si="209">TRUNC(G1431*H1431,2)</f>
        <v>3.52</v>
      </c>
    </row>
    <row r="1432" spans="1:9" s="34" customFormat="1" ht="38.25" x14ac:dyDescent="0.2">
      <c r="A1432" s="26" t="s">
        <v>15778</v>
      </c>
      <c r="B1432" s="186">
        <v>88267</v>
      </c>
      <c r="C1432" s="36" t="s">
        <v>9</v>
      </c>
      <c r="D1432" s="36" t="s">
        <v>14713</v>
      </c>
      <c r="E1432" s="221" t="s">
        <v>14572</v>
      </c>
      <c r="F1432" s="37" t="s">
        <v>12</v>
      </c>
      <c r="G1432" s="187">
        <v>0.13789999999999999</v>
      </c>
      <c r="H1432" s="244">
        <f>IF($A1432="Composição Auxiliar",VLOOKUP($B1432,'Comp-SINAPI25'!$A$1:$D$11000,4,0),IF( VLOOKUP($B1432, 'Insumos-SINAPI25'!$B$1:$F$5000, 5, 0) &lt;&gt; "", VLOOKUP($B1432, 'Insumos-SINAPI25'!$B$1:$F$5000, 5, 0), VLOOKUP($B1432, 'Insumos-SINAPI25'!$B$1:$G$5000, 6, 0) ) )</f>
        <v>32.270000000000003</v>
      </c>
      <c r="I1432" s="189">
        <f t="shared" si="209"/>
        <v>4.45</v>
      </c>
    </row>
    <row r="1433" spans="1:9" s="34" customFormat="1" ht="25.5" x14ac:dyDescent="0.2">
      <c r="A1433" s="29" t="s">
        <v>15777</v>
      </c>
      <c r="B1433" s="274">
        <v>296</v>
      </c>
      <c r="C1433" s="21" t="s">
        <v>9</v>
      </c>
      <c r="D1433" s="21" t="s">
        <v>14760</v>
      </c>
      <c r="E1433" s="220" t="s">
        <v>15</v>
      </c>
      <c r="F1433" s="41" t="s">
        <v>49</v>
      </c>
      <c r="G1433" s="236">
        <v>2</v>
      </c>
      <c r="H1433" s="237">
        <f>IF($A1433="Composição Auxiliar",VLOOKUP($B1433,'Comp-SINAPI25'!$A$2:$D$11000,4,0),IF( VLOOKUP($B1433, 'Insumos-SINAPI25'!$B$2:$F$5000, 5, 0) &lt;&gt; "", VLOOKUP($B1433, 'Insumos-SINAPI25'!$B$2:$F$5000, 5, 0), VLOOKUP($B1433, 'Insumos-SINAPI25'!$B$2:$G$5000, 6, 0) ) )</f>
        <v>1.56</v>
      </c>
      <c r="I1433" s="237">
        <f t="shared" si="209"/>
        <v>3.12</v>
      </c>
    </row>
    <row r="1434" spans="1:9" s="34" customFormat="1" ht="25.5" x14ac:dyDescent="0.2">
      <c r="A1434" s="29" t="s">
        <v>15777</v>
      </c>
      <c r="B1434" s="274">
        <v>3526</v>
      </c>
      <c r="C1434" s="21" t="s">
        <v>9</v>
      </c>
      <c r="D1434" s="21" t="s">
        <v>14765</v>
      </c>
      <c r="E1434" s="220" t="s">
        <v>15</v>
      </c>
      <c r="F1434" s="41" t="s">
        <v>49</v>
      </c>
      <c r="G1434" s="236">
        <v>1</v>
      </c>
      <c r="H1434" s="237">
        <f>IF($A1434="Composição Auxiliar",VLOOKUP($B1434,'Comp-SINAPI25'!$A$2:$D$11000,4,0),IF( VLOOKUP($B1434, 'Insumos-SINAPI25'!$B$2:$F$5000, 5, 0) &lt;&gt; "", VLOOKUP($B1434, 'Insumos-SINAPI25'!$B$2:$F$5000, 5, 0), VLOOKUP($B1434, 'Insumos-SINAPI25'!$B$2:$G$5000, 6, 0) ) )</f>
        <v>3.42</v>
      </c>
      <c r="I1434" s="237">
        <f t="shared" si="209"/>
        <v>3.42</v>
      </c>
    </row>
    <row r="1435" spans="1:9" s="34" customFormat="1" ht="38.25" x14ac:dyDescent="0.2">
      <c r="A1435" s="29" t="s">
        <v>15777</v>
      </c>
      <c r="B1435" s="274">
        <v>20078</v>
      </c>
      <c r="C1435" s="21" t="s">
        <v>9</v>
      </c>
      <c r="D1435" s="21" t="s">
        <v>14746</v>
      </c>
      <c r="E1435" s="220" t="s">
        <v>15</v>
      </c>
      <c r="F1435" s="41" t="s">
        <v>49</v>
      </c>
      <c r="G1435" s="236">
        <v>0.05</v>
      </c>
      <c r="H1435" s="237">
        <f>IF($A1435="Composição Auxiliar",VLOOKUP($B1435,'Comp-SINAPI25'!$A$2:$D$11000,4,0),IF( VLOOKUP($B1435, 'Insumos-SINAPI25'!$B$2:$F$5000, 5, 0) &lt;&gt; "", VLOOKUP($B1435, 'Insumos-SINAPI25'!$B$2:$F$5000, 5, 0), VLOOKUP($B1435, 'Insumos-SINAPI25'!$B$2:$G$5000, 6, 0) ) )</f>
        <v>32.07</v>
      </c>
      <c r="I1435" s="237">
        <f t="shared" si="209"/>
        <v>1.6</v>
      </c>
    </row>
    <row r="1436" spans="1:9" x14ac:dyDescent="0.2">
      <c r="A1436" s="224"/>
      <c r="B1436" s="226"/>
      <c r="C1436" s="226"/>
      <c r="D1436" s="31" t="s">
        <v>23</v>
      </c>
      <c r="E1436" s="170">
        <f>I1436/(1+$G$8)</f>
        <v>3.79</v>
      </c>
      <c r="F1436" s="31" t="s">
        <v>24</v>
      </c>
      <c r="G1436" s="170">
        <f>E1436*$G$8</f>
        <v>4.17</v>
      </c>
      <c r="H1436" s="31" t="s">
        <v>25</v>
      </c>
      <c r="I1436" s="171">
        <f>SUMIFS(I1431:I1435,F1431:F1435,"H")</f>
        <v>7.97</v>
      </c>
    </row>
    <row r="1437" spans="1:9" collapsed="1" x14ac:dyDescent="0.2">
      <c r="A1437" s="225"/>
      <c r="B1437" s="227"/>
      <c r="C1437" s="227"/>
      <c r="D1437" s="32" t="s">
        <v>16205</v>
      </c>
      <c r="E1437" s="185">
        <f>I1430*$I$7</f>
        <v>3.89</v>
      </c>
      <c r="F1437" s="173"/>
      <c r="G1437" s="173"/>
      <c r="H1437" s="32" t="s">
        <v>26</v>
      </c>
      <c r="I1437" s="181">
        <f>E1437+I1430</f>
        <v>20</v>
      </c>
    </row>
    <row r="1438" spans="1:9" x14ac:dyDescent="0.2">
      <c r="A1438" s="225"/>
      <c r="B1438" s="228"/>
      <c r="C1438" s="228"/>
      <c r="D1438" s="228"/>
      <c r="E1438" s="175"/>
      <c r="F1438" s="152"/>
      <c r="G1438" s="176"/>
      <c r="H1438" s="152"/>
      <c r="I1438" s="174"/>
    </row>
    <row r="1439" spans="1:9" s="34" customFormat="1" x14ac:dyDescent="0.2">
      <c r="A1439" s="168"/>
      <c r="B1439" s="168"/>
      <c r="C1439" s="168"/>
      <c r="D1439" s="168"/>
      <c r="E1439" s="168"/>
      <c r="F1439" s="168"/>
      <c r="G1439" s="168"/>
      <c r="H1439" s="168"/>
      <c r="I1439" s="168"/>
    </row>
    <row r="1440" spans="1:9" s="34" customFormat="1" x14ac:dyDescent="0.2">
      <c r="A1440" s="9" t="s">
        <v>15779</v>
      </c>
      <c r="B1440" s="163" t="s">
        <v>0</v>
      </c>
      <c r="C1440" s="164" t="s">
        <v>1</v>
      </c>
      <c r="D1440" s="164" t="s">
        <v>2</v>
      </c>
      <c r="E1440" s="165" t="s">
        <v>3</v>
      </c>
      <c r="F1440" s="166" t="s">
        <v>4</v>
      </c>
      <c r="G1440" s="163" t="s">
        <v>5</v>
      </c>
      <c r="H1440" s="163" t="s">
        <v>6</v>
      </c>
      <c r="I1440" s="167" t="s">
        <v>7</v>
      </c>
    </row>
    <row r="1441" spans="1:9" s="34" customFormat="1" ht="51" x14ac:dyDescent="0.2">
      <c r="A1441" s="22" t="s">
        <v>16465</v>
      </c>
      <c r="B1441" s="275">
        <v>89724</v>
      </c>
      <c r="C1441" s="20" t="s">
        <v>9</v>
      </c>
      <c r="D1441" s="20" t="s">
        <v>16075</v>
      </c>
      <c r="E1441" s="222" t="s">
        <v>13496</v>
      </c>
      <c r="F1441" s="35" t="s">
        <v>49</v>
      </c>
      <c r="G1441" s="270">
        <v>1</v>
      </c>
      <c r="H1441" s="278">
        <f>SUM(I1442:I1447)</f>
        <v>11.78</v>
      </c>
      <c r="I1441" s="279">
        <f t="shared" ref="I1441" si="210">H1441*G1441</f>
        <v>11.78</v>
      </c>
    </row>
    <row r="1442" spans="1:9" s="34" customFormat="1" ht="38.25" x14ac:dyDescent="0.2">
      <c r="A1442" s="26" t="s">
        <v>15778</v>
      </c>
      <c r="B1442" s="186">
        <v>88248</v>
      </c>
      <c r="C1442" s="36" t="s">
        <v>9</v>
      </c>
      <c r="D1442" s="36" t="s">
        <v>14716</v>
      </c>
      <c r="E1442" s="221" t="s">
        <v>14572</v>
      </c>
      <c r="F1442" s="37" t="s">
        <v>12</v>
      </c>
      <c r="G1442" s="187">
        <v>0.127</v>
      </c>
      <c r="H1442" s="244">
        <f>IF($A1442="Composição Auxiliar",VLOOKUP($B1442,'Comp-SINAPI25'!$A$1:$D$11000,4,0),IF( VLOOKUP($B1442, 'Insumos-SINAPI25'!$B$1:$F$5000, 5, 0) &lt;&gt; "", VLOOKUP($B1442, 'Insumos-SINAPI25'!$B$1:$F$5000, 5, 0), VLOOKUP($B1442, 'Insumos-SINAPI25'!$B$1:$G$5000, 6, 0) ) )</f>
        <v>25.57</v>
      </c>
      <c r="I1442" s="189">
        <f t="shared" ref="I1442:I1447" si="211">TRUNC(G1442*H1442,2)</f>
        <v>3.24</v>
      </c>
    </row>
    <row r="1443" spans="1:9" s="34" customFormat="1" ht="38.25" x14ac:dyDescent="0.2">
      <c r="A1443" s="26" t="s">
        <v>15778</v>
      </c>
      <c r="B1443" s="186">
        <v>88267</v>
      </c>
      <c r="C1443" s="36" t="s">
        <v>9</v>
      </c>
      <c r="D1443" s="36" t="s">
        <v>14713</v>
      </c>
      <c r="E1443" s="221" t="s">
        <v>14572</v>
      </c>
      <c r="F1443" s="37" t="s">
        <v>12</v>
      </c>
      <c r="G1443" s="187">
        <v>0.127</v>
      </c>
      <c r="H1443" s="244">
        <f>IF($A1443="Composição Auxiliar",VLOOKUP($B1443,'Comp-SINAPI25'!$A$1:$D$11000,4,0),IF( VLOOKUP($B1443, 'Insumos-SINAPI25'!$B$1:$F$5000, 5, 0) &lt;&gt; "", VLOOKUP($B1443, 'Insumos-SINAPI25'!$B$1:$F$5000, 5, 0), VLOOKUP($B1443, 'Insumos-SINAPI25'!$B$1:$G$5000, 6, 0) ) )</f>
        <v>32.270000000000003</v>
      </c>
      <c r="I1443" s="189">
        <f t="shared" si="211"/>
        <v>4.09</v>
      </c>
    </row>
    <row r="1444" spans="1:9" s="34" customFormat="1" x14ac:dyDescent="0.2">
      <c r="A1444" s="29" t="s">
        <v>15777</v>
      </c>
      <c r="B1444" s="274">
        <v>122</v>
      </c>
      <c r="C1444" s="21" t="s">
        <v>9</v>
      </c>
      <c r="D1444" s="21" t="s">
        <v>8164</v>
      </c>
      <c r="E1444" s="220" t="s">
        <v>15</v>
      </c>
      <c r="F1444" s="41" t="s">
        <v>49</v>
      </c>
      <c r="G1444" s="236">
        <v>9.9000000000000008E-3</v>
      </c>
      <c r="H1444" s="237">
        <f>IF($A1444="Composição Auxiliar",VLOOKUP($B1444,'Comp-SINAPI25'!$A$2:$D$11000,4,0),IF( VLOOKUP($B1444, 'Insumos-SINAPI25'!$B$2:$F$5000, 5, 0) &lt;&gt; "", VLOOKUP($B1444, 'Insumos-SINAPI25'!$B$2:$F$5000, 5, 0), VLOOKUP($B1444, 'Insumos-SINAPI25'!$B$2:$G$5000, 6, 0) ) )</f>
        <v>77.709999999999994</v>
      </c>
      <c r="I1444" s="237">
        <f t="shared" si="211"/>
        <v>0.76</v>
      </c>
    </row>
    <row r="1445" spans="1:9" s="34" customFormat="1" ht="25.5" x14ac:dyDescent="0.2">
      <c r="A1445" s="29" t="s">
        <v>15777</v>
      </c>
      <c r="B1445" s="274">
        <v>3517</v>
      </c>
      <c r="C1445" s="21" t="s">
        <v>9</v>
      </c>
      <c r="D1445" s="21" t="s">
        <v>14766</v>
      </c>
      <c r="E1445" s="220" t="s">
        <v>15</v>
      </c>
      <c r="F1445" s="41" t="s">
        <v>49</v>
      </c>
      <c r="G1445" s="236">
        <v>1</v>
      </c>
      <c r="H1445" s="237">
        <f>IF($A1445="Composição Auxiliar",VLOOKUP($B1445,'Comp-SINAPI25'!$A$2:$D$11000,4,0),IF( VLOOKUP($B1445, 'Insumos-SINAPI25'!$B$2:$F$5000, 5, 0) &lt;&gt; "", VLOOKUP($B1445, 'Insumos-SINAPI25'!$B$2:$F$5000, 5, 0), VLOOKUP($B1445, 'Insumos-SINAPI25'!$B$2:$G$5000, 6, 0) ) )</f>
        <v>2.36</v>
      </c>
      <c r="I1445" s="237">
        <f t="shared" si="211"/>
        <v>2.36</v>
      </c>
    </row>
    <row r="1446" spans="1:9" s="34" customFormat="1" ht="25.5" x14ac:dyDescent="0.2">
      <c r="A1446" s="29" t="s">
        <v>15777</v>
      </c>
      <c r="B1446" s="274">
        <v>20083</v>
      </c>
      <c r="C1446" s="21" t="s">
        <v>9</v>
      </c>
      <c r="D1446" s="21" t="s">
        <v>14723</v>
      </c>
      <c r="E1446" s="220" t="s">
        <v>15</v>
      </c>
      <c r="F1446" s="41" t="s">
        <v>49</v>
      </c>
      <c r="G1446" s="236">
        <v>1.4999999999999999E-2</v>
      </c>
      <c r="H1446" s="237">
        <f>IF($A1446="Composição Auxiliar",VLOOKUP($B1446,'Comp-SINAPI25'!$A$2:$D$11000,4,0),IF( VLOOKUP($B1446, 'Insumos-SINAPI25'!$B$2:$F$5000, 5, 0) &lt;&gt; "", VLOOKUP($B1446, 'Insumos-SINAPI25'!$B$2:$F$5000, 5, 0), VLOOKUP($B1446, 'Insumos-SINAPI25'!$B$2:$G$5000, 6, 0) ) )</f>
        <v>88.04</v>
      </c>
      <c r="I1446" s="237">
        <f t="shared" si="211"/>
        <v>1.32</v>
      </c>
    </row>
    <row r="1447" spans="1:9" s="34" customFormat="1" x14ac:dyDescent="0.2">
      <c r="A1447" s="29" t="s">
        <v>15777</v>
      </c>
      <c r="B1447" s="274">
        <v>38383</v>
      </c>
      <c r="C1447" s="21" t="s">
        <v>9</v>
      </c>
      <c r="D1447" s="21" t="s">
        <v>9201</v>
      </c>
      <c r="E1447" s="220" t="s">
        <v>15</v>
      </c>
      <c r="F1447" s="41" t="s">
        <v>49</v>
      </c>
      <c r="G1447" s="236">
        <v>7.1000000000000004E-3</v>
      </c>
      <c r="H1447" s="237">
        <f>IF($A1447="Composição Auxiliar",VLOOKUP($B1447,'Comp-SINAPI25'!$A$2:$D$11000,4,0),IF( VLOOKUP($B1447, 'Insumos-SINAPI25'!$B$2:$F$5000, 5, 0) &lt;&gt; "", VLOOKUP($B1447, 'Insumos-SINAPI25'!$B$2:$F$5000, 5, 0), VLOOKUP($B1447, 'Insumos-SINAPI25'!$B$2:$G$5000, 6, 0) ) )</f>
        <v>2.3199999999999998</v>
      </c>
      <c r="I1447" s="237">
        <f t="shared" si="211"/>
        <v>0.01</v>
      </c>
    </row>
    <row r="1448" spans="1:9" x14ac:dyDescent="0.2">
      <c r="A1448" s="224"/>
      <c r="B1448" s="226"/>
      <c r="C1448" s="226"/>
      <c r="D1448" s="31" t="s">
        <v>23</v>
      </c>
      <c r="E1448" s="170">
        <f>I1448/(1+$G$8)</f>
        <v>3.49</v>
      </c>
      <c r="F1448" s="31" t="s">
        <v>24</v>
      </c>
      <c r="G1448" s="170">
        <f>E1448*$G$8</f>
        <v>3.84</v>
      </c>
      <c r="H1448" s="31" t="s">
        <v>25</v>
      </c>
      <c r="I1448" s="171">
        <f>SUMIFS(I1442:I1447,F1442:F1447,"H")</f>
        <v>7.33</v>
      </c>
    </row>
    <row r="1449" spans="1:9" collapsed="1" x14ac:dyDescent="0.2">
      <c r="A1449" s="225"/>
      <c r="B1449" s="227"/>
      <c r="C1449" s="227"/>
      <c r="D1449" s="32" t="s">
        <v>16205</v>
      </c>
      <c r="E1449" s="185">
        <f>I1441*$I$7</f>
        <v>2.85</v>
      </c>
      <c r="F1449" s="173"/>
      <c r="G1449" s="173"/>
      <c r="H1449" s="32" t="s">
        <v>26</v>
      </c>
      <c r="I1449" s="181">
        <f>E1449+I1441</f>
        <v>14.63</v>
      </c>
    </row>
    <row r="1450" spans="1:9" x14ac:dyDescent="0.2">
      <c r="A1450" s="225"/>
      <c r="B1450" s="228"/>
      <c r="C1450" s="228"/>
      <c r="D1450" s="228"/>
      <c r="E1450" s="175"/>
      <c r="F1450" s="152"/>
      <c r="G1450" s="176"/>
      <c r="H1450" s="152"/>
      <c r="I1450" s="174"/>
    </row>
    <row r="1451" spans="1:9" s="34" customFormat="1" x14ac:dyDescent="0.2">
      <c r="A1451" s="168"/>
      <c r="B1451" s="168"/>
      <c r="C1451" s="168"/>
      <c r="D1451" s="168"/>
      <c r="E1451" s="168"/>
      <c r="F1451" s="168"/>
      <c r="G1451" s="168"/>
      <c r="H1451" s="168"/>
      <c r="I1451" s="168"/>
    </row>
    <row r="1452" spans="1:9" s="34" customFormat="1" x14ac:dyDescent="0.2">
      <c r="A1452" s="9" t="s">
        <v>15779</v>
      </c>
      <c r="B1452" s="163" t="s">
        <v>0</v>
      </c>
      <c r="C1452" s="164" t="s">
        <v>1</v>
      </c>
      <c r="D1452" s="164" t="s">
        <v>2</v>
      </c>
      <c r="E1452" s="165" t="s">
        <v>3</v>
      </c>
      <c r="F1452" s="166" t="s">
        <v>4</v>
      </c>
      <c r="G1452" s="163" t="s">
        <v>5</v>
      </c>
      <c r="H1452" s="163" t="s">
        <v>6</v>
      </c>
      <c r="I1452" s="167" t="s">
        <v>7</v>
      </c>
    </row>
    <row r="1453" spans="1:9" s="34" customFormat="1" ht="76.5" x14ac:dyDescent="0.2">
      <c r="A1453" s="22" t="s">
        <v>16465</v>
      </c>
      <c r="B1453" s="275">
        <v>89690</v>
      </c>
      <c r="C1453" s="20" t="s">
        <v>9</v>
      </c>
      <c r="D1453" s="20" t="s">
        <v>16078</v>
      </c>
      <c r="E1453" s="222" t="s">
        <v>13578</v>
      </c>
      <c r="F1453" s="35" t="s">
        <v>49</v>
      </c>
      <c r="G1453" s="270">
        <v>1</v>
      </c>
      <c r="H1453" s="278">
        <f>SUM(I1454:I1458)</f>
        <v>96.88</v>
      </c>
      <c r="I1453" s="279">
        <f t="shared" ref="I1453" si="212">H1453*G1453</f>
        <v>96.88</v>
      </c>
    </row>
    <row r="1454" spans="1:9" s="34" customFormat="1" ht="38.25" x14ac:dyDescent="0.2">
      <c r="A1454" s="26" t="s">
        <v>15778</v>
      </c>
      <c r="B1454" s="186">
        <v>88248</v>
      </c>
      <c r="C1454" s="36" t="s">
        <v>9</v>
      </c>
      <c r="D1454" s="36" t="s">
        <v>14716</v>
      </c>
      <c r="E1454" s="221" t="s">
        <v>14572</v>
      </c>
      <c r="F1454" s="37" t="s">
        <v>12</v>
      </c>
      <c r="G1454" s="187">
        <v>0.36380000000000001</v>
      </c>
      <c r="H1454" s="244">
        <f>IF($A1454="Composição Auxiliar",VLOOKUP($B1454,'Comp-SINAPI25'!$A$1:$D$11000,4,0),IF( VLOOKUP($B1454, 'Insumos-SINAPI25'!$B$1:$F$5000, 5, 0) &lt;&gt; "", VLOOKUP($B1454, 'Insumos-SINAPI25'!$B$1:$F$5000, 5, 0), VLOOKUP($B1454, 'Insumos-SINAPI25'!$B$1:$G$5000, 6, 0) ) )</f>
        <v>25.57</v>
      </c>
      <c r="I1454" s="189">
        <f t="shared" ref="I1454:I1458" si="213">TRUNC(G1454*H1454,2)</f>
        <v>9.3000000000000007</v>
      </c>
    </row>
    <row r="1455" spans="1:9" s="34" customFormat="1" ht="38.25" x14ac:dyDescent="0.2">
      <c r="A1455" s="26" t="s">
        <v>15778</v>
      </c>
      <c r="B1455" s="186">
        <v>88267</v>
      </c>
      <c r="C1455" s="36" t="s">
        <v>9</v>
      </c>
      <c r="D1455" s="36" t="s">
        <v>14713</v>
      </c>
      <c r="E1455" s="221" t="s">
        <v>14572</v>
      </c>
      <c r="F1455" s="37" t="s">
        <v>12</v>
      </c>
      <c r="G1455" s="187">
        <v>0.36380000000000001</v>
      </c>
      <c r="H1455" s="244">
        <f>IF($A1455="Composição Auxiliar",VLOOKUP($B1455,'Comp-SINAPI25'!$A$1:$D$11000,4,0),IF( VLOOKUP($B1455, 'Insumos-SINAPI25'!$B$1:$F$5000, 5, 0) &lt;&gt; "", VLOOKUP($B1455, 'Insumos-SINAPI25'!$B$1:$F$5000, 5, 0), VLOOKUP($B1455, 'Insumos-SINAPI25'!$B$1:$G$5000, 6, 0) ) )</f>
        <v>32.270000000000003</v>
      </c>
      <c r="I1455" s="189">
        <f t="shared" si="213"/>
        <v>11.73</v>
      </c>
    </row>
    <row r="1456" spans="1:9" s="34" customFormat="1" ht="25.5" x14ac:dyDescent="0.2">
      <c r="A1456" s="29" t="s">
        <v>15777</v>
      </c>
      <c r="B1456" s="274">
        <v>299</v>
      </c>
      <c r="C1456" s="21" t="s">
        <v>9</v>
      </c>
      <c r="D1456" s="21" t="s">
        <v>14747</v>
      </c>
      <c r="E1456" s="220" t="s">
        <v>15</v>
      </c>
      <c r="F1456" s="41" t="s">
        <v>49</v>
      </c>
      <c r="G1456" s="236">
        <v>3</v>
      </c>
      <c r="H1456" s="237">
        <f>IF($A1456="Composição Auxiliar",VLOOKUP($B1456,'Comp-SINAPI25'!$A$2:$D$11000,4,0),IF( VLOOKUP($B1456, 'Insumos-SINAPI25'!$B$2:$F$5000, 5, 0) &lt;&gt; "", VLOOKUP($B1456, 'Insumos-SINAPI25'!$B$2:$F$5000, 5, 0), VLOOKUP($B1456, 'Insumos-SINAPI25'!$B$2:$G$5000, 6, 0) ) )</f>
        <v>3.24</v>
      </c>
      <c r="I1456" s="237">
        <f t="shared" si="213"/>
        <v>9.7200000000000006</v>
      </c>
    </row>
    <row r="1457" spans="1:9" s="34" customFormat="1" ht="38.25" x14ac:dyDescent="0.2">
      <c r="A1457" s="29" t="s">
        <v>15777</v>
      </c>
      <c r="B1457" s="274">
        <v>20078</v>
      </c>
      <c r="C1457" s="21" t="s">
        <v>9</v>
      </c>
      <c r="D1457" s="21" t="s">
        <v>14745</v>
      </c>
      <c r="E1457" s="220" t="s">
        <v>15</v>
      </c>
      <c r="F1457" s="41" t="s">
        <v>49</v>
      </c>
      <c r="G1457" s="236">
        <v>0.17249999999999999</v>
      </c>
      <c r="H1457" s="237">
        <f>IF($A1457="Composição Auxiliar",VLOOKUP($B1457,'Comp-SINAPI25'!$A$2:$D$11000,4,0),IF( VLOOKUP($B1457, 'Insumos-SINAPI25'!$B$2:$F$5000, 5, 0) &lt;&gt; "", VLOOKUP($B1457, 'Insumos-SINAPI25'!$B$2:$F$5000, 5, 0), VLOOKUP($B1457, 'Insumos-SINAPI25'!$B$2:$G$5000, 6, 0) ) )</f>
        <v>32.07</v>
      </c>
      <c r="I1457" s="237">
        <f t="shared" si="213"/>
        <v>5.53</v>
      </c>
    </row>
    <row r="1458" spans="1:9" s="34" customFormat="1" ht="25.5" x14ac:dyDescent="0.2">
      <c r="A1458" s="29" t="s">
        <v>15777</v>
      </c>
      <c r="B1458" s="274">
        <v>20144</v>
      </c>
      <c r="C1458" s="21" t="s">
        <v>9</v>
      </c>
      <c r="D1458" s="21" t="s">
        <v>14748</v>
      </c>
      <c r="E1458" s="220" t="s">
        <v>15</v>
      </c>
      <c r="F1458" s="41" t="s">
        <v>49</v>
      </c>
      <c r="G1458" s="236">
        <v>1</v>
      </c>
      <c r="H1458" s="237">
        <f>IF($A1458="Composição Auxiliar",VLOOKUP($B1458,'Comp-SINAPI25'!$A$2:$D$11000,4,0),IF( VLOOKUP($B1458, 'Insumos-SINAPI25'!$B$2:$F$5000, 5, 0) &lt;&gt; "", VLOOKUP($B1458, 'Insumos-SINAPI25'!$B$2:$F$5000, 5, 0), VLOOKUP($B1458, 'Insumos-SINAPI25'!$B$2:$G$5000, 6, 0) ) )</f>
        <v>60.6</v>
      </c>
      <c r="I1458" s="237">
        <f t="shared" si="213"/>
        <v>60.6</v>
      </c>
    </row>
    <row r="1459" spans="1:9" x14ac:dyDescent="0.2">
      <c r="A1459" s="224"/>
      <c r="B1459" s="226"/>
      <c r="C1459" s="226"/>
      <c r="D1459" s="31" t="s">
        <v>23</v>
      </c>
      <c r="E1459" s="170">
        <f>I1459/(1+$G$8)</f>
        <v>10.01</v>
      </c>
      <c r="F1459" s="31" t="s">
        <v>24</v>
      </c>
      <c r="G1459" s="170">
        <f>E1459*$G$8</f>
        <v>11.02</v>
      </c>
      <c r="H1459" s="31" t="s">
        <v>25</v>
      </c>
      <c r="I1459" s="171">
        <f>SUMIFS(I1454:I1458,F1454:F1458,"H")</f>
        <v>21.03</v>
      </c>
    </row>
    <row r="1460" spans="1:9" collapsed="1" x14ac:dyDescent="0.2">
      <c r="A1460" s="225"/>
      <c r="B1460" s="227"/>
      <c r="C1460" s="227"/>
      <c r="D1460" s="32" t="s">
        <v>16205</v>
      </c>
      <c r="E1460" s="185">
        <f>I1453*$I$7</f>
        <v>23.42</v>
      </c>
      <c r="F1460" s="173"/>
      <c r="G1460" s="173"/>
      <c r="H1460" s="32" t="s">
        <v>26</v>
      </c>
      <c r="I1460" s="181">
        <f>E1460+I1453</f>
        <v>120.3</v>
      </c>
    </row>
    <row r="1461" spans="1:9" x14ac:dyDescent="0.2">
      <c r="A1461" s="225"/>
      <c r="B1461" s="228"/>
      <c r="C1461" s="228"/>
      <c r="D1461" s="228"/>
      <c r="E1461" s="175"/>
      <c r="F1461" s="152"/>
      <c r="G1461" s="176"/>
      <c r="H1461" s="152"/>
      <c r="I1461" s="174"/>
    </row>
    <row r="1462" spans="1:9" s="34" customFormat="1" x14ac:dyDescent="0.2">
      <c r="A1462" s="168"/>
      <c r="B1462" s="168"/>
      <c r="C1462" s="168"/>
      <c r="D1462" s="168"/>
      <c r="E1462" s="168"/>
      <c r="F1462" s="168"/>
      <c r="G1462" s="168"/>
      <c r="H1462" s="168"/>
      <c r="I1462" s="168"/>
    </row>
    <row r="1463" spans="1:9" s="34" customFormat="1" x14ac:dyDescent="0.2">
      <c r="A1463" s="9" t="s">
        <v>15779</v>
      </c>
      <c r="B1463" s="163" t="s">
        <v>0</v>
      </c>
      <c r="C1463" s="164" t="s">
        <v>1</v>
      </c>
      <c r="D1463" s="164" t="s">
        <v>2</v>
      </c>
      <c r="E1463" s="165" t="s">
        <v>3</v>
      </c>
      <c r="F1463" s="166" t="s">
        <v>4</v>
      </c>
      <c r="G1463" s="163" t="s">
        <v>5</v>
      </c>
      <c r="H1463" s="163" t="s">
        <v>6</v>
      </c>
      <c r="I1463" s="167" t="s">
        <v>7</v>
      </c>
    </row>
    <row r="1464" spans="1:9" s="34" customFormat="1" ht="51" x14ac:dyDescent="0.2">
      <c r="A1464" s="22" t="s">
        <v>16465</v>
      </c>
      <c r="B1464" s="275">
        <v>89785</v>
      </c>
      <c r="C1464" s="20" t="s">
        <v>9</v>
      </c>
      <c r="D1464" s="20" t="s">
        <v>16079</v>
      </c>
      <c r="E1464" s="222" t="s">
        <v>13496</v>
      </c>
      <c r="F1464" s="35" t="s">
        <v>49</v>
      </c>
      <c r="G1464" s="270">
        <v>1</v>
      </c>
      <c r="H1464" s="278">
        <f>SUM(I1465:I1469)</f>
        <v>28.74</v>
      </c>
      <c r="I1464" s="279">
        <f t="shared" ref="I1464" si="214">H1464*G1464</f>
        <v>28.74</v>
      </c>
    </row>
    <row r="1465" spans="1:9" s="34" customFormat="1" ht="38.25" x14ac:dyDescent="0.2">
      <c r="A1465" s="26" t="s">
        <v>15778</v>
      </c>
      <c r="B1465" s="186">
        <v>88248</v>
      </c>
      <c r="C1465" s="36" t="s">
        <v>9</v>
      </c>
      <c r="D1465" s="36" t="s">
        <v>14716</v>
      </c>
      <c r="E1465" s="221" t="s">
        <v>14572</v>
      </c>
      <c r="F1465" s="37" t="s">
        <v>12</v>
      </c>
      <c r="G1465" s="187">
        <v>0.18390000000000001</v>
      </c>
      <c r="H1465" s="244">
        <f>IF($A1465="Composição Auxiliar",VLOOKUP($B1465,'Comp-SINAPI25'!$A$1:$D$11000,4,0),IF( VLOOKUP($B1465, 'Insumos-SINAPI25'!$B$1:$F$5000, 5, 0) &lt;&gt; "", VLOOKUP($B1465, 'Insumos-SINAPI25'!$B$1:$F$5000, 5, 0), VLOOKUP($B1465, 'Insumos-SINAPI25'!$B$1:$G$5000, 6, 0) ) )</f>
        <v>25.57</v>
      </c>
      <c r="I1465" s="189">
        <f t="shared" ref="I1465:I1469" si="215">TRUNC(G1465*H1465,2)</f>
        <v>4.7</v>
      </c>
    </row>
    <row r="1466" spans="1:9" s="34" customFormat="1" ht="38.25" x14ac:dyDescent="0.2">
      <c r="A1466" s="26" t="s">
        <v>15778</v>
      </c>
      <c r="B1466" s="186">
        <v>88267</v>
      </c>
      <c r="C1466" s="36" t="s">
        <v>9</v>
      </c>
      <c r="D1466" s="36" t="s">
        <v>14713</v>
      </c>
      <c r="E1466" s="221" t="s">
        <v>14572</v>
      </c>
      <c r="F1466" s="37" t="s">
        <v>12</v>
      </c>
      <c r="G1466" s="187">
        <v>0.18390000000000001</v>
      </c>
      <c r="H1466" s="244">
        <f>IF($A1466="Composição Auxiliar",VLOOKUP($B1466,'Comp-SINAPI25'!$A$1:$D$11000,4,0),IF( VLOOKUP($B1466, 'Insumos-SINAPI25'!$B$1:$F$5000, 5, 0) &lt;&gt; "", VLOOKUP($B1466, 'Insumos-SINAPI25'!$B$1:$F$5000, 5, 0), VLOOKUP($B1466, 'Insumos-SINAPI25'!$B$1:$G$5000, 6, 0) ) )</f>
        <v>32.270000000000003</v>
      </c>
      <c r="I1466" s="189">
        <f t="shared" si="215"/>
        <v>5.93</v>
      </c>
    </row>
    <row r="1467" spans="1:9" s="34" customFormat="1" ht="25.5" x14ac:dyDescent="0.2">
      <c r="A1467" s="29" t="s">
        <v>15777</v>
      </c>
      <c r="B1467" s="274">
        <v>296</v>
      </c>
      <c r="C1467" s="21" t="s">
        <v>9</v>
      </c>
      <c r="D1467" s="21" t="s">
        <v>14760</v>
      </c>
      <c r="E1467" s="220" t="s">
        <v>15</v>
      </c>
      <c r="F1467" s="41" t="s">
        <v>49</v>
      </c>
      <c r="G1467" s="236">
        <v>3</v>
      </c>
      <c r="H1467" s="237">
        <f>IF($A1467="Composição Auxiliar",VLOOKUP($B1467,'Comp-SINAPI25'!$A$2:$D$11000,4,0),IF( VLOOKUP($B1467, 'Insumos-SINAPI25'!$B$2:$F$5000, 5, 0) &lt;&gt; "", VLOOKUP($B1467, 'Insumos-SINAPI25'!$B$2:$F$5000, 5, 0), VLOOKUP($B1467, 'Insumos-SINAPI25'!$B$2:$G$5000, 6, 0) ) )</f>
        <v>1.56</v>
      </c>
      <c r="I1467" s="237">
        <f t="shared" si="215"/>
        <v>4.68</v>
      </c>
    </row>
    <row r="1468" spans="1:9" s="34" customFormat="1" ht="25.5" x14ac:dyDescent="0.2">
      <c r="A1468" s="29" t="s">
        <v>15777</v>
      </c>
      <c r="B1468" s="274">
        <v>3662</v>
      </c>
      <c r="C1468" s="21" t="s">
        <v>9</v>
      </c>
      <c r="D1468" s="21" t="s">
        <v>14767</v>
      </c>
      <c r="E1468" s="220" t="s">
        <v>15</v>
      </c>
      <c r="F1468" s="41" t="s">
        <v>49</v>
      </c>
      <c r="G1468" s="236">
        <v>1</v>
      </c>
      <c r="H1468" s="237">
        <f>IF($A1468="Composição Auxiliar",VLOOKUP($B1468,'Comp-SINAPI25'!$A$2:$D$11000,4,0),IF( VLOOKUP($B1468, 'Insumos-SINAPI25'!$B$2:$F$5000, 5, 0) &lt;&gt; "", VLOOKUP($B1468, 'Insumos-SINAPI25'!$B$2:$F$5000, 5, 0), VLOOKUP($B1468, 'Insumos-SINAPI25'!$B$2:$G$5000, 6, 0) ) )</f>
        <v>11.03</v>
      </c>
      <c r="I1468" s="237">
        <f t="shared" si="215"/>
        <v>11.03</v>
      </c>
    </row>
    <row r="1469" spans="1:9" s="34" customFormat="1" ht="38.25" x14ac:dyDescent="0.2">
      <c r="A1469" s="29" t="s">
        <v>15777</v>
      </c>
      <c r="B1469" s="274">
        <v>20078</v>
      </c>
      <c r="C1469" s="21" t="s">
        <v>9</v>
      </c>
      <c r="D1469" s="21" t="s">
        <v>14745</v>
      </c>
      <c r="E1469" s="220" t="s">
        <v>15</v>
      </c>
      <c r="F1469" s="41" t="s">
        <v>49</v>
      </c>
      <c r="G1469" s="236">
        <v>7.4999999999999997E-2</v>
      </c>
      <c r="H1469" s="237">
        <f>IF($A1469="Composição Auxiliar",VLOOKUP($B1469,'Comp-SINAPI25'!$A$2:$D$11000,4,0),IF( VLOOKUP($B1469, 'Insumos-SINAPI25'!$B$2:$F$5000, 5, 0) &lt;&gt; "", VLOOKUP($B1469, 'Insumos-SINAPI25'!$B$2:$F$5000, 5, 0), VLOOKUP($B1469, 'Insumos-SINAPI25'!$B$2:$G$5000, 6, 0) ) )</f>
        <v>32.07</v>
      </c>
      <c r="I1469" s="237">
        <f t="shared" si="215"/>
        <v>2.4</v>
      </c>
    </row>
    <row r="1470" spans="1:9" x14ac:dyDescent="0.2">
      <c r="A1470" s="224"/>
      <c r="B1470" s="226"/>
      <c r="C1470" s="226"/>
      <c r="D1470" s="31" t="s">
        <v>23</v>
      </c>
      <c r="E1470" s="170">
        <f>I1470/(1+$G$8)</f>
        <v>5.0599999999999996</v>
      </c>
      <c r="F1470" s="31" t="s">
        <v>24</v>
      </c>
      <c r="G1470" s="170">
        <f>E1470*$G$8</f>
        <v>5.57</v>
      </c>
      <c r="H1470" s="31" t="s">
        <v>25</v>
      </c>
      <c r="I1470" s="171">
        <f>SUMIFS(I1465:I1469,F1465:F1469,"H")</f>
        <v>10.63</v>
      </c>
    </row>
    <row r="1471" spans="1:9" collapsed="1" x14ac:dyDescent="0.2">
      <c r="A1471" s="225"/>
      <c r="B1471" s="227"/>
      <c r="C1471" s="227"/>
      <c r="D1471" s="32" t="s">
        <v>16205</v>
      </c>
      <c r="E1471" s="185">
        <f>I1464*$I$7</f>
        <v>6.95</v>
      </c>
      <c r="F1471" s="173"/>
      <c r="G1471" s="173"/>
      <c r="H1471" s="32" t="s">
        <v>26</v>
      </c>
      <c r="I1471" s="181">
        <f>E1471+I1464</f>
        <v>35.69</v>
      </c>
    </row>
    <row r="1472" spans="1:9" x14ac:dyDescent="0.2">
      <c r="A1472" s="225"/>
      <c r="B1472" s="228"/>
      <c r="C1472" s="228"/>
      <c r="D1472" s="228"/>
      <c r="E1472" s="175"/>
      <c r="F1472" s="152"/>
      <c r="G1472" s="176"/>
      <c r="H1472" s="152"/>
      <c r="I1472" s="174"/>
    </row>
    <row r="1473" spans="1:9" s="34" customFormat="1" x14ac:dyDescent="0.2">
      <c r="A1473" s="168"/>
      <c r="B1473" s="168"/>
      <c r="C1473" s="168"/>
      <c r="D1473" s="168"/>
      <c r="E1473" s="168"/>
      <c r="F1473" s="168"/>
      <c r="G1473" s="168"/>
      <c r="H1473" s="168"/>
      <c r="I1473" s="168"/>
    </row>
    <row r="1474" spans="1:9" s="34" customFormat="1" x14ac:dyDescent="0.2">
      <c r="A1474" s="9" t="s">
        <v>15779</v>
      </c>
      <c r="B1474" s="163" t="s">
        <v>0</v>
      </c>
      <c r="C1474" s="164" t="s">
        <v>1</v>
      </c>
      <c r="D1474" s="164" t="s">
        <v>2</v>
      </c>
      <c r="E1474" s="165" t="s">
        <v>3</v>
      </c>
      <c r="F1474" s="166" t="s">
        <v>4</v>
      </c>
      <c r="G1474" s="163" t="s">
        <v>5</v>
      </c>
      <c r="H1474" s="163" t="s">
        <v>6</v>
      </c>
      <c r="I1474" s="167" t="s">
        <v>7</v>
      </c>
    </row>
    <row r="1475" spans="1:9" s="34" customFormat="1" ht="76.5" x14ac:dyDescent="0.2">
      <c r="A1475" s="22" t="s">
        <v>16465</v>
      </c>
      <c r="B1475" s="275">
        <v>89561</v>
      </c>
      <c r="C1475" s="20" t="s">
        <v>9</v>
      </c>
      <c r="D1475" s="20" t="s">
        <v>16080</v>
      </c>
      <c r="E1475" s="222" t="s">
        <v>14754</v>
      </c>
      <c r="F1475" s="35" t="s">
        <v>49</v>
      </c>
      <c r="G1475" s="270">
        <v>1</v>
      </c>
      <c r="H1475" s="278">
        <f>SUM(I1476:I1481)</f>
        <v>16.46</v>
      </c>
      <c r="I1475" s="279">
        <f t="shared" ref="I1475" si="216">H1475*G1475</f>
        <v>16.46</v>
      </c>
    </row>
    <row r="1476" spans="1:9" s="34" customFormat="1" ht="38.25" x14ac:dyDescent="0.2">
      <c r="A1476" s="26" t="s">
        <v>15778</v>
      </c>
      <c r="B1476" s="186">
        <v>88248</v>
      </c>
      <c r="C1476" s="36" t="s">
        <v>9</v>
      </c>
      <c r="D1476" s="36" t="s">
        <v>14716</v>
      </c>
      <c r="E1476" s="221" t="s">
        <v>14572</v>
      </c>
      <c r="F1476" s="37" t="s">
        <v>12</v>
      </c>
      <c r="G1476" s="187">
        <v>6.3299999999999995E-2</v>
      </c>
      <c r="H1476" s="244">
        <f>IF($A1476="Composição Auxiliar",VLOOKUP($B1476,'Comp-SINAPI25'!$A$1:$D$11000,4,0),IF( VLOOKUP($B1476, 'Insumos-SINAPI25'!$B$1:$F$5000, 5, 0) &lt;&gt; "", VLOOKUP($B1476, 'Insumos-SINAPI25'!$B$1:$F$5000, 5, 0), VLOOKUP($B1476, 'Insumos-SINAPI25'!$B$1:$G$5000, 6, 0) ) )</f>
        <v>25.57</v>
      </c>
      <c r="I1476" s="189">
        <f t="shared" ref="I1476:I1481" si="217">TRUNC(G1476*H1476,2)</f>
        <v>1.61</v>
      </c>
    </row>
    <row r="1477" spans="1:9" s="34" customFormat="1" ht="38.25" x14ac:dyDescent="0.2">
      <c r="A1477" s="26" t="s">
        <v>15778</v>
      </c>
      <c r="B1477" s="186">
        <v>88267</v>
      </c>
      <c r="C1477" s="36" t="s">
        <v>9</v>
      </c>
      <c r="D1477" s="36" t="s">
        <v>14713</v>
      </c>
      <c r="E1477" s="221" t="s">
        <v>14572</v>
      </c>
      <c r="F1477" s="37" t="s">
        <v>12</v>
      </c>
      <c r="G1477" s="187">
        <v>6.3299999999999995E-2</v>
      </c>
      <c r="H1477" s="244">
        <f>IF($A1477="Composição Auxiliar",VLOOKUP($B1477,'Comp-SINAPI25'!$A$1:$D$11000,4,0),IF( VLOOKUP($B1477, 'Insumos-SINAPI25'!$B$1:$F$5000, 5, 0) &lt;&gt; "", VLOOKUP($B1477, 'Insumos-SINAPI25'!$B$1:$F$5000, 5, 0), VLOOKUP($B1477, 'Insumos-SINAPI25'!$B$1:$G$5000, 6, 0) ) )</f>
        <v>32.270000000000003</v>
      </c>
      <c r="I1477" s="189">
        <f t="shared" si="217"/>
        <v>2.04</v>
      </c>
    </row>
    <row r="1478" spans="1:9" s="34" customFormat="1" x14ac:dyDescent="0.2">
      <c r="A1478" s="29" t="s">
        <v>15777</v>
      </c>
      <c r="B1478" s="274">
        <v>122</v>
      </c>
      <c r="C1478" s="21" t="s">
        <v>9</v>
      </c>
      <c r="D1478" s="21" t="s">
        <v>8164</v>
      </c>
      <c r="E1478" s="220" t="s">
        <v>15</v>
      </c>
      <c r="F1478" s="41" t="s">
        <v>49</v>
      </c>
      <c r="G1478" s="236">
        <v>1.4800000000000001E-2</v>
      </c>
      <c r="H1478" s="237">
        <f>IF($A1478="Composição Auxiliar",VLOOKUP($B1478,'Comp-SINAPI25'!$A$2:$D$11000,4,0),IF( VLOOKUP($B1478, 'Insumos-SINAPI25'!$B$2:$F$5000, 5, 0) &lt;&gt; "", VLOOKUP($B1478, 'Insumos-SINAPI25'!$B$2:$F$5000, 5, 0), VLOOKUP($B1478, 'Insumos-SINAPI25'!$B$2:$G$5000, 6, 0) ) )</f>
        <v>77.709999999999994</v>
      </c>
      <c r="I1478" s="237">
        <f t="shared" si="217"/>
        <v>1.1499999999999999</v>
      </c>
    </row>
    <row r="1479" spans="1:9" s="34" customFormat="1" ht="25.5" x14ac:dyDescent="0.2">
      <c r="A1479" s="29" t="s">
        <v>15777</v>
      </c>
      <c r="B1479" s="274">
        <v>20083</v>
      </c>
      <c r="C1479" s="21" t="s">
        <v>9</v>
      </c>
      <c r="D1479" s="21" t="s">
        <v>14723</v>
      </c>
      <c r="E1479" s="220" t="s">
        <v>15</v>
      </c>
      <c r="F1479" s="41" t="s">
        <v>49</v>
      </c>
      <c r="G1479" s="236">
        <v>2.2499999999999999E-2</v>
      </c>
      <c r="H1479" s="237">
        <f>IF($A1479="Composição Auxiliar",VLOOKUP($B1479,'Comp-SINAPI25'!$A$2:$D$11000,4,0),IF( VLOOKUP($B1479, 'Insumos-SINAPI25'!$B$2:$F$5000, 5, 0) &lt;&gt; "", VLOOKUP($B1479, 'Insumos-SINAPI25'!$B$2:$F$5000, 5, 0), VLOOKUP($B1479, 'Insumos-SINAPI25'!$B$2:$G$5000, 6, 0) ) )</f>
        <v>88.04</v>
      </c>
      <c r="I1479" s="237">
        <f t="shared" si="217"/>
        <v>1.98</v>
      </c>
    </row>
    <row r="1480" spans="1:9" s="34" customFormat="1" ht="25.5" x14ac:dyDescent="0.2">
      <c r="A1480" s="29" t="s">
        <v>15777</v>
      </c>
      <c r="B1480" s="274">
        <v>20140</v>
      </c>
      <c r="C1480" s="21" t="s">
        <v>9</v>
      </c>
      <c r="D1480" s="21" t="s">
        <v>14768</v>
      </c>
      <c r="E1480" s="220" t="s">
        <v>15</v>
      </c>
      <c r="F1480" s="41" t="s">
        <v>49</v>
      </c>
      <c r="G1480" s="236">
        <v>1</v>
      </c>
      <c r="H1480" s="237">
        <f>IF($A1480="Composição Auxiliar",VLOOKUP($B1480,'Comp-SINAPI25'!$A$2:$D$11000,4,0),IF( VLOOKUP($B1480, 'Insumos-SINAPI25'!$B$2:$F$5000, 5, 0) &lt;&gt; "", VLOOKUP($B1480, 'Insumos-SINAPI25'!$B$2:$F$5000, 5, 0), VLOOKUP($B1480, 'Insumos-SINAPI25'!$B$2:$G$5000, 6, 0) ) )</f>
        <v>9.59</v>
      </c>
      <c r="I1480" s="237">
        <f t="shared" si="217"/>
        <v>9.59</v>
      </c>
    </row>
    <row r="1481" spans="1:9" s="34" customFormat="1" x14ac:dyDescent="0.2">
      <c r="A1481" s="29" t="s">
        <v>15777</v>
      </c>
      <c r="B1481" s="274">
        <v>38383</v>
      </c>
      <c r="C1481" s="21" t="s">
        <v>9</v>
      </c>
      <c r="D1481" s="21" t="s">
        <v>9201</v>
      </c>
      <c r="E1481" s="220" t="s">
        <v>15</v>
      </c>
      <c r="F1481" s="41" t="s">
        <v>49</v>
      </c>
      <c r="G1481" s="236">
        <v>3.9E-2</v>
      </c>
      <c r="H1481" s="237">
        <f>IF($A1481="Composição Auxiliar",VLOOKUP($B1481,'Comp-SINAPI25'!$A$2:$D$11000,4,0),IF( VLOOKUP($B1481, 'Insumos-SINAPI25'!$B$2:$F$5000, 5, 0) &lt;&gt; "", VLOOKUP($B1481, 'Insumos-SINAPI25'!$B$2:$F$5000, 5, 0), VLOOKUP($B1481, 'Insumos-SINAPI25'!$B$2:$G$5000, 6, 0) ) )</f>
        <v>2.3199999999999998</v>
      </c>
      <c r="I1481" s="237">
        <f t="shared" si="217"/>
        <v>0.09</v>
      </c>
    </row>
    <row r="1482" spans="1:9" x14ac:dyDescent="0.2">
      <c r="A1482" s="224"/>
      <c r="B1482" s="226"/>
      <c r="C1482" s="226"/>
      <c r="D1482" s="31" t="s">
        <v>23</v>
      </c>
      <c r="E1482" s="170">
        <f>I1482/(1+$G$8)</f>
        <v>1.74</v>
      </c>
      <c r="F1482" s="31" t="s">
        <v>24</v>
      </c>
      <c r="G1482" s="170">
        <f>E1482*$G$8</f>
        <v>1.92</v>
      </c>
      <c r="H1482" s="31" t="s">
        <v>25</v>
      </c>
      <c r="I1482" s="171">
        <f>SUMIFS(I1476:I1481,F1476:F1481,"H")</f>
        <v>3.65</v>
      </c>
    </row>
    <row r="1483" spans="1:9" collapsed="1" x14ac:dyDescent="0.2">
      <c r="A1483" s="225"/>
      <c r="B1483" s="227"/>
      <c r="C1483" s="227"/>
      <c r="D1483" s="32" t="s">
        <v>16205</v>
      </c>
      <c r="E1483" s="185">
        <f>I1475*$I$7</f>
        <v>3.98</v>
      </c>
      <c r="F1483" s="173"/>
      <c r="G1483" s="173"/>
      <c r="H1483" s="32" t="s">
        <v>26</v>
      </c>
      <c r="I1483" s="181">
        <f>E1483+I1475</f>
        <v>20.440000000000001</v>
      </c>
    </row>
    <row r="1484" spans="1:9" x14ac:dyDescent="0.2">
      <c r="A1484" s="225"/>
      <c r="B1484" s="228"/>
      <c r="C1484" s="228"/>
      <c r="D1484" s="228"/>
      <c r="E1484" s="175"/>
      <c r="F1484" s="152"/>
      <c r="G1484" s="176"/>
      <c r="H1484" s="152"/>
      <c r="I1484" s="174"/>
    </row>
    <row r="1485" spans="1:9" s="34" customFormat="1" x14ac:dyDescent="0.2">
      <c r="A1485" s="168"/>
      <c r="B1485" s="168"/>
      <c r="C1485" s="168"/>
      <c r="D1485" s="168"/>
      <c r="E1485" s="168"/>
      <c r="F1485" s="168"/>
      <c r="G1485" s="168"/>
      <c r="H1485" s="168"/>
      <c r="I1485" s="168"/>
    </row>
    <row r="1486" spans="1:9" s="34" customFormat="1" x14ac:dyDescent="0.2">
      <c r="A1486" s="9" t="s">
        <v>15779</v>
      </c>
      <c r="B1486" s="163" t="s">
        <v>0</v>
      </c>
      <c r="C1486" s="164" t="s">
        <v>1</v>
      </c>
      <c r="D1486" s="164" t="s">
        <v>2</v>
      </c>
      <c r="E1486" s="165" t="s">
        <v>3</v>
      </c>
      <c r="F1486" s="166" t="s">
        <v>4</v>
      </c>
      <c r="G1486" s="163" t="s">
        <v>5</v>
      </c>
      <c r="H1486" s="163" t="s">
        <v>6</v>
      </c>
      <c r="I1486" s="167" t="s">
        <v>7</v>
      </c>
    </row>
    <row r="1487" spans="1:9" s="34" customFormat="1" ht="76.5" x14ac:dyDescent="0.2">
      <c r="A1487" s="22" t="s">
        <v>16465</v>
      </c>
      <c r="B1487" s="275">
        <v>89557</v>
      </c>
      <c r="C1487" s="20" t="s">
        <v>9</v>
      </c>
      <c r="D1487" s="20" t="s">
        <v>16081</v>
      </c>
      <c r="E1487" s="222" t="s">
        <v>13578</v>
      </c>
      <c r="F1487" s="35" t="s">
        <v>49</v>
      </c>
      <c r="G1487" s="270">
        <v>1</v>
      </c>
      <c r="H1487" s="278">
        <f>SUM(I1488:I1493)</f>
        <v>33.659999999999997</v>
      </c>
      <c r="I1487" s="279">
        <f t="shared" ref="I1487" si="218">H1487*G1487</f>
        <v>33.659999999999997</v>
      </c>
    </row>
    <row r="1488" spans="1:9" s="34" customFormat="1" ht="38.25" x14ac:dyDescent="0.2">
      <c r="A1488" s="26" t="s">
        <v>15778</v>
      </c>
      <c r="B1488" s="186">
        <v>88248</v>
      </c>
      <c r="C1488" s="36" t="s">
        <v>9</v>
      </c>
      <c r="D1488" s="36" t="s">
        <v>14716</v>
      </c>
      <c r="E1488" s="221" t="s">
        <v>14572</v>
      </c>
      <c r="F1488" s="37" t="s">
        <v>12</v>
      </c>
      <c r="G1488" s="187">
        <v>7.4300000000000005E-2</v>
      </c>
      <c r="H1488" s="244">
        <f>IF($A1488="Composição Auxiliar",VLOOKUP($B1488,'Comp-SINAPI25'!$A$1:$D$11000,4,0),IF( VLOOKUP($B1488, 'Insumos-SINAPI25'!$B$1:$F$5000, 5, 0) &lt;&gt; "", VLOOKUP($B1488, 'Insumos-SINAPI25'!$B$1:$F$5000, 5, 0), VLOOKUP($B1488, 'Insumos-SINAPI25'!$B$1:$G$5000, 6, 0) ) )</f>
        <v>25.57</v>
      </c>
      <c r="I1488" s="189">
        <f t="shared" ref="I1488:I1493" si="219">TRUNC(G1488*H1488,2)</f>
        <v>1.89</v>
      </c>
    </row>
    <row r="1489" spans="1:9" s="34" customFormat="1" ht="38.25" x14ac:dyDescent="0.2">
      <c r="A1489" s="26" t="s">
        <v>15778</v>
      </c>
      <c r="B1489" s="186">
        <v>88267</v>
      </c>
      <c r="C1489" s="36" t="s">
        <v>9</v>
      </c>
      <c r="D1489" s="36" t="s">
        <v>14713</v>
      </c>
      <c r="E1489" s="221" t="s">
        <v>14572</v>
      </c>
      <c r="F1489" s="37" t="s">
        <v>12</v>
      </c>
      <c r="G1489" s="187">
        <v>7.4300000000000005E-2</v>
      </c>
      <c r="H1489" s="244">
        <f>IF($A1489="Composição Auxiliar",VLOOKUP($B1489,'Comp-SINAPI25'!$A$1:$D$11000,4,0),IF( VLOOKUP($B1489, 'Insumos-SINAPI25'!$B$1:$F$5000, 5, 0) &lt;&gt; "", VLOOKUP($B1489, 'Insumos-SINAPI25'!$B$1:$F$5000, 5, 0), VLOOKUP($B1489, 'Insumos-SINAPI25'!$B$1:$G$5000, 6, 0) ) )</f>
        <v>32.270000000000003</v>
      </c>
      <c r="I1489" s="189">
        <f t="shared" si="219"/>
        <v>2.39</v>
      </c>
    </row>
    <row r="1490" spans="1:9" s="34" customFormat="1" ht="25.5" x14ac:dyDescent="0.2">
      <c r="A1490" s="29" t="s">
        <v>15777</v>
      </c>
      <c r="B1490" s="274">
        <v>298</v>
      </c>
      <c r="C1490" s="21" t="s">
        <v>9</v>
      </c>
      <c r="D1490" s="21" t="s">
        <v>14763</v>
      </c>
      <c r="E1490" s="220" t="s">
        <v>15</v>
      </c>
      <c r="F1490" s="41" t="s">
        <v>49</v>
      </c>
      <c r="G1490" s="236">
        <v>1</v>
      </c>
      <c r="H1490" s="237">
        <f>IF($A1490="Composição Auxiliar",VLOOKUP($B1490,'Comp-SINAPI25'!$A$2:$D$11000,4,0),IF( VLOOKUP($B1490, 'Insumos-SINAPI25'!$B$2:$F$5000, 5, 0) &lt;&gt; "", VLOOKUP($B1490, 'Insumos-SINAPI25'!$B$2:$F$5000, 5, 0), VLOOKUP($B1490, 'Insumos-SINAPI25'!$B$2:$G$5000, 6, 0) ) )</f>
        <v>2.4900000000000002</v>
      </c>
      <c r="I1490" s="237">
        <f t="shared" si="219"/>
        <v>2.4900000000000002</v>
      </c>
    </row>
    <row r="1491" spans="1:9" s="34" customFormat="1" ht="25.5" x14ac:dyDescent="0.2">
      <c r="A1491" s="29" t="s">
        <v>15777</v>
      </c>
      <c r="B1491" s="274">
        <v>299</v>
      </c>
      <c r="C1491" s="21" t="s">
        <v>9</v>
      </c>
      <c r="D1491" s="21" t="s">
        <v>14747</v>
      </c>
      <c r="E1491" s="220" t="s">
        <v>15</v>
      </c>
      <c r="F1491" s="41" t="s">
        <v>49</v>
      </c>
      <c r="G1491" s="236">
        <v>1</v>
      </c>
      <c r="H1491" s="237">
        <f>IF($A1491="Composição Auxiliar",VLOOKUP($B1491,'Comp-SINAPI25'!$A$2:$D$11000,4,0),IF( VLOOKUP($B1491, 'Insumos-SINAPI25'!$B$2:$F$5000, 5, 0) &lt;&gt; "", VLOOKUP($B1491, 'Insumos-SINAPI25'!$B$2:$F$5000, 5, 0), VLOOKUP($B1491, 'Insumos-SINAPI25'!$B$2:$G$5000, 6, 0) ) )</f>
        <v>3.24</v>
      </c>
      <c r="I1491" s="237">
        <f t="shared" si="219"/>
        <v>3.24</v>
      </c>
    </row>
    <row r="1492" spans="1:9" s="34" customFormat="1" ht="25.5" x14ac:dyDescent="0.2">
      <c r="A1492" s="29" t="s">
        <v>15777</v>
      </c>
      <c r="B1492" s="274">
        <v>20046</v>
      </c>
      <c r="C1492" s="21" t="s">
        <v>9</v>
      </c>
      <c r="D1492" s="21" t="s">
        <v>14769</v>
      </c>
      <c r="E1492" s="220" t="s">
        <v>15</v>
      </c>
      <c r="F1492" s="41" t="s">
        <v>49</v>
      </c>
      <c r="G1492" s="236">
        <v>1</v>
      </c>
      <c r="H1492" s="237">
        <f>IF($A1492="Composição Auxiliar",VLOOKUP($B1492,'Comp-SINAPI25'!$A$2:$D$11000,4,0),IF( VLOOKUP($B1492, 'Insumos-SINAPI25'!$B$2:$F$5000, 5, 0) &lt;&gt; "", VLOOKUP($B1492, 'Insumos-SINAPI25'!$B$2:$F$5000, 5, 0), VLOOKUP($B1492, 'Insumos-SINAPI25'!$B$2:$G$5000, 6, 0) ) )</f>
        <v>20.61</v>
      </c>
      <c r="I1492" s="237">
        <f t="shared" si="219"/>
        <v>20.61</v>
      </c>
    </row>
    <row r="1493" spans="1:9" s="34" customFormat="1" ht="38.25" x14ac:dyDescent="0.2">
      <c r="A1493" s="29" t="s">
        <v>15777</v>
      </c>
      <c r="B1493" s="274">
        <v>20078</v>
      </c>
      <c r="C1493" s="21" t="s">
        <v>9</v>
      </c>
      <c r="D1493" s="21" t="s">
        <v>14745</v>
      </c>
      <c r="E1493" s="220" t="s">
        <v>15</v>
      </c>
      <c r="F1493" s="41" t="s">
        <v>49</v>
      </c>
      <c r="G1493" s="236">
        <v>9.5000000000000001E-2</v>
      </c>
      <c r="H1493" s="237">
        <f>IF($A1493="Composição Auxiliar",VLOOKUP($B1493,'Comp-SINAPI25'!$A$2:$D$11000,4,0),IF( VLOOKUP($B1493, 'Insumos-SINAPI25'!$B$2:$F$5000, 5, 0) &lt;&gt; "", VLOOKUP($B1493, 'Insumos-SINAPI25'!$B$2:$F$5000, 5, 0), VLOOKUP($B1493, 'Insumos-SINAPI25'!$B$2:$G$5000, 6, 0) ) )</f>
        <v>32.07</v>
      </c>
      <c r="I1493" s="237">
        <f t="shared" si="219"/>
        <v>3.04</v>
      </c>
    </row>
    <row r="1494" spans="1:9" x14ac:dyDescent="0.2">
      <c r="A1494" s="224"/>
      <c r="B1494" s="226"/>
      <c r="C1494" s="226"/>
      <c r="D1494" s="31" t="s">
        <v>23</v>
      </c>
      <c r="E1494" s="170">
        <f>I1494/(1+$G$8)</f>
        <v>2.04</v>
      </c>
      <c r="F1494" s="31" t="s">
        <v>24</v>
      </c>
      <c r="G1494" s="170">
        <f>E1494*$G$8</f>
        <v>2.25</v>
      </c>
      <c r="H1494" s="31" t="s">
        <v>25</v>
      </c>
      <c r="I1494" s="171">
        <f>SUMIFS(I1488:I1493,F1488:F1493,"H")</f>
        <v>4.28</v>
      </c>
    </row>
    <row r="1495" spans="1:9" collapsed="1" x14ac:dyDescent="0.2">
      <c r="A1495" s="225"/>
      <c r="B1495" s="227"/>
      <c r="C1495" s="227"/>
      <c r="D1495" s="32" t="s">
        <v>16205</v>
      </c>
      <c r="E1495" s="185">
        <f>I1487*$I$7</f>
        <v>8.14</v>
      </c>
      <c r="F1495" s="173"/>
      <c r="G1495" s="173"/>
      <c r="H1495" s="32" t="s">
        <v>26</v>
      </c>
      <c r="I1495" s="181">
        <f>E1495+I1487</f>
        <v>41.8</v>
      </c>
    </row>
    <row r="1496" spans="1:9" x14ac:dyDescent="0.2">
      <c r="A1496" s="225"/>
      <c r="B1496" s="228"/>
      <c r="C1496" s="228"/>
      <c r="D1496" s="228"/>
      <c r="E1496" s="175"/>
      <c r="F1496" s="152"/>
      <c r="G1496" s="176"/>
      <c r="H1496" s="152"/>
      <c r="I1496" s="174"/>
    </row>
    <row r="1497" spans="1:9" s="34" customFormat="1" x14ac:dyDescent="0.2">
      <c r="A1497" s="168"/>
      <c r="B1497" s="168"/>
      <c r="C1497" s="168"/>
      <c r="D1497" s="168"/>
      <c r="E1497" s="168"/>
      <c r="F1497" s="168"/>
      <c r="G1497" s="168"/>
      <c r="H1497" s="168"/>
      <c r="I1497" s="168"/>
    </row>
    <row r="1498" spans="1:9" s="34" customFormat="1" x14ac:dyDescent="0.2">
      <c r="A1498" s="9" t="s">
        <v>15779</v>
      </c>
      <c r="B1498" s="163" t="s">
        <v>0</v>
      </c>
      <c r="C1498" s="164" t="s">
        <v>1</v>
      </c>
      <c r="D1498" s="164" t="s">
        <v>2</v>
      </c>
      <c r="E1498" s="165" t="s">
        <v>3</v>
      </c>
      <c r="F1498" s="166" t="s">
        <v>4</v>
      </c>
      <c r="G1498" s="163" t="s">
        <v>5</v>
      </c>
      <c r="H1498" s="163" t="s">
        <v>6</v>
      </c>
      <c r="I1498" s="167" t="s">
        <v>7</v>
      </c>
    </row>
    <row r="1499" spans="1:9" s="34" customFormat="1" ht="51" x14ac:dyDescent="0.2">
      <c r="A1499" s="22" t="s">
        <v>16465</v>
      </c>
      <c r="B1499" s="275">
        <v>89784</v>
      </c>
      <c r="C1499" s="20" t="s">
        <v>9</v>
      </c>
      <c r="D1499" s="20" t="s">
        <v>16082</v>
      </c>
      <c r="E1499" s="222" t="s">
        <v>13496</v>
      </c>
      <c r="F1499" s="35" t="s">
        <v>49</v>
      </c>
      <c r="G1499" s="270">
        <v>1</v>
      </c>
      <c r="H1499" s="278">
        <f>SUM(I1500:I1504)</f>
        <v>26.11</v>
      </c>
      <c r="I1499" s="279">
        <f t="shared" ref="I1499" si="220">H1499*G1499</f>
        <v>26.11</v>
      </c>
    </row>
    <row r="1500" spans="1:9" s="34" customFormat="1" ht="38.25" x14ac:dyDescent="0.2">
      <c r="A1500" s="26" t="s">
        <v>15778</v>
      </c>
      <c r="B1500" s="186">
        <v>88248</v>
      </c>
      <c r="C1500" s="36" t="s">
        <v>9</v>
      </c>
      <c r="D1500" s="36" t="s">
        <v>14716</v>
      </c>
      <c r="E1500" s="221" t="s">
        <v>14572</v>
      </c>
      <c r="F1500" s="37" t="s">
        <v>12</v>
      </c>
      <c r="G1500" s="187">
        <v>0.18390000000000001</v>
      </c>
      <c r="H1500" s="244">
        <f>IF($A1500="Composição Auxiliar",VLOOKUP($B1500,'Comp-SINAPI25'!$A$1:$D$11000,4,0),IF( VLOOKUP($B1500, 'Insumos-SINAPI25'!$B$1:$F$5000, 5, 0) &lt;&gt; "", VLOOKUP($B1500, 'Insumos-SINAPI25'!$B$1:$F$5000, 5, 0), VLOOKUP($B1500, 'Insumos-SINAPI25'!$B$1:$G$5000, 6, 0) ) )</f>
        <v>25.57</v>
      </c>
      <c r="I1500" s="189">
        <f t="shared" ref="I1500:I1504" si="221">TRUNC(G1500*H1500,2)</f>
        <v>4.7</v>
      </c>
    </row>
    <row r="1501" spans="1:9" s="34" customFormat="1" ht="38.25" x14ac:dyDescent="0.2">
      <c r="A1501" s="26" t="s">
        <v>15778</v>
      </c>
      <c r="B1501" s="186">
        <v>88267</v>
      </c>
      <c r="C1501" s="36" t="s">
        <v>9</v>
      </c>
      <c r="D1501" s="36" t="s">
        <v>14713</v>
      </c>
      <c r="E1501" s="221" t="s">
        <v>14572</v>
      </c>
      <c r="F1501" s="37" t="s">
        <v>12</v>
      </c>
      <c r="G1501" s="187">
        <v>0.18390000000000001</v>
      </c>
      <c r="H1501" s="244">
        <f>IF($A1501="Composição Auxiliar",VLOOKUP($B1501,'Comp-SINAPI25'!$A$1:$D$11000,4,0),IF( VLOOKUP($B1501, 'Insumos-SINAPI25'!$B$1:$F$5000, 5, 0) &lt;&gt; "", VLOOKUP($B1501, 'Insumos-SINAPI25'!$B$1:$F$5000, 5, 0), VLOOKUP($B1501, 'Insumos-SINAPI25'!$B$1:$G$5000, 6, 0) ) )</f>
        <v>32.270000000000003</v>
      </c>
      <c r="I1501" s="189">
        <f t="shared" si="221"/>
        <v>5.93</v>
      </c>
    </row>
    <row r="1502" spans="1:9" s="34" customFormat="1" ht="25.5" x14ac:dyDescent="0.2">
      <c r="A1502" s="29" t="s">
        <v>15777</v>
      </c>
      <c r="B1502" s="274">
        <v>296</v>
      </c>
      <c r="C1502" s="21" t="s">
        <v>9</v>
      </c>
      <c r="D1502" s="21" t="s">
        <v>14760</v>
      </c>
      <c r="E1502" s="220" t="s">
        <v>15</v>
      </c>
      <c r="F1502" s="41" t="s">
        <v>49</v>
      </c>
      <c r="G1502" s="236">
        <v>3</v>
      </c>
      <c r="H1502" s="237">
        <f>IF($A1502="Composição Auxiliar",VLOOKUP($B1502,'Comp-SINAPI25'!$A$2:$D$11000,4,0),IF( VLOOKUP($B1502, 'Insumos-SINAPI25'!$B$2:$F$5000, 5, 0) &lt;&gt; "", VLOOKUP($B1502, 'Insumos-SINAPI25'!$B$2:$F$5000, 5, 0), VLOOKUP($B1502, 'Insumos-SINAPI25'!$B$2:$G$5000, 6, 0) ) )</f>
        <v>1.56</v>
      </c>
      <c r="I1502" s="237">
        <f t="shared" si="221"/>
        <v>4.68</v>
      </c>
    </row>
    <row r="1503" spans="1:9" s="34" customFormat="1" ht="25.5" x14ac:dyDescent="0.2">
      <c r="A1503" s="29" t="s">
        <v>15777</v>
      </c>
      <c r="B1503" s="274">
        <v>7097</v>
      </c>
      <c r="C1503" s="21" t="s">
        <v>9</v>
      </c>
      <c r="D1503" s="21" t="s">
        <v>14770</v>
      </c>
      <c r="E1503" s="220" t="s">
        <v>15</v>
      </c>
      <c r="F1503" s="41" t="s">
        <v>49</v>
      </c>
      <c r="G1503" s="236">
        <v>1</v>
      </c>
      <c r="H1503" s="237">
        <f>IF($A1503="Composição Auxiliar",VLOOKUP($B1503,'Comp-SINAPI25'!$A$2:$D$11000,4,0),IF( VLOOKUP($B1503, 'Insumos-SINAPI25'!$B$2:$F$5000, 5, 0) &lt;&gt; "", VLOOKUP($B1503, 'Insumos-SINAPI25'!$B$2:$F$5000, 5, 0), VLOOKUP($B1503, 'Insumos-SINAPI25'!$B$2:$G$5000, 6, 0) ) )</f>
        <v>8.4</v>
      </c>
      <c r="I1503" s="237">
        <f t="shared" si="221"/>
        <v>8.4</v>
      </c>
    </row>
    <row r="1504" spans="1:9" s="34" customFormat="1" ht="38.25" x14ac:dyDescent="0.2">
      <c r="A1504" s="29" t="s">
        <v>15777</v>
      </c>
      <c r="B1504" s="274">
        <v>20078</v>
      </c>
      <c r="C1504" s="21" t="s">
        <v>9</v>
      </c>
      <c r="D1504" s="21" t="s">
        <v>14745</v>
      </c>
      <c r="E1504" s="220" t="s">
        <v>15</v>
      </c>
      <c r="F1504" s="41" t="s">
        <v>49</v>
      </c>
      <c r="G1504" s="236">
        <v>7.4999999999999997E-2</v>
      </c>
      <c r="H1504" s="237">
        <f>IF($A1504="Composição Auxiliar",VLOOKUP($B1504,'Comp-SINAPI25'!$A$2:$D$11000,4,0),IF( VLOOKUP($B1504, 'Insumos-SINAPI25'!$B$2:$F$5000, 5, 0) &lt;&gt; "", VLOOKUP($B1504, 'Insumos-SINAPI25'!$B$2:$F$5000, 5, 0), VLOOKUP($B1504, 'Insumos-SINAPI25'!$B$2:$G$5000, 6, 0) ) )</f>
        <v>32.07</v>
      </c>
      <c r="I1504" s="237">
        <f t="shared" si="221"/>
        <v>2.4</v>
      </c>
    </row>
    <row r="1505" spans="1:9" x14ac:dyDescent="0.2">
      <c r="A1505" s="224"/>
      <c r="B1505" s="226"/>
      <c r="C1505" s="226"/>
      <c r="D1505" s="31" t="s">
        <v>23</v>
      </c>
      <c r="E1505" s="170">
        <f>I1505/(1+$G$8)</f>
        <v>5.0599999999999996</v>
      </c>
      <c r="F1505" s="31" t="s">
        <v>24</v>
      </c>
      <c r="G1505" s="170">
        <f>E1505*$G$8</f>
        <v>5.57</v>
      </c>
      <c r="H1505" s="31" t="s">
        <v>25</v>
      </c>
      <c r="I1505" s="171">
        <f>SUMIFS(I1500:I1504,F1500:F1504,"H")</f>
        <v>10.63</v>
      </c>
    </row>
    <row r="1506" spans="1:9" collapsed="1" x14ac:dyDescent="0.2">
      <c r="A1506" s="225"/>
      <c r="B1506" s="227"/>
      <c r="C1506" s="227"/>
      <c r="D1506" s="32" t="s">
        <v>16205</v>
      </c>
      <c r="E1506" s="185">
        <f>I1499*$I$7</f>
        <v>6.31</v>
      </c>
      <c r="F1506" s="173"/>
      <c r="G1506" s="173"/>
      <c r="H1506" s="32" t="s">
        <v>26</v>
      </c>
      <c r="I1506" s="181">
        <f>E1506+I1499</f>
        <v>32.42</v>
      </c>
    </row>
    <row r="1507" spans="1:9" x14ac:dyDescent="0.2">
      <c r="A1507" s="225"/>
      <c r="B1507" s="228"/>
      <c r="C1507" s="228"/>
      <c r="D1507" s="228"/>
      <c r="E1507" s="175"/>
      <c r="F1507" s="152"/>
      <c r="G1507" s="176"/>
      <c r="H1507" s="152"/>
      <c r="I1507" s="174"/>
    </row>
    <row r="1508" spans="1:9" s="34" customFormat="1" x14ac:dyDescent="0.2">
      <c r="A1508" s="168"/>
      <c r="B1508" s="168"/>
      <c r="C1508" s="168"/>
      <c r="D1508" s="168"/>
      <c r="E1508" s="168"/>
      <c r="F1508" s="168"/>
      <c r="G1508" s="168"/>
      <c r="H1508" s="168"/>
      <c r="I1508" s="168"/>
    </row>
    <row r="1509" spans="1:9" s="34" customFormat="1" x14ac:dyDescent="0.2">
      <c r="A1509" s="9" t="s">
        <v>15779</v>
      </c>
      <c r="B1509" s="163" t="s">
        <v>0</v>
      </c>
      <c r="C1509" s="164" t="s">
        <v>1</v>
      </c>
      <c r="D1509" s="164" t="s">
        <v>2</v>
      </c>
      <c r="E1509" s="165" t="s">
        <v>3</v>
      </c>
      <c r="F1509" s="166" t="s">
        <v>4</v>
      </c>
      <c r="G1509" s="163" t="s">
        <v>5</v>
      </c>
      <c r="H1509" s="163" t="s">
        <v>6</v>
      </c>
      <c r="I1509" s="167" t="s">
        <v>7</v>
      </c>
    </row>
    <row r="1510" spans="1:9" s="34" customFormat="1" ht="76.5" x14ac:dyDescent="0.2">
      <c r="A1510" s="22" t="s">
        <v>16465</v>
      </c>
      <c r="B1510" s="275">
        <v>89687</v>
      </c>
      <c r="C1510" s="20" t="s">
        <v>9</v>
      </c>
      <c r="D1510" s="20" t="s">
        <v>16083</v>
      </c>
      <c r="E1510" s="222" t="s">
        <v>13578</v>
      </c>
      <c r="F1510" s="35" t="s">
        <v>49</v>
      </c>
      <c r="G1510" s="270">
        <v>1</v>
      </c>
      <c r="H1510" s="278">
        <f>SUM(I1511:I1515)</f>
        <v>56.54</v>
      </c>
      <c r="I1510" s="279">
        <f t="shared" ref="I1510" si="222">H1510*G1510</f>
        <v>56.54</v>
      </c>
    </row>
    <row r="1511" spans="1:9" s="34" customFormat="1" ht="38.25" x14ac:dyDescent="0.2">
      <c r="A1511" s="26" t="s">
        <v>15778</v>
      </c>
      <c r="B1511" s="186">
        <v>88248</v>
      </c>
      <c r="C1511" s="36" t="s">
        <v>9</v>
      </c>
      <c r="D1511" s="36" t="s">
        <v>14716</v>
      </c>
      <c r="E1511" s="221" t="s">
        <v>14572</v>
      </c>
      <c r="F1511" s="37" t="s">
        <v>12</v>
      </c>
      <c r="G1511" s="187">
        <v>0.2316</v>
      </c>
      <c r="H1511" s="244">
        <f>IF($A1511="Composição Auxiliar",VLOOKUP($B1511,'Comp-SINAPI25'!$A$1:$D$11000,4,0),IF( VLOOKUP($B1511, 'Insumos-SINAPI25'!$B$1:$F$5000, 5, 0) &lt;&gt; "", VLOOKUP($B1511, 'Insumos-SINAPI25'!$B$1:$F$5000, 5, 0), VLOOKUP($B1511, 'Insumos-SINAPI25'!$B$1:$G$5000, 6, 0) ) )</f>
        <v>25.57</v>
      </c>
      <c r="I1511" s="189">
        <f t="shared" ref="I1511:I1515" si="223">TRUNC(G1511*H1511,2)</f>
        <v>5.92</v>
      </c>
    </row>
    <row r="1512" spans="1:9" s="34" customFormat="1" ht="38.25" x14ac:dyDescent="0.2">
      <c r="A1512" s="26" t="s">
        <v>15778</v>
      </c>
      <c r="B1512" s="186">
        <v>88267</v>
      </c>
      <c r="C1512" s="36" t="s">
        <v>9</v>
      </c>
      <c r="D1512" s="36" t="s">
        <v>14713</v>
      </c>
      <c r="E1512" s="221" t="s">
        <v>14572</v>
      </c>
      <c r="F1512" s="37" t="s">
        <v>12</v>
      </c>
      <c r="G1512" s="187">
        <v>0.2316</v>
      </c>
      <c r="H1512" s="244">
        <f>IF($A1512="Composição Auxiliar",VLOOKUP($B1512,'Comp-SINAPI25'!$A$1:$D$11000,4,0),IF( VLOOKUP($B1512, 'Insumos-SINAPI25'!$B$1:$F$5000, 5, 0) &lt;&gt; "", VLOOKUP($B1512, 'Insumos-SINAPI25'!$B$1:$F$5000, 5, 0), VLOOKUP($B1512, 'Insumos-SINAPI25'!$B$1:$G$5000, 6, 0) ) )</f>
        <v>32.270000000000003</v>
      </c>
      <c r="I1512" s="189">
        <f t="shared" si="223"/>
        <v>7.47</v>
      </c>
    </row>
    <row r="1513" spans="1:9" s="34" customFormat="1" ht="25.5" x14ac:dyDescent="0.2">
      <c r="A1513" s="29" t="s">
        <v>15777</v>
      </c>
      <c r="B1513" s="274">
        <v>298</v>
      </c>
      <c r="C1513" s="21" t="s">
        <v>9</v>
      </c>
      <c r="D1513" s="21" t="s">
        <v>14763</v>
      </c>
      <c r="E1513" s="220" t="s">
        <v>15</v>
      </c>
      <c r="F1513" s="41" t="s">
        <v>49</v>
      </c>
      <c r="G1513" s="236">
        <v>3</v>
      </c>
      <c r="H1513" s="237">
        <f>IF($A1513="Composição Auxiliar",VLOOKUP($B1513,'Comp-SINAPI25'!$A$2:$D$11000,4,0),IF( VLOOKUP($B1513, 'Insumos-SINAPI25'!$B$2:$F$5000, 5, 0) &lt;&gt; "", VLOOKUP($B1513, 'Insumos-SINAPI25'!$B$2:$F$5000, 5, 0), VLOOKUP($B1513, 'Insumos-SINAPI25'!$B$2:$G$5000, 6, 0) ) )</f>
        <v>2.4900000000000002</v>
      </c>
      <c r="I1513" s="237">
        <f t="shared" si="223"/>
        <v>7.47</v>
      </c>
    </row>
    <row r="1514" spans="1:9" s="34" customFormat="1" ht="38.25" x14ac:dyDescent="0.2">
      <c r="A1514" s="29" t="s">
        <v>15777</v>
      </c>
      <c r="B1514" s="274">
        <v>20078</v>
      </c>
      <c r="C1514" s="21" t="s">
        <v>9</v>
      </c>
      <c r="D1514" s="21" t="s">
        <v>14745</v>
      </c>
      <c r="E1514" s="220" t="s">
        <v>15</v>
      </c>
      <c r="F1514" s="41" t="s">
        <v>49</v>
      </c>
      <c r="G1514" s="236">
        <v>0.1125</v>
      </c>
      <c r="H1514" s="237">
        <f>IF($A1514="Composição Auxiliar",VLOOKUP($B1514,'Comp-SINAPI25'!$A$2:$D$11000,4,0),IF( VLOOKUP($B1514, 'Insumos-SINAPI25'!$B$2:$F$5000, 5, 0) &lt;&gt; "", VLOOKUP($B1514, 'Insumos-SINAPI25'!$B$2:$F$5000, 5, 0), VLOOKUP($B1514, 'Insumos-SINAPI25'!$B$2:$G$5000, 6, 0) ) )</f>
        <v>32.07</v>
      </c>
      <c r="I1514" s="237">
        <f t="shared" si="223"/>
        <v>3.6</v>
      </c>
    </row>
    <row r="1515" spans="1:9" s="34" customFormat="1" ht="25.5" x14ac:dyDescent="0.2">
      <c r="A1515" s="29" t="s">
        <v>15777</v>
      </c>
      <c r="B1515" s="274">
        <v>20177</v>
      </c>
      <c r="C1515" s="21" t="s">
        <v>9</v>
      </c>
      <c r="D1515" s="21" t="s">
        <v>14771</v>
      </c>
      <c r="E1515" s="220" t="s">
        <v>15</v>
      </c>
      <c r="F1515" s="41" t="s">
        <v>49</v>
      </c>
      <c r="G1515" s="236">
        <v>1</v>
      </c>
      <c r="H1515" s="237">
        <f>IF($A1515="Composição Auxiliar",VLOOKUP($B1515,'Comp-SINAPI25'!$A$2:$D$11000,4,0),IF( VLOOKUP($B1515, 'Insumos-SINAPI25'!$B$2:$F$5000, 5, 0) &lt;&gt; "", VLOOKUP($B1515, 'Insumos-SINAPI25'!$B$2:$F$5000, 5, 0), VLOOKUP($B1515, 'Insumos-SINAPI25'!$B$2:$G$5000, 6, 0) ) )</f>
        <v>32.08</v>
      </c>
      <c r="I1515" s="237">
        <f t="shared" si="223"/>
        <v>32.08</v>
      </c>
    </row>
    <row r="1516" spans="1:9" x14ac:dyDescent="0.2">
      <c r="A1516" s="224"/>
      <c r="B1516" s="226"/>
      <c r="C1516" s="226"/>
      <c r="D1516" s="31" t="s">
        <v>23</v>
      </c>
      <c r="E1516" s="170">
        <f>I1516/(1+$G$8)</f>
        <v>6.37</v>
      </c>
      <c r="F1516" s="31" t="s">
        <v>24</v>
      </c>
      <c r="G1516" s="170">
        <f>E1516*$G$8</f>
        <v>7.01</v>
      </c>
      <c r="H1516" s="31" t="s">
        <v>25</v>
      </c>
      <c r="I1516" s="171">
        <f>SUMIFS(I1511:I1515,F1511:F1515,"H")</f>
        <v>13.39</v>
      </c>
    </row>
    <row r="1517" spans="1:9" collapsed="1" x14ac:dyDescent="0.2">
      <c r="A1517" s="225"/>
      <c r="B1517" s="227"/>
      <c r="C1517" s="227"/>
      <c r="D1517" s="32" t="s">
        <v>16205</v>
      </c>
      <c r="E1517" s="185">
        <f>I1510*$I$7</f>
        <v>13.67</v>
      </c>
      <c r="F1517" s="173"/>
      <c r="G1517" s="173"/>
      <c r="H1517" s="32" t="s">
        <v>26</v>
      </c>
      <c r="I1517" s="181">
        <f>E1517+I1510</f>
        <v>70.209999999999994</v>
      </c>
    </row>
    <row r="1518" spans="1:9" x14ac:dyDescent="0.2">
      <c r="A1518" s="225"/>
      <c r="B1518" s="228"/>
      <c r="C1518" s="228"/>
      <c r="D1518" s="228"/>
      <c r="E1518" s="175"/>
      <c r="F1518" s="152"/>
      <c r="G1518" s="176"/>
      <c r="H1518" s="152"/>
      <c r="I1518" s="174"/>
    </row>
    <row r="1519" spans="1:9" s="34" customFormat="1" x14ac:dyDescent="0.2">
      <c r="A1519" s="168"/>
      <c r="B1519" s="168"/>
      <c r="C1519" s="168"/>
      <c r="D1519" s="168"/>
      <c r="E1519" s="168"/>
      <c r="F1519" s="168"/>
      <c r="G1519" s="168"/>
      <c r="H1519" s="168"/>
      <c r="I1519" s="168"/>
    </row>
    <row r="1520" spans="1:9" s="34" customFormat="1" x14ac:dyDescent="0.2">
      <c r="A1520" s="9" t="s">
        <v>15779</v>
      </c>
      <c r="B1520" s="163" t="s">
        <v>0</v>
      </c>
      <c r="C1520" s="164" t="s">
        <v>1</v>
      </c>
      <c r="D1520" s="164" t="s">
        <v>2</v>
      </c>
      <c r="E1520" s="165" t="s">
        <v>3</v>
      </c>
      <c r="F1520" s="166" t="s">
        <v>4</v>
      </c>
      <c r="G1520" s="163" t="s">
        <v>5</v>
      </c>
      <c r="H1520" s="163" t="s">
        <v>6</v>
      </c>
      <c r="I1520" s="167" t="s">
        <v>7</v>
      </c>
    </row>
    <row r="1521" spans="1:9" s="34" customFormat="1" ht="51" x14ac:dyDescent="0.2">
      <c r="A1521" s="22" t="s">
        <v>16465</v>
      </c>
      <c r="B1521" s="275">
        <v>89748</v>
      </c>
      <c r="C1521" s="20" t="s">
        <v>9</v>
      </c>
      <c r="D1521" s="20" t="s">
        <v>16084</v>
      </c>
      <c r="E1521" s="222" t="s">
        <v>13496</v>
      </c>
      <c r="F1521" s="35" t="s">
        <v>49</v>
      </c>
      <c r="G1521" s="270">
        <v>1</v>
      </c>
      <c r="H1521" s="278">
        <f>SUM(I1522:I1526)</f>
        <v>46.41</v>
      </c>
      <c r="I1521" s="279">
        <f t="shared" ref="I1521" si="224">H1521*G1521</f>
        <v>46.41</v>
      </c>
    </row>
    <row r="1522" spans="1:9" s="34" customFormat="1" ht="38.25" x14ac:dyDescent="0.2">
      <c r="A1522" s="26" t="s">
        <v>15778</v>
      </c>
      <c r="B1522" s="186">
        <v>88248</v>
      </c>
      <c r="C1522" s="36" t="s">
        <v>9</v>
      </c>
      <c r="D1522" s="36" t="s">
        <v>14716</v>
      </c>
      <c r="E1522" s="221" t="s">
        <v>14572</v>
      </c>
      <c r="F1522" s="37" t="s">
        <v>12</v>
      </c>
      <c r="G1522" s="187">
        <v>0.19259999999999999</v>
      </c>
      <c r="H1522" s="244">
        <f>IF($A1522="Composição Auxiliar",VLOOKUP($B1522,'Comp-SINAPI25'!$A$1:$D$11000,4,0),IF( VLOOKUP($B1522, 'Insumos-SINAPI25'!$B$1:$F$5000, 5, 0) &lt;&gt; "", VLOOKUP($B1522, 'Insumos-SINAPI25'!$B$1:$F$5000, 5, 0), VLOOKUP($B1522, 'Insumos-SINAPI25'!$B$1:$G$5000, 6, 0) ) )</f>
        <v>25.57</v>
      </c>
      <c r="I1522" s="189">
        <f t="shared" ref="I1522:I1526" si="225">TRUNC(G1522*H1522,2)</f>
        <v>4.92</v>
      </c>
    </row>
    <row r="1523" spans="1:9" s="34" customFormat="1" ht="38.25" x14ac:dyDescent="0.2">
      <c r="A1523" s="26" t="s">
        <v>15778</v>
      </c>
      <c r="B1523" s="186">
        <v>88267</v>
      </c>
      <c r="C1523" s="36" t="s">
        <v>9</v>
      </c>
      <c r="D1523" s="36" t="s">
        <v>14713</v>
      </c>
      <c r="E1523" s="221" t="s">
        <v>14572</v>
      </c>
      <c r="F1523" s="37" t="s">
        <v>12</v>
      </c>
      <c r="G1523" s="187">
        <v>0.19259999999999999</v>
      </c>
      <c r="H1523" s="244">
        <f>IF($A1523="Composição Auxiliar",VLOOKUP($B1523,'Comp-SINAPI25'!$A$1:$D$11000,4,0),IF( VLOOKUP($B1523, 'Insumos-SINAPI25'!$B$1:$F$5000, 5, 0) &lt;&gt; "", VLOOKUP($B1523, 'Insumos-SINAPI25'!$B$1:$F$5000, 5, 0), VLOOKUP($B1523, 'Insumos-SINAPI25'!$B$1:$G$5000, 6, 0) ) )</f>
        <v>32.270000000000003</v>
      </c>
      <c r="I1523" s="189">
        <f t="shared" si="225"/>
        <v>6.21</v>
      </c>
    </row>
    <row r="1524" spans="1:9" s="34" customFormat="1" ht="25.5" x14ac:dyDescent="0.2">
      <c r="A1524" s="29" t="s">
        <v>15777</v>
      </c>
      <c r="B1524" s="274">
        <v>301</v>
      </c>
      <c r="C1524" s="21" t="s">
        <v>9</v>
      </c>
      <c r="D1524" s="21" t="s">
        <v>14743</v>
      </c>
      <c r="E1524" s="220" t="s">
        <v>15</v>
      </c>
      <c r="F1524" s="41" t="s">
        <v>49</v>
      </c>
      <c r="G1524" s="236">
        <v>2</v>
      </c>
      <c r="H1524" s="237">
        <f>IF($A1524="Composição Auxiliar",VLOOKUP($B1524,'Comp-SINAPI25'!$A$2:$D$11000,4,0),IF( VLOOKUP($B1524, 'Insumos-SINAPI25'!$B$2:$F$5000, 5, 0) &lt;&gt; "", VLOOKUP($B1524, 'Insumos-SINAPI25'!$B$2:$F$5000, 5, 0), VLOOKUP($B1524, 'Insumos-SINAPI25'!$B$2:$G$5000, 6, 0) ) )</f>
        <v>2.76</v>
      </c>
      <c r="I1524" s="237">
        <f t="shared" si="225"/>
        <v>5.52</v>
      </c>
    </row>
    <row r="1525" spans="1:9" s="34" customFormat="1" ht="25.5" x14ac:dyDescent="0.2">
      <c r="A1525" s="29" t="s">
        <v>15777</v>
      </c>
      <c r="B1525" s="274">
        <v>1966</v>
      </c>
      <c r="C1525" s="21" t="s">
        <v>9</v>
      </c>
      <c r="D1525" s="21" t="s">
        <v>14772</v>
      </c>
      <c r="E1525" s="220" t="s">
        <v>15</v>
      </c>
      <c r="F1525" s="41" t="s">
        <v>49</v>
      </c>
      <c r="G1525" s="236">
        <v>1</v>
      </c>
      <c r="H1525" s="237">
        <f>IF($A1525="Composição Auxiliar",VLOOKUP($B1525,'Comp-SINAPI25'!$A$2:$D$11000,4,0),IF( VLOOKUP($B1525, 'Insumos-SINAPI25'!$B$2:$F$5000, 5, 0) &lt;&gt; "", VLOOKUP($B1525, 'Insumos-SINAPI25'!$B$2:$F$5000, 5, 0), VLOOKUP($B1525, 'Insumos-SINAPI25'!$B$2:$G$5000, 6, 0) ) )</f>
        <v>26.08</v>
      </c>
      <c r="I1525" s="237">
        <f t="shared" si="225"/>
        <v>26.08</v>
      </c>
    </row>
    <row r="1526" spans="1:9" s="34" customFormat="1" ht="38.25" x14ac:dyDescent="0.2">
      <c r="A1526" s="29" t="s">
        <v>15777</v>
      </c>
      <c r="B1526" s="274">
        <v>20078</v>
      </c>
      <c r="C1526" s="21" t="s">
        <v>9</v>
      </c>
      <c r="D1526" s="21" t="s">
        <v>14745</v>
      </c>
      <c r="E1526" s="220" t="s">
        <v>15</v>
      </c>
      <c r="F1526" s="41" t="s">
        <v>49</v>
      </c>
      <c r="G1526" s="236">
        <v>0.115</v>
      </c>
      <c r="H1526" s="237">
        <f>IF($A1526="Composição Auxiliar",VLOOKUP($B1526,'Comp-SINAPI25'!$A$2:$D$11000,4,0),IF( VLOOKUP($B1526, 'Insumos-SINAPI25'!$B$2:$F$5000, 5, 0) &lt;&gt; "", VLOOKUP($B1526, 'Insumos-SINAPI25'!$B$2:$F$5000, 5, 0), VLOOKUP($B1526, 'Insumos-SINAPI25'!$B$2:$G$5000, 6, 0) ) )</f>
        <v>32.07</v>
      </c>
      <c r="I1526" s="237">
        <f t="shared" si="225"/>
        <v>3.68</v>
      </c>
    </row>
    <row r="1527" spans="1:9" x14ac:dyDescent="0.2">
      <c r="A1527" s="224"/>
      <c r="B1527" s="226"/>
      <c r="C1527" s="226"/>
      <c r="D1527" s="31" t="s">
        <v>23</v>
      </c>
      <c r="E1527" s="170">
        <f>I1527/(1+$G$8)</f>
        <v>5.3</v>
      </c>
      <c r="F1527" s="31" t="s">
        <v>24</v>
      </c>
      <c r="G1527" s="170">
        <f>E1527*$G$8</f>
        <v>5.84</v>
      </c>
      <c r="H1527" s="31" t="s">
        <v>25</v>
      </c>
      <c r="I1527" s="171">
        <f>SUMIFS(I1522:I1526,F1522:F1526,"H")</f>
        <v>11.13</v>
      </c>
    </row>
    <row r="1528" spans="1:9" collapsed="1" x14ac:dyDescent="0.2">
      <c r="A1528" s="225"/>
      <c r="B1528" s="227"/>
      <c r="C1528" s="227"/>
      <c r="D1528" s="32" t="s">
        <v>16205</v>
      </c>
      <c r="E1528" s="185">
        <f>I1521*$I$7</f>
        <v>11.22</v>
      </c>
      <c r="F1528" s="173"/>
      <c r="G1528" s="173"/>
      <c r="H1528" s="32" t="s">
        <v>26</v>
      </c>
      <c r="I1528" s="181">
        <f>E1528+I1521</f>
        <v>57.63</v>
      </c>
    </row>
    <row r="1529" spans="1:9" x14ac:dyDescent="0.2">
      <c r="A1529" s="225"/>
      <c r="B1529" s="228"/>
      <c r="C1529" s="228"/>
      <c r="D1529" s="228"/>
      <c r="E1529" s="175"/>
      <c r="F1529" s="152"/>
      <c r="G1529" s="176"/>
      <c r="H1529" s="152"/>
      <c r="I1529" s="174"/>
    </row>
    <row r="1530" spans="1:9" s="34" customFormat="1" x14ac:dyDescent="0.2">
      <c r="A1530" s="168"/>
      <c r="B1530" s="168"/>
      <c r="C1530" s="168"/>
      <c r="D1530" s="168"/>
      <c r="E1530" s="168"/>
      <c r="F1530" s="168"/>
      <c r="G1530" s="168"/>
      <c r="H1530" s="168"/>
      <c r="I1530" s="168"/>
    </row>
    <row r="1531" spans="1:9" s="34" customFormat="1" x14ac:dyDescent="0.2">
      <c r="A1531" s="9" t="s">
        <v>15779</v>
      </c>
      <c r="B1531" s="163" t="s">
        <v>0</v>
      </c>
      <c r="C1531" s="164" t="s">
        <v>1</v>
      </c>
      <c r="D1531" s="164" t="s">
        <v>2</v>
      </c>
      <c r="E1531" s="165" t="s">
        <v>3</v>
      </c>
      <c r="F1531" s="166" t="s">
        <v>4</v>
      </c>
      <c r="G1531" s="163" t="s">
        <v>5</v>
      </c>
      <c r="H1531" s="163" t="s">
        <v>6</v>
      </c>
      <c r="I1531" s="167" t="s">
        <v>7</v>
      </c>
    </row>
    <row r="1532" spans="1:9" s="34" customFormat="1" ht="51" x14ac:dyDescent="0.2">
      <c r="A1532" s="22" t="s">
        <v>16465</v>
      </c>
      <c r="B1532" s="275">
        <v>89728</v>
      </c>
      <c r="C1532" s="20" t="s">
        <v>9</v>
      </c>
      <c r="D1532" s="20" t="s">
        <v>16085</v>
      </c>
      <c r="E1532" s="222" t="s">
        <v>13496</v>
      </c>
      <c r="F1532" s="35" t="s">
        <v>49</v>
      </c>
      <c r="G1532" s="270">
        <v>1</v>
      </c>
      <c r="H1532" s="278">
        <f>SUM(I1533:I1538)</f>
        <v>15.04</v>
      </c>
      <c r="I1532" s="279">
        <f t="shared" ref="I1532" si="226">H1532*G1532</f>
        <v>15.04</v>
      </c>
    </row>
    <row r="1533" spans="1:9" s="34" customFormat="1" ht="38.25" x14ac:dyDescent="0.2">
      <c r="A1533" s="26" t="s">
        <v>15778</v>
      </c>
      <c r="B1533" s="186">
        <v>88248</v>
      </c>
      <c r="C1533" s="36" t="s">
        <v>9</v>
      </c>
      <c r="D1533" s="36" t="s">
        <v>14716</v>
      </c>
      <c r="E1533" s="221" t="s">
        <v>14572</v>
      </c>
      <c r="F1533" s="37" t="s">
        <v>12</v>
      </c>
      <c r="G1533" s="187">
        <v>0.127</v>
      </c>
      <c r="H1533" s="244">
        <f>IF($A1533="Composição Auxiliar",VLOOKUP($B1533,'Comp-SINAPI25'!$A$1:$D$11000,4,0),IF( VLOOKUP($B1533, 'Insumos-SINAPI25'!$B$1:$F$5000, 5, 0) &lt;&gt; "", VLOOKUP($B1533, 'Insumos-SINAPI25'!$B$1:$F$5000, 5, 0), VLOOKUP($B1533, 'Insumos-SINAPI25'!$B$1:$G$5000, 6, 0) ) )</f>
        <v>25.57</v>
      </c>
      <c r="I1533" s="189">
        <f t="shared" ref="I1533:I1538" si="227">TRUNC(G1533*H1533,2)</f>
        <v>3.24</v>
      </c>
    </row>
    <row r="1534" spans="1:9" s="34" customFormat="1" ht="38.25" x14ac:dyDescent="0.2">
      <c r="A1534" s="26" t="s">
        <v>15778</v>
      </c>
      <c r="B1534" s="186">
        <v>88267</v>
      </c>
      <c r="C1534" s="36" t="s">
        <v>9</v>
      </c>
      <c r="D1534" s="36" t="s">
        <v>14713</v>
      </c>
      <c r="E1534" s="221" t="s">
        <v>14572</v>
      </c>
      <c r="F1534" s="37" t="s">
        <v>12</v>
      </c>
      <c r="G1534" s="187">
        <v>0.127</v>
      </c>
      <c r="H1534" s="244">
        <f>IF($A1534="Composição Auxiliar",VLOOKUP($B1534,'Comp-SINAPI25'!$A$1:$D$11000,4,0),IF( VLOOKUP($B1534, 'Insumos-SINAPI25'!$B$1:$F$5000, 5, 0) &lt;&gt; "", VLOOKUP($B1534, 'Insumos-SINAPI25'!$B$1:$F$5000, 5, 0), VLOOKUP($B1534, 'Insumos-SINAPI25'!$B$1:$G$5000, 6, 0) ) )</f>
        <v>32.270000000000003</v>
      </c>
      <c r="I1534" s="189">
        <f t="shared" si="227"/>
        <v>4.09</v>
      </c>
    </row>
    <row r="1535" spans="1:9" s="34" customFormat="1" x14ac:dyDescent="0.2">
      <c r="A1535" s="29" t="s">
        <v>15777</v>
      </c>
      <c r="B1535" s="274">
        <v>122</v>
      </c>
      <c r="C1535" s="21" t="s">
        <v>9</v>
      </c>
      <c r="D1535" s="21" t="s">
        <v>8164</v>
      </c>
      <c r="E1535" s="220" t="s">
        <v>15</v>
      </c>
      <c r="F1535" s="41" t="s">
        <v>49</v>
      </c>
      <c r="G1535" s="236">
        <v>9.9000000000000008E-3</v>
      </c>
      <c r="H1535" s="237">
        <f>IF($A1535="Composição Auxiliar",VLOOKUP($B1535,'Comp-SINAPI25'!$A$2:$D$11000,4,0),IF( VLOOKUP($B1535, 'Insumos-SINAPI25'!$B$2:$F$5000, 5, 0) &lt;&gt; "", VLOOKUP($B1535, 'Insumos-SINAPI25'!$B$2:$F$5000, 5, 0), VLOOKUP($B1535, 'Insumos-SINAPI25'!$B$2:$G$5000, 6, 0) ) )</f>
        <v>77.709999999999994</v>
      </c>
      <c r="I1535" s="237">
        <f t="shared" si="227"/>
        <v>0.76</v>
      </c>
    </row>
    <row r="1536" spans="1:9" s="34" customFormat="1" ht="25.5" x14ac:dyDescent="0.2">
      <c r="A1536" s="29" t="s">
        <v>15777</v>
      </c>
      <c r="B1536" s="274">
        <v>1933</v>
      </c>
      <c r="C1536" s="21" t="s">
        <v>9</v>
      </c>
      <c r="D1536" s="21" t="s">
        <v>14773</v>
      </c>
      <c r="E1536" s="220" t="s">
        <v>15</v>
      </c>
      <c r="F1536" s="41" t="s">
        <v>49</v>
      </c>
      <c r="G1536" s="236">
        <v>1</v>
      </c>
      <c r="H1536" s="237">
        <f>IF($A1536="Composição Auxiliar",VLOOKUP($B1536,'Comp-SINAPI25'!$A$2:$D$11000,4,0),IF( VLOOKUP($B1536, 'Insumos-SINAPI25'!$B$2:$F$5000, 5, 0) &lt;&gt; "", VLOOKUP($B1536, 'Insumos-SINAPI25'!$B$2:$F$5000, 5, 0), VLOOKUP($B1536, 'Insumos-SINAPI25'!$B$2:$G$5000, 6, 0) ) )</f>
        <v>5.62</v>
      </c>
      <c r="I1536" s="237">
        <f t="shared" si="227"/>
        <v>5.62</v>
      </c>
    </row>
    <row r="1537" spans="1:9" s="34" customFormat="1" ht="25.5" x14ac:dyDescent="0.2">
      <c r="A1537" s="29" t="s">
        <v>15777</v>
      </c>
      <c r="B1537" s="274">
        <v>20083</v>
      </c>
      <c r="C1537" s="21" t="s">
        <v>9</v>
      </c>
      <c r="D1537" s="21" t="s">
        <v>14723</v>
      </c>
      <c r="E1537" s="220" t="s">
        <v>15</v>
      </c>
      <c r="F1537" s="41" t="s">
        <v>49</v>
      </c>
      <c r="G1537" s="236">
        <v>1.4999999999999999E-2</v>
      </c>
      <c r="H1537" s="237">
        <f>IF($A1537="Composição Auxiliar",VLOOKUP($B1537,'Comp-SINAPI25'!$A$2:$D$11000,4,0),IF( VLOOKUP($B1537, 'Insumos-SINAPI25'!$B$2:$F$5000, 5, 0) &lt;&gt; "", VLOOKUP($B1537, 'Insumos-SINAPI25'!$B$2:$F$5000, 5, 0), VLOOKUP($B1537, 'Insumos-SINAPI25'!$B$2:$G$5000, 6, 0) ) )</f>
        <v>88.04</v>
      </c>
      <c r="I1537" s="237">
        <f t="shared" si="227"/>
        <v>1.32</v>
      </c>
    </row>
    <row r="1538" spans="1:9" s="34" customFormat="1" x14ac:dyDescent="0.2">
      <c r="A1538" s="29" t="s">
        <v>15777</v>
      </c>
      <c r="B1538" s="274">
        <v>38383</v>
      </c>
      <c r="C1538" s="21" t="s">
        <v>9</v>
      </c>
      <c r="D1538" s="21" t="s">
        <v>9201</v>
      </c>
      <c r="E1538" s="220" t="s">
        <v>15</v>
      </c>
      <c r="F1538" s="41" t="s">
        <v>49</v>
      </c>
      <c r="G1538" s="236">
        <v>7.1000000000000004E-3</v>
      </c>
      <c r="H1538" s="237">
        <f>IF($A1538="Composição Auxiliar",VLOOKUP($B1538,'Comp-SINAPI25'!$A$2:$D$11000,4,0),IF( VLOOKUP($B1538, 'Insumos-SINAPI25'!$B$2:$F$5000, 5, 0) &lt;&gt; "", VLOOKUP($B1538, 'Insumos-SINAPI25'!$B$2:$F$5000, 5, 0), VLOOKUP($B1538, 'Insumos-SINAPI25'!$B$2:$G$5000, 6, 0) ) )</f>
        <v>2.3199999999999998</v>
      </c>
      <c r="I1538" s="237">
        <f t="shared" si="227"/>
        <v>0.01</v>
      </c>
    </row>
    <row r="1539" spans="1:9" x14ac:dyDescent="0.2">
      <c r="A1539" s="224"/>
      <c r="B1539" s="226"/>
      <c r="C1539" s="226"/>
      <c r="D1539" s="31" t="s">
        <v>23</v>
      </c>
      <c r="E1539" s="170">
        <f>I1539/(1+$G$8)</f>
        <v>3.49</v>
      </c>
      <c r="F1539" s="31" t="s">
        <v>24</v>
      </c>
      <c r="G1539" s="170">
        <f>E1539*$G$8</f>
        <v>3.84</v>
      </c>
      <c r="H1539" s="31" t="s">
        <v>25</v>
      </c>
      <c r="I1539" s="171">
        <f>SUMIFS(I1533:I1538,F1533:F1538,"H")</f>
        <v>7.33</v>
      </c>
    </row>
    <row r="1540" spans="1:9" collapsed="1" x14ac:dyDescent="0.2">
      <c r="A1540" s="225"/>
      <c r="B1540" s="227"/>
      <c r="C1540" s="227"/>
      <c r="D1540" s="32" t="s">
        <v>16205</v>
      </c>
      <c r="E1540" s="185">
        <f>I1532*$I$7</f>
        <v>3.64</v>
      </c>
      <c r="F1540" s="173"/>
      <c r="G1540" s="173"/>
      <c r="H1540" s="32" t="s">
        <v>26</v>
      </c>
      <c r="I1540" s="181">
        <f>E1540+I1532</f>
        <v>18.68</v>
      </c>
    </row>
    <row r="1541" spans="1:9" x14ac:dyDescent="0.2">
      <c r="A1541" s="225"/>
      <c r="B1541" s="228"/>
      <c r="C1541" s="228"/>
      <c r="D1541" s="228"/>
      <c r="E1541" s="175"/>
      <c r="F1541" s="152"/>
      <c r="G1541" s="176"/>
      <c r="H1541" s="152"/>
      <c r="I1541" s="174"/>
    </row>
    <row r="1542" spans="1:9" s="34" customFormat="1" x14ac:dyDescent="0.2">
      <c r="A1542" s="168"/>
      <c r="B1542" s="168"/>
      <c r="C1542" s="168"/>
      <c r="D1542" s="168"/>
      <c r="E1542" s="168"/>
      <c r="F1542" s="168"/>
      <c r="G1542" s="168"/>
      <c r="H1542" s="168"/>
      <c r="I1542" s="168"/>
    </row>
    <row r="1543" spans="1:9" s="34" customFormat="1" x14ac:dyDescent="0.2">
      <c r="A1543" s="9" t="s">
        <v>15779</v>
      </c>
      <c r="B1543" s="163" t="s">
        <v>0</v>
      </c>
      <c r="C1543" s="164" t="s">
        <v>1</v>
      </c>
      <c r="D1543" s="164" t="s">
        <v>2</v>
      </c>
      <c r="E1543" s="165" t="s">
        <v>3</v>
      </c>
      <c r="F1543" s="166" t="s">
        <v>4</v>
      </c>
      <c r="G1543" s="163" t="s">
        <v>5</v>
      </c>
      <c r="H1543" s="163" t="s">
        <v>6</v>
      </c>
      <c r="I1543" s="167" t="s">
        <v>7</v>
      </c>
    </row>
    <row r="1544" spans="1:9" s="34" customFormat="1" ht="51" x14ac:dyDescent="0.2">
      <c r="A1544" s="22" t="s">
        <v>16465</v>
      </c>
      <c r="B1544" s="275">
        <v>89735</v>
      </c>
      <c r="C1544" s="20" t="s">
        <v>9</v>
      </c>
      <c r="D1544" s="20" t="s">
        <v>16086</v>
      </c>
      <c r="E1544" s="222" t="s">
        <v>13496</v>
      </c>
      <c r="F1544" s="35" t="s">
        <v>49</v>
      </c>
      <c r="G1544" s="270">
        <v>1</v>
      </c>
      <c r="H1544" s="278">
        <f>SUM(I1545:I1549)</f>
        <v>27.99</v>
      </c>
      <c r="I1544" s="279">
        <f t="shared" ref="I1544" si="228">H1544*G1544</f>
        <v>27.99</v>
      </c>
    </row>
    <row r="1545" spans="1:9" s="34" customFormat="1" ht="38.25" x14ac:dyDescent="0.2">
      <c r="A1545" s="26" t="s">
        <v>15778</v>
      </c>
      <c r="B1545" s="186">
        <v>88248</v>
      </c>
      <c r="C1545" s="36" t="s">
        <v>9</v>
      </c>
      <c r="D1545" s="36" t="s">
        <v>14716</v>
      </c>
      <c r="E1545" s="221" t="s">
        <v>14572</v>
      </c>
      <c r="F1545" s="37" t="s">
        <v>12</v>
      </c>
      <c r="G1545" s="187">
        <v>0.13789999999999999</v>
      </c>
      <c r="H1545" s="244">
        <f>IF($A1545="Composição Auxiliar",VLOOKUP($B1545,'Comp-SINAPI25'!$A$1:$D$11000,4,0),IF( VLOOKUP($B1545, 'Insumos-SINAPI25'!$B$1:$F$5000, 5, 0) &lt;&gt; "", VLOOKUP($B1545, 'Insumos-SINAPI25'!$B$1:$F$5000, 5, 0), VLOOKUP($B1545, 'Insumos-SINAPI25'!$B$1:$G$5000, 6, 0) ) )</f>
        <v>25.57</v>
      </c>
      <c r="I1545" s="189">
        <f t="shared" ref="I1545:I1549" si="229">TRUNC(G1545*H1545,2)</f>
        <v>3.52</v>
      </c>
    </row>
    <row r="1546" spans="1:9" s="34" customFormat="1" ht="38.25" x14ac:dyDescent="0.2">
      <c r="A1546" s="26" t="s">
        <v>15778</v>
      </c>
      <c r="B1546" s="186">
        <v>88267</v>
      </c>
      <c r="C1546" s="36" t="s">
        <v>9</v>
      </c>
      <c r="D1546" s="36" t="s">
        <v>14713</v>
      </c>
      <c r="E1546" s="221" t="s">
        <v>14572</v>
      </c>
      <c r="F1546" s="37" t="s">
        <v>12</v>
      </c>
      <c r="G1546" s="187">
        <v>0.13789999999999999</v>
      </c>
      <c r="H1546" s="244">
        <f>IF($A1546="Composição Auxiliar",VLOOKUP($B1546,'Comp-SINAPI25'!$A$1:$D$11000,4,0),IF( VLOOKUP($B1546, 'Insumos-SINAPI25'!$B$1:$F$5000, 5, 0) &lt;&gt; "", VLOOKUP($B1546, 'Insumos-SINAPI25'!$B$1:$F$5000, 5, 0), VLOOKUP($B1546, 'Insumos-SINAPI25'!$B$1:$G$5000, 6, 0) ) )</f>
        <v>32.270000000000003</v>
      </c>
      <c r="I1546" s="189">
        <f t="shared" si="229"/>
        <v>4.45</v>
      </c>
    </row>
    <row r="1547" spans="1:9" s="34" customFormat="1" ht="25.5" x14ac:dyDescent="0.2">
      <c r="A1547" s="29" t="s">
        <v>15777</v>
      </c>
      <c r="B1547" s="274">
        <v>296</v>
      </c>
      <c r="C1547" s="21" t="s">
        <v>9</v>
      </c>
      <c r="D1547" s="21" t="s">
        <v>14760</v>
      </c>
      <c r="E1547" s="220" t="s">
        <v>15</v>
      </c>
      <c r="F1547" s="41" t="s">
        <v>49</v>
      </c>
      <c r="G1547" s="236">
        <v>2</v>
      </c>
      <c r="H1547" s="237">
        <f>IF($A1547="Composição Auxiliar",VLOOKUP($B1547,'Comp-SINAPI25'!$A$2:$D$11000,4,0),IF( VLOOKUP($B1547, 'Insumos-SINAPI25'!$B$2:$F$5000, 5, 0) &lt;&gt; "", VLOOKUP($B1547, 'Insumos-SINAPI25'!$B$2:$F$5000, 5, 0), VLOOKUP($B1547, 'Insumos-SINAPI25'!$B$2:$G$5000, 6, 0) ) )</f>
        <v>1.56</v>
      </c>
      <c r="I1547" s="237">
        <f t="shared" si="229"/>
        <v>3.12</v>
      </c>
    </row>
    <row r="1548" spans="1:9" s="34" customFormat="1" ht="25.5" x14ac:dyDescent="0.2">
      <c r="A1548" s="29" t="s">
        <v>15777</v>
      </c>
      <c r="B1548" s="274">
        <v>1968</v>
      </c>
      <c r="C1548" s="21" t="s">
        <v>9</v>
      </c>
      <c r="D1548" s="21" t="s">
        <v>14774</v>
      </c>
      <c r="E1548" s="220" t="s">
        <v>15</v>
      </c>
      <c r="F1548" s="41" t="s">
        <v>49</v>
      </c>
      <c r="G1548" s="236">
        <v>1</v>
      </c>
      <c r="H1548" s="237">
        <f>IF($A1548="Composição Auxiliar",VLOOKUP($B1548,'Comp-SINAPI25'!$A$2:$D$11000,4,0),IF( VLOOKUP($B1548, 'Insumos-SINAPI25'!$B$2:$F$5000, 5, 0) &lt;&gt; "", VLOOKUP($B1548, 'Insumos-SINAPI25'!$B$2:$F$5000, 5, 0), VLOOKUP($B1548, 'Insumos-SINAPI25'!$B$2:$G$5000, 6, 0) ) )</f>
        <v>15.3</v>
      </c>
      <c r="I1548" s="237">
        <f t="shared" si="229"/>
        <v>15.3</v>
      </c>
    </row>
    <row r="1549" spans="1:9" s="34" customFormat="1" ht="38.25" x14ac:dyDescent="0.2">
      <c r="A1549" s="29" t="s">
        <v>15777</v>
      </c>
      <c r="B1549" s="274">
        <v>20078</v>
      </c>
      <c r="C1549" s="21" t="s">
        <v>9</v>
      </c>
      <c r="D1549" s="21" t="s">
        <v>14745</v>
      </c>
      <c r="E1549" s="220" t="s">
        <v>15</v>
      </c>
      <c r="F1549" s="41" t="s">
        <v>49</v>
      </c>
      <c r="G1549" s="236">
        <v>0.05</v>
      </c>
      <c r="H1549" s="237">
        <f>IF($A1549="Composição Auxiliar",VLOOKUP($B1549,'Comp-SINAPI25'!$A$2:$D$11000,4,0),IF( VLOOKUP($B1549, 'Insumos-SINAPI25'!$B$2:$F$5000, 5, 0) &lt;&gt; "", VLOOKUP($B1549, 'Insumos-SINAPI25'!$B$2:$F$5000, 5, 0), VLOOKUP($B1549, 'Insumos-SINAPI25'!$B$2:$G$5000, 6, 0) ) )</f>
        <v>32.07</v>
      </c>
      <c r="I1549" s="237">
        <f t="shared" si="229"/>
        <v>1.6</v>
      </c>
    </row>
    <row r="1550" spans="1:9" x14ac:dyDescent="0.2">
      <c r="A1550" s="224"/>
      <c r="B1550" s="226"/>
      <c r="C1550" s="226"/>
      <c r="D1550" s="31" t="s">
        <v>23</v>
      </c>
      <c r="E1550" s="170">
        <f>I1550/(1+$G$8)</f>
        <v>3.79</v>
      </c>
      <c r="F1550" s="31" t="s">
        <v>24</v>
      </c>
      <c r="G1550" s="170">
        <f>E1550*$G$8</f>
        <v>4.17</v>
      </c>
      <c r="H1550" s="31" t="s">
        <v>25</v>
      </c>
      <c r="I1550" s="171">
        <f>SUMIFS(I1545:I1549,F1545:F1549,"H")</f>
        <v>7.97</v>
      </c>
    </row>
    <row r="1551" spans="1:9" collapsed="1" x14ac:dyDescent="0.2">
      <c r="A1551" s="225"/>
      <c r="B1551" s="227"/>
      <c r="C1551" s="227"/>
      <c r="D1551" s="32" t="s">
        <v>16205</v>
      </c>
      <c r="E1551" s="185">
        <f>I1544*$I$7</f>
        <v>6.77</v>
      </c>
      <c r="F1551" s="173"/>
      <c r="G1551" s="173"/>
      <c r="H1551" s="32" t="s">
        <v>26</v>
      </c>
      <c r="I1551" s="181">
        <f>E1551+I1544</f>
        <v>34.76</v>
      </c>
    </row>
    <row r="1552" spans="1:9" x14ac:dyDescent="0.2">
      <c r="A1552" s="225"/>
      <c r="B1552" s="228"/>
      <c r="C1552" s="228"/>
      <c r="D1552" s="228"/>
      <c r="E1552" s="175"/>
      <c r="F1552" s="152"/>
      <c r="G1552" s="176"/>
      <c r="H1552" s="152"/>
      <c r="I1552" s="174"/>
    </row>
    <row r="1553" spans="1:9" s="34" customFormat="1" x14ac:dyDescent="0.2">
      <c r="A1553" s="168"/>
      <c r="B1553" s="168"/>
      <c r="C1553" s="168"/>
      <c r="D1553" s="168"/>
      <c r="E1553" s="168"/>
      <c r="F1553" s="168"/>
      <c r="G1553" s="168"/>
      <c r="H1553" s="168"/>
      <c r="I1553" s="168"/>
    </row>
    <row r="1554" spans="1:9" s="34" customFormat="1" x14ac:dyDescent="0.2">
      <c r="A1554" s="9" t="s">
        <v>15779</v>
      </c>
      <c r="B1554" s="163" t="s">
        <v>0</v>
      </c>
      <c r="C1554" s="164" t="s">
        <v>1</v>
      </c>
      <c r="D1554" s="164" t="s">
        <v>2</v>
      </c>
      <c r="E1554" s="165" t="s">
        <v>3</v>
      </c>
      <c r="F1554" s="166" t="s">
        <v>4</v>
      </c>
      <c r="G1554" s="163" t="s">
        <v>5</v>
      </c>
      <c r="H1554" s="163" t="s">
        <v>6</v>
      </c>
      <c r="I1554" s="167" t="s">
        <v>7</v>
      </c>
    </row>
    <row r="1555" spans="1:9" s="34" customFormat="1" ht="51" x14ac:dyDescent="0.2">
      <c r="A1555" s="22" t="s">
        <v>16465</v>
      </c>
      <c r="B1555" s="275">
        <v>89743</v>
      </c>
      <c r="C1555" s="20" t="s">
        <v>9</v>
      </c>
      <c r="D1555" s="20" t="s">
        <v>16087</v>
      </c>
      <c r="E1555" s="222" t="s">
        <v>13496</v>
      </c>
      <c r="F1555" s="35" t="s">
        <v>49</v>
      </c>
      <c r="G1555" s="270">
        <v>1</v>
      </c>
      <c r="H1555" s="278">
        <f>SUM(I1556:I1560)</f>
        <v>66.34</v>
      </c>
      <c r="I1555" s="279">
        <f t="shared" ref="I1555" si="230">H1555*G1555</f>
        <v>66.34</v>
      </c>
    </row>
    <row r="1556" spans="1:9" s="34" customFormat="1" ht="38.25" x14ac:dyDescent="0.2">
      <c r="A1556" s="26" t="s">
        <v>15778</v>
      </c>
      <c r="B1556" s="186">
        <v>88267</v>
      </c>
      <c r="C1556" s="36" t="s">
        <v>9</v>
      </c>
      <c r="D1556" s="36" t="s">
        <v>14713</v>
      </c>
      <c r="E1556" s="221" t="s">
        <v>14572</v>
      </c>
      <c r="F1556" s="37" t="s">
        <v>12</v>
      </c>
      <c r="G1556" s="187">
        <v>0.16520000000000001</v>
      </c>
      <c r="H1556" s="244">
        <f>IF($A1556="Composição Auxiliar",VLOOKUP($B1556,'Comp-SINAPI25'!$A$1:$D$11000,4,0),IF( VLOOKUP($B1556, 'Insumos-SINAPI25'!$B$1:$F$5000, 5, 0) &lt;&gt; "", VLOOKUP($B1556, 'Insumos-SINAPI25'!$B$1:$F$5000, 5, 0), VLOOKUP($B1556, 'Insumos-SINAPI25'!$B$1:$G$5000, 6, 0) ) )</f>
        <v>32.270000000000003</v>
      </c>
      <c r="I1556" s="189">
        <f t="shared" ref="I1556:I1560" si="231">TRUNC(G1556*H1556,2)</f>
        <v>5.33</v>
      </c>
    </row>
    <row r="1557" spans="1:9" s="34" customFormat="1" ht="38.25" x14ac:dyDescent="0.2">
      <c r="A1557" s="26" t="s">
        <v>15778</v>
      </c>
      <c r="B1557" s="186">
        <v>88248</v>
      </c>
      <c r="C1557" s="36" t="s">
        <v>9</v>
      </c>
      <c r="D1557" s="36" t="s">
        <v>14716</v>
      </c>
      <c r="E1557" s="221" t="s">
        <v>14572</v>
      </c>
      <c r="F1557" s="37" t="s">
        <v>12</v>
      </c>
      <c r="G1557" s="187">
        <v>0.16520000000000001</v>
      </c>
      <c r="H1557" s="244">
        <f>IF($A1557="Composição Auxiliar",VLOOKUP($B1557,'Comp-SINAPI25'!$A$1:$D$11000,4,0),IF( VLOOKUP($B1557, 'Insumos-SINAPI25'!$B$1:$F$5000, 5, 0) &lt;&gt; "", VLOOKUP($B1557, 'Insumos-SINAPI25'!$B$1:$F$5000, 5, 0), VLOOKUP($B1557, 'Insumos-SINAPI25'!$B$1:$G$5000, 6, 0) ) )</f>
        <v>25.57</v>
      </c>
      <c r="I1557" s="189">
        <f t="shared" si="231"/>
        <v>4.22</v>
      </c>
    </row>
    <row r="1558" spans="1:9" s="34" customFormat="1" ht="38.25" x14ac:dyDescent="0.2">
      <c r="A1558" s="29" t="s">
        <v>15777</v>
      </c>
      <c r="B1558" s="274">
        <v>20078</v>
      </c>
      <c r="C1558" s="21" t="s">
        <v>9</v>
      </c>
      <c r="D1558" s="21" t="s">
        <v>14746</v>
      </c>
      <c r="E1558" s="220" t="s">
        <v>15</v>
      </c>
      <c r="F1558" s="41" t="s">
        <v>49</v>
      </c>
      <c r="G1558" s="236">
        <v>7.4999999999999997E-2</v>
      </c>
      <c r="H1558" s="237">
        <f>IF($A1558="Composição Auxiliar",VLOOKUP($B1558,'Comp-SINAPI25'!$A$2:$D$11000,4,0),IF( VLOOKUP($B1558, 'Insumos-SINAPI25'!$B$2:$F$5000, 5, 0) &lt;&gt; "", VLOOKUP($B1558, 'Insumos-SINAPI25'!$B$2:$F$5000, 5, 0), VLOOKUP($B1558, 'Insumos-SINAPI25'!$B$2:$G$5000, 6, 0) ) )</f>
        <v>32.07</v>
      </c>
      <c r="I1558" s="237">
        <f t="shared" si="231"/>
        <v>2.4</v>
      </c>
    </row>
    <row r="1559" spans="1:9" s="34" customFormat="1" ht="25.5" x14ac:dyDescent="0.2">
      <c r="A1559" s="29" t="s">
        <v>15777</v>
      </c>
      <c r="B1559" s="274">
        <v>1969</v>
      </c>
      <c r="C1559" s="21" t="s">
        <v>9</v>
      </c>
      <c r="D1559" s="21" t="s">
        <v>14776</v>
      </c>
      <c r="E1559" s="220" t="s">
        <v>15</v>
      </c>
      <c r="F1559" s="41" t="s">
        <v>49</v>
      </c>
      <c r="G1559" s="236">
        <v>1</v>
      </c>
      <c r="H1559" s="237">
        <f>IF($A1559="Composição Auxiliar",VLOOKUP($B1559,'Comp-SINAPI25'!$A$2:$D$11000,4,0),IF( VLOOKUP($B1559, 'Insumos-SINAPI25'!$B$2:$F$5000, 5, 0) &lt;&gt; "", VLOOKUP($B1559, 'Insumos-SINAPI25'!$B$2:$F$5000, 5, 0), VLOOKUP($B1559, 'Insumos-SINAPI25'!$B$2:$G$5000, 6, 0) ) )</f>
        <v>49.81</v>
      </c>
      <c r="I1559" s="237">
        <f t="shared" si="231"/>
        <v>49.81</v>
      </c>
    </row>
    <row r="1560" spans="1:9" s="34" customFormat="1" ht="25.5" x14ac:dyDescent="0.2">
      <c r="A1560" s="29" t="s">
        <v>15777</v>
      </c>
      <c r="B1560" s="274">
        <v>297</v>
      </c>
      <c r="C1560" s="21" t="s">
        <v>9</v>
      </c>
      <c r="D1560" s="21" t="s">
        <v>14775</v>
      </c>
      <c r="E1560" s="220" t="s">
        <v>15</v>
      </c>
      <c r="F1560" s="41" t="s">
        <v>49</v>
      </c>
      <c r="G1560" s="236">
        <v>2</v>
      </c>
      <c r="H1560" s="237">
        <f>IF($A1560="Composição Auxiliar",VLOOKUP($B1560,'Comp-SINAPI25'!$A$2:$D$11000,4,0),IF( VLOOKUP($B1560, 'Insumos-SINAPI25'!$B$2:$F$5000, 5, 0) &lt;&gt; "", VLOOKUP($B1560, 'Insumos-SINAPI25'!$B$2:$F$5000, 5, 0), VLOOKUP($B1560, 'Insumos-SINAPI25'!$B$2:$G$5000, 6, 0) ) )</f>
        <v>2.29</v>
      </c>
      <c r="I1560" s="237">
        <f t="shared" si="231"/>
        <v>4.58</v>
      </c>
    </row>
    <row r="1561" spans="1:9" x14ac:dyDescent="0.2">
      <c r="A1561" s="224"/>
      <c r="B1561" s="226"/>
      <c r="C1561" s="226"/>
      <c r="D1561" s="31" t="s">
        <v>23</v>
      </c>
      <c r="E1561" s="170">
        <f>I1561/(1+$G$8)</f>
        <v>4.55</v>
      </c>
      <c r="F1561" s="31" t="s">
        <v>24</v>
      </c>
      <c r="G1561" s="170">
        <f>E1561*$G$8</f>
        <v>5.01</v>
      </c>
      <c r="H1561" s="31" t="s">
        <v>25</v>
      </c>
      <c r="I1561" s="171">
        <f>SUMIFS(I1556:I1560,F1556:F1560,"H")</f>
        <v>9.5500000000000007</v>
      </c>
    </row>
    <row r="1562" spans="1:9" collapsed="1" x14ac:dyDescent="0.2">
      <c r="A1562" s="225"/>
      <c r="B1562" s="227"/>
      <c r="C1562" s="227"/>
      <c r="D1562" s="32" t="s">
        <v>16205</v>
      </c>
      <c r="E1562" s="185">
        <f>I1555*$I$7</f>
        <v>16.03</v>
      </c>
      <c r="F1562" s="173"/>
      <c r="G1562" s="173"/>
      <c r="H1562" s="32" t="s">
        <v>26</v>
      </c>
      <c r="I1562" s="181">
        <f>E1562+I1555</f>
        <v>82.37</v>
      </c>
    </row>
    <row r="1563" spans="1:9" x14ac:dyDescent="0.2">
      <c r="A1563" s="225"/>
      <c r="B1563" s="228"/>
      <c r="C1563" s="228"/>
      <c r="D1563" s="228"/>
      <c r="E1563" s="175"/>
      <c r="F1563" s="152"/>
      <c r="G1563" s="176"/>
      <c r="H1563" s="152"/>
      <c r="I1563" s="174"/>
    </row>
    <row r="1564" spans="1:9" s="34" customFormat="1" x14ac:dyDescent="0.2">
      <c r="A1564" s="168"/>
      <c r="B1564" s="168"/>
      <c r="C1564" s="168"/>
      <c r="D1564" s="168"/>
      <c r="E1564" s="168"/>
      <c r="F1564" s="168"/>
      <c r="G1564" s="168"/>
      <c r="H1564" s="168"/>
      <c r="I1564" s="168"/>
    </row>
    <row r="1565" spans="1:9" s="34" customFormat="1" x14ac:dyDescent="0.2">
      <c r="A1565" s="9" t="s">
        <v>15779</v>
      </c>
      <c r="B1565" s="163" t="s">
        <v>0</v>
      </c>
      <c r="C1565" s="164" t="s">
        <v>1</v>
      </c>
      <c r="D1565" s="164" t="s">
        <v>2</v>
      </c>
      <c r="E1565" s="165" t="s">
        <v>3</v>
      </c>
      <c r="F1565" s="166" t="s">
        <v>4</v>
      </c>
      <c r="G1565" s="163" t="s">
        <v>5</v>
      </c>
      <c r="H1565" s="163" t="s">
        <v>6</v>
      </c>
      <c r="I1565" s="167" t="s">
        <v>7</v>
      </c>
    </row>
    <row r="1566" spans="1:9" s="34" customFormat="1" ht="51" x14ac:dyDescent="0.2">
      <c r="A1566" s="22" t="s">
        <v>16465</v>
      </c>
      <c r="B1566" s="275">
        <v>89707</v>
      </c>
      <c r="C1566" s="20" t="s">
        <v>9</v>
      </c>
      <c r="D1566" s="20" t="s">
        <v>16088</v>
      </c>
      <c r="E1566" s="222" t="s">
        <v>13495</v>
      </c>
      <c r="F1566" s="35" t="s">
        <v>49</v>
      </c>
      <c r="G1566" s="270">
        <v>1</v>
      </c>
      <c r="H1566" s="278">
        <f>SUM(I1567:I1572)</f>
        <v>65.260000000000005</v>
      </c>
      <c r="I1566" s="279">
        <f t="shared" ref="I1566" si="232">H1566*G1566</f>
        <v>65.260000000000005</v>
      </c>
    </row>
    <row r="1567" spans="1:9" s="34" customFormat="1" ht="38.25" x14ac:dyDescent="0.2">
      <c r="A1567" s="26" t="s">
        <v>15778</v>
      </c>
      <c r="B1567" s="186">
        <v>88248</v>
      </c>
      <c r="C1567" s="36" t="s">
        <v>9</v>
      </c>
      <c r="D1567" s="36" t="s">
        <v>14716</v>
      </c>
      <c r="E1567" s="221" t="s">
        <v>14572</v>
      </c>
      <c r="F1567" s="37" t="s">
        <v>12</v>
      </c>
      <c r="G1567" s="187">
        <v>0.3987</v>
      </c>
      <c r="H1567" s="244">
        <f>IF($A1567="Composição Auxiliar",VLOOKUP($B1567,'Comp-SINAPI25'!$A$1:$D$11000,4,0),IF( VLOOKUP($B1567, 'Insumos-SINAPI25'!$B$1:$F$5000, 5, 0) &lt;&gt; "", VLOOKUP($B1567, 'Insumos-SINAPI25'!$B$1:$F$5000, 5, 0), VLOOKUP($B1567, 'Insumos-SINAPI25'!$B$1:$G$5000, 6, 0) ) )</f>
        <v>25.57</v>
      </c>
      <c r="I1567" s="189">
        <f t="shared" ref="I1567:I1572" si="233">TRUNC(G1567*H1567,2)</f>
        <v>10.19</v>
      </c>
    </row>
    <row r="1568" spans="1:9" s="34" customFormat="1" ht="38.25" x14ac:dyDescent="0.2">
      <c r="A1568" s="26" t="s">
        <v>15778</v>
      </c>
      <c r="B1568" s="186">
        <v>88267</v>
      </c>
      <c r="C1568" s="36" t="s">
        <v>9</v>
      </c>
      <c r="D1568" s="36" t="s">
        <v>14713</v>
      </c>
      <c r="E1568" s="221" t="s">
        <v>14572</v>
      </c>
      <c r="F1568" s="37" t="s">
        <v>12</v>
      </c>
      <c r="G1568" s="187">
        <v>0.3987</v>
      </c>
      <c r="H1568" s="244">
        <f>IF($A1568="Composição Auxiliar",VLOOKUP($B1568,'Comp-SINAPI25'!$A$1:$D$11000,4,0),IF( VLOOKUP($B1568, 'Insumos-SINAPI25'!$B$1:$F$5000, 5, 0) &lt;&gt; "", VLOOKUP($B1568, 'Insumos-SINAPI25'!$B$1:$F$5000, 5, 0), VLOOKUP($B1568, 'Insumos-SINAPI25'!$B$1:$G$5000, 6, 0) ) )</f>
        <v>32.270000000000003</v>
      </c>
      <c r="I1568" s="189">
        <f t="shared" si="233"/>
        <v>12.86</v>
      </c>
    </row>
    <row r="1569" spans="1:9" s="34" customFormat="1" x14ac:dyDescent="0.2">
      <c r="A1569" s="29" t="s">
        <v>15777</v>
      </c>
      <c r="B1569" s="274">
        <v>122</v>
      </c>
      <c r="C1569" s="21" t="s">
        <v>9</v>
      </c>
      <c r="D1569" s="21" t="s">
        <v>8164</v>
      </c>
      <c r="E1569" s="220" t="s">
        <v>15</v>
      </c>
      <c r="F1569" s="41" t="s">
        <v>49</v>
      </c>
      <c r="G1569" s="236">
        <v>2.92E-2</v>
      </c>
      <c r="H1569" s="237">
        <f>IF($A1569="Composição Auxiliar",VLOOKUP($B1569,'Comp-SINAPI25'!$A$2:$D$11000,4,0),IF( VLOOKUP($B1569, 'Insumos-SINAPI25'!$B$2:$F$5000, 5, 0) &lt;&gt; "", VLOOKUP($B1569, 'Insumos-SINAPI25'!$B$2:$F$5000, 5, 0), VLOOKUP($B1569, 'Insumos-SINAPI25'!$B$2:$G$5000, 6, 0) ) )</f>
        <v>77.709999999999994</v>
      </c>
      <c r="I1569" s="237">
        <f t="shared" si="233"/>
        <v>2.2599999999999998</v>
      </c>
    </row>
    <row r="1570" spans="1:9" s="34" customFormat="1" ht="25.5" x14ac:dyDescent="0.2">
      <c r="A1570" s="29" t="s">
        <v>15777</v>
      </c>
      <c r="B1570" s="274">
        <v>5103</v>
      </c>
      <c r="C1570" s="21" t="s">
        <v>9</v>
      </c>
      <c r="D1570" s="21" t="s">
        <v>14777</v>
      </c>
      <c r="E1570" s="220" t="s">
        <v>15</v>
      </c>
      <c r="F1570" s="41" t="s">
        <v>49</v>
      </c>
      <c r="G1570" s="236">
        <v>1</v>
      </c>
      <c r="H1570" s="237">
        <f>IF($A1570="Composição Auxiliar",VLOOKUP($B1570,'Comp-SINAPI25'!$A$2:$D$11000,4,0),IF( VLOOKUP($B1570, 'Insumos-SINAPI25'!$B$2:$F$5000, 5, 0) &lt;&gt; "", VLOOKUP($B1570, 'Insumos-SINAPI25'!$B$2:$F$5000, 5, 0), VLOOKUP($B1570, 'Insumos-SINAPI25'!$B$2:$G$5000, 6, 0) ) )</f>
        <v>36.049999999999997</v>
      </c>
      <c r="I1570" s="237">
        <f t="shared" si="233"/>
        <v>36.049999999999997</v>
      </c>
    </row>
    <row r="1571" spans="1:9" s="34" customFormat="1" ht="25.5" x14ac:dyDescent="0.2">
      <c r="A1571" s="29" t="s">
        <v>15777</v>
      </c>
      <c r="B1571" s="274">
        <v>20083</v>
      </c>
      <c r="C1571" s="21" t="s">
        <v>9</v>
      </c>
      <c r="D1571" s="21" t="s">
        <v>14723</v>
      </c>
      <c r="E1571" s="220" t="s">
        <v>15</v>
      </c>
      <c r="F1571" s="41" t="s">
        <v>49</v>
      </c>
      <c r="G1571" s="236">
        <v>4.3999999999999997E-2</v>
      </c>
      <c r="H1571" s="237">
        <f>IF($A1571="Composição Auxiliar",VLOOKUP($B1571,'Comp-SINAPI25'!$A$2:$D$11000,4,0),IF( VLOOKUP($B1571, 'Insumos-SINAPI25'!$B$2:$F$5000, 5, 0) &lt;&gt; "", VLOOKUP($B1571, 'Insumos-SINAPI25'!$B$2:$F$5000, 5, 0), VLOOKUP($B1571, 'Insumos-SINAPI25'!$B$2:$G$5000, 6, 0) ) )</f>
        <v>88.04</v>
      </c>
      <c r="I1571" s="237">
        <f t="shared" si="233"/>
        <v>3.87</v>
      </c>
    </row>
    <row r="1572" spans="1:9" s="34" customFormat="1" x14ac:dyDescent="0.2">
      <c r="A1572" s="29" t="s">
        <v>15777</v>
      </c>
      <c r="B1572" s="274">
        <v>38383</v>
      </c>
      <c r="C1572" s="21" t="s">
        <v>9</v>
      </c>
      <c r="D1572" s="21" t="s">
        <v>9201</v>
      </c>
      <c r="E1572" s="220" t="s">
        <v>15</v>
      </c>
      <c r="F1572" s="41" t="s">
        <v>49</v>
      </c>
      <c r="G1572" s="236">
        <v>1.54E-2</v>
      </c>
      <c r="H1572" s="237">
        <f>IF($A1572="Composição Auxiliar",VLOOKUP($B1572,'Comp-SINAPI25'!$A$2:$D$11000,4,0),IF( VLOOKUP($B1572, 'Insumos-SINAPI25'!$B$2:$F$5000, 5, 0) &lt;&gt; "", VLOOKUP($B1572, 'Insumos-SINAPI25'!$B$2:$F$5000, 5, 0), VLOOKUP($B1572, 'Insumos-SINAPI25'!$B$2:$G$5000, 6, 0) ) )</f>
        <v>2.3199999999999998</v>
      </c>
      <c r="I1572" s="237">
        <f t="shared" si="233"/>
        <v>0.03</v>
      </c>
    </row>
    <row r="1573" spans="1:9" x14ac:dyDescent="0.2">
      <c r="A1573" s="224"/>
      <c r="B1573" s="226"/>
      <c r="C1573" s="226"/>
      <c r="D1573" s="31" t="s">
        <v>23</v>
      </c>
      <c r="E1573" s="170">
        <f>I1573/(1+$G$8)</f>
        <v>10.97</v>
      </c>
      <c r="F1573" s="31" t="s">
        <v>24</v>
      </c>
      <c r="G1573" s="170">
        <f>E1573*$G$8</f>
        <v>12.08</v>
      </c>
      <c r="H1573" s="31" t="s">
        <v>25</v>
      </c>
      <c r="I1573" s="171">
        <f>SUMIFS(I1567:I1572,F1567:F1572,"H")</f>
        <v>23.05</v>
      </c>
    </row>
    <row r="1574" spans="1:9" collapsed="1" x14ac:dyDescent="0.2">
      <c r="A1574" s="225"/>
      <c r="B1574" s="227"/>
      <c r="C1574" s="227"/>
      <c r="D1574" s="32" t="s">
        <v>16205</v>
      </c>
      <c r="E1574" s="185">
        <f>I1566*$I$7</f>
        <v>15.77</v>
      </c>
      <c r="F1574" s="173"/>
      <c r="G1574" s="173"/>
      <c r="H1574" s="32" t="s">
        <v>26</v>
      </c>
      <c r="I1574" s="181">
        <f>E1574+I1566</f>
        <v>81.03</v>
      </c>
    </row>
    <row r="1575" spans="1:9" x14ac:dyDescent="0.2">
      <c r="A1575" s="225"/>
      <c r="B1575" s="228"/>
      <c r="C1575" s="228"/>
      <c r="D1575" s="228"/>
      <c r="E1575" s="175"/>
      <c r="F1575" s="152"/>
      <c r="G1575" s="176"/>
      <c r="H1575" s="152"/>
      <c r="I1575" s="174"/>
    </row>
    <row r="1576" spans="1:9" s="34" customFormat="1" x14ac:dyDescent="0.2">
      <c r="A1576" s="168"/>
      <c r="B1576" s="168"/>
      <c r="C1576" s="168"/>
      <c r="D1576" s="168"/>
      <c r="E1576" s="168"/>
      <c r="F1576" s="168"/>
      <c r="G1576" s="168"/>
      <c r="H1576" s="168"/>
      <c r="I1576" s="168"/>
    </row>
    <row r="1577" spans="1:9" s="34" customFormat="1" x14ac:dyDescent="0.2">
      <c r="A1577" s="9" t="s">
        <v>15779</v>
      </c>
      <c r="B1577" s="163" t="s">
        <v>0</v>
      </c>
      <c r="C1577" s="164" t="s">
        <v>1</v>
      </c>
      <c r="D1577" s="164" t="s">
        <v>2</v>
      </c>
      <c r="E1577" s="165" t="s">
        <v>3</v>
      </c>
      <c r="F1577" s="166" t="s">
        <v>4</v>
      </c>
      <c r="G1577" s="163" t="s">
        <v>5</v>
      </c>
      <c r="H1577" s="163" t="s">
        <v>6</v>
      </c>
      <c r="I1577" s="167" t="s">
        <v>7</v>
      </c>
    </row>
    <row r="1578" spans="1:9" s="34" customFormat="1" ht="51" x14ac:dyDescent="0.2">
      <c r="A1578" s="22" t="s">
        <v>16465</v>
      </c>
      <c r="B1578" s="275">
        <v>89708</v>
      </c>
      <c r="C1578" s="20" t="s">
        <v>9</v>
      </c>
      <c r="D1578" s="20" t="s">
        <v>16090</v>
      </c>
      <c r="E1578" s="222" t="s">
        <v>13495</v>
      </c>
      <c r="F1578" s="35" t="s">
        <v>49</v>
      </c>
      <c r="G1578" s="270">
        <v>1</v>
      </c>
      <c r="H1578" s="278">
        <f>SUM(I1579:I1584)</f>
        <v>145.29</v>
      </c>
      <c r="I1578" s="279">
        <f t="shared" ref="I1578:I1584" si="234">H1578*G1578</f>
        <v>145.29</v>
      </c>
    </row>
    <row r="1579" spans="1:9" s="34" customFormat="1" ht="38.25" x14ac:dyDescent="0.2">
      <c r="A1579" s="26" t="s">
        <v>15778</v>
      </c>
      <c r="B1579" s="186">
        <v>88248</v>
      </c>
      <c r="C1579" s="36" t="s">
        <v>9</v>
      </c>
      <c r="D1579" s="36" t="s">
        <v>14716</v>
      </c>
      <c r="E1579" s="221" t="s">
        <v>14572</v>
      </c>
      <c r="F1579" s="37" t="s">
        <v>12</v>
      </c>
      <c r="G1579" s="187">
        <v>0.47770000000000001</v>
      </c>
      <c r="H1579" s="244">
        <f>IF($A1579="Composição Auxiliar",VLOOKUP($B1579,'Comp-SINAPI25'!$A$1:$D$11000,4,0),IF( VLOOKUP($B1579, 'Insumos-SINAPI25'!$B$1:$F$5000, 5, 0) &lt;&gt; "", VLOOKUP($B1579, 'Insumos-SINAPI25'!$B$1:$F$5000, 5, 0), VLOOKUP($B1579, 'Insumos-SINAPI25'!$B$1:$G$5000, 6, 0) ) )</f>
        <v>25.57</v>
      </c>
      <c r="I1579" s="189">
        <f t="shared" ref="I1579:I1583" si="235">TRUNC(G1579*H1579,2)</f>
        <v>12.21</v>
      </c>
    </row>
    <row r="1580" spans="1:9" s="34" customFormat="1" ht="38.25" x14ac:dyDescent="0.2">
      <c r="A1580" s="26" t="s">
        <v>15778</v>
      </c>
      <c r="B1580" s="186">
        <v>88267</v>
      </c>
      <c r="C1580" s="36" t="s">
        <v>9</v>
      </c>
      <c r="D1580" s="36" t="s">
        <v>14713</v>
      </c>
      <c r="E1580" s="221" t="s">
        <v>14572</v>
      </c>
      <c r="F1580" s="37" t="s">
        <v>12</v>
      </c>
      <c r="G1580" s="187">
        <v>0.47770000000000001</v>
      </c>
      <c r="H1580" s="244">
        <f>IF($A1580="Composição Auxiliar",VLOOKUP($B1580,'Comp-SINAPI25'!$A$1:$D$11000,4,0),IF( VLOOKUP($B1580, 'Insumos-SINAPI25'!$B$1:$F$5000, 5, 0) &lt;&gt; "", VLOOKUP($B1580, 'Insumos-SINAPI25'!$B$1:$F$5000, 5, 0), VLOOKUP($B1580, 'Insumos-SINAPI25'!$B$1:$G$5000, 6, 0) ) )</f>
        <v>32.270000000000003</v>
      </c>
      <c r="I1580" s="189">
        <f t="shared" si="235"/>
        <v>15.41</v>
      </c>
    </row>
    <row r="1581" spans="1:9" s="34" customFormat="1" x14ac:dyDescent="0.2">
      <c r="A1581" s="29" t="s">
        <v>15777</v>
      </c>
      <c r="B1581" s="274">
        <v>122</v>
      </c>
      <c r="C1581" s="21" t="s">
        <v>9</v>
      </c>
      <c r="D1581" s="21" t="s">
        <v>8164</v>
      </c>
      <c r="E1581" s="220" t="s">
        <v>15</v>
      </c>
      <c r="F1581" s="41" t="s">
        <v>49</v>
      </c>
      <c r="G1581" s="236">
        <v>6.6799999999999998E-2</v>
      </c>
      <c r="H1581" s="237">
        <f>IF($A1581="Composição Auxiliar",VLOOKUP($B1581,'Comp-SINAPI25'!$A$2:$D$11000,4,0),IF( VLOOKUP($B1581, 'Insumos-SINAPI25'!$B$2:$F$5000, 5, 0) &lt;&gt; "", VLOOKUP($B1581, 'Insumos-SINAPI25'!$B$2:$F$5000, 5, 0), VLOOKUP($B1581, 'Insumos-SINAPI25'!$B$2:$G$5000, 6, 0) ) )</f>
        <v>77.709999999999994</v>
      </c>
      <c r="I1581" s="237">
        <f t="shared" si="235"/>
        <v>5.19</v>
      </c>
    </row>
    <row r="1582" spans="1:9" s="34" customFormat="1" ht="25.5" x14ac:dyDescent="0.2">
      <c r="A1582" s="29" t="s">
        <v>15777</v>
      </c>
      <c r="B1582" s="274">
        <v>11714</v>
      </c>
      <c r="C1582" s="21" t="s">
        <v>9</v>
      </c>
      <c r="D1582" s="21" t="s">
        <v>14778</v>
      </c>
      <c r="E1582" s="220" t="s">
        <v>15</v>
      </c>
      <c r="F1582" s="41" t="s">
        <v>49</v>
      </c>
      <c r="G1582" s="236">
        <v>1</v>
      </c>
      <c r="H1582" s="237">
        <f>IF($A1582="Composição Auxiliar",VLOOKUP($B1582,'Comp-SINAPI25'!$A$2:$D$11000,4,0),IF( VLOOKUP($B1582, 'Insumos-SINAPI25'!$B$2:$F$5000, 5, 0) &lt;&gt; "", VLOOKUP($B1582, 'Insumos-SINAPI25'!$B$2:$F$5000, 5, 0), VLOOKUP($B1582, 'Insumos-SINAPI25'!$B$2:$G$5000, 6, 0) ) )</f>
        <v>103.29</v>
      </c>
      <c r="I1582" s="237">
        <f t="shared" si="235"/>
        <v>103.29</v>
      </c>
    </row>
    <row r="1583" spans="1:9" s="34" customFormat="1" ht="25.5" x14ac:dyDescent="0.2">
      <c r="A1583" s="29" t="s">
        <v>15777</v>
      </c>
      <c r="B1583" s="274">
        <v>20083</v>
      </c>
      <c r="C1583" s="21" t="s">
        <v>9</v>
      </c>
      <c r="D1583" s="21" t="s">
        <v>14723</v>
      </c>
      <c r="E1583" s="220" t="s">
        <v>15</v>
      </c>
      <c r="F1583" s="41" t="s">
        <v>49</v>
      </c>
      <c r="G1583" s="236">
        <v>0.104</v>
      </c>
      <c r="H1583" s="237">
        <f>IF($A1583="Composição Auxiliar",VLOOKUP($B1583,'Comp-SINAPI25'!$A$2:$D$11000,4,0),IF( VLOOKUP($B1583, 'Insumos-SINAPI25'!$B$2:$F$5000, 5, 0) &lt;&gt; "", VLOOKUP($B1583, 'Insumos-SINAPI25'!$B$2:$F$5000, 5, 0), VLOOKUP($B1583, 'Insumos-SINAPI25'!$B$2:$G$5000, 6, 0) ) )</f>
        <v>88.04</v>
      </c>
      <c r="I1583" s="237">
        <f t="shared" si="235"/>
        <v>9.15</v>
      </c>
    </row>
    <row r="1584" spans="1:9" s="34" customFormat="1" x14ac:dyDescent="0.2">
      <c r="A1584" s="29" t="s">
        <v>15777</v>
      </c>
      <c r="B1584" s="274">
        <v>38383</v>
      </c>
      <c r="C1584" s="21" t="s">
        <v>9</v>
      </c>
      <c r="D1584" s="21" t="s">
        <v>9201</v>
      </c>
      <c r="E1584" s="220" t="s">
        <v>15</v>
      </c>
      <c r="F1584" s="41" t="s">
        <v>49</v>
      </c>
      <c r="G1584" s="236">
        <v>1.84E-2</v>
      </c>
      <c r="H1584" s="237">
        <f>IF($A1584="Composição Auxiliar",VLOOKUP($B1584,'Comp-SINAPI25'!$A$2:$D$11000,4,0),IF( VLOOKUP($B1584, 'Insumos-SINAPI25'!$B$2:$F$5000, 5, 0) &lt;&gt; "", VLOOKUP($B1584, 'Insumos-SINAPI25'!$B$2:$F$5000, 5, 0), VLOOKUP($B1584, 'Insumos-SINAPI25'!$B$2:$G$5000, 6, 0) ) )</f>
        <v>2.3199999999999998</v>
      </c>
      <c r="I1584" s="238">
        <f t="shared" si="234"/>
        <v>0.04</v>
      </c>
    </row>
    <row r="1585" spans="1:9" x14ac:dyDescent="0.2">
      <c r="A1585" s="224"/>
      <c r="B1585" s="226"/>
      <c r="C1585" s="226"/>
      <c r="D1585" s="31" t="s">
        <v>23</v>
      </c>
      <c r="E1585" s="170">
        <f>I1585/(1+$G$8)</f>
        <v>13.15</v>
      </c>
      <c r="F1585" s="31" t="s">
        <v>24</v>
      </c>
      <c r="G1585" s="170">
        <f>E1585*$G$8</f>
        <v>14.48</v>
      </c>
      <c r="H1585" s="31" t="s">
        <v>25</v>
      </c>
      <c r="I1585" s="171">
        <f>SUMIFS(I1579:I1584,F1579:F1584,"H")</f>
        <v>27.62</v>
      </c>
    </row>
    <row r="1586" spans="1:9" collapsed="1" x14ac:dyDescent="0.2">
      <c r="A1586" s="225"/>
      <c r="B1586" s="227"/>
      <c r="C1586" s="227"/>
      <c r="D1586" s="32" t="s">
        <v>16205</v>
      </c>
      <c r="E1586" s="185">
        <f>I1578*$I$7</f>
        <v>35.119999999999997</v>
      </c>
      <c r="F1586" s="173"/>
      <c r="G1586" s="173"/>
      <c r="H1586" s="32" t="s">
        <v>26</v>
      </c>
      <c r="I1586" s="181">
        <f>E1586+I1578</f>
        <v>180.41</v>
      </c>
    </row>
    <row r="1587" spans="1:9" x14ac:dyDescent="0.2">
      <c r="A1587" s="225"/>
      <c r="B1587" s="228"/>
      <c r="C1587" s="228"/>
      <c r="D1587" s="228"/>
      <c r="E1587" s="175"/>
      <c r="F1587" s="152"/>
      <c r="G1587" s="176"/>
      <c r="H1587" s="152"/>
      <c r="I1587" s="174"/>
    </row>
    <row r="1588" spans="1:9" s="34" customFormat="1" x14ac:dyDescent="0.2">
      <c r="A1588" s="168"/>
      <c r="B1588" s="168"/>
      <c r="C1588" s="168"/>
      <c r="D1588" s="168"/>
      <c r="E1588" s="168"/>
      <c r="F1588" s="168"/>
      <c r="G1588" s="168"/>
      <c r="H1588" s="168"/>
      <c r="I1588" s="168"/>
    </row>
    <row r="1589" spans="1:9" s="34" customFormat="1" x14ac:dyDescent="0.2">
      <c r="A1589" s="9" t="s">
        <v>15779</v>
      </c>
      <c r="B1589" s="163" t="s">
        <v>0</v>
      </c>
      <c r="C1589" s="164" t="s">
        <v>1</v>
      </c>
      <c r="D1589" s="164" t="s">
        <v>2</v>
      </c>
      <c r="E1589" s="165" t="s">
        <v>3</v>
      </c>
      <c r="F1589" s="166" t="s">
        <v>4</v>
      </c>
      <c r="G1589" s="163" t="s">
        <v>5</v>
      </c>
      <c r="H1589" s="163" t="s">
        <v>6</v>
      </c>
      <c r="I1589" s="167" t="s">
        <v>7</v>
      </c>
    </row>
    <row r="1590" spans="1:9" s="34" customFormat="1" ht="25.5" x14ac:dyDescent="0.2">
      <c r="A1590" s="22" t="s">
        <v>16465</v>
      </c>
      <c r="B1590" s="275">
        <v>86883</v>
      </c>
      <c r="C1590" s="20" t="s">
        <v>9</v>
      </c>
      <c r="D1590" s="20" t="s">
        <v>16461</v>
      </c>
      <c r="E1590" s="222" t="s">
        <v>13486</v>
      </c>
      <c r="F1590" s="35" t="s">
        <v>49</v>
      </c>
      <c r="G1590" s="270">
        <v>1</v>
      </c>
      <c r="H1590" s="278">
        <f>SUM(I1591:I1594)</f>
        <v>11.96</v>
      </c>
      <c r="I1590" s="279">
        <f>H1590*G1590</f>
        <v>11.96</v>
      </c>
    </row>
    <row r="1591" spans="1:9" s="34" customFormat="1" ht="38.25" x14ac:dyDescent="0.2">
      <c r="A1591" s="26" t="s">
        <v>15778</v>
      </c>
      <c r="B1591" s="186">
        <v>88267</v>
      </c>
      <c r="C1591" s="36" t="s">
        <v>9</v>
      </c>
      <c r="D1591" s="36" t="s">
        <v>14713</v>
      </c>
      <c r="E1591" s="221" t="s">
        <v>14572</v>
      </c>
      <c r="F1591" s="37" t="s">
        <v>12</v>
      </c>
      <c r="G1591" s="187">
        <v>8.4500000000000006E-2</v>
      </c>
      <c r="H1591" s="244">
        <f>IF($A1591="Composição Auxiliar",VLOOKUP($B1591,'Comp-SINAPI25'!$A$1:$D$11000,4,0),IF( VLOOKUP($B1591, 'Insumos-SINAPI25'!$B$1:$F$5000, 5, 0) &lt;&gt; "", VLOOKUP($B1591, 'Insumos-SINAPI25'!$B$1:$F$5000, 5, 0), VLOOKUP($B1591, 'Insumos-SINAPI25'!$B$1:$G$5000, 6, 0) ) )</f>
        <v>32.270000000000003</v>
      </c>
      <c r="I1591" s="189">
        <f t="shared" ref="I1591:I1594" si="236">TRUNC(G1591*H1591,2)</f>
        <v>2.72</v>
      </c>
    </row>
    <row r="1592" spans="1:9" s="34" customFormat="1" ht="38.25" x14ac:dyDescent="0.2">
      <c r="A1592" s="26" t="s">
        <v>15778</v>
      </c>
      <c r="B1592" s="186">
        <v>88316</v>
      </c>
      <c r="C1592" s="36" t="s">
        <v>9</v>
      </c>
      <c r="D1592" s="36" t="s">
        <v>13</v>
      </c>
      <c r="E1592" s="221" t="s">
        <v>14572</v>
      </c>
      <c r="F1592" s="37" t="s">
        <v>12</v>
      </c>
      <c r="G1592" s="187">
        <v>2.6599999999999999E-2</v>
      </c>
      <c r="H1592" s="244">
        <f>IF($A1592="Composição Auxiliar",VLOOKUP($B1592,'Comp-SINAPI25'!$A$1:$D$11000,4,0),IF( VLOOKUP($B1592, 'Insumos-SINAPI25'!$B$1:$F$5000, 5, 0) &lt;&gt; "", VLOOKUP($B1592, 'Insumos-SINAPI25'!$B$1:$F$5000, 5, 0), VLOOKUP($B1592, 'Insumos-SINAPI25'!$B$1:$G$5000, 6, 0) ) )</f>
        <v>25.11</v>
      </c>
      <c r="I1592" s="189">
        <f t="shared" si="236"/>
        <v>0.66</v>
      </c>
    </row>
    <row r="1593" spans="1:9" s="34" customFormat="1" x14ac:dyDescent="0.2">
      <c r="A1593" s="29" t="s">
        <v>15777</v>
      </c>
      <c r="B1593" s="274">
        <v>3146</v>
      </c>
      <c r="C1593" s="21" t="s">
        <v>9</v>
      </c>
      <c r="D1593" s="21" t="s">
        <v>8983</v>
      </c>
      <c r="E1593" s="220" t="s">
        <v>15</v>
      </c>
      <c r="F1593" s="41" t="s">
        <v>49</v>
      </c>
      <c r="G1593" s="236">
        <v>3.32E-2</v>
      </c>
      <c r="H1593" s="237">
        <f>IF($A1593="Composição Auxiliar",VLOOKUP($B1593,'Comp-SINAPI25'!$A$2:$D$11000,4,0),IF( VLOOKUP($B1593, 'Insumos-SINAPI25'!$B$2:$F$5000, 5, 0) &lt;&gt; "", VLOOKUP($B1593, 'Insumos-SINAPI25'!$B$2:$F$5000, 5, 0), VLOOKUP($B1593, 'Insumos-SINAPI25'!$B$2:$G$5000, 6, 0) ) )</f>
        <v>4</v>
      </c>
      <c r="I1593" s="237">
        <f t="shared" si="236"/>
        <v>0.13</v>
      </c>
    </row>
    <row r="1594" spans="1:9" s="34" customFormat="1" ht="38.25" x14ac:dyDescent="0.2">
      <c r="A1594" s="29" t="s">
        <v>15777</v>
      </c>
      <c r="B1594" s="274">
        <v>44945</v>
      </c>
      <c r="C1594" s="21" t="s">
        <v>9</v>
      </c>
      <c r="D1594" s="21" t="s">
        <v>14779</v>
      </c>
      <c r="E1594" s="220" t="s">
        <v>15</v>
      </c>
      <c r="F1594" s="41" t="s">
        <v>49</v>
      </c>
      <c r="G1594" s="236">
        <v>1</v>
      </c>
      <c r="H1594" s="237">
        <f>IF($A1594="Composição Auxiliar",VLOOKUP($B1594,'Comp-SINAPI25'!$A$2:$D$11000,4,0),IF( VLOOKUP($B1594, 'Insumos-SINAPI25'!$B$2:$F$5000, 5, 0) &lt;&gt; "", VLOOKUP($B1594, 'Insumos-SINAPI25'!$B$2:$F$5000, 5, 0), VLOOKUP($B1594, 'Insumos-SINAPI25'!$B$2:$G$5000, 6, 0) ) )</f>
        <v>8.4499999999999993</v>
      </c>
      <c r="I1594" s="237">
        <f t="shared" si="236"/>
        <v>8.4499999999999993</v>
      </c>
    </row>
    <row r="1595" spans="1:9" x14ac:dyDescent="0.2">
      <c r="A1595" s="224"/>
      <c r="B1595" s="226"/>
      <c r="C1595" s="226"/>
      <c r="D1595" s="31" t="s">
        <v>23</v>
      </c>
      <c r="E1595" s="170">
        <f>I1595/(1+$G$8)</f>
        <v>1.61</v>
      </c>
      <c r="F1595" s="31" t="s">
        <v>24</v>
      </c>
      <c r="G1595" s="170">
        <f>E1595*$G$8</f>
        <v>1.77</v>
      </c>
      <c r="H1595" s="31" t="s">
        <v>25</v>
      </c>
      <c r="I1595" s="171">
        <f>SUMIFS(I1591:I1594,F1591:F1594,"H")</f>
        <v>3.38</v>
      </c>
    </row>
    <row r="1596" spans="1:9" collapsed="1" x14ac:dyDescent="0.2">
      <c r="A1596" s="225"/>
      <c r="B1596" s="227"/>
      <c r="C1596" s="227"/>
      <c r="D1596" s="32" t="s">
        <v>16205</v>
      </c>
      <c r="E1596" s="185">
        <f>I1590*$I$7</f>
        <v>2.89</v>
      </c>
      <c r="F1596" s="173"/>
      <c r="G1596" s="173"/>
      <c r="H1596" s="32" t="s">
        <v>26</v>
      </c>
      <c r="I1596" s="181">
        <f>E1596+I1590</f>
        <v>14.85</v>
      </c>
    </row>
    <row r="1597" spans="1:9" x14ac:dyDescent="0.2">
      <c r="A1597" s="225"/>
      <c r="B1597" s="228"/>
      <c r="C1597" s="228"/>
      <c r="D1597" s="228"/>
      <c r="E1597" s="175"/>
      <c r="F1597" s="152"/>
      <c r="G1597" s="176"/>
      <c r="H1597" s="152"/>
      <c r="I1597" s="174"/>
    </row>
    <row r="1598" spans="1:9" s="34" customFormat="1" x14ac:dyDescent="0.2">
      <c r="A1598" s="168"/>
      <c r="B1598" s="168"/>
      <c r="C1598" s="168"/>
      <c r="D1598" s="168"/>
      <c r="E1598" s="168"/>
      <c r="F1598" s="168"/>
      <c r="G1598" s="168"/>
      <c r="H1598" s="168"/>
      <c r="I1598" s="168"/>
    </row>
    <row r="1599" spans="1:9" s="34" customFormat="1" x14ac:dyDescent="0.2">
      <c r="A1599" s="9" t="s">
        <v>15779</v>
      </c>
      <c r="B1599" s="16" t="s">
        <v>0</v>
      </c>
      <c r="C1599" s="17" t="s">
        <v>1</v>
      </c>
      <c r="D1599" s="17" t="s">
        <v>2</v>
      </c>
      <c r="E1599" s="137" t="s">
        <v>3</v>
      </c>
      <c r="F1599" s="18" t="s">
        <v>4</v>
      </c>
      <c r="G1599" s="16" t="s">
        <v>5</v>
      </c>
      <c r="H1599" s="16" t="s">
        <v>6</v>
      </c>
      <c r="I1599" s="19" t="s">
        <v>7</v>
      </c>
    </row>
    <row r="1600" spans="1:9" s="34" customFormat="1" ht="51" x14ac:dyDescent="0.2">
      <c r="A1600" s="22" t="s">
        <v>16465</v>
      </c>
      <c r="B1600" s="275">
        <v>95470</v>
      </c>
      <c r="C1600" s="20" t="s">
        <v>9</v>
      </c>
      <c r="D1600" s="20" t="s">
        <v>16094</v>
      </c>
      <c r="E1600" s="222" t="s">
        <v>13486</v>
      </c>
      <c r="F1600" s="35" t="s">
        <v>49</v>
      </c>
      <c r="G1600" s="270">
        <v>1</v>
      </c>
      <c r="H1600" s="278">
        <f>SUM(I1601:I1602)</f>
        <v>306.91000000000003</v>
      </c>
      <c r="I1600" s="279">
        <f>H1600*G1600</f>
        <v>306.91000000000003</v>
      </c>
    </row>
    <row r="1601" spans="1:9" s="34" customFormat="1" ht="38.25" x14ac:dyDescent="0.2">
      <c r="A1601" s="26" t="s">
        <v>15778</v>
      </c>
      <c r="B1601" s="186">
        <v>95469</v>
      </c>
      <c r="C1601" s="36" t="s">
        <v>9</v>
      </c>
      <c r="D1601" s="36" t="s">
        <v>14780</v>
      </c>
      <c r="E1601" s="221" t="s">
        <v>13486</v>
      </c>
      <c r="F1601" s="37" t="s">
        <v>49</v>
      </c>
      <c r="G1601" s="187">
        <v>1</v>
      </c>
      <c r="H1601" s="244">
        <f>IF($A1601="Composição Auxiliar",VLOOKUP($B1601,'Comp-SINAPI25'!$A$1:$D$11000,4,0),IF( VLOOKUP($B1601, 'Insumos-SINAPI25'!$B$1:$F$5000, 5, 0) &lt;&gt; "", VLOOKUP($B1601, 'Insumos-SINAPI25'!$B$1:$F$5000, 5, 0), VLOOKUP($B1601, 'Insumos-SINAPI25'!$B$1:$G$5000, 6, 0) ) )</f>
        <v>297.66000000000003</v>
      </c>
      <c r="I1601" s="189">
        <f>TRUNC(G1601*H1601,2)</f>
        <v>297.66000000000003</v>
      </c>
    </row>
    <row r="1602" spans="1:9" s="34" customFormat="1" ht="38.25" x14ac:dyDescent="0.2">
      <c r="A1602" s="29" t="s">
        <v>15777</v>
      </c>
      <c r="B1602" s="274">
        <v>6142</v>
      </c>
      <c r="C1602" s="21" t="s">
        <v>9</v>
      </c>
      <c r="D1602" s="21" t="s">
        <v>13341</v>
      </c>
      <c r="E1602" s="220" t="s">
        <v>15</v>
      </c>
      <c r="F1602" s="41" t="s">
        <v>49</v>
      </c>
      <c r="G1602" s="236">
        <v>1</v>
      </c>
      <c r="H1602" s="237">
        <f>IF($A1602="Composição Auxiliar",VLOOKUP($B1602,'Comp-SINAPI25'!$A$2:$D$11000,4,0),IF( VLOOKUP($B1602, 'Insumos-SINAPI25'!$B$2:$F$5000, 5, 0) &lt;&gt; "", VLOOKUP($B1602, 'Insumos-SINAPI25'!$B$2:$F$5000, 5, 0), VLOOKUP($B1602, 'Insumos-SINAPI25'!$B$2:$G$5000, 6, 0) ) )</f>
        <v>9.25</v>
      </c>
      <c r="I1602" s="237">
        <f t="shared" ref="I1602" si="237">TRUNC(G1602*H1602,2)</f>
        <v>9.25</v>
      </c>
    </row>
    <row r="1603" spans="1:9" x14ac:dyDescent="0.2">
      <c r="A1603" s="224"/>
      <c r="B1603" s="226"/>
      <c r="C1603" s="226"/>
      <c r="D1603" s="31" t="s">
        <v>23</v>
      </c>
      <c r="E1603" s="170">
        <f>I1603/(1+$G$8)</f>
        <v>0</v>
      </c>
      <c r="F1603" s="31" t="s">
        <v>24</v>
      </c>
      <c r="G1603" s="170">
        <f>E1603*$G$8</f>
        <v>0</v>
      </c>
      <c r="H1603" s="31" t="s">
        <v>25</v>
      </c>
      <c r="I1603" s="171">
        <f>SUMIFS(I1601:I1602,F1601:F1602,"H")</f>
        <v>0</v>
      </c>
    </row>
    <row r="1604" spans="1:9" collapsed="1" x14ac:dyDescent="0.2">
      <c r="A1604" s="225"/>
      <c r="B1604" s="227"/>
      <c r="C1604" s="227"/>
      <c r="D1604" s="32" t="s">
        <v>16205</v>
      </c>
      <c r="E1604" s="185">
        <f>I1600*$I$7</f>
        <v>74.180000000000007</v>
      </c>
      <c r="F1604" s="173"/>
      <c r="G1604" s="173"/>
      <c r="H1604" s="32" t="s">
        <v>26</v>
      </c>
      <c r="I1604" s="181">
        <f>E1604+I1600</f>
        <v>381.09</v>
      </c>
    </row>
    <row r="1605" spans="1:9" x14ac:dyDescent="0.2">
      <c r="A1605" s="225"/>
      <c r="B1605" s="228"/>
      <c r="C1605" s="228"/>
      <c r="D1605" s="228"/>
      <c r="E1605" s="175"/>
      <c r="F1605" s="152"/>
      <c r="G1605" s="176"/>
      <c r="H1605" s="152"/>
      <c r="I1605" s="174"/>
    </row>
    <row r="1606" spans="1:9" s="34" customFormat="1" x14ac:dyDescent="0.2">
      <c r="A1606" s="168"/>
      <c r="B1606" s="168"/>
      <c r="C1606" s="168"/>
      <c r="D1606" s="168"/>
      <c r="E1606" s="168"/>
      <c r="F1606" s="168"/>
      <c r="G1606" s="168"/>
      <c r="H1606" s="168"/>
      <c r="I1606" s="168"/>
    </row>
    <row r="1607" spans="1:9" s="34" customFormat="1" x14ac:dyDescent="0.2">
      <c r="A1607" s="9" t="s">
        <v>15779</v>
      </c>
      <c r="B1607" s="163" t="s">
        <v>0</v>
      </c>
      <c r="C1607" s="164" t="s">
        <v>1</v>
      </c>
      <c r="D1607" s="164" t="s">
        <v>2</v>
      </c>
      <c r="E1607" s="165" t="s">
        <v>3</v>
      </c>
      <c r="F1607" s="166" t="s">
        <v>4</v>
      </c>
      <c r="G1607" s="163" t="s">
        <v>5</v>
      </c>
      <c r="H1607" s="163" t="s">
        <v>6</v>
      </c>
      <c r="I1607" s="167" t="s">
        <v>7</v>
      </c>
    </row>
    <row r="1608" spans="1:9" s="34" customFormat="1" ht="25.5" x14ac:dyDescent="0.2">
      <c r="A1608" s="22" t="s">
        <v>16465</v>
      </c>
      <c r="B1608" s="275">
        <v>100849</v>
      </c>
      <c r="C1608" s="20" t="s">
        <v>9</v>
      </c>
      <c r="D1608" s="20" t="s">
        <v>16095</v>
      </c>
      <c r="E1608" s="222" t="s">
        <v>13486</v>
      </c>
      <c r="F1608" s="35" t="s">
        <v>49</v>
      </c>
      <c r="G1608" s="270">
        <v>1</v>
      </c>
      <c r="H1608" s="278">
        <f>SUM(I1609:I1611)</f>
        <v>50.26</v>
      </c>
      <c r="I1608" s="279">
        <f>H1608*G1608</f>
        <v>50.26</v>
      </c>
    </row>
    <row r="1609" spans="1:9" s="34" customFormat="1" ht="38.25" x14ac:dyDescent="0.2">
      <c r="A1609" s="26" t="s">
        <v>15778</v>
      </c>
      <c r="B1609" s="186">
        <v>88267</v>
      </c>
      <c r="C1609" s="36" t="s">
        <v>9</v>
      </c>
      <c r="D1609" s="36" t="s">
        <v>14713</v>
      </c>
      <c r="E1609" s="221" t="s">
        <v>14572</v>
      </c>
      <c r="F1609" s="37" t="s">
        <v>12</v>
      </c>
      <c r="G1609" s="187">
        <v>0.15359999999999999</v>
      </c>
      <c r="H1609" s="244">
        <f>IF($A1609="Composição Auxiliar",VLOOKUP($B1609,'Comp-SINAPI25'!$A$1:$D$11000,4,0),IF( VLOOKUP($B1609, 'Insumos-SINAPI25'!$B$1:$F$5000, 5, 0) &lt;&gt; "", VLOOKUP($B1609, 'Insumos-SINAPI25'!$B$1:$F$5000, 5, 0), VLOOKUP($B1609, 'Insumos-SINAPI25'!$B$1:$G$5000, 6, 0) ) )</f>
        <v>32.270000000000003</v>
      </c>
      <c r="I1609" s="189">
        <f t="shared" ref="I1609:I1611" si="238">TRUNC(G1609*H1609,2)</f>
        <v>4.95</v>
      </c>
    </row>
    <row r="1610" spans="1:9" s="34" customFormat="1" ht="38.25" x14ac:dyDescent="0.2">
      <c r="A1610" s="26" t="s">
        <v>15778</v>
      </c>
      <c r="B1610" s="186">
        <v>88316</v>
      </c>
      <c r="C1610" s="36" t="s">
        <v>9</v>
      </c>
      <c r="D1610" s="36" t="s">
        <v>13</v>
      </c>
      <c r="E1610" s="221" t="s">
        <v>14572</v>
      </c>
      <c r="F1610" s="37" t="s">
        <v>12</v>
      </c>
      <c r="G1610" s="187">
        <v>4.8399999999999999E-2</v>
      </c>
      <c r="H1610" s="244">
        <f>IF($A1610="Composição Auxiliar",VLOOKUP($B1610,'Comp-SINAPI25'!$A$1:$D$11000,4,0),IF( VLOOKUP($B1610, 'Insumos-SINAPI25'!$B$1:$F$5000, 5, 0) &lt;&gt; "", VLOOKUP($B1610, 'Insumos-SINAPI25'!$B$1:$F$5000, 5, 0), VLOOKUP($B1610, 'Insumos-SINAPI25'!$B$1:$G$5000, 6, 0) ) )</f>
        <v>25.11</v>
      </c>
      <c r="I1610" s="189">
        <f t="shared" si="238"/>
        <v>1.21</v>
      </c>
    </row>
    <row r="1611" spans="1:9" s="34" customFormat="1" ht="25.5" x14ac:dyDescent="0.2">
      <c r="A1611" s="29" t="s">
        <v>15777</v>
      </c>
      <c r="B1611" s="274">
        <v>377</v>
      </c>
      <c r="C1611" s="21" t="s">
        <v>9</v>
      </c>
      <c r="D1611" s="21" t="s">
        <v>14781</v>
      </c>
      <c r="E1611" s="220" t="s">
        <v>15</v>
      </c>
      <c r="F1611" s="41" t="s">
        <v>49</v>
      </c>
      <c r="G1611" s="236">
        <v>1</v>
      </c>
      <c r="H1611" s="237">
        <f>IF($A1611="Composição Auxiliar",VLOOKUP($B1611,'Comp-SINAPI25'!$A$2:$D$11000,4,0),IF( VLOOKUP($B1611, 'Insumos-SINAPI25'!$B$2:$F$5000, 5, 0) &lt;&gt; "", VLOOKUP($B1611, 'Insumos-SINAPI25'!$B$2:$F$5000, 5, 0), VLOOKUP($B1611, 'Insumos-SINAPI25'!$B$2:$G$5000, 6, 0) ) )</f>
        <v>44.1</v>
      </c>
      <c r="I1611" s="237">
        <f t="shared" si="238"/>
        <v>44.1</v>
      </c>
    </row>
    <row r="1612" spans="1:9" x14ac:dyDescent="0.2">
      <c r="A1612" s="224"/>
      <c r="B1612" s="226"/>
      <c r="C1612" s="226"/>
      <c r="D1612" s="31" t="s">
        <v>23</v>
      </c>
      <c r="E1612" s="170">
        <f>I1612/(1+$G$8)</f>
        <v>0.57999999999999996</v>
      </c>
      <c r="F1612" s="31" t="s">
        <v>24</v>
      </c>
      <c r="G1612" s="170">
        <f>E1612*$G$8</f>
        <v>0.64</v>
      </c>
      <c r="H1612" s="31" t="s">
        <v>25</v>
      </c>
      <c r="I1612" s="171">
        <f>SUMIFS(I1610:I1611,F1610:F1611,"H")</f>
        <v>1.21</v>
      </c>
    </row>
    <row r="1613" spans="1:9" collapsed="1" x14ac:dyDescent="0.2">
      <c r="A1613" s="225"/>
      <c r="B1613" s="227"/>
      <c r="C1613" s="227"/>
      <c r="D1613" s="32" t="s">
        <v>16205</v>
      </c>
      <c r="E1613" s="185">
        <f>I1608*$I$7</f>
        <v>12.15</v>
      </c>
      <c r="F1613" s="173"/>
      <c r="G1613" s="173"/>
      <c r="H1613" s="32" t="s">
        <v>26</v>
      </c>
      <c r="I1613" s="181">
        <f>E1613+I1608</f>
        <v>62.41</v>
      </c>
    </row>
    <row r="1614" spans="1:9" x14ac:dyDescent="0.2">
      <c r="A1614" s="225"/>
      <c r="B1614" s="228"/>
      <c r="C1614" s="228"/>
      <c r="D1614" s="228"/>
      <c r="E1614" s="175"/>
      <c r="F1614" s="152"/>
      <c r="G1614" s="176"/>
      <c r="H1614" s="152"/>
      <c r="I1614" s="174"/>
    </row>
    <row r="1615" spans="1:9" s="34" customFormat="1" x14ac:dyDescent="0.2">
      <c r="A1615" s="168"/>
      <c r="B1615" s="168"/>
      <c r="C1615" s="168"/>
      <c r="D1615" s="168"/>
      <c r="E1615" s="168"/>
      <c r="F1615" s="168"/>
      <c r="G1615" s="168"/>
      <c r="H1615" s="168"/>
      <c r="I1615" s="168"/>
    </row>
    <row r="1616" spans="1:9" s="34" customFormat="1" x14ac:dyDescent="0.2">
      <c r="A1616" s="9" t="s">
        <v>15779</v>
      </c>
      <c r="B1616" s="163" t="s">
        <v>0</v>
      </c>
      <c r="C1616" s="164" t="s">
        <v>1</v>
      </c>
      <c r="D1616" s="164" t="s">
        <v>2</v>
      </c>
      <c r="E1616" s="165" t="s">
        <v>3</v>
      </c>
      <c r="F1616" s="166" t="s">
        <v>4</v>
      </c>
      <c r="G1616" s="163" t="s">
        <v>5</v>
      </c>
      <c r="H1616" s="163" t="s">
        <v>6</v>
      </c>
      <c r="I1616" s="167" t="s">
        <v>7</v>
      </c>
    </row>
    <row r="1617" spans="1:9" s="34" customFormat="1" ht="25.5" x14ac:dyDescent="0.2">
      <c r="A1617" s="22" t="s">
        <v>16465</v>
      </c>
      <c r="B1617" s="275">
        <v>100858</v>
      </c>
      <c r="C1617" s="20" t="s">
        <v>9</v>
      </c>
      <c r="D1617" s="20" t="s">
        <v>16119</v>
      </c>
      <c r="E1617" s="222" t="s">
        <v>13486</v>
      </c>
      <c r="F1617" s="35" t="s">
        <v>49</v>
      </c>
      <c r="G1617" s="270">
        <v>1</v>
      </c>
      <c r="H1617" s="278">
        <f>SUM(I1618:I1624)</f>
        <v>738.82</v>
      </c>
      <c r="I1617" s="279">
        <f t="shared" ref="I1617" si="239">H1617*G1617</f>
        <v>738.82</v>
      </c>
    </row>
    <row r="1618" spans="1:9" s="34" customFormat="1" ht="38.25" x14ac:dyDescent="0.2">
      <c r="A1618" s="26" t="s">
        <v>15778</v>
      </c>
      <c r="B1618" s="186">
        <v>88267</v>
      </c>
      <c r="C1618" s="36" t="s">
        <v>9</v>
      </c>
      <c r="D1618" s="36" t="s">
        <v>14713</v>
      </c>
      <c r="E1618" s="221" t="s">
        <v>14572</v>
      </c>
      <c r="F1618" s="37" t="s">
        <v>12</v>
      </c>
      <c r="G1618" s="187">
        <v>1.0089999999999999</v>
      </c>
      <c r="H1618" s="244">
        <f>IF($A1618="Composição Auxiliar",VLOOKUP($B1618,'Comp-SINAPI25'!$A$1:$D$11000,4,0),IF( VLOOKUP($B1618, 'Insumos-SINAPI25'!$B$1:$F$5000, 5, 0) &lt;&gt; "", VLOOKUP($B1618, 'Insumos-SINAPI25'!$B$1:$F$5000, 5, 0), VLOOKUP($B1618, 'Insumos-SINAPI25'!$B$1:$G$5000, 6, 0) ) )</f>
        <v>32.270000000000003</v>
      </c>
      <c r="I1618" s="189">
        <f t="shared" ref="I1618:I1624" si="240">TRUNC(G1618*H1618,2)</f>
        <v>32.56</v>
      </c>
    </row>
    <row r="1619" spans="1:9" s="34" customFormat="1" ht="38.25" x14ac:dyDescent="0.2">
      <c r="A1619" s="26" t="s">
        <v>15778</v>
      </c>
      <c r="B1619" s="186">
        <v>88316</v>
      </c>
      <c r="C1619" s="36" t="s">
        <v>9</v>
      </c>
      <c r="D1619" s="36" t="s">
        <v>13</v>
      </c>
      <c r="E1619" s="221" t="s">
        <v>14572</v>
      </c>
      <c r="F1619" s="37" t="s">
        <v>12</v>
      </c>
      <c r="G1619" s="187">
        <v>0.31790000000000002</v>
      </c>
      <c r="H1619" s="244">
        <f>IF($A1619="Composição Auxiliar",VLOOKUP($B1619,'Comp-SINAPI25'!$A$1:$D$11000,4,0),IF( VLOOKUP($B1619, 'Insumos-SINAPI25'!$B$1:$F$5000, 5, 0) &lt;&gt; "", VLOOKUP($B1619, 'Insumos-SINAPI25'!$B$1:$F$5000, 5, 0), VLOOKUP($B1619, 'Insumos-SINAPI25'!$B$1:$G$5000, 6, 0) ) )</f>
        <v>25.11</v>
      </c>
      <c r="I1619" s="189">
        <f t="shared" si="240"/>
        <v>7.98</v>
      </c>
    </row>
    <row r="1620" spans="1:9" s="34" customFormat="1" x14ac:dyDescent="0.2">
      <c r="A1620" s="29" t="s">
        <v>15777</v>
      </c>
      <c r="B1620" s="274">
        <v>3146</v>
      </c>
      <c r="C1620" s="21" t="s">
        <v>9</v>
      </c>
      <c r="D1620" s="21" t="s">
        <v>8983</v>
      </c>
      <c r="E1620" s="220" t="s">
        <v>15</v>
      </c>
      <c r="F1620" s="41" t="s">
        <v>49</v>
      </c>
      <c r="G1620" s="236">
        <v>3.6499999999999998E-2</v>
      </c>
      <c r="H1620" s="237">
        <f>IF($A1620="Composição Auxiliar",VLOOKUP($B1620,'Comp-SINAPI25'!$A$2:$D$11000,4,0),IF( VLOOKUP($B1620, 'Insumos-SINAPI25'!$B$2:$F$5000, 5, 0) &lt;&gt; "", VLOOKUP($B1620, 'Insumos-SINAPI25'!$B$2:$F$5000, 5, 0), VLOOKUP($B1620, 'Insumos-SINAPI25'!$B$2:$G$5000, 6, 0) ) )</f>
        <v>4</v>
      </c>
      <c r="I1620" s="237">
        <f t="shared" si="240"/>
        <v>0.14000000000000001</v>
      </c>
    </row>
    <row r="1621" spans="1:9" s="34" customFormat="1" ht="51" x14ac:dyDescent="0.2">
      <c r="A1621" s="29" t="s">
        <v>15777</v>
      </c>
      <c r="B1621" s="284">
        <v>4351</v>
      </c>
      <c r="C1621" s="43" t="s">
        <v>9</v>
      </c>
      <c r="D1621" s="21" t="s">
        <v>14782</v>
      </c>
      <c r="E1621" s="220" t="s">
        <v>15</v>
      </c>
      <c r="F1621" s="41" t="s">
        <v>49</v>
      </c>
      <c r="G1621" s="236">
        <v>2</v>
      </c>
      <c r="H1621" s="237">
        <f>IF($A1621="Composição Auxiliar",VLOOKUP($B1621,'Comp-SINAPI25'!$A$2:$D$11000,4,0),IF( VLOOKUP($B1621, 'Insumos-SINAPI25'!$B$2:$F$5000, 5, 0) &lt;&gt; "", VLOOKUP($B1621, 'Insumos-SINAPI25'!$B$2:$F$5000, 5, 0), VLOOKUP($B1621, 'Insumos-SINAPI25'!$B$2:$G$5000, 6, 0) ) )</f>
        <v>16.170000000000002</v>
      </c>
      <c r="I1621" s="237">
        <f t="shared" si="240"/>
        <v>32.340000000000003</v>
      </c>
    </row>
    <row r="1622" spans="1:9" s="34" customFormat="1" ht="38.25" x14ac:dyDescent="0.2">
      <c r="A1622" s="29" t="s">
        <v>15777</v>
      </c>
      <c r="B1622" s="274">
        <v>6142</v>
      </c>
      <c r="C1622" s="21" t="s">
        <v>9</v>
      </c>
      <c r="D1622" s="21" t="s">
        <v>14783</v>
      </c>
      <c r="E1622" s="220" t="s">
        <v>15</v>
      </c>
      <c r="F1622" s="41" t="s">
        <v>49</v>
      </c>
      <c r="G1622" s="236">
        <v>1</v>
      </c>
      <c r="H1622" s="237">
        <f>IF($A1622="Composição Auxiliar",VLOOKUP($B1622,'Comp-SINAPI25'!$A$2:$D$11000,4,0),IF( VLOOKUP($B1622, 'Insumos-SINAPI25'!$B$2:$F$5000, 5, 0) &lt;&gt; "", VLOOKUP($B1622, 'Insumos-SINAPI25'!$B$2:$F$5000, 5, 0), VLOOKUP($B1622, 'Insumos-SINAPI25'!$B$2:$G$5000, 6, 0) ) )</f>
        <v>9.25</v>
      </c>
      <c r="I1622" s="237">
        <f t="shared" si="240"/>
        <v>9.25</v>
      </c>
    </row>
    <row r="1623" spans="1:9" s="34" customFormat="1" ht="25.5" x14ac:dyDescent="0.2">
      <c r="A1623" s="29" t="s">
        <v>15777</v>
      </c>
      <c r="B1623" s="274">
        <v>10432</v>
      </c>
      <c r="C1623" s="21" t="s">
        <v>9</v>
      </c>
      <c r="D1623" s="21" t="s">
        <v>14784</v>
      </c>
      <c r="E1623" s="220" t="s">
        <v>15</v>
      </c>
      <c r="F1623" s="41" t="s">
        <v>49</v>
      </c>
      <c r="G1623" s="236">
        <v>1</v>
      </c>
      <c r="H1623" s="237">
        <f>IF($A1623="Composição Auxiliar",VLOOKUP($B1623,'Comp-SINAPI25'!$A$2:$D$11000,4,0),IF( VLOOKUP($B1623, 'Insumos-SINAPI25'!$B$2:$F$5000, 5, 0) &lt;&gt; "", VLOOKUP($B1623, 'Insumos-SINAPI25'!$B$2:$F$5000, 5, 0), VLOOKUP($B1623, 'Insumos-SINAPI25'!$B$2:$G$5000, 6, 0) ) )</f>
        <v>356.74</v>
      </c>
      <c r="I1623" s="237">
        <f t="shared" si="240"/>
        <v>356.74</v>
      </c>
    </row>
    <row r="1624" spans="1:9" s="34" customFormat="1" ht="38.25" x14ac:dyDescent="0.2">
      <c r="A1624" s="29" t="s">
        <v>15777</v>
      </c>
      <c r="B1624" s="274">
        <v>21112</v>
      </c>
      <c r="C1624" s="21" t="s">
        <v>9</v>
      </c>
      <c r="D1624" s="21" t="s">
        <v>14785</v>
      </c>
      <c r="E1624" s="220" t="s">
        <v>15</v>
      </c>
      <c r="F1624" s="41" t="s">
        <v>49</v>
      </c>
      <c r="G1624" s="236">
        <v>1</v>
      </c>
      <c r="H1624" s="237">
        <f>IF($A1624="Composição Auxiliar",VLOOKUP($B1624,'Comp-SINAPI25'!$A$2:$D$11000,4,0),IF( VLOOKUP($B1624, 'Insumos-SINAPI25'!$B$2:$F$5000, 5, 0) &lt;&gt; "", VLOOKUP($B1624, 'Insumos-SINAPI25'!$B$2:$F$5000, 5, 0), VLOOKUP($B1624, 'Insumos-SINAPI25'!$B$2:$G$5000, 6, 0) ) )</f>
        <v>299.81</v>
      </c>
      <c r="I1624" s="237">
        <f t="shared" si="240"/>
        <v>299.81</v>
      </c>
    </row>
    <row r="1625" spans="1:9" x14ac:dyDescent="0.2">
      <c r="A1625" s="224"/>
      <c r="B1625" s="226"/>
      <c r="C1625" s="226"/>
      <c r="D1625" s="31" t="s">
        <v>23</v>
      </c>
      <c r="E1625" s="170">
        <f>I1625/(1+$G$8)</f>
        <v>19.29</v>
      </c>
      <c r="F1625" s="31" t="s">
        <v>24</v>
      </c>
      <c r="G1625" s="170">
        <f>E1625*$G$8</f>
        <v>21.24</v>
      </c>
      <c r="H1625" s="31" t="s">
        <v>25</v>
      </c>
      <c r="I1625" s="171">
        <f>SUMIFS(I1618:I1624,F1618:F1624,"H")</f>
        <v>40.54</v>
      </c>
    </row>
    <row r="1626" spans="1:9" collapsed="1" x14ac:dyDescent="0.2">
      <c r="A1626" s="225"/>
      <c r="B1626" s="227"/>
      <c r="C1626" s="227"/>
      <c r="D1626" s="32" t="s">
        <v>16205</v>
      </c>
      <c r="E1626" s="185">
        <f>I1617*$I$7</f>
        <v>178.57</v>
      </c>
      <c r="F1626" s="173"/>
      <c r="G1626" s="173"/>
      <c r="H1626" s="32" t="s">
        <v>26</v>
      </c>
      <c r="I1626" s="181">
        <f>E1626+I1617</f>
        <v>917.39</v>
      </c>
    </row>
    <row r="1627" spans="1:9" x14ac:dyDescent="0.2">
      <c r="A1627" s="225"/>
      <c r="B1627" s="228"/>
      <c r="C1627" s="228"/>
      <c r="D1627" s="228"/>
      <c r="E1627" s="175"/>
      <c r="F1627" s="152"/>
      <c r="G1627" s="176"/>
      <c r="H1627" s="152"/>
      <c r="I1627" s="174"/>
    </row>
    <row r="1628" spans="1:9" s="34" customFormat="1" x14ac:dyDescent="0.2">
      <c r="A1628" s="168"/>
      <c r="B1628" s="168"/>
      <c r="C1628" s="168"/>
      <c r="D1628" s="168"/>
      <c r="E1628" s="168"/>
      <c r="F1628" s="168"/>
      <c r="G1628" s="168"/>
      <c r="H1628" s="168"/>
      <c r="I1628" s="168"/>
    </row>
    <row r="1629" spans="1:9" s="34" customFormat="1" x14ac:dyDescent="0.2">
      <c r="A1629" s="9" t="s">
        <v>15779</v>
      </c>
      <c r="B1629" s="163" t="s">
        <v>0</v>
      </c>
      <c r="C1629" s="164" t="s">
        <v>1</v>
      </c>
      <c r="D1629" s="164" t="s">
        <v>2</v>
      </c>
      <c r="E1629" s="165" t="s">
        <v>3</v>
      </c>
      <c r="F1629" s="166" t="s">
        <v>4</v>
      </c>
      <c r="G1629" s="163" t="s">
        <v>5</v>
      </c>
      <c r="H1629" s="163" t="s">
        <v>6</v>
      </c>
      <c r="I1629" s="167" t="s">
        <v>7</v>
      </c>
    </row>
    <row r="1630" spans="1:9" s="34" customFormat="1" ht="38.25" x14ac:dyDescent="0.2">
      <c r="A1630" s="22" t="s">
        <v>16465</v>
      </c>
      <c r="B1630" s="275">
        <v>86901</v>
      </c>
      <c r="C1630" s="20" t="s">
        <v>9</v>
      </c>
      <c r="D1630" s="20" t="s">
        <v>16096</v>
      </c>
      <c r="E1630" s="222" t="s">
        <v>13486</v>
      </c>
      <c r="F1630" s="35" t="s">
        <v>49</v>
      </c>
      <c r="G1630" s="270">
        <v>1</v>
      </c>
      <c r="H1630" s="278">
        <f>SUM(I1631:I1634)</f>
        <v>147.47999999999999</v>
      </c>
      <c r="I1630" s="279">
        <f>H1630*G1630</f>
        <v>147.47999999999999</v>
      </c>
    </row>
    <row r="1631" spans="1:9" s="34" customFormat="1" ht="38.25" x14ac:dyDescent="0.2">
      <c r="A1631" s="26" t="s">
        <v>15778</v>
      </c>
      <c r="B1631" s="186">
        <v>88274</v>
      </c>
      <c r="C1631" s="36" t="s">
        <v>9</v>
      </c>
      <c r="D1631" s="36" t="s">
        <v>14698</v>
      </c>
      <c r="E1631" s="221" t="s">
        <v>14572</v>
      </c>
      <c r="F1631" s="37" t="s">
        <v>12</v>
      </c>
      <c r="G1631" s="187">
        <v>0.8458</v>
      </c>
      <c r="H1631" s="244">
        <f>IF($A1631="Composição Auxiliar",VLOOKUP($B1631,'Comp-SINAPI25'!$A$1:$D$11000,4,0),IF( VLOOKUP($B1631, 'Insumos-SINAPI25'!$B$1:$F$5000, 5, 0) &lt;&gt; "", VLOOKUP($B1631, 'Insumos-SINAPI25'!$B$1:$F$5000, 5, 0), VLOOKUP($B1631, 'Insumos-SINAPI25'!$B$1:$G$5000, 6, 0) ) )</f>
        <v>32.69</v>
      </c>
      <c r="I1631" s="189">
        <f t="shared" ref="I1631:I1634" si="241">TRUNC(G1631*H1631,2)</f>
        <v>27.64</v>
      </c>
    </row>
    <row r="1632" spans="1:9" s="34" customFormat="1" ht="38.25" x14ac:dyDescent="0.2">
      <c r="A1632" s="26" t="s">
        <v>15778</v>
      </c>
      <c r="B1632" s="186">
        <v>88316</v>
      </c>
      <c r="C1632" s="36" t="s">
        <v>9</v>
      </c>
      <c r="D1632" s="36" t="s">
        <v>13</v>
      </c>
      <c r="E1632" s="221" t="s">
        <v>14572</v>
      </c>
      <c r="F1632" s="37" t="s">
        <v>12</v>
      </c>
      <c r="G1632" s="187">
        <v>0.26650000000000001</v>
      </c>
      <c r="H1632" s="244">
        <f>IF($A1632="Composição Auxiliar",VLOOKUP($B1632,'Comp-SINAPI25'!$A$1:$D$11000,4,0),IF( VLOOKUP($B1632, 'Insumos-SINAPI25'!$B$1:$F$5000, 5, 0) &lt;&gt; "", VLOOKUP($B1632, 'Insumos-SINAPI25'!$B$1:$F$5000, 5, 0), VLOOKUP($B1632, 'Insumos-SINAPI25'!$B$1:$G$5000, 6, 0) ) )</f>
        <v>25.11</v>
      </c>
      <c r="I1632" s="189">
        <f t="shared" si="241"/>
        <v>6.69</v>
      </c>
    </row>
    <row r="1633" spans="1:9" s="34" customFormat="1" x14ac:dyDescent="0.2">
      <c r="A1633" s="29" t="s">
        <v>15777</v>
      </c>
      <c r="B1633" s="274">
        <v>4823</v>
      </c>
      <c r="C1633" s="21" t="s">
        <v>9</v>
      </c>
      <c r="D1633" s="21" t="s">
        <v>7289</v>
      </c>
      <c r="E1633" s="220" t="s">
        <v>15</v>
      </c>
      <c r="F1633" s="41" t="s">
        <v>16</v>
      </c>
      <c r="G1633" s="236">
        <v>0.52710000000000001</v>
      </c>
      <c r="H1633" s="237">
        <f>IF($A1633="Composição Auxiliar",VLOOKUP($B1633,'Comp-SINAPI25'!$A$2:$D$11000,4,0),IF( VLOOKUP($B1633, 'Insumos-SINAPI25'!$B$2:$F$5000, 5, 0) &lt;&gt; "", VLOOKUP($B1633, 'Insumos-SINAPI25'!$B$2:$F$5000, 5, 0), VLOOKUP($B1633, 'Insumos-SINAPI25'!$B$2:$G$5000, 6, 0) ) )</f>
        <v>31.78</v>
      </c>
      <c r="I1633" s="237">
        <f t="shared" si="241"/>
        <v>16.75</v>
      </c>
    </row>
    <row r="1634" spans="1:9" s="34" customFormat="1" ht="38.25" x14ac:dyDescent="0.2">
      <c r="A1634" s="29" t="s">
        <v>15777</v>
      </c>
      <c r="B1634" s="274">
        <v>20269</v>
      </c>
      <c r="C1634" s="21" t="s">
        <v>9</v>
      </c>
      <c r="D1634" s="21" t="s">
        <v>14786</v>
      </c>
      <c r="E1634" s="220" t="s">
        <v>15</v>
      </c>
      <c r="F1634" s="41" t="s">
        <v>49</v>
      </c>
      <c r="G1634" s="236">
        <v>1</v>
      </c>
      <c r="H1634" s="237">
        <f>IF($A1634="Composição Auxiliar",VLOOKUP($B1634,'Comp-SINAPI25'!$A$2:$D$11000,4,0),IF( VLOOKUP($B1634, 'Insumos-SINAPI25'!$B$2:$F$5000, 5, 0) &lt;&gt; "", VLOOKUP($B1634, 'Insumos-SINAPI25'!$B$2:$F$5000, 5, 0), VLOOKUP($B1634, 'Insumos-SINAPI25'!$B$2:$G$5000, 6, 0) ) )</f>
        <v>96.4</v>
      </c>
      <c r="I1634" s="237">
        <f t="shared" si="241"/>
        <v>96.4</v>
      </c>
    </row>
    <row r="1635" spans="1:9" x14ac:dyDescent="0.2">
      <c r="A1635" s="224"/>
      <c r="B1635" s="226"/>
      <c r="C1635" s="226"/>
      <c r="D1635" s="31" t="s">
        <v>23</v>
      </c>
      <c r="E1635" s="170">
        <f>I1635/(1+$G$8)</f>
        <v>16.34</v>
      </c>
      <c r="F1635" s="31" t="s">
        <v>24</v>
      </c>
      <c r="G1635" s="170">
        <f>E1635*$G$8</f>
        <v>17.989999999999998</v>
      </c>
      <c r="H1635" s="31" t="s">
        <v>25</v>
      </c>
      <c r="I1635" s="171">
        <f>SUMIFS(I1631:I1634,F1631:F1634,"H")</f>
        <v>34.33</v>
      </c>
    </row>
    <row r="1636" spans="1:9" collapsed="1" x14ac:dyDescent="0.2">
      <c r="A1636" s="225"/>
      <c r="B1636" s="227"/>
      <c r="C1636" s="227"/>
      <c r="D1636" s="32" t="s">
        <v>16205</v>
      </c>
      <c r="E1636" s="185">
        <f>I1630*$I$7</f>
        <v>35.65</v>
      </c>
      <c r="F1636" s="173"/>
      <c r="G1636" s="173"/>
      <c r="H1636" s="32" t="s">
        <v>26</v>
      </c>
      <c r="I1636" s="181">
        <f>E1636+I1630</f>
        <v>183.13</v>
      </c>
    </row>
    <row r="1637" spans="1:9" x14ac:dyDescent="0.2">
      <c r="A1637" s="225"/>
      <c r="B1637" s="228"/>
      <c r="C1637" s="228"/>
      <c r="D1637" s="228"/>
      <c r="E1637" s="175"/>
      <c r="F1637" s="152"/>
      <c r="G1637" s="176"/>
      <c r="H1637" s="152"/>
      <c r="I1637" s="174"/>
    </row>
    <row r="1638" spans="1:9" s="34" customFormat="1" x14ac:dyDescent="0.2">
      <c r="A1638" s="168"/>
      <c r="B1638" s="168"/>
      <c r="C1638" s="168"/>
      <c r="D1638" s="168"/>
      <c r="E1638" s="168"/>
      <c r="F1638" s="168"/>
      <c r="G1638" s="168"/>
      <c r="H1638" s="168"/>
      <c r="I1638" s="168"/>
    </row>
    <row r="1639" spans="1:9" s="34" customFormat="1" x14ac:dyDescent="0.2">
      <c r="A1639" s="9" t="s">
        <v>15779</v>
      </c>
      <c r="B1639" s="163" t="s">
        <v>0</v>
      </c>
      <c r="C1639" s="164" t="s">
        <v>1</v>
      </c>
      <c r="D1639" s="164" t="s">
        <v>2</v>
      </c>
      <c r="E1639" s="165" t="s">
        <v>3</v>
      </c>
      <c r="F1639" s="166" t="s">
        <v>4</v>
      </c>
      <c r="G1639" s="163" t="s">
        <v>5</v>
      </c>
      <c r="H1639" s="163" t="s">
        <v>6</v>
      </c>
      <c r="I1639" s="167" t="s">
        <v>7</v>
      </c>
    </row>
    <row r="1640" spans="1:9" s="34" customFormat="1" ht="25.5" x14ac:dyDescent="0.2">
      <c r="A1640" s="22" t="s">
        <v>16465</v>
      </c>
      <c r="B1640" s="275">
        <v>100860</v>
      </c>
      <c r="C1640" s="20" t="s">
        <v>9</v>
      </c>
      <c r="D1640" s="20" t="s">
        <v>16104</v>
      </c>
      <c r="E1640" s="222" t="s">
        <v>13486</v>
      </c>
      <c r="F1640" s="35" t="s">
        <v>49</v>
      </c>
      <c r="G1640" s="270">
        <v>1</v>
      </c>
      <c r="H1640" s="278">
        <f>SUM(I1641:I1644)</f>
        <v>116.4</v>
      </c>
      <c r="I1640" s="279">
        <f>H1640*G1640</f>
        <v>116.4</v>
      </c>
    </row>
    <row r="1641" spans="1:9" s="34" customFormat="1" ht="38.25" x14ac:dyDescent="0.2">
      <c r="A1641" s="26" t="s">
        <v>15778</v>
      </c>
      <c r="B1641" s="186">
        <v>88267</v>
      </c>
      <c r="C1641" s="36" t="s">
        <v>9</v>
      </c>
      <c r="D1641" s="36" t="s">
        <v>14713</v>
      </c>
      <c r="E1641" s="221" t="s">
        <v>14572</v>
      </c>
      <c r="F1641" s="37" t="s">
        <v>12</v>
      </c>
      <c r="G1641" s="187">
        <v>0.44669999999999999</v>
      </c>
      <c r="H1641" s="244">
        <f>IF($A1641="Composição Auxiliar",VLOOKUP($B1641,'Comp-SINAPI25'!$A$1:$D$11000,4,0),IF( VLOOKUP($B1641, 'Insumos-SINAPI25'!$B$1:$F$5000, 5, 0) &lt;&gt; "", VLOOKUP($B1641, 'Insumos-SINAPI25'!$B$1:$F$5000, 5, 0), VLOOKUP($B1641, 'Insumos-SINAPI25'!$B$1:$G$5000, 6, 0) ) )</f>
        <v>32.270000000000003</v>
      </c>
      <c r="I1641" s="189">
        <f t="shared" ref="I1641:I1644" si="242">TRUNC(G1641*H1641,2)</f>
        <v>14.41</v>
      </c>
    </row>
    <row r="1642" spans="1:9" s="34" customFormat="1" ht="38.25" x14ac:dyDescent="0.2">
      <c r="A1642" s="26" t="s">
        <v>15778</v>
      </c>
      <c r="B1642" s="186">
        <v>88316</v>
      </c>
      <c r="C1642" s="36" t="s">
        <v>9</v>
      </c>
      <c r="D1642" s="36" t="s">
        <v>13</v>
      </c>
      <c r="E1642" s="221" t="s">
        <v>14572</v>
      </c>
      <c r="F1642" s="37" t="s">
        <v>12</v>
      </c>
      <c r="G1642" s="187">
        <v>0.14069999999999999</v>
      </c>
      <c r="H1642" s="244">
        <f>IF($A1642="Composição Auxiliar",VLOOKUP($B1642,'Comp-SINAPI25'!$A$1:$D$11000,4,0),IF( VLOOKUP($B1642, 'Insumos-SINAPI25'!$B$1:$F$5000, 5, 0) &lt;&gt; "", VLOOKUP($B1642, 'Insumos-SINAPI25'!$B$1:$F$5000, 5, 0), VLOOKUP($B1642, 'Insumos-SINAPI25'!$B$1:$G$5000, 6, 0) ) )</f>
        <v>25.11</v>
      </c>
      <c r="I1642" s="189">
        <f t="shared" si="242"/>
        <v>3.53</v>
      </c>
    </row>
    <row r="1643" spans="1:9" s="34" customFormat="1" ht="25.5" x14ac:dyDescent="0.2">
      <c r="A1643" s="29" t="s">
        <v>15777</v>
      </c>
      <c r="B1643" s="274">
        <v>1368</v>
      </c>
      <c r="C1643" s="21" t="s">
        <v>9</v>
      </c>
      <c r="D1643" s="21" t="s">
        <v>14787</v>
      </c>
      <c r="E1643" s="220" t="s">
        <v>15</v>
      </c>
      <c r="F1643" s="41" t="s">
        <v>49</v>
      </c>
      <c r="G1643" s="236">
        <v>1</v>
      </c>
      <c r="H1643" s="237">
        <f>IF($A1643="Composição Auxiliar",VLOOKUP($B1643,'Comp-SINAPI25'!$A$2:$D$11000,4,0),IF( VLOOKUP($B1643, 'Insumos-SINAPI25'!$B$2:$F$5000, 5, 0) &lt;&gt; "", VLOOKUP($B1643, 'Insumos-SINAPI25'!$B$2:$F$5000, 5, 0), VLOOKUP($B1643, 'Insumos-SINAPI25'!$B$2:$G$5000, 6, 0) ) )</f>
        <v>98.38</v>
      </c>
      <c r="I1643" s="237">
        <f t="shared" si="242"/>
        <v>98.38</v>
      </c>
    </row>
    <row r="1644" spans="1:9" s="34" customFormat="1" x14ac:dyDescent="0.2">
      <c r="A1644" s="29" t="s">
        <v>15777</v>
      </c>
      <c r="B1644" s="274">
        <v>3146</v>
      </c>
      <c r="C1644" s="21" t="s">
        <v>9</v>
      </c>
      <c r="D1644" s="21" t="s">
        <v>8983</v>
      </c>
      <c r="E1644" s="220" t="s">
        <v>15</v>
      </c>
      <c r="F1644" s="41" t="s">
        <v>49</v>
      </c>
      <c r="G1644" s="236">
        <v>2.1000000000000001E-2</v>
      </c>
      <c r="H1644" s="237">
        <f>IF($A1644="Composição Auxiliar",VLOOKUP($B1644,'Comp-SINAPI25'!$A$2:$D$11000,4,0),IF( VLOOKUP($B1644, 'Insumos-SINAPI25'!$B$2:$F$5000, 5, 0) &lt;&gt; "", VLOOKUP($B1644, 'Insumos-SINAPI25'!$B$2:$F$5000, 5, 0), VLOOKUP($B1644, 'Insumos-SINAPI25'!$B$2:$G$5000, 6, 0) ) )</f>
        <v>4</v>
      </c>
      <c r="I1644" s="237">
        <f t="shared" si="242"/>
        <v>0.08</v>
      </c>
    </row>
    <row r="1645" spans="1:9" x14ac:dyDescent="0.2">
      <c r="A1645" s="224"/>
      <c r="B1645" s="226"/>
      <c r="C1645" s="226"/>
      <c r="D1645" s="31" t="s">
        <v>23</v>
      </c>
      <c r="E1645" s="170">
        <f>I1645/(1+$G$8)</f>
        <v>8.5399999999999991</v>
      </c>
      <c r="F1645" s="31" t="s">
        <v>24</v>
      </c>
      <c r="G1645" s="170">
        <f>E1645*$G$8</f>
        <v>9.4</v>
      </c>
      <c r="H1645" s="31" t="s">
        <v>25</v>
      </c>
      <c r="I1645" s="171">
        <f>SUMIFS(I1641:I1644,F1641:F1644,"H")</f>
        <v>17.940000000000001</v>
      </c>
    </row>
    <row r="1646" spans="1:9" collapsed="1" x14ac:dyDescent="0.2">
      <c r="A1646" s="225"/>
      <c r="B1646" s="227"/>
      <c r="C1646" s="227"/>
      <c r="D1646" s="32" t="s">
        <v>16205</v>
      </c>
      <c r="E1646" s="185">
        <f>I1640*$I$7</f>
        <v>28.13</v>
      </c>
      <c r="F1646" s="173"/>
      <c r="G1646" s="173"/>
      <c r="H1646" s="32" t="s">
        <v>26</v>
      </c>
      <c r="I1646" s="181">
        <f>E1646+I1640</f>
        <v>144.53</v>
      </c>
    </row>
    <row r="1647" spans="1:9" x14ac:dyDescent="0.2">
      <c r="A1647" s="225"/>
      <c r="B1647" s="228"/>
      <c r="C1647" s="228"/>
      <c r="D1647" s="228"/>
      <c r="E1647" s="175"/>
      <c r="F1647" s="152"/>
      <c r="G1647" s="176"/>
      <c r="H1647" s="152"/>
      <c r="I1647" s="174"/>
    </row>
    <row r="1648" spans="1:9" s="34" customFormat="1" x14ac:dyDescent="0.2">
      <c r="A1648" s="168"/>
      <c r="B1648" s="168"/>
      <c r="C1648" s="168"/>
      <c r="D1648" s="168"/>
      <c r="E1648" s="168"/>
      <c r="F1648" s="168"/>
      <c r="G1648" s="168"/>
      <c r="H1648" s="168"/>
      <c r="I1648" s="168"/>
    </row>
    <row r="1649" spans="1:9" s="34" customFormat="1" x14ac:dyDescent="0.2">
      <c r="A1649" s="9" t="s">
        <v>15779</v>
      </c>
      <c r="B1649" s="163" t="s">
        <v>0</v>
      </c>
      <c r="C1649" s="164" t="s">
        <v>1</v>
      </c>
      <c r="D1649" s="164" t="s">
        <v>2</v>
      </c>
      <c r="E1649" s="165" t="s">
        <v>3</v>
      </c>
      <c r="F1649" s="166" t="s">
        <v>4</v>
      </c>
      <c r="G1649" s="163" t="s">
        <v>5</v>
      </c>
      <c r="H1649" s="163" t="s">
        <v>6</v>
      </c>
      <c r="I1649" s="167" t="s">
        <v>7</v>
      </c>
    </row>
    <row r="1650" spans="1:9" s="34" customFormat="1" ht="38.25" x14ac:dyDescent="0.2">
      <c r="A1650" s="22" t="s">
        <v>16465</v>
      </c>
      <c r="B1650" s="275">
        <v>100867</v>
      </c>
      <c r="C1650" s="20" t="s">
        <v>9</v>
      </c>
      <c r="D1650" s="20" t="s">
        <v>16105</v>
      </c>
      <c r="E1650" s="222" t="s">
        <v>13486</v>
      </c>
      <c r="F1650" s="35" t="s">
        <v>49</v>
      </c>
      <c r="G1650" s="270">
        <v>1</v>
      </c>
      <c r="H1650" s="278">
        <f>SUM(I1651:I1654)</f>
        <v>322.60000000000002</v>
      </c>
      <c r="I1650" s="279">
        <f>H1650*G1650</f>
        <v>322.60000000000002</v>
      </c>
    </row>
    <row r="1651" spans="1:9" s="34" customFormat="1" ht="38.25" x14ac:dyDescent="0.2">
      <c r="A1651" s="26" t="s">
        <v>15778</v>
      </c>
      <c r="B1651" s="186">
        <v>88267</v>
      </c>
      <c r="C1651" s="36" t="s">
        <v>9</v>
      </c>
      <c r="D1651" s="36" t="s">
        <v>14713</v>
      </c>
      <c r="E1651" s="221" t="s">
        <v>14572</v>
      </c>
      <c r="F1651" s="37" t="s">
        <v>12</v>
      </c>
      <c r="G1651" s="187">
        <v>0.94850000000000001</v>
      </c>
      <c r="H1651" s="244">
        <f>IF($A1651="Composição Auxiliar",VLOOKUP($B1651,'Comp-SINAPI25'!$A$1:$D$11000,4,0),IF( VLOOKUP($B1651, 'Insumos-SINAPI25'!$B$1:$F$5000, 5, 0) &lt;&gt; "", VLOOKUP($B1651, 'Insumos-SINAPI25'!$B$1:$F$5000, 5, 0), VLOOKUP($B1651, 'Insumos-SINAPI25'!$B$1:$G$5000, 6, 0) ) )</f>
        <v>32.270000000000003</v>
      </c>
      <c r="I1651" s="189">
        <f t="shared" ref="I1651:I1654" si="243">TRUNC(G1651*H1651,2)</f>
        <v>30.6</v>
      </c>
    </row>
    <row r="1652" spans="1:9" s="34" customFormat="1" ht="38.25" x14ac:dyDescent="0.2">
      <c r="A1652" s="26" t="s">
        <v>15778</v>
      </c>
      <c r="B1652" s="186">
        <v>88316</v>
      </c>
      <c r="C1652" s="36" t="s">
        <v>9</v>
      </c>
      <c r="D1652" s="36" t="s">
        <v>13</v>
      </c>
      <c r="E1652" s="221" t="s">
        <v>14572</v>
      </c>
      <c r="F1652" s="37" t="s">
        <v>12</v>
      </c>
      <c r="G1652" s="187">
        <v>0.29880000000000001</v>
      </c>
      <c r="H1652" s="244">
        <f>IF($A1652="Composição Auxiliar",VLOOKUP($B1652,'Comp-SINAPI25'!$A$1:$D$11000,4,0),IF( VLOOKUP($B1652, 'Insumos-SINAPI25'!$B$1:$F$5000, 5, 0) &lt;&gt; "", VLOOKUP($B1652, 'Insumos-SINAPI25'!$B$1:$F$5000, 5, 0), VLOOKUP($B1652, 'Insumos-SINAPI25'!$B$1:$G$5000, 6, 0) ) )</f>
        <v>25.11</v>
      </c>
      <c r="I1652" s="189">
        <f t="shared" si="243"/>
        <v>7.5</v>
      </c>
    </row>
    <row r="1653" spans="1:9" s="34" customFormat="1" ht="51" x14ac:dyDescent="0.2">
      <c r="A1653" s="29" t="s">
        <v>15777</v>
      </c>
      <c r="B1653" s="284">
        <v>4351</v>
      </c>
      <c r="C1653" s="43" t="s">
        <v>9</v>
      </c>
      <c r="D1653" s="21" t="s">
        <v>14782</v>
      </c>
      <c r="E1653" s="220" t="s">
        <v>15</v>
      </c>
      <c r="F1653" s="41" t="s">
        <v>49</v>
      </c>
      <c r="G1653" s="236">
        <v>6</v>
      </c>
      <c r="H1653" s="237">
        <f>IF($A1653="Composição Auxiliar",VLOOKUP($B1653,'Comp-SINAPI25'!$A$2:$D$11000,4,0),IF( VLOOKUP($B1653, 'Insumos-SINAPI25'!$B$2:$F$5000, 5, 0) &lt;&gt; "", VLOOKUP($B1653, 'Insumos-SINAPI25'!$B$2:$F$5000, 5, 0), VLOOKUP($B1653, 'Insumos-SINAPI25'!$B$2:$G$5000, 6, 0) ) )</f>
        <v>16.170000000000002</v>
      </c>
      <c r="I1653" s="237">
        <f t="shared" si="243"/>
        <v>97.02</v>
      </c>
    </row>
    <row r="1654" spans="1:9" s="34" customFormat="1" ht="25.5" x14ac:dyDescent="0.2">
      <c r="A1654" s="29" t="s">
        <v>15777</v>
      </c>
      <c r="B1654" s="274">
        <v>36205</v>
      </c>
      <c r="C1654" s="21" t="s">
        <v>9</v>
      </c>
      <c r="D1654" s="21" t="s">
        <v>14788</v>
      </c>
      <c r="E1654" s="220" t="s">
        <v>15</v>
      </c>
      <c r="F1654" s="41" t="s">
        <v>49</v>
      </c>
      <c r="G1654" s="236">
        <v>1</v>
      </c>
      <c r="H1654" s="237">
        <f>IF($A1654="Composição Auxiliar",VLOOKUP($B1654,'Comp-SINAPI25'!$A$2:$D$11000,4,0),IF( VLOOKUP($B1654, 'Insumos-SINAPI25'!$B$2:$F$5000, 5, 0) &lt;&gt; "", VLOOKUP($B1654, 'Insumos-SINAPI25'!$B$2:$F$5000, 5, 0), VLOOKUP($B1654, 'Insumos-SINAPI25'!$B$2:$G$5000, 6, 0) ) )</f>
        <v>187.48</v>
      </c>
      <c r="I1654" s="237">
        <f t="shared" si="243"/>
        <v>187.48</v>
      </c>
    </row>
    <row r="1655" spans="1:9" x14ac:dyDescent="0.2">
      <c r="A1655" s="224"/>
      <c r="B1655" s="226"/>
      <c r="C1655" s="226"/>
      <c r="D1655" s="31" t="s">
        <v>23</v>
      </c>
      <c r="E1655" s="170">
        <f>I1655/(1+$G$8)</f>
        <v>18.13</v>
      </c>
      <c r="F1655" s="31" t="s">
        <v>24</v>
      </c>
      <c r="G1655" s="170">
        <f>E1655*$G$8</f>
        <v>19.96</v>
      </c>
      <c r="H1655" s="31" t="s">
        <v>25</v>
      </c>
      <c r="I1655" s="171">
        <f>SUMIFS(I1651:I1654,F1651:F1654,"H")</f>
        <v>38.1</v>
      </c>
    </row>
    <row r="1656" spans="1:9" collapsed="1" x14ac:dyDescent="0.2">
      <c r="A1656" s="225"/>
      <c r="B1656" s="227"/>
      <c r="C1656" s="227"/>
      <c r="D1656" s="32" t="s">
        <v>16205</v>
      </c>
      <c r="E1656" s="185">
        <f>I1650*$I$7</f>
        <v>77.97</v>
      </c>
      <c r="F1656" s="173"/>
      <c r="G1656" s="173"/>
      <c r="H1656" s="32" t="s">
        <v>26</v>
      </c>
      <c r="I1656" s="181">
        <f>E1656+I1650</f>
        <v>400.57</v>
      </c>
    </row>
    <row r="1657" spans="1:9" x14ac:dyDescent="0.2">
      <c r="A1657" s="225"/>
      <c r="B1657" s="228"/>
      <c r="C1657" s="228"/>
      <c r="D1657" s="228"/>
      <c r="E1657" s="175"/>
      <c r="F1657" s="152"/>
      <c r="G1657" s="176"/>
      <c r="H1657" s="152"/>
      <c r="I1657" s="174"/>
    </row>
    <row r="1658" spans="1:9" s="34" customFormat="1" x14ac:dyDescent="0.2">
      <c r="A1658" s="168"/>
      <c r="B1658" s="168"/>
      <c r="C1658" s="168"/>
      <c r="D1658" s="168"/>
      <c r="E1658" s="168"/>
      <c r="F1658" s="168"/>
      <c r="G1658" s="168"/>
      <c r="H1658" s="168"/>
      <c r="I1658" s="168"/>
    </row>
    <row r="1659" spans="1:9" s="34" customFormat="1" x14ac:dyDescent="0.2">
      <c r="A1659" s="9" t="s">
        <v>15779</v>
      </c>
      <c r="B1659" s="163" t="s">
        <v>0</v>
      </c>
      <c r="C1659" s="164" t="s">
        <v>1</v>
      </c>
      <c r="D1659" s="164" t="s">
        <v>2</v>
      </c>
      <c r="E1659" s="165" t="s">
        <v>3</v>
      </c>
      <c r="F1659" s="166" t="s">
        <v>4</v>
      </c>
      <c r="G1659" s="163" t="s">
        <v>5</v>
      </c>
      <c r="H1659" s="163" t="s">
        <v>6</v>
      </c>
      <c r="I1659" s="167" t="s">
        <v>7</v>
      </c>
    </row>
    <row r="1660" spans="1:9" s="34" customFormat="1" ht="38.25" x14ac:dyDescent="0.2">
      <c r="A1660" s="22" t="s">
        <v>16465</v>
      </c>
      <c r="B1660" s="275">
        <v>100868</v>
      </c>
      <c r="C1660" s="20" t="s">
        <v>9</v>
      </c>
      <c r="D1660" s="20" t="s">
        <v>16106</v>
      </c>
      <c r="E1660" s="222" t="s">
        <v>13486</v>
      </c>
      <c r="F1660" s="35" t="s">
        <v>49</v>
      </c>
      <c r="G1660" s="270">
        <v>1</v>
      </c>
      <c r="H1660" s="278">
        <f>SUM(I1661:I1664)</f>
        <v>335.02</v>
      </c>
      <c r="I1660" s="279">
        <f>H1660*G1660</f>
        <v>335.02</v>
      </c>
    </row>
    <row r="1661" spans="1:9" s="34" customFormat="1" ht="38.25" x14ac:dyDescent="0.2">
      <c r="A1661" s="26" t="s">
        <v>15778</v>
      </c>
      <c r="B1661" s="186">
        <v>88267</v>
      </c>
      <c r="C1661" s="36" t="s">
        <v>9</v>
      </c>
      <c r="D1661" s="36" t="s">
        <v>14713</v>
      </c>
      <c r="E1661" s="221" t="s">
        <v>14572</v>
      </c>
      <c r="F1661" s="37" t="s">
        <v>12</v>
      </c>
      <c r="G1661" s="187">
        <v>0.94850000000000001</v>
      </c>
      <c r="H1661" s="244">
        <f>IF($A1661="Composição Auxiliar",VLOOKUP($B1661,'Comp-SINAPI25'!$A$1:$D$11000,4,0),IF( VLOOKUP($B1661, 'Insumos-SINAPI25'!$B$1:$F$5000, 5, 0) &lt;&gt; "", VLOOKUP($B1661, 'Insumos-SINAPI25'!$B$1:$F$5000, 5, 0), VLOOKUP($B1661, 'Insumos-SINAPI25'!$B$1:$G$5000, 6, 0) ) )</f>
        <v>32.270000000000003</v>
      </c>
      <c r="I1661" s="189">
        <f t="shared" ref="I1661:I1664" si="244">TRUNC(G1661*H1661,2)</f>
        <v>30.6</v>
      </c>
    </row>
    <row r="1662" spans="1:9" s="34" customFormat="1" ht="38.25" x14ac:dyDescent="0.2">
      <c r="A1662" s="26" t="s">
        <v>15778</v>
      </c>
      <c r="B1662" s="186">
        <v>88316</v>
      </c>
      <c r="C1662" s="36" t="s">
        <v>9</v>
      </c>
      <c r="D1662" s="36" t="s">
        <v>13</v>
      </c>
      <c r="E1662" s="221" t="s">
        <v>14572</v>
      </c>
      <c r="F1662" s="37" t="s">
        <v>12</v>
      </c>
      <c r="G1662" s="187">
        <v>0.29880000000000001</v>
      </c>
      <c r="H1662" s="244">
        <f>IF($A1662="Composição Auxiliar",VLOOKUP($B1662,'Comp-SINAPI25'!$A$1:$D$11000,4,0),IF( VLOOKUP($B1662, 'Insumos-SINAPI25'!$B$1:$F$5000, 5, 0) &lt;&gt; "", VLOOKUP($B1662, 'Insumos-SINAPI25'!$B$1:$F$5000, 5, 0), VLOOKUP($B1662, 'Insumos-SINAPI25'!$B$1:$G$5000, 6, 0) ) )</f>
        <v>25.11</v>
      </c>
      <c r="I1662" s="189">
        <f t="shared" si="244"/>
        <v>7.5</v>
      </c>
    </row>
    <row r="1663" spans="1:9" s="34" customFormat="1" ht="51" x14ac:dyDescent="0.2">
      <c r="A1663" s="29" t="s">
        <v>15777</v>
      </c>
      <c r="B1663" s="284">
        <v>4351</v>
      </c>
      <c r="C1663" s="43" t="s">
        <v>9</v>
      </c>
      <c r="D1663" s="21" t="s">
        <v>14782</v>
      </c>
      <c r="E1663" s="220" t="s">
        <v>15</v>
      </c>
      <c r="F1663" s="41" t="s">
        <v>49</v>
      </c>
      <c r="G1663" s="236">
        <v>6</v>
      </c>
      <c r="H1663" s="237">
        <f>IF($A1663="Composição Auxiliar",VLOOKUP($B1663,'Comp-SINAPI25'!$A$2:$D$11000,4,0),IF( VLOOKUP($B1663, 'Insumos-SINAPI25'!$B$2:$F$5000, 5, 0) &lt;&gt; "", VLOOKUP($B1663, 'Insumos-SINAPI25'!$B$2:$F$5000, 5, 0), VLOOKUP($B1663, 'Insumos-SINAPI25'!$B$2:$G$5000, 6, 0) ) )</f>
        <v>16.170000000000002</v>
      </c>
      <c r="I1663" s="237">
        <f t="shared" si="244"/>
        <v>97.02</v>
      </c>
    </row>
    <row r="1664" spans="1:9" s="34" customFormat="1" ht="25.5" x14ac:dyDescent="0.2">
      <c r="A1664" s="29" t="s">
        <v>15777</v>
      </c>
      <c r="B1664" s="274">
        <v>36081</v>
      </c>
      <c r="C1664" s="21" t="s">
        <v>9</v>
      </c>
      <c r="D1664" s="21" t="s">
        <v>14789</v>
      </c>
      <c r="E1664" s="220" t="s">
        <v>15</v>
      </c>
      <c r="F1664" s="41" t="s">
        <v>49</v>
      </c>
      <c r="G1664" s="236">
        <v>1</v>
      </c>
      <c r="H1664" s="237">
        <f>IF($A1664="Composição Auxiliar",VLOOKUP($B1664,'Comp-SINAPI25'!$A$2:$D$11000,4,0),IF( VLOOKUP($B1664, 'Insumos-SINAPI25'!$B$2:$F$5000, 5, 0) &lt;&gt; "", VLOOKUP($B1664, 'Insumos-SINAPI25'!$B$2:$F$5000, 5, 0), VLOOKUP($B1664, 'Insumos-SINAPI25'!$B$2:$G$5000, 6, 0) ) )</f>
        <v>199.9</v>
      </c>
      <c r="I1664" s="237">
        <f t="shared" si="244"/>
        <v>199.9</v>
      </c>
    </row>
    <row r="1665" spans="1:9" x14ac:dyDescent="0.2">
      <c r="A1665" s="224"/>
      <c r="B1665" s="226"/>
      <c r="C1665" s="226"/>
      <c r="D1665" s="31" t="s">
        <v>23</v>
      </c>
      <c r="E1665" s="170">
        <f>I1665/(1+$G$8)</f>
        <v>18.13</v>
      </c>
      <c r="F1665" s="31" t="s">
        <v>24</v>
      </c>
      <c r="G1665" s="170">
        <f>E1665*$G$8</f>
        <v>19.96</v>
      </c>
      <c r="H1665" s="31" t="s">
        <v>25</v>
      </c>
      <c r="I1665" s="171">
        <f>SUMIFS(I1661:I1664,F1661:F1664,"H")</f>
        <v>38.1</v>
      </c>
    </row>
    <row r="1666" spans="1:9" collapsed="1" x14ac:dyDescent="0.2">
      <c r="A1666" s="225"/>
      <c r="B1666" s="227"/>
      <c r="C1666" s="227"/>
      <c r="D1666" s="32" t="s">
        <v>16205</v>
      </c>
      <c r="E1666" s="185">
        <f>I1660*$I$7</f>
        <v>80.97</v>
      </c>
      <c r="F1666" s="173"/>
      <c r="G1666" s="173"/>
      <c r="H1666" s="32" t="s">
        <v>26</v>
      </c>
      <c r="I1666" s="181">
        <f>E1666+I1660</f>
        <v>415.99</v>
      </c>
    </row>
    <row r="1667" spans="1:9" x14ac:dyDescent="0.2">
      <c r="A1667" s="225"/>
      <c r="B1667" s="228"/>
      <c r="C1667" s="228"/>
      <c r="D1667" s="228"/>
      <c r="E1667" s="175"/>
      <c r="F1667" s="152"/>
      <c r="G1667" s="176"/>
      <c r="H1667" s="152"/>
      <c r="I1667" s="174"/>
    </row>
    <row r="1668" spans="1:9" s="34" customFormat="1" x14ac:dyDescent="0.2">
      <c r="A1668" s="168"/>
      <c r="B1668" s="168"/>
      <c r="C1668" s="168"/>
      <c r="D1668" s="168"/>
      <c r="E1668" s="168"/>
      <c r="F1668" s="168"/>
      <c r="G1668" s="168"/>
      <c r="H1668" s="168"/>
      <c r="I1668" s="168"/>
    </row>
    <row r="1669" spans="1:9" s="34" customFormat="1" x14ac:dyDescent="0.2">
      <c r="A1669" s="9" t="s">
        <v>15779</v>
      </c>
      <c r="B1669" s="163" t="s">
        <v>0</v>
      </c>
      <c r="C1669" s="164" t="s">
        <v>1</v>
      </c>
      <c r="D1669" s="164" t="s">
        <v>2</v>
      </c>
      <c r="E1669" s="165" t="s">
        <v>3</v>
      </c>
      <c r="F1669" s="166" t="s">
        <v>4</v>
      </c>
      <c r="G1669" s="163" t="s">
        <v>5</v>
      </c>
      <c r="H1669" s="163" t="s">
        <v>6</v>
      </c>
      <c r="I1669" s="167" t="s">
        <v>7</v>
      </c>
    </row>
    <row r="1670" spans="1:9" s="34" customFormat="1" ht="25.5" x14ac:dyDescent="0.2">
      <c r="A1670" s="22" t="s">
        <v>16465</v>
      </c>
      <c r="B1670" s="275">
        <v>100875</v>
      </c>
      <c r="C1670" s="20" t="s">
        <v>9</v>
      </c>
      <c r="D1670" s="20" t="s">
        <v>16107</v>
      </c>
      <c r="E1670" s="222" t="s">
        <v>13486</v>
      </c>
      <c r="F1670" s="35" t="s">
        <v>49</v>
      </c>
      <c r="G1670" s="270">
        <v>1</v>
      </c>
      <c r="H1670" s="278">
        <f>SUM(I1671:I1674)</f>
        <v>1045.82</v>
      </c>
      <c r="I1670" s="279">
        <f>H1670*G1670</f>
        <v>1045.82</v>
      </c>
    </row>
    <row r="1671" spans="1:9" s="34" customFormat="1" ht="38.25" x14ac:dyDescent="0.2">
      <c r="A1671" s="26" t="s">
        <v>15778</v>
      </c>
      <c r="B1671" s="186">
        <v>88267</v>
      </c>
      <c r="C1671" s="36" t="s">
        <v>9</v>
      </c>
      <c r="D1671" s="36" t="s">
        <v>14713</v>
      </c>
      <c r="E1671" s="221" t="s">
        <v>14572</v>
      </c>
      <c r="F1671" s="37" t="s">
        <v>12</v>
      </c>
      <c r="G1671" s="187">
        <v>1.2646999999999999</v>
      </c>
      <c r="H1671" s="244">
        <f>IF($A1671="Composição Auxiliar",VLOOKUP($B1671,'Comp-SINAPI25'!$A$1:$D$11000,4,0),IF( VLOOKUP($B1671, 'Insumos-SINAPI25'!$B$1:$F$5000, 5, 0) &lt;&gt; "", VLOOKUP($B1671, 'Insumos-SINAPI25'!$B$1:$F$5000, 5, 0), VLOOKUP($B1671, 'Insumos-SINAPI25'!$B$1:$G$5000, 6, 0) ) )</f>
        <v>32.270000000000003</v>
      </c>
      <c r="I1671" s="189">
        <f t="shared" ref="I1671:I1674" si="245">TRUNC(G1671*H1671,2)</f>
        <v>40.81</v>
      </c>
    </row>
    <row r="1672" spans="1:9" s="34" customFormat="1" ht="38.25" x14ac:dyDescent="0.2">
      <c r="A1672" s="26" t="s">
        <v>15778</v>
      </c>
      <c r="B1672" s="186">
        <v>88316</v>
      </c>
      <c r="C1672" s="36" t="s">
        <v>9</v>
      </c>
      <c r="D1672" s="36" t="s">
        <v>13</v>
      </c>
      <c r="E1672" s="221" t="s">
        <v>14572</v>
      </c>
      <c r="F1672" s="37" t="s">
        <v>12</v>
      </c>
      <c r="G1672" s="187">
        <v>0.39850000000000002</v>
      </c>
      <c r="H1672" s="244">
        <f>IF($A1672="Composição Auxiliar",VLOOKUP($B1672,'Comp-SINAPI25'!$A$1:$D$11000,4,0),IF( VLOOKUP($B1672, 'Insumos-SINAPI25'!$B$1:$F$5000, 5, 0) &lt;&gt; "", VLOOKUP($B1672, 'Insumos-SINAPI25'!$B$1:$F$5000, 5, 0), VLOOKUP($B1672, 'Insumos-SINAPI25'!$B$1:$G$5000, 6, 0) ) )</f>
        <v>25.11</v>
      </c>
      <c r="I1672" s="189">
        <f t="shared" si="245"/>
        <v>10</v>
      </c>
    </row>
    <row r="1673" spans="1:9" s="34" customFormat="1" ht="51" x14ac:dyDescent="0.2">
      <c r="A1673" s="29" t="s">
        <v>15777</v>
      </c>
      <c r="B1673" s="284">
        <v>4351</v>
      </c>
      <c r="C1673" s="43" t="s">
        <v>9</v>
      </c>
      <c r="D1673" s="21" t="s">
        <v>14782</v>
      </c>
      <c r="E1673" s="220" t="s">
        <v>15</v>
      </c>
      <c r="F1673" s="41" t="s">
        <v>49</v>
      </c>
      <c r="G1673" s="236">
        <v>8</v>
      </c>
      <c r="H1673" s="237">
        <f>IF($A1673="Composição Auxiliar",VLOOKUP($B1673,'Comp-SINAPI25'!$A$2:$D$11000,4,0),IF( VLOOKUP($B1673, 'Insumos-SINAPI25'!$B$2:$F$5000, 5, 0) &lt;&gt; "", VLOOKUP($B1673, 'Insumos-SINAPI25'!$B$2:$F$5000, 5, 0), VLOOKUP($B1673, 'Insumos-SINAPI25'!$B$2:$G$5000, 6, 0) ) )</f>
        <v>16.170000000000002</v>
      </c>
      <c r="I1673" s="237">
        <f t="shared" si="245"/>
        <v>129.36000000000001</v>
      </c>
    </row>
    <row r="1674" spans="1:9" s="34" customFormat="1" ht="25.5" x14ac:dyDescent="0.2">
      <c r="A1674" s="29" t="s">
        <v>15777</v>
      </c>
      <c r="B1674" s="274">
        <v>36215</v>
      </c>
      <c r="C1674" s="21" t="s">
        <v>9</v>
      </c>
      <c r="D1674" s="21" t="s">
        <v>14790</v>
      </c>
      <c r="E1674" s="220" t="s">
        <v>15</v>
      </c>
      <c r="F1674" s="41" t="s">
        <v>49</v>
      </c>
      <c r="G1674" s="236">
        <v>1</v>
      </c>
      <c r="H1674" s="237">
        <f>IF($A1674="Composição Auxiliar",VLOOKUP($B1674,'Comp-SINAPI25'!$A$2:$D$11000,4,0),IF( VLOOKUP($B1674, 'Insumos-SINAPI25'!$B$2:$F$5000, 5, 0) &lt;&gt; "", VLOOKUP($B1674, 'Insumos-SINAPI25'!$B$2:$F$5000, 5, 0), VLOOKUP($B1674, 'Insumos-SINAPI25'!$B$2:$G$5000, 6, 0) ) )</f>
        <v>865.65</v>
      </c>
      <c r="I1674" s="237">
        <f t="shared" si="245"/>
        <v>865.65</v>
      </c>
    </row>
    <row r="1675" spans="1:9" x14ac:dyDescent="0.2">
      <c r="A1675" s="224"/>
      <c r="B1675" s="226"/>
      <c r="C1675" s="226"/>
      <c r="D1675" s="31" t="s">
        <v>23</v>
      </c>
      <c r="E1675" s="170">
        <f>I1675/(1+$G$8)</f>
        <v>24.18</v>
      </c>
      <c r="F1675" s="31" t="s">
        <v>24</v>
      </c>
      <c r="G1675" s="170">
        <f>E1675*$G$8</f>
        <v>26.62</v>
      </c>
      <c r="H1675" s="31" t="s">
        <v>25</v>
      </c>
      <c r="I1675" s="171">
        <f>SUMIFS(I1671:I1674,F1671:F1674,"H")</f>
        <v>50.81</v>
      </c>
    </row>
    <row r="1676" spans="1:9" collapsed="1" x14ac:dyDescent="0.2">
      <c r="A1676" s="225"/>
      <c r="B1676" s="227"/>
      <c r="C1676" s="227"/>
      <c r="D1676" s="32" t="s">
        <v>16205</v>
      </c>
      <c r="E1676" s="185">
        <f>I1670*$I$7</f>
        <v>252.77</v>
      </c>
      <c r="F1676" s="173"/>
      <c r="G1676" s="173"/>
      <c r="H1676" s="32" t="s">
        <v>26</v>
      </c>
      <c r="I1676" s="181">
        <f>E1676+I1670</f>
        <v>1298.5899999999999</v>
      </c>
    </row>
    <row r="1677" spans="1:9" x14ac:dyDescent="0.2">
      <c r="A1677" s="225"/>
      <c r="B1677" s="228"/>
      <c r="C1677" s="228"/>
      <c r="D1677" s="228"/>
      <c r="E1677" s="175"/>
      <c r="F1677" s="152"/>
      <c r="G1677" s="176"/>
      <c r="H1677" s="152"/>
      <c r="I1677" s="174"/>
    </row>
    <row r="1678" spans="1:9" s="34" customFormat="1" x14ac:dyDescent="0.2">
      <c r="A1678" s="168"/>
      <c r="B1678" s="168"/>
      <c r="C1678" s="168"/>
      <c r="D1678" s="168"/>
      <c r="E1678" s="168"/>
      <c r="F1678" s="168"/>
      <c r="G1678" s="168"/>
      <c r="H1678" s="168"/>
      <c r="I1678" s="168"/>
    </row>
    <row r="1679" spans="1:9" s="34" customFormat="1" x14ac:dyDescent="0.2">
      <c r="A1679" s="9" t="s">
        <v>15779</v>
      </c>
      <c r="B1679" s="163" t="s">
        <v>0</v>
      </c>
      <c r="C1679" s="164" t="s">
        <v>1</v>
      </c>
      <c r="D1679" s="164" t="s">
        <v>2</v>
      </c>
      <c r="E1679" s="165" t="s">
        <v>3</v>
      </c>
      <c r="F1679" s="166" t="s">
        <v>4</v>
      </c>
      <c r="G1679" s="163" t="s">
        <v>5</v>
      </c>
      <c r="H1679" s="163" t="s">
        <v>6</v>
      </c>
      <c r="I1679" s="167" t="s">
        <v>7</v>
      </c>
    </row>
    <row r="1680" spans="1:9" s="34" customFormat="1" ht="38.25" x14ac:dyDescent="0.2">
      <c r="A1680" s="22" t="s">
        <v>16465</v>
      </c>
      <c r="B1680" s="275">
        <v>101965</v>
      </c>
      <c r="C1680" s="20" t="s">
        <v>9</v>
      </c>
      <c r="D1680" s="20" t="s">
        <v>16462</v>
      </c>
      <c r="E1680" s="222" t="s">
        <v>13592</v>
      </c>
      <c r="F1680" s="35" t="s">
        <v>18</v>
      </c>
      <c r="G1680" s="270">
        <v>1</v>
      </c>
      <c r="H1680" s="278">
        <f>SUM(I1681:I1686)</f>
        <v>132.16</v>
      </c>
      <c r="I1680" s="279">
        <f>H1680*G1680</f>
        <v>132.16</v>
      </c>
    </row>
    <row r="1681" spans="1:9" s="34" customFormat="1" ht="63.75" x14ac:dyDescent="0.2">
      <c r="A1681" s="26" t="s">
        <v>15778</v>
      </c>
      <c r="B1681" s="186">
        <v>87283</v>
      </c>
      <c r="C1681" s="36" t="s">
        <v>9</v>
      </c>
      <c r="D1681" s="36" t="s">
        <v>3822</v>
      </c>
      <c r="E1681" s="221" t="s">
        <v>13543</v>
      </c>
      <c r="F1681" s="28" t="s">
        <v>13633</v>
      </c>
      <c r="G1681" s="187">
        <v>6.0000000000000001E-3</v>
      </c>
      <c r="H1681" s="244">
        <f>IF($A1681="Composição Auxiliar",VLOOKUP($B1681,'Comp-SINAPI25'!$A$1:$D$11000,4,0),IF( VLOOKUP($B1681, 'Insumos-SINAPI25'!$B$1:$F$5000, 5, 0) &lt;&gt; "", VLOOKUP($B1681, 'Insumos-SINAPI25'!$B$1:$F$5000, 5, 0), VLOOKUP($B1681, 'Insumos-SINAPI25'!$B$1:$G$5000, 6, 0) ) )</f>
        <v>583.1</v>
      </c>
      <c r="I1681" s="189">
        <f t="shared" ref="I1681:I1686" si="246">TRUNC(G1681*H1681,2)</f>
        <v>3.49</v>
      </c>
    </row>
    <row r="1682" spans="1:9" s="34" customFormat="1" ht="38.25" x14ac:dyDescent="0.2">
      <c r="A1682" s="26" t="s">
        <v>15778</v>
      </c>
      <c r="B1682" s="186">
        <v>88274</v>
      </c>
      <c r="C1682" s="36" t="s">
        <v>9</v>
      </c>
      <c r="D1682" s="36" t="s">
        <v>14698</v>
      </c>
      <c r="E1682" s="221" t="s">
        <v>14572</v>
      </c>
      <c r="F1682" s="37" t="s">
        <v>12</v>
      </c>
      <c r="G1682" s="187">
        <v>0.41899999999999998</v>
      </c>
      <c r="H1682" s="244">
        <f>IF($A1682="Composição Auxiliar",VLOOKUP($B1682,'Comp-SINAPI25'!$A$1:$D$11000,4,0),IF( VLOOKUP($B1682, 'Insumos-SINAPI25'!$B$1:$F$5000, 5, 0) &lt;&gt; "", VLOOKUP($B1682, 'Insumos-SINAPI25'!$B$1:$F$5000, 5, 0), VLOOKUP($B1682, 'Insumos-SINAPI25'!$B$1:$G$5000, 6, 0) ) )</f>
        <v>32.69</v>
      </c>
      <c r="I1682" s="189">
        <f t="shared" si="246"/>
        <v>13.69</v>
      </c>
    </row>
    <row r="1683" spans="1:9" s="34" customFormat="1" ht="38.25" x14ac:dyDescent="0.2">
      <c r="A1683" s="26" t="s">
        <v>15778</v>
      </c>
      <c r="B1683" s="186">
        <v>88316</v>
      </c>
      <c r="C1683" s="36" t="s">
        <v>9</v>
      </c>
      <c r="D1683" s="36" t="s">
        <v>13</v>
      </c>
      <c r="E1683" s="221" t="s">
        <v>14572</v>
      </c>
      <c r="F1683" s="37" t="s">
        <v>12</v>
      </c>
      <c r="G1683" s="187">
        <v>0.20899999999999999</v>
      </c>
      <c r="H1683" s="244">
        <f>IF($A1683="Composição Auxiliar",VLOOKUP($B1683,'Comp-SINAPI25'!$A$1:$D$11000,4,0),IF( VLOOKUP($B1683, 'Insumos-SINAPI25'!$B$1:$F$5000, 5, 0) &lt;&gt; "", VLOOKUP($B1683, 'Insumos-SINAPI25'!$B$1:$F$5000, 5, 0), VLOOKUP($B1683, 'Insumos-SINAPI25'!$B$1:$G$5000, 6, 0) ) )</f>
        <v>25.11</v>
      </c>
      <c r="I1683" s="189">
        <f t="shared" si="246"/>
        <v>5.24</v>
      </c>
    </row>
    <row r="1684" spans="1:9" s="34" customFormat="1" ht="63.75" x14ac:dyDescent="0.2">
      <c r="A1684" s="26" t="s">
        <v>15778</v>
      </c>
      <c r="B1684" s="186">
        <v>91692</v>
      </c>
      <c r="C1684" s="36" t="s">
        <v>9</v>
      </c>
      <c r="D1684" s="36" t="s">
        <v>405</v>
      </c>
      <c r="E1684" s="221" t="s">
        <v>13324</v>
      </c>
      <c r="F1684" s="37" t="s">
        <v>10</v>
      </c>
      <c r="G1684" s="187">
        <v>2.1000000000000001E-2</v>
      </c>
      <c r="H1684" s="244">
        <f>IF($A1684="Composição Auxiliar",VLOOKUP($B1684,'Comp-SINAPI25'!$A$1:$D$11000,4,0),IF( VLOOKUP($B1684, 'Insumos-SINAPI25'!$B$1:$F$5000, 5, 0) &lt;&gt; "", VLOOKUP($B1684, 'Insumos-SINAPI25'!$B$1:$F$5000, 5, 0), VLOOKUP($B1684, 'Insumos-SINAPI25'!$B$1:$G$5000, 6, 0) ) )</f>
        <v>28.49</v>
      </c>
      <c r="I1684" s="189">
        <f t="shared" si="246"/>
        <v>0.59</v>
      </c>
    </row>
    <row r="1685" spans="1:9" s="34" customFormat="1" ht="63.75" x14ac:dyDescent="0.2">
      <c r="A1685" s="26" t="s">
        <v>15778</v>
      </c>
      <c r="B1685" s="186">
        <v>91693</v>
      </c>
      <c r="C1685" s="36" t="s">
        <v>9</v>
      </c>
      <c r="D1685" s="36" t="s">
        <v>533</v>
      </c>
      <c r="E1685" s="221" t="s">
        <v>13324</v>
      </c>
      <c r="F1685" s="37" t="s">
        <v>135</v>
      </c>
      <c r="G1685" s="187">
        <v>0.39800000000000002</v>
      </c>
      <c r="H1685" s="244">
        <f>IF($A1685="Composição Auxiliar",VLOOKUP($B1685,'Comp-SINAPI25'!$A$1:$D$11000,4,0),IF( VLOOKUP($B1685, 'Insumos-SINAPI25'!$B$1:$F$5000, 5, 0) &lt;&gt; "", VLOOKUP($B1685, 'Insumos-SINAPI25'!$B$1:$F$5000, 5, 0), VLOOKUP($B1685, 'Insumos-SINAPI25'!$B$1:$G$5000, 6, 0) ) )</f>
        <v>27.46</v>
      </c>
      <c r="I1685" s="189">
        <f t="shared" si="246"/>
        <v>10.92</v>
      </c>
    </row>
    <row r="1686" spans="1:9" s="34" customFormat="1" ht="25.5" x14ac:dyDescent="0.2">
      <c r="A1686" s="29" t="s">
        <v>15777</v>
      </c>
      <c r="B1686" s="274">
        <v>34747</v>
      </c>
      <c r="C1686" s="21" t="s">
        <v>9</v>
      </c>
      <c r="D1686" s="21" t="s">
        <v>14791</v>
      </c>
      <c r="E1686" s="220" t="s">
        <v>15</v>
      </c>
      <c r="F1686" s="41" t="s">
        <v>18</v>
      </c>
      <c r="G1686" s="236">
        <v>1.04</v>
      </c>
      <c r="H1686" s="237">
        <f>IF($A1686="Composição Auxiliar",VLOOKUP($B1686,'Comp-SINAPI25'!$A$2:$D$11000,4,0),IF( VLOOKUP($B1686, 'Insumos-SINAPI25'!$B$2:$F$5000, 5, 0) &lt;&gt; "", VLOOKUP($B1686, 'Insumos-SINAPI25'!$B$2:$F$5000, 5, 0), VLOOKUP($B1686, 'Insumos-SINAPI25'!$B$2:$G$5000, 6, 0) ) )</f>
        <v>94.46</v>
      </c>
      <c r="I1686" s="237">
        <f t="shared" si="246"/>
        <v>98.23</v>
      </c>
    </row>
    <row r="1687" spans="1:9" x14ac:dyDescent="0.2">
      <c r="A1687" s="224"/>
      <c r="B1687" s="226"/>
      <c r="C1687" s="226"/>
      <c r="D1687" s="31" t="s">
        <v>23</v>
      </c>
      <c r="E1687" s="170">
        <f>I1687/(1+$G$8)</f>
        <v>9.01</v>
      </c>
      <c r="F1687" s="31" t="s">
        <v>24</v>
      </c>
      <c r="G1687" s="170">
        <f>E1687*$G$8</f>
        <v>9.92</v>
      </c>
      <c r="H1687" s="31" t="s">
        <v>25</v>
      </c>
      <c r="I1687" s="171">
        <f>SUMIFS(I1681:I1686,F1681:F1686,"H")</f>
        <v>18.93</v>
      </c>
    </row>
    <row r="1688" spans="1:9" collapsed="1" x14ac:dyDescent="0.2">
      <c r="A1688" s="225"/>
      <c r="B1688" s="227"/>
      <c r="C1688" s="227"/>
      <c r="D1688" s="32" t="s">
        <v>16205</v>
      </c>
      <c r="E1688" s="185">
        <f>I1680*$I$7</f>
        <v>31.94</v>
      </c>
      <c r="F1688" s="173"/>
      <c r="G1688" s="173"/>
      <c r="H1688" s="32" t="s">
        <v>26</v>
      </c>
      <c r="I1688" s="181">
        <f>E1688+I1680</f>
        <v>164.1</v>
      </c>
    </row>
    <row r="1689" spans="1:9" x14ac:dyDescent="0.2">
      <c r="A1689" s="225"/>
      <c r="B1689" s="228"/>
      <c r="C1689" s="228"/>
      <c r="D1689" s="228"/>
      <c r="E1689" s="175"/>
      <c r="F1689" s="152"/>
      <c r="G1689" s="176"/>
      <c r="H1689" s="152"/>
      <c r="I1689" s="174"/>
    </row>
    <row r="1690" spans="1:9" s="34" customFormat="1" x14ac:dyDescent="0.2">
      <c r="A1690" s="168"/>
      <c r="B1690" s="168"/>
      <c r="C1690" s="168"/>
      <c r="D1690" s="168"/>
      <c r="E1690" s="168"/>
      <c r="F1690" s="168"/>
      <c r="G1690" s="168"/>
      <c r="H1690" s="168"/>
      <c r="I1690" s="168"/>
    </row>
    <row r="1691" spans="1:9" s="34" customFormat="1" x14ac:dyDescent="0.2">
      <c r="A1691" s="9" t="s">
        <v>15779</v>
      </c>
      <c r="B1691" s="16" t="s">
        <v>0</v>
      </c>
      <c r="C1691" s="17" t="s">
        <v>1</v>
      </c>
      <c r="D1691" s="17" t="s">
        <v>2</v>
      </c>
      <c r="E1691" s="137" t="s">
        <v>3</v>
      </c>
      <c r="F1691" s="18" t="s">
        <v>4</v>
      </c>
      <c r="G1691" s="16" t="s">
        <v>5</v>
      </c>
      <c r="H1691" s="16" t="s">
        <v>6</v>
      </c>
      <c r="I1691" s="19" t="s">
        <v>7</v>
      </c>
    </row>
    <row r="1692" spans="1:9" s="34" customFormat="1" ht="38.25" x14ac:dyDescent="0.2">
      <c r="A1692" s="22" t="s">
        <v>16465</v>
      </c>
      <c r="B1692" s="275">
        <v>97599</v>
      </c>
      <c r="C1692" s="20" t="s">
        <v>9</v>
      </c>
      <c r="D1692" s="20" t="s">
        <v>16122</v>
      </c>
      <c r="E1692" s="222" t="s">
        <v>13593</v>
      </c>
      <c r="F1692" s="35" t="s">
        <v>49</v>
      </c>
      <c r="G1692" s="270">
        <v>1</v>
      </c>
      <c r="H1692" s="278">
        <f>SUM(I1693:I1695)</f>
        <v>19.62</v>
      </c>
      <c r="I1692" s="279">
        <f>H1692*G1692</f>
        <v>19.62</v>
      </c>
    </row>
    <row r="1693" spans="1:9" s="34" customFormat="1" ht="38.25" x14ac:dyDescent="0.2">
      <c r="A1693" s="26" t="s">
        <v>15778</v>
      </c>
      <c r="B1693" s="186">
        <v>88247</v>
      </c>
      <c r="C1693" s="36" t="s">
        <v>9</v>
      </c>
      <c r="D1693" s="36" t="s">
        <v>14792</v>
      </c>
      <c r="E1693" s="221" t="s">
        <v>14572</v>
      </c>
      <c r="F1693" s="37" t="s">
        <v>12</v>
      </c>
      <c r="G1693" s="187">
        <v>5.5156200000000002E-2</v>
      </c>
      <c r="H1693" s="244">
        <f>IF($A1693="Composição Auxiliar",VLOOKUP($B1693,'Comp-SINAPI25'!$A$1:$D$11000,4,0),IF( VLOOKUP($B1693, 'Insumos-SINAPI25'!$B$1:$F$5000, 5, 0) &lt;&gt; "", VLOOKUP($B1693, 'Insumos-SINAPI25'!$B$1:$F$5000, 5, 0), VLOOKUP($B1693, 'Insumos-SINAPI25'!$B$1:$G$5000, 6, 0) ) )</f>
        <v>26.42</v>
      </c>
      <c r="I1693" s="189">
        <f t="shared" ref="I1693:I1695" si="247">TRUNC(G1693*H1693,2)</f>
        <v>1.45</v>
      </c>
    </row>
    <row r="1694" spans="1:9" s="34" customFormat="1" ht="38.25" x14ac:dyDescent="0.2">
      <c r="A1694" s="26" t="s">
        <v>15778</v>
      </c>
      <c r="B1694" s="186">
        <v>88264</v>
      </c>
      <c r="C1694" s="36" t="s">
        <v>9</v>
      </c>
      <c r="D1694" s="36" t="s">
        <v>91</v>
      </c>
      <c r="E1694" s="221" t="s">
        <v>14572</v>
      </c>
      <c r="F1694" s="37" t="s">
        <v>12</v>
      </c>
      <c r="G1694" s="187">
        <v>0.17649999999999999</v>
      </c>
      <c r="H1694" s="244">
        <f>IF($A1694="Composição Auxiliar",VLOOKUP($B1694,'Comp-SINAPI25'!$A$1:$D$11000,4,0),IF( VLOOKUP($B1694, 'Insumos-SINAPI25'!$B$1:$F$5000, 5, 0) &lt;&gt; "", VLOOKUP($B1694, 'Insumos-SINAPI25'!$B$1:$F$5000, 5, 0), VLOOKUP($B1694, 'Insumos-SINAPI25'!$B$1:$G$5000, 6, 0) ) )</f>
        <v>33.25</v>
      </c>
      <c r="I1694" s="189">
        <f t="shared" si="247"/>
        <v>5.86</v>
      </c>
    </row>
    <row r="1695" spans="1:9" s="34" customFormat="1" ht="25.5" x14ac:dyDescent="0.2">
      <c r="A1695" s="29" t="s">
        <v>15777</v>
      </c>
      <c r="B1695" s="274">
        <v>38774</v>
      </c>
      <c r="C1695" s="21" t="s">
        <v>9</v>
      </c>
      <c r="D1695" s="21" t="s">
        <v>14793</v>
      </c>
      <c r="E1695" s="220" t="s">
        <v>15</v>
      </c>
      <c r="F1695" s="41" t="s">
        <v>49</v>
      </c>
      <c r="G1695" s="236">
        <v>1</v>
      </c>
      <c r="H1695" s="237">
        <f>IF($A1695="Composição Auxiliar",VLOOKUP($B1695,'Comp-SINAPI25'!$A$2:$D$11000,4,0),IF( VLOOKUP($B1695, 'Insumos-SINAPI25'!$B$2:$F$5000, 5, 0) &lt;&gt; "", VLOOKUP($B1695, 'Insumos-SINAPI25'!$B$2:$F$5000, 5, 0), VLOOKUP($B1695, 'Insumos-SINAPI25'!$B$2:$G$5000, 6, 0) ) )</f>
        <v>12.31</v>
      </c>
      <c r="I1695" s="237">
        <f t="shared" si="247"/>
        <v>12.31</v>
      </c>
    </row>
    <row r="1696" spans="1:9" x14ac:dyDescent="0.2">
      <c r="A1696" s="224"/>
      <c r="B1696" s="226"/>
      <c r="C1696" s="226"/>
      <c r="D1696" s="31" t="s">
        <v>23</v>
      </c>
      <c r="E1696" s="170">
        <f>I1696/(1+$G$8)</f>
        <v>3.48</v>
      </c>
      <c r="F1696" s="31" t="s">
        <v>24</v>
      </c>
      <c r="G1696" s="170">
        <f>E1696*$G$8</f>
        <v>3.83</v>
      </c>
      <c r="H1696" s="31" t="s">
        <v>25</v>
      </c>
      <c r="I1696" s="171">
        <f>SUMIFS(I1693:I1695,F1693:F1695,"H")</f>
        <v>7.31</v>
      </c>
    </row>
    <row r="1697" spans="1:9" x14ac:dyDescent="0.2">
      <c r="A1697" s="225"/>
      <c r="B1697" s="227"/>
      <c r="C1697" s="227"/>
      <c r="D1697" s="32" t="s">
        <v>16205</v>
      </c>
      <c r="E1697" s="185">
        <f>I1692*$I$7</f>
        <v>4.74</v>
      </c>
      <c r="F1697" s="173"/>
      <c r="G1697" s="173"/>
      <c r="H1697" s="32" t="s">
        <v>26</v>
      </c>
      <c r="I1697" s="181">
        <f>E1697+I1692</f>
        <v>24.36</v>
      </c>
    </row>
    <row r="1698" spans="1:9" x14ac:dyDescent="0.2">
      <c r="A1698" s="225"/>
      <c r="B1698" s="228"/>
      <c r="C1698" s="228"/>
      <c r="D1698" s="228"/>
      <c r="E1698" s="175"/>
      <c r="F1698" s="152"/>
      <c r="G1698" s="176"/>
      <c r="H1698" s="152"/>
      <c r="I1698" s="174"/>
    </row>
    <row r="1699" spans="1:9" s="34" customFormat="1" x14ac:dyDescent="0.2">
      <c r="A1699" s="168"/>
      <c r="B1699" s="168"/>
      <c r="C1699" s="168"/>
      <c r="D1699" s="168"/>
      <c r="E1699" s="168"/>
      <c r="F1699" s="168"/>
      <c r="G1699" s="168"/>
      <c r="H1699" s="168"/>
      <c r="I1699" s="168"/>
    </row>
    <row r="1700" spans="1:9" s="34" customFormat="1" x14ac:dyDescent="0.2">
      <c r="A1700" s="9" t="s">
        <v>15779</v>
      </c>
      <c r="B1700" s="16" t="s">
        <v>0</v>
      </c>
      <c r="C1700" s="17" t="s">
        <v>1</v>
      </c>
      <c r="D1700" s="17" t="s">
        <v>2</v>
      </c>
      <c r="E1700" s="137" t="s">
        <v>3</v>
      </c>
      <c r="F1700" s="18" t="s">
        <v>4</v>
      </c>
      <c r="G1700" s="16" t="s">
        <v>5</v>
      </c>
      <c r="H1700" s="16" t="s">
        <v>6</v>
      </c>
      <c r="I1700" s="19" t="s">
        <v>7</v>
      </c>
    </row>
    <row r="1701" spans="1:9" s="34" customFormat="1" ht="63.75" x14ac:dyDescent="0.2">
      <c r="A1701" s="22" t="s">
        <v>16465</v>
      </c>
      <c r="B1701" s="275">
        <v>101875</v>
      </c>
      <c r="C1701" s="20" t="s">
        <v>9</v>
      </c>
      <c r="D1701" s="20" t="s">
        <v>15811</v>
      </c>
      <c r="E1701" s="222" t="s">
        <v>14577</v>
      </c>
      <c r="F1701" s="35" t="s">
        <v>49</v>
      </c>
      <c r="G1701" s="270">
        <v>1</v>
      </c>
      <c r="H1701" s="278">
        <f>SUM(I1702:I1705)</f>
        <v>430.23</v>
      </c>
      <c r="I1701" s="279">
        <f>H1701*G1701</f>
        <v>430.23</v>
      </c>
    </row>
    <row r="1702" spans="1:9" s="34" customFormat="1" ht="38.25" x14ac:dyDescent="0.2">
      <c r="A1702" s="26" t="s">
        <v>15778</v>
      </c>
      <c r="B1702" s="186">
        <v>88264</v>
      </c>
      <c r="C1702" s="36" t="s">
        <v>9</v>
      </c>
      <c r="D1702" s="36" t="s">
        <v>91</v>
      </c>
      <c r="E1702" s="221" t="s">
        <v>14572</v>
      </c>
      <c r="F1702" s="37" t="s">
        <v>12</v>
      </c>
      <c r="G1702" s="187">
        <v>1.4514</v>
      </c>
      <c r="H1702" s="244">
        <f>IF($A1702="Composição Auxiliar",VLOOKUP($B1702,'Comp-SINAPI25'!$A$1:$D$11000,4,0),IF( VLOOKUP($B1702, 'Insumos-SINAPI25'!$B$1:$F$5000, 5, 0) &lt;&gt; "", VLOOKUP($B1702, 'Insumos-SINAPI25'!$B$1:$F$5000, 5, 0), VLOOKUP($B1702, 'Insumos-SINAPI25'!$B$1:$G$5000, 6, 0) ) )</f>
        <v>33.25</v>
      </c>
      <c r="I1702" s="189">
        <f t="shared" ref="I1702:I1705" si="248">TRUNC(G1702*H1702,2)</f>
        <v>48.25</v>
      </c>
    </row>
    <row r="1703" spans="1:9" s="34" customFormat="1" ht="38.25" x14ac:dyDescent="0.2">
      <c r="A1703" s="26" t="s">
        <v>15778</v>
      </c>
      <c r="B1703" s="186">
        <v>88247</v>
      </c>
      <c r="C1703" s="36" t="s">
        <v>9</v>
      </c>
      <c r="D1703" s="36" t="s">
        <v>92</v>
      </c>
      <c r="E1703" s="221" t="s">
        <v>14572</v>
      </c>
      <c r="F1703" s="37" t="s">
        <v>12</v>
      </c>
      <c r="G1703" s="187">
        <v>1.4514</v>
      </c>
      <c r="H1703" s="244">
        <f>IF($A1703="Composição Auxiliar",VLOOKUP($B1703,'Comp-SINAPI25'!$A$1:$D$11000,4,0),IF( VLOOKUP($B1703, 'Insumos-SINAPI25'!$B$1:$F$5000, 5, 0) &lt;&gt; "", VLOOKUP($B1703, 'Insumos-SINAPI25'!$B$1:$F$5000, 5, 0), VLOOKUP($B1703, 'Insumos-SINAPI25'!$B$1:$G$5000, 6, 0) ) )</f>
        <v>26.42</v>
      </c>
      <c r="I1703" s="189">
        <f t="shared" si="248"/>
        <v>38.340000000000003</v>
      </c>
    </row>
    <row r="1704" spans="1:9" s="34" customFormat="1" ht="38.25" x14ac:dyDescent="0.2">
      <c r="A1704" s="26" t="s">
        <v>15778</v>
      </c>
      <c r="B1704" s="186">
        <v>87367</v>
      </c>
      <c r="C1704" s="36" t="s">
        <v>9</v>
      </c>
      <c r="D1704" s="36" t="s">
        <v>14794</v>
      </c>
      <c r="E1704" s="221" t="s">
        <v>13543</v>
      </c>
      <c r="F1704" s="28" t="s">
        <v>13633</v>
      </c>
      <c r="G1704" s="187">
        <v>1.17E-2</v>
      </c>
      <c r="H1704" s="244">
        <f>IF($A1704="Composição Auxiliar",VLOOKUP($B1704,'Comp-SINAPI25'!$A$1:$D$11000,4,0),IF( VLOOKUP($B1704, 'Insumos-SINAPI25'!$B$1:$F$5000, 5, 0) &lt;&gt; "", VLOOKUP($B1704, 'Insumos-SINAPI25'!$B$1:$F$5000, 5, 0), VLOOKUP($B1704, 'Insumos-SINAPI25'!$B$1:$G$5000, 6, 0) ) )</f>
        <v>890.16</v>
      </c>
      <c r="I1704" s="189">
        <f t="shared" si="248"/>
        <v>10.41</v>
      </c>
    </row>
    <row r="1705" spans="1:9" s="34" customFormat="1" ht="38.25" x14ac:dyDescent="0.2">
      <c r="A1705" s="29" t="s">
        <v>15777</v>
      </c>
      <c r="B1705" s="274">
        <v>13393</v>
      </c>
      <c r="C1705" s="21" t="s">
        <v>9</v>
      </c>
      <c r="D1705" s="21" t="s">
        <v>9676</v>
      </c>
      <c r="E1705" s="220" t="s">
        <v>15</v>
      </c>
      <c r="F1705" s="41" t="s">
        <v>49</v>
      </c>
      <c r="G1705" s="236">
        <v>1</v>
      </c>
      <c r="H1705" s="237">
        <f>IF($A1705="Composição Auxiliar",VLOOKUP($B1705,'Comp-SINAPI25'!$A$2:$D$11000,4,0),IF( VLOOKUP($B1705, 'Insumos-SINAPI25'!$B$2:$F$5000, 5, 0) &lt;&gt; "", VLOOKUP($B1705, 'Insumos-SINAPI25'!$B$2:$F$5000, 5, 0), VLOOKUP($B1705, 'Insumos-SINAPI25'!$B$2:$G$5000, 6, 0) ) )</f>
        <v>333.23</v>
      </c>
      <c r="I1705" s="237">
        <f t="shared" si="248"/>
        <v>333.23</v>
      </c>
    </row>
    <row r="1706" spans="1:9" x14ac:dyDescent="0.2">
      <c r="A1706" s="224"/>
      <c r="B1706" s="226"/>
      <c r="C1706" s="226"/>
      <c r="D1706" s="31" t="s">
        <v>23</v>
      </c>
      <c r="E1706" s="170">
        <f>I1706/(1+$G$8)</f>
        <v>0</v>
      </c>
      <c r="F1706" s="31" t="s">
        <v>24</v>
      </c>
      <c r="G1706" s="170">
        <f>E1706*$G$8</f>
        <v>0</v>
      </c>
      <c r="H1706" s="31" t="s">
        <v>25</v>
      </c>
      <c r="I1706" s="171">
        <f>SUMIFS(I1704:I1705,F1704:F1705,"H")</f>
        <v>0</v>
      </c>
    </row>
    <row r="1707" spans="1:9" x14ac:dyDescent="0.2">
      <c r="A1707" s="225"/>
      <c r="B1707" s="227"/>
      <c r="C1707" s="227"/>
      <c r="D1707" s="32" t="s">
        <v>16205</v>
      </c>
      <c r="E1707" s="185">
        <f>I1701*$I$7</f>
        <v>103.99</v>
      </c>
      <c r="F1707" s="173"/>
      <c r="G1707" s="173"/>
      <c r="H1707" s="32" t="s">
        <v>26</v>
      </c>
      <c r="I1707" s="181">
        <f>E1707+I1701</f>
        <v>534.22</v>
      </c>
    </row>
    <row r="1708" spans="1:9" x14ac:dyDescent="0.2">
      <c r="A1708" s="225"/>
      <c r="B1708" s="228"/>
      <c r="C1708" s="228"/>
      <c r="D1708" s="228"/>
      <c r="E1708" s="175"/>
      <c r="F1708" s="152"/>
      <c r="G1708" s="176"/>
      <c r="H1708" s="152"/>
      <c r="I1708" s="174"/>
    </row>
    <row r="1709" spans="1:9" s="34" customFormat="1" x14ac:dyDescent="0.2">
      <c r="A1709" s="168"/>
      <c r="B1709" s="168"/>
      <c r="C1709" s="168"/>
      <c r="D1709" s="168"/>
      <c r="E1709" s="168"/>
      <c r="F1709" s="168"/>
      <c r="G1709" s="168"/>
      <c r="H1709" s="168"/>
      <c r="I1709" s="168"/>
    </row>
    <row r="1710" spans="1:9" s="34" customFormat="1" x14ac:dyDescent="0.2">
      <c r="A1710" s="162" t="s">
        <v>15779</v>
      </c>
      <c r="B1710" s="163" t="s">
        <v>0</v>
      </c>
      <c r="C1710" s="164" t="s">
        <v>1</v>
      </c>
      <c r="D1710" s="164" t="s">
        <v>2</v>
      </c>
      <c r="E1710" s="165" t="s">
        <v>3</v>
      </c>
      <c r="F1710" s="166" t="s">
        <v>4</v>
      </c>
      <c r="G1710" s="163" t="s">
        <v>5</v>
      </c>
      <c r="H1710" s="163" t="s">
        <v>6</v>
      </c>
      <c r="I1710" s="167" t="s">
        <v>7</v>
      </c>
    </row>
    <row r="1711" spans="1:9" s="34" customFormat="1" ht="38.25" x14ac:dyDescent="0.2">
      <c r="A1711" s="22" t="s">
        <v>16465</v>
      </c>
      <c r="B1711" s="280" t="s">
        <v>15812</v>
      </c>
      <c r="C1711" s="47" t="s">
        <v>13364</v>
      </c>
      <c r="D1711" s="20" t="s">
        <v>15813</v>
      </c>
      <c r="E1711" s="222" t="s">
        <v>13594</v>
      </c>
      <c r="F1711" s="35" t="s">
        <v>13375</v>
      </c>
      <c r="G1711" s="270">
        <v>1</v>
      </c>
      <c r="H1711" s="278">
        <f>SUM(I1712:I1717)</f>
        <v>956.8</v>
      </c>
      <c r="I1711" s="279">
        <f t="shared" ref="I1711" si="249">H1711*G1711</f>
        <v>956.8</v>
      </c>
    </row>
    <row r="1712" spans="1:9" s="34" customFormat="1" ht="63.75" x14ac:dyDescent="0.2">
      <c r="A1712" s="26" t="s">
        <v>15778</v>
      </c>
      <c r="B1712" s="188">
        <v>95</v>
      </c>
      <c r="C1712" s="45" t="s">
        <v>13364</v>
      </c>
      <c r="D1712" s="36" t="s">
        <v>13595</v>
      </c>
      <c r="E1712" s="221" t="s">
        <v>14795</v>
      </c>
      <c r="F1712" s="28" t="s">
        <v>13633</v>
      </c>
      <c r="G1712" s="187">
        <v>0.2</v>
      </c>
      <c r="H1712" s="244">
        <f>IF($A1712="Composição Auxiliar",VLOOKUP($B1712,'Comp-SINAPI25'!$A$1:$D$11000,4,0),IF( VLOOKUP($B1712, 'Insumos-SINAPI25'!$B$1:$F$5000, 5, 0) &lt;&gt; "", VLOOKUP($B1712, 'Insumos-SINAPI25'!$B$1:$F$5000, 5, 0), VLOOKUP($B1712, 'Insumos-SINAPI25'!$B$1:$G$5000, 6, 0) ) )</f>
        <v>578.28</v>
      </c>
      <c r="I1712" s="189">
        <f t="shared" ref="I1712:I1717" si="250">TRUNC(G1712*H1712,2)</f>
        <v>115.65</v>
      </c>
    </row>
    <row r="1713" spans="1:9" s="34" customFormat="1" ht="38.25" x14ac:dyDescent="0.2">
      <c r="A1713" s="26" t="s">
        <v>15778</v>
      </c>
      <c r="B1713" s="188">
        <v>128</v>
      </c>
      <c r="C1713" s="45" t="s">
        <v>13364</v>
      </c>
      <c r="D1713" s="36" t="s">
        <v>14796</v>
      </c>
      <c r="E1713" s="221" t="s">
        <v>13540</v>
      </c>
      <c r="F1713" s="28" t="s">
        <v>13633</v>
      </c>
      <c r="G1713" s="187">
        <v>0.2</v>
      </c>
      <c r="H1713" s="244">
        <f>IF($A1713="Composição Auxiliar",VLOOKUP($B1713,'Comp-SINAPI25'!$A$1:$D$11000,4,0),IF( VLOOKUP($B1713, 'Insumos-SINAPI25'!$B$1:$F$5000, 5, 0) &lt;&gt; "", VLOOKUP($B1713, 'Insumos-SINAPI25'!$B$1:$F$5000, 5, 0), VLOOKUP($B1713, 'Insumos-SINAPI25'!$B$1:$G$5000, 6, 0) ) )</f>
        <v>51.87</v>
      </c>
      <c r="I1713" s="189">
        <f t="shared" si="250"/>
        <v>10.37</v>
      </c>
    </row>
    <row r="1714" spans="1:9" s="34" customFormat="1" ht="25.5" x14ac:dyDescent="0.2">
      <c r="A1714" s="29" t="s">
        <v>15777</v>
      </c>
      <c r="B1714" s="188">
        <v>2455</v>
      </c>
      <c r="C1714" s="45" t="s">
        <v>13364</v>
      </c>
      <c r="D1714" s="21" t="s">
        <v>14461</v>
      </c>
      <c r="E1714" s="220" t="s">
        <v>13553</v>
      </c>
      <c r="F1714" s="41" t="s">
        <v>13425</v>
      </c>
      <c r="G1714" s="236">
        <v>1</v>
      </c>
      <c r="H1714" s="237">
        <f>IF($A1714="Composição Auxiliar",VLOOKUP($B1714,'Comp-SINAPI25'!$A$2:$D$11000,4,0),IF( VLOOKUP($B1714, 'Insumos-SINAPI25'!$B$2:$F$5000, 5, 0) &lt;&gt; "", VLOOKUP($B1714, 'Insumos-SINAPI25'!$B$2:$F$5000, 5, 0), VLOOKUP($B1714, 'Insumos-SINAPI25'!$B$2:$G$5000, 6, 0) ) )</f>
        <v>104.51</v>
      </c>
      <c r="I1714" s="237">
        <f t="shared" si="250"/>
        <v>104.51</v>
      </c>
    </row>
    <row r="1715" spans="1:9" s="34" customFormat="1" x14ac:dyDescent="0.2">
      <c r="A1715" s="29" t="s">
        <v>15777</v>
      </c>
      <c r="B1715" s="188" t="s">
        <v>14473</v>
      </c>
      <c r="C1715" s="45" t="s">
        <v>13364</v>
      </c>
      <c r="D1715" s="21" t="s">
        <v>14474</v>
      </c>
      <c r="E1715" s="220" t="s">
        <v>15</v>
      </c>
      <c r="F1715" s="41" t="s">
        <v>13375</v>
      </c>
      <c r="G1715" s="236">
        <v>1</v>
      </c>
      <c r="H1715" s="237">
        <f>IF($A1715="Composição Auxiliar",VLOOKUP($B1715,'Comp-SINAPI25'!$A$2:$D$11000,4,0),IF( VLOOKUP($B1715, 'Insumos-SINAPI25'!$B$2:$F$5000, 5, 0) &lt;&gt; "", VLOOKUP($B1715, 'Insumos-SINAPI25'!$B$2:$F$5000, 5, 0), VLOOKUP($B1715, 'Insumos-SINAPI25'!$B$2:$G$5000, 6, 0) ) )</f>
        <v>428.78</v>
      </c>
      <c r="I1715" s="237">
        <f t="shared" si="250"/>
        <v>428.78</v>
      </c>
    </row>
    <row r="1716" spans="1:9" s="34" customFormat="1" ht="25.5" x14ac:dyDescent="0.2">
      <c r="A1716" s="29" t="s">
        <v>15777</v>
      </c>
      <c r="B1716" s="188" t="s">
        <v>15828</v>
      </c>
      <c r="C1716" s="45" t="s">
        <v>13364</v>
      </c>
      <c r="D1716" s="21" t="s">
        <v>14457</v>
      </c>
      <c r="E1716" s="220" t="s">
        <v>15</v>
      </c>
      <c r="F1716" s="41" t="s">
        <v>13375</v>
      </c>
      <c r="G1716" s="236">
        <v>1</v>
      </c>
      <c r="H1716" s="237">
        <f>IF($A1716="Composição Auxiliar",VLOOKUP($B1716,'Comp-SINAPI25'!$A$2:$D$11000,4,0),IF( VLOOKUP($B1716, 'Insumos-SINAPI25'!$B$2:$F$5000, 5, 0) &lt;&gt; "", VLOOKUP($B1716, 'Insumos-SINAPI25'!$B$2:$F$5000, 5, 0), VLOOKUP($B1716, 'Insumos-SINAPI25'!$B$2:$G$5000, 6, 0) ) )</f>
        <v>203.59</v>
      </c>
      <c r="I1716" s="237">
        <f t="shared" si="250"/>
        <v>203.59</v>
      </c>
    </row>
    <row r="1717" spans="1:9" s="34" customFormat="1" x14ac:dyDescent="0.2">
      <c r="A1717" s="29" t="s">
        <v>15777</v>
      </c>
      <c r="B1717" s="51">
        <v>6111</v>
      </c>
      <c r="C1717" s="43" t="s">
        <v>9</v>
      </c>
      <c r="D1717" s="21" t="s">
        <v>13520</v>
      </c>
      <c r="E1717" s="220" t="s">
        <v>13424</v>
      </c>
      <c r="F1717" s="41" t="s">
        <v>13425</v>
      </c>
      <c r="G1717" s="236">
        <v>6</v>
      </c>
      <c r="H1717" s="237">
        <f>IF($A1717="Composição Auxiliar",VLOOKUP($B1717,'Comp-SINAPI25'!$A$2:$D$11000,4,0),IF( VLOOKUP($B1717, 'Insumos-SINAPI25'!$B$2:$F$5000, 5, 0) &lt;&gt; "", VLOOKUP($B1717, 'Insumos-SINAPI25'!$B$2:$F$5000, 5, 0), VLOOKUP($B1717, 'Insumos-SINAPI25'!$B$2:$G$5000, 6, 0) ) )</f>
        <v>15.65</v>
      </c>
      <c r="I1717" s="237">
        <f t="shared" si="250"/>
        <v>93.9</v>
      </c>
    </row>
    <row r="1718" spans="1:9" x14ac:dyDescent="0.2">
      <c r="A1718" s="224"/>
      <c r="B1718" s="226"/>
      <c r="C1718" s="226"/>
      <c r="D1718" s="31" t="s">
        <v>23</v>
      </c>
      <c r="E1718" s="170">
        <f>I1718/(1+$G$8)</f>
        <v>94.43</v>
      </c>
      <c r="F1718" s="31" t="s">
        <v>24</v>
      </c>
      <c r="G1718" s="170">
        <f>E1718*$G$8</f>
        <v>103.98</v>
      </c>
      <c r="H1718" s="31" t="s">
        <v>25</v>
      </c>
      <c r="I1718" s="171">
        <f>SUMIFS(I1712:I1717,F1712:F1717,"H")</f>
        <v>198.41</v>
      </c>
    </row>
    <row r="1719" spans="1:9" x14ac:dyDescent="0.2">
      <c r="A1719" s="225"/>
      <c r="B1719" s="227"/>
      <c r="C1719" s="227"/>
      <c r="D1719" s="32" t="s">
        <v>16205</v>
      </c>
      <c r="E1719" s="185">
        <f>I1711*$I$7</f>
        <v>231.26</v>
      </c>
      <c r="F1719" s="173"/>
      <c r="G1719" s="173"/>
      <c r="H1719" s="32" t="s">
        <v>26</v>
      </c>
      <c r="I1719" s="181">
        <f>E1719+I1711</f>
        <v>1188.06</v>
      </c>
    </row>
    <row r="1720" spans="1:9" x14ac:dyDescent="0.2">
      <c r="A1720" s="225"/>
      <c r="B1720" s="228"/>
      <c r="C1720" s="228"/>
      <c r="D1720" s="228"/>
      <c r="E1720" s="175"/>
      <c r="F1720" s="152"/>
      <c r="G1720" s="176"/>
      <c r="H1720" s="152"/>
      <c r="I1720" s="174"/>
    </row>
    <row r="1721" spans="1:9" s="34" customFormat="1" x14ac:dyDescent="0.2">
      <c r="A1721" s="168"/>
      <c r="B1721" s="168"/>
      <c r="C1721" s="168"/>
      <c r="D1721" s="168"/>
      <c r="E1721" s="168"/>
      <c r="F1721" s="168"/>
      <c r="G1721" s="168"/>
      <c r="H1721" s="168"/>
      <c r="I1721" s="168"/>
    </row>
    <row r="1722" spans="1:9" s="34" customFormat="1" x14ac:dyDescent="0.2">
      <c r="A1722" s="162" t="s">
        <v>15779</v>
      </c>
      <c r="B1722" s="163" t="s">
        <v>0</v>
      </c>
      <c r="C1722" s="164" t="s">
        <v>1</v>
      </c>
      <c r="D1722" s="164" t="s">
        <v>2</v>
      </c>
      <c r="E1722" s="165" t="s">
        <v>3</v>
      </c>
      <c r="F1722" s="166" t="s">
        <v>4</v>
      </c>
      <c r="G1722" s="163" t="s">
        <v>5</v>
      </c>
      <c r="H1722" s="163" t="s">
        <v>6</v>
      </c>
      <c r="I1722" s="167" t="s">
        <v>7</v>
      </c>
    </row>
    <row r="1723" spans="1:9" s="34" customFormat="1" ht="25.5" x14ac:dyDescent="0.2">
      <c r="A1723" s="22" t="s">
        <v>16465</v>
      </c>
      <c r="B1723" s="280" t="s">
        <v>17117</v>
      </c>
      <c r="C1723" s="47" t="s">
        <v>13364</v>
      </c>
      <c r="D1723" s="20" t="s">
        <v>14480</v>
      </c>
      <c r="E1723" s="222"/>
      <c r="F1723" s="35" t="s">
        <v>49</v>
      </c>
      <c r="G1723" s="270">
        <v>1</v>
      </c>
      <c r="H1723" s="278">
        <f>SUM(I1724:I1727)</f>
        <v>130.97999999999999</v>
      </c>
      <c r="I1723" s="279">
        <f>H1723*G1723</f>
        <v>130.97999999999999</v>
      </c>
    </row>
    <row r="1724" spans="1:9" s="34" customFormat="1" ht="25.5" x14ac:dyDescent="0.2">
      <c r="A1724" s="26" t="s">
        <v>15778</v>
      </c>
      <c r="B1724" s="231">
        <v>88264</v>
      </c>
      <c r="C1724" s="42" t="s">
        <v>9</v>
      </c>
      <c r="D1724" s="42" t="s">
        <v>91</v>
      </c>
      <c r="E1724" s="232" t="s">
        <v>13424</v>
      </c>
      <c r="F1724" s="233" t="s">
        <v>13425</v>
      </c>
      <c r="G1724" s="287">
        <v>0.5</v>
      </c>
      <c r="H1724" s="288">
        <f>IF($A1724="Composição Auxiliar",VLOOKUP($B1724,'Comp-SINAPI25'!$A$2:$D$11000,4,0),IF( VLOOKUP($B1724, 'Insumos-SINAPI25'!$B$2:$F$5000, 5, 0) &lt;&gt; "", VLOOKUP($B1724, 'Insumos-SINAPI25'!$B$2:$F$5000, 5, 0), VLOOKUP($B1724, 'Insumos-SINAPI25'!$B$2:$G$5000, 6, 0) ) )</f>
        <v>33.25</v>
      </c>
      <c r="I1724" s="289">
        <f t="shared" ref="I1724:I1727" si="251">TRUNC(G1724*H1724,2)</f>
        <v>16.62</v>
      </c>
    </row>
    <row r="1725" spans="1:9" s="34" customFormat="1" ht="25.5" x14ac:dyDescent="0.2">
      <c r="A1725" s="26" t="s">
        <v>15778</v>
      </c>
      <c r="B1725" s="234">
        <v>88316</v>
      </c>
      <c r="C1725" s="42" t="s">
        <v>9</v>
      </c>
      <c r="D1725" s="42" t="s">
        <v>13</v>
      </c>
      <c r="E1725" s="232" t="s">
        <v>13424</v>
      </c>
      <c r="F1725" s="233" t="s">
        <v>13425</v>
      </c>
      <c r="G1725" s="287">
        <v>0.3</v>
      </c>
      <c r="H1725" s="288">
        <f>IF($A1725="Composição Auxiliar",VLOOKUP($B1725,'Comp-SINAPI25'!$A$2:$D$11000,4,0),IF( VLOOKUP($B1725, 'Insumos-SINAPI25'!$B$2:$F$5000, 5, 0) &lt;&gt; "", VLOOKUP($B1725, 'Insumos-SINAPI25'!$B$2:$F$5000, 5, 0), VLOOKUP($B1725, 'Insumos-SINAPI25'!$B$2:$G$5000, 6, 0) ) )</f>
        <v>25.11</v>
      </c>
      <c r="I1725" s="289">
        <f t="shared" si="251"/>
        <v>7.53</v>
      </c>
    </row>
    <row r="1726" spans="1:9" s="34" customFormat="1" x14ac:dyDescent="0.2">
      <c r="A1726" s="29" t="s">
        <v>15777</v>
      </c>
      <c r="B1726" s="188">
        <v>1691</v>
      </c>
      <c r="C1726" s="45" t="s">
        <v>13364</v>
      </c>
      <c r="D1726" s="43" t="s">
        <v>15829</v>
      </c>
      <c r="E1726" s="230" t="s">
        <v>13515</v>
      </c>
      <c r="F1726" s="266" t="s">
        <v>49</v>
      </c>
      <c r="G1726" s="283">
        <v>0.3</v>
      </c>
      <c r="H1726" s="290">
        <f>IF($A1726="Composição Auxiliar",VLOOKUP($B1726,'Comp-SINAPI25'!$A$1:$D$11000,4,0),IF( VLOOKUP($B1726, 'Insumos-SINAPI25'!$B$1:$F$5000, 5, 0) &lt;&gt; "", VLOOKUP($B1726, 'Insumos-SINAPI25'!$B$1:$F$5000, 5, 0), VLOOKUP($B1726, 'Insumos-SINAPI25'!$B$1:$G$5000, 6, 0) ) )</f>
        <v>0.86</v>
      </c>
      <c r="I1726" s="290">
        <f t="shared" si="251"/>
        <v>0.25</v>
      </c>
    </row>
    <row r="1727" spans="1:9" s="34" customFormat="1" ht="25.5" x14ac:dyDescent="0.2">
      <c r="A1727" s="29" t="s">
        <v>15777</v>
      </c>
      <c r="B1727" s="188">
        <v>13524</v>
      </c>
      <c r="C1727" s="45" t="s">
        <v>13364</v>
      </c>
      <c r="D1727" s="43" t="s">
        <v>15830</v>
      </c>
      <c r="E1727" s="230" t="s">
        <v>13515</v>
      </c>
      <c r="F1727" s="266" t="s">
        <v>49</v>
      </c>
      <c r="G1727" s="283">
        <v>1</v>
      </c>
      <c r="H1727" s="290">
        <f>IF($A1727="Composição Auxiliar",VLOOKUP($B1727,'Comp-SINAPI25'!$A$1:$D$11000,4,0),IF( VLOOKUP($B1727, 'Insumos-SINAPI25'!$B$1:$F$5000, 5, 0) &lt;&gt; "", VLOOKUP($B1727, 'Insumos-SINAPI25'!$B$1:$F$5000, 5, 0), VLOOKUP($B1727, 'Insumos-SINAPI25'!$B$1:$G$5000, 6, 0) ) )</f>
        <v>106.58</v>
      </c>
      <c r="I1727" s="290">
        <f t="shared" si="251"/>
        <v>106.58</v>
      </c>
    </row>
    <row r="1728" spans="1:9" x14ac:dyDescent="0.2">
      <c r="A1728" s="224"/>
      <c r="B1728" s="226"/>
      <c r="C1728" s="226"/>
      <c r="D1728" s="31" t="s">
        <v>23</v>
      </c>
      <c r="E1728" s="170">
        <f>I1728/(1+$G$8)</f>
        <v>0</v>
      </c>
      <c r="F1728" s="31" t="s">
        <v>24</v>
      </c>
      <c r="G1728" s="170">
        <f>E1728*$G$8</f>
        <v>0</v>
      </c>
      <c r="H1728" s="31" t="s">
        <v>25</v>
      </c>
      <c r="I1728" s="171">
        <f>SUMIFS(I1726:I1727,F1726:F1727,"H")</f>
        <v>0</v>
      </c>
    </row>
    <row r="1729" spans="1:9" x14ac:dyDescent="0.2">
      <c r="A1729" s="225"/>
      <c r="B1729" s="227"/>
      <c r="C1729" s="227"/>
      <c r="D1729" s="32" t="s">
        <v>16205</v>
      </c>
      <c r="E1729" s="185">
        <f>I1723*$I$7</f>
        <v>31.66</v>
      </c>
      <c r="F1729" s="173"/>
      <c r="G1729" s="173"/>
      <c r="H1729" s="32" t="s">
        <v>26</v>
      </c>
      <c r="I1729" s="181">
        <f>E1729+I1723</f>
        <v>162.63999999999999</v>
      </c>
    </row>
    <row r="1730" spans="1:9" x14ac:dyDescent="0.2">
      <c r="A1730" s="225"/>
      <c r="B1730" s="228"/>
      <c r="C1730" s="228"/>
      <c r="D1730" s="228"/>
      <c r="E1730" s="175"/>
      <c r="F1730" s="152"/>
      <c r="G1730" s="176"/>
      <c r="H1730" s="152"/>
      <c r="I1730" s="174"/>
    </row>
    <row r="1731" spans="1:9" s="34" customFormat="1" x14ac:dyDescent="0.2">
      <c r="A1731" s="169"/>
      <c r="B1731" s="169"/>
      <c r="C1731" s="169"/>
      <c r="D1731" s="169"/>
      <c r="E1731" s="169"/>
      <c r="F1731" s="169"/>
      <c r="G1731" s="169"/>
      <c r="H1731" s="169"/>
      <c r="I1731" s="169"/>
    </row>
    <row r="1732" spans="1:9" s="34" customFormat="1" x14ac:dyDescent="0.2">
      <c r="A1732" s="162" t="s">
        <v>15779</v>
      </c>
      <c r="B1732" s="163" t="s">
        <v>0</v>
      </c>
      <c r="C1732" s="164" t="s">
        <v>1</v>
      </c>
      <c r="D1732" s="164" t="s">
        <v>2</v>
      </c>
      <c r="E1732" s="165" t="s">
        <v>3</v>
      </c>
      <c r="F1732" s="166" t="s">
        <v>4</v>
      </c>
      <c r="G1732" s="163" t="s">
        <v>5</v>
      </c>
      <c r="H1732" s="163" t="s">
        <v>6</v>
      </c>
      <c r="I1732" s="167" t="s">
        <v>7</v>
      </c>
    </row>
    <row r="1733" spans="1:9" s="34" customFormat="1" ht="51" x14ac:dyDescent="0.2">
      <c r="A1733" s="22" t="s">
        <v>16465</v>
      </c>
      <c r="B1733" s="280">
        <v>97886</v>
      </c>
      <c r="C1733" s="47" t="s">
        <v>9</v>
      </c>
      <c r="D1733" s="20" t="s">
        <v>15814</v>
      </c>
      <c r="E1733" s="222" t="s">
        <v>14797</v>
      </c>
      <c r="F1733" s="35" t="s">
        <v>49</v>
      </c>
      <c r="G1733" s="270">
        <v>1</v>
      </c>
      <c r="H1733" s="278">
        <f>SUM(I1734:I1740)</f>
        <v>193.88</v>
      </c>
      <c r="I1733" s="279">
        <f t="shared" ref="I1733" si="252">H1733*G1733</f>
        <v>193.88</v>
      </c>
    </row>
    <row r="1734" spans="1:9" s="34" customFormat="1" ht="38.25" x14ac:dyDescent="0.2">
      <c r="A1734" s="26" t="s">
        <v>15778</v>
      </c>
      <c r="B1734" s="281">
        <v>101619</v>
      </c>
      <c r="C1734" s="42" t="s">
        <v>9</v>
      </c>
      <c r="D1734" s="36" t="s">
        <v>3281</v>
      </c>
      <c r="E1734" s="221"/>
      <c r="F1734" s="28" t="s">
        <v>13633</v>
      </c>
      <c r="G1734" s="187">
        <v>3.5999999999999997E-2</v>
      </c>
      <c r="H1734" s="244">
        <f>IF($A1734="Composição Auxiliar",VLOOKUP($B1734,'Comp-SINAPI25'!$A$1:$D$11000,4,0),IF( VLOOKUP($B1734, 'Insumos-SINAPI25'!$B$1:$F$5000, 5, 0) &lt;&gt; "", VLOOKUP($B1734, 'Insumos-SINAPI25'!$B$1:$F$5000, 5, 0), VLOOKUP($B1734, 'Insumos-SINAPI25'!$B$1:$G$5000, 6, 0) ) )</f>
        <v>395.39</v>
      </c>
      <c r="I1734" s="189">
        <f t="shared" ref="I1734:I1740" si="253">TRUNC(G1734*H1734,2)</f>
        <v>14.23</v>
      </c>
    </row>
    <row r="1735" spans="1:9" s="34" customFormat="1" ht="51" x14ac:dyDescent="0.2">
      <c r="A1735" s="26" t="s">
        <v>15778</v>
      </c>
      <c r="B1735" s="281">
        <v>100475</v>
      </c>
      <c r="C1735" s="42" t="s">
        <v>9</v>
      </c>
      <c r="D1735" s="36" t="s">
        <v>3940</v>
      </c>
      <c r="E1735" s="221" t="s">
        <v>13540</v>
      </c>
      <c r="F1735" s="28" t="s">
        <v>13633</v>
      </c>
      <c r="G1735" s="187">
        <v>2.7799999999999998E-2</v>
      </c>
      <c r="H1735" s="244">
        <f>IF($A1735="Composição Auxiliar",VLOOKUP($B1735,'Comp-SINAPI25'!$A$1:$D$11000,4,0),IF( VLOOKUP($B1735, 'Insumos-SINAPI25'!$B$1:$F$5000, 5, 0) &lt;&gt; "", VLOOKUP($B1735, 'Insumos-SINAPI25'!$B$1:$F$5000, 5, 0), VLOOKUP($B1735, 'Insumos-SINAPI25'!$B$1:$G$5000, 6, 0) ) )</f>
        <v>825.54</v>
      </c>
      <c r="I1735" s="189">
        <f t="shared" si="253"/>
        <v>22.95</v>
      </c>
    </row>
    <row r="1736" spans="1:9" s="34" customFormat="1" ht="38.25" x14ac:dyDescent="0.2">
      <c r="A1736" s="26" t="s">
        <v>15778</v>
      </c>
      <c r="B1736" s="281">
        <v>97734</v>
      </c>
      <c r="C1736" s="42" t="s">
        <v>9</v>
      </c>
      <c r="D1736" s="36" t="s">
        <v>5062</v>
      </c>
      <c r="E1736" s="221"/>
      <c r="F1736" s="28" t="s">
        <v>13633</v>
      </c>
      <c r="G1736" s="187">
        <v>1.7500000000000002E-2</v>
      </c>
      <c r="H1736" s="244">
        <f>IF($A1736="Composição Auxiliar",VLOOKUP($B1736,'Comp-SINAPI25'!$A$1:$D$11000,4,0),IF( VLOOKUP($B1736, 'Insumos-SINAPI25'!$B$1:$F$5000, 5, 0) &lt;&gt; "", VLOOKUP($B1736, 'Insumos-SINAPI25'!$B$1:$F$5000, 5, 0), VLOOKUP($B1736, 'Insumos-SINAPI25'!$B$1:$G$5000, 6, 0) ) )</f>
        <v>3357.48</v>
      </c>
      <c r="I1736" s="189">
        <f t="shared" si="253"/>
        <v>58.75</v>
      </c>
    </row>
    <row r="1737" spans="1:9" s="34" customFormat="1" ht="25.5" x14ac:dyDescent="0.2">
      <c r="A1737" s="26" t="s">
        <v>15778</v>
      </c>
      <c r="B1737" s="281">
        <v>88316</v>
      </c>
      <c r="C1737" s="42" t="s">
        <v>9</v>
      </c>
      <c r="D1737" s="36" t="s">
        <v>13</v>
      </c>
      <c r="E1737" s="221" t="s">
        <v>13424</v>
      </c>
      <c r="F1737" s="37" t="s">
        <v>12</v>
      </c>
      <c r="G1737" s="187">
        <v>0.99670000000000003</v>
      </c>
      <c r="H1737" s="244">
        <f>IF($A1737="Composição Auxiliar",VLOOKUP($B1737,'Comp-SINAPI25'!$A$1:$D$11000,4,0),IF( VLOOKUP($B1737, 'Insumos-SINAPI25'!$B$1:$F$5000, 5, 0) &lt;&gt; "", VLOOKUP($B1737, 'Insumos-SINAPI25'!$B$1:$F$5000, 5, 0), VLOOKUP($B1737, 'Insumos-SINAPI25'!$B$1:$G$5000, 6, 0) ) )</f>
        <v>25.11</v>
      </c>
      <c r="I1737" s="189">
        <f t="shared" si="253"/>
        <v>25.02</v>
      </c>
    </row>
    <row r="1738" spans="1:9" s="34" customFormat="1" ht="25.5" x14ac:dyDescent="0.2">
      <c r="A1738" s="26" t="s">
        <v>15778</v>
      </c>
      <c r="B1738" s="281">
        <v>88309</v>
      </c>
      <c r="C1738" s="42" t="s">
        <v>9</v>
      </c>
      <c r="D1738" s="36" t="s">
        <v>47</v>
      </c>
      <c r="E1738" s="221" t="s">
        <v>13424</v>
      </c>
      <c r="F1738" s="37" t="s">
        <v>12</v>
      </c>
      <c r="G1738" s="187">
        <v>1.2685999999999999</v>
      </c>
      <c r="H1738" s="244">
        <f>IF($A1738="Composição Auxiliar",VLOOKUP($B1738,'Comp-SINAPI25'!$A$1:$D$11000,4,0),IF( VLOOKUP($B1738, 'Insumos-SINAPI25'!$B$1:$F$5000, 5, 0) &lt;&gt; "", VLOOKUP($B1738, 'Insumos-SINAPI25'!$B$1:$F$5000, 5, 0), VLOOKUP($B1738, 'Insumos-SINAPI25'!$B$1:$G$5000, 6, 0) ) )</f>
        <v>32.840000000000003</v>
      </c>
      <c r="I1738" s="189">
        <f t="shared" si="253"/>
        <v>41.66</v>
      </c>
    </row>
    <row r="1739" spans="1:9" s="34" customFormat="1" ht="51" x14ac:dyDescent="0.2">
      <c r="A1739" s="26" t="s">
        <v>15778</v>
      </c>
      <c r="B1739" s="281">
        <v>87316</v>
      </c>
      <c r="C1739" s="42" t="s">
        <v>9</v>
      </c>
      <c r="D1739" s="36" t="s">
        <v>3844</v>
      </c>
      <c r="E1739" s="221"/>
      <c r="F1739" s="28" t="s">
        <v>13633</v>
      </c>
      <c r="G1739" s="187">
        <v>3.8999999999999998E-3</v>
      </c>
      <c r="H1739" s="244">
        <f>IF($A1739="Composição Auxiliar",VLOOKUP($B1739,'Comp-SINAPI25'!$A$1:$D$11000,4,0),IF( VLOOKUP($B1739, 'Insumos-SINAPI25'!$B$1:$F$5000, 5, 0) &lt;&gt; "", VLOOKUP($B1739, 'Insumos-SINAPI25'!$B$1:$F$5000, 5, 0), VLOOKUP($B1739, 'Insumos-SINAPI25'!$B$1:$G$5000, 6, 0) ) )</f>
        <v>580.64</v>
      </c>
      <c r="I1739" s="189">
        <f t="shared" si="253"/>
        <v>2.2599999999999998</v>
      </c>
    </row>
    <row r="1740" spans="1:9" s="34" customFormat="1" ht="25.5" x14ac:dyDescent="0.2">
      <c r="A1740" s="29" t="s">
        <v>15777</v>
      </c>
      <c r="B1740" s="51">
        <v>7258</v>
      </c>
      <c r="C1740" s="43" t="s">
        <v>9</v>
      </c>
      <c r="D1740" s="21" t="s">
        <v>7836</v>
      </c>
      <c r="E1740" s="220"/>
      <c r="F1740" s="41" t="s">
        <v>49</v>
      </c>
      <c r="G1740" s="236">
        <v>38.691000000000003</v>
      </c>
      <c r="H1740" s="237">
        <f>IF($A1740="Composição Auxiliar",VLOOKUP($B1740,'Comp-SINAPI25'!$A$1:$D$11000,4,0),IF( VLOOKUP($B1740, 'Insumos-SINAPI25'!$B$1:$F$5000, 5, 0) &lt;&gt; "", VLOOKUP($B1740, 'Insumos-SINAPI25'!$B$1:$F$5000, 5, 0), VLOOKUP($B1740, 'Insumos-SINAPI25'!$B$1:$G$5000, 6, 0) ) )</f>
        <v>0.75</v>
      </c>
      <c r="I1740" s="237">
        <f t="shared" si="253"/>
        <v>29.01</v>
      </c>
    </row>
    <row r="1741" spans="1:9" x14ac:dyDescent="0.2">
      <c r="A1741" s="224"/>
      <c r="B1741" s="226"/>
      <c r="C1741" s="226"/>
      <c r="D1741" s="31" t="s">
        <v>23</v>
      </c>
      <c r="E1741" s="170">
        <f>I1741/(1+$G$8)</f>
        <v>31.74</v>
      </c>
      <c r="F1741" s="31" t="s">
        <v>24</v>
      </c>
      <c r="G1741" s="170">
        <f>E1741*$G$8</f>
        <v>34.950000000000003</v>
      </c>
      <c r="H1741" s="31" t="s">
        <v>25</v>
      </c>
      <c r="I1741" s="171">
        <f>SUMIFS(I1734:I1740,F1734:F1740,"H")</f>
        <v>66.680000000000007</v>
      </c>
    </row>
    <row r="1742" spans="1:9" x14ac:dyDescent="0.2">
      <c r="A1742" s="225"/>
      <c r="B1742" s="227"/>
      <c r="C1742" s="227"/>
      <c r="D1742" s="32" t="s">
        <v>16205</v>
      </c>
      <c r="E1742" s="185">
        <f>I1733*$I$7</f>
        <v>46.86</v>
      </c>
      <c r="F1742" s="173"/>
      <c r="G1742" s="173"/>
      <c r="H1742" s="32" t="s">
        <v>26</v>
      </c>
      <c r="I1742" s="181">
        <f>E1742+I1733</f>
        <v>240.74</v>
      </c>
    </row>
    <row r="1743" spans="1:9" x14ac:dyDescent="0.2">
      <c r="A1743" s="225"/>
      <c r="B1743" s="228"/>
      <c r="C1743" s="228"/>
      <c r="D1743" s="228"/>
      <c r="E1743" s="175"/>
      <c r="F1743" s="152"/>
      <c r="G1743" s="176"/>
      <c r="H1743" s="152"/>
      <c r="I1743" s="174"/>
    </row>
    <row r="1744" spans="1:9" s="34" customFormat="1" x14ac:dyDescent="0.2">
      <c r="A1744" s="168"/>
      <c r="B1744" s="168"/>
      <c r="C1744" s="168"/>
      <c r="D1744" s="168"/>
      <c r="E1744" s="168"/>
      <c r="F1744" s="168"/>
      <c r="G1744" s="168"/>
      <c r="H1744" s="168"/>
      <c r="I1744" s="168"/>
    </row>
    <row r="1745" spans="1:9" s="34" customFormat="1" x14ac:dyDescent="0.2">
      <c r="A1745" s="162" t="s">
        <v>15779</v>
      </c>
      <c r="B1745" s="163" t="s">
        <v>0</v>
      </c>
      <c r="C1745" s="164" t="s">
        <v>1</v>
      </c>
      <c r="D1745" s="164" t="s">
        <v>2</v>
      </c>
      <c r="E1745" s="165" t="s">
        <v>3</v>
      </c>
      <c r="F1745" s="166" t="s">
        <v>4</v>
      </c>
      <c r="G1745" s="163" t="s">
        <v>5</v>
      </c>
      <c r="H1745" s="163" t="s">
        <v>6</v>
      </c>
      <c r="I1745" s="167" t="s">
        <v>7</v>
      </c>
    </row>
    <row r="1746" spans="1:9" s="34" customFormat="1" ht="51" x14ac:dyDescent="0.2">
      <c r="A1746" s="22" t="s">
        <v>16465</v>
      </c>
      <c r="B1746" s="280">
        <v>91917</v>
      </c>
      <c r="C1746" s="47" t="s">
        <v>9</v>
      </c>
      <c r="D1746" s="20" t="s">
        <v>15815</v>
      </c>
      <c r="E1746" s="222" t="s">
        <v>13598</v>
      </c>
      <c r="F1746" s="35" t="s">
        <v>49</v>
      </c>
      <c r="G1746" s="270">
        <v>1</v>
      </c>
      <c r="H1746" s="278">
        <f>SUM(I1747:I1749)</f>
        <v>25.01</v>
      </c>
      <c r="I1746" s="279">
        <f>H1746*G1746</f>
        <v>25.01</v>
      </c>
    </row>
    <row r="1747" spans="1:9" s="34" customFormat="1" ht="25.5" x14ac:dyDescent="0.2">
      <c r="A1747" s="26" t="s">
        <v>15778</v>
      </c>
      <c r="B1747" s="281">
        <v>88264</v>
      </c>
      <c r="C1747" s="42" t="s">
        <v>9</v>
      </c>
      <c r="D1747" s="36" t="s">
        <v>91</v>
      </c>
      <c r="E1747" s="221" t="s">
        <v>13515</v>
      </c>
      <c r="F1747" s="37" t="s">
        <v>12</v>
      </c>
      <c r="G1747" s="187">
        <v>0.32800000000000001</v>
      </c>
      <c r="H1747" s="244">
        <f>IF($A1747="Composição Auxiliar",VLOOKUP($B1747,'Comp-SINAPI25'!$A$1:$D$11000,4,0),IF( VLOOKUP($B1747, 'Insumos-SINAPI25'!$B$1:$F$5000, 5, 0) &lt;&gt; "", VLOOKUP($B1747, 'Insumos-SINAPI25'!$B$1:$F$5000, 5, 0), VLOOKUP($B1747, 'Insumos-SINAPI25'!$B$1:$G$5000, 6, 0) ) )</f>
        <v>33.25</v>
      </c>
      <c r="I1747" s="189">
        <f t="shared" ref="I1747:I1749" si="254">TRUNC(G1747*H1747,2)</f>
        <v>10.9</v>
      </c>
    </row>
    <row r="1748" spans="1:9" s="34" customFormat="1" ht="25.5" x14ac:dyDescent="0.2">
      <c r="A1748" s="26" t="s">
        <v>15778</v>
      </c>
      <c r="B1748" s="281">
        <v>88247</v>
      </c>
      <c r="C1748" s="42" t="s">
        <v>9</v>
      </c>
      <c r="D1748" s="36" t="s">
        <v>92</v>
      </c>
      <c r="E1748" s="221" t="s">
        <v>13515</v>
      </c>
      <c r="F1748" s="37" t="s">
        <v>12</v>
      </c>
      <c r="G1748" s="187">
        <v>0.32800000000000001</v>
      </c>
      <c r="H1748" s="244">
        <f>IF($A1748="Composição Auxiliar",VLOOKUP($B1748,'Comp-SINAPI25'!$A$1:$D$11000,4,0),IF( VLOOKUP($B1748, 'Insumos-SINAPI25'!$B$1:$F$5000, 5, 0) &lt;&gt; "", VLOOKUP($B1748, 'Insumos-SINAPI25'!$B$1:$F$5000, 5, 0), VLOOKUP($B1748, 'Insumos-SINAPI25'!$B$1:$G$5000, 6, 0) ) )</f>
        <v>26.42</v>
      </c>
      <c r="I1748" s="189">
        <f t="shared" si="254"/>
        <v>8.66</v>
      </c>
    </row>
    <row r="1749" spans="1:9" s="34" customFormat="1" ht="25.5" x14ac:dyDescent="0.2">
      <c r="A1749" s="29" t="s">
        <v>15777</v>
      </c>
      <c r="B1749" s="235">
        <v>1884</v>
      </c>
      <c r="C1749" s="43" t="s">
        <v>9</v>
      </c>
      <c r="D1749" s="21" t="s">
        <v>8793</v>
      </c>
      <c r="E1749" s="220" t="s">
        <v>15</v>
      </c>
      <c r="F1749" s="41" t="s">
        <v>49</v>
      </c>
      <c r="G1749" s="236">
        <v>1</v>
      </c>
      <c r="H1749" s="237">
        <f>IF($A1749="Composição Auxiliar",VLOOKUP($B1749,'Comp-SINAPI25'!$A$2:$D$11000,4,0),IF( VLOOKUP($B1749, 'Insumos-SINAPI25'!$B$2:$F$5000, 5, 0) &lt;&gt; "", VLOOKUP($B1749, 'Insumos-SINAPI25'!$B$2:$F$5000, 5, 0), VLOOKUP($B1749, 'Insumos-SINAPI25'!$B$2:$G$5000, 6, 0) ) )</f>
        <v>5.45</v>
      </c>
      <c r="I1749" s="237">
        <f t="shared" si="254"/>
        <v>5.45</v>
      </c>
    </row>
    <row r="1750" spans="1:9" x14ac:dyDescent="0.2">
      <c r="A1750" s="224"/>
      <c r="B1750" s="226"/>
      <c r="C1750" s="226"/>
      <c r="D1750" s="31" t="s">
        <v>23</v>
      </c>
      <c r="E1750" s="170">
        <f>I1750/(1+$G$8)</f>
        <v>9.31</v>
      </c>
      <c r="F1750" s="31" t="s">
        <v>24</v>
      </c>
      <c r="G1750" s="170">
        <f>E1750*$G$8</f>
        <v>10.25</v>
      </c>
      <c r="H1750" s="31" t="s">
        <v>25</v>
      </c>
      <c r="I1750" s="171">
        <f>SUMIFS(I1747:I1749,F1747:F1749,"H")</f>
        <v>19.559999999999999</v>
      </c>
    </row>
    <row r="1751" spans="1:9" x14ac:dyDescent="0.2">
      <c r="A1751" s="225"/>
      <c r="B1751" s="227"/>
      <c r="C1751" s="227"/>
      <c r="D1751" s="32" t="s">
        <v>16205</v>
      </c>
      <c r="E1751" s="185">
        <f>I1746*$I$7</f>
        <v>6.04</v>
      </c>
      <c r="F1751" s="173"/>
      <c r="G1751" s="173"/>
      <c r="H1751" s="32" t="s">
        <v>26</v>
      </c>
      <c r="I1751" s="181">
        <f>E1751+I1746</f>
        <v>31.05</v>
      </c>
    </row>
    <row r="1752" spans="1:9" x14ac:dyDescent="0.2">
      <c r="A1752" s="225"/>
      <c r="B1752" s="228"/>
      <c r="C1752" s="228"/>
      <c r="D1752" s="228"/>
      <c r="E1752" s="175"/>
      <c r="F1752" s="152"/>
      <c r="G1752" s="176"/>
      <c r="H1752" s="152"/>
      <c r="I1752" s="174"/>
    </row>
    <row r="1753" spans="1:9" s="34" customFormat="1" x14ac:dyDescent="0.2">
      <c r="A1753" s="168"/>
      <c r="B1753" s="168"/>
      <c r="C1753" s="168"/>
      <c r="D1753" s="168"/>
      <c r="E1753" s="168"/>
      <c r="F1753" s="168"/>
      <c r="G1753" s="168"/>
      <c r="H1753" s="168"/>
      <c r="I1753" s="168"/>
    </row>
    <row r="1754" spans="1:9" s="34" customFormat="1" x14ac:dyDescent="0.2">
      <c r="A1754" s="162" t="s">
        <v>15779</v>
      </c>
      <c r="B1754" s="163" t="s">
        <v>0</v>
      </c>
      <c r="C1754" s="164" t="s">
        <v>1</v>
      </c>
      <c r="D1754" s="164" t="s">
        <v>2</v>
      </c>
      <c r="E1754" s="165" t="s">
        <v>3</v>
      </c>
      <c r="F1754" s="166" t="s">
        <v>4</v>
      </c>
      <c r="G1754" s="163" t="s">
        <v>5</v>
      </c>
      <c r="H1754" s="163" t="s">
        <v>6</v>
      </c>
      <c r="I1754" s="167" t="s">
        <v>7</v>
      </c>
    </row>
    <row r="1755" spans="1:9" s="34" customFormat="1" ht="51" x14ac:dyDescent="0.2">
      <c r="A1755" s="22" t="s">
        <v>16465</v>
      </c>
      <c r="B1755" s="280">
        <v>91913</v>
      </c>
      <c r="C1755" s="47" t="s">
        <v>9</v>
      </c>
      <c r="D1755" s="20" t="s">
        <v>15816</v>
      </c>
      <c r="E1755" s="222" t="s">
        <v>13598</v>
      </c>
      <c r="F1755" s="35" t="s">
        <v>49</v>
      </c>
      <c r="G1755" s="270">
        <v>1</v>
      </c>
      <c r="H1755" s="278">
        <f>SUM(I1756:I1758)</f>
        <v>19.38</v>
      </c>
      <c r="I1755" s="279">
        <f>H1755*G1755</f>
        <v>19.38</v>
      </c>
    </row>
    <row r="1756" spans="1:9" s="34" customFormat="1" ht="25.5" x14ac:dyDescent="0.2">
      <c r="A1756" s="26" t="s">
        <v>15778</v>
      </c>
      <c r="B1756" s="281">
        <v>88264</v>
      </c>
      <c r="C1756" s="42" t="s">
        <v>9</v>
      </c>
      <c r="D1756" s="36" t="s">
        <v>91</v>
      </c>
      <c r="E1756" s="221" t="s">
        <v>13515</v>
      </c>
      <c r="F1756" s="37" t="s">
        <v>12</v>
      </c>
      <c r="G1756" s="187">
        <v>0.27200000000000002</v>
      </c>
      <c r="H1756" s="244">
        <f>IF($A1756="Composição Auxiliar",VLOOKUP($B1756,'Comp-SINAPI25'!$A$1:$D$11000,4,0),IF( VLOOKUP($B1756, 'Insumos-SINAPI25'!$B$1:$F$5000, 5, 0) &lt;&gt; "", VLOOKUP($B1756, 'Insumos-SINAPI25'!$B$1:$F$5000, 5, 0), VLOOKUP($B1756, 'Insumos-SINAPI25'!$B$1:$G$5000, 6, 0) ) )</f>
        <v>33.25</v>
      </c>
      <c r="I1756" s="189">
        <f t="shared" ref="I1756:I1758" si="255">TRUNC(G1756*H1756,2)</f>
        <v>9.0399999999999991</v>
      </c>
    </row>
    <row r="1757" spans="1:9" s="34" customFormat="1" ht="25.5" x14ac:dyDescent="0.2">
      <c r="A1757" s="26" t="s">
        <v>15778</v>
      </c>
      <c r="B1757" s="281">
        <v>88247</v>
      </c>
      <c r="C1757" s="42" t="s">
        <v>9</v>
      </c>
      <c r="D1757" s="36" t="s">
        <v>92</v>
      </c>
      <c r="E1757" s="221" t="s">
        <v>13515</v>
      </c>
      <c r="F1757" s="37" t="s">
        <v>12</v>
      </c>
      <c r="G1757" s="187">
        <v>0.27200000000000002</v>
      </c>
      <c r="H1757" s="244">
        <f>IF($A1757="Composição Auxiliar",VLOOKUP($B1757,'Comp-SINAPI25'!$A$1:$D$11000,4,0),IF( VLOOKUP($B1757, 'Insumos-SINAPI25'!$B$1:$F$5000, 5, 0) &lt;&gt; "", VLOOKUP($B1757, 'Insumos-SINAPI25'!$B$1:$F$5000, 5, 0), VLOOKUP($B1757, 'Insumos-SINAPI25'!$B$1:$G$5000, 6, 0) ) )</f>
        <v>26.42</v>
      </c>
      <c r="I1757" s="189">
        <f t="shared" si="255"/>
        <v>7.18</v>
      </c>
    </row>
    <row r="1758" spans="1:9" s="34" customFormat="1" ht="25.5" x14ac:dyDescent="0.2">
      <c r="A1758" s="29" t="s">
        <v>15777</v>
      </c>
      <c r="B1758" s="235">
        <v>40409</v>
      </c>
      <c r="C1758" s="43" t="s">
        <v>9</v>
      </c>
      <c r="D1758" s="21" t="s">
        <v>8713</v>
      </c>
      <c r="E1758" s="220" t="s">
        <v>15</v>
      </c>
      <c r="F1758" s="41" t="s">
        <v>49</v>
      </c>
      <c r="G1758" s="236">
        <v>1</v>
      </c>
      <c r="H1758" s="237">
        <f>IF($A1758="Composição Auxiliar",VLOOKUP($B1758,'Comp-SINAPI25'!$A$2:$D$11000,4,0),IF( VLOOKUP($B1758, 'Insumos-SINAPI25'!$B$2:$F$5000, 5, 0) &lt;&gt; "", VLOOKUP($B1758, 'Insumos-SINAPI25'!$B$2:$F$5000, 5, 0), VLOOKUP($B1758, 'Insumos-SINAPI25'!$B$2:$G$5000, 6, 0) ) )</f>
        <v>3.16</v>
      </c>
      <c r="I1758" s="237">
        <f t="shared" si="255"/>
        <v>3.16</v>
      </c>
    </row>
    <row r="1759" spans="1:9" x14ac:dyDescent="0.2">
      <c r="A1759" s="224"/>
      <c r="B1759" s="226"/>
      <c r="C1759" s="226"/>
      <c r="D1759" s="31" t="s">
        <v>23</v>
      </c>
      <c r="E1759" s="170">
        <f>I1759/(1+$G$8)</f>
        <v>7.72</v>
      </c>
      <c r="F1759" s="31" t="s">
        <v>24</v>
      </c>
      <c r="G1759" s="170">
        <f>E1759*$G$8</f>
        <v>8.5</v>
      </c>
      <c r="H1759" s="31" t="s">
        <v>25</v>
      </c>
      <c r="I1759" s="171">
        <f>SUMIFS(I1756:I1758,F1756:F1758,"H")</f>
        <v>16.22</v>
      </c>
    </row>
    <row r="1760" spans="1:9" x14ac:dyDescent="0.2">
      <c r="A1760" s="225"/>
      <c r="B1760" s="227"/>
      <c r="C1760" s="227"/>
      <c r="D1760" s="32" t="s">
        <v>16205</v>
      </c>
      <c r="E1760" s="185">
        <f>I1755*$I$7</f>
        <v>4.68</v>
      </c>
      <c r="F1760" s="173"/>
      <c r="G1760" s="173"/>
      <c r="H1760" s="32" t="s">
        <v>26</v>
      </c>
      <c r="I1760" s="181">
        <f>E1760+I1755</f>
        <v>24.06</v>
      </c>
    </row>
    <row r="1761" spans="1:9" x14ac:dyDescent="0.2">
      <c r="A1761" s="225"/>
      <c r="B1761" s="228"/>
      <c r="C1761" s="228"/>
      <c r="D1761" s="228"/>
      <c r="E1761" s="175"/>
      <c r="F1761" s="152"/>
      <c r="G1761" s="176"/>
      <c r="H1761" s="152"/>
      <c r="I1761" s="174"/>
    </row>
    <row r="1762" spans="1:9" s="34" customFormat="1" x14ac:dyDescent="0.2">
      <c r="A1762" s="169"/>
      <c r="B1762" s="169"/>
      <c r="C1762" s="169"/>
      <c r="D1762" s="169"/>
      <c r="E1762" s="169"/>
      <c r="F1762" s="169"/>
      <c r="G1762" s="169"/>
      <c r="H1762" s="169"/>
      <c r="I1762" s="169"/>
    </row>
    <row r="1763" spans="1:9" s="34" customFormat="1" x14ac:dyDescent="0.2">
      <c r="A1763" s="9" t="s">
        <v>15779</v>
      </c>
      <c r="B1763" s="163" t="s">
        <v>0</v>
      </c>
      <c r="C1763" s="164" t="s">
        <v>1</v>
      </c>
      <c r="D1763" s="164" t="s">
        <v>2</v>
      </c>
      <c r="E1763" s="165" t="s">
        <v>3</v>
      </c>
      <c r="F1763" s="166" t="s">
        <v>4</v>
      </c>
      <c r="G1763" s="163" t="s">
        <v>5</v>
      </c>
      <c r="H1763" s="163" t="s">
        <v>6</v>
      </c>
      <c r="I1763" s="167" t="s">
        <v>7</v>
      </c>
    </row>
    <row r="1764" spans="1:9" s="34" customFormat="1" ht="63.75" x14ac:dyDescent="0.2">
      <c r="A1764" s="22" t="s">
        <v>16465</v>
      </c>
      <c r="B1764" s="275">
        <v>93653</v>
      </c>
      <c r="C1764" s="20" t="s">
        <v>9</v>
      </c>
      <c r="D1764" s="20" t="s">
        <v>16133</v>
      </c>
      <c r="E1764" s="222" t="s">
        <v>14577</v>
      </c>
      <c r="F1764" s="35" t="s">
        <v>49</v>
      </c>
      <c r="G1764" s="270">
        <v>1</v>
      </c>
      <c r="H1764" s="278">
        <f>SUM(I1765:I1768)</f>
        <v>17.32</v>
      </c>
      <c r="I1764" s="279">
        <f>H1764*G1764</f>
        <v>17.32</v>
      </c>
    </row>
    <row r="1765" spans="1:9" s="34" customFormat="1" ht="38.25" x14ac:dyDescent="0.2">
      <c r="A1765" s="26" t="s">
        <v>15778</v>
      </c>
      <c r="B1765" s="186">
        <v>88247</v>
      </c>
      <c r="C1765" s="36" t="s">
        <v>9</v>
      </c>
      <c r="D1765" s="36" t="s">
        <v>92</v>
      </c>
      <c r="E1765" s="221" t="s">
        <v>14572</v>
      </c>
      <c r="F1765" s="37" t="s">
        <v>12</v>
      </c>
      <c r="G1765" s="187">
        <v>3.5428000000000001E-2</v>
      </c>
      <c r="H1765" s="244">
        <f>IF($A1765="Composição Auxiliar",VLOOKUP($B1765,'Comp-SINAPI25'!$A$1:$D$11000,4,0),IF( VLOOKUP($B1765, 'Insumos-SINAPI25'!$B$1:$F$5000, 5, 0) &lt;&gt; "", VLOOKUP($B1765, 'Insumos-SINAPI25'!$B$1:$F$5000, 5, 0), VLOOKUP($B1765, 'Insumos-SINAPI25'!$B$1:$G$5000, 6, 0) ) )</f>
        <v>26.42</v>
      </c>
      <c r="I1765" s="189">
        <f>TRUNC(G1765*H1765,2)</f>
        <v>0.93</v>
      </c>
    </row>
    <row r="1766" spans="1:9" s="34" customFormat="1" ht="38.25" x14ac:dyDescent="0.2">
      <c r="A1766" s="26" t="s">
        <v>15778</v>
      </c>
      <c r="B1766" s="186">
        <v>88264</v>
      </c>
      <c r="C1766" s="36" t="s">
        <v>9</v>
      </c>
      <c r="D1766" s="36" t="s">
        <v>91</v>
      </c>
      <c r="E1766" s="221" t="s">
        <v>14572</v>
      </c>
      <c r="F1766" s="37" t="s">
        <v>12</v>
      </c>
      <c r="G1766" s="187">
        <v>3.5428000000000001E-2</v>
      </c>
      <c r="H1766" s="244">
        <f>IF($A1766="Composição Auxiliar",VLOOKUP($B1766,'Comp-SINAPI25'!$A$1:$D$11000,4,0),IF( VLOOKUP($B1766, 'Insumos-SINAPI25'!$B$1:$F$5000, 5, 0) &lt;&gt; "", VLOOKUP($B1766, 'Insumos-SINAPI25'!$B$1:$F$5000, 5, 0), VLOOKUP($B1766, 'Insumos-SINAPI25'!$B$1:$G$5000, 6, 0) ) )</f>
        <v>33.25</v>
      </c>
      <c r="I1766" s="189">
        <f>TRUNC(G1766*H1766,2)</f>
        <v>1.17</v>
      </c>
    </row>
    <row r="1767" spans="1:9" s="34" customFormat="1" ht="38.25" x14ac:dyDescent="0.2">
      <c r="A1767" s="29" t="s">
        <v>15777</v>
      </c>
      <c r="B1767" s="274">
        <v>1570</v>
      </c>
      <c r="C1767" s="21" t="s">
        <v>9</v>
      </c>
      <c r="D1767" s="21" t="s">
        <v>14798</v>
      </c>
      <c r="E1767" s="220" t="s">
        <v>15</v>
      </c>
      <c r="F1767" s="41" t="s">
        <v>49</v>
      </c>
      <c r="G1767" s="236">
        <v>1</v>
      </c>
      <c r="H1767" s="237">
        <f>IF($A1767="Composição Auxiliar",VLOOKUP($B1767,'Comp-SINAPI25'!$A$2:$D$11000,4,0),IF( VLOOKUP($B1767, 'Insumos-SINAPI25'!$B$2:$F$5000, 5, 0) &lt;&gt; "", VLOOKUP($B1767, 'Insumos-SINAPI25'!$B$2:$F$5000, 5, 0), VLOOKUP($B1767, 'Insumos-SINAPI25'!$B$2:$G$5000, 6, 0) ) )</f>
        <v>1.1399999999999999</v>
      </c>
      <c r="I1767" s="237">
        <f>TRUNC(G1767*H1767,2)</f>
        <v>1.1399999999999999</v>
      </c>
    </row>
    <row r="1768" spans="1:9" s="34" customFormat="1" ht="25.5" x14ac:dyDescent="0.2">
      <c r="A1768" s="29" t="s">
        <v>15777</v>
      </c>
      <c r="B1768" s="274">
        <v>34653</v>
      </c>
      <c r="C1768" s="21" t="s">
        <v>9</v>
      </c>
      <c r="D1768" s="21" t="s">
        <v>14799</v>
      </c>
      <c r="E1768" s="220" t="s">
        <v>15</v>
      </c>
      <c r="F1768" s="41" t="s">
        <v>49</v>
      </c>
      <c r="G1768" s="236">
        <v>1</v>
      </c>
      <c r="H1768" s="237">
        <f>IF($A1768="Composição Auxiliar",VLOOKUP($B1768,'Comp-SINAPI25'!$A$2:$D$11000,4,0),IF( VLOOKUP($B1768, 'Insumos-SINAPI25'!$B$2:$F$5000, 5, 0) &lt;&gt; "", VLOOKUP($B1768, 'Insumos-SINAPI25'!$B$2:$F$5000, 5, 0), VLOOKUP($B1768, 'Insumos-SINAPI25'!$B$2:$G$5000, 6, 0) ) )</f>
        <v>14.08</v>
      </c>
      <c r="I1768" s="237">
        <f>TRUNC(G1768*H1768,2)</f>
        <v>14.08</v>
      </c>
    </row>
    <row r="1769" spans="1:9" x14ac:dyDescent="0.2">
      <c r="A1769" s="224"/>
      <c r="B1769" s="226"/>
      <c r="C1769" s="226"/>
      <c r="D1769" s="31" t="s">
        <v>23</v>
      </c>
      <c r="E1769" s="170">
        <f>I1769/(1+$G$8)</f>
        <v>1</v>
      </c>
      <c r="F1769" s="31" t="s">
        <v>24</v>
      </c>
      <c r="G1769" s="170">
        <f>E1769*$G$8</f>
        <v>1.1000000000000001</v>
      </c>
      <c r="H1769" s="31" t="s">
        <v>25</v>
      </c>
      <c r="I1769" s="171">
        <f>SUMIFS(I1765:I1768,F1765:F1768,"H")</f>
        <v>2.1</v>
      </c>
    </row>
    <row r="1770" spans="1:9" x14ac:dyDescent="0.2">
      <c r="A1770" s="225"/>
      <c r="B1770" s="227"/>
      <c r="C1770" s="227"/>
      <c r="D1770" s="32" t="s">
        <v>16205</v>
      </c>
      <c r="E1770" s="185">
        <f>I1764*$I$7</f>
        <v>4.1900000000000004</v>
      </c>
      <c r="F1770" s="173"/>
      <c r="G1770" s="173"/>
      <c r="H1770" s="32" t="s">
        <v>26</v>
      </c>
      <c r="I1770" s="181">
        <f>E1770+I1764</f>
        <v>21.51</v>
      </c>
    </row>
    <row r="1771" spans="1:9" x14ac:dyDescent="0.2">
      <c r="A1771" s="225"/>
      <c r="B1771" s="228"/>
      <c r="C1771" s="228"/>
      <c r="D1771" s="228"/>
      <c r="E1771" s="175"/>
      <c r="F1771" s="152"/>
      <c r="G1771" s="176"/>
      <c r="H1771" s="152"/>
      <c r="I1771" s="174"/>
    </row>
    <row r="1772" spans="1:9" s="34" customFormat="1" x14ac:dyDescent="0.2">
      <c r="A1772" s="169"/>
      <c r="B1772" s="169"/>
      <c r="C1772" s="169"/>
      <c r="D1772" s="169"/>
      <c r="E1772" s="169"/>
      <c r="F1772" s="169"/>
      <c r="G1772" s="169"/>
      <c r="H1772" s="169"/>
      <c r="I1772" s="169"/>
    </row>
    <row r="1773" spans="1:9" s="34" customFormat="1" x14ac:dyDescent="0.2">
      <c r="A1773" s="9" t="s">
        <v>15779</v>
      </c>
      <c r="B1773" s="163" t="s">
        <v>0</v>
      </c>
      <c r="C1773" s="164" t="s">
        <v>1</v>
      </c>
      <c r="D1773" s="164" t="s">
        <v>2</v>
      </c>
      <c r="E1773" s="165" t="s">
        <v>3</v>
      </c>
      <c r="F1773" s="166" t="s">
        <v>4</v>
      </c>
      <c r="G1773" s="163" t="s">
        <v>5</v>
      </c>
      <c r="H1773" s="163" t="s">
        <v>6</v>
      </c>
      <c r="I1773" s="167" t="s">
        <v>7</v>
      </c>
    </row>
    <row r="1774" spans="1:9" s="34" customFormat="1" ht="51" x14ac:dyDescent="0.2">
      <c r="A1774" s="22" t="s">
        <v>16465</v>
      </c>
      <c r="B1774" s="275">
        <v>101509</v>
      </c>
      <c r="C1774" s="20" t="s">
        <v>9</v>
      </c>
      <c r="D1774" s="20" t="s">
        <v>15836</v>
      </c>
      <c r="E1774" s="222" t="s">
        <v>13599</v>
      </c>
      <c r="F1774" s="35" t="s">
        <v>49</v>
      </c>
      <c r="G1774" s="270">
        <v>1</v>
      </c>
      <c r="H1774" s="276">
        <f>SUM(I1775:I1796)</f>
        <v>2203.88</v>
      </c>
      <c r="I1774" s="277">
        <f t="shared" ref="I1774" si="256">H1774*G1774</f>
        <v>2203.88</v>
      </c>
    </row>
    <row r="1775" spans="1:9" s="34" customFormat="1" ht="51" x14ac:dyDescent="0.2">
      <c r="A1775" s="26" t="s">
        <v>15778</v>
      </c>
      <c r="B1775" s="186">
        <v>104749</v>
      </c>
      <c r="C1775" s="36" t="s">
        <v>9</v>
      </c>
      <c r="D1775" s="36" t="s">
        <v>2045</v>
      </c>
      <c r="E1775" s="221" t="s">
        <v>13600</v>
      </c>
      <c r="F1775" s="37" t="s">
        <v>49</v>
      </c>
      <c r="G1775" s="187">
        <v>1</v>
      </c>
      <c r="H1775" s="244">
        <f>IF($A1775="Composição Auxiliar",VLOOKUP($B1775,'Comp-SINAPI25'!$A$1:$D$11000,4,0),IF( VLOOKUP($B1775, 'Insumos-SINAPI25'!$B$1:$F$5000, 5, 0) &lt;&gt; "", VLOOKUP($B1775, 'Insumos-SINAPI25'!$B$1:$F$5000, 5, 0), VLOOKUP($B1775, 'Insumos-SINAPI25'!$B$1:$G$5000, 6, 0) ) )</f>
        <v>18.96</v>
      </c>
      <c r="I1775" s="189">
        <f t="shared" ref="I1775:I1796" si="257">TRUNC(G1775*H1775,2)</f>
        <v>18.96</v>
      </c>
    </row>
    <row r="1776" spans="1:9" s="34" customFormat="1" ht="63.75" x14ac:dyDescent="0.2">
      <c r="A1776" s="26" t="s">
        <v>15778</v>
      </c>
      <c r="B1776" s="186">
        <v>100578</v>
      </c>
      <c r="C1776" s="36" t="s">
        <v>9</v>
      </c>
      <c r="D1776" s="36" t="s">
        <v>11399</v>
      </c>
      <c r="E1776" s="221" t="s">
        <v>14608</v>
      </c>
      <c r="F1776" s="37" t="s">
        <v>49</v>
      </c>
      <c r="G1776" s="187">
        <v>1</v>
      </c>
      <c r="H1776" s="244">
        <f>IF($A1776="Composição Auxiliar",VLOOKUP($B1776,'Comp-SINAPI25'!$A$1:$D$11000,4,0),IF( VLOOKUP($B1776, 'Insumos-SINAPI25'!$B$1:$F$5000, 5, 0) &lt;&gt; "", VLOOKUP($B1776, 'Insumos-SINAPI25'!$B$1:$F$5000, 5, 0), VLOOKUP($B1776, 'Insumos-SINAPI25'!$B$1:$G$5000, 6, 0) ) )</f>
        <v>669.46</v>
      </c>
      <c r="I1776" s="189">
        <f t="shared" si="257"/>
        <v>669.46</v>
      </c>
    </row>
    <row r="1777" spans="1:9" s="34" customFormat="1" ht="25.5" x14ac:dyDescent="0.2">
      <c r="A1777" s="26" t="s">
        <v>15778</v>
      </c>
      <c r="B1777" s="186">
        <v>96986</v>
      </c>
      <c r="C1777" s="36" t="s">
        <v>9</v>
      </c>
      <c r="D1777" s="36" t="s">
        <v>2040</v>
      </c>
      <c r="E1777" s="221" t="s">
        <v>13543</v>
      </c>
      <c r="F1777" s="37" t="s">
        <v>49</v>
      </c>
      <c r="G1777" s="187">
        <v>1</v>
      </c>
      <c r="H1777" s="244">
        <f>IF($A1777="Composição Auxiliar",VLOOKUP($B1777,'Comp-SINAPI25'!$A$1:$D$11000,4,0),IF( VLOOKUP($B1777, 'Insumos-SINAPI25'!$B$1:$F$5000, 5, 0) &lt;&gt; "", VLOOKUP($B1777, 'Insumos-SINAPI25'!$B$1:$F$5000, 5, 0), VLOOKUP($B1777, 'Insumos-SINAPI25'!$B$1:$G$5000, 6, 0) ) )</f>
        <v>99.03</v>
      </c>
      <c r="I1777" s="189">
        <f t="shared" si="257"/>
        <v>99.03</v>
      </c>
    </row>
    <row r="1778" spans="1:9" s="34" customFormat="1" ht="38.25" x14ac:dyDescent="0.2">
      <c r="A1778" s="26" t="s">
        <v>15778</v>
      </c>
      <c r="B1778" s="186">
        <v>96977</v>
      </c>
      <c r="C1778" s="36" t="s">
        <v>9</v>
      </c>
      <c r="D1778" s="36" t="s">
        <v>2035</v>
      </c>
      <c r="E1778" s="221" t="s">
        <v>13557</v>
      </c>
      <c r="F1778" s="37" t="s">
        <v>18</v>
      </c>
      <c r="G1778" s="187">
        <v>1.95</v>
      </c>
      <c r="H1778" s="244">
        <f>IF($A1778="Composição Auxiliar",VLOOKUP($B1778,'Comp-SINAPI25'!$A$1:$D$11000,4,0),IF( VLOOKUP($B1778, 'Insumos-SINAPI25'!$B$1:$F$5000, 5, 0) &lt;&gt; "", VLOOKUP($B1778, 'Insumos-SINAPI25'!$B$1:$F$5000, 5, 0), VLOOKUP($B1778, 'Insumos-SINAPI25'!$B$1:$G$5000, 6, 0) ) )</f>
        <v>70.599999999999994</v>
      </c>
      <c r="I1778" s="189">
        <f t="shared" si="257"/>
        <v>137.66999999999999</v>
      </c>
    </row>
    <row r="1779" spans="1:9" s="34" customFormat="1" ht="38.25" x14ac:dyDescent="0.2">
      <c r="A1779" s="26" t="s">
        <v>15778</v>
      </c>
      <c r="B1779" s="186">
        <v>93673</v>
      </c>
      <c r="C1779" s="36" t="s">
        <v>9</v>
      </c>
      <c r="D1779" s="36" t="s">
        <v>10966</v>
      </c>
      <c r="E1779" s="221" t="s">
        <v>13557</v>
      </c>
      <c r="F1779" s="37" t="s">
        <v>49</v>
      </c>
      <c r="G1779" s="187">
        <v>1</v>
      </c>
      <c r="H1779" s="244">
        <f>IF($A1779="Composição Auxiliar",VLOOKUP($B1779,'Comp-SINAPI25'!$A$1:$D$11000,4,0),IF( VLOOKUP($B1779, 'Insumos-SINAPI25'!$B$1:$F$5000, 5, 0) &lt;&gt; "", VLOOKUP($B1779, 'Insumos-SINAPI25'!$B$1:$F$5000, 5, 0), VLOOKUP($B1779, 'Insumos-SINAPI25'!$B$1:$G$5000, 6, 0) ) )</f>
        <v>137.32</v>
      </c>
      <c r="I1779" s="189">
        <f t="shared" si="257"/>
        <v>137.32</v>
      </c>
    </row>
    <row r="1780" spans="1:9" s="34" customFormat="1" ht="89.25" x14ac:dyDescent="0.2">
      <c r="A1780" s="26" t="s">
        <v>15778</v>
      </c>
      <c r="B1780" s="186">
        <v>91933</v>
      </c>
      <c r="C1780" s="36" t="s">
        <v>9</v>
      </c>
      <c r="D1780" s="36" t="s">
        <v>1886</v>
      </c>
      <c r="E1780" s="221" t="s">
        <v>14593</v>
      </c>
      <c r="F1780" s="37" t="s">
        <v>18</v>
      </c>
      <c r="G1780" s="187">
        <v>22.2</v>
      </c>
      <c r="H1780" s="244">
        <f>IF($A1780="Composição Auxiliar",VLOOKUP($B1780,'Comp-SINAPI25'!$A$1:$D$11000,4,0),IF( VLOOKUP($B1780, 'Insumos-SINAPI25'!$B$1:$F$5000, 5, 0) &lt;&gt; "", VLOOKUP($B1780, 'Insumos-SINAPI25'!$B$1:$F$5000, 5, 0), VLOOKUP($B1780, 'Insumos-SINAPI25'!$B$1:$G$5000, 6, 0) ) )</f>
        <v>19.54</v>
      </c>
      <c r="I1780" s="189">
        <f t="shared" si="257"/>
        <v>433.78</v>
      </c>
    </row>
    <row r="1781" spans="1:9" s="34" customFormat="1" ht="89.25" x14ac:dyDescent="0.2">
      <c r="A1781" s="26" t="s">
        <v>15778</v>
      </c>
      <c r="B1781" s="186">
        <v>91919</v>
      </c>
      <c r="C1781" s="36" t="s">
        <v>9</v>
      </c>
      <c r="D1781" s="36" t="s">
        <v>1861</v>
      </c>
      <c r="E1781" s="221" t="s">
        <v>14593</v>
      </c>
      <c r="F1781" s="37" t="s">
        <v>49</v>
      </c>
      <c r="G1781" s="187">
        <v>1</v>
      </c>
      <c r="H1781" s="244">
        <f>IF($A1781="Composição Auxiliar",VLOOKUP($B1781,'Comp-SINAPI25'!$A$1:$D$11000,4,0),IF( VLOOKUP($B1781, 'Insumos-SINAPI25'!$B$1:$F$5000, 5, 0) &lt;&gt; "", VLOOKUP($B1781, 'Insumos-SINAPI25'!$B$1:$F$5000, 5, 0), VLOOKUP($B1781, 'Insumos-SINAPI25'!$B$1:$G$5000, 6, 0) ) )</f>
        <v>27.62</v>
      </c>
      <c r="I1781" s="189">
        <f t="shared" si="257"/>
        <v>27.62</v>
      </c>
    </row>
    <row r="1782" spans="1:9" s="34" customFormat="1" ht="89.25" x14ac:dyDescent="0.2">
      <c r="A1782" s="26" t="s">
        <v>15778</v>
      </c>
      <c r="B1782" s="186">
        <v>91917</v>
      </c>
      <c r="C1782" s="36" t="s">
        <v>9</v>
      </c>
      <c r="D1782" s="36" t="s">
        <v>1860</v>
      </c>
      <c r="E1782" s="221" t="s">
        <v>14592</v>
      </c>
      <c r="F1782" s="37" t="s">
        <v>49</v>
      </c>
      <c r="G1782" s="187">
        <v>1</v>
      </c>
      <c r="H1782" s="244">
        <f>IF($A1782="Composição Auxiliar",VLOOKUP($B1782,'Comp-SINAPI25'!$A$1:$D$11000,4,0),IF( VLOOKUP($B1782, 'Insumos-SINAPI25'!$B$1:$F$5000, 5, 0) &lt;&gt; "", VLOOKUP($B1782, 'Insumos-SINAPI25'!$B$1:$F$5000, 5, 0), VLOOKUP($B1782, 'Insumos-SINAPI25'!$B$1:$G$5000, 6, 0) ) )</f>
        <v>25.01</v>
      </c>
      <c r="I1782" s="189">
        <f t="shared" si="257"/>
        <v>25.01</v>
      </c>
    </row>
    <row r="1783" spans="1:9" s="34" customFormat="1" ht="63.75" x14ac:dyDescent="0.2">
      <c r="A1783" s="26" t="s">
        <v>15778</v>
      </c>
      <c r="B1783" s="186">
        <v>91885</v>
      </c>
      <c r="C1783" s="36" t="s">
        <v>9</v>
      </c>
      <c r="D1783" s="36" t="s">
        <v>1838</v>
      </c>
      <c r="E1783" s="221" t="s">
        <v>14599</v>
      </c>
      <c r="F1783" s="37" t="s">
        <v>49</v>
      </c>
      <c r="G1783" s="187">
        <v>1</v>
      </c>
      <c r="H1783" s="244">
        <f>IF($A1783="Composição Auxiliar",VLOOKUP($B1783,'Comp-SINAPI25'!$A$1:$D$11000,4,0),IF( VLOOKUP($B1783, 'Insumos-SINAPI25'!$B$1:$F$5000, 5, 0) &lt;&gt; "", VLOOKUP($B1783, 'Insumos-SINAPI25'!$B$1:$F$5000, 5, 0), VLOOKUP($B1783, 'Insumos-SINAPI25'!$B$1:$G$5000, 6, 0) ) )</f>
        <v>15.24</v>
      </c>
      <c r="I1783" s="189">
        <f t="shared" si="257"/>
        <v>15.24</v>
      </c>
    </row>
    <row r="1784" spans="1:9" s="34" customFormat="1" ht="51" x14ac:dyDescent="0.2">
      <c r="A1784" s="26" t="s">
        <v>15778</v>
      </c>
      <c r="B1784" s="186">
        <v>91872</v>
      </c>
      <c r="C1784" s="36" t="s">
        <v>9</v>
      </c>
      <c r="D1784" s="36" t="s">
        <v>1817</v>
      </c>
      <c r="E1784" s="221" t="s">
        <v>14800</v>
      </c>
      <c r="F1784" s="37" t="s">
        <v>18</v>
      </c>
      <c r="G1784" s="187">
        <v>6.05</v>
      </c>
      <c r="H1784" s="244">
        <f>IF($A1784="Composição Auxiliar",VLOOKUP($B1784,'Comp-SINAPI25'!$A$1:$D$11000,4,0),IF( VLOOKUP($B1784, 'Insumos-SINAPI25'!$B$1:$F$5000, 5, 0) &lt;&gt; "", VLOOKUP($B1784, 'Insumos-SINAPI25'!$B$1:$F$5000, 5, 0), VLOOKUP($B1784, 'Insumos-SINAPI25'!$B$1:$G$5000, 6, 0) ) )</f>
        <v>21.58</v>
      </c>
      <c r="I1784" s="189">
        <f t="shared" si="257"/>
        <v>130.55000000000001</v>
      </c>
    </row>
    <row r="1785" spans="1:9" s="34" customFormat="1" ht="63.75" x14ac:dyDescent="0.2">
      <c r="A1785" s="26" t="s">
        <v>15778</v>
      </c>
      <c r="B1785" s="186">
        <v>88264</v>
      </c>
      <c r="C1785" s="36" t="s">
        <v>9</v>
      </c>
      <c r="D1785" s="36" t="s">
        <v>91</v>
      </c>
      <c r="E1785" s="221" t="s">
        <v>14577</v>
      </c>
      <c r="F1785" s="37" t="s">
        <v>12</v>
      </c>
      <c r="G1785" s="187">
        <v>2.6190000000000002</v>
      </c>
      <c r="H1785" s="244">
        <f>IF($A1785="Composição Auxiliar",VLOOKUP($B1785,'Comp-SINAPI25'!$A$1:$D$11000,4,0),IF( VLOOKUP($B1785, 'Insumos-SINAPI25'!$B$1:$F$5000, 5, 0) &lt;&gt; "", VLOOKUP($B1785, 'Insumos-SINAPI25'!$B$1:$F$5000, 5, 0), VLOOKUP($B1785, 'Insumos-SINAPI25'!$B$1:$G$5000, 6, 0) ) )</f>
        <v>33.25</v>
      </c>
      <c r="I1785" s="189">
        <f t="shared" si="257"/>
        <v>87.08</v>
      </c>
    </row>
    <row r="1786" spans="1:9" s="34" customFormat="1" ht="63.75" x14ac:dyDescent="0.2">
      <c r="A1786" s="26" t="s">
        <v>15778</v>
      </c>
      <c r="B1786" s="186">
        <v>88247</v>
      </c>
      <c r="C1786" s="36" t="s">
        <v>9</v>
      </c>
      <c r="D1786" s="36" t="s">
        <v>92</v>
      </c>
      <c r="E1786" s="221" t="s">
        <v>14608</v>
      </c>
      <c r="F1786" s="37" t="s">
        <v>12</v>
      </c>
      <c r="G1786" s="187">
        <v>0.52380000000000004</v>
      </c>
      <c r="H1786" s="244">
        <f>IF($A1786="Composição Auxiliar",VLOOKUP($B1786,'Comp-SINAPI25'!$A$1:$D$11000,4,0),IF( VLOOKUP($B1786, 'Insumos-SINAPI25'!$B$1:$F$5000, 5, 0) &lt;&gt; "", VLOOKUP($B1786, 'Insumos-SINAPI25'!$B$1:$F$5000, 5, 0), VLOOKUP($B1786, 'Insumos-SINAPI25'!$B$1:$G$5000, 6, 0) ) )</f>
        <v>26.42</v>
      </c>
      <c r="I1786" s="189">
        <f t="shared" si="257"/>
        <v>13.83</v>
      </c>
    </row>
    <row r="1787" spans="1:9" s="34" customFormat="1" ht="63.75" x14ac:dyDescent="0.2">
      <c r="A1787" s="26" t="s">
        <v>15778</v>
      </c>
      <c r="B1787" s="186">
        <v>87367</v>
      </c>
      <c r="C1787" s="36" t="s">
        <v>9</v>
      </c>
      <c r="D1787" s="36" t="s">
        <v>3892</v>
      </c>
      <c r="E1787" s="221" t="s">
        <v>14608</v>
      </c>
      <c r="F1787" s="28" t="s">
        <v>13633</v>
      </c>
      <c r="G1787" s="187">
        <v>1.9400000000000001E-2</v>
      </c>
      <c r="H1787" s="244">
        <f>IF($A1787="Composição Auxiliar",VLOOKUP($B1787,'Comp-SINAPI25'!$A$1:$D$11000,4,0),IF( VLOOKUP($B1787, 'Insumos-SINAPI25'!$B$1:$F$5000, 5, 0) &lt;&gt; "", VLOOKUP($B1787, 'Insumos-SINAPI25'!$B$1:$F$5000, 5, 0), VLOOKUP($B1787, 'Insumos-SINAPI25'!$B$1:$G$5000, 6, 0) ) )</f>
        <v>890.16</v>
      </c>
      <c r="I1787" s="189">
        <f t="shared" si="257"/>
        <v>17.260000000000002</v>
      </c>
    </row>
    <row r="1788" spans="1:9" s="34" customFormat="1" x14ac:dyDescent="0.2">
      <c r="A1788" s="29" t="s">
        <v>15777</v>
      </c>
      <c r="B1788" s="274">
        <v>39997</v>
      </c>
      <c r="C1788" s="21" t="s">
        <v>9</v>
      </c>
      <c r="D1788" s="21" t="s">
        <v>7510</v>
      </c>
      <c r="E1788" s="220" t="s">
        <v>15</v>
      </c>
      <c r="F1788" s="41" t="s">
        <v>49</v>
      </c>
      <c r="G1788" s="236">
        <v>2</v>
      </c>
      <c r="H1788" s="237">
        <f>IF($A1788="Composição Auxiliar",VLOOKUP($B1788,'Comp-SINAPI25'!$A$2:$D$11000,4,0),IF( VLOOKUP($B1788, 'Insumos-SINAPI25'!$B$2:$F$5000, 5, 0) &lt;&gt; "", VLOOKUP($B1788, 'Insumos-SINAPI25'!$B$2:$F$5000, 5, 0), VLOOKUP($B1788, 'Insumos-SINAPI25'!$B$2:$G$5000, 6, 0) ) )</f>
        <v>0.28999999999999998</v>
      </c>
      <c r="I1788" s="237">
        <f t="shared" si="257"/>
        <v>0.57999999999999996</v>
      </c>
    </row>
    <row r="1789" spans="1:9" s="34" customFormat="1" x14ac:dyDescent="0.2">
      <c r="A1789" s="29" t="s">
        <v>15777</v>
      </c>
      <c r="B1789" s="274">
        <v>39996</v>
      </c>
      <c r="C1789" s="21" t="s">
        <v>9</v>
      </c>
      <c r="D1789" s="21" t="s">
        <v>10224</v>
      </c>
      <c r="E1789" s="220" t="s">
        <v>15</v>
      </c>
      <c r="F1789" s="41" t="s">
        <v>18</v>
      </c>
      <c r="G1789" s="236">
        <v>0.16639999999999999</v>
      </c>
      <c r="H1789" s="237">
        <f>IF($A1789="Composição Auxiliar",VLOOKUP($B1789,'Comp-SINAPI25'!$A$2:$D$11000,4,0),IF( VLOOKUP($B1789, 'Insumos-SINAPI25'!$B$2:$F$5000, 5, 0) &lt;&gt; "", VLOOKUP($B1789, 'Insumos-SINAPI25'!$B$2:$F$5000, 5, 0), VLOOKUP($B1789, 'Insumos-SINAPI25'!$B$2:$G$5000, 6, 0) ) )</f>
        <v>3.67</v>
      </c>
      <c r="I1789" s="237">
        <f t="shared" si="257"/>
        <v>0.61</v>
      </c>
    </row>
    <row r="1790" spans="1:9" s="34" customFormat="1" ht="38.25" x14ac:dyDescent="0.2">
      <c r="A1790" s="29" t="s">
        <v>15777</v>
      </c>
      <c r="B1790" s="284">
        <v>34643</v>
      </c>
      <c r="C1790" s="43" t="s">
        <v>9</v>
      </c>
      <c r="D1790" s="21" t="s">
        <v>10270</v>
      </c>
      <c r="E1790" s="220" t="s">
        <v>15</v>
      </c>
      <c r="F1790" s="41" t="s">
        <v>49</v>
      </c>
      <c r="G1790" s="236">
        <v>1</v>
      </c>
      <c r="H1790" s="237">
        <f>IF($A1790="Composição Auxiliar",VLOOKUP($B1790,'Comp-SINAPI25'!$A$2:$D$11000,4,0),IF( VLOOKUP($B1790, 'Insumos-SINAPI25'!$B$2:$F$5000, 5, 0) &lt;&gt; "", VLOOKUP($B1790, 'Insumos-SINAPI25'!$B$2:$F$5000, 5, 0), VLOOKUP($B1790, 'Insumos-SINAPI25'!$B$2:$G$5000, 6, 0) ) )</f>
        <v>65.58</v>
      </c>
      <c r="I1790" s="237">
        <f t="shared" si="257"/>
        <v>65.58</v>
      </c>
    </row>
    <row r="1791" spans="1:9" s="34" customFormat="1" ht="25.5" x14ac:dyDescent="0.2">
      <c r="A1791" s="29" t="s">
        <v>15777</v>
      </c>
      <c r="B1791" s="284">
        <v>14153</v>
      </c>
      <c r="C1791" s="43" t="s">
        <v>9</v>
      </c>
      <c r="D1791" s="21" t="s">
        <v>6959</v>
      </c>
      <c r="E1791" s="220" t="s">
        <v>15</v>
      </c>
      <c r="F1791" s="41" t="s">
        <v>49</v>
      </c>
      <c r="G1791" s="236">
        <v>0.06</v>
      </c>
      <c r="H1791" s="237">
        <f>IF($A1791="Composição Auxiliar",VLOOKUP($B1791,'Comp-SINAPI25'!$A$2:$D$11000,4,0),IF( VLOOKUP($B1791, 'Insumos-SINAPI25'!$B$2:$F$5000, 5, 0) &lt;&gt; "", VLOOKUP($B1791, 'Insumos-SINAPI25'!$B$2:$F$5000, 5, 0), VLOOKUP($B1791, 'Insumos-SINAPI25'!$B$2:$G$5000, 6, 0) ) )</f>
        <v>57.68</v>
      </c>
      <c r="I1791" s="237">
        <f t="shared" si="257"/>
        <v>3.46</v>
      </c>
    </row>
    <row r="1792" spans="1:9" s="34" customFormat="1" ht="51" x14ac:dyDescent="0.2">
      <c r="A1792" s="29" t="s">
        <v>15777</v>
      </c>
      <c r="B1792" s="284">
        <v>11267</v>
      </c>
      <c r="C1792" s="43" t="s">
        <v>9</v>
      </c>
      <c r="D1792" s="21" t="s">
        <v>6175</v>
      </c>
      <c r="E1792" s="220" t="s">
        <v>15</v>
      </c>
      <c r="F1792" s="41" t="s">
        <v>49</v>
      </c>
      <c r="G1792" s="236">
        <v>2</v>
      </c>
      <c r="H1792" s="237">
        <f>IF($A1792="Composição Auxiliar",VLOOKUP($B1792,'Comp-SINAPI25'!$A$2:$D$11000,4,0),IF( VLOOKUP($B1792, 'Insumos-SINAPI25'!$B$2:$F$5000, 5, 0) &lt;&gt; "", VLOOKUP($B1792, 'Insumos-SINAPI25'!$B$2:$F$5000, 5, 0), VLOOKUP($B1792, 'Insumos-SINAPI25'!$B$2:$G$5000, 6, 0) ) )</f>
        <v>1.43</v>
      </c>
      <c r="I1792" s="237">
        <f t="shared" si="257"/>
        <v>2.86</v>
      </c>
    </row>
    <row r="1793" spans="1:9" s="34" customFormat="1" ht="38.25" x14ac:dyDescent="0.2">
      <c r="A1793" s="29" t="s">
        <v>15777</v>
      </c>
      <c r="B1793" s="274">
        <v>4346</v>
      </c>
      <c r="C1793" s="21" t="s">
        <v>9</v>
      </c>
      <c r="D1793" s="21" t="s">
        <v>7392</v>
      </c>
      <c r="E1793" s="220" t="s">
        <v>15</v>
      </c>
      <c r="F1793" s="41" t="s">
        <v>49</v>
      </c>
      <c r="G1793" s="236">
        <v>3</v>
      </c>
      <c r="H1793" s="237">
        <f>IF($A1793="Composição Auxiliar",VLOOKUP($B1793,'Comp-SINAPI25'!$A$2:$D$11000,4,0),IF( VLOOKUP($B1793, 'Insumos-SINAPI25'!$B$2:$F$5000, 5, 0) &lt;&gt; "", VLOOKUP($B1793, 'Insumos-SINAPI25'!$B$2:$F$5000, 5, 0), VLOOKUP($B1793, 'Insumos-SINAPI25'!$B$2:$G$5000, 6, 0) ) )</f>
        <v>9.84</v>
      </c>
      <c r="I1793" s="237">
        <f t="shared" si="257"/>
        <v>29.52</v>
      </c>
    </row>
    <row r="1794" spans="1:9" s="34" customFormat="1" ht="38.25" x14ac:dyDescent="0.2">
      <c r="A1794" s="29" t="s">
        <v>15777</v>
      </c>
      <c r="B1794" s="274">
        <v>3398</v>
      </c>
      <c r="C1794" s="21" t="s">
        <v>9</v>
      </c>
      <c r="D1794" s="21" t="s">
        <v>104</v>
      </c>
      <c r="E1794" s="220" t="s">
        <v>15</v>
      </c>
      <c r="F1794" s="41" t="s">
        <v>49</v>
      </c>
      <c r="G1794" s="236">
        <v>1</v>
      </c>
      <c r="H1794" s="237">
        <f>IF($A1794="Composição Auxiliar",VLOOKUP($B1794,'Comp-SINAPI25'!$A$2:$D$11000,4,0),IF( VLOOKUP($B1794, 'Insumos-SINAPI25'!$B$2:$F$5000, 5, 0) &lt;&gt; "", VLOOKUP($B1794, 'Insumos-SINAPI25'!$B$2:$F$5000, 5, 0), VLOOKUP($B1794, 'Insumos-SINAPI25'!$B$2:$G$5000, 6, 0) ) )</f>
        <v>4.79</v>
      </c>
      <c r="I1794" s="237">
        <f t="shared" si="257"/>
        <v>4.79</v>
      </c>
    </row>
    <row r="1795" spans="1:9" s="34" customFormat="1" ht="38.25" x14ac:dyDescent="0.2">
      <c r="A1795" s="29" t="s">
        <v>15777</v>
      </c>
      <c r="B1795" s="274">
        <v>1094</v>
      </c>
      <c r="C1795" s="21" t="s">
        <v>9</v>
      </c>
      <c r="D1795" s="21" t="s">
        <v>6158</v>
      </c>
      <c r="E1795" s="220" t="s">
        <v>15</v>
      </c>
      <c r="F1795" s="41" t="s">
        <v>49</v>
      </c>
      <c r="G1795" s="236">
        <v>1</v>
      </c>
      <c r="H1795" s="237">
        <f>IF($A1795="Composição Auxiliar",VLOOKUP($B1795,'Comp-SINAPI25'!$A$2:$D$11000,4,0),IF( VLOOKUP($B1795, 'Insumos-SINAPI25'!$B$2:$F$5000, 5, 0) &lt;&gt; "", VLOOKUP($B1795, 'Insumos-SINAPI25'!$B$2:$F$5000, 5, 0), VLOOKUP($B1795, 'Insumos-SINAPI25'!$B$2:$G$5000, 6, 0) ) )</f>
        <v>34.32</v>
      </c>
      <c r="I1795" s="237">
        <f t="shared" si="257"/>
        <v>34.32</v>
      </c>
    </row>
    <row r="1796" spans="1:9" s="34" customFormat="1" ht="38.25" x14ac:dyDescent="0.2">
      <c r="A1796" s="29" t="s">
        <v>15777</v>
      </c>
      <c r="B1796" s="284">
        <v>1062</v>
      </c>
      <c r="C1796" s="43" t="s">
        <v>9</v>
      </c>
      <c r="D1796" s="21" t="s">
        <v>6467</v>
      </c>
      <c r="E1796" s="220" t="s">
        <v>15</v>
      </c>
      <c r="F1796" s="41" t="s">
        <v>49</v>
      </c>
      <c r="G1796" s="236">
        <v>1</v>
      </c>
      <c r="H1796" s="237">
        <f>IF($A1796="Composição Auxiliar",VLOOKUP($B1796,'Comp-SINAPI25'!$A$2:$D$11000,4,0),IF( VLOOKUP($B1796, 'Insumos-SINAPI25'!$B$2:$F$5000, 5, 0) &lt;&gt; "", VLOOKUP($B1796, 'Insumos-SINAPI25'!$B$2:$F$5000, 5, 0), VLOOKUP($B1796, 'Insumos-SINAPI25'!$B$2:$G$5000, 6, 0) ) )</f>
        <v>249.35</v>
      </c>
      <c r="I1796" s="237">
        <f t="shared" si="257"/>
        <v>249.35</v>
      </c>
    </row>
    <row r="1797" spans="1:9" x14ac:dyDescent="0.2">
      <c r="A1797" s="224"/>
      <c r="B1797" s="226"/>
      <c r="C1797" s="226"/>
      <c r="D1797" s="31" t="s">
        <v>23</v>
      </c>
      <c r="E1797" s="170">
        <f>I1797/(1+$G$8)</f>
        <v>48.03</v>
      </c>
      <c r="F1797" s="31" t="s">
        <v>24</v>
      </c>
      <c r="G1797" s="170">
        <f>E1797*$G$8</f>
        <v>52.89</v>
      </c>
      <c r="H1797" s="31" t="s">
        <v>25</v>
      </c>
      <c r="I1797" s="171">
        <f>SUMIFS(I1775:I1796,F1775:F1796,"H")</f>
        <v>100.91</v>
      </c>
    </row>
    <row r="1798" spans="1:9" x14ac:dyDescent="0.2">
      <c r="A1798" s="225"/>
      <c r="B1798" s="227"/>
      <c r="C1798" s="227"/>
      <c r="D1798" s="32" t="s">
        <v>16205</v>
      </c>
      <c r="E1798" s="185">
        <f>I1774*$I$7</f>
        <v>532.67999999999995</v>
      </c>
      <c r="F1798" s="173"/>
      <c r="G1798" s="173"/>
      <c r="H1798" s="32" t="s">
        <v>26</v>
      </c>
      <c r="I1798" s="181">
        <f>E1798+I1774</f>
        <v>2736.56</v>
      </c>
    </row>
    <row r="1799" spans="1:9" x14ac:dyDescent="0.2">
      <c r="A1799" s="225"/>
      <c r="B1799" s="228"/>
      <c r="C1799" s="228"/>
      <c r="D1799" s="228"/>
      <c r="E1799" s="175"/>
      <c r="F1799" s="152"/>
      <c r="G1799" s="176"/>
      <c r="H1799" s="152"/>
      <c r="I1799" s="174"/>
    </row>
    <row r="1800" spans="1:9" s="34" customFormat="1" x14ac:dyDescent="0.2">
      <c r="A1800" s="169"/>
      <c r="B1800" s="169"/>
      <c r="C1800" s="169"/>
      <c r="D1800" s="169"/>
      <c r="E1800" s="169"/>
      <c r="F1800" s="169"/>
      <c r="G1800" s="169"/>
      <c r="H1800" s="169"/>
      <c r="I1800" s="169"/>
    </row>
    <row r="1801" spans="1:9" s="34" customFormat="1" x14ac:dyDescent="0.2">
      <c r="A1801" s="9" t="s">
        <v>15779</v>
      </c>
      <c r="B1801" s="163" t="s">
        <v>0</v>
      </c>
      <c r="C1801" s="164" t="s">
        <v>1</v>
      </c>
      <c r="D1801" s="164" t="s">
        <v>2</v>
      </c>
      <c r="E1801" s="165" t="s">
        <v>3</v>
      </c>
      <c r="F1801" s="166" t="s">
        <v>4</v>
      </c>
      <c r="G1801" s="163" t="s">
        <v>5</v>
      </c>
      <c r="H1801" s="163" t="s">
        <v>6</v>
      </c>
      <c r="I1801" s="167" t="s">
        <v>7</v>
      </c>
    </row>
    <row r="1802" spans="1:9" s="34" customFormat="1" ht="63.75" x14ac:dyDescent="0.2">
      <c r="A1802" s="22" t="s">
        <v>16465</v>
      </c>
      <c r="B1802" s="275">
        <v>93663</v>
      </c>
      <c r="C1802" s="20" t="s">
        <v>9</v>
      </c>
      <c r="D1802" s="20" t="s">
        <v>16143</v>
      </c>
      <c r="E1802" s="222" t="s">
        <v>14577</v>
      </c>
      <c r="F1802" s="35" t="s">
        <v>49</v>
      </c>
      <c r="G1802" s="270">
        <v>1</v>
      </c>
      <c r="H1802" s="278">
        <f>SUM(I1803:I1806)</f>
        <v>91.31</v>
      </c>
      <c r="I1802" s="279">
        <f>H1802*G1802</f>
        <v>91.31</v>
      </c>
    </row>
    <row r="1803" spans="1:9" s="34" customFormat="1" ht="38.25" x14ac:dyDescent="0.2">
      <c r="A1803" s="26" t="s">
        <v>15778</v>
      </c>
      <c r="B1803" s="186">
        <v>88247</v>
      </c>
      <c r="C1803" s="36" t="s">
        <v>9</v>
      </c>
      <c r="D1803" s="36" t="s">
        <v>92</v>
      </c>
      <c r="E1803" s="221" t="s">
        <v>14572</v>
      </c>
      <c r="F1803" s="37" t="s">
        <v>12</v>
      </c>
      <c r="G1803" s="187">
        <v>0.12792799999999999</v>
      </c>
      <c r="H1803" s="244">
        <f>IF($A1803="Composição Auxiliar",VLOOKUP($B1803,'Comp-SINAPI25'!$A$1:$D$11000,4,0),IF( VLOOKUP($B1803, 'Insumos-SINAPI25'!$B$1:$F$5000, 5, 0) &lt;&gt; "", VLOOKUP($B1803, 'Insumos-SINAPI25'!$B$1:$F$5000, 5, 0), VLOOKUP($B1803, 'Insumos-SINAPI25'!$B$1:$G$5000, 6, 0) ) )</f>
        <v>26.42</v>
      </c>
      <c r="I1803" s="189">
        <f t="shared" ref="I1803:I1806" si="258">TRUNC(G1803*H1803,2)</f>
        <v>3.37</v>
      </c>
    </row>
    <row r="1804" spans="1:9" s="34" customFormat="1" ht="38.25" x14ac:dyDescent="0.2">
      <c r="A1804" s="26" t="s">
        <v>15778</v>
      </c>
      <c r="B1804" s="186">
        <v>88264</v>
      </c>
      <c r="C1804" s="36" t="s">
        <v>9</v>
      </c>
      <c r="D1804" s="36" t="s">
        <v>91</v>
      </c>
      <c r="E1804" s="221" t="s">
        <v>14572</v>
      </c>
      <c r="F1804" s="37" t="s">
        <v>12</v>
      </c>
      <c r="G1804" s="187">
        <v>0.12792799999999999</v>
      </c>
      <c r="H1804" s="244">
        <f>IF($A1804="Composição Auxiliar",VLOOKUP($B1804,'Comp-SINAPI25'!$A$1:$D$11000,4,0),IF( VLOOKUP($B1804, 'Insumos-SINAPI25'!$B$1:$F$5000, 5, 0) &lt;&gt; "", VLOOKUP($B1804, 'Insumos-SINAPI25'!$B$1:$F$5000, 5, 0), VLOOKUP($B1804, 'Insumos-SINAPI25'!$B$1:$G$5000, 6, 0) ) )</f>
        <v>33.25</v>
      </c>
      <c r="I1804" s="189">
        <f t="shared" si="258"/>
        <v>4.25</v>
      </c>
    </row>
    <row r="1805" spans="1:9" s="34" customFormat="1" ht="38.25" x14ac:dyDescent="0.2">
      <c r="A1805" s="29" t="s">
        <v>15777</v>
      </c>
      <c r="B1805" s="274">
        <v>1571</v>
      </c>
      <c r="C1805" s="21" t="s">
        <v>9</v>
      </c>
      <c r="D1805" s="21" t="s">
        <v>14801</v>
      </c>
      <c r="E1805" s="220" t="s">
        <v>15</v>
      </c>
      <c r="F1805" s="41" t="s">
        <v>49</v>
      </c>
      <c r="G1805" s="236">
        <v>2</v>
      </c>
      <c r="H1805" s="237">
        <f>IF($A1805="Composição Auxiliar",VLOOKUP($B1805,'Comp-SINAPI25'!$A$2:$D$11000,4,0),IF( VLOOKUP($B1805, 'Insumos-SINAPI25'!$B$2:$F$5000, 5, 0) &lt;&gt; "", VLOOKUP($B1805, 'Insumos-SINAPI25'!$B$2:$F$5000, 5, 0), VLOOKUP($B1805, 'Insumos-SINAPI25'!$B$2:$G$5000, 6, 0) ) )</f>
        <v>1.48</v>
      </c>
      <c r="I1805" s="237">
        <f t="shared" si="258"/>
        <v>2.96</v>
      </c>
    </row>
    <row r="1806" spans="1:9" s="34" customFormat="1" ht="25.5" x14ac:dyDescent="0.2">
      <c r="A1806" s="29" t="s">
        <v>15777</v>
      </c>
      <c r="B1806" s="274">
        <v>34616</v>
      </c>
      <c r="C1806" s="21" t="s">
        <v>9</v>
      </c>
      <c r="D1806" s="21" t="s">
        <v>8808</v>
      </c>
      <c r="E1806" s="220" t="s">
        <v>15</v>
      </c>
      <c r="F1806" s="41" t="s">
        <v>49</v>
      </c>
      <c r="G1806" s="236">
        <v>1</v>
      </c>
      <c r="H1806" s="237">
        <f>IF($A1806="Composição Auxiliar",VLOOKUP($B1806,'Comp-SINAPI25'!$A$2:$D$11000,4,0),IF( VLOOKUP($B1806, 'Insumos-SINAPI25'!$B$2:$F$5000, 5, 0) &lt;&gt; "", VLOOKUP($B1806, 'Insumos-SINAPI25'!$B$2:$F$5000, 5, 0), VLOOKUP($B1806, 'Insumos-SINAPI25'!$B$2:$G$5000, 6, 0) ) )</f>
        <v>80.73</v>
      </c>
      <c r="I1806" s="237">
        <f t="shared" si="258"/>
        <v>80.73</v>
      </c>
    </row>
    <row r="1807" spans="1:9" x14ac:dyDescent="0.2">
      <c r="A1807" s="224"/>
      <c r="B1807" s="226"/>
      <c r="C1807" s="226"/>
      <c r="D1807" s="31" t="s">
        <v>23</v>
      </c>
      <c r="E1807" s="170">
        <f>I1807/(1+$G$8)</f>
        <v>3.63</v>
      </c>
      <c r="F1807" s="31" t="s">
        <v>24</v>
      </c>
      <c r="G1807" s="170">
        <f>E1807*$G$8</f>
        <v>4</v>
      </c>
      <c r="H1807" s="31" t="s">
        <v>25</v>
      </c>
      <c r="I1807" s="171">
        <f>SUMIFS(I1803:I1806,F1803:F1806,"H")</f>
        <v>7.62</v>
      </c>
    </row>
    <row r="1808" spans="1:9" x14ac:dyDescent="0.2">
      <c r="A1808" s="225"/>
      <c r="B1808" s="227"/>
      <c r="C1808" s="227"/>
      <c r="D1808" s="32" t="s">
        <v>16205</v>
      </c>
      <c r="E1808" s="185">
        <f>I1802*$I$7</f>
        <v>22.07</v>
      </c>
      <c r="F1808" s="173"/>
      <c r="G1808" s="173"/>
      <c r="H1808" s="32" t="s">
        <v>26</v>
      </c>
      <c r="I1808" s="181">
        <f>E1808+I1802</f>
        <v>113.38</v>
      </c>
    </row>
    <row r="1809" spans="1:9" x14ac:dyDescent="0.2">
      <c r="A1809" s="225"/>
      <c r="B1809" s="228"/>
      <c r="C1809" s="228"/>
      <c r="D1809" s="228"/>
      <c r="E1809" s="175"/>
      <c r="F1809" s="152"/>
      <c r="G1809" s="176"/>
      <c r="H1809" s="152"/>
      <c r="I1809" s="174"/>
    </row>
    <row r="1810" spans="1:9" s="34" customFormat="1" x14ac:dyDescent="0.2">
      <c r="A1810" s="169"/>
      <c r="B1810" s="169"/>
      <c r="C1810" s="169"/>
      <c r="D1810" s="169"/>
      <c r="E1810" s="169"/>
      <c r="F1810" s="169"/>
      <c r="G1810" s="169"/>
      <c r="H1810" s="169"/>
      <c r="I1810" s="169"/>
    </row>
    <row r="1811" spans="1:9" s="34" customFormat="1" x14ac:dyDescent="0.2">
      <c r="A1811" s="9" t="s">
        <v>15779</v>
      </c>
      <c r="B1811" s="163" t="s">
        <v>0</v>
      </c>
      <c r="C1811" s="164" t="s">
        <v>1</v>
      </c>
      <c r="D1811" s="164" t="s">
        <v>2</v>
      </c>
      <c r="E1811" s="165" t="s">
        <v>3</v>
      </c>
      <c r="F1811" s="166" t="s">
        <v>4</v>
      </c>
      <c r="G1811" s="163" t="s">
        <v>5</v>
      </c>
      <c r="H1811" s="163" t="s">
        <v>6</v>
      </c>
      <c r="I1811" s="167" t="s">
        <v>7</v>
      </c>
    </row>
    <row r="1812" spans="1:9" s="34" customFormat="1" ht="51" x14ac:dyDescent="0.2">
      <c r="A1812" s="22" t="s">
        <v>16465</v>
      </c>
      <c r="B1812" s="275">
        <v>101562</v>
      </c>
      <c r="C1812" s="20" t="s">
        <v>9</v>
      </c>
      <c r="D1812" s="20" t="s">
        <v>15819</v>
      </c>
      <c r="E1812" s="222" t="s">
        <v>13599</v>
      </c>
      <c r="F1812" s="35" t="s">
        <v>18</v>
      </c>
      <c r="G1812" s="270">
        <v>1</v>
      </c>
      <c r="H1812" s="278">
        <f>SUM(I1813:I1814)</f>
        <v>31.03</v>
      </c>
      <c r="I1812" s="279">
        <f>H1812*G1812</f>
        <v>31.03</v>
      </c>
    </row>
    <row r="1813" spans="1:9" s="34" customFormat="1" ht="38.25" x14ac:dyDescent="0.2">
      <c r="A1813" s="26" t="s">
        <v>15778</v>
      </c>
      <c r="B1813" s="186">
        <v>88264</v>
      </c>
      <c r="C1813" s="36" t="s">
        <v>9</v>
      </c>
      <c r="D1813" s="36" t="s">
        <v>91</v>
      </c>
      <c r="E1813" s="221" t="s">
        <v>14572</v>
      </c>
      <c r="F1813" s="37" t="s">
        <v>12</v>
      </c>
      <c r="G1813" s="187">
        <v>2.8999999999999998E-3</v>
      </c>
      <c r="H1813" s="244">
        <f>IF($A1813="Composição Auxiliar",VLOOKUP($B1813,'Comp-SINAPI25'!$A$1:$D$11000,4,0),IF( VLOOKUP($B1813, 'Insumos-SINAPI25'!$B$1:$F$5000, 5, 0) &lt;&gt; "", VLOOKUP($B1813, 'Insumos-SINAPI25'!$B$1:$F$5000, 5, 0), VLOOKUP($B1813, 'Insumos-SINAPI25'!$B$1:$G$5000, 6, 0) ) )</f>
        <v>33.25</v>
      </c>
      <c r="I1813" s="189">
        <f>TRUNC(G1813*H1813,2)</f>
        <v>0.09</v>
      </c>
    </row>
    <row r="1814" spans="1:9" s="34" customFormat="1" ht="51" x14ac:dyDescent="0.2">
      <c r="A1814" s="29" t="s">
        <v>15777</v>
      </c>
      <c r="B1814" s="274">
        <v>996</v>
      </c>
      <c r="C1814" s="21" t="s">
        <v>9</v>
      </c>
      <c r="D1814" s="21" t="s">
        <v>14802</v>
      </c>
      <c r="E1814" s="220" t="s">
        <v>15</v>
      </c>
      <c r="F1814" s="41" t="s">
        <v>18</v>
      </c>
      <c r="G1814" s="236">
        <v>1.0401</v>
      </c>
      <c r="H1814" s="237">
        <f>IF($A1814="Composição Auxiliar",VLOOKUP($B1814,'Comp-SINAPI25'!$A$2:$D$11000,4,0),IF( VLOOKUP($B1814, 'Insumos-SINAPI25'!$B$2:$F$5000, 5, 0) &lt;&gt; "", VLOOKUP($B1814, 'Insumos-SINAPI25'!$B$2:$F$5000, 5, 0), VLOOKUP($B1814, 'Insumos-SINAPI25'!$B$2:$G$5000, 6, 0) ) )</f>
        <v>29.75</v>
      </c>
      <c r="I1814" s="237">
        <f t="shared" ref="I1814" si="259">TRUNC(G1814*H1814,2)</f>
        <v>30.94</v>
      </c>
    </row>
    <row r="1815" spans="1:9" x14ac:dyDescent="0.2">
      <c r="A1815" s="224"/>
      <c r="B1815" s="226"/>
      <c r="C1815" s="226"/>
      <c r="D1815" s="31" t="s">
        <v>23</v>
      </c>
      <c r="E1815" s="170">
        <f>I1815/(1+$G$8)</f>
        <v>0.04</v>
      </c>
      <c r="F1815" s="31" t="s">
        <v>24</v>
      </c>
      <c r="G1815" s="170">
        <f>E1815*$G$8</f>
        <v>0.04</v>
      </c>
      <c r="H1815" s="31" t="s">
        <v>25</v>
      </c>
      <c r="I1815" s="171">
        <f>SUMIFS(I1813:I1814,F1813:F1814,"H")</f>
        <v>0.09</v>
      </c>
    </row>
    <row r="1816" spans="1:9" x14ac:dyDescent="0.2">
      <c r="A1816" s="225"/>
      <c r="B1816" s="227"/>
      <c r="C1816" s="227"/>
      <c r="D1816" s="32" t="s">
        <v>16205</v>
      </c>
      <c r="E1816" s="185">
        <f>I1812*$I$7</f>
        <v>7.5</v>
      </c>
      <c r="F1816" s="173"/>
      <c r="G1816" s="173"/>
      <c r="H1816" s="32" t="s">
        <v>26</v>
      </c>
      <c r="I1816" s="181">
        <f>E1816+I1812</f>
        <v>38.53</v>
      </c>
    </row>
    <row r="1817" spans="1:9" x14ac:dyDescent="0.2">
      <c r="A1817" s="225"/>
      <c r="B1817" s="228"/>
      <c r="C1817" s="228"/>
      <c r="D1817" s="228"/>
      <c r="E1817" s="175"/>
      <c r="F1817" s="152"/>
      <c r="G1817" s="176"/>
      <c r="H1817" s="152"/>
      <c r="I1817" s="174"/>
    </row>
    <row r="1818" spans="1:9" s="34" customFormat="1" x14ac:dyDescent="0.2">
      <c r="A1818" s="169"/>
      <c r="B1818" s="169"/>
      <c r="C1818" s="169"/>
      <c r="D1818" s="169"/>
      <c r="E1818" s="169"/>
      <c r="F1818" s="169"/>
      <c r="G1818" s="169"/>
      <c r="H1818" s="169"/>
      <c r="I1818" s="169"/>
    </row>
    <row r="1819" spans="1:9" s="34" customFormat="1" x14ac:dyDescent="0.2">
      <c r="A1819" s="9" t="s">
        <v>15779</v>
      </c>
      <c r="B1819" s="163" t="s">
        <v>0</v>
      </c>
      <c r="C1819" s="164" t="s">
        <v>1</v>
      </c>
      <c r="D1819" s="164" t="s">
        <v>2</v>
      </c>
      <c r="E1819" s="165" t="s">
        <v>3</v>
      </c>
      <c r="F1819" s="166" t="s">
        <v>4</v>
      </c>
      <c r="G1819" s="163" t="s">
        <v>5</v>
      </c>
      <c r="H1819" s="163" t="s">
        <v>6</v>
      </c>
      <c r="I1819" s="167" t="s">
        <v>7</v>
      </c>
    </row>
    <row r="1820" spans="1:9" s="34" customFormat="1" ht="63.75" x14ac:dyDescent="0.2">
      <c r="A1820" s="22" t="s">
        <v>16465</v>
      </c>
      <c r="B1820" s="275">
        <v>91929</v>
      </c>
      <c r="C1820" s="20" t="s">
        <v>9</v>
      </c>
      <c r="D1820" s="20" t="s">
        <v>15820</v>
      </c>
      <c r="E1820" s="222" t="s">
        <v>14599</v>
      </c>
      <c r="F1820" s="35" t="s">
        <v>18</v>
      </c>
      <c r="G1820" s="270">
        <v>1</v>
      </c>
      <c r="H1820" s="278">
        <f>SUM(I1821:I1824)</f>
        <v>8.6300000000000008</v>
      </c>
      <c r="I1820" s="279">
        <f>H1820*G1820</f>
        <v>8.6300000000000008</v>
      </c>
    </row>
    <row r="1821" spans="1:9" s="34" customFormat="1" ht="38.25" x14ac:dyDescent="0.2">
      <c r="A1821" s="26" t="s">
        <v>15778</v>
      </c>
      <c r="B1821" s="186">
        <v>88247</v>
      </c>
      <c r="C1821" s="36" t="s">
        <v>9</v>
      </c>
      <c r="D1821" s="36" t="s">
        <v>92</v>
      </c>
      <c r="E1821" s="221" t="s">
        <v>14572</v>
      </c>
      <c r="F1821" s="37" t="s">
        <v>12</v>
      </c>
      <c r="G1821" s="187">
        <v>3.9E-2</v>
      </c>
      <c r="H1821" s="244">
        <f>IF($A1821="Composição Auxiliar",VLOOKUP($B1821,'Comp-SINAPI25'!$A$1:$D$11000,4,0),IF( VLOOKUP($B1821, 'Insumos-SINAPI25'!$B$1:$F$5000, 5, 0) &lt;&gt; "", VLOOKUP($B1821, 'Insumos-SINAPI25'!$B$1:$F$5000, 5, 0), VLOOKUP($B1821, 'Insumos-SINAPI25'!$B$1:$G$5000, 6, 0) ) )</f>
        <v>26.42</v>
      </c>
      <c r="I1821" s="189">
        <f t="shared" ref="I1821:I1824" si="260">TRUNC(G1821*H1821,2)</f>
        <v>1.03</v>
      </c>
    </row>
    <row r="1822" spans="1:9" s="34" customFormat="1" ht="38.25" x14ac:dyDescent="0.2">
      <c r="A1822" s="26" t="s">
        <v>15778</v>
      </c>
      <c r="B1822" s="186">
        <v>88264</v>
      </c>
      <c r="C1822" s="36" t="s">
        <v>9</v>
      </c>
      <c r="D1822" s="36" t="s">
        <v>91</v>
      </c>
      <c r="E1822" s="221" t="s">
        <v>14572</v>
      </c>
      <c r="F1822" s="37" t="s">
        <v>12</v>
      </c>
      <c r="G1822" s="187">
        <v>3.9E-2</v>
      </c>
      <c r="H1822" s="244">
        <f>IF($A1822="Composição Auxiliar",VLOOKUP($B1822,'Comp-SINAPI25'!$A$1:$D$11000,4,0),IF( VLOOKUP($B1822, 'Insumos-SINAPI25'!$B$1:$F$5000, 5, 0) &lt;&gt; "", VLOOKUP($B1822, 'Insumos-SINAPI25'!$B$1:$F$5000, 5, 0), VLOOKUP($B1822, 'Insumos-SINAPI25'!$B$1:$G$5000, 6, 0) ) )</f>
        <v>33.25</v>
      </c>
      <c r="I1822" s="189">
        <f t="shared" si="260"/>
        <v>1.29</v>
      </c>
    </row>
    <row r="1823" spans="1:9" s="34" customFormat="1" ht="51" x14ac:dyDescent="0.2">
      <c r="A1823" s="29" t="s">
        <v>15777</v>
      </c>
      <c r="B1823" s="274">
        <v>1021</v>
      </c>
      <c r="C1823" s="21" t="s">
        <v>9</v>
      </c>
      <c r="D1823" s="21" t="s">
        <v>14803</v>
      </c>
      <c r="E1823" s="220" t="s">
        <v>15</v>
      </c>
      <c r="F1823" s="41" t="s">
        <v>18</v>
      </c>
      <c r="G1823" s="236">
        <v>1.2434000000000001</v>
      </c>
      <c r="H1823" s="237">
        <f>IF($A1823="Composição Auxiliar",VLOOKUP($B1823,'Comp-SINAPI25'!$A$2:$D$11000,4,0),IF( VLOOKUP($B1823, 'Insumos-SINAPI25'!$B$2:$F$5000, 5, 0) &lt;&gt; "", VLOOKUP($B1823, 'Insumos-SINAPI25'!$B$2:$F$5000, 5, 0), VLOOKUP($B1823, 'Insumos-SINAPI25'!$B$2:$G$5000, 6, 0) ) )</f>
        <v>5.05</v>
      </c>
      <c r="I1823" s="237">
        <f t="shared" si="260"/>
        <v>6.27</v>
      </c>
    </row>
    <row r="1824" spans="1:9" s="34" customFormat="1" ht="25.5" x14ac:dyDescent="0.2">
      <c r="A1824" s="29" t="s">
        <v>15777</v>
      </c>
      <c r="B1824" s="274">
        <v>21127</v>
      </c>
      <c r="C1824" s="21" t="s">
        <v>9</v>
      </c>
      <c r="D1824" s="21" t="s">
        <v>14804</v>
      </c>
      <c r="E1824" s="220" t="s">
        <v>15</v>
      </c>
      <c r="F1824" s="41" t="s">
        <v>49</v>
      </c>
      <c r="G1824" s="236">
        <v>9.4000000000000004E-3</v>
      </c>
      <c r="H1824" s="237">
        <f>IF($A1824="Composição Auxiliar",VLOOKUP($B1824,'Comp-SINAPI25'!$A$2:$D$11000,4,0),IF( VLOOKUP($B1824, 'Insumos-SINAPI25'!$B$2:$F$5000, 5, 0) &lt;&gt; "", VLOOKUP($B1824, 'Insumos-SINAPI25'!$B$2:$F$5000, 5, 0), VLOOKUP($B1824, 'Insumos-SINAPI25'!$B$2:$G$5000, 6, 0) ) )</f>
        <v>4.5199999999999996</v>
      </c>
      <c r="I1824" s="237">
        <f t="shared" si="260"/>
        <v>0.04</v>
      </c>
    </row>
    <row r="1825" spans="1:9" x14ac:dyDescent="0.2">
      <c r="A1825" s="224"/>
      <c r="B1825" s="226"/>
      <c r="C1825" s="226"/>
      <c r="D1825" s="31" t="s">
        <v>23</v>
      </c>
      <c r="E1825" s="170">
        <f>I1825/(1+$G$8)</f>
        <v>1.1000000000000001</v>
      </c>
      <c r="F1825" s="31" t="s">
        <v>24</v>
      </c>
      <c r="G1825" s="170">
        <f>E1825*$G$8</f>
        <v>1.21</v>
      </c>
      <c r="H1825" s="31" t="s">
        <v>25</v>
      </c>
      <c r="I1825" s="171">
        <f>SUMIFS(I1821:I1824,F1821:F1824,"H")</f>
        <v>2.3199999999999998</v>
      </c>
    </row>
    <row r="1826" spans="1:9" x14ac:dyDescent="0.2">
      <c r="A1826" s="225"/>
      <c r="B1826" s="227"/>
      <c r="C1826" s="227"/>
      <c r="D1826" s="32" t="s">
        <v>16205</v>
      </c>
      <c r="E1826" s="185">
        <f>I1820*$I$7</f>
        <v>2.09</v>
      </c>
      <c r="F1826" s="173"/>
      <c r="G1826" s="173"/>
      <c r="H1826" s="32" t="s">
        <v>26</v>
      </c>
      <c r="I1826" s="181">
        <f>E1826+I1820</f>
        <v>10.72</v>
      </c>
    </row>
    <row r="1827" spans="1:9" x14ac:dyDescent="0.2">
      <c r="A1827" s="225"/>
      <c r="B1827" s="228"/>
      <c r="C1827" s="228"/>
      <c r="D1827" s="228"/>
      <c r="E1827" s="175"/>
      <c r="F1827" s="152"/>
      <c r="G1827" s="176"/>
      <c r="H1827" s="152"/>
      <c r="I1827" s="174"/>
    </row>
    <row r="1828" spans="1:9" s="34" customFormat="1" x14ac:dyDescent="0.2">
      <c r="A1828" s="169"/>
      <c r="B1828" s="169"/>
      <c r="C1828" s="169"/>
      <c r="D1828" s="169"/>
      <c r="E1828" s="169"/>
      <c r="F1828" s="169"/>
      <c r="G1828" s="169"/>
      <c r="H1828" s="169"/>
      <c r="I1828" s="169"/>
    </row>
    <row r="1829" spans="1:9" s="34" customFormat="1" x14ac:dyDescent="0.2">
      <c r="A1829" s="9" t="s">
        <v>15779</v>
      </c>
      <c r="B1829" s="163" t="s">
        <v>0</v>
      </c>
      <c r="C1829" s="164" t="s">
        <v>1</v>
      </c>
      <c r="D1829" s="164" t="s">
        <v>2</v>
      </c>
      <c r="E1829" s="165" t="s">
        <v>3</v>
      </c>
      <c r="F1829" s="166" t="s">
        <v>4</v>
      </c>
      <c r="G1829" s="163" t="s">
        <v>5</v>
      </c>
      <c r="H1829" s="163" t="s">
        <v>6</v>
      </c>
      <c r="I1829" s="167" t="s">
        <v>7</v>
      </c>
    </row>
    <row r="1830" spans="1:9" s="34" customFormat="1" ht="51" x14ac:dyDescent="0.2">
      <c r="A1830" s="22" t="s">
        <v>16465</v>
      </c>
      <c r="B1830" s="275" t="s">
        <v>17122</v>
      </c>
      <c r="C1830" s="20" t="s">
        <v>14433</v>
      </c>
      <c r="D1830" s="20" t="s">
        <v>13383</v>
      </c>
      <c r="E1830" s="222" t="s">
        <v>14639</v>
      </c>
      <c r="F1830" s="35" t="s">
        <v>49</v>
      </c>
      <c r="G1830" s="270">
        <v>1</v>
      </c>
      <c r="H1830" s="278">
        <f>SUM(I1831:I1833)</f>
        <v>52.44</v>
      </c>
      <c r="I1830" s="279">
        <f>H1830*G1830</f>
        <v>52.44</v>
      </c>
    </row>
    <row r="1831" spans="1:9" s="34" customFormat="1" ht="38.25" x14ac:dyDescent="0.2">
      <c r="A1831" s="26" t="s">
        <v>15778</v>
      </c>
      <c r="B1831" s="186">
        <v>88264</v>
      </c>
      <c r="C1831" s="36" t="s">
        <v>9</v>
      </c>
      <c r="D1831" s="36" t="s">
        <v>91</v>
      </c>
      <c r="E1831" s="221" t="s">
        <v>14572</v>
      </c>
      <c r="F1831" s="37" t="s">
        <v>12</v>
      </c>
      <c r="G1831" s="187">
        <v>0.35</v>
      </c>
      <c r="H1831" s="244">
        <f>IF($A1831="Composição Auxiliar",VLOOKUP($B1831,'Comp-SINAPI25'!$A$1:$D$11000,4,0),IF( VLOOKUP($B1831, 'Insumos-SINAPI25'!$B$1:$F$5000, 5, 0) &lt;&gt; "", VLOOKUP($B1831, 'Insumos-SINAPI25'!$B$1:$F$5000, 5, 0), VLOOKUP($B1831, 'Insumos-SINAPI25'!$B$1:$G$5000, 6, 0) ) )</f>
        <v>33.25</v>
      </c>
      <c r="I1831" s="189">
        <f t="shared" ref="I1831:I1833" si="261">TRUNC(G1831*H1831,2)</f>
        <v>11.63</v>
      </c>
    </row>
    <row r="1832" spans="1:9" s="34" customFormat="1" ht="38.25" x14ac:dyDescent="0.2">
      <c r="A1832" s="26" t="s">
        <v>15778</v>
      </c>
      <c r="B1832" s="186">
        <v>88316</v>
      </c>
      <c r="C1832" s="36" t="s">
        <v>9</v>
      </c>
      <c r="D1832" s="36" t="s">
        <v>13</v>
      </c>
      <c r="E1832" s="221" t="s">
        <v>14572</v>
      </c>
      <c r="F1832" s="37" t="s">
        <v>12</v>
      </c>
      <c r="G1832" s="187">
        <v>0.35</v>
      </c>
      <c r="H1832" s="244">
        <f>IF($A1832="Composição Auxiliar",VLOOKUP($B1832,'Comp-SINAPI25'!$A$1:$D$11000,4,0),IF( VLOOKUP($B1832, 'Insumos-SINAPI25'!$B$1:$F$5000, 5, 0) &lt;&gt; "", VLOOKUP($B1832, 'Insumos-SINAPI25'!$B$1:$F$5000, 5, 0), VLOOKUP($B1832, 'Insumos-SINAPI25'!$B$1:$G$5000, 6, 0) ) )</f>
        <v>25.11</v>
      </c>
      <c r="I1832" s="189">
        <f t="shared" si="261"/>
        <v>8.7799999999999994</v>
      </c>
    </row>
    <row r="1833" spans="1:9" s="34" customFormat="1" ht="25.5" x14ac:dyDescent="0.2">
      <c r="A1833" s="29" t="s">
        <v>15777</v>
      </c>
      <c r="B1833" s="284">
        <v>2510</v>
      </c>
      <c r="C1833" s="43" t="s">
        <v>9</v>
      </c>
      <c r="D1833" s="21" t="s">
        <v>7627</v>
      </c>
      <c r="E1833" s="220" t="s">
        <v>15</v>
      </c>
      <c r="F1833" s="41" t="s">
        <v>49</v>
      </c>
      <c r="G1833" s="236">
        <v>1</v>
      </c>
      <c r="H1833" s="237">
        <f>IF($A1833="Composição Auxiliar",VLOOKUP($B1833,'Comp-SINAPI25'!$A$2:$D$11000,4,0),IF( VLOOKUP($B1833, 'Insumos-SINAPI25'!$B$2:$F$5000, 5, 0) &lt;&gt; "", VLOOKUP($B1833, 'Insumos-SINAPI25'!$B$2:$F$5000, 5, 0), VLOOKUP($B1833, 'Insumos-SINAPI25'!$B$2:$G$5000, 6, 0) ) )</f>
        <v>32.03</v>
      </c>
      <c r="I1833" s="237">
        <f t="shared" si="261"/>
        <v>32.03</v>
      </c>
    </row>
    <row r="1834" spans="1:9" x14ac:dyDescent="0.2">
      <c r="A1834" s="224"/>
      <c r="B1834" s="226"/>
      <c r="C1834" s="226"/>
      <c r="D1834" s="31" t="s">
        <v>23</v>
      </c>
      <c r="E1834" s="170">
        <f>I1834/(1+$G$8)</f>
        <v>9.7100000000000009</v>
      </c>
      <c r="F1834" s="31" t="s">
        <v>24</v>
      </c>
      <c r="G1834" s="170">
        <f>E1834*$G$8</f>
        <v>10.69</v>
      </c>
      <c r="H1834" s="31" t="s">
        <v>25</v>
      </c>
      <c r="I1834" s="171">
        <f>SUMIFS(I1831:I1833,F1831:F1833,"H")</f>
        <v>20.41</v>
      </c>
    </row>
    <row r="1835" spans="1:9" x14ac:dyDescent="0.2">
      <c r="A1835" s="225"/>
      <c r="B1835" s="227"/>
      <c r="C1835" s="227"/>
      <c r="D1835" s="32" t="s">
        <v>16205</v>
      </c>
      <c r="E1835" s="185">
        <f>I1830*$I$7</f>
        <v>12.67</v>
      </c>
      <c r="F1835" s="173"/>
      <c r="G1835" s="173"/>
      <c r="H1835" s="32" t="s">
        <v>26</v>
      </c>
      <c r="I1835" s="181">
        <f>E1835+I1830</f>
        <v>65.11</v>
      </c>
    </row>
    <row r="1836" spans="1:9" x14ac:dyDescent="0.2">
      <c r="A1836" s="225"/>
      <c r="B1836" s="228"/>
      <c r="C1836" s="228"/>
      <c r="D1836" s="228"/>
      <c r="E1836" s="175"/>
      <c r="F1836" s="152"/>
      <c r="G1836" s="176"/>
      <c r="H1836" s="152"/>
      <c r="I1836" s="174"/>
    </row>
    <row r="1837" spans="1:9" s="34" customFormat="1" x14ac:dyDescent="0.2">
      <c r="A1837" s="169"/>
      <c r="B1837" s="169"/>
      <c r="C1837" s="169"/>
      <c r="D1837" s="169"/>
      <c r="E1837" s="169"/>
      <c r="F1837" s="169"/>
      <c r="G1837" s="169"/>
      <c r="H1837" s="169"/>
      <c r="I1837" s="169"/>
    </row>
    <row r="1838" spans="1:9" s="34" customFormat="1" x14ac:dyDescent="0.2">
      <c r="A1838" s="9" t="s">
        <v>15779</v>
      </c>
      <c r="B1838" s="163" t="s">
        <v>0</v>
      </c>
      <c r="C1838" s="164" t="s">
        <v>1</v>
      </c>
      <c r="D1838" s="164" t="s">
        <v>2</v>
      </c>
      <c r="E1838" s="165" t="s">
        <v>3</v>
      </c>
      <c r="F1838" s="166" t="s">
        <v>4</v>
      </c>
      <c r="G1838" s="163" t="s">
        <v>5</v>
      </c>
      <c r="H1838" s="163" t="s">
        <v>6</v>
      </c>
      <c r="I1838" s="167" t="s">
        <v>7</v>
      </c>
    </row>
    <row r="1839" spans="1:9" s="34" customFormat="1" ht="38.25" x14ac:dyDescent="0.2">
      <c r="A1839" s="22" t="s">
        <v>16465</v>
      </c>
      <c r="B1839" s="280">
        <v>93664</v>
      </c>
      <c r="C1839" s="47" t="s">
        <v>9</v>
      </c>
      <c r="D1839" s="20" t="s">
        <v>15821</v>
      </c>
      <c r="E1839" s="222" t="s">
        <v>13601</v>
      </c>
      <c r="F1839" s="35" t="s">
        <v>49</v>
      </c>
      <c r="G1839" s="270">
        <v>1</v>
      </c>
      <c r="H1839" s="278">
        <f>SUM(I1840:I1843)</f>
        <v>94.62</v>
      </c>
      <c r="I1839" s="279">
        <f>H1839*G1839</f>
        <v>94.62</v>
      </c>
    </row>
    <row r="1840" spans="1:9" s="34" customFormat="1" ht="25.5" x14ac:dyDescent="0.2">
      <c r="A1840" s="26" t="s">
        <v>15778</v>
      </c>
      <c r="B1840" s="281">
        <v>88264</v>
      </c>
      <c r="C1840" s="42" t="s">
        <v>9</v>
      </c>
      <c r="D1840" s="36" t="s">
        <v>91</v>
      </c>
      <c r="E1840" s="221" t="s">
        <v>13515</v>
      </c>
      <c r="F1840" s="37" t="s">
        <v>12</v>
      </c>
      <c r="G1840" s="187">
        <v>0.17358499999999999</v>
      </c>
      <c r="H1840" s="244">
        <f>IF($A1840="Composição Auxiliar",VLOOKUP($B1840,'Comp-SINAPI25'!$A$1:$D$11000,4,0),IF( VLOOKUP($B1840, 'Insumos-SINAPI25'!$B$1:$F$5000, 5, 0) &lt;&gt; "", VLOOKUP($B1840, 'Insumos-SINAPI25'!$B$1:$F$5000, 5, 0), VLOOKUP($B1840, 'Insumos-SINAPI25'!$B$1:$G$5000, 6, 0) ) )</f>
        <v>33.25</v>
      </c>
      <c r="I1840" s="189">
        <f t="shared" ref="I1840:I1843" si="262">TRUNC(G1840*H1840,2)</f>
        <v>5.77</v>
      </c>
    </row>
    <row r="1841" spans="1:9" s="34" customFormat="1" ht="25.5" x14ac:dyDescent="0.2">
      <c r="A1841" s="26" t="s">
        <v>15778</v>
      </c>
      <c r="B1841" s="281">
        <v>88247</v>
      </c>
      <c r="C1841" s="42" t="s">
        <v>9</v>
      </c>
      <c r="D1841" s="36" t="s">
        <v>92</v>
      </c>
      <c r="E1841" s="221" t="s">
        <v>13515</v>
      </c>
      <c r="F1841" s="37" t="s">
        <v>12</v>
      </c>
      <c r="G1841" s="187">
        <v>0.17358499999999999</v>
      </c>
      <c r="H1841" s="244">
        <f>IF($A1841="Composição Auxiliar",VLOOKUP($B1841,'Comp-SINAPI25'!$A$1:$D$11000,4,0),IF( VLOOKUP($B1841, 'Insumos-SINAPI25'!$B$1:$F$5000, 5, 0) &lt;&gt; "", VLOOKUP($B1841, 'Insumos-SINAPI25'!$B$1:$F$5000, 5, 0), VLOOKUP($B1841, 'Insumos-SINAPI25'!$B$1:$G$5000, 6, 0) ) )</f>
        <v>26.42</v>
      </c>
      <c r="I1841" s="189">
        <f t="shared" si="262"/>
        <v>4.58</v>
      </c>
    </row>
    <row r="1842" spans="1:9" s="34" customFormat="1" ht="25.5" x14ac:dyDescent="0.2">
      <c r="A1842" s="29" t="s">
        <v>15777</v>
      </c>
      <c r="B1842" s="235">
        <v>34616</v>
      </c>
      <c r="C1842" s="43" t="s">
        <v>9</v>
      </c>
      <c r="D1842" s="21" t="s">
        <v>8808</v>
      </c>
      <c r="E1842" s="220" t="s">
        <v>15</v>
      </c>
      <c r="F1842" s="41" t="s">
        <v>49</v>
      </c>
      <c r="G1842" s="236">
        <v>1</v>
      </c>
      <c r="H1842" s="237">
        <f>IF($A1842="Composição Auxiliar",VLOOKUP($B1842,'Comp-SINAPI25'!$A$2:$D$11000,4,0),IF( VLOOKUP($B1842, 'Insumos-SINAPI25'!$B$2:$F$5000, 5, 0) &lt;&gt; "", VLOOKUP($B1842, 'Insumos-SINAPI25'!$B$2:$F$5000, 5, 0), VLOOKUP($B1842, 'Insumos-SINAPI25'!$B$2:$G$5000, 6, 0) ) )</f>
        <v>80.73</v>
      </c>
      <c r="I1842" s="237">
        <f t="shared" si="262"/>
        <v>80.73</v>
      </c>
    </row>
    <row r="1843" spans="1:9" s="34" customFormat="1" ht="38.25" x14ac:dyDescent="0.2">
      <c r="A1843" s="29" t="s">
        <v>15777</v>
      </c>
      <c r="B1843" s="284">
        <v>1573</v>
      </c>
      <c r="C1843" s="43" t="s">
        <v>9</v>
      </c>
      <c r="D1843" s="21" t="s">
        <v>7820</v>
      </c>
      <c r="E1843" s="220" t="s">
        <v>13424</v>
      </c>
      <c r="F1843" s="41" t="s">
        <v>49</v>
      </c>
      <c r="G1843" s="236">
        <v>2</v>
      </c>
      <c r="H1843" s="237">
        <f>IF($A1843="Composição Auxiliar",VLOOKUP($B1843,'Comp-SINAPI25'!$A$2:$D$11000,4,0),IF( VLOOKUP($B1843, 'Insumos-SINAPI25'!$B$2:$F$5000, 5, 0) &lt;&gt; "", VLOOKUP($B1843, 'Insumos-SINAPI25'!$B$2:$F$5000, 5, 0), VLOOKUP($B1843, 'Insumos-SINAPI25'!$B$2:$G$5000, 6, 0) ) )</f>
        <v>1.77</v>
      </c>
      <c r="I1843" s="237">
        <f t="shared" si="262"/>
        <v>3.54</v>
      </c>
    </row>
    <row r="1844" spans="1:9" x14ac:dyDescent="0.2">
      <c r="A1844" s="224"/>
      <c r="B1844" s="226"/>
      <c r="C1844" s="226"/>
      <c r="D1844" s="31" t="s">
        <v>23</v>
      </c>
      <c r="E1844" s="170">
        <f>I1844/(1+$G$8)</f>
        <v>4.93</v>
      </c>
      <c r="F1844" s="31" t="s">
        <v>24</v>
      </c>
      <c r="G1844" s="170">
        <f>E1844*$G$8</f>
        <v>5.43</v>
      </c>
      <c r="H1844" s="31" t="s">
        <v>25</v>
      </c>
      <c r="I1844" s="171">
        <f>SUMIFS(I1840:I1843,F1840:F1843,"H")</f>
        <v>10.35</v>
      </c>
    </row>
    <row r="1845" spans="1:9" x14ac:dyDescent="0.2">
      <c r="A1845" s="225"/>
      <c r="B1845" s="227"/>
      <c r="C1845" s="227"/>
      <c r="D1845" s="32" t="s">
        <v>16205</v>
      </c>
      <c r="E1845" s="185">
        <f>I1839*$I$7</f>
        <v>22.87</v>
      </c>
      <c r="F1845" s="173"/>
      <c r="G1845" s="173"/>
      <c r="H1845" s="32" t="s">
        <v>26</v>
      </c>
      <c r="I1845" s="181">
        <f>E1845+I1839</f>
        <v>117.49</v>
      </c>
    </row>
    <row r="1846" spans="1:9" x14ac:dyDescent="0.2">
      <c r="A1846" s="225"/>
      <c r="B1846" s="228"/>
      <c r="C1846" s="228"/>
      <c r="D1846" s="228"/>
      <c r="E1846" s="175"/>
      <c r="F1846" s="152"/>
      <c r="G1846" s="176"/>
      <c r="H1846" s="152"/>
      <c r="I1846" s="174"/>
    </row>
    <row r="1847" spans="1:9" s="34" customFormat="1" x14ac:dyDescent="0.2">
      <c r="A1847" s="169"/>
      <c r="B1847" s="169"/>
      <c r="C1847" s="169"/>
      <c r="D1847" s="169"/>
      <c r="E1847" s="169"/>
      <c r="F1847" s="169"/>
      <c r="G1847" s="169"/>
      <c r="H1847" s="169"/>
      <c r="I1847" s="169"/>
    </row>
    <row r="1848" spans="1:9" s="34" customFormat="1" x14ac:dyDescent="0.2">
      <c r="A1848" s="9" t="s">
        <v>15779</v>
      </c>
      <c r="B1848" s="163" t="s">
        <v>0</v>
      </c>
      <c r="C1848" s="164" t="s">
        <v>1</v>
      </c>
      <c r="D1848" s="164" t="s">
        <v>2</v>
      </c>
      <c r="E1848" s="165" t="s">
        <v>3</v>
      </c>
      <c r="F1848" s="166" t="s">
        <v>4</v>
      </c>
      <c r="G1848" s="163" t="s">
        <v>5</v>
      </c>
      <c r="H1848" s="163" t="s">
        <v>6</v>
      </c>
      <c r="I1848" s="167" t="s">
        <v>7</v>
      </c>
    </row>
    <row r="1849" spans="1:9" s="34" customFormat="1" ht="38.25" x14ac:dyDescent="0.2">
      <c r="A1849" s="22" t="s">
        <v>16465</v>
      </c>
      <c r="B1849" s="280">
        <v>93662</v>
      </c>
      <c r="C1849" s="47" t="s">
        <v>9</v>
      </c>
      <c r="D1849" s="20" t="s">
        <v>16463</v>
      </c>
      <c r="E1849" s="222" t="s">
        <v>13601</v>
      </c>
      <c r="F1849" s="35" t="s">
        <v>49</v>
      </c>
      <c r="G1849" s="270">
        <v>1</v>
      </c>
      <c r="H1849" s="278">
        <f>SUM(I1850:I1853)</f>
        <v>89.27</v>
      </c>
      <c r="I1849" s="279">
        <f>H1849*G1849</f>
        <v>89.27</v>
      </c>
    </row>
    <row r="1850" spans="1:9" s="34" customFormat="1" ht="25.5" x14ac:dyDescent="0.2">
      <c r="A1850" s="26" t="s">
        <v>15778</v>
      </c>
      <c r="B1850" s="281">
        <v>88264</v>
      </c>
      <c r="C1850" s="42" t="s">
        <v>9</v>
      </c>
      <c r="D1850" s="36" t="s">
        <v>91</v>
      </c>
      <c r="E1850" s="221" t="s">
        <v>13515</v>
      </c>
      <c r="F1850" s="37" t="s">
        <v>12</v>
      </c>
      <c r="G1850" s="187">
        <v>9.3685000000000004E-2</v>
      </c>
      <c r="H1850" s="244">
        <f>IF($A1850="Composição Auxiliar",VLOOKUP($B1850,'Comp-SINAPI25'!$A$1:$D$11000,4,0),IF( VLOOKUP($B1850, 'Insumos-SINAPI25'!$B$1:$F$5000, 5, 0) &lt;&gt; "", VLOOKUP($B1850, 'Insumos-SINAPI25'!$B$1:$F$5000, 5, 0), VLOOKUP($B1850, 'Insumos-SINAPI25'!$B$1:$G$5000, 6, 0) ) )</f>
        <v>33.25</v>
      </c>
      <c r="I1850" s="189">
        <f t="shared" ref="I1850:I1853" si="263">TRUNC(G1850*H1850,2)</f>
        <v>3.11</v>
      </c>
    </row>
    <row r="1851" spans="1:9" s="34" customFormat="1" ht="25.5" x14ac:dyDescent="0.2">
      <c r="A1851" s="26" t="s">
        <v>15778</v>
      </c>
      <c r="B1851" s="281">
        <v>88247</v>
      </c>
      <c r="C1851" s="42" t="s">
        <v>9</v>
      </c>
      <c r="D1851" s="36" t="s">
        <v>92</v>
      </c>
      <c r="E1851" s="221" t="s">
        <v>13515</v>
      </c>
      <c r="F1851" s="37" t="s">
        <v>12</v>
      </c>
      <c r="G1851" s="187">
        <v>9.3685000000000004E-2</v>
      </c>
      <c r="H1851" s="244">
        <f>IF($A1851="Composição Auxiliar",VLOOKUP($B1851,'Comp-SINAPI25'!$A$1:$D$11000,4,0),IF( VLOOKUP($B1851, 'Insumos-SINAPI25'!$B$1:$F$5000, 5, 0) &lt;&gt; "", VLOOKUP($B1851, 'Insumos-SINAPI25'!$B$1:$F$5000, 5, 0), VLOOKUP($B1851, 'Insumos-SINAPI25'!$B$1:$G$5000, 6, 0) ) )</f>
        <v>26.42</v>
      </c>
      <c r="I1851" s="189">
        <f t="shared" si="263"/>
        <v>2.4700000000000002</v>
      </c>
    </row>
    <row r="1852" spans="1:9" s="34" customFormat="1" ht="25.5" x14ac:dyDescent="0.2">
      <c r="A1852" s="29" t="s">
        <v>15777</v>
      </c>
      <c r="B1852" s="235">
        <v>34616</v>
      </c>
      <c r="C1852" s="43" t="s">
        <v>9</v>
      </c>
      <c r="D1852" s="21" t="s">
        <v>8808</v>
      </c>
      <c r="E1852" s="220" t="s">
        <v>15</v>
      </c>
      <c r="F1852" s="41" t="s">
        <v>49</v>
      </c>
      <c r="G1852" s="236">
        <v>1</v>
      </c>
      <c r="H1852" s="237">
        <f>IF($A1852="Composição Auxiliar",VLOOKUP($B1852,'Comp-SINAPI25'!$A$2:$D$11000,4,0),IF( VLOOKUP($B1852, 'Insumos-SINAPI25'!$B$2:$F$5000, 5, 0) &lt;&gt; "", VLOOKUP($B1852, 'Insumos-SINAPI25'!$B$2:$F$5000, 5, 0), VLOOKUP($B1852, 'Insumos-SINAPI25'!$B$2:$G$5000, 6, 0) ) )</f>
        <v>80.73</v>
      </c>
      <c r="I1852" s="237">
        <f t="shared" si="263"/>
        <v>80.73</v>
      </c>
    </row>
    <row r="1853" spans="1:9" s="34" customFormat="1" ht="38.25" x14ac:dyDescent="0.2">
      <c r="A1853" s="29" t="s">
        <v>15777</v>
      </c>
      <c r="B1853" s="284">
        <v>1571</v>
      </c>
      <c r="C1853" s="43" t="s">
        <v>9</v>
      </c>
      <c r="D1853" s="21" t="s">
        <v>7819</v>
      </c>
      <c r="E1853" s="220" t="s">
        <v>13424</v>
      </c>
      <c r="F1853" s="41" t="s">
        <v>49</v>
      </c>
      <c r="G1853" s="236">
        <v>2</v>
      </c>
      <c r="H1853" s="237">
        <f>IF($A1853="Composição Auxiliar",VLOOKUP($B1853,'Comp-SINAPI25'!$A$2:$D$11000,4,0),IF( VLOOKUP($B1853, 'Insumos-SINAPI25'!$B$2:$F$5000, 5, 0) &lt;&gt; "", VLOOKUP($B1853, 'Insumos-SINAPI25'!$B$2:$F$5000, 5, 0), VLOOKUP($B1853, 'Insumos-SINAPI25'!$B$2:$G$5000, 6, 0) ) )</f>
        <v>1.48</v>
      </c>
      <c r="I1853" s="237">
        <f t="shared" si="263"/>
        <v>2.96</v>
      </c>
    </row>
    <row r="1854" spans="1:9" x14ac:dyDescent="0.2">
      <c r="A1854" s="224"/>
      <c r="B1854" s="226"/>
      <c r="C1854" s="226"/>
      <c r="D1854" s="31" t="s">
        <v>23</v>
      </c>
      <c r="E1854" s="170">
        <f>I1854/(1+$G$8)</f>
        <v>2.66</v>
      </c>
      <c r="F1854" s="31" t="s">
        <v>24</v>
      </c>
      <c r="G1854" s="170">
        <f>E1854*$G$8</f>
        <v>2.93</v>
      </c>
      <c r="H1854" s="31" t="s">
        <v>25</v>
      </c>
      <c r="I1854" s="171">
        <f>SUMIFS(I1850:I1853,F1850:F1853,"H")</f>
        <v>5.58</v>
      </c>
    </row>
    <row r="1855" spans="1:9" x14ac:dyDescent="0.2">
      <c r="A1855" s="225"/>
      <c r="B1855" s="227"/>
      <c r="C1855" s="227"/>
      <c r="D1855" s="32" t="s">
        <v>16205</v>
      </c>
      <c r="E1855" s="185">
        <f>I1849*$I$7</f>
        <v>21.58</v>
      </c>
      <c r="F1855" s="173"/>
      <c r="G1855" s="173"/>
      <c r="H1855" s="32" t="s">
        <v>26</v>
      </c>
      <c r="I1855" s="181">
        <f>E1855+I1849</f>
        <v>110.85</v>
      </c>
    </row>
    <row r="1856" spans="1:9" x14ac:dyDescent="0.2">
      <c r="A1856" s="225"/>
      <c r="B1856" s="228"/>
      <c r="C1856" s="228"/>
      <c r="D1856" s="228"/>
      <c r="E1856" s="175"/>
      <c r="F1856" s="152"/>
      <c r="G1856" s="176"/>
      <c r="H1856" s="152"/>
      <c r="I1856" s="174"/>
    </row>
    <row r="1857" spans="1:9" s="34" customFormat="1" x14ac:dyDescent="0.2">
      <c r="A1857" s="168"/>
      <c r="B1857" s="168"/>
      <c r="C1857" s="168"/>
      <c r="D1857" s="168"/>
      <c r="E1857" s="168"/>
      <c r="F1857" s="168"/>
      <c r="G1857" s="168"/>
      <c r="H1857" s="168"/>
      <c r="I1857" s="168"/>
    </row>
    <row r="1858" spans="1:9" s="34" customFormat="1" x14ac:dyDescent="0.2">
      <c r="A1858" s="9" t="s">
        <v>15779</v>
      </c>
      <c r="B1858" s="163" t="s">
        <v>0</v>
      </c>
      <c r="C1858" s="164" t="s">
        <v>1</v>
      </c>
      <c r="D1858" s="164" t="s">
        <v>2</v>
      </c>
      <c r="E1858" s="165" t="s">
        <v>3</v>
      </c>
      <c r="F1858" s="166" t="s">
        <v>4</v>
      </c>
      <c r="G1858" s="163" t="s">
        <v>5</v>
      </c>
      <c r="H1858" s="163" t="s">
        <v>6</v>
      </c>
      <c r="I1858" s="167" t="s">
        <v>7</v>
      </c>
    </row>
    <row r="1859" spans="1:9" s="34" customFormat="1" ht="25.5" x14ac:dyDescent="0.2">
      <c r="A1859" s="22" t="s">
        <v>16465</v>
      </c>
      <c r="B1859" s="280" t="s">
        <v>17123</v>
      </c>
      <c r="C1859" s="47" t="s">
        <v>13364</v>
      </c>
      <c r="D1859" s="20" t="s">
        <v>14838</v>
      </c>
      <c r="E1859" s="222" t="s">
        <v>13531</v>
      </c>
      <c r="F1859" s="35" t="s">
        <v>49</v>
      </c>
      <c r="G1859" s="270">
        <v>1</v>
      </c>
      <c r="H1859" s="278">
        <f>SUM(I1860:I1866)</f>
        <v>151</v>
      </c>
      <c r="I1859" s="279">
        <f t="shared" ref="I1859" si="264">H1859*G1859</f>
        <v>151</v>
      </c>
    </row>
    <row r="1860" spans="1:9" s="34" customFormat="1" ht="25.5" x14ac:dyDescent="0.2">
      <c r="A1860" s="26" t="s">
        <v>15778</v>
      </c>
      <c r="B1860" s="188">
        <v>10549</v>
      </c>
      <c r="C1860" s="45" t="s">
        <v>13364</v>
      </c>
      <c r="D1860" s="36" t="s">
        <v>13514</v>
      </c>
      <c r="E1860" s="221" t="s">
        <v>13515</v>
      </c>
      <c r="F1860" s="37" t="s">
        <v>12</v>
      </c>
      <c r="G1860" s="187">
        <v>1</v>
      </c>
      <c r="H1860" s="244">
        <f>IF($A1860="Composição Auxiliar",VLOOKUP($B1860,'Comp-SINAPI25'!$A$1:$D$11000,4,0),IF( VLOOKUP($B1860, 'Insumos-SINAPI25'!$B$1:$F$5000, 5, 0) &lt;&gt; "", VLOOKUP($B1860, 'Insumos-SINAPI25'!$B$1:$F$5000, 5, 0), VLOOKUP($B1860, 'Insumos-SINAPI25'!$B$1:$G$5000, 6, 0) ) )</f>
        <v>3.96</v>
      </c>
      <c r="I1860" s="189">
        <f t="shared" ref="I1860:I1866" si="265">TRUNC(G1860*H1860,2)</f>
        <v>3.96</v>
      </c>
    </row>
    <row r="1861" spans="1:9" s="34" customFormat="1" ht="25.5" x14ac:dyDescent="0.2">
      <c r="A1861" s="26" t="s">
        <v>15778</v>
      </c>
      <c r="B1861" s="188">
        <v>10552</v>
      </c>
      <c r="C1861" s="45" t="s">
        <v>13364</v>
      </c>
      <c r="D1861" s="36" t="s">
        <v>13596</v>
      </c>
      <c r="E1861" s="221" t="s">
        <v>13515</v>
      </c>
      <c r="F1861" s="37" t="s">
        <v>12</v>
      </c>
      <c r="G1861" s="187">
        <v>1</v>
      </c>
      <c r="H1861" s="244">
        <f>IF($A1861="Composição Auxiliar",VLOOKUP($B1861,'Comp-SINAPI25'!$A$1:$D$11000,4,0),IF( VLOOKUP($B1861, 'Insumos-SINAPI25'!$B$1:$F$5000, 5, 0) &lt;&gt; "", VLOOKUP($B1861, 'Insumos-SINAPI25'!$B$1:$F$5000, 5, 0), VLOOKUP($B1861, 'Insumos-SINAPI25'!$B$1:$G$5000, 6, 0) ) )</f>
        <v>3.81</v>
      </c>
      <c r="I1861" s="189">
        <f t="shared" si="265"/>
        <v>3.81</v>
      </c>
    </row>
    <row r="1862" spans="1:9" s="34" customFormat="1" ht="25.5" x14ac:dyDescent="0.2">
      <c r="A1862" s="29" t="s">
        <v>15777</v>
      </c>
      <c r="B1862" s="235">
        <v>1597</v>
      </c>
      <c r="C1862" s="43" t="s">
        <v>9</v>
      </c>
      <c r="D1862" s="21" t="s">
        <v>8632</v>
      </c>
      <c r="E1862" s="220" t="s">
        <v>15</v>
      </c>
      <c r="F1862" s="266" t="s">
        <v>49</v>
      </c>
      <c r="G1862" s="236">
        <v>1</v>
      </c>
      <c r="H1862" s="237">
        <f>IF($A1862="Composição Auxiliar",VLOOKUP($B1862,'Comp-SINAPI25'!$A$2:$D$11000,4,0),IF( VLOOKUP($B1862, 'Insumos-SINAPI25'!$B$2:$F$5000, 5, 0) &lt;&gt; "", VLOOKUP($B1862, 'Insumos-SINAPI25'!$B$2:$F$5000, 5, 0), VLOOKUP($B1862, 'Insumos-SINAPI25'!$B$2:$G$5000, 6, 0) ) )</f>
        <v>13.94</v>
      </c>
      <c r="I1862" s="237">
        <f t="shared" si="265"/>
        <v>13.94</v>
      </c>
    </row>
    <row r="1863" spans="1:9" s="34" customFormat="1" x14ac:dyDescent="0.2">
      <c r="A1863" s="29" t="s">
        <v>15777</v>
      </c>
      <c r="B1863" s="235">
        <v>862</v>
      </c>
      <c r="C1863" s="43" t="s">
        <v>9</v>
      </c>
      <c r="D1863" s="21" t="s">
        <v>6377</v>
      </c>
      <c r="E1863" s="220" t="s">
        <v>15</v>
      </c>
      <c r="F1863" s="41" t="s">
        <v>18</v>
      </c>
      <c r="G1863" s="236">
        <v>3</v>
      </c>
      <c r="H1863" s="237">
        <f>IF($A1863="Composição Auxiliar",VLOOKUP($B1863,'Comp-SINAPI25'!$A$2:$D$11000,4,0),IF( VLOOKUP($B1863, 'Insumos-SINAPI25'!$B$2:$F$5000, 5, 0) &lt;&gt; "", VLOOKUP($B1863, 'Insumos-SINAPI25'!$B$2:$F$5000, 5, 0), VLOOKUP($B1863, 'Insumos-SINAPI25'!$B$2:$G$5000, 6, 0) ) )</f>
        <v>13.07</v>
      </c>
      <c r="I1863" s="237">
        <f t="shared" si="265"/>
        <v>39.21</v>
      </c>
    </row>
    <row r="1864" spans="1:9" s="34" customFormat="1" ht="38.25" x14ac:dyDescent="0.2">
      <c r="A1864" s="29" t="s">
        <v>15777</v>
      </c>
      <c r="B1864" s="235">
        <v>3379</v>
      </c>
      <c r="C1864" s="43" t="s">
        <v>9</v>
      </c>
      <c r="D1864" s="21" t="s">
        <v>9058</v>
      </c>
      <c r="E1864" s="220" t="s">
        <v>15</v>
      </c>
      <c r="F1864" s="41" t="s">
        <v>13343</v>
      </c>
      <c r="G1864" s="236">
        <v>1</v>
      </c>
      <c r="H1864" s="237">
        <f>IF($A1864="Composição Auxiliar",VLOOKUP($B1864,'Comp-SINAPI25'!$A$2:$D$11000,4,0),IF( VLOOKUP($B1864, 'Insumos-SINAPI25'!$B$2:$F$5000, 5, 0) &lt;&gt; "", VLOOKUP($B1864, 'Insumos-SINAPI25'!$B$2:$F$5000, 5, 0), VLOOKUP($B1864, 'Insumos-SINAPI25'!$B$2:$G$5000, 6, 0) ) )</f>
        <v>51.28</v>
      </c>
      <c r="I1864" s="237">
        <f t="shared" si="265"/>
        <v>51.28</v>
      </c>
    </row>
    <row r="1865" spans="1:9" s="34" customFormat="1" x14ac:dyDescent="0.2">
      <c r="A1865" s="29" t="s">
        <v>15777</v>
      </c>
      <c r="B1865" s="44">
        <v>2436</v>
      </c>
      <c r="C1865" s="43" t="s">
        <v>9</v>
      </c>
      <c r="D1865" s="21" t="s">
        <v>13597</v>
      </c>
      <c r="E1865" s="220" t="s">
        <v>13424</v>
      </c>
      <c r="F1865" s="41" t="s">
        <v>12</v>
      </c>
      <c r="G1865" s="236">
        <v>1</v>
      </c>
      <c r="H1865" s="237">
        <f>IF($A1865="Composição Auxiliar",VLOOKUP($B1865,'Comp-SINAPI25'!$A$2:$D$11000,4,0),IF( VLOOKUP($B1865, 'Insumos-SINAPI25'!$B$2:$F$5000, 5, 0) &lt;&gt; "", VLOOKUP($B1865, 'Insumos-SINAPI25'!$B$2:$F$5000, 5, 0), VLOOKUP($B1865, 'Insumos-SINAPI25'!$B$2:$G$5000, 6, 0) ) )</f>
        <v>23.15</v>
      </c>
      <c r="I1865" s="237">
        <f t="shared" si="265"/>
        <v>23.15</v>
      </c>
    </row>
    <row r="1866" spans="1:9" s="34" customFormat="1" x14ac:dyDescent="0.2">
      <c r="A1866" s="29" t="s">
        <v>15777</v>
      </c>
      <c r="B1866" s="51">
        <v>6111</v>
      </c>
      <c r="C1866" s="43" t="s">
        <v>9</v>
      </c>
      <c r="D1866" s="21" t="s">
        <v>13520</v>
      </c>
      <c r="E1866" s="220" t="s">
        <v>13424</v>
      </c>
      <c r="F1866" s="41" t="s">
        <v>12</v>
      </c>
      <c r="G1866" s="236">
        <v>1</v>
      </c>
      <c r="H1866" s="237">
        <f>IF($A1866="Composição Auxiliar",VLOOKUP($B1866,'Comp-SINAPI25'!$A$2:$D$11000,4,0),IF( VLOOKUP($B1866, 'Insumos-SINAPI25'!$B$2:$F$5000, 5, 0) &lt;&gt; "", VLOOKUP($B1866, 'Insumos-SINAPI25'!$B$2:$F$5000, 5, 0), VLOOKUP($B1866, 'Insumos-SINAPI25'!$B$2:$G$5000, 6, 0) ) )</f>
        <v>15.65</v>
      </c>
      <c r="I1866" s="237">
        <f t="shared" si="265"/>
        <v>15.65</v>
      </c>
    </row>
    <row r="1867" spans="1:9" x14ac:dyDescent="0.2">
      <c r="A1867" s="224"/>
      <c r="B1867" s="226"/>
      <c r="C1867" s="226"/>
      <c r="D1867" s="31" t="s">
        <v>23</v>
      </c>
      <c r="E1867" s="170">
        <f>I1867/(1+$G$8)</f>
        <v>18.47</v>
      </c>
      <c r="F1867" s="31" t="s">
        <v>24</v>
      </c>
      <c r="G1867" s="170">
        <f>E1867*$G$8</f>
        <v>20.34</v>
      </c>
      <c r="H1867" s="31" t="s">
        <v>25</v>
      </c>
      <c r="I1867" s="171">
        <f>SUMIFS(I1863:I1866,F1863:F1866,"H")</f>
        <v>38.799999999999997</v>
      </c>
    </row>
    <row r="1868" spans="1:9" x14ac:dyDescent="0.2">
      <c r="A1868" s="225"/>
      <c r="B1868" s="227"/>
      <c r="C1868" s="227"/>
      <c r="D1868" s="32" t="s">
        <v>16205</v>
      </c>
      <c r="E1868" s="185">
        <f>I1859*$I$7</f>
        <v>36.5</v>
      </c>
      <c r="F1868" s="173"/>
      <c r="G1868" s="173"/>
      <c r="H1868" s="32" t="s">
        <v>26</v>
      </c>
      <c r="I1868" s="181">
        <f>E1868+I1859</f>
        <v>187.5</v>
      </c>
    </row>
    <row r="1869" spans="1:9" x14ac:dyDescent="0.2">
      <c r="A1869" s="225"/>
      <c r="B1869" s="228"/>
      <c r="C1869" s="228"/>
      <c r="D1869" s="228"/>
      <c r="E1869" s="175"/>
      <c r="F1869" s="152"/>
      <c r="G1869" s="176"/>
      <c r="H1869" s="152"/>
      <c r="I1869" s="174"/>
    </row>
    <row r="1870" spans="1:9" s="34" customFormat="1" x14ac:dyDescent="0.2">
      <c r="A1870" s="168"/>
      <c r="B1870" s="168"/>
      <c r="C1870" s="168"/>
      <c r="D1870" s="168"/>
      <c r="E1870" s="168"/>
      <c r="F1870" s="168"/>
      <c r="G1870" s="168"/>
      <c r="H1870" s="168"/>
      <c r="I1870" s="168"/>
    </row>
    <row r="1871" spans="1:9" s="34" customFormat="1" x14ac:dyDescent="0.2">
      <c r="A1871" s="9" t="s">
        <v>15779</v>
      </c>
      <c r="B1871" s="163" t="s">
        <v>0</v>
      </c>
      <c r="C1871" s="164" t="s">
        <v>1</v>
      </c>
      <c r="D1871" s="164" t="s">
        <v>2</v>
      </c>
      <c r="E1871" s="165" t="s">
        <v>3</v>
      </c>
      <c r="F1871" s="166" t="s">
        <v>4</v>
      </c>
      <c r="G1871" s="163" t="s">
        <v>5</v>
      </c>
      <c r="H1871" s="163" t="s">
        <v>6</v>
      </c>
      <c r="I1871" s="167" t="s">
        <v>7</v>
      </c>
    </row>
    <row r="1872" spans="1:9" s="34" customFormat="1" ht="102" x14ac:dyDescent="0.2">
      <c r="A1872" s="22" t="s">
        <v>16465</v>
      </c>
      <c r="B1872" s="275">
        <v>93654</v>
      </c>
      <c r="C1872" s="20" t="s">
        <v>9</v>
      </c>
      <c r="D1872" s="20" t="s">
        <v>16134</v>
      </c>
      <c r="E1872" s="222" t="s">
        <v>14805</v>
      </c>
      <c r="F1872" s="35" t="s">
        <v>49</v>
      </c>
      <c r="G1872" s="270">
        <v>1</v>
      </c>
      <c r="H1872" s="278">
        <f>SUM(I1873:I1876)</f>
        <v>17.32</v>
      </c>
      <c r="I1872" s="279">
        <f>H1872*G1872</f>
        <v>17.32</v>
      </c>
    </row>
    <row r="1873" spans="1:9" s="34" customFormat="1" ht="38.25" x14ac:dyDescent="0.2">
      <c r="A1873" s="26" t="s">
        <v>15778</v>
      </c>
      <c r="B1873" s="186">
        <v>88247</v>
      </c>
      <c r="C1873" s="36" t="s">
        <v>9</v>
      </c>
      <c r="D1873" s="36" t="s">
        <v>14792</v>
      </c>
      <c r="E1873" s="221" t="s">
        <v>14572</v>
      </c>
      <c r="F1873" s="37" t="s">
        <v>12</v>
      </c>
      <c r="G1873" s="187">
        <v>3.5428000000000001E-2</v>
      </c>
      <c r="H1873" s="244">
        <f>IF($A1873="Composição Auxiliar",VLOOKUP($B1873,'Comp-SINAPI25'!$A$1:$D$11000,4,0),IF( VLOOKUP($B1873, 'Insumos-SINAPI25'!$B$1:$F$5000, 5, 0) &lt;&gt; "", VLOOKUP($B1873, 'Insumos-SINAPI25'!$B$1:$F$5000, 5, 0), VLOOKUP($B1873, 'Insumos-SINAPI25'!$B$1:$G$5000, 6, 0) ) )</f>
        <v>26.42</v>
      </c>
      <c r="I1873" s="189">
        <f t="shared" ref="I1873:I1876" si="266">TRUNC(G1873*H1873,2)</f>
        <v>0.93</v>
      </c>
    </row>
    <row r="1874" spans="1:9" s="34" customFormat="1" ht="38.25" x14ac:dyDescent="0.2">
      <c r="A1874" s="26" t="s">
        <v>15778</v>
      </c>
      <c r="B1874" s="186">
        <v>88264</v>
      </c>
      <c r="C1874" s="36" t="s">
        <v>9</v>
      </c>
      <c r="D1874" s="36" t="s">
        <v>91</v>
      </c>
      <c r="E1874" s="221" t="s">
        <v>14572</v>
      </c>
      <c r="F1874" s="37" t="s">
        <v>12</v>
      </c>
      <c r="G1874" s="187">
        <v>3.5428000000000001E-2</v>
      </c>
      <c r="H1874" s="244">
        <f>IF($A1874="Composição Auxiliar",VLOOKUP($B1874,'Comp-SINAPI25'!$A$1:$D$11000,4,0),IF( VLOOKUP($B1874, 'Insumos-SINAPI25'!$B$1:$F$5000, 5, 0) &lt;&gt; "", VLOOKUP($B1874, 'Insumos-SINAPI25'!$B$1:$F$5000, 5, 0), VLOOKUP($B1874, 'Insumos-SINAPI25'!$B$1:$G$5000, 6, 0) ) )</f>
        <v>33.25</v>
      </c>
      <c r="I1874" s="189">
        <f t="shared" si="266"/>
        <v>1.17</v>
      </c>
    </row>
    <row r="1875" spans="1:9" s="34" customFormat="1" ht="38.25" x14ac:dyDescent="0.2">
      <c r="A1875" s="29" t="s">
        <v>15777</v>
      </c>
      <c r="B1875" s="274">
        <v>1570</v>
      </c>
      <c r="C1875" s="21" t="s">
        <v>9</v>
      </c>
      <c r="D1875" s="21" t="s">
        <v>14806</v>
      </c>
      <c r="E1875" s="220" t="s">
        <v>15</v>
      </c>
      <c r="F1875" s="41" t="s">
        <v>49</v>
      </c>
      <c r="G1875" s="236">
        <v>1</v>
      </c>
      <c r="H1875" s="237">
        <f>IF($A1875="Composição Auxiliar",VLOOKUP($B1875,'Comp-SINAPI25'!$A$2:$D$11000,4,0),IF( VLOOKUP($B1875, 'Insumos-SINAPI25'!$B$2:$F$5000, 5, 0) &lt;&gt; "", VLOOKUP($B1875, 'Insumos-SINAPI25'!$B$2:$F$5000, 5, 0), VLOOKUP($B1875, 'Insumos-SINAPI25'!$B$2:$G$5000, 6, 0) ) )</f>
        <v>1.1399999999999999</v>
      </c>
      <c r="I1875" s="237">
        <f t="shared" si="266"/>
        <v>1.1399999999999999</v>
      </c>
    </row>
    <row r="1876" spans="1:9" s="34" customFormat="1" x14ac:dyDescent="0.2">
      <c r="A1876" s="29" t="s">
        <v>15777</v>
      </c>
      <c r="B1876" s="274">
        <v>34653</v>
      </c>
      <c r="C1876" s="21" t="s">
        <v>9</v>
      </c>
      <c r="D1876" s="21" t="s">
        <v>13603</v>
      </c>
      <c r="E1876" s="220" t="s">
        <v>15</v>
      </c>
      <c r="F1876" s="41" t="s">
        <v>49</v>
      </c>
      <c r="G1876" s="236">
        <v>1</v>
      </c>
      <c r="H1876" s="237">
        <f>IF($A1876="Composição Auxiliar",VLOOKUP($B1876,'Comp-SINAPI25'!$A$2:$D$11000,4,0),IF( VLOOKUP($B1876, 'Insumos-SINAPI25'!$B$2:$F$5000, 5, 0) &lt;&gt; "", VLOOKUP($B1876, 'Insumos-SINAPI25'!$B$2:$F$5000, 5, 0), VLOOKUP($B1876, 'Insumos-SINAPI25'!$B$2:$G$5000, 6, 0) ) )</f>
        <v>14.08</v>
      </c>
      <c r="I1876" s="237">
        <f t="shared" si="266"/>
        <v>14.08</v>
      </c>
    </row>
    <row r="1877" spans="1:9" x14ac:dyDescent="0.2">
      <c r="A1877" s="224"/>
      <c r="B1877" s="226"/>
      <c r="C1877" s="226"/>
      <c r="D1877" s="31" t="s">
        <v>23</v>
      </c>
      <c r="E1877" s="170">
        <f>I1877/(1+$G$8)</f>
        <v>1</v>
      </c>
      <c r="F1877" s="31" t="s">
        <v>24</v>
      </c>
      <c r="G1877" s="170">
        <f>E1877*$G$8</f>
        <v>1.1000000000000001</v>
      </c>
      <c r="H1877" s="31" t="s">
        <v>25</v>
      </c>
      <c r="I1877" s="171">
        <f>SUMIFS(I1873:I1876,F1873:F1876,"H")</f>
        <v>2.1</v>
      </c>
    </row>
    <row r="1878" spans="1:9" x14ac:dyDescent="0.2">
      <c r="A1878" s="225"/>
      <c r="B1878" s="227"/>
      <c r="C1878" s="227"/>
      <c r="D1878" s="32" t="s">
        <v>16205</v>
      </c>
      <c r="E1878" s="185">
        <f>I1872*$I$7</f>
        <v>4.1900000000000004</v>
      </c>
      <c r="F1878" s="173"/>
      <c r="G1878" s="173"/>
      <c r="H1878" s="32" t="s">
        <v>26</v>
      </c>
      <c r="I1878" s="181">
        <f>E1878+I1872</f>
        <v>21.51</v>
      </c>
    </row>
    <row r="1879" spans="1:9" x14ac:dyDescent="0.2">
      <c r="A1879" s="225"/>
      <c r="B1879" s="228"/>
      <c r="C1879" s="228"/>
      <c r="D1879" s="228"/>
      <c r="E1879" s="175"/>
      <c r="F1879" s="152"/>
      <c r="G1879" s="176"/>
      <c r="H1879" s="152"/>
      <c r="I1879" s="174"/>
    </row>
    <row r="1880" spans="1:9" s="34" customFormat="1" x14ac:dyDescent="0.2">
      <c r="A1880" s="168"/>
      <c r="B1880" s="168"/>
      <c r="C1880" s="168"/>
      <c r="D1880" s="168"/>
      <c r="E1880" s="168"/>
      <c r="F1880" s="168"/>
      <c r="G1880" s="168"/>
      <c r="H1880" s="168"/>
      <c r="I1880" s="168"/>
    </row>
    <row r="1881" spans="1:9" s="34" customFormat="1" x14ac:dyDescent="0.2">
      <c r="A1881" s="9" t="s">
        <v>15779</v>
      </c>
      <c r="B1881" s="163" t="s">
        <v>0</v>
      </c>
      <c r="C1881" s="164" t="s">
        <v>1</v>
      </c>
      <c r="D1881" s="164" t="s">
        <v>2</v>
      </c>
      <c r="E1881" s="165" t="s">
        <v>3</v>
      </c>
      <c r="F1881" s="166" t="s">
        <v>4</v>
      </c>
      <c r="G1881" s="163" t="s">
        <v>5</v>
      </c>
      <c r="H1881" s="163" t="s">
        <v>6</v>
      </c>
      <c r="I1881" s="167" t="s">
        <v>7</v>
      </c>
    </row>
    <row r="1882" spans="1:9" s="34" customFormat="1" ht="102" x14ac:dyDescent="0.2">
      <c r="A1882" s="22" t="s">
        <v>16465</v>
      </c>
      <c r="B1882" s="275">
        <v>93657</v>
      </c>
      <c r="C1882" s="20" t="s">
        <v>9</v>
      </c>
      <c r="D1882" s="20" t="s">
        <v>16135</v>
      </c>
      <c r="E1882" s="222" t="s">
        <v>14805</v>
      </c>
      <c r="F1882" s="35" t="s">
        <v>49</v>
      </c>
      <c r="G1882" s="270">
        <v>1</v>
      </c>
      <c r="H1882" s="278">
        <f>SUM(I1883:I1886)</f>
        <v>21.07</v>
      </c>
      <c r="I1882" s="279">
        <f>H1882*G1882</f>
        <v>21.07</v>
      </c>
    </row>
    <row r="1883" spans="1:9" s="34" customFormat="1" ht="38.25" x14ac:dyDescent="0.2">
      <c r="A1883" s="26" t="s">
        <v>15778</v>
      </c>
      <c r="B1883" s="186">
        <v>88247</v>
      </c>
      <c r="C1883" s="36" t="s">
        <v>9</v>
      </c>
      <c r="D1883" s="36" t="s">
        <v>14792</v>
      </c>
      <c r="E1883" s="221" t="s">
        <v>14572</v>
      </c>
      <c r="F1883" s="37" t="s">
        <v>12</v>
      </c>
      <c r="G1883" s="187">
        <v>8.7790999999999994E-2</v>
      </c>
      <c r="H1883" s="244">
        <f>IF($A1883="Composição Auxiliar",VLOOKUP($B1883,'Comp-SINAPI25'!$A$1:$D$11000,4,0),IF( VLOOKUP($B1883, 'Insumos-SINAPI25'!$B$1:$F$5000, 5, 0) &lt;&gt; "", VLOOKUP($B1883, 'Insumos-SINAPI25'!$B$1:$F$5000, 5, 0), VLOOKUP($B1883, 'Insumos-SINAPI25'!$B$1:$G$5000, 6, 0) ) )</f>
        <v>26.42</v>
      </c>
      <c r="I1883" s="189">
        <f t="shared" ref="I1883:I1886" si="267">TRUNC(G1883*H1883,2)</f>
        <v>2.31</v>
      </c>
    </row>
    <row r="1884" spans="1:9" s="34" customFormat="1" ht="38.25" x14ac:dyDescent="0.2">
      <c r="A1884" s="26" t="s">
        <v>15778</v>
      </c>
      <c r="B1884" s="186">
        <v>88264</v>
      </c>
      <c r="C1884" s="36" t="s">
        <v>9</v>
      </c>
      <c r="D1884" s="36" t="s">
        <v>91</v>
      </c>
      <c r="E1884" s="221" t="s">
        <v>14572</v>
      </c>
      <c r="F1884" s="37" t="s">
        <v>12</v>
      </c>
      <c r="G1884" s="187">
        <v>8.7790999999999994E-2</v>
      </c>
      <c r="H1884" s="244">
        <f>IF($A1884="Composição Auxiliar",VLOOKUP($B1884,'Comp-SINAPI25'!$A$1:$D$11000,4,0),IF( VLOOKUP($B1884, 'Insumos-SINAPI25'!$B$1:$F$5000, 5, 0) &lt;&gt; "", VLOOKUP($B1884, 'Insumos-SINAPI25'!$B$1:$F$5000, 5, 0), VLOOKUP($B1884, 'Insumos-SINAPI25'!$B$1:$G$5000, 6, 0) ) )</f>
        <v>33.25</v>
      </c>
      <c r="I1884" s="189">
        <f t="shared" si="267"/>
        <v>2.91</v>
      </c>
    </row>
    <row r="1885" spans="1:9" s="34" customFormat="1" ht="38.25" x14ac:dyDescent="0.2">
      <c r="A1885" s="29" t="s">
        <v>15777</v>
      </c>
      <c r="B1885" s="274">
        <v>1573</v>
      </c>
      <c r="C1885" s="21" t="s">
        <v>9</v>
      </c>
      <c r="D1885" s="21" t="s">
        <v>14807</v>
      </c>
      <c r="E1885" s="220" t="s">
        <v>15</v>
      </c>
      <c r="F1885" s="41" t="s">
        <v>49</v>
      </c>
      <c r="G1885" s="236">
        <v>1</v>
      </c>
      <c r="H1885" s="237">
        <f>IF($A1885="Composição Auxiliar",VLOOKUP($B1885,'Comp-SINAPI25'!$A$2:$D$11000,4,0),IF( VLOOKUP($B1885, 'Insumos-SINAPI25'!$B$2:$F$5000, 5, 0) &lt;&gt; "", VLOOKUP($B1885, 'Insumos-SINAPI25'!$B$2:$F$5000, 5, 0), VLOOKUP($B1885, 'Insumos-SINAPI25'!$B$2:$G$5000, 6, 0) ) )</f>
        <v>1.77</v>
      </c>
      <c r="I1885" s="237">
        <f t="shared" si="267"/>
        <v>1.77</v>
      </c>
    </row>
    <row r="1886" spans="1:9" s="34" customFormat="1" x14ac:dyDescent="0.2">
      <c r="A1886" s="29" t="s">
        <v>15777</v>
      </c>
      <c r="B1886" s="274">
        <v>34653</v>
      </c>
      <c r="C1886" s="21" t="s">
        <v>9</v>
      </c>
      <c r="D1886" s="21" t="s">
        <v>13603</v>
      </c>
      <c r="E1886" s="220" t="s">
        <v>15</v>
      </c>
      <c r="F1886" s="41" t="s">
        <v>49</v>
      </c>
      <c r="G1886" s="236">
        <v>1</v>
      </c>
      <c r="H1886" s="237">
        <f>IF($A1886="Composição Auxiliar",VLOOKUP($B1886,'Comp-SINAPI25'!$A$2:$D$11000,4,0),IF( VLOOKUP($B1886, 'Insumos-SINAPI25'!$B$2:$F$5000, 5, 0) &lt;&gt; "", VLOOKUP($B1886, 'Insumos-SINAPI25'!$B$2:$F$5000, 5, 0), VLOOKUP($B1886, 'Insumos-SINAPI25'!$B$2:$G$5000, 6, 0) ) )</f>
        <v>14.08</v>
      </c>
      <c r="I1886" s="237">
        <f t="shared" si="267"/>
        <v>14.08</v>
      </c>
    </row>
    <row r="1887" spans="1:9" x14ac:dyDescent="0.2">
      <c r="A1887" s="224"/>
      <c r="B1887" s="226"/>
      <c r="C1887" s="226"/>
      <c r="D1887" s="31" t="s">
        <v>23</v>
      </c>
      <c r="E1887" s="170">
        <f>I1887/(1+$G$8)</f>
        <v>2.48</v>
      </c>
      <c r="F1887" s="31" t="s">
        <v>24</v>
      </c>
      <c r="G1887" s="170">
        <f>E1887*$G$8</f>
        <v>2.73</v>
      </c>
      <c r="H1887" s="31" t="s">
        <v>25</v>
      </c>
      <c r="I1887" s="171">
        <f>SUMIFS(I1883:I1886,F1883:F1886,"H")</f>
        <v>5.22</v>
      </c>
    </row>
    <row r="1888" spans="1:9" x14ac:dyDescent="0.2">
      <c r="A1888" s="225"/>
      <c r="B1888" s="227"/>
      <c r="C1888" s="227"/>
      <c r="D1888" s="32" t="s">
        <v>16205</v>
      </c>
      <c r="E1888" s="185">
        <f>I1882*$I$7</f>
        <v>5.09</v>
      </c>
      <c r="F1888" s="173"/>
      <c r="G1888" s="173"/>
      <c r="H1888" s="32" t="s">
        <v>26</v>
      </c>
      <c r="I1888" s="181">
        <f>E1888+I1882</f>
        <v>26.16</v>
      </c>
    </row>
    <row r="1889" spans="1:9" x14ac:dyDescent="0.2">
      <c r="A1889" s="225"/>
      <c r="B1889" s="228"/>
      <c r="C1889" s="228"/>
      <c r="D1889" s="228"/>
      <c r="E1889" s="175"/>
      <c r="F1889" s="152"/>
      <c r="G1889" s="176"/>
      <c r="H1889" s="152"/>
      <c r="I1889" s="174"/>
    </row>
    <row r="1890" spans="1:9" s="34" customFormat="1" x14ac:dyDescent="0.2">
      <c r="A1890" s="168"/>
      <c r="B1890" s="168"/>
      <c r="C1890" s="168"/>
      <c r="D1890" s="168"/>
      <c r="E1890" s="168"/>
      <c r="F1890" s="168"/>
      <c r="G1890" s="168"/>
      <c r="H1890" s="168"/>
      <c r="I1890" s="168"/>
    </row>
    <row r="1891" spans="1:9" s="34" customFormat="1" x14ac:dyDescent="0.2">
      <c r="A1891" s="9" t="s">
        <v>15779</v>
      </c>
      <c r="B1891" s="163" t="s">
        <v>0</v>
      </c>
      <c r="C1891" s="164" t="s">
        <v>1</v>
      </c>
      <c r="D1891" s="164" t="s">
        <v>2</v>
      </c>
      <c r="E1891" s="165" t="s">
        <v>3</v>
      </c>
      <c r="F1891" s="166" t="s">
        <v>4</v>
      </c>
      <c r="G1891" s="163" t="s">
        <v>5</v>
      </c>
      <c r="H1891" s="163" t="s">
        <v>6</v>
      </c>
      <c r="I1891" s="167" t="s">
        <v>7</v>
      </c>
    </row>
    <row r="1892" spans="1:9" s="34" customFormat="1" ht="63.75" x14ac:dyDescent="0.2">
      <c r="A1892" s="22" t="s">
        <v>16465</v>
      </c>
      <c r="B1892" s="275">
        <v>93669</v>
      </c>
      <c r="C1892" s="20" t="s">
        <v>9</v>
      </c>
      <c r="D1892" s="20" t="s">
        <v>16139</v>
      </c>
      <c r="E1892" s="222" t="s">
        <v>14808</v>
      </c>
      <c r="F1892" s="35" t="s">
        <v>49</v>
      </c>
      <c r="G1892" s="270">
        <v>1</v>
      </c>
      <c r="H1892" s="278">
        <f>SUM(I1893:I1896)</f>
        <v>111.73</v>
      </c>
      <c r="I1892" s="279">
        <f>H1892*G1892</f>
        <v>111.73</v>
      </c>
    </row>
    <row r="1893" spans="1:9" s="34" customFormat="1" ht="38.25" x14ac:dyDescent="0.2">
      <c r="A1893" s="26" t="s">
        <v>15778</v>
      </c>
      <c r="B1893" s="186">
        <v>88247</v>
      </c>
      <c r="C1893" s="36" t="s">
        <v>9</v>
      </c>
      <c r="D1893" s="36" t="s">
        <v>14792</v>
      </c>
      <c r="E1893" s="221" t="s">
        <v>14572</v>
      </c>
      <c r="F1893" s="37" t="s">
        <v>12</v>
      </c>
      <c r="G1893" s="187">
        <v>0.14052799999999999</v>
      </c>
      <c r="H1893" s="244">
        <f>IF($A1893="Composição Auxiliar",VLOOKUP($B1893,'Comp-SINAPI25'!$A$1:$D$11000,4,0),IF( VLOOKUP($B1893, 'Insumos-SINAPI25'!$B$1:$F$5000, 5, 0) &lt;&gt; "", VLOOKUP($B1893, 'Insumos-SINAPI25'!$B$1:$F$5000, 5, 0), VLOOKUP($B1893, 'Insumos-SINAPI25'!$B$1:$G$5000, 6, 0) ) )</f>
        <v>26.42</v>
      </c>
      <c r="I1893" s="189">
        <f t="shared" ref="I1893:I1896" si="268">TRUNC(G1893*H1893,2)</f>
        <v>3.71</v>
      </c>
    </row>
    <row r="1894" spans="1:9" s="34" customFormat="1" ht="38.25" x14ac:dyDescent="0.2">
      <c r="A1894" s="26" t="s">
        <v>15778</v>
      </c>
      <c r="B1894" s="186">
        <v>88264</v>
      </c>
      <c r="C1894" s="36" t="s">
        <v>9</v>
      </c>
      <c r="D1894" s="36" t="s">
        <v>91</v>
      </c>
      <c r="E1894" s="221" t="s">
        <v>14572</v>
      </c>
      <c r="F1894" s="37" t="s">
        <v>12</v>
      </c>
      <c r="G1894" s="187">
        <v>0.14052799999999999</v>
      </c>
      <c r="H1894" s="244">
        <f>IF($A1894="Composição Auxiliar",VLOOKUP($B1894,'Comp-SINAPI25'!$A$1:$D$11000,4,0),IF( VLOOKUP($B1894, 'Insumos-SINAPI25'!$B$1:$F$5000, 5, 0) &lt;&gt; "", VLOOKUP($B1894, 'Insumos-SINAPI25'!$B$1:$F$5000, 5, 0), VLOOKUP($B1894, 'Insumos-SINAPI25'!$B$1:$G$5000, 6, 0) ) )</f>
        <v>33.25</v>
      </c>
      <c r="I1894" s="189">
        <f t="shared" si="268"/>
        <v>4.67</v>
      </c>
    </row>
    <row r="1895" spans="1:9" s="34" customFormat="1" ht="38.25" x14ac:dyDescent="0.2">
      <c r="A1895" s="29" t="s">
        <v>15777</v>
      </c>
      <c r="B1895" s="274">
        <v>1571</v>
      </c>
      <c r="C1895" s="21" t="s">
        <v>9</v>
      </c>
      <c r="D1895" s="21" t="s">
        <v>14809</v>
      </c>
      <c r="E1895" s="220" t="s">
        <v>15</v>
      </c>
      <c r="F1895" s="41" t="s">
        <v>49</v>
      </c>
      <c r="G1895" s="236">
        <v>3</v>
      </c>
      <c r="H1895" s="237">
        <f>IF($A1895="Composição Auxiliar",VLOOKUP($B1895,'Comp-SINAPI25'!$A$2:$D$11000,4,0),IF( VLOOKUP($B1895, 'Insumos-SINAPI25'!$B$2:$F$5000, 5, 0) &lt;&gt; "", VLOOKUP($B1895, 'Insumos-SINAPI25'!$B$2:$F$5000, 5, 0), VLOOKUP($B1895, 'Insumos-SINAPI25'!$B$2:$G$5000, 6, 0) ) )</f>
        <v>1.48</v>
      </c>
      <c r="I1895" s="237">
        <f t="shared" si="268"/>
        <v>4.4400000000000004</v>
      </c>
    </row>
    <row r="1896" spans="1:9" s="34" customFormat="1" x14ac:dyDescent="0.2">
      <c r="A1896" s="29" t="s">
        <v>15777</v>
      </c>
      <c r="B1896" s="274">
        <v>34709</v>
      </c>
      <c r="C1896" s="21" t="s">
        <v>9</v>
      </c>
      <c r="D1896" s="21" t="s">
        <v>13604</v>
      </c>
      <c r="E1896" s="220" t="s">
        <v>15</v>
      </c>
      <c r="F1896" s="41" t="s">
        <v>49</v>
      </c>
      <c r="G1896" s="236">
        <v>1</v>
      </c>
      <c r="H1896" s="237">
        <f>IF($A1896="Composição Auxiliar",VLOOKUP($B1896,'Comp-SINAPI25'!$A$2:$D$11000,4,0),IF( VLOOKUP($B1896, 'Insumos-SINAPI25'!$B$2:$F$5000, 5, 0) &lt;&gt; "", VLOOKUP($B1896, 'Insumos-SINAPI25'!$B$2:$F$5000, 5, 0), VLOOKUP($B1896, 'Insumos-SINAPI25'!$B$2:$G$5000, 6, 0) ) )</f>
        <v>98.91</v>
      </c>
      <c r="I1896" s="237">
        <f t="shared" si="268"/>
        <v>98.91</v>
      </c>
    </row>
    <row r="1897" spans="1:9" x14ac:dyDescent="0.2">
      <c r="A1897" s="224"/>
      <c r="B1897" s="226"/>
      <c r="C1897" s="226"/>
      <c r="D1897" s="31" t="s">
        <v>23</v>
      </c>
      <c r="E1897" s="170">
        <f>I1897/(1+$G$8)</f>
        <v>3.99</v>
      </c>
      <c r="F1897" s="31" t="s">
        <v>24</v>
      </c>
      <c r="G1897" s="170">
        <f>E1897*$G$8</f>
        <v>4.3899999999999997</v>
      </c>
      <c r="H1897" s="31" t="s">
        <v>25</v>
      </c>
      <c r="I1897" s="171">
        <f>SUMIFS(I1893:I1896,F1893:F1896,"H")</f>
        <v>8.3800000000000008</v>
      </c>
    </row>
    <row r="1898" spans="1:9" x14ac:dyDescent="0.2">
      <c r="A1898" s="225"/>
      <c r="B1898" s="227"/>
      <c r="C1898" s="227"/>
      <c r="D1898" s="32" t="s">
        <v>16205</v>
      </c>
      <c r="E1898" s="185">
        <f>I1892*$I$7</f>
        <v>27.01</v>
      </c>
      <c r="F1898" s="173"/>
      <c r="G1898" s="173"/>
      <c r="H1898" s="32" t="s">
        <v>26</v>
      </c>
      <c r="I1898" s="181">
        <f>E1898+I1892</f>
        <v>138.74</v>
      </c>
    </row>
    <row r="1899" spans="1:9" x14ac:dyDescent="0.2">
      <c r="A1899" s="225"/>
      <c r="B1899" s="228"/>
      <c r="C1899" s="228"/>
      <c r="D1899" s="228"/>
      <c r="E1899" s="175"/>
      <c r="F1899" s="152"/>
      <c r="G1899" s="176"/>
      <c r="H1899" s="152"/>
      <c r="I1899" s="174"/>
    </row>
    <row r="1900" spans="1:9" s="34" customFormat="1" x14ac:dyDescent="0.2">
      <c r="A1900" s="168"/>
      <c r="B1900" s="168"/>
      <c r="C1900" s="168"/>
      <c r="D1900" s="168"/>
      <c r="E1900" s="168"/>
      <c r="F1900" s="168"/>
      <c r="G1900" s="168"/>
      <c r="H1900" s="168"/>
      <c r="I1900" s="168"/>
    </row>
    <row r="1901" spans="1:9" s="34" customFormat="1" x14ac:dyDescent="0.2">
      <c r="A1901" s="195" t="s">
        <v>15779</v>
      </c>
      <c r="B1901" s="16" t="s">
        <v>0</v>
      </c>
      <c r="C1901" s="17" t="s">
        <v>1</v>
      </c>
      <c r="D1901" s="17" t="s">
        <v>2</v>
      </c>
      <c r="E1901" s="137" t="s">
        <v>3</v>
      </c>
      <c r="F1901" s="18" t="s">
        <v>4</v>
      </c>
      <c r="G1901" s="16" t="s">
        <v>5</v>
      </c>
      <c r="H1901" s="16" t="s">
        <v>6</v>
      </c>
      <c r="I1901" s="19" t="s">
        <v>7</v>
      </c>
    </row>
    <row r="1902" spans="1:9" s="34" customFormat="1" ht="89.25" x14ac:dyDescent="0.2">
      <c r="A1902" s="22" t="s">
        <v>16465</v>
      </c>
      <c r="B1902" s="275" t="s">
        <v>15817</v>
      </c>
      <c r="C1902" s="20" t="s">
        <v>9</v>
      </c>
      <c r="D1902" s="20" t="s">
        <v>15818</v>
      </c>
      <c r="E1902" s="222" t="s">
        <v>13605</v>
      </c>
      <c r="F1902" s="35" t="s">
        <v>18</v>
      </c>
      <c r="G1902" s="270">
        <v>1</v>
      </c>
      <c r="H1902" s="278">
        <f>SUM(I1903:I1906)</f>
        <v>36.67</v>
      </c>
      <c r="I1902" s="279">
        <f>H1902*G1902</f>
        <v>36.67</v>
      </c>
    </row>
    <row r="1903" spans="1:9" s="34" customFormat="1" ht="38.25" x14ac:dyDescent="0.2">
      <c r="A1903" s="26" t="s">
        <v>15778</v>
      </c>
      <c r="B1903" s="186">
        <v>88264</v>
      </c>
      <c r="C1903" s="36" t="s">
        <v>9</v>
      </c>
      <c r="D1903" s="36" t="s">
        <v>91</v>
      </c>
      <c r="E1903" s="221" t="s">
        <v>14572</v>
      </c>
      <c r="F1903" s="37" t="s">
        <v>12</v>
      </c>
      <c r="G1903" s="187">
        <v>0.11219999999999999</v>
      </c>
      <c r="H1903" s="244">
        <f>IF($A1903="Composição Auxiliar",VLOOKUP($B1903,'Comp-SINAPI25'!$A$1:$D$11000,4,0),IF( VLOOKUP($B1903, 'Insumos-SINAPI25'!$B$1:$F$5000, 5, 0) &lt;&gt; "", VLOOKUP($B1903, 'Insumos-SINAPI25'!$B$1:$F$5000, 5, 0), VLOOKUP($B1903, 'Insumos-SINAPI25'!$B$1:$G$5000, 6, 0) ) )</f>
        <v>33.25</v>
      </c>
      <c r="I1903" s="189">
        <f t="shared" ref="I1903:I1906" si="269">TRUNC(G1903*H1903,2)</f>
        <v>3.73</v>
      </c>
    </row>
    <row r="1904" spans="1:9" s="34" customFormat="1" ht="38.25" x14ac:dyDescent="0.2">
      <c r="A1904" s="26" t="s">
        <v>15778</v>
      </c>
      <c r="B1904" s="186">
        <v>88247</v>
      </c>
      <c r="C1904" s="36" t="s">
        <v>9</v>
      </c>
      <c r="D1904" s="36" t="s">
        <v>92</v>
      </c>
      <c r="E1904" s="221" t="s">
        <v>14572</v>
      </c>
      <c r="F1904" s="37" t="s">
        <v>12</v>
      </c>
      <c r="G1904" s="187">
        <v>0.11219999999999999</v>
      </c>
      <c r="H1904" s="244">
        <f>IF($A1904="Composição Auxiliar",VLOOKUP($B1904,'Comp-SINAPI25'!$A$1:$D$11000,4,0),IF( VLOOKUP($B1904, 'Insumos-SINAPI25'!$B$1:$F$5000, 5, 0) &lt;&gt; "", VLOOKUP($B1904, 'Insumos-SINAPI25'!$B$1:$F$5000, 5, 0), VLOOKUP($B1904, 'Insumos-SINAPI25'!$B$1:$G$5000, 6, 0) ) )</f>
        <v>26.42</v>
      </c>
      <c r="I1904" s="189">
        <f t="shared" si="269"/>
        <v>2.96</v>
      </c>
    </row>
    <row r="1905" spans="1:9" s="34" customFormat="1" ht="25.5" x14ac:dyDescent="0.2">
      <c r="A1905" s="29" t="s">
        <v>15777</v>
      </c>
      <c r="B1905" s="274">
        <v>2680</v>
      </c>
      <c r="C1905" s="21" t="s">
        <v>9</v>
      </c>
      <c r="D1905" s="21" t="s">
        <v>10326</v>
      </c>
      <c r="E1905" s="220" t="s">
        <v>15</v>
      </c>
      <c r="F1905" s="41" t="s">
        <v>18</v>
      </c>
      <c r="G1905" s="236">
        <v>1.1000000000000001</v>
      </c>
      <c r="H1905" s="237">
        <f>IF($A1905="Composição Auxiliar",VLOOKUP($B1905,'Comp-SINAPI25'!$A$2:$D$11000,4,0),IF( VLOOKUP($B1905, 'Insumos-SINAPI25'!$B$2:$F$5000, 5, 0) &lt;&gt; "", VLOOKUP($B1905, 'Insumos-SINAPI25'!$B$2:$F$5000, 5, 0), VLOOKUP($B1905, 'Insumos-SINAPI25'!$B$2:$G$5000, 6, 0) ) )</f>
        <v>14.15</v>
      </c>
      <c r="I1905" s="237">
        <f t="shared" si="269"/>
        <v>15.56</v>
      </c>
    </row>
    <row r="1906" spans="1:9" s="34" customFormat="1" ht="25.5" x14ac:dyDescent="0.2">
      <c r="A1906" s="29" t="s">
        <v>15777</v>
      </c>
      <c r="B1906" s="274">
        <v>14153</v>
      </c>
      <c r="C1906" s="21" t="s">
        <v>9</v>
      </c>
      <c r="D1906" s="21" t="s">
        <v>6959</v>
      </c>
      <c r="E1906" s="220" t="s">
        <v>15</v>
      </c>
      <c r="F1906" s="41" t="s">
        <v>18</v>
      </c>
      <c r="G1906" s="236">
        <f>1/4</f>
        <v>0.25</v>
      </c>
      <c r="H1906" s="237">
        <f>IF($A1906="Composição Auxiliar",VLOOKUP($B1906,'Comp-SINAPI25'!$A$2:$D$11000,4,0),IF( VLOOKUP($B1906, 'Insumos-SINAPI25'!$B$2:$F$5000, 5, 0) &lt;&gt; "", VLOOKUP($B1906, 'Insumos-SINAPI25'!$B$2:$F$5000, 5, 0), VLOOKUP($B1906, 'Insumos-SINAPI25'!$B$2:$G$5000, 6, 0) ) )</f>
        <v>57.68</v>
      </c>
      <c r="I1906" s="237">
        <f t="shared" si="269"/>
        <v>14.42</v>
      </c>
    </row>
    <row r="1907" spans="1:9" x14ac:dyDescent="0.2">
      <c r="A1907" s="224"/>
      <c r="B1907" s="226"/>
      <c r="C1907" s="226"/>
      <c r="D1907" s="31" t="s">
        <v>23</v>
      </c>
      <c r="E1907" s="170">
        <f>I1907/(1+$G$8)</f>
        <v>3.18</v>
      </c>
      <c r="F1907" s="31" t="s">
        <v>24</v>
      </c>
      <c r="G1907" s="170">
        <f>E1907*$G$8</f>
        <v>3.5</v>
      </c>
      <c r="H1907" s="31" t="s">
        <v>25</v>
      </c>
      <c r="I1907" s="171">
        <f>SUMIFS(I1903:I1906,F1903:F1906,"H")</f>
        <v>6.69</v>
      </c>
    </row>
    <row r="1908" spans="1:9" x14ac:dyDescent="0.2">
      <c r="A1908" s="225"/>
      <c r="B1908" s="227"/>
      <c r="C1908" s="227"/>
      <c r="D1908" s="32" t="s">
        <v>16205</v>
      </c>
      <c r="E1908" s="185">
        <f>I1902*$I$7</f>
        <v>8.86</v>
      </c>
      <c r="F1908" s="173"/>
      <c r="G1908" s="173"/>
      <c r="H1908" s="32" t="s">
        <v>26</v>
      </c>
      <c r="I1908" s="181">
        <f>E1908+I1902</f>
        <v>45.53</v>
      </c>
    </row>
    <row r="1909" spans="1:9" x14ac:dyDescent="0.2">
      <c r="A1909" s="225"/>
      <c r="B1909" s="228"/>
      <c r="C1909" s="228"/>
      <c r="D1909" s="228"/>
      <c r="E1909" s="175"/>
      <c r="F1909" s="152"/>
      <c r="G1909" s="176"/>
      <c r="H1909" s="152"/>
      <c r="I1909" s="174"/>
    </row>
    <row r="1910" spans="1:9" s="34" customFormat="1" x14ac:dyDescent="0.2">
      <c r="A1910" s="168"/>
      <c r="B1910" s="168"/>
      <c r="C1910" s="168"/>
      <c r="D1910" s="168"/>
      <c r="E1910" s="168"/>
      <c r="F1910" s="168"/>
      <c r="G1910" s="168"/>
      <c r="H1910" s="168"/>
      <c r="I1910" s="168"/>
    </row>
    <row r="1911" spans="1:9" s="34" customFormat="1" x14ac:dyDescent="0.2">
      <c r="A1911" s="9" t="s">
        <v>15779</v>
      </c>
      <c r="B1911" s="16" t="s">
        <v>0</v>
      </c>
      <c r="C1911" s="17" t="s">
        <v>1</v>
      </c>
      <c r="D1911" s="17" t="s">
        <v>2</v>
      </c>
      <c r="E1911" s="137" t="s">
        <v>3</v>
      </c>
      <c r="F1911" s="18" t="s">
        <v>4</v>
      </c>
      <c r="G1911" s="16" t="s">
        <v>5</v>
      </c>
      <c r="H1911" s="16" t="s">
        <v>6</v>
      </c>
      <c r="I1911" s="19" t="s">
        <v>7</v>
      </c>
    </row>
    <row r="1912" spans="1:9" s="34" customFormat="1" ht="89.25" x14ac:dyDescent="0.2">
      <c r="A1912" s="22" t="s">
        <v>16465</v>
      </c>
      <c r="B1912" s="275">
        <v>91873</v>
      </c>
      <c r="C1912" s="20" t="s">
        <v>9</v>
      </c>
      <c r="D1912" s="20" t="s">
        <v>16146</v>
      </c>
      <c r="E1912" s="222" t="s">
        <v>13605</v>
      </c>
      <c r="F1912" s="35" t="s">
        <v>18</v>
      </c>
      <c r="G1912" s="270">
        <v>1</v>
      </c>
      <c r="H1912" s="278">
        <f>SUM(I1913:I1915)</f>
        <v>26.14</v>
      </c>
      <c r="I1912" s="279">
        <f>H1912*G1912</f>
        <v>26.14</v>
      </c>
    </row>
    <row r="1913" spans="1:9" s="34" customFormat="1" ht="38.25" x14ac:dyDescent="0.2">
      <c r="A1913" s="26" t="s">
        <v>15778</v>
      </c>
      <c r="B1913" s="186">
        <v>88247</v>
      </c>
      <c r="C1913" s="36" t="s">
        <v>9</v>
      </c>
      <c r="D1913" s="36" t="s">
        <v>14792</v>
      </c>
      <c r="E1913" s="221" t="s">
        <v>14572</v>
      </c>
      <c r="F1913" s="37" t="s">
        <v>12</v>
      </c>
      <c r="G1913" s="187">
        <v>0.219</v>
      </c>
      <c r="H1913" s="244">
        <f>IF($A1913="Composição Auxiliar",VLOOKUP($B1913,'Comp-SINAPI25'!$A$1:$D$11000,4,0),IF( VLOOKUP($B1913, 'Insumos-SINAPI25'!$B$1:$F$5000, 5, 0) &lt;&gt; "", VLOOKUP($B1913, 'Insumos-SINAPI25'!$B$1:$F$5000, 5, 0), VLOOKUP($B1913, 'Insumos-SINAPI25'!$B$1:$G$5000, 6, 0) ) )</f>
        <v>26.42</v>
      </c>
      <c r="I1913" s="189">
        <f t="shared" ref="I1913:I1915" si="270">TRUNC(G1913*H1913,2)</f>
        <v>5.78</v>
      </c>
    </row>
    <row r="1914" spans="1:9" s="34" customFormat="1" ht="38.25" x14ac:dyDescent="0.2">
      <c r="A1914" s="26" t="s">
        <v>15778</v>
      </c>
      <c r="B1914" s="186">
        <v>88264</v>
      </c>
      <c r="C1914" s="36" t="s">
        <v>9</v>
      </c>
      <c r="D1914" s="36" t="s">
        <v>91</v>
      </c>
      <c r="E1914" s="221" t="s">
        <v>14572</v>
      </c>
      <c r="F1914" s="37" t="s">
        <v>12</v>
      </c>
      <c r="G1914" s="187">
        <v>0.219</v>
      </c>
      <c r="H1914" s="244">
        <f>IF($A1914="Composição Auxiliar",VLOOKUP($B1914,'Comp-SINAPI25'!$A$1:$D$11000,4,0),IF( VLOOKUP($B1914, 'Insumos-SINAPI25'!$B$1:$F$5000, 5, 0) &lt;&gt; "", VLOOKUP($B1914, 'Insumos-SINAPI25'!$B$1:$F$5000, 5, 0), VLOOKUP($B1914, 'Insumos-SINAPI25'!$B$1:$G$5000, 6, 0) ) )</f>
        <v>33.25</v>
      </c>
      <c r="I1914" s="189">
        <f t="shared" si="270"/>
        <v>7.28</v>
      </c>
    </row>
    <row r="1915" spans="1:9" s="34" customFormat="1" ht="25.5" x14ac:dyDescent="0.2">
      <c r="A1915" s="29" t="s">
        <v>15777</v>
      </c>
      <c r="B1915" s="274">
        <v>2684</v>
      </c>
      <c r="C1915" s="21" t="s">
        <v>9</v>
      </c>
      <c r="D1915" s="21" t="s">
        <v>14810</v>
      </c>
      <c r="E1915" s="220" t="s">
        <v>15</v>
      </c>
      <c r="F1915" s="41" t="s">
        <v>18</v>
      </c>
      <c r="G1915" s="236">
        <v>1.0169999999999999</v>
      </c>
      <c r="H1915" s="237">
        <f>IF($A1915="Composição Auxiliar",VLOOKUP($B1915,'Comp-SINAPI25'!$A$2:$D$11000,4,0),IF( VLOOKUP($B1915, 'Insumos-SINAPI25'!$B$2:$F$5000, 5, 0) &lt;&gt; "", VLOOKUP($B1915, 'Insumos-SINAPI25'!$B$2:$F$5000, 5, 0), VLOOKUP($B1915, 'Insumos-SINAPI25'!$B$2:$G$5000, 6, 0) ) )</f>
        <v>12.87</v>
      </c>
      <c r="I1915" s="237">
        <f t="shared" si="270"/>
        <v>13.08</v>
      </c>
    </row>
    <row r="1916" spans="1:9" x14ac:dyDescent="0.2">
      <c r="A1916" s="224"/>
      <c r="B1916" s="226"/>
      <c r="C1916" s="226"/>
      <c r="D1916" s="31" t="s">
        <v>23</v>
      </c>
      <c r="E1916" s="170">
        <f>I1916/(1+$G$8)</f>
        <v>6.22</v>
      </c>
      <c r="F1916" s="31" t="s">
        <v>24</v>
      </c>
      <c r="G1916" s="170">
        <f>E1916*$G$8</f>
        <v>6.85</v>
      </c>
      <c r="H1916" s="31" t="s">
        <v>25</v>
      </c>
      <c r="I1916" s="171">
        <f>SUMIFS(I1913:I1915,F1913:F1915,"H")</f>
        <v>13.06</v>
      </c>
    </row>
    <row r="1917" spans="1:9" x14ac:dyDescent="0.2">
      <c r="A1917" s="225"/>
      <c r="B1917" s="227"/>
      <c r="C1917" s="227"/>
      <c r="D1917" s="32" t="s">
        <v>16205</v>
      </c>
      <c r="E1917" s="185">
        <f>I1912*$I$7</f>
        <v>6.32</v>
      </c>
      <c r="F1917" s="173"/>
      <c r="G1917" s="173"/>
      <c r="H1917" s="32" t="s">
        <v>26</v>
      </c>
      <c r="I1917" s="181">
        <f>E1917+I1912</f>
        <v>32.46</v>
      </c>
    </row>
    <row r="1918" spans="1:9" x14ac:dyDescent="0.2">
      <c r="A1918" s="225"/>
      <c r="B1918" s="228"/>
      <c r="C1918" s="228"/>
      <c r="D1918" s="228"/>
      <c r="E1918" s="175"/>
      <c r="F1918" s="152"/>
      <c r="G1918" s="176"/>
      <c r="H1918" s="152"/>
      <c r="I1918" s="174"/>
    </row>
    <row r="1919" spans="1:9" s="34" customFormat="1" x14ac:dyDescent="0.2">
      <c r="A1919" s="168"/>
      <c r="B1919" s="168"/>
      <c r="C1919" s="168"/>
      <c r="D1919" s="168"/>
      <c r="E1919" s="168"/>
      <c r="F1919" s="168"/>
      <c r="G1919" s="168"/>
      <c r="H1919" s="168"/>
      <c r="I1919" s="168"/>
    </row>
    <row r="1920" spans="1:9" s="34" customFormat="1" x14ac:dyDescent="0.2">
      <c r="A1920" s="9" t="s">
        <v>15779</v>
      </c>
      <c r="B1920" s="163" t="s">
        <v>0</v>
      </c>
      <c r="C1920" s="164" t="s">
        <v>1</v>
      </c>
      <c r="D1920" s="164" t="s">
        <v>2</v>
      </c>
      <c r="E1920" s="165" t="s">
        <v>3</v>
      </c>
      <c r="F1920" s="166" t="s">
        <v>4</v>
      </c>
      <c r="G1920" s="163" t="s">
        <v>5</v>
      </c>
      <c r="H1920" s="163" t="s">
        <v>6</v>
      </c>
      <c r="I1920" s="167" t="s">
        <v>7</v>
      </c>
    </row>
    <row r="1921" spans="1:9" s="34" customFormat="1" ht="51" x14ac:dyDescent="0.2">
      <c r="A1921" s="22" t="s">
        <v>16465</v>
      </c>
      <c r="B1921" s="275">
        <v>93011</v>
      </c>
      <c r="C1921" s="20" t="s">
        <v>9</v>
      </c>
      <c r="D1921" s="20" t="s">
        <v>16147</v>
      </c>
      <c r="E1921" s="222" t="s">
        <v>13606</v>
      </c>
      <c r="F1921" s="35" t="s">
        <v>18</v>
      </c>
      <c r="G1921" s="270">
        <v>1</v>
      </c>
      <c r="H1921" s="278">
        <f>SUM(I1922:I1924)</f>
        <v>56.73</v>
      </c>
      <c r="I1921" s="279">
        <f>H1921*G1921</f>
        <v>56.73</v>
      </c>
    </row>
    <row r="1922" spans="1:9" s="34" customFormat="1" ht="38.25" x14ac:dyDescent="0.2">
      <c r="A1922" s="26" t="s">
        <v>15778</v>
      </c>
      <c r="B1922" s="186">
        <v>88247</v>
      </c>
      <c r="C1922" s="36" t="s">
        <v>9</v>
      </c>
      <c r="D1922" s="36" t="s">
        <v>14792</v>
      </c>
      <c r="E1922" s="221" t="s">
        <v>14572</v>
      </c>
      <c r="F1922" s="37" t="s">
        <v>12</v>
      </c>
      <c r="G1922" s="187">
        <v>0.17100000000000001</v>
      </c>
      <c r="H1922" s="244">
        <f>IF($A1922="Composição Auxiliar",VLOOKUP($B1922,'Comp-SINAPI25'!$A$1:$D$11000,4,0),IF( VLOOKUP($B1922, 'Insumos-SINAPI25'!$B$1:$F$5000, 5, 0) &lt;&gt; "", VLOOKUP($B1922, 'Insumos-SINAPI25'!$B$1:$F$5000, 5, 0), VLOOKUP($B1922, 'Insumos-SINAPI25'!$B$1:$G$5000, 6, 0) ) )</f>
        <v>26.42</v>
      </c>
      <c r="I1922" s="189">
        <f t="shared" ref="I1922:I1924" si="271">TRUNC(G1922*H1922,2)</f>
        <v>4.51</v>
      </c>
    </row>
    <row r="1923" spans="1:9" s="34" customFormat="1" ht="38.25" x14ac:dyDescent="0.2">
      <c r="A1923" s="26" t="s">
        <v>15778</v>
      </c>
      <c r="B1923" s="186">
        <v>88264</v>
      </c>
      <c r="C1923" s="36" t="s">
        <v>9</v>
      </c>
      <c r="D1923" s="36" t="s">
        <v>91</v>
      </c>
      <c r="E1923" s="221" t="s">
        <v>14572</v>
      </c>
      <c r="F1923" s="37" t="s">
        <v>12</v>
      </c>
      <c r="G1923" s="187">
        <v>0.17100000000000001</v>
      </c>
      <c r="H1923" s="244">
        <f>IF($A1923="Composição Auxiliar",VLOOKUP($B1923,'Comp-SINAPI25'!$A$1:$D$11000,4,0),IF( VLOOKUP($B1923, 'Insumos-SINAPI25'!$B$1:$F$5000, 5, 0) &lt;&gt; "", VLOOKUP($B1923, 'Insumos-SINAPI25'!$B$1:$F$5000, 5, 0), VLOOKUP($B1923, 'Insumos-SINAPI25'!$B$1:$G$5000, 6, 0) ) )</f>
        <v>33.25</v>
      </c>
      <c r="I1923" s="189">
        <f t="shared" si="271"/>
        <v>5.68</v>
      </c>
    </row>
    <row r="1924" spans="1:9" s="34" customFormat="1" ht="25.5" x14ac:dyDescent="0.2">
      <c r="A1924" s="29" t="s">
        <v>15777</v>
      </c>
      <c r="B1924" s="274">
        <v>2686</v>
      </c>
      <c r="C1924" s="21" t="s">
        <v>9</v>
      </c>
      <c r="D1924" s="21" t="s">
        <v>14811</v>
      </c>
      <c r="E1924" s="220" t="s">
        <v>15</v>
      </c>
      <c r="F1924" s="41" t="s">
        <v>18</v>
      </c>
      <c r="G1924" s="236">
        <v>1.1000000000000001</v>
      </c>
      <c r="H1924" s="237">
        <f>IF($A1924="Composição Auxiliar",VLOOKUP($B1924,'Comp-SINAPI25'!$A$2:$D$11000,4,0),IF( VLOOKUP($B1924, 'Insumos-SINAPI25'!$B$2:$F$5000, 5, 0) &lt;&gt; "", VLOOKUP($B1924, 'Insumos-SINAPI25'!$B$2:$F$5000, 5, 0), VLOOKUP($B1924, 'Insumos-SINAPI25'!$B$2:$G$5000, 6, 0) ) )</f>
        <v>42.31</v>
      </c>
      <c r="I1924" s="237">
        <f t="shared" si="271"/>
        <v>46.54</v>
      </c>
    </row>
    <row r="1925" spans="1:9" x14ac:dyDescent="0.2">
      <c r="A1925" s="224"/>
      <c r="B1925" s="226"/>
      <c r="C1925" s="226"/>
      <c r="D1925" s="31" t="s">
        <v>23</v>
      </c>
      <c r="E1925" s="170">
        <f>I1925/(1+$G$8)</f>
        <v>4.8499999999999996</v>
      </c>
      <c r="F1925" s="31" t="s">
        <v>24</v>
      </c>
      <c r="G1925" s="170">
        <f>E1925*$G$8</f>
        <v>5.34</v>
      </c>
      <c r="H1925" s="31" t="s">
        <v>25</v>
      </c>
      <c r="I1925" s="171">
        <f>SUMIFS(I1922:I1924,F1922:F1924,"H")</f>
        <v>10.19</v>
      </c>
    </row>
    <row r="1926" spans="1:9" x14ac:dyDescent="0.2">
      <c r="A1926" s="225"/>
      <c r="B1926" s="227"/>
      <c r="C1926" s="227"/>
      <c r="D1926" s="32" t="s">
        <v>16205</v>
      </c>
      <c r="E1926" s="185">
        <f>I1921*$I$7</f>
        <v>13.71</v>
      </c>
      <c r="F1926" s="173"/>
      <c r="G1926" s="173"/>
      <c r="H1926" s="32" t="s">
        <v>26</v>
      </c>
      <c r="I1926" s="181">
        <f>E1926+I1921</f>
        <v>70.44</v>
      </c>
    </row>
    <row r="1927" spans="1:9" x14ac:dyDescent="0.2">
      <c r="A1927" s="225"/>
      <c r="B1927" s="228"/>
      <c r="C1927" s="228"/>
      <c r="D1927" s="228"/>
      <c r="E1927" s="175"/>
      <c r="F1927" s="152"/>
      <c r="G1927" s="176"/>
      <c r="H1927" s="152"/>
      <c r="I1927" s="174"/>
    </row>
    <row r="1928" spans="1:9" s="34" customFormat="1" x14ac:dyDescent="0.2">
      <c r="A1928" s="168"/>
      <c r="B1928" s="168"/>
      <c r="C1928" s="168"/>
      <c r="D1928" s="168"/>
      <c r="E1928" s="168"/>
      <c r="F1928" s="168"/>
      <c r="G1928" s="168"/>
      <c r="H1928" s="168"/>
      <c r="I1928" s="168"/>
    </row>
    <row r="1929" spans="1:9" s="34" customFormat="1" x14ac:dyDescent="0.2">
      <c r="A1929" s="9" t="s">
        <v>15779</v>
      </c>
      <c r="B1929" s="163" t="s">
        <v>0</v>
      </c>
      <c r="C1929" s="164" t="s">
        <v>1</v>
      </c>
      <c r="D1929" s="164" t="s">
        <v>2</v>
      </c>
      <c r="E1929" s="165" t="s">
        <v>3</v>
      </c>
      <c r="F1929" s="166" t="s">
        <v>4</v>
      </c>
      <c r="G1929" s="163" t="s">
        <v>5</v>
      </c>
      <c r="H1929" s="163" t="s">
        <v>6</v>
      </c>
      <c r="I1929" s="167" t="s">
        <v>7</v>
      </c>
    </row>
    <row r="1930" spans="1:9" s="34" customFormat="1" ht="89.25" x14ac:dyDescent="0.2">
      <c r="A1930" s="22" t="s">
        <v>16465</v>
      </c>
      <c r="B1930" s="275">
        <v>91884</v>
      </c>
      <c r="C1930" s="20" t="s">
        <v>9</v>
      </c>
      <c r="D1930" s="20" t="s">
        <v>16148</v>
      </c>
      <c r="E1930" s="222" t="s">
        <v>13605</v>
      </c>
      <c r="F1930" s="35" t="s">
        <v>49</v>
      </c>
      <c r="G1930" s="270">
        <v>1</v>
      </c>
      <c r="H1930" s="278">
        <f>SUM(I1931:I1933)</f>
        <v>13.31</v>
      </c>
      <c r="I1930" s="279">
        <f>H1930*G1930</f>
        <v>13.31</v>
      </c>
    </row>
    <row r="1931" spans="1:9" s="34" customFormat="1" ht="38.25" x14ac:dyDescent="0.2">
      <c r="A1931" s="26" t="s">
        <v>15778</v>
      </c>
      <c r="B1931" s="186">
        <v>88247</v>
      </c>
      <c r="C1931" s="36" t="s">
        <v>9</v>
      </c>
      <c r="D1931" s="36" t="s">
        <v>14792</v>
      </c>
      <c r="E1931" s="221" t="s">
        <v>14572</v>
      </c>
      <c r="F1931" s="37" t="s">
        <v>12</v>
      </c>
      <c r="G1931" s="187">
        <v>0.19700000000000001</v>
      </c>
      <c r="H1931" s="244">
        <f>IF($A1931="Composição Auxiliar",VLOOKUP($B1931,'Comp-SINAPI25'!$A$1:$D$11000,4,0),IF( VLOOKUP($B1931, 'Insumos-SINAPI25'!$B$1:$F$5000, 5, 0) &lt;&gt; "", VLOOKUP($B1931, 'Insumos-SINAPI25'!$B$1:$F$5000, 5, 0), VLOOKUP($B1931, 'Insumos-SINAPI25'!$B$1:$G$5000, 6, 0) ) )</f>
        <v>26.42</v>
      </c>
      <c r="I1931" s="189">
        <f t="shared" ref="I1931:I1933" si="272">TRUNC(G1931*H1931,2)</f>
        <v>5.2</v>
      </c>
    </row>
    <row r="1932" spans="1:9" s="34" customFormat="1" ht="38.25" x14ac:dyDescent="0.2">
      <c r="A1932" s="26" t="s">
        <v>15778</v>
      </c>
      <c r="B1932" s="186">
        <v>88264</v>
      </c>
      <c r="C1932" s="36" t="s">
        <v>9</v>
      </c>
      <c r="D1932" s="36" t="s">
        <v>91</v>
      </c>
      <c r="E1932" s="221" t="s">
        <v>14572</v>
      </c>
      <c r="F1932" s="37" t="s">
        <v>12</v>
      </c>
      <c r="G1932" s="187">
        <v>0.19700000000000001</v>
      </c>
      <c r="H1932" s="244">
        <f>IF($A1932="Composição Auxiliar",VLOOKUP($B1932,'Comp-SINAPI25'!$A$1:$D$11000,4,0),IF( VLOOKUP($B1932, 'Insumos-SINAPI25'!$B$1:$F$5000, 5, 0) &lt;&gt; "", VLOOKUP($B1932, 'Insumos-SINAPI25'!$B$1:$F$5000, 5, 0), VLOOKUP($B1932, 'Insumos-SINAPI25'!$B$1:$G$5000, 6, 0) ) )</f>
        <v>33.25</v>
      </c>
      <c r="I1932" s="189">
        <f t="shared" si="272"/>
        <v>6.55</v>
      </c>
    </row>
    <row r="1933" spans="1:9" s="34" customFormat="1" ht="25.5" x14ac:dyDescent="0.2">
      <c r="A1933" s="29" t="s">
        <v>15777</v>
      </c>
      <c r="B1933" s="274">
        <v>1891</v>
      </c>
      <c r="C1933" s="21" t="s">
        <v>9</v>
      </c>
      <c r="D1933" s="21" t="s">
        <v>14812</v>
      </c>
      <c r="E1933" s="220" t="s">
        <v>15</v>
      </c>
      <c r="F1933" s="41" t="s">
        <v>49</v>
      </c>
      <c r="G1933" s="236">
        <v>1</v>
      </c>
      <c r="H1933" s="237">
        <f>IF($A1933="Composição Auxiliar",VLOOKUP($B1933,'Comp-SINAPI25'!$A$2:$D$11000,4,0),IF( VLOOKUP($B1933, 'Insumos-SINAPI25'!$B$2:$F$5000, 5, 0) &lt;&gt; "", VLOOKUP($B1933, 'Insumos-SINAPI25'!$B$2:$F$5000, 5, 0), VLOOKUP($B1933, 'Insumos-SINAPI25'!$B$2:$G$5000, 6, 0) ) )</f>
        <v>1.56</v>
      </c>
      <c r="I1933" s="237">
        <f t="shared" si="272"/>
        <v>1.56</v>
      </c>
    </row>
    <row r="1934" spans="1:9" x14ac:dyDescent="0.2">
      <c r="A1934" s="224"/>
      <c r="B1934" s="226"/>
      <c r="C1934" s="226"/>
      <c r="D1934" s="31" t="s">
        <v>23</v>
      </c>
      <c r="E1934" s="170">
        <f>I1934/(1+$G$8)</f>
        <v>5.59</v>
      </c>
      <c r="F1934" s="31" t="s">
        <v>24</v>
      </c>
      <c r="G1934" s="170">
        <f>E1934*$G$8</f>
        <v>6.16</v>
      </c>
      <c r="H1934" s="31" t="s">
        <v>25</v>
      </c>
      <c r="I1934" s="171">
        <f>SUMIFS(I1930:I1933,F1930:F1933,"H")</f>
        <v>11.75</v>
      </c>
    </row>
    <row r="1935" spans="1:9" x14ac:dyDescent="0.2">
      <c r="A1935" s="225"/>
      <c r="B1935" s="227"/>
      <c r="C1935" s="227"/>
      <c r="D1935" s="32" t="s">
        <v>16205</v>
      </c>
      <c r="E1935" s="185">
        <f>I1930*$I$7</f>
        <v>3.22</v>
      </c>
      <c r="F1935" s="173"/>
      <c r="G1935" s="173"/>
      <c r="H1935" s="32" t="s">
        <v>26</v>
      </c>
      <c r="I1935" s="181">
        <f>E1935+I1930</f>
        <v>16.53</v>
      </c>
    </row>
    <row r="1936" spans="1:9" x14ac:dyDescent="0.2">
      <c r="A1936" s="225"/>
      <c r="B1936" s="228"/>
      <c r="C1936" s="228"/>
      <c r="D1936" s="228"/>
      <c r="E1936" s="175"/>
      <c r="F1936" s="152"/>
      <c r="G1936" s="176"/>
      <c r="H1936" s="152"/>
      <c r="I1936" s="174"/>
    </row>
    <row r="1937" spans="1:9" s="34" customFormat="1" x14ac:dyDescent="0.2">
      <c r="A1937" s="168"/>
      <c r="B1937" s="168"/>
      <c r="C1937" s="168"/>
      <c r="D1937" s="168"/>
      <c r="E1937" s="168"/>
      <c r="F1937" s="168"/>
      <c r="G1937" s="168"/>
      <c r="H1937" s="168"/>
      <c r="I1937" s="168"/>
    </row>
    <row r="1938" spans="1:9" s="34" customFormat="1" x14ac:dyDescent="0.2">
      <c r="A1938" s="9" t="s">
        <v>15779</v>
      </c>
      <c r="B1938" s="163" t="s">
        <v>0</v>
      </c>
      <c r="C1938" s="164" t="s">
        <v>1</v>
      </c>
      <c r="D1938" s="164" t="s">
        <v>2</v>
      </c>
      <c r="E1938" s="165" t="s">
        <v>3</v>
      </c>
      <c r="F1938" s="166" t="s">
        <v>4</v>
      </c>
      <c r="G1938" s="163" t="s">
        <v>5</v>
      </c>
      <c r="H1938" s="163" t="s">
        <v>6</v>
      </c>
      <c r="I1938" s="167" t="s">
        <v>7</v>
      </c>
    </row>
    <row r="1939" spans="1:9" s="34" customFormat="1" ht="89.25" x14ac:dyDescent="0.2">
      <c r="A1939" s="22" t="s">
        <v>16465</v>
      </c>
      <c r="B1939" s="275">
        <v>91886</v>
      </c>
      <c r="C1939" s="20" t="s">
        <v>9</v>
      </c>
      <c r="D1939" s="20" t="s">
        <v>16149</v>
      </c>
      <c r="E1939" s="222" t="s">
        <v>13605</v>
      </c>
      <c r="F1939" s="35" t="s">
        <v>49</v>
      </c>
      <c r="G1939" s="270">
        <v>1</v>
      </c>
      <c r="H1939" s="278">
        <f>SUM(I1940:I1942)</f>
        <v>17.93</v>
      </c>
      <c r="I1939" s="279">
        <f>H1939*G1939</f>
        <v>17.93</v>
      </c>
    </row>
    <row r="1940" spans="1:9" s="34" customFormat="1" ht="38.25" x14ac:dyDescent="0.2">
      <c r="A1940" s="26" t="s">
        <v>15778</v>
      </c>
      <c r="B1940" s="186">
        <v>88247</v>
      </c>
      <c r="C1940" s="36" t="s">
        <v>9</v>
      </c>
      <c r="D1940" s="36" t="s">
        <v>14792</v>
      </c>
      <c r="E1940" s="221" t="s">
        <v>14572</v>
      </c>
      <c r="F1940" s="37" t="s">
        <v>12</v>
      </c>
      <c r="G1940" s="187">
        <v>0.24399999999999999</v>
      </c>
      <c r="H1940" s="244">
        <f>IF($A1940="Composição Auxiliar",VLOOKUP($B1940,'Comp-SINAPI25'!$A$1:$D$11000,4,0),IF( VLOOKUP($B1940, 'Insumos-SINAPI25'!$B$1:$F$5000, 5, 0) &lt;&gt; "", VLOOKUP($B1940, 'Insumos-SINAPI25'!$B$1:$F$5000, 5, 0), VLOOKUP($B1940, 'Insumos-SINAPI25'!$B$1:$G$5000, 6, 0) ) )</f>
        <v>26.42</v>
      </c>
      <c r="I1940" s="189">
        <f t="shared" ref="I1940:I1942" si="273">TRUNC(G1940*H1940,2)</f>
        <v>6.44</v>
      </c>
    </row>
    <row r="1941" spans="1:9" s="34" customFormat="1" ht="38.25" x14ac:dyDescent="0.2">
      <c r="A1941" s="26" t="s">
        <v>15778</v>
      </c>
      <c r="B1941" s="186">
        <v>88264</v>
      </c>
      <c r="C1941" s="36" t="s">
        <v>9</v>
      </c>
      <c r="D1941" s="36" t="s">
        <v>91</v>
      </c>
      <c r="E1941" s="221" t="s">
        <v>14572</v>
      </c>
      <c r="F1941" s="37" t="s">
        <v>12</v>
      </c>
      <c r="G1941" s="187">
        <v>0.24399999999999999</v>
      </c>
      <c r="H1941" s="244">
        <f>IF($A1941="Composição Auxiliar",VLOOKUP($B1941,'Comp-SINAPI25'!$A$1:$D$11000,4,0),IF( VLOOKUP($B1941, 'Insumos-SINAPI25'!$B$1:$F$5000, 5, 0) &lt;&gt; "", VLOOKUP($B1941, 'Insumos-SINAPI25'!$B$1:$F$5000, 5, 0), VLOOKUP($B1941, 'Insumos-SINAPI25'!$B$1:$G$5000, 6, 0) ) )</f>
        <v>33.25</v>
      </c>
      <c r="I1941" s="189">
        <f t="shared" si="273"/>
        <v>8.11</v>
      </c>
    </row>
    <row r="1942" spans="1:9" s="34" customFormat="1" ht="25.5" x14ac:dyDescent="0.2">
      <c r="A1942" s="29" t="s">
        <v>15777</v>
      </c>
      <c r="B1942" s="274">
        <v>1902</v>
      </c>
      <c r="C1942" s="21" t="s">
        <v>9</v>
      </c>
      <c r="D1942" s="21" t="s">
        <v>14813</v>
      </c>
      <c r="E1942" s="220" t="s">
        <v>15</v>
      </c>
      <c r="F1942" s="41" t="s">
        <v>49</v>
      </c>
      <c r="G1942" s="236">
        <v>1</v>
      </c>
      <c r="H1942" s="237">
        <f>IF($A1942="Composição Auxiliar",VLOOKUP($B1942,'Comp-SINAPI25'!$A$2:$D$11000,4,0),IF( VLOOKUP($B1942, 'Insumos-SINAPI25'!$B$2:$F$5000, 5, 0) &lt;&gt; "", VLOOKUP($B1942, 'Insumos-SINAPI25'!$B$2:$F$5000, 5, 0), VLOOKUP($B1942, 'Insumos-SINAPI25'!$B$2:$G$5000, 6, 0) ) )</f>
        <v>3.38</v>
      </c>
      <c r="I1942" s="237">
        <f t="shared" si="273"/>
        <v>3.38</v>
      </c>
    </row>
    <row r="1943" spans="1:9" x14ac:dyDescent="0.2">
      <c r="A1943" s="224"/>
      <c r="B1943" s="226"/>
      <c r="C1943" s="226"/>
      <c r="D1943" s="31" t="s">
        <v>23</v>
      </c>
      <c r="E1943" s="170">
        <f>I1943/(1+$G$8)</f>
        <v>6.92</v>
      </c>
      <c r="F1943" s="31" t="s">
        <v>24</v>
      </c>
      <c r="G1943" s="170">
        <f>E1943*$G$8</f>
        <v>7.62</v>
      </c>
      <c r="H1943" s="31" t="s">
        <v>25</v>
      </c>
      <c r="I1943" s="171">
        <f>SUMIFS(I1939:I1942,F1939:F1942,"H")</f>
        <v>14.55</v>
      </c>
    </row>
    <row r="1944" spans="1:9" x14ac:dyDescent="0.2">
      <c r="A1944" s="225"/>
      <c r="B1944" s="227"/>
      <c r="C1944" s="227"/>
      <c r="D1944" s="32" t="s">
        <v>16205</v>
      </c>
      <c r="E1944" s="185">
        <f>I1939*$I$7</f>
        <v>4.33</v>
      </c>
      <c r="F1944" s="173"/>
      <c r="G1944" s="173"/>
      <c r="H1944" s="32" t="s">
        <v>26</v>
      </c>
      <c r="I1944" s="181">
        <f>E1944+I1939</f>
        <v>22.26</v>
      </c>
    </row>
    <row r="1945" spans="1:9" x14ac:dyDescent="0.2">
      <c r="A1945" s="225"/>
      <c r="B1945" s="228"/>
      <c r="C1945" s="228"/>
      <c r="D1945" s="228"/>
      <c r="E1945" s="175"/>
      <c r="F1945" s="152"/>
      <c r="G1945" s="176"/>
      <c r="H1945" s="152"/>
      <c r="I1945" s="174"/>
    </row>
    <row r="1946" spans="1:9" s="34" customFormat="1" x14ac:dyDescent="0.2">
      <c r="A1946" s="168"/>
      <c r="B1946" s="168"/>
      <c r="C1946" s="168"/>
      <c r="D1946" s="168"/>
      <c r="E1946" s="168"/>
      <c r="F1946" s="168"/>
      <c r="G1946" s="168"/>
      <c r="H1946" s="168"/>
      <c r="I1946" s="168"/>
    </row>
    <row r="1947" spans="1:9" s="34" customFormat="1" x14ac:dyDescent="0.2">
      <c r="A1947" s="9" t="s">
        <v>15779</v>
      </c>
      <c r="B1947" s="163" t="s">
        <v>0</v>
      </c>
      <c r="C1947" s="164" t="s">
        <v>1</v>
      </c>
      <c r="D1947" s="164" t="s">
        <v>2</v>
      </c>
      <c r="E1947" s="165" t="s">
        <v>3</v>
      </c>
      <c r="F1947" s="166" t="s">
        <v>4</v>
      </c>
      <c r="G1947" s="163" t="s">
        <v>5</v>
      </c>
      <c r="H1947" s="163" t="s">
        <v>6</v>
      </c>
      <c r="I1947" s="167" t="s">
        <v>7</v>
      </c>
    </row>
    <row r="1948" spans="1:9" s="34" customFormat="1" ht="51" x14ac:dyDescent="0.2">
      <c r="A1948" s="22" t="s">
        <v>16465</v>
      </c>
      <c r="B1948" s="275">
        <v>93016</v>
      </c>
      <c r="C1948" s="20" t="s">
        <v>9</v>
      </c>
      <c r="D1948" s="20" t="s">
        <v>16150</v>
      </c>
      <c r="E1948" s="222" t="s">
        <v>13606</v>
      </c>
      <c r="F1948" s="35" t="s">
        <v>49</v>
      </c>
      <c r="G1948" s="270">
        <v>1</v>
      </c>
      <c r="H1948" s="278">
        <f>SUM(I1949:I1951)</f>
        <v>40.479999999999997</v>
      </c>
      <c r="I1948" s="279">
        <f>H1948*G1948</f>
        <v>40.479999999999997</v>
      </c>
    </row>
    <row r="1949" spans="1:9" s="34" customFormat="1" ht="38.25" x14ac:dyDescent="0.2">
      <c r="A1949" s="26" t="s">
        <v>15778</v>
      </c>
      <c r="B1949" s="186">
        <v>88247</v>
      </c>
      <c r="C1949" s="36" t="s">
        <v>9</v>
      </c>
      <c r="D1949" s="36" t="s">
        <v>14792</v>
      </c>
      <c r="E1949" s="221" t="s">
        <v>14572</v>
      </c>
      <c r="F1949" s="37" t="s">
        <v>12</v>
      </c>
      <c r="G1949" s="187">
        <v>0.34200000000000003</v>
      </c>
      <c r="H1949" s="244">
        <f>IF($A1949="Composição Auxiliar",VLOOKUP($B1949,'Comp-SINAPI25'!$A$1:$D$11000,4,0),IF( VLOOKUP($B1949, 'Insumos-SINAPI25'!$B$1:$F$5000, 5, 0) &lt;&gt; "", VLOOKUP($B1949, 'Insumos-SINAPI25'!$B$1:$F$5000, 5, 0), VLOOKUP($B1949, 'Insumos-SINAPI25'!$B$1:$G$5000, 6, 0) ) )</f>
        <v>26.42</v>
      </c>
      <c r="I1949" s="189">
        <f t="shared" ref="I1949:I1951" si="274">TRUNC(G1949*H1949,2)</f>
        <v>9.0299999999999994</v>
      </c>
    </row>
    <row r="1950" spans="1:9" s="34" customFormat="1" ht="38.25" x14ac:dyDescent="0.2">
      <c r="A1950" s="26" t="s">
        <v>15778</v>
      </c>
      <c r="B1950" s="186">
        <v>88264</v>
      </c>
      <c r="C1950" s="36" t="s">
        <v>9</v>
      </c>
      <c r="D1950" s="36" t="s">
        <v>91</v>
      </c>
      <c r="E1950" s="221" t="s">
        <v>14572</v>
      </c>
      <c r="F1950" s="37" t="s">
        <v>12</v>
      </c>
      <c r="G1950" s="187">
        <v>0.34200000000000003</v>
      </c>
      <c r="H1950" s="244">
        <f>IF($A1950="Composição Auxiliar",VLOOKUP($B1950,'Comp-SINAPI25'!$A$1:$D$11000,4,0),IF( VLOOKUP($B1950, 'Insumos-SINAPI25'!$B$1:$F$5000, 5, 0) &lt;&gt; "", VLOOKUP($B1950, 'Insumos-SINAPI25'!$B$1:$F$5000, 5, 0), VLOOKUP($B1950, 'Insumos-SINAPI25'!$B$1:$G$5000, 6, 0) ) )</f>
        <v>33.25</v>
      </c>
      <c r="I1950" s="189">
        <f t="shared" si="274"/>
        <v>11.37</v>
      </c>
    </row>
    <row r="1951" spans="1:9" s="34" customFormat="1" ht="25.5" x14ac:dyDescent="0.2">
      <c r="A1951" s="29" t="s">
        <v>15777</v>
      </c>
      <c r="B1951" s="274">
        <v>1896</v>
      </c>
      <c r="C1951" s="21" t="s">
        <v>9</v>
      </c>
      <c r="D1951" s="21" t="s">
        <v>14814</v>
      </c>
      <c r="E1951" s="220" t="s">
        <v>15</v>
      </c>
      <c r="F1951" s="41" t="s">
        <v>49</v>
      </c>
      <c r="G1951" s="236">
        <v>1</v>
      </c>
      <c r="H1951" s="237">
        <f>IF($A1951="Composição Auxiliar",VLOOKUP($B1951,'Comp-SINAPI25'!$A$2:$D$11000,4,0),IF( VLOOKUP($B1951, 'Insumos-SINAPI25'!$B$2:$F$5000, 5, 0) &lt;&gt; "", VLOOKUP($B1951, 'Insumos-SINAPI25'!$B$2:$F$5000, 5, 0), VLOOKUP($B1951, 'Insumos-SINAPI25'!$B$2:$G$5000, 6, 0) ) )</f>
        <v>20.079999999999998</v>
      </c>
      <c r="I1951" s="237">
        <f t="shared" si="274"/>
        <v>20.079999999999998</v>
      </c>
    </row>
    <row r="1952" spans="1:9" x14ac:dyDescent="0.2">
      <c r="A1952" s="224"/>
      <c r="B1952" s="226"/>
      <c r="C1952" s="226"/>
      <c r="D1952" s="31" t="s">
        <v>23</v>
      </c>
      <c r="E1952" s="170">
        <f>I1952/(1+$G$8)</f>
        <v>9.7100000000000009</v>
      </c>
      <c r="F1952" s="31" t="s">
        <v>24</v>
      </c>
      <c r="G1952" s="170">
        <f>E1952*$G$8</f>
        <v>10.69</v>
      </c>
      <c r="H1952" s="31" t="s">
        <v>25</v>
      </c>
      <c r="I1952" s="171">
        <f>SUMIFS(I1948:I1951,F1948:F1951,"H")</f>
        <v>20.399999999999999</v>
      </c>
    </row>
    <row r="1953" spans="1:9" x14ac:dyDescent="0.2">
      <c r="A1953" s="225"/>
      <c r="B1953" s="227"/>
      <c r="C1953" s="227"/>
      <c r="D1953" s="32" t="s">
        <v>16205</v>
      </c>
      <c r="E1953" s="185">
        <f>I1948*$I$7</f>
        <v>9.7799999999999994</v>
      </c>
      <c r="F1953" s="173"/>
      <c r="G1953" s="173"/>
      <c r="H1953" s="32" t="s">
        <v>26</v>
      </c>
      <c r="I1953" s="181">
        <f>E1953+I1948</f>
        <v>50.26</v>
      </c>
    </row>
    <row r="1954" spans="1:9" x14ac:dyDescent="0.2">
      <c r="A1954" s="225"/>
      <c r="B1954" s="228"/>
      <c r="C1954" s="228"/>
      <c r="D1954" s="228"/>
      <c r="E1954" s="175"/>
      <c r="F1954" s="152"/>
      <c r="G1954" s="176"/>
      <c r="H1954" s="152"/>
      <c r="I1954" s="174"/>
    </row>
    <row r="1955" spans="1:9" s="34" customFormat="1" x14ac:dyDescent="0.2">
      <c r="A1955" s="168"/>
      <c r="B1955" s="168"/>
      <c r="C1955" s="168"/>
      <c r="D1955" s="168"/>
      <c r="E1955" s="168"/>
      <c r="F1955" s="168"/>
      <c r="G1955" s="168"/>
      <c r="H1955" s="168"/>
      <c r="I1955" s="168"/>
    </row>
    <row r="1956" spans="1:9" s="34" customFormat="1" x14ac:dyDescent="0.2">
      <c r="A1956" s="9" t="s">
        <v>15779</v>
      </c>
      <c r="B1956" s="163" t="s">
        <v>0</v>
      </c>
      <c r="C1956" s="164" t="s">
        <v>1</v>
      </c>
      <c r="D1956" s="164" t="s">
        <v>2</v>
      </c>
      <c r="E1956" s="165" t="s">
        <v>3</v>
      </c>
      <c r="F1956" s="166" t="s">
        <v>4</v>
      </c>
      <c r="G1956" s="163" t="s">
        <v>5</v>
      </c>
      <c r="H1956" s="163" t="s">
        <v>6</v>
      </c>
      <c r="I1956" s="167" t="s">
        <v>7</v>
      </c>
    </row>
    <row r="1957" spans="1:9" s="34" customFormat="1" ht="89.25" x14ac:dyDescent="0.2">
      <c r="A1957" s="22" t="s">
        <v>16465</v>
      </c>
      <c r="B1957" s="275">
        <v>91920</v>
      </c>
      <c r="C1957" s="20" t="s">
        <v>9</v>
      </c>
      <c r="D1957" s="20" t="s">
        <v>16151</v>
      </c>
      <c r="E1957" s="222" t="s">
        <v>13605</v>
      </c>
      <c r="F1957" s="35" t="s">
        <v>49</v>
      </c>
      <c r="G1957" s="270">
        <v>1</v>
      </c>
      <c r="H1957" s="278">
        <f>SUM(I1958:I1960)</f>
        <v>27.92</v>
      </c>
      <c r="I1957" s="279">
        <f>H1957*G1957</f>
        <v>27.92</v>
      </c>
    </row>
    <row r="1958" spans="1:9" s="34" customFormat="1" ht="38.25" x14ac:dyDescent="0.2">
      <c r="A1958" s="26" t="s">
        <v>15778</v>
      </c>
      <c r="B1958" s="186">
        <v>88247</v>
      </c>
      <c r="C1958" s="36" t="s">
        <v>9</v>
      </c>
      <c r="D1958" s="36" t="s">
        <v>14792</v>
      </c>
      <c r="E1958" s="221" t="s">
        <v>14572</v>
      </c>
      <c r="F1958" s="37" t="s">
        <v>12</v>
      </c>
      <c r="G1958" s="187">
        <v>0.36499999999999999</v>
      </c>
      <c r="H1958" s="244">
        <f>IF($A1958="Composição Auxiliar",VLOOKUP($B1958,'Comp-SINAPI25'!$A$1:$D$11000,4,0),IF( VLOOKUP($B1958, 'Insumos-SINAPI25'!$B$1:$F$5000, 5, 0) &lt;&gt; "", VLOOKUP($B1958, 'Insumos-SINAPI25'!$B$1:$F$5000, 5, 0), VLOOKUP($B1958, 'Insumos-SINAPI25'!$B$1:$G$5000, 6, 0) ) )</f>
        <v>26.42</v>
      </c>
      <c r="I1958" s="189">
        <f t="shared" ref="I1958:I1960" si="275">TRUNC(G1958*H1958,2)</f>
        <v>9.64</v>
      </c>
    </row>
    <row r="1959" spans="1:9" s="34" customFormat="1" ht="38.25" x14ac:dyDescent="0.2">
      <c r="A1959" s="26" t="s">
        <v>15778</v>
      </c>
      <c r="B1959" s="186">
        <v>88264</v>
      </c>
      <c r="C1959" s="36" t="s">
        <v>9</v>
      </c>
      <c r="D1959" s="36" t="s">
        <v>91</v>
      </c>
      <c r="E1959" s="221" t="s">
        <v>14572</v>
      </c>
      <c r="F1959" s="37" t="s">
        <v>12</v>
      </c>
      <c r="G1959" s="187">
        <v>0.36499999999999999</v>
      </c>
      <c r="H1959" s="244">
        <f>IF($A1959="Composição Auxiliar",VLOOKUP($B1959,'Comp-SINAPI25'!$A$1:$D$11000,4,0),IF( VLOOKUP($B1959, 'Insumos-SINAPI25'!$B$1:$F$5000, 5, 0) &lt;&gt; "", VLOOKUP($B1959, 'Insumos-SINAPI25'!$B$1:$F$5000, 5, 0), VLOOKUP($B1959, 'Insumos-SINAPI25'!$B$1:$G$5000, 6, 0) ) )</f>
        <v>33.25</v>
      </c>
      <c r="I1959" s="189">
        <f t="shared" si="275"/>
        <v>12.13</v>
      </c>
    </row>
    <row r="1960" spans="1:9" s="34" customFormat="1" ht="25.5" x14ac:dyDescent="0.2">
      <c r="A1960" s="29" t="s">
        <v>15777</v>
      </c>
      <c r="B1960" s="274">
        <v>1874</v>
      </c>
      <c r="C1960" s="21" t="s">
        <v>9</v>
      </c>
      <c r="D1960" s="21" t="s">
        <v>14815</v>
      </c>
      <c r="E1960" s="220" t="s">
        <v>15</v>
      </c>
      <c r="F1960" s="41" t="s">
        <v>49</v>
      </c>
      <c r="G1960" s="236">
        <v>1</v>
      </c>
      <c r="H1960" s="237">
        <f>IF($A1960="Composição Auxiliar",VLOOKUP($B1960,'Comp-SINAPI25'!$A$2:$D$11000,4,0),IF( VLOOKUP($B1960, 'Insumos-SINAPI25'!$B$2:$F$5000, 5, 0) &lt;&gt; "", VLOOKUP($B1960, 'Insumos-SINAPI25'!$B$2:$F$5000, 5, 0), VLOOKUP($B1960, 'Insumos-SINAPI25'!$B$2:$G$5000, 6, 0) ) )</f>
        <v>6.15</v>
      </c>
      <c r="I1960" s="237">
        <f t="shared" si="275"/>
        <v>6.15</v>
      </c>
    </row>
    <row r="1961" spans="1:9" x14ac:dyDescent="0.2">
      <c r="A1961" s="224"/>
      <c r="B1961" s="226"/>
      <c r="C1961" s="226"/>
      <c r="D1961" s="31" t="s">
        <v>23</v>
      </c>
      <c r="E1961" s="170">
        <f>I1961/(1+$G$8)</f>
        <v>10.36</v>
      </c>
      <c r="F1961" s="31" t="s">
        <v>24</v>
      </c>
      <c r="G1961" s="170">
        <f>E1961*$G$8</f>
        <v>11.41</v>
      </c>
      <c r="H1961" s="31" t="s">
        <v>25</v>
      </c>
      <c r="I1961" s="171">
        <f>SUMIFS(I1957:I1960,F1957:F1960,"H")</f>
        <v>21.77</v>
      </c>
    </row>
    <row r="1962" spans="1:9" x14ac:dyDescent="0.2">
      <c r="A1962" s="225"/>
      <c r="B1962" s="227"/>
      <c r="C1962" s="227"/>
      <c r="D1962" s="32" t="s">
        <v>16205</v>
      </c>
      <c r="E1962" s="185">
        <f>I1957*$I$7</f>
        <v>6.75</v>
      </c>
      <c r="F1962" s="173"/>
      <c r="G1962" s="173"/>
      <c r="H1962" s="32" t="s">
        <v>26</v>
      </c>
      <c r="I1962" s="181">
        <f>E1962+I1957</f>
        <v>34.67</v>
      </c>
    </row>
    <row r="1963" spans="1:9" x14ac:dyDescent="0.2">
      <c r="A1963" s="225"/>
      <c r="B1963" s="228"/>
      <c r="C1963" s="228"/>
      <c r="D1963" s="228"/>
      <c r="E1963" s="175"/>
      <c r="F1963" s="152"/>
      <c r="G1963" s="176"/>
      <c r="H1963" s="152"/>
      <c r="I1963" s="174"/>
    </row>
    <row r="1964" spans="1:9" s="34" customFormat="1" x14ac:dyDescent="0.2">
      <c r="A1964" s="168"/>
      <c r="B1964" s="168"/>
      <c r="C1964" s="168"/>
      <c r="D1964" s="168"/>
      <c r="E1964" s="168"/>
      <c r="F1964" s="168"/>
      <c r="G1964" s="168"/>
      <c r="H1964" s="168"/>
      <c r="I1964" s="168"/>
    </row>
    <row r="1965" spans="1:9" s="34" customFormat="1" x14ac:dyDescent="0.2">
      <c r="A1965" s="9" t="s">
        <v>15779</v>
      </c>
      <c r="B1965" s="163" t="s">
        <v>0</v>
      </c>
      <c r="C1965" s="164" t="s">
        <v>1</v>
      </c>
      <c r="D1965" s="164" t="s">
        <v>2</v>
      </c>
      <c r="E1965" s="165" t="s">
        <v>3</v>
      </c>
      <c r="F1965" s="166" t="s">
        <v>4</v>
      </c>
      <c r="G1965" s="163" t="s">
        <v>5</v>
      </c>
      <c r="H1965" s="163" t="s">
        <v>6</v>
      </c>
      <c r="I1965" s="167" t="s">
        <v>7</v>
      </c>
    </row>
    <row r="1966" spans="1:9" s="34" customFormat="1" ht="89.25" x14ac:dyDescent="0.2">
      <c r="A1966" s="22" t="s">
        <v>16465</v>
      </c>
      <c r="B1966" s="275">
        <v>91943</v>
      </c>
      <c r="C1966" s="20" t="s">
        <v>9</v>
      </c>
      <c r="D1966" s="20" t="s">
        <v>16152</v>
      </c>
      <c r="E1966" s="222" t="s">
        <v>14816</v>
      </c>
      <c r="F1966" s="35" t="s">
        <v>49</v>
      </c>
      <c r="G1966" s="270">
        <v>1</v>
      </c>
      <c r="H1966" s="278">
        <f>SUM(I1967:I1970)</f>
        <v>25.04</v>
      </c>
      <c r="I1966" s="279">
        <f>H1966*G1966</f>
        <v>25.04</v>
      </c>
    </row>
    <row r="1967" spans="1:9" s="34" customFormat="1" ht="38.25" x14ac:dyDescent="0.2">
      <c r="A1967" s="26" t="s">
        <v>15778</v>
      </c>
      <c r="B1967" s="186">
        <v>88247</v>
      </c>
      <c r="C1967" s="36" t="s">
        <v>9</v>
      </c>
      <c r="D1967" s="36" t="s">
        <v>14792</v>
      </c>
      <c r="E1967" s="221" t="s">
        <v>14572</v>
      </c>
      <c r="F1967" s="37" t="s">
        <v>12</v>
      </c>
      <c r="G1967" s="187">
        <v>0.30099999999999999</v>
      </c>
      <c r="H1967" s="244">
        <f>IF($A1967="Composição Auxiliar",VLOOKUP($B1967,'Comp-SINAPI25'!$A$1:$D$11000,4,0),IF( VLOOKUP($B1967, 'Insumos-SINAPI25'!$B$1:$F$5000, 5, 0) &lt;&gt; "", VLOOKUP($B1967, 'Insumos-SINAPI25'!$B$1:$F$5000, 5, 0), VLOOKUP($B1967, 'Insumos-SINAPI25'!$B$1:$G$5000, 6, 0) ) )</f>
        <v>26.42</v>
      </c>
      <c r="I1967" s="189">
        <f t="shared" ref="I1967:I1970" si="276">TRUNC(G1967*H1967,2)</f>
        <v>7.95</v>
      </c>
    </row>
    <row r="1968" spans="1:9" s="34" customFormat="1" ht="38.25" x14ac:dyDescent="0.2">
      <c r="A1968" s="26" t="s">
        <v>15778</v>
      </c>
      <c r="B1968" s="186">
        <v>88264</v>
      </c>
      <c r="C1968" s="36" t="s">
        <v>9</v>
      </c>
      <c r="D1968" s="36" t="s">
        <v>91</v>
      </c>
      <c r="E1968" s="221" t="s">
        <v>14572</v>
      </c>
      <c r="F1968" s="37" t="s">
        <v>12</v>
      </c>
      <c r="G1968" s="187">
        <v>0.30099999999999999</v>
      </c>
      <c r="H1968" s="244">
        <f>IF($A1968="Composição Auxiliar",VLOOKUP($B1968,'Comp-SINAPI25'!$A$1:$D$11000,4,0),IF( VLOOKUP($B1968, 'Insumos-SINAPI25'!$B$1:$F$5000, 5, 0) &lt;&gt; "", VLOOKUP($B1968, 'Insumos-SINAPI25'!$B$1:$F$5000, 5, 0), VLOOKUP($B1968, 'Insumos-SINAPI25'!$B$1:$G$5000, 6, 0) ) )</f>
        <v>33.25</v>
      </c>
      <c r="I1968" s="189">
        <f t="shared" si="276"/>
        <v>10</v>
      </c>
    </row>
    <row r="1969" spans="1:9" s="34" customFormat="1" ht="25.5" x14ac:dyDescent="0.2">
      <c r="A1969" s="26" t="s">
        <v>15778</v>
      </c>
      <c r="B1969" s="186">
        <v>88629</v>
      </c>
      <c r="C1969" s="36" t="s">
        <v>9</v>
      </c>
      <c r="D1969" s="36" t="s">
        <v>50</v>
      </c>
      <c r="E1969" s="221" t="s">
        <v>13543</v>
      </c>
      <c r="F1969" s="28" t="s">
        <v>13633</v>
      </c>
      <c r="G1969" s="187">
        <v>1.1999999999999999E-3</v>
      </c>
      <c r="H1969" s="244">
        <f>IF($A1969="Composição Auxiliar",VLOOKUP($B1969,'Comp-SINAPI25'!$A$1:$D$11000,4,0),IF( VLOOKUP($B1969, 'Insumos-SINAPI25'!$B$1:$F$5000, 5, 0) &lt;&gt; "", VLOOKUP($B1969, 'Insumos-SINAPI25'!$B$1:$F$5000, 5, 0), VLOOKUP($B1969, 'Insumos-SINAPI25'!$B$1:$G$5000, 6, 0) ) )</f>
        <v>768.54</v>
      </c>
      <c r="I1969" s="189">
        <f t="shared" si="276"/>
        <v>0.92</v>
      </c>
    </row>
    <row r="1970" spans="1:9" s="34" customFormat="1" ht="25.5" x14ac:dyDescent="0.2">
      <c r="A1970" s="29" t="s">
        <v>15777</v>
      </c>
      <c r="B1970" s="274">
        <v>1873</v>
      </c>
      <c r="C1970" s="21" t="s">
        <v>9</v>
      </c>
      <c r="D1970" s="21" t="s">
        <v>14817</v>
      </c>
      <c r="E1970" s="220" t="s">
        <v>15</v>
      </c>
      <c r="F1970" s="41" t="s">
        <v>49</v>
      </c>
      <c r="G1970" s="236">
        <v>1</v>
      </c>
      <c r="H1970" s="237">
        <f>IF($A1970="Composição Auxiliar",VLOOKUP($B1970,'Comp-SINAPI25'!$A$2:$D$11000,4,0),IF( VLOOKUP($B1970, 'Insumos-SINAPI25'!$B$2:$F$5000, 5, 0) &lt;&gt; "", VLOOKUP($B1970, 'Insumos-SINAPI25'!$B$2:$F$5000, 5, 0), VLOOKUP($B1970, 'Insumos-SINAPI25'!$B$2:$G$5000, 6, 0) ) )</f>
        <v>6.17</v>
      </c>
      <c r="I1970" s="237">
        <f t="shared" si="276"/>
        <v>6.17</v>
      </c>
    </row>
    <row r="1971" spans="1:9" x14ac:dyDescent="0.2">
      <c r="A1971" s="224"/>
      <c r="B1971" s="226"/>
      <c r="C1971" s="226"/>
      <c r="D1971" s="31" t="s">
        <v>23</v>
      </c>
      <c r="E1971" s="170">
        <f>I1971/(1+$G$8)</f>
        <v>8.5399999999999991</v>
      </c>
      <c r="F1971" s="31" t="s">
        <v>24</v>
      </c>
      <c r="G1971" s="170">
        <f>E1971*$G$8</f>
        <v>9.4</v>
      </c>
      <c r="H1971" s="31" t="s">
        <v>25</v>
      </c>
      <c r="I1971" s="171">
        <f>SUMIFS(I1967:I1970,F1967:F1970,"H")</f>
        <v>17.95</v>
      </c>
    </row>
    <row r="1972" spans="1:9" x14ac:dyDescent="0.2">
      <c r="A1972" s="225"/>
      <c r="B1972" s="227"/>
      <c r="C1972" s="227"/>
      <c r="D1972" s="32" t="s">
        <v>16205</v>
      </c>
      <c r="E1972" s="185">
        <f>I1966*$I$7</f>
        <v>6.05</v>
      </c>
      <c r="F1972" s="173"/>
      <c r="G1972" s="173"/>
      <c r="H1972" s="32" t="s">
        <v>26</v>
      </c>
      <c r="I1972" s="181">
        <f>E1972+I1966</f>
        <v>31.09</v>
      </c>
    </row>
    <row r="1973" spans="1:9" x14ac:dyDescent="0.2">
      <c r="A1973" s="225"/>
      <c r="B1973" s="228"/>
      <c r="C1973" s="228"/>
      <c r="D1973" s="228"/>
      <c r="E1973" s="175"/>
      <c r="F1973" s="152"/>
      <c r="G1973" s="176"/>
      <c r="H1973" s="152"/>
      <c r="I1973" s="174"/>
    </row>
    <row r="1974" spans="1:9" s="34" customFormat="1" x14ac:dyDescent="0.2">
      <c r="A1974" s="168"/>
      <c r="B1974" s="168"/>
      <c r="C1974" s="168"/>
      <c r="D1974" s="168"/>
      <c r="E1974" s="168"/>
      <c r="F1974" s="168"/>
      <c r="G1974" s="168"/>
      <c r="H1974" s="168"/>
      <c r="I1974" s="168"/>
    </row>
    <row r="1975" spans="1:9" s="34" customFormat="1" x14ac:dyDescent="0.2">
      <c r="A1975" s="9" t="s">
        <v>15779</v>
      </c>
      <c r="B1975" s="163" t="s">
        <v>0</v>
      </c>
      <c r="C1975" s="164" t="s">
        <v>1</v>
      </c>
      <c r="D1975" s="164" t="s">
        <v>2</v>
      </c>
      <c r="E1975" s="165" t="s">
        <v>3</v>
      </c>
      <c r="F1975" s="166" t="s">
        <v>4</v>
      </c>
      <c r="G1975" s="163" t="s">
        <v>5</v>
      </c>
      <c r="H1975" s="163" t="s">
        <v>6</v>
      </c>
      <c r="I1975" s="167" t="s">
        <v>7</v>
      </c>
    </row>
    <row r="1976" spans="1:9" s="34" customFormat="1" ht="89.25" x14ac:dyDescent="0.2">
      <c r="A1976" s="22" t="s">
        <v>16465</v>
      </c>
      <c r="B1976" s="275">
        <v>92865</v>
      </c>
      <c r="C1976" s="20" t="s">
        <v>9</v>
      </c>
      <c r="D1976" s="20" t="s">
        <v>16153</v>
      </c>
      <c r="E1976" s="222" t="s">
        <v>14816</v>
      </c>
      <c r="F1976" s="35" t="s">
        <v>49</v>
      </c>
      <c r="G1976" s="270">
        <v>1</v>
      </c>
      <c r="H1976" s="278">
        <f>SUM(I1977:I1979)</f>
        <v>16.350000000000001</v>
      </c>
      <c r="I1976" s="279">
        <f>H1976*G1976</f>
        <v>16.350000000000001</v>
      </c>
    </row>
    <row r="1977" spans="1:9" s="34" customFormat="1" ht="38.25" x14ac:dyDescent="0.2">
      <c r="A1977" s="26" t="s">
        <v>15778</v>
      </c>
      <c r="B1977" s="186">
        <v>88247</v>
      </c>
      <c r="C1977" s="36" t="s">
        <v>9</v>
      </c>
      <c r="D1977" s="36" t="s">
        <v>14792</v>
      </c>
      <c r="E1977" s="221" t="s">
        <v>14572</v>
      </c>
      <c r="F1977" s="37" t="s">
        <v>12</v>
      </c>
      <c r="G1977" s="187">
        <v>0.222</v>
      </c>
      <c r="H1977" s="244">
        <f>IF($A1977="Composição Auxiliar",VLOOKUP($B1977,'Comp-SINAPI25'!$A$1:$D$11000,4,0),IF( VLOOKUP($B1977, 'Insumos-SINAPI25'!$B$1:$F$5000, 5, 0) &lt;&gt; "", VLOOKUP($B1977, 'Insumos-SINAPI25'!$B$1:$F$5000, 5, 0), VLOOKUP($B1977, 'Insumos-SINAPI25'!$B$1:$G$5000, 6, 0) ) )</f>
        <v>26.42</v>
      </c>
      <c r="I1977" s="189">
        <f t="shared" ref="I1977:I1979" si="277">TRUNC(G1977*H1977,2)</f>
        <v>5.86</v>
      </c>
    </row>
    <row r="1978" spans="1:9" s="34" customFormat="1" ht="38.25" x14ac:dyDescent="0.2">
      <c r="A1978" s="26" t="s">
        <v>15778</v>
      </c>
      <c r="B1978" s="186">
        <v>88264</v>
      </c>
      <c r="C1978" s="36" t="s">
        <v>9</v>
      </c>
      <c r="D1978" s="36" t="s">
        <v>91</v>
      </c>
      <c r="E1978" s="221" t="s">
        <v>14572</v>
      </c>
      <c r="F1978" s="37" t="s">
        <v>12</v>
      </c>
      <c r="G1978" s="187">
        <v>0.222</v>
      </c>
      <c r="H1978" s="244">
        <f>IF($A1978="Composição Auxiliar",VLOOKUP($B1978,'Comp-SINAPI25'!$A$1:$D$11000,4,0),IF( VLOOKUP($B1978, 'Insumos-SINAPI25'!$B$1:$F$5000, 5, 0) &lt;&gt; "", VLOOKUP($B1978, 'Insumos-SINAPI25'!$B$1:$F$5000, 5, 0), VLOOKUP($B1978, 'Insumos-SINAPI25'!$B$1:$G$5000, 6, 0) ) )</f>
        <v>33.25</v>
      </c>
      <c r="I1978" s="189">
        <f t="shared" si="277"/>
        <v>7.38</v>
      </c>
    </row>
    <row r="1979" spans="1:9" s="34" customFormat="1" ht="38.25" x14ac:dyDescent="0.2">
      <c r="A1979" s="29" t="s">
        <v>15777</v>
      </c>
      <c r="B1979" s="274">
        <v>10569</v>
      </c>
      <c r="C1979" s="21" t="s">
        <v>9</v>
      </c>
      <c r="D1979" s="21" t="s">
        <v>14818</v>
      </c>
      <c r="E1979" s="220" t="s">
        <v>15</v>
      </c>
      <c r="F1979" s="41" t="s">
        <v>49</v>
      </c>
      <c r="G1979" s="236">
        <v>1</v>
      </c>
      <c r="H1979" s="237">
        <f>IF($A1979="Composição Auxiliar",VLOOKUP($B1979,'Comp-SINAPI25'!$A$2:$D$11000,4,0),IF( VLOOKUP($B1979, 'Insumos-SINAPI25'!$B$2:$F$5000, 5, 0) &lt;&gt; "", VLOOKUP($B1979, 'Insumos-SINAPI25'!$B$2:$F$5000, 5, 0), VLOOKUP($B1979, 'Insumos-SINAPI25'!$B$2:$G$5000, 6, 0) ) )</f>
        <v>3.11</v>
      </c>
      <c r="I1979" s="237">
        <f t="shared" si="277"/>
        <v>3.11</v>
      </c>
    </row>
    <row r="1980" spans="1:9" x14ac:dyDescent="0.2">
      <c r="A1980" s="224"/>
      <c r="B1980" s="226"/>
      <c r="C1980" s="226"/>
      <c r="D1980" s="31" t="s">
        <v>23</v>
      </c>
      <c r="E1980" s="170">
        <f>I1980/(1+$G$8)</f>
        <v>6.3</v>
      </c>
      <c r="F1980" s="31" t="s">
        <v>24</v>
      </c>
      <c r="G1980" s="170">
        <f>E1980*$G$8</f>
        <v>6.94</v>
      </c>
      <c r="H1980" s="31" t="s">
        <v>25</v>
      </c>
      <c r="I1980" s="171">
        <f>SUMIFS(I1977:I1979,F1977:F1979,"H")</f>
        <v>13.24</v>
      </c>
    </row>
    <row r="1981" spans="1:9" x14ac:dyDescent="0.2">
      <c r="A1981" s="225"/>
      <c r="B1981" s="227"/>
      <c r="C1981" s="227"/>
      <c r="D1981" s="32" t="s">
        <v>16205</v>
      </c>
      <c r="E1981" s="185">
        <f>I1976*$I$7</f>
        <v>3.95</v>
      </c>
      <c r="F1981" s="173"/>
      <c r="G1981" s="173"/>
      <c r="H1981" s="32" t="s">
        <v>26</v>
      </c>
      <c r="I1981" s="181">
        <f>E1981+I1976</f>
        <v>20.3</v>
      </c>
    </row>
    <row r="1982" spans="1:9" x14ac:dyDescent="0.2">
      <c r="A1982" s="225"/>
      <c r="B1982" s="228"/>
      <c r="C1982" s="228"/>
      <c r="D1982" s="228"/>
      <c r="E1982" s="175"/>
      <c r="F1982" s="152"/>
      <c r="G1982" s="176"/>
      <c r="H1982" s="152"/>
      <c r="I1982" s="174"/>
    </row>
    <row r="1983" spans="1:9" s="34" customFormat="1" x14ac:dyDescent="0.2">
      <c r="A1983" s="168"/>
      <c r="B1983" s="168"/>
      <c r="C1983" s="168"/>
      <c r="D1983" s="168"/>
      <c r="E1983" s="168"/>
      <c r="F1983" s="168"/>
      <c r="G1983" s="168"/>
      <c r="H1983" s="168"/>
      <c r="I1983" s="168"/>
    </row>
    <row r="1984" spans="1:9" s="34" customFormat="1" x14ac:dyDescent="0.2">
      <c r="A1984" s="9" t="s">
        <v>15779</v>
      </c>
      <c r="B1984" s="163" t="s">
        <v>0</v>
      </c>
      <c r="C1984" s="164" t="s">
        <v>1</v>
      </c>
      <c r="D1984" s="164" t="s">
        <v>2</v>
      </c>
      <c r="E1984" s="165" t="s">
        <v>3</v>
      </c>
      <c r="F1984" s="166" t="s">
        <v>4</v>
      </c>
      <c r="G1984" s="163" t="s">
        <v>5</v>
      </c>
      <c r="H1984" s="163" t="s">
        <v>6</v>
      </c>
      <c r="I1984" s="167" t="s">
        <v>7</v>
      </c>
    </row>
    <row r="1985" spans="1:9" s="34" customFormat="1" ht="25.5" x14ac:dyDescent="0.2">
      <c r="A1985" s="22" t="s">
        <v>16465</v>
      </c>
      <c r="B1985" s="52" t="s">
        <v>13445</v>
      </c>
      <c r="C1985" s="46" t="s">
        <v>14387</v>
      </c>
      <c r="D1985" s="20" t="s">
        <v>14862</v>
      </c>
      <c r="E1985" s="222" t="s">
        <v>13607</v>
      </c>
      <c r="F1985" s="35" t="s">
        <v>49</v>
      </c>
      <c r="G1985" s="270">
        <v>1</v>
      </c>
      <c r="H1985" s="278">
        <f>SUM(I1986:I1988)</f>
        <v>48.01</v>
      </c>
      <c r="I1985" s="279">
        <f>H1985*G1985</f>
        <v>48.01</v>
      </c>
    </row>
    <row r="1986" spans="1:9" s="34" customFormat="1" x14ac:dyDescent="0.2">
      <c r="A1986" s="29" t="s">
        <v>15777</v>
      </c>
      <c r="B1986" s="51">
        <v>247</v>
      </c>
      <c r="C1986" s="43" t="s">
        <v>9</v>
      </c>
      <c r="D1986" s="21" t="s">
        <v>119</v>
      </c>
      <c r="E1986" s="220" t="s">
        <v>13424</v>
      </c>
      <c r="F1986" s="41" t="s">
        <v>12</v>
      </c>
      <c r="G1986" s="236">
        <v>0.7</v>
      </c>
      <c r="H1986" s="237">
        <f>IF($A1986="Composição Auxiliar",VLOOKUP($B1986,'Comp-SINAPI25'!$A$2:$D$11000,4,0),IF( VLOOKUP($B1986, 'Insumos-SINAPI25'!$B$2:$F$5000, 5, 0) &lt;&gt; "", VLOOKUP($B1986, 'Insumos-SINAPI25'!$B$2:$F$5000, 5, 0), VLOOKUP($B1986, 'Insumos-SINAPI25'!$B$2:$G$5000, 6, 0) ) )</f>
        <v>16.57</v>
      </c>
      <c r="I1986" s="237">
        <f t="shared" ref="I1986:I1988" si="278">TRUNC(G1986*H1986,2)</f>
        <v>11.59</v>
      </c>
    </row>
    <row r="1987" spans="1:9" s="34" customFormat="1" x14ac:dyDescent="0.2">
      <c r="A1987" s="29" t="s">
        <v>15777</v>
      </c>
      <c r="B1987" s="51">
        <v>2436</v>
      </c>
      <c r="C1987" s="43" t="s">
        <v>9</v>
      </c>
      <c r="D1987" s="21" t="s">
        <v>154</v>
      </c>
      <c r="E1987" s="220" t="s">
        <v>13424</v>
      </c>
      <c r="F1987" s="41" t="s">
        <v>12</v>
      </c>
      <c r="G1987" s="236">
        <v>0.7</v>
      </c>
      <c r="H1987" s="237">
        <f>IF($A1987="Composição Auxiliar",VLOOKUP($B1987,'Comp-SINAPI25'!$A$2:$D$11000,4,0),IF( VLOOKUP($B1987, 'Insumos-SINAPI25'!$B$2:$F$5000, 5, 0) &lt;&gt; "", VLOOKUP($B1987, 'Insumos-SINAPI25'!$B$2:$F$5000, 5, 0), VLOOKUP($B1987, 'Insumos-SINAPI25'!$B$2:$G$5000, 6, 0) ) )</f>
        <v>23.15</v>
      </c>
      <c r="I1987" s="237">
        <f t="shared" si="278"/>
        <v>16.2</v>
      </c>
    </row>
    <row r="1988" spans="1:9" s="34" customFormat="1" ht="25.5" x14ac:dyDescent="0.2">
      <c r="A1988" s="29" t="s">
        <v>15777</v>
      </c>
      <c r="B1988" s="49" t="s">
        <v>13608</v>
      </c>
      <c r="C1988" s="132" t="s">
        <v>14387</v>
      </c>
      <c r="D1988" s="21" t="s">
        <v>14819</v>
      </c>
      <c r="E1988" s="220" t="s">
        <v>15</v>
      </c>
      <c r="F1988" s="41" t="s">
        <v>49</v>
      </c>
      <c r="G1988" s="236">
        <v>1</v>
      </c>
      <c r="H1988" s="237">
        <f>IF($A1988="Composição Auxiliar",VLOOKUP($B1988,'Comp-SINAPI25'!$A$2:$D$11000,4,0),IF( VLOOKUP($B1988, 'Insumos-SINAPI25'!$B$2:$F$5000, 5, 0) &lt;&gt; "", VLOOKUP($B1988, 'Insumos-SINAPI25'!$B$2:$F$5000, 5, 0), VLOOKUP($B1988, 'Insumos-SINAPI25'!$B$2:$G$5000, 6, 0) ) )</f>
        <v>20.22</v>
      </c>
      <c r="I1988" s="237">
        <f t="shared" si="278"/>
        <v>20.22</v>
      </c>
    </row>
    <row r="1989" spans="1:9" x14ac:dyDescent="0.2">
      <c r="A1989" s="224"/>
      <c r="B1989" s="226"/>
      <c r="C1989" s="226"/>
      <c r="D1989" s="31" t="s">
        <v>23</v>
      </c>
      <c r="E1989" s="170">
        <f>I1989/(1+$G$8)</f>
        <v>13.23</v>
      </c>
      <c r="F1989" s="31" t="s">
        <v>24</v>
      </c>
      <c r="G1989" s="170">
        <f>E1989*$G$8</f>
        <v>14.57</v>
      </c>
      <c r="H1989" s="31" t="s">
        <v>25</v>
      </c>
      <c r="I1989" s="171">
        <f>SUMIFS(I1986:I1988,F1986:F1988,"H")</f>
        <v>27.79</v>
      </c>
    </row>
    <row r="1990" spans="1:9" x14ac:dyDescent="0.2">
      <c r="A1990" s="225"/>
      <c r="B1990" s="227"/>
      <c r="C1990" s="227"/>
      <c r="D1990" s="32" t="s">
        <v>16205</v>
      </c>
      <c r="E1990" s="185">
        <f>I1985*$I$7</f>
        <v>11.6</v>
      </c>
      <c r="F1990" s="173"/>
      <c r="G1990" s="173"/>
      <c r="H1990" s="32" t="s">
        <v>26</v>
      </c>
      <c r="I1990" s="181">
        <f>E1990+I1985</f>
        <v>59.61</v>
      </c>
    </row>
    <row r="1991" spans="1:9" x14ac:dyDescent="0.2">
      <c r="A1991" s="225"/>
      <c r="B1991" s="228"/>
      <c r="C1991" s="228"/>
      <c r="D1991" s="228"/>
      <c r="E1991" s="175"/>
      <c r="F1991" s="152"/>
      <c r="G1991" s="176"/>
      <c r="H1991" s="152"/>
      <c r="I1991" s="174"/>
    </row>
    <row r="1992" spans="1:9" s="34" customFormat="1" x14ac:dyDescent="0.2">
      <c r="A1992" s="168"/>
      <c r="B1992" s="168"/>
      <c r="C1992" s="168"/>
      <c r="D1992" s="168"/>
      <c r="E1992" s="168"/>
      <c r="F1992" s="168"/>
      <c r="G1992" s="168"/>
      <c r="H1992" s="168"/>
      <c r="I1992" s="168"/>
    </row>
    <row r="1993" spans="1:9" s="34" customFormat="1" x14ac:dyDescent="0.2">
      <c r="A1993" s="9" t="s">
        <v>15779</v>
      </c>
      <c r="B1993" s="16" t="s">
        <v>0</v>
      </c>
      <c r="C1993" s="17" t="s">
        <v>1</v>
      </c>
      <c r="D1993" s="17" t="s">
        <v>2</v>
      </c>
      <c r="E1993" s="137" t="s">
        <v>3</v>
      </c>
      <c r="F1993" s="18" t="s">
        <v>4</v>
      </c>
      <c r="G1993" s="16" t="s">
        <v>5</v>
      </c>
      <c r="H1993" s="16" t="s">
        <v>6</v>
      </c>
      <c r="I1993" s="19" t="s">
        <v>7</v>
      </c>
    </row>
    <row r="1994" spans="1:9" s="34" customFormat="1" ht="89.25" x14ac:dyDescent="0.2">
      <c r="A1994" s="22" t="s">
        <v>16465</v>
      </c>
      <c r="B1994" s="275">
        <v>91926</v>
      </c>
      <c r="C1994" s="20" t="s">
        <v>9</v>
      </c>
      <c r="D1994" s="20" t="s">
        <v>16157</v>
      </c>
      <c r="E1994" s="222" t="s">
        <v>14816</v>
      </c>
      <c r="F1994" s="35" t="s">
        <v>18</v>
      </c>
      <c r="G1994" s="270">
        <v>1</v>
      </c>
      <c r="H1994" s="278">
        <f>SUM(I1995:I1998)</f>
        <v>5.2</v>
      </c>
      <c r="I1994" s="279">
        <f>H1994*G1994</f>
        <v>5.2</v>
      </c>
    </row>
    <row r="1995" spans="1:9" s="34" customFormat="1" ht="38.25" x14ac:dyDescent="0.2">
      <c r="A1995" s="26" t="s">
        <v>15778</v>
      </c>
      <c r="B1995" s="186">
        <v>88247</v>
      </c>
      <c r="C1995" s="36" t="s">
        <v>9</v>
      </c>
      <c r="D1995" s="36" t="s">
        <v>14792</v>
      </c>
      <c r="E1995" s="221" t="s">
        <v>14572</v>
      </c>
      <c r="F1995" s="37" t="s">
        <v>12</v>
      </c>
      <c r="G1995" s="187">
        <v>2.9000000000000001E-2</v>
      </c>
      <c r="H1995" s="244">
        <f>IF($A1995="Composição Auxiliar",VLOOKUP($B1995,'Comp-SINAPI25'!$A$1:$D$11000,4,0),IF( VLOOKUP($B1995, 'Insumos-SINAPI25'!$B$1:$F$5000, 5, 0) &lt;&gt; "", VLOOKUP($B1995, 'Insumos-SINAPI25'!$B$1:$F$5000, 5, 0), VLOOKUP($B1995, 'Insumos-SINAPI25'!$B$1:$G$5000, 6, 0) ) )</f>
        <v>26.42</v>
      </c>
      <c r="I1995" s="189">
        <f t="shared" ref="I1995:I1998" si="279">TRUNC(G1995*H1995,2)</f>
        <v>0.76</v>
      </c>
    </row>
    <row r="1996" spans="1:9" s="34" customFormat="1" ht="38.25" x14ac:dyDescent="0.2">
      <c r="A1996" s="26" t="s">
        <v>15778</v>
      </c>
      <c r="B1996" s="186">
        <v>88264</v>
      </c>
      <c r="C1996" s="36" t="s">
        <v>9</v>
      </c>
      <c r="D1996" s="36" t="s">
        <v>91</v>
      </c>
      <c r="E1996" s="221" t="s">
        <v>14572</v>
      </c>
      <c r="F1996" s="37" t="s">
        <v>12</v>
      </c>
      <c r="G1996" s="187">
        <v>2.9000000000000001E-2</v>
      </c>
      <c r="H1996" s="244">
        <f>IF($A1996="Composição Auxiliar",VLOOKUP($B1996,'Comp-SINAPI25'!$A$1:$D$11000,4,0),IF( VLOOKUP($B1996, 'Insumos-SINAPI25'!$B$1:$F$5000, 5, 0) &lt;&gt; "", VLOOKUP($B1996, 'Insumos-SINAPI25'!$B$1:$F$5000, 5, 0), VLOOKUP($B1996, 'Insumos-SINAPI25'!$B$1:$G$5000, 6, 0) ) )</f>
        <v>33.25</v>
      </c>
      <c r="I1996" s="189">
        <f t="shared" si="279"/>
        <v>0.96</v>
      </c>
    </row>
    <row r="1997" spans="1:9" s="34" customFormat="1" ht="38.25" x14ac:dyDescent="0.2">
      <c r="A1997" s="29" t="s">
        <v>15777</v>
      </c>
      <c r="B1997" s="274">
        <v>1014</v>
      </c>
      <c r="C1997" s="21" t="s">
        <v>9</v>
      </c>
      <c r="D1997" s="21" t="s">
        <v>14820</v>
      </c>
      <c r="E1997" s="220" t="s">
        <v>15</v>
      </c>
      <c r="F1997" s="41" t="s">
        <v>18</v>
      </c>
      <c r="G1997" s="236">
        <v>1.2434000000000001</v>
      </c>
      <c r="H1997" s="237">
        <f>IF($A1997="Composição Auxiliar",VLOOKUP($B1997,'Comp-SINAPI25'!$A$2:$D$11000,4,0),IF( VLOOKUP($B1997, 'Insumos-SINAPI25'!$B$2:$F$5000, 5, 0) &lt;&gt; "", VLOOKUP($B1997, 'Insumos-SINAPI25'!$B$2:$F$5000, 5, 0), VLOOKUP($B1997, 'Insumos-SINAPI25'!$B$2:$G$5000, 6, 0) ) )</f>
        <v>2.77</v>
      </c>
      <c r="I1997" s="237">
        <f t="shared" si="279"/>
        <v>3.44</v>
      </c>
    </row>
    <row r="1998" spans="1:9" s="34" customFormat="1" ht="25.5" x14ac:dyDescent="0.2">
      <c r="A1998" s="29" t="s">
        <v>15777</v>
      </c>
      <c r="B1998" s="274">
        <v>21127</v>
      </c>
      <c r="C1998" s="21" t="s">
        <v>9</v>
      </c>
      <c r="D1998" s="21" t="s">
        <v>14821</v>
      </c>
      <c r="E1998" s="220" t="s">
        <v>15</v>
      </c>
      <c r="F1998" s="41" t="s">
        <v>49</v>
      </c>
      <c r="G1998" s="236">
        <v>9.4000000000000004E-3</v>
      </c>
      <c r="H1998" s="237">
        <f>IF($A1998="Composição Auxiliar",VLOOKUP($B1998,'Comp-SINAPI25'!$A$2:$D$11000,4,0),IF( VLOOKUP($B1998, 'Insumos-SINAPI25'!$B$2:$F$5000, 5, 0) &lt;&gt; "", VLOOKUP($B1998, 'Insumos-SINAPI25'!$B$2:$F$5000, 5, 0), VLOOKUP($B1998, 'Insumos-SINAPI25'!$B$2:$G$5000, 6, 0) ) )</f>
        <v>4.5199999999999996</v>
      </c>
      <c r="I1998" s="237">
        <f t="shared" si="279"/>
        <v>0.04</v>
      </c>
    </row>
    <row r="1999" spans="1:9" x14ac:dyDescent="0.2">
      <c r="A1999" s="224"/>
      <c r="B1999" s="226"/>
      <c r="C1999" s="226"/>
      <c r="D1999" s="31" t="s">
        <v>23</v>
      </c>
      <c r="E1999" s="170">
        <f>I1999/(1+$G$8)</f>
        <v>0.82</v>
      </c>
      <c r="F1999" s="31" t="s">
        <v>24</v>
      </c>
      <c r="G1999" s="170">
        <f>E1999*$G$8</f>
        <v>0.9</v>
      </c>
      <c r="H1999" s="31" t="s">
        <v>25</v>
      </c>
      <c r="I1999" s="171">
        <f>SUMIFS(I1995:I1998,F1995:F1998,"H")</f>
        <v>1.72</v>
      </c>
    </row>
    <row r="2000" spans="1:9" x14ac:dyDescent="0.2">
      <c r="A2000" s="225"/>
      <c r="B2000" s="227"/>
      <c r="C2000" s="227"/>
      <c r="D2000" s="32" t="s">
        <v>16205</v>
      </c>
      <c r="E2000" s="185">
        <f>I1994*$I$7</f>
        <v>1.26</v>
      </c>
      <c r="F2000" s="173"/>
      <c r="G2000" s="173"/>
      <c r="H2000" s="32" t="s">
        <v>26</v>
      </c>
      <c r="I2000" s="181">
        <f>E2000+I1994</f>
        <v>6.46</v>
      </c>
    </row>
    <row r="2001" spans="1:9" x14ac:dyDescent="0.2">
      <c r="A2001" s="225"/>
      <c r="B2001" s="228"/>
      <c r="C2001" s="228"/>
      <c r="D2001" s="228"/>
      <c r="E2001" s="175"/>
      <c r="F2001" s="152"/>
      <c r="G2001" s="176"/>
      <c r="H2001" s="152"/>
      <c r="I2001" s="174"/>
    </row>
    <row r="2002" spans="1:9" s="34" customFormat="1" x14ac:dyDescent="0.2">
      <c r="A2002" s="168"/>
      <c r="B2002" s="168"/>
      <c r="C2002" s="168"/>
      <c r="D2002" s="168"/>
      <c r="E2002" s="168"/>
      <c r="F2002" s="168"/>
      <c r="G2002" s="168"/>
      <c r="H2002" s="168"/>
      <c r="I2002" s="168"/>
    </row>
    <row r="2003" spans="1:9" s="34" customFormat="1" x14ac:dyDescent="0.2">
      <c r="A2003" s="9" t="s">
        <v>15779</v>
      </c>
      <c r="B2003" s="163" t="s">
        <v>0</v>
      </c>
      <c r="C2003" s="164" t="s">
        <v>1</v>
      </c>
      <c r="D2003" s="164" t="s">
        <v>2</v>
      </c>
      <c r="E2003" s="165" t="s">
        <v>3</v>
      </c>
      <c r="F2003" s="166" t="s">
        <v>4</v>
      </c>
      <c r="G2003" s="163" t="s">
        <v>5</v>
      </c>
      <c r="H2003" s="163" t="s">
        <v>6</v>
      </c>
      <c r="I2003" s="167" t="s">
        <v>7</v>
      </c>
    </row>
    <row r="2004" spans="1:9" s="34" customFormat="1" ht="89.25" x14ac:dyDescent="0.2">
      <c r="A2004" s="22" t="s">
        <v>16465</v>
      </c>
      <c r="B2004" s="275">
        <v>91928</v>
      </c>
      <c r="C2004" s="20" t="s">
        <v>9</v>
      </c>
      <c r="D2004" s="20" t="s">
        <v>16158</v>
      </c>
      <c r="E2004" s="222" t="s">
        <v>14816</v>
      </c>
      <c r="F2004" s="35" t="s">
        <v>18</v>
      </c>
      <c r="G2004" s="270">
        <v>1</v>
      </c>
      <c r="H2004" s="278">
        <f>SUM(I2005:I2008)</f>
        <v>8.07</v>
      </c>
      <c r="I2004" s="279">
        <f>H2004*G2004</f>
        <v>8.07</v>
      </c>
    </row>
    <row r="2005" spans="1:9" s="34" customFormat="1" ht="38.25" x14ac:dyDescent="0.2">
      <c r="A2005" s="26" t="s">
        <v>15778</v>
      </c>
      <c r="B2005" s="186">
        <v>88247</v>
      </c>
      <c r="C2005" s="36" t="s">
        <v>9</v>
      </c>
      <c r="D2005" s="36" t="s">
        <v>14792</v>
      </c>
      <c r="E2005" s="221" t="s">
        <v>14572</v>
      </c>
      <c r="F2005" s="37" t="s">
        <v>12</v>
      </c>
      <c r="G2005" s="187">
        <v>3.9E-2</v>
      </c>
      <c r="H2005" s="244">
        <f>IF($A2005="Composição Auxiliar",VLOOKUP($B2005,'Comp-SINAPI25'!$A$1:$D$11000,4,0),IF( VLOOKUP($B2005, 'Insumos-SINAPI25'!$B$1:$F$5000, 5, 0) &lt;&gt; "", VLOOKUP($B2005, 'Insumos-SINAPI25'!$B$1:$F$5000, 5, 0), VLOOKUP($B2005, 'Insumos-SINAPI25'!$B$1:$G$5000, 6, 0) ) )</f>
        <v>26.42</v>
      </c>
      <c r="I2005" s="189">
        <f t="shared" ref="I2005:I2008" si="280">TRUNC(G2005*H2005,2)</f>
        <v>1.03</v>
      </c>
    </row>
    <row r="2006" spans="1:9" s="34" customFormat="1" ht="38.25" x14ac:dyDescent="0.2">
      <c r="A2006" s="26" t="s">
        <v>15778</v>
      </c>
      <c r="B2006" s="186">
        <v>88264</v>
      </c>
      <c r="C2006" s="36" t="s">
        <v>9</v>
      </c>
      <c r="D2006" s="36" t="s">
        <v>91</v>
      </c>
      <c r="E2006" s="221" t="s">
        <v>14572</v>
      </c>
      <c r="F2006" s="37" t="s">
        <v>12</v>
      </c>
      <c r="G2006" s="187">
        <v>3.9E-2</v>
      </c>
      <c r="H2006" s="244">
        <f>IF($A2006="Composição Auxiliar",VLOOKUP($B2006,'Comp-SINAPI25'!$A$1:$D$11000,4,0),IF( VLOOKUP($B2006, 'Insumos-SINAPI25'!$B$1:$F$5000, 5, 0) &lt;&gt; "", VLOOKUP($B2006, 'Insumos-SINAPI25'!$B$1:$F$5000, 5, 0), VLOOKUP($B2006, 'Insumos-SINAPI25'!$B$1:$G$5000, 6, 0) ) )</f>
        <v>33.25</v>
      </c>
      <c r="I2006" s="189">
        <f t="shared" si="280"/>
        <v>1.29</v>
      </c>
    </row>
    <row r="2007" spans="1:9" s="34" customFormat="1" ht="38.25" x14ac:dyDescent="0.2">
      <c r="A2007" s="29" t="s">
        <v>15777</v>
      </c>
      <c r="B2007" s="274">
        <v>981</v>
      </c>
      <c r="C2007" s="21" t="s">
        <v>9</v>
      </c>
      <c r="D2007" s="21" t="s">
        <v>14822</v>
      </c>
      <c r="E2007" s="220" t="s">
        <v>15</v>
      </c>
      <c r="F2007" s="41" t="s">
        <v>18</v>
      </c>
      <c r="G2007" s="236">
        <v>1.2434000000000001</v>
      </c>
      <c r="H2007" s="237">
        <f>IF($A2007="Composição Auxiliar",VLOOKUP($B2007,'Comp-SINAPI25'!$A$2:$D$11000,4,0),IF( VLOOKUP($B2007, 'Insumos-SINAPI25'!$B$2:$F$5000, 5, 0) &lt;&gt; "", VLOOKUP($B2007, 'Insumos-SINAPI25'!$B$2:$F$5000, 5, 0), VLOOKUP($B2007, 'Insumos-SINAPI25'!$B$2:$G$5000, 6, 0) ) )</f>
        <v>4.5999999999999996</v>
      </c>
      <c r="I2007" s="237">
        <f t="shared" si="280"/>
        <v>5.71</v>
      </c>
    </row>
    <row r="2008" spans="1:9" s="34" customFormat="1" ht="25.5" x14ac:dyDescent="0.2">
      <c r="A2008" s="29" t="s">
        <v>15777</v>
      </c>
      <c r="B2008" s="274">
        <v>21127</v>
      </c>
      <c r="C2008" s="21" t="s">
        <v>9</v>
      </c>
      <c r="D2008" s="21" t="s">
        <v>14821</v>
      </c>
      <c r="E2008" s="220" t="s">
        <v>15</v>
      </c>
      <c r="F2008" s="41" t="s">
        <v>49</v>
      </c>
      <c r="G2008" s="236">
        <v>9.4000000000000004E-3</v>
      </c>
      <c r="H2008" s="237">
        <f>IF($A2008="Composição Auxiliar",VLOOKUP($B2008,'Comp-SINAPI25'!$A$2:$D$11000,4,0),IF( VLOOKUP($B2008, 'Insumos-SINAPI25'!$B$2:$F$5000, 5, 0) &lt;&gt; "", VLOOKUP($B2008, 'Insumos-SINAPI25'!$B$2:$F$5000, 5, 0), VLOOKUP($B2008, 'Insumos-SINAPI25'!$B$2:$G$5000, 6, 0) ) )</f>
        <v>4.5199999999999996</v>
      </c>
      <c r="I2008" s="237">
        <f t="shared" si="280"/>
        <v>0.04</v>
      </c>
    </row>
    <row r="2009" spans="1:9" x14ac:dyDescent="0.2">
      <c r="A2009" s="224"/>
      <c r="B2009" s="226"/>
      <c r="C2009" s="226"/>
      <c r="D2009" s="31" t="s">
        <v>23</v>
      </c>
      <c r="E2009" s="170">
        <f>I2009/(1+$G$8)</f>
        <v>1.1000000000000001</v>
      </c>
      <c r="F2009" s="31" t="s">
        <v>24</v>
      </c>
      <c r="G2009" s="170">
        <f>E2009*$G$8</f>
        <v>1.21</v>
      </c>
      <c r="H2009" s="31" t="s">
        <v>25</v>
      </c>
      <c r="I2009" s="171">
        <f>SUMIFS(I2005:I2008,F2005:F2008,"H")</f>
        <v>2.3199999999999998</v>
      </c>
    </row>
    <row r="2010" spans="1:9" x14ac:dyDescent="0.2">
      <c r="A2010" s="225"/>
      <c r="B2010" s="227"/>
      <c r="C2010" s="227"/>
      <c r="D2010" s="32" t="s">
        <v>16205</v>
      </c>
      <c r="E2010" s="185">
        <f>I2004*$I$7</f>
        <v>1.95</v>
      </c>
      <c r="F2010" s="173"/>
      <c r="G2010" s="173"/>
      <c r="H2010" s="32" t="s">
        <v>26</v>
      </c>
      <c r="I2010" s="181">
        <f>E2010+I2004</f>
        <v>10.02</v>
      </c>
    </row>
    <row r="2011" spans="1:9" x14ac:dyDescent="0.2">
      <c r="A2011" s="225"/>
      <c r="B2011" s="228"/>
      <c r="C2011" s="228"/>
      <c r="D2011" s="228"/>
      <c r="E2011" s="175"/>
      <c r="F2011" s="152"/>
      <c r="G2011" s="176"/>
      <c r="H2011" s="152"/>
      <c r="I2011" s="174"/>
    </row>
    <row r="2012" spans="1:9" s="34" customFormat="1" x14ac:dyDescent="0.2">
      <c r="A2012" s="168"/>
      <c r="B2012" s="168"/>
      <c r="C2012" s="168"/>
      <c r="D2012" s="168"/>
      <c r="E2012" s="168"/>
      <c r="F2012" s="168"/>
      <c r="G2012" s="168"/>
      <c r="H2012" s="168"/>
      <c r="I2012" s="168"/>
    </row>
    <row r="2013" spans="1:9" s="34" customFormat="1" x14ac:dyDescent="0.2">
      <c r="A2013" s="9" t="s">
        <v>15779</v>
      </c>
      <c r="B2013" s="163" t="s">
        <v>0</v>
      </c>
      <c r="C2013" s="164" t="s">
        <v>1</v>
      </c>
      <c r="D2013" s="164" t="s">
        <v>2</v>
      </c>
      <c r="E2013" s="165" t="s">
        <v>3</v>
      </c>
      <c r="F2013" s="166" t="s">
        <v>4</v>
      </c>
      <c r="G2013" s="163" t="s">
        <v>5</v>
      </c>
      <c r="H2013" s="163" t="s">
        <v>6</v>
      </c>
      <c r="I2013" s="167" t="s">
        <v>7</v>
      </c>
    </row>
    <row r="2014" spans="1:9" s="34" customFormat="1" ht="89.25" x14ac:dyDescent="0.2">
      <c r="A2014" s="22" t="s">
        <v>16465</v>
      </c>
      <c r="B2014" s="275">
        <v>91930</v>
      </c>
      <c r="C2014" s="20" t="s">
        <v>9</v>
      </c>
      <c r="D2014" s="20" t="s">
        <v>16159</v>
      </c>
      <c r="E2014" s="222" t="s">
        <v>14816</v>
      </c>
      <c r="F2014" s="35" t="s">
        <v>18</v>
      </c>
      <c r="G2014" s="270">
        <v>1</v>
      </c>
      <c r="H2014" s="278">
        <f>SUM(I2015:I2018)</f>
        <v>11.28</v>
      </c>
      <c r="I2014" s="279">
        <f>H2014*G2014</f>
        <v>11.28</v>
      </c>
    </row>
    <row r="2015" spans="1:9" s="34" customFormat="1" ht="38.25" x14ac:dyDescent="0.2">
      <c r="A2015" s="26" t="s">
        <v>15778</v>
      </c>
      <c r="B2015" s="186">
        <v>88247</v>
      </c>
      <c r="C2015" s="36" t="s">
        <v>9</v>
      </c>
      <c r="D2015" s="36" t="s">
        <v>14792</v>
      </c>
      <c r="E2015" s="221" t="s">
        <v>14572</v>
      </c>
      <c r="F2015" s="37" t="s">
        <v>12</v>
      </c>
      <c r="G2015" s="187">
        <v>5.0999999999999997E-2</v>
      </c>
      <c r="H2015" s="244">
        <f>IF($A2015="Composição Auxiliar",VLOOKUP($B2015,'Comp-SINAPI25'!$A$1:$D$11000,4,0),IF( VLOOKUP($B2015, 'Insumos-SINAPI25'!$B$1:$F$5000, 5, 0) &lt;&gt; "", VLOOKUP($B2015, 'Insumos-SINAPI25'!$B$1:$F$5000, 5, 0), VLOOKUP($B2015, 'Insumos-SINAPI25'!$B$1:$G$5000, 6, 0) ) )</f>
        <v>26.42</v>
      </c>
      <c r="I2015" s="189">
        <f t="shared" ref="I2015:I2018" si="281">TRUNC(G2015*H2015,2)</f>
        <v>1.34</v>
      </c>
    </row>
    <row r="2016" spans="1:9" s="34" customFormat="1" ht="38.25" x14ac:dyDescent="0.2">
      <c r="A2016" s="26" t="s">
        <v>15778</v>
      </c>
      <c r="B2016" s="186">
        <v>88264</v>
      </c>
      <c r="C2016" s="36" t="s">
        <v>9</v>
      </c>
      <c r="D2016" s="36" t="s">
        <v>91</v>
      </c>
      <c r="E2016" s="221" t="s">
        <v>14572</v>
      </c>
      <c r="F2016" s="37" t="s">
        <v>12</v>
      </c>
      <c r="G2016" s="187">
        <v>5.0999999999999997E-2</v>
      </c>
      <c r="H2016" s="244">
        <f>IF($A2016="Composição Auxiliar",VLOOKUP($B2016,'Comp-SINAPI25'!$A$1:$D$11000,4,0),IF( VLOOKUP($B2016, 'Insumos-SINAPI25'!$B$1:$F$5000, 5, 0) &lt;&gt; "", VLOOKUP($B2016, 'Insumos-SINAPI25'!$B$1:$F$5000, 5, 0), VLOOKUP($B2016, 'Insumos-SINAPI25'!$B$1:$G$5000, 6, 0) ) )</f>
        <v>33.25</v>
      </c>
      <c r="I2016" s="189">
        <f t="shared" si="281"/>
        <v>1.69</v>
      </c>
    </row>
    <row r="2017" spans="1:9" s="34" customFormat="1" ht="38.25" x14ac:dyDescent="0.2">
      <c r="A2017" s="29" t="s">
        <v>15777</v>
      </c>
      <c r="B2017" s="274">
        <v>982</v>
      </c>
      <c r="C2017" s="21" t="s">
        <v>9</v>
      </c>
      <c r="D2017" s="21" t="s">
        <v>14823</v>
      </c>
      <c r="E2017" s="220" t="s">
        <v>15</v>
      </c>
      <c r="F2017" s="41" t="s">
        <v>18</v>
      </c>
      <c r="G2017" s="236">
        <v>1.2434000000000001</v>
      </c>
      <c r="H2017" s="237">
        <f>IF($A2017="Composição Auxiliar",VLOOKUP($B2017,'Comp-SINAPI25'!$A$2:$D$11000,4,0),IF( VLOOKUP($B2017, 'Insumos-SINAPI25'!$B$2:$F$5000, 5, 0) &lt;&gt; "", VLOOKUP($B2017, 'Insumos-SINAPI25'!$B$2:$F$5000, 5, 0), VLOOKUP($B2017, 'Insumos-SINAPI25'!$B$2:$G$5000, 6, 0) ) )</f>
        <v>6.61</v>
      </c>
      <c r="I2017" s="237">
        <f t="shared" si="281"/>
        <v>8.2100000000000009</v>
      </c>
    </row>
    <row r="2018" spans="1:9" s="34" customFormat="1" ht="25.5" x14ac:dyDescent="0.2">
      <c r="A2018" s="29" t="s">
        <v>15777</v>
      </c>
      <c r="B2018" s="274">
        <v>21127</v>
      </c>
      <c r="C2018" s="21" t="s">
        <v>9</v>
      </c>
      <c r="D2018" s="21" t="s">
        <v>14821</v>
      </c>
      <c r="E2018" s="220" t="s">
        <v>15</v>
      </c>
      <c r="F2018" s="41" t="s">
        <v>49</v>
      </c>
      <c r="G2018" s="236">
        <v>9.4000000000000004E-3</v>
      </c>
      <c r="H2018" s="237">
        <f>IF($A2018="Composição Auxiliar",VLOOKUP($B2018,'Comp-SINAPI25'!$A$2:$D$11000,4,0),IF( VLOOKUP($B2018, 'Insumos-SINAPI25'!$B$2:$F$5000, 5, 0) &lt;&gt; "", VLOOKUP($B2018, 'Insumos-SINAPI25'!$B$2:$F$5000, 5, 0), VLOOKUP($B2018, 'Insumos-SINAPI25'!$B$2:$G$5000, 6, 0) ) )</f>
        <v>4.5199999999999996</v>
      </c>
      <c r="I2018" s="237">
        <f t="shared" si="281"/>
        <v>0.04</v>
      </c>
    </row>
    <row r="2019" spans="1:9" x14ac:dyDescent="0.2">
      <c r="A2019" s="224"/>
      <c r="B2019" s="226"/>
      <c r="C2019" s="226"/>
      <c r="D2019" s="31" t="s">
        <v>23</v>
      </c>
      <c r="E2019" s="170">
        <f>I2019/(1+$G$8)</f>
        <v>1.44</v>
      </c>
      <c r="F2019" s="31" t="s">
        <v>24</v>
      </c>
      <c r="G2019" s="170">
        <f>E2019*$G$8</f>
        <v>1.59</v>
      </c>
      <c r="H2019" s="31" t="s">
        <v>25</v>
      </c>
      <c r="I2019" s="171">
        <f>SUMIFS(I2015:I2018,F2015:F2018,"H")</f>
        <v>3.03</v>
      </c>
    </row>
    <row r="2020" spans="1:9" x14ac:dyDescent="0.2">
      <c r="A2020" s="225"/>
      <c r="B2020" s="227"/>
      <c r="C2020" s="227"/>
      <c r="D2020" s="32" t="s">
        <v>16205</v>
      </c>
      <c r="E2020" s="185">
        <f>I2014*$I$7</f>
        <v>2.73</v>
      </c>
      <c r="F2020" s="173"/>
      <c r="G2020" s="173"/>
      <c r="H2020" s="32" t="s">
        <v>26</v>
      </c>
      <c r="I2020" s="181">
        <f>E2020+I2014</f>
        <v>14.01</v>
      </c>
    </row>
    <row r="2021" spans="1:9" x14ac:dyDescent="0.2">
      <c r="A2021" s="225"/>
      <c r="B2021" s="228"/>
      <c r="C2021" s="228"/>
      <c r="D2021" s="228"/>
      <c r="E2021" s="175"/>
      <c r="F2021" s="152"/>
      <c r="G2021" s="176"/>
      <c r="H2021" s="152"/>
      <c r="I2021" s="174"/>
    </row>
    <row r="2022" spans="1:9" s="34" customFormat="1" x14ac:dyDescent="0.2">
      <c r="A2022" s="168"/>
      <c r="B2022" s="168"/>
      <c r="C2022" s="168"/>
      <c r="D2022" s="168"/>
      <c r="E2022" s="168"/>
      <c r="F2022" s="168"/>
      <c r="G2022" s="168"/>
      <c r="H2022" s="168"/>
      <c r="I2022" s="168"/>
    </row>
    <row r="2023" spans="1:9" s="34" customFormat="1" x14ac:dyDescent="0.2">
      <c r="A2023" s="9" t="s">
        <v>15779</v>
      </c>
      <c r="B2023" s="163" t="s">
        <v>0</v>
      </c>
      <c r="C2023" s="164" t="s">
        <v>1</v>
      </c>
      <c r="D2023" s="164" t="s">
        <v>2</v>
      </c>
      <c r="E2023" s="165" t="s">
        <v>3</v>
      </c>
      <c r="F2023" s="166" t="s">
        <v>4</v>
      </c>
      <c r="G2023" s="163" t="s">
        <v>5</v>
      </c>
      <c r="H2023" s="163" t="s">
        <v>6</v>
      </c>
      <c r="I2023" s="167" t="s">
        <v>7</v>
      </c>
    </row>
    <row r="2024" spans="1:9" s="34" customFormat="1" ht="102" x14ac:dyDescent="0.2">
      <c r="A2024" s="22" t="s">
        <v>16465</v>
      </c>
      <c r="B2024" s="275">
        <v>91934</v>
      </c>
      <c r="C2024" s="20" t="s">
        <v>9</v>
      </c>
      <c r="D2024" s="20" t="s">
        <v>16446</v>
      </c>
      <c r="E2024" s="222" t="s">
        <v>14824</v>
      </c>
      <c r="F2024" s="35" t="s">
        <v>18</v>
      </c>
      <c r="G2024" s="270">
        <v>1</v>
      </c>
      <c r="H2024" s="278">
        <f>SUM(I2025:I2028)</f>
        <v>29.29</v>
      </c>
      <c r="I2024" s="279">
        <f>H2024*G2024</f>
        <v>29.29</v>
      </c>
    </row>
    <row r="2025" spans="1:9" s="34" customFormat="1" ht="38.25" x14ac:dyDescent="0.2">
      <c r="A2025" s="26" t="s">
        <v>15778</v>
      </c>
      <c r="B2025" s="186">
        <v>88247</v>
      </c>
      <c r="C2025" s="36" t="s">
        <v>9</v>
      </c>
      <c r="D2025" s="36" t="s">
        <v>14792</v>
      </c>
      <c r="E2025" s="221" t="s">
        <v>14572</v>
      </c>
      <c r="F2025" s="37" t="s">
        <v>12</v>
      </c>
      <c r="G2025" s="187">
        <v>0.114</v>
      </c>
      <c r="H2025" s="244">
        <f>IF($A2025="Composição Auxiliar",VLOOKUP($B2025,'Comp-SINAPI25'!$A$1:$D$11000,4,0),IF( VLOOKUP($B2025, 'Insumos-SINAPI25'!$B$1:$F$5000, 5, 0) &lt;&gt; "", VLOOKUP($B2025, 'Insumos-SINAPI25'!$B$1:$F$5000, 5, 0), VLOOKUP($B2025, 'Insumos-SINAPI25'!$B$1:$G$5000, 6, 0) ) )</f>
        <v>26.42</v>
      </c>
      <c r="I2025" s="189">
        <f t="shared" ref="I2025:I2028" si="282">TRUNC(G2025*H2025,2)</f>
        <v>3.01</v>
      </c>
    </row>
    <row r="2026" spans="1:9" s="34" customFormat="1" ht="38.25" x14ac:dyDescent="0.2">
      <c r="A2026" s="26" t="s">
        <v>15778</v>
      </c>
      <c r="B2026" s="186">
        <v>88264</v>
      </c>
      <c r="C2026" s="36" t="s">
        <v>9</v>
      </c>
      <c r="D2026" s="36" t="s">
        <v>91</v>
      </c>
      <c r="E2026" s="221" t="s">
        <v>14572</v>
      </c>
      <c r="F2026" s="37" t="s">
        <v>12</v>
      </c>
      <c r="G2026" s="187">
        <v>0.114</v>
      </c>
      <c r="H2026" s="244">
        <f>IF($A2026="Composição Auxiliar",VLOOKUP($B2026,'Comp-SINAPI25'!$A$1:$D$11000,4,0),IF( VLOOKUP($B2026, 'Insumos-SINAPI25'!$B$1:$F$5000, 5, 0) &lt;&gt; "", VLOOKUP($B2026, 'Insumos-SINAPI25'!$B$1:$F$5000, 5, 0), VLOOKUP($B2026, 'Insumos-SINAPI25'!$B$1:$G$5000, 6, 0) ) )</f>
        <v>33.25</v>
      </c>
      <c r="I2026" s="189">
        <f t="shared" si="282"/>
        <v>3.79</v>
      </c>
    </row>
    <row r="2027" spans="1:9" s="34" customFormat="1" ht="38.25" x14ac:dyDescent="0.2">
      <c r="A2027" s="29" t="s">
        <v>15777</v>
      </c>
      <c r="B2027" s="274">
        <v>979</v>
      </c>
      <c r="C2027" s="21" t="s">
        <v>9</v>
      </c>
      <c r="D2027" s="21" t="s">
        <v>14825</v>
      </c>
      <c r="E2027" s="220" t="s">
        <v>15</v>
      </c>
      <c r="F2027" s="41" t="s">
        <v>18</v>
      </c>
      <c r="G2027" s="236">
        <v>1.2434000000000001</v>
      </c>
      <c r="H2027" s="237">
        <f>IF($A2027="Composição Auxiliar",VLOOKUP($B2027,'Comp-SINAPI25'!$A$2:$D$11000,4,0),IF( VLOOKUP($B2027, 'Insumos-SINAPI25'!$B$2:$F$5000, 5, 0) &lt;&gt; "", VLOOKUP($B2027, 'Insumos-SINAPI25'!$B$2:$F$5000, 5, 0), VLOOKUP($B2027, 'Insumos-SINAPI25'!$B$2:$G$5000, 6, 0) ) )</f>
        <v>18.059999999999999</v>
      </c>
      <c r="I2027" s="237">
        <f t="shared" si="282"/>
        <v>22.45</v>
      </c>
    </row>
    <row r="2028" spans="1:9" s="34" customFormat="1" ht="25.5" x14ac:dyDescent="0.2">
      <c r="A2028" s="29" t="s">
        <v>15777</v>
      </c>
      <c r="B2028" s="274">
        <v>21127</v>
      </c>
      <c r="C2028" s="21" t="s">
        <v>9</v>
      </c>
      <c r="D2028" s="21" t="s">
        <v>14821</v>
      </c>
      <c r="E2028" s="220" t="s">
        <v>15</v>
      </c>
      <c r="F2028" s="41" t="s">
        <v>49</v>
      </c>
      <c r="G2028" s="236">
        <v>9.4000000000000004E-3</v>
      </c>
      <c r="H2028" s="237">
        <f>IF($A2028="Composição Auxiliar",VLOOKUP($B2028,'Comp-SINAPI25'!$A$2:$D$11000,4,0),IF( VLOOKUP($B2028, 'Insumos-SINAPI25'!$B$2:$F$5000, 5, 0) &lt;&gt; "", VLOOKUP($B2028, 'Insumos-SINAPI25'!$B$2:$F$5000, 5, 0), VLOOKUP($B2028, 'Insumos-SINAPI25'!$B$2:$G$5000, 6, 0) ) )</f>
        <v>4.5199999999999996</v>
      </c>
      <c r="I2028" s="237">
        <f t="shared" si="282"/>
        <v>0.04</v>
      </c>
    </row>
    <row r="2029" spans="1:9" x14ac:dyDescent="0.2">
      <c r="A2029" s="224"/>
      <c r="B2029" s="226"/>
      <c r="C2029" s="226"/>
      <c r="D2029" s="31" t="s">
        <v>23</v>
      </c>
      <c r="E2029" s="170">
        <f>I2029/(1+$G$8)</f>
        <v>3.24</v>
      </c>
      <c r="F2029" s="31" t="s">
        <v>24</v>
      </c>
      <c r="G2029" s="170">
        <f>E2029*$G$8</f>
        <v>3.57</v>
      </c>
      <c r="H2029" s="31" t="s">
        <v>25</v>
      </c>
      <c r="I2029" s="171">
        <f>SUMIFS(I2025:I2028,F2025:F2028,"H")</f>
        <v>6.8</v>
      </c>
    </row>
    <row r="2030" spans="1:9" x14ac:dyDescent="0.2">
      <c r="A2030" s="225"/>
      <c r="B2030" s="227"/>
      <c r="C2030" s="227"/>
      <c r="D2030" s="32" t="s">
        <v>16205</v>
      </c>
      <c r="E2030" s="185">
        <f>I2024*$I$7</f>
        <v>7.08</v>
      </c>
      <c r="F2030" s="173"/>
      <c r="G2030" s="173"/>
      <c r="H2030" s="32" t="s">
        <v>26</v>
      </c>
      <c r="I2030" s="181">
        <f>E2030+I2024</f>
        <v>36.369999999999997</v>
      </c>
    </row>
    <row r="2031" spans="1:9" x14ac:dyDescent="0.2">
      <c r="A2031" s="225"/>
      <c r="B2031" s="227"/>
      <c r="C2031" s="227"/>
      <c r="D2031" s="227"/>
      <c r="E2031" s="173"/>
      <c r="F2031" s="108"/>
      <c r="G2031" s="196"/>
      <c r="H2031" s="108"/>
      <c r="I2031" s="174"/>
    </row>
    <row r="2032" spans="1:9" s="34" customFormat="1" x14ac:dyDescent="0.2">
      <c r="A2032" s="168"/>
      <c r="B2032" s="168"/>
      <c r="C2032" s="168"/>
      <c r="D2032" s="168"/>
      <c r="E2032" s="168"/>
      <c r="F2032" s="168"/>
      <c r="G2032" s="168"/>
      <c r="H2032" s="168"/>
      <c r="I2032" s="168"/>
    </row>
    <row r="2033" spans="1:9" s="34" customFormat="1" x14ac:dyDescent="0.2">
      <c r="A2033" s="9" t="s">
        <v>15779</v>
      </c>
      <c r="B2033" s="16" t="s">
        <v>0</v>
      </c>
      <c r="C2033" s="17" t="s">
        <v>1</v>
      </c>
      <c r="D2033" s="17" t="s">
        <v>2</v>
      </c>
      <c r="E2033" s="137" t="s">
        <v>3</v>
      </c>
      <c r="F2033" s="18" t="s">
        <v>4</v>
      </c>
      <c r="G2033" s="16" t="s">
        <v>5</v>
      </c>
      <c r="H2033" s="16" t="s">
        <v>6</v>
      </c>
      <c r="I2033" s="19" t="s">
        <v>7</v>
      </c>
    </row>
    <row r="2034" spans="1:9" s="34" customFormat="1" ht="102" x14ac:dyDescent="0.2">
      <c r="A2034" s="22" t="s">
        <v>16465</v>
      </c>
      <c r="B2034" s="275">
        <v>91996</v>
      </c>
      <c r="C2034" s="20" t="s">
        <v>9</v>
      </c>
      <c r="D2034" s="20" t="s">
        <v>16161</v>
      </c>
      <c r="E2034" s="222" t="s">
        <v>14824</v>
      </c>
      <c r="F2034" s="35" t="s">
        <v>49</v>
      </c>
      <c r="G2034" s="270">
        <v>1</v>
      </c>
      <c r="H2034" s="278">
        <f>SUM(I2035:I2036)</f>
        <v>45.06</v>
      </c>
      <c r="I2034" s="279">
        <f>H2034*G2034</f>
        <v>45.06</v>
      </c>
    </row>
    <row r="2035" spans="1:9" s="34" customFormat="1" ht="89.25" x14ac:dyDescent="0.2">
      <c r="A2035" s="26" t="s">
        <v>15778</v>
      </c>
      <c r="B2035" s="186">
        <v>91946</v>
      </c>
      <c r="C2035" s="36" t="s">
        <v>9</v>
      </c>
      <c r="D2035" s="36" t="s">
        <v>13344</v>
      </c>
      <c r="E2035" s="221" t="s">
        <v>14816</v>
      </c>
      <c r="F2035" s="37" t="s">
        <v>49</v>
      </c>
      <c r="G2035" s="187">
        <v>1</v>
      </c>
      <c r="H2035" s="244">
        <f>IF($A2035="Composição Auxiliar",VLOOKUP($B2035,'Comp-SINAPI25'!$A$1:$D$11000,4,0),IF( VLOOKUP($B2035, 'Insumos-SINAPI25'!$B$1:$F$5000, 5, 0) &lt;&gt; "", VLOOKUP($B2035, 'Insumos-SINAPI25'!$B$1:$F$5000, 5, 0), VLOOKUP($B2035, 'Insumos-SINAPI25'!$B$1:$G$5000, 6, 0) ) )</f>
        <v>14.32</v>
      </c>
      <c r="I2035" s="189">
        <f t="shared" ref="I2035:I2036" si="283">TRUNC(G2035*H2035,2)</f>
        <v>14.32</v>
      </c>
    </row>
    <row r="2036" spans="1:9" s="34" customFormat="1" ht="102" x14ac:dyDescent="0.2">
      <c r="A2036" s="26" t="s">
        <v>15778</v>
      </c>
      <c r="B2036" s="186">
        <v>91994</v>
      </c>
      <c r="C2036" s="36" t="s">
        <v>9</v>
      </c>
      <c r="D2036" s="36" t="s">
        <v>13345</v>
      </c>
      <c r="E2036" s="221" t="s">
        <v>14824</v>
      </c>
      <c r="F2036" s="37" t="s">
        <v>49</v>
      </c>
      <c r="G2036" s="187">
        <v>1</v>
      </c>
      <c r="H2036" s="244">
        <f>IF($A2036="Composição Auxiliar",VLOOKUP($B2036,'Comp-SINAPI25'!$A$1:$D$11000,4,0),IF( VLOOKUP($B2036, 'Insumos-SINAPI25'!$B$1:$F$5000, 5, 0) &lt;&gt; "", VLOOKUP($B2036, 'Insumos-SINAPI25'!$B$1:$F$5000, 5, 0), VLOOKUP($B2036, 'Insumos-SINAPI25'!$B$1:$G$5000, 6, 0) ) )</f>
        <v>30.74</v>
      </c>
      <c r="I2036" s="189">
        <f t="shared" si="283"/>
        <v>30.74</v>
      </c>
    </row>
    <row r="2037" spans="1:9" x14ac:dyDescent="0.2">
      <c r="A2037" s="224"/>
      <c r="B2037" s="226"/>
      <c r="C2037" s="226"/>
      <c r="D2037" s="31" t="s">
        <v>23</v>
      </c>
      <c r="E2037" s="170">
        <f>I2037/(1+$G$8)</f>
        <v>0</v>
      </c>
      <c r="F2037" s="31" t="s">
        <v>24</v>
      </c>
      <c r="G2037" s="170">
        <f>E2037*$G$8</f>
        <v>0</v>
      </c>
      <c r="H2037" s="31" t="s">
        <v>25</v>
      </c>
      <c r="I2037" s="171">
        <f>SUMIFS(I2035:I2036,F2035:F2036,"H")</f>
        <v>0</v>
      </c>
    </row>
    <row r="2038" spans="1:9" x14ac:dyDescent="0.2">
      <c r="A2038" s="225"/>
      <c r="B2038" s="227"/>
      <c r="C2038" s="227"/>
      <c r="D2038" s="32" t="s">
        <v>16205</v>
      </c>
      <c r="E2038" s="185">
        <f>I2034*$I$7</f>
        <v>10.89</v>
      </c>
      <c r="F2038" s="173"/>
      <c r="G2038" s="173"/>
      <c r="H2038" s="32" t="s">
        <v>26</v>
      </c>
      <c r="I2038" s="181">
        <f>E2038+I2034</f>
        <v>55.95</v>
      </c>
    </row>
    <row r="2039" spans="1:9" x14ac:dyDescent="0.2">
      <c r="A2039" s="225"/>
      <c r="B2039" s="228"/>
      <c r="C2039" s="228"/>
      <c r="D2039" s="228"/>
      <c r="E2039" s="175"/>
      <c r="F2039" s="152"/>
      <c r="G2039" s="176"/>
      <c r="H2039" s="152"/>
      <c r="I2039" s="174"/>
    </row>
    <row r="2040" spans="1:9" s="34" customFormat="1" x14ac:dyDescent="0.2">
      <c r="A2040" s="168"/>
      <c r="B2040" s="168"/>
      <c r="C2040" s="168"/>
      <c r="D2040" s="168"/>
      <c r="E2040" s="168"/>
      <c r="F2040" s="168"/>
      <c r="G2040" s="168"/>
      <c r="H2040" s="168"/>
      <c r="I2040" s="168"/>
    </row>
    <row r="2041" spans="1:9" s="34" customFormat="1" x14ac:dyDescent="0.2">
      <c r="A2041" s="9" t="s">
        <v>15779</v>
      </c>
      <c r="B2041" s="163" t="s">
        <v>0</v>
      </c>
      <c r="C2041" s="164" t="s">
        <v>1</v>
      </c>
      <c r="D2041" s="164" t="s">
        <v>2</v>
      </c>
      <c r="E2041" s="165" t="s">
        <v>3</v>
      </c>
      <c r="F2041" s="166" t="s">
        <v>4</v>
      </c>
      <c r="G2041" s="163" t="s">
        <v>5</v>
      </c>
      <c r="H2041" s="163" t="s">
        <v>6</v>
      </c>
      <c r="I2041" s="167" t="s">
        <v>7</v>
      </c>
    </row>
    <row r="2042" spans="1:9" s="34" customFormat="1" ht="76.5" x14ac:dyDescent="0.2">
      <c r="A2042" s="22" t="s">
        <v>16465</v>
      </c>
      <c r="B2042" s="275">
        <v>95817</v>
      </c>
      <c r="C2042" s="20" t="s">
        <v>9</v>
      </c>
      <c r="D2042" s="20" t="s">
        <v>16162</v>
      </c>
      <c r="E2042" s="222" t="s">
        <v>13609</v>
      </c>
      <c r="F2042" s="35" t="s">
        <v>49</v>
      </c>
      <c r="G2042" s="270">
        <v>1</v>
      </c>
      <c r="H2042" s="278">
        <f>SUM(I2043:I2046)</f>
        <v>44.63</v>
      </c>
      <c r="I2042" s="279">
        <f>H2042*G2042</f>
        <v>44.63</v>
      </c>
    </row>
    <row r="2043" spans="1:9" s="34" customFormat="1" ht="38.25" x14ac:dyDescent="0.2">
      <c r="A2043" s="26" t="s">
        <v>15778</v>
      </c>
      <c r="B2043" s="186">
        <v>88247</v>
      </c>
      <c r="C2043" s="36" t="s">
        <v>9</v>
      </c>
      <c r="D2043" s="36" t="s">
        <v>14792</v>
      </c>
      <c r="E2043" s="221" t="s">
        <v>14572</v>
      </c>
      <c r="F2043" s="37" t="s">
        <v>12</v>
      </c>
      <c r="G2043" s="187">
        <v>0.44900000000000001</v>
      </c>
      <c r="H2043" s="244">
        <f>IF($A2043="Composição Auxiliar",VLOOKUP($B2043,'Comp-SINAPI25'!$A$1:$D$11000,4,0),IF( VLOOKUP($B2043, 'Insumos-SINAPI25'!$B$1:$F$5000, 5, 0) &lt;&gt; "", VLOOKUP($B2043, 'Insumos-SINAPI25'!$B$1:$F$5000, 5, 0), VLOOKUP($B2043, 'Insumos-SINAPI25'!$B$1:$G$5000, 6, 0) ) )</f>
        <v>26.42</v>
      </c>
      <c r="I2043" s="189">
        <f t="shared" ref="I2043:I2046" si="284">TRUNC(G2043*H2043,2)</f>
        <v>11.86</v>
      </c>
    </row>
    <row r="2044" spans="1:9" s="34" customFormat="1" ht="38.25" x14ac:dyDescent="0.2">
      <c r="A2044" s="26" t="s">
        <v>15778</v>
      </c>
      <c r="B2044" s="186">
        <v>88264</v>
      </c>
      <c r="C2044" s="36" t="s">
        <v>9</v>
      </c>
      <c r="D2044" s="36" t="s">
        <v>91</v>
      </c>
      <c r="E2044" s="221" t="s">
        <v>14572</v>
      </c>
      <c r="F2044" s="37" t="s">
        <v>12</v>
      </c>
      <c r="G2044" s="187">
        <v>0.44900000000000001</v>
      </c>
      <c r="H2044" s="244">
        <f>IF($A2044="Composição Auxiliar",VLOOKUP($B2044,'Comp-SINAPI25'!$A$1:$D$11000,4,0),IF( VLOOKUP($B2044, 'Insumos-SINAPI25'!$B$1:$F$5000, 5, 0) &lt;&gt; "", VLOOKUP($B2044, 'Insumos-SINAPI25'!$B$1:$F$5000, 5, 0), VLOOKUP($B2044, 'Insumos-SINAPI25'!$B$1:$G$5000, 6, 0) ) )</f>
        <v>33.25</v>
      </c>
      <c r="I2044" s="189">
        <f t="shared" si="284"/>
        <v>14.92</v>
      </c>
    </row>
    <row r="2045" spans="1:9" s="34" customFormat="1" ht="38.25" x14ac:dyDescent="0.2">
      <c r="A2045" s="29" t="s">
        <v>15777</v>
      </c>
      <c r="B2045" s="274">
        <v>11950</v>
      </c>
      <c r="C2045" s="21" t="s">
        <v>9</v>
      </c>
      <c r="D2045" s="21" t="s">
        <v>6279</v>
      </c>
      <c r="E2045" s="220" t="s">
        <v>15</v>
      </c>
      <c r="F2045" s="41" t="s">
        <v>49</v>
      </c>
      <c r="G2045" s="236">
        <v>2</v>
      </c>
      <c r="H2045" s="237">
        <f>IF($A2045="Composição Auxiliar",VLOOKUP($B2045,'Comp-SINAPI25'!$A$2:$D$11000,4,0),IF( VLOOKUP($B2045, 'Insumos-SINAPI25'!$B$2:$F$5000, 5, 0) &lt;&gt; "", VLOOKUP($B2045, 'Insumos-SINAPI25'!$B$2:$F$5000, 5, 0), VLOOKUP($B2045, 'Insumos-SINAPI25'!$B$2:$G$5000, 6, 0) ) )</f>
        <v>0.39</v>
      </c>
      <c r="I2045" s="237">
        <f t="shared" si="284"/>
        <v>0.78</v>
      </c>
    </row>
    <row r="2046" spans="1:9" s="34" customFormat="1" x14ac:dyDescent="0.2">
      <c r="A2046" s="29" t="s">
        <v>15777</v>
      </c>
      <c r="B2046" s="274">
        <v>39344</v>
      </c>
      <c r="C2046" s="21" t="s">
        <v>9</v>
      </c>
      <c r="D2046" s="21" t="s">
        <v>8618</v>
      </c>
      <c r="E2046" s="220" t="s">
        <v>15</v>
      </c>
      <c r="F2046" s="41" t="s">
        <v>49</v>
      </c>
      <c r="G2046" s="236">
        <v>1</v>
      </c>
      <c r="H2046" s="237">
        <f>IF($A2046="Composição Auxiliar",VLOOKUP($B2046,'Comp-SINAPI25'!$A$2:$D$11000,4,0),IF( VLOOKUP($B2046, 'Insumos-SINAPI25'!$B$2:$F$5000, 5, 0) &lt;&gt; "", VLOOKUP($B2046, 'Insumos-SINAPI25'!$B$2:$F$5000, 5, 0), VLOOKUP($B2046, 'Insumos-SINAPI25'!$B$2:$G$5000, 6, 0) ) )</f>
        <v>17.07</v>
      </c>
      <c r="I2046" s="237">
        <f t="shared" si="284"/>
        <v>17.07</v>
      </c>
    </row>
    <row r="2047" spans="1:9" x14ac:dyDescent="0.2">
      <c r="A2047" s="224"/>
      <c r="B2047" s="226"/>
      <c r="C2047" s="226"/>
      <c r="D2047" s="31" t="s">
        <v>23</v>
      </c>
      <c r="E2047" s="170">
        <f>I2047/(1+$G$8)</f>
        <v>12.75</v>
      </c>
      <c r="F2047" s="31" t="s">
        <v>24</v>
      </c>
      <c r="G2047" s="170">
        <f>E2047*$G$8</f>
        <v>14.04</v>
      </c>
      <c r="H2047" s="31" t="s">
        <v>25</v>
      </c>
      <c r="I2047" s="171">
        <f>SUMIFS(I2043:I2046,F2043:F2046,"H")</f>
        <v>26.78</v>
      </c>
    </row>
    <row r="2048" spans="1:9" x14ac:dyDescent="0.2">
      <c r="A2048" s="225"/>
      <c r="B2048" s="227"/>
      <c r="C2048" s="227"/>
      <c r="D2048" s="32" t="s">
        <v>16205</v>
      </c>
      <c r="E2048" s="185">
        <f>I2042*$I$7</f>
        <v>10.79</v>
      </c>
      <c r="F2048" s="173"/>
      <c r="G2048" s="173"/>
      <c r="H2048" s="32" t="s">
        <v>26</v>
      </c>
      <c r="I2048" s="181">
        <f>E2048+I2042</f>
        <v>55.42</v>
      </c>
    </row>
    <row r="2049" spans="1:9" x14ac:dyDescent="0.2">
      <c r="A2049" s="225"/>
      <c r="B2049" s="228"/>
      <c r="C2049" s="228"/>
      <c r="D2049" s="228"/>
      <c r="E2049" s="175"/>
      <c r="F2049" s="152"/>
      <c r="G2049" s="176"/>
      <c r="H2049" s="152"/>
      <c r="I2049" s="174"/>
    </row>
    <row r="2050" spans="1:9" s="34" customFormat="1" x14ac:dyDescent="0.2">
      <c r="A2050" s="168"/>
      <c r="B2050" s="168"/>
      <c r="C2050" s="168"/>
      <c r="D2050" s="168"/>
      <c r="E2050" s="168"/>
      <c r="F2050" s="168"/>
      <c r="G2050" s="168"/>
      <c r="H2050" s="168"/>
      <c r="I2050" s="168"/>
    </row>
    <row r="2051" spans="1:9" s="34" customFormat="1" x14ac:dyDescent="0.2">
      <c r="A2051" s="9" t="s">
        <v>15779</v>
      </c>
      <c r="B2051" s="163" t="s">
        <v>0</v>
      </c>
      <c r="C2051" s="164" t="s">
        <v>1</v>
      </c>
      <c r="D2051" s="164" t="s">
        <v>2</v>
      </c>
      <c r="E2051" s="165" t="s">
        <v>3</v>
      </c>
      <c r="F2051" s="166" t="s">
        <v>4</v>
      </c>
      <c r="G2051" s="163" t="s">
        <v>5</v>
      </c>
      <c r="H2051" s="163" t="s">
        <v>6</v>
      </c>
      <c r="I2051" s="167" t="s">
        <v>7</v>
      </c>
    </row>
    <row r="2052" spans="1:9" s="34" customFormat="1" ht="76.5" x14ac:dyDescent="0.2">
      <c r="A2052" s="22" t="s">
        <v>16465</v>
      </c>
      <c r="B2052" s="275">
        <v>95814</v>
      </c>
      <c r="C2052" s="20" t="s">
        <v>9</v>
      </c>
      <c r="D2052" s="20" t="s">
        <v>16163</v>
      </c>
      <c r="E2052" s="222" t="s">
        <v>13609</v>
      </c>
      <c r="F2052" s="35" t="s">
        <v>49</v>
      </c>
      <c r="G2052" s="270">
        <v>1</v>
      </c>
      <c r="H2052" s="278">
        <f>SUM(I2053:I2055)</f>
        <v>28.32</v>
      </c>
      <c r="I2052" s="279">
        <f>H2052*G2052</f>
        <v>28.32</v>
      </c>
    </row>
    <row r="2053" spans="1:9" s="34" customFormat="1" ht="38.25" x14ac:dyDescent="0.2">
      <c r="A2053" s="26" t="s">
        <v>15778</v>
      </c>
      <c r="B2053" s="186">
        <v>88247</v>
      </c>
      <c r="C2053" s="36" t="s">
        <v>9</v>
      </c>
      <c r="D2053" s="36" t="s">
        <v>14792</v>
      </c>
      <c r="E2053" s="221" t="s">
        <v>14572</v>
      </c>
      <c r="F2053" s="37" t="s">
        <v>12</v>
      </c>
      <c r="G2053" s="187">
        <v>0.20930000000000001</v>
      </c>
      <c r="H2053" s="244">
        <f>IF($A2053="Composição Auxiliar",VLOOKUP($B2053,'Comp-SINAPI25'!$A$1:$D$11000,4,0),IF( VLOOKUP($B2053, 'Insumos-SINAPI25'!$B$1:$F$5000, 5, 0) &lt;&gt; "", VLOOKUP($B2053, 'Insumos-SINAPI25'!$B$1:$F$5000, 5, 0), VLOOKUP($B2053, 'Insumos-SINAPI25'!$B$1:$G$5000, 6, 0) ) )</f>
        <v>26.42</v>
      </c>
      <c r="I2053" s="189">
        <f t="shared" ref="I2053:I2055" si="285">TRUNC(G2053*H2053,2)</f>
        <v>5.52</v>
      </c>
    </row>
    <row r="2054" spans="1:9" s="34" customFormat="1" ht="38.25" x14ac:dyDescent="0.2">
      <c r="A2054" s="26" t="s">
        <v>15778</v>
      </c>
      <c r="B2054" s="186">
        <v>88264</v>
      </c>
      <c r="C2054" s="36" t="s">
        <v>9</v>
      </c>
      <c r="D2054" s="36" t="s">
        <v>91</v>
      </c>
      <c r="E2054" s="221" t="s">
        <v>14572</v>
      </c>
      <c r="F2054" s="37" t="s">
        <v>12</v>
      </c>
      <c r="G2054" s="187">
        <v>0.20930000000000001</v>
      </c>
      <c r="H2054" s="244">
        <f>IF($A2054="Composição Auxiliar",VLOOKUP($B2054,'Comp-SINAPI25'!$A$1:$D$11000,4,0),IF( VLOOKUP($B2054, 'Insumos-SINAPI25'!$B$1:$F$5000, 5, 0) &lt;&gt; "", VLOOKUP($B2054, 'Insumos-SINAPI25'!$B$1:$F$5000, 5, 0), VLOOKUP($B2054, 'Insumos-SINAPI25'!$B$1:$G$5000, 6, 0) ) )</f>
        <v>33.25</v>
      </c>
      <c r="I2054" s="189">
        <f t="shared" si="285"/>
        <v>6.95</v>
      </c>
    </row>
    <row r="2055" spans="1:9" s="34" customFormat="1" ht="25.5" x14ac:dyDescent="0.2">
      <c r="A2055" s="29" t="s">
        <v>15777</v>
      </c>
      <c r="B2055" s="274">
        <v>12025</v>
      </c>
      <c r="C2055" s="21" t="s">
        <v>9</v>
      </c>
      <c r="D2055" s="21" t="s">
        <v>14826</v>
      </c>
      <c r="E2055" s="220" t="s">
        <v>15</v>
      </c>
      <c r="F2055" s="41" t="s">
        <v>49</v>
      </c>
      <c r="G2055" s="236">
        <v>1</v>
      </c>
      <c r="H2055" s="237">
        <f>IF($A2055="Composição Auxiliar",VLOOKUP($B2055,'Comp-SINAPI25'!$A$2:$D$11000,4,0),IF( VLOOKUP($B2055, 'Insumos-SINAPI25'!$B$2:$F$5000, 5, 0) &lt;&gt; "", VLOOKUP($B2055, 'Insumos-SINAPI25'!$B$2:$F$5000, 5, 0), VLOOKUP($B2055, 'Insumos-SINAPI25'!$B$2:$G$5000, 6, 0) ) )</f>
        <v>15.85</v>
      </c>
      <c r="I2055" s="237">
        <f t="shared" si="285"/>
        <v>15.85</v>
      </c>
    </row>
    <row r="2056" spans="1:9" x14ac:dyDescent="0.2">
      <c r="A2056" s="224"/>
      <c r="B2056" s="226"/>
      <c r="C2056" s="226"/>
      <c r="D2056" s="31" t="s">
        <v>23</v>
      </c>
      <c r="E2056" s="170">
        <f>I2056/(1+$G$8)</f>
        <v>5.93</v>
      </c>
      <c r="F2056" s="31" t="s">
        <v>24</v>
      </c>
      <c r="G2056" s="170">
        <f>E2056*$G$8</f>
        <v>6.53</v>
      </c>
      <c r="H2056" s="31" t="s">
        <v>25</v>
      </c>
      <c r="I2056" s="171">
        <f>SUMIFS(I2053:I2055,F2053:F2055,"H")</f>
        <v>12.47</v>
      </c>
    </row>
    <row r="2057" spans="1:9" x14ac:dyDescent="0.2">
      <c r="A2057" s="225"/>
      <c r="B2057" s="227"/>
      <c r="C2057" s="227"/>
      <c r="D2057" s="32" t="s">
        <v>16205</v>
      </c>
      <c r="E2057" s="185">
        <f>I2052*$I$7</f>
        <v>6.84</v>
      </c>
      <c r="F2057" s="173"/>
      <c r="G2057" s="173"/>
      <c r="H2057" s="32" t="s">
        <v>26</v>
      </c>
      <c r="I2057" s="181">
        <f>E2057+I2052</f>
        <v>35.159999999999997</v>
      </c>
    </row>
    <row r="2058" spans="1:9" x14ac:dyDescent="0.2">
      <c r="A2058" s="225"/>
      <c r="B2058" s="228"/>
      <c r="C2058" s="228"/>
      <c r="D2058" s="228"/>
      <c r="E2058" s="175"/>
      <c r="F2058" s="152"/>
      <c r="G2058" s="176"/>
      <c r="H2058" s="152"/>
      <c r="I2058" s="174"/>
    </row>
    <row r="2059" spans="1:9" s="34" customFormat="1" x14ac:dyDescent="0.2">
      <c r="A2059" s="168"/>
      <c r="B2059" s="168"/>
      <c r="C2059" s="168"/>
      <c r="D2059" s="168"/>
      <c r="E2059" s="168"/>
      <c r="F2059" s="168"/>
      <c r="G2059" s="168"/>
      <c r="H2059" s="168"/>
      <c r="I2059" s="168"/>
    </row>
    <row r="2060" spans="1:9" s="34" customFormat="1" x14ac:dyDescent="0.2">
      <c r="A2060" s="9" t="s">
        <v>15779</v>
      </c>
      <c r="B2060" s="163" t="s">
        <v>0</v>
      </c>
      <c r="C2060" s="164" t="s">
        <v>1</v>
      </c>
      <c r="D2060" s="164" t="s">
        <v>2</v>
      </c>
      <c r="E2060" s="165" t="s">
        <v>3</v>
      </c>
      <c r="F2060" s="166" t="s">
        <v>4</v>
      </c>
      <c r="G2060" s="163" t="s">
        <v>5</v>
      </c>
      <c r="H2060" s="163" t="s">
        <v>6</v>
      </c>
      <c r="I2060" s="167" t="s">
        <v>7</v>
      </c>
    </row>
    <row r="2061" spans="1:9" s="34" customFormat="1" ht="102" x14ac:dyDescent="0.2">
      <c r="A2061" s="22" t="s">
        <v>16465</v>
      </c>
      <c r="B2061" s="275">
        <v>91953</v>
      </c>
      <c r="C2061" s="20" t="s">
        <v>9</v>
      </c>
      <c r="D2061" s="20" t="s">
        <v>16164</v>
      </c>
      <c r="E2061" s="222" t="s">
        <v>14824</v>
      </c>
      <c r="F2061" s="35" t="s">
        <v>49</v>
      </c>
      <c r="G2061" s="270">
        <v>1</v>
      </c>
      <c r="H2061" s="278">
        <f>SUM(I2062:I2063)</f>
        <v>38.54</v>
      </c>
      <c r="I2061" s="279">
        <f>H2061*G2061</f>
        <v>38.54</v>
      </c>
    </row>
    <row r="2062" spans="1:9" s="34" customFormat="1" ht="102" x14ac:dyDescent="0.2">
      <c r="A2062" s="26" t="s">
        <v>15778</v>
      </c>
      <c r="B2062" s="186">
        <v>91946</v>
      </c>
      <c r="C2062" s="36" t="s">
        <v>9</v>
      </c>
      <c r="D2062" s="36" t="s">
        <v>13344</v>
      </c>
      <c r="E2062" s="221" t="s">
        <v>14824</v>
      </c>
      <c r="F2062" s="37" t="s">
        <v>49</v>
      </c>
      <c r="G2062" s="187">
        <v>1</v>
      </c>
      <c r="H2062" s="244">
        <f>IF($A2062="Composição Auxiliar",VLOOKUP($B2062,'Comp-SINAPI25'!$A$1:$D$11000,4,0),IF( VLOOKUP($B2062, 'Insumos-SINAPI25'!$B$1:$F$5000, 5, 0) &lt;&gt; "", VLOOKUP($B2062, 'Insumos-SINAPI25'!$B$1:$F$5000, 5, 0), VLOOKUP($B2062, 'Insumos-SINAPI25'!$B$1:$G$5000, 6, 0) ) )</f>
        <v>14.32</v>
      </c>
      <c r="I2062" s="189">
        <f t="shared" ref="I2062:I2063" si="286">TRUNC(G2062*H2062,2)</f>
        <v>14.32</v>
      </c>
    </row>
    <row r="2063" spans="1:9" s="34" customFormat="1" ht="102" x14ac:dyDescent="0.2">
      <c r="A2063" s="26" t="s">
        <v>15778</v>
      </c>
      <c r="B2063" s="186">
        <v>91952</v>
      </c>
      <c r="C2063" s="36" t="s">
        <v>9</v>
      </c>
      <c r="D2063" s="36" t="s">
        <v>13346</v>
      </c>
      <c r="E2063" s="221" t="s">
        <v>14824</v>
      </c>
      <c r="F2063" s="37" t="s">
        <v>49</v>
      </c>
      <c r="G2063" s="187">
        <v>1</v>
      </c>
      <c r="H2063" s="244">
        <f>IF($A2063="Composição Auxiliar",VLOOKUP($B2063,'Comp-SINAPI25'!$A$1:$D$11000,4,0),IF( VLOOKUP($B2063, 'Insumos-SINAPI25'!$B$1:$F$5000, 5, 0) &lt;&gt; "", VLOOKUP($B2063, 'Insumos-SINAPI25'!$B$1:$F$5000, 5, 0), VLOOKUP($B2063, 'Insumos-SINAPI25'!$B$1:$G$5000, 6, 0) ) )</f>
        <v>24.22</v>
      </c>
      <c r="I2063" s="189">
        <f t="shared" si="286"/>
        <v>24.22</v>
      </c>
    </row>
    <row r="2064" spans="1:9" x14ac:dyDescent="0.2">
      <c r="A2064" s="224"/>
      <c r="B2064" s="226"/>
      <c r="C2064" s="226"/>
      <c r="D2064" s="31" t="s">
        <v>23</v>
      </c>
      <c r="E2064" s="170">
        <f>I2064/(1+$G$8)</f>
        <v>0</v>
      </c>
      <c r="F2064" s="31" t="s">
        <v>24</v>
      </c>
      <c r="G2064" s="170">
        <f>E2064*$G$8</f>
        <v>0</v>
      </c>
      <c r="H2064" s="31" t="s">
        <v>25</v>
      </c>
      <c r="I2064" s="171">
        <f>SUMIFS(I2062:I2063,F2062:F2063,"H")</f>
        <v>0</v>
      </c>
    </row>
    <row r="2065" spans="1:9" x14ac:dyDescent="0.2">
      <c r="A2065" s="225"/>
      <c r="B2065" s="227"/>
      <c r="C2065" s="227"/>
      <c r="D2065" s="32" t="s">
        <v>16205</v>
      </c>
      <c r="E2065" s="185">
        <f>I2061*$I$7</f>
        <v>9.32</v>
      </c>
      <c r="F2065" s="173"/>
      <c r="G2065" s="173"/>
      <c r="H2065" s="32" t="s">
        <v>26</v>
      </c>
      <c r="I2065" s="181">
        <f>E2065+I2061</f>
        <v>47.86</v>
      </c>
    </row>
    <row r="2066" spans="1:9" x14ac:dyDescent="0.2">
      <c r="A2066" s="225"/>
      <c r="B2066" s="228"/>
      <c r="C2066" s="228"/>
      <c r="D2066" s="228"/>
      <c r="E2066" s="175"/>
      <c r="F2066" s="152"/>
      <c r="G2066" s="176"/>
      <c r="H2066" s="152"/>
      <c r="I2066" s="174"/>
    </row>
    <row r="2067" spans="1:9" s="34" customFormat="1" x14ac:dyDescent="0.2">
      <c r="A2067" s="168"/>
      <c r="B2067" s="168"/>
      <c r="C2067" s="168"/>
      <c r="D2067" s="168"/>
      <c r="E2067" s="168"/>
      <c r="F2067" s="168"/>
      <c r="G2067" s="168"/>
      <c r="H2067" s="168"/>
      <c r="I2067" s="168"/>
    </row>
    <row r="2068" spans="1:9" s="34" customFormat="1" x14ac:dyDescent="0.2">
      <c r="A2068" s="9" t="s">
        <v>15779</v>
      </c>
      <c r="B2068" s="163" t="s">
        <v>0</v>
      </c>
      <c r="C2068" s="164" t="s">
        <v>1</v>
      </c>
      <c r="D2068" s="164" t="s">
        <v>2</v>
      </c>
      <c r="E2068" s="165" t="s">
        <v>3</v>
      </c>
      <c r="F2068" s="166" t="s">
        <v>4</v>
      </c>
      <c r="G2068" s="163" t="s">
        <v>5</v>
      </c>
      <c r="H2068" s="163" t="s">
        <v>6</v>
      </c>
      <c r="I2068" s="167" t="s">
        <v>7</v>
      </c>
    </row>
    <row r="2069" spans="1:9" s="34" customFormat="1" ht="25.5" x14ac:dyDescent="0.2">
      <c r="A2069" s="22" t="s">
        <v>16465</v>
      </c>
      <c r="B2069" s="23" t="s">
        <v>14384</v>
      </c>
      <c r="C2069" s="22" t="s">
        <v>14433</v>
      </c>
      <c r="D2069" s="20" t="s">
        <v>13431</v>
      </c>
      <c r="E2069" s="222"/>
      <c r="F2069" s="35" t="s">
        <v>49</v>
      </c>
      <c r="G2069" s="270">
        <v>1</v>
      </c>
      <c r="H2069" s="278">
        <f>SUM(I2070:I2074)</f>
        <v>183.72</v>
      </c>
      <c r="I2069" s="279">
        <f>H2069*G2069</f>
        <v>183.72</v>
      </c>
    </row>
    <row r="2070" spans="1:9" s="34" customFormat="1" ht="38.25" x14ac:dyDescent="0.2">
      <c r="A2070" s="26" t="s">
        <v>15778</v>
      </c>
      <c r="B2070" s="186">
        <v>88264</v>
      </c>
      <c r="C2070" s="36" t="s">
        <v>9</v>
      </c>
      <c r="D2070" s="36" t="s">
        <v>91</v>
      </c>
      <c r="E2070" s="221" t="s">
        <v>14572</v>
      </c>
      <c r="F2070" s="37" t="s">
        <v>12</v>
      </c>
      <c r="G2070" s="187">
        <v>0.88600000000000001</v>
      </c>
      <c r="H2070" s="244">
        <f>IF($A2070="Composição Auxiliar",VLOOKUP($B2070,'Comp-SINAPI25'!$A$1:$D$11000,4,0),IF( VLOOKUP($B2070, 'Insumos-SINAPI25'!$B$1:$F$5000, 5, 0) &lt;&gt; "", VLOOKUP($B2070, 'Insumos-SINAPI25'!$B$1:$F$5000, 5, 0), VLOOKUP($B2070, 'Insumos-SINAPI25'!$B$1:$G$5000, 6, 0) ) )</f>
        <v>33.25</v>
      </c>
      <c r="I2070" s="189">
        <f t="shared" ref="I2070:I2074" si="287">TRUNC(G2070*H2070,2)</f>
        <v>29.45</v>
      </c>
    </row>
    <row r="2071" spans="1:9" s="34" customFormat="1" ht="38.25" x14ac:dyDescent="0.2">
      <c r="A2071" s="26" t="s">
        <v>15778</v>
      </c>
      <c r="B2071" s="186">
        <v>88247</v>
      </c>
      <c r="C2071" s="36" t="s">
        <v>9</v>
      </c>
      <c r="D2071" s="36" t="s">
        <v>14792</v>
      </c>
      <c r="E2071" s="221" t="s">
        <v>14572</v>
      </c>
      <c r="F2071" s="37" t="s">
        <v>12</v>
      </c>
      <c r="G2071" s="187">
        <v>0.88600000000000001</v>
      </c>
      <c r="H2071" s="244">
        <f>IF($A2071="Composição Auxiliar",VLOOKUP($B2071,'Comp-SINAPI25'!$A$1:$D$11000,4,0),IF( VLOOKUP($B2071, 'Insumos-SINAPI25'!$B$1:$F$5000, 5, 0) &lt;&gt; "", VLOOKUP($B2071, 'Insumos-SINAPI25'!$B$1:$F$5000, 5, 0), VLOOKUP($B2071, 'Insumos-SINAPI25'!$B$1:$G$5000, 6, 0) ) )</f>
        <v>26.42</v>
      </c>
      <c r="I2071" s="189">
        <f t="shared" si="287"/>
        <v>23.4</v>
      </c>
    </row>
    <row r="2072" spans="1:9" s="34" customFormat="1" ht="25.5" x14ac:dyDescent="0.2">
      <c r="A2072" s="29" t="s">
        <v>15777</v>
      </c>
      <c r="B2072" s="291">
        <v>21127</v>
      </c>
      <c r="C2072" s="21" t="s">
        <v>9</v>
      </c>
      <c r="D2072" s="21" t="s">
        <v>4538</v>
      </c>
      <c r="E2072" s="220" t="s">
        <v>15</v>
      </c>
      <c r="F2072" s="266" t="s">
        <v>49</v>
      </c>
      <c r="G2072" s="236">
        <f>0.1/5</f>
        <v>0.02</v>
      </c>
      <c r="H2072" s="237">
        <f>IF($A2072="Composição Auxiliar",VLOOKUP($B2072,'Comp-SINAPI25'!$A$2:$D$11000,4,0),IF( VLOOKUP($B2072, 'Insumos-SINAPI25'!$B$2:$F$5000, 5, 0) &lt;&gt; "", VLOOKUP($B2072, 'Insumos-SINAPI25'!$B$2:$F$5000, 5, 0), VLOOKUP($B2072, 'Insumos-SINAPI25'!$B$2:$G$5000, 6, 0) ) )</f>
        <v>4.5199999999999996</v>
      </c>
      <c r="I2072" s="237">
        <f t="shared" si="287"/>
        <v>0.09</v>
      </c>
    </row>
    <row r="2073" spans="1:9" s="34" customFormat="1" ht="25.5" x14ac:dyDescent="0.2">
      <c r="A2073" s="29" t="s">
        <v>15777</v>
      </c>
      <c r="B2073" s="292">
        <v>39115</v>
      </c>
      <c r="C2073" s="45" t="s">
        <v>13365</v>
      </c>
      <c r="D2073" s="21" t="s">
        <v>13347</v>
      </c>
      <c r="E2073" s="220" t="s">
        <v>15</v>
      </c>
      <c r="F2073" s="41" t="s">
        <v>49</v>
      </c>
      <c r="G2073" s="236">
        <v>1</v>
      </c>
      <c r="H2073" s="237">
        <f>IF($A2073="Composição Auxiliar",VLOOKUP($B2073,'Comp-SINAPI25'!$A$2:$D$11000,4,0),IF( VLOOKUP($B2073, 'Insumos-SINAPI25'!$B$2:$F$5000, 5, 0) &lt;&gt; "", VLOOKUP($B2073, 'Insumos-SINAPI25'!$B$2:$F$5000, 5, 0), VLOOKUP($B2073, 'Insumos-SINAPI25'!$B$2:$G$5000, 6, 0) ) )</f>
        <v>112</v>
      </c>
      <c r="I2073" s="237">
        <f t="shared" si="287"/>
        <v>112</v>
      </c>
    </row>
    <row r="2074" spans="1:9" s="34" customFormat="1" ht="25.5" x14ac:dyDescent="0.2">
      <c r="A2074" s="29" t="s">
        <v>15777</v>
      </c>
      <c r="B2074" s="48">
        <v>39387</v>
      </c>
      <c r="C2074" s="21" t="s">
        <v>9</v>
      </c>
      <c r="D2074" s="21" t="s">
        <v>14827</v>
      </c>
      <c r="E2074" s="220" t="s">
        <v>15</v>
      </c>
      <c r="F2074" s="41" t="s">
        <v>49</v>
      </c>
      <c r="G2074" s="236">
        <v>2</v>
      </c>
      <c r="H2074" s="237">
        <f>IF($A2074="Composição Auxiliar",VLOOKUP($B2074,'Comp-SINAPI25'!$A$2:$D$11000,4,0),IF( VLOOKUP($B2074, 'Insumos-SINAPI25'!$B$2:$F$5000, 5, 0) &lt;&gt; "", VLOOKUP($B2074, 'Insumos-SINAPI25'!$B$2:$F$5000, 5, 0), VLOOKUP($B2074, 'Insumos-SINAPI25'!$B$2:$G$5000, 6, 0) ) )</f>
        <v>9.39</v>
      </c>
      <c r="I2074" s="237">
        <f t="shared" si="287"/>
        <v>18.78</v>
      </c>
    </row>
    <row r="2075" spans="1:9" x14ac:dyDescent="0.2">
      <c r="A2075" s="224"/>
      <c r="B2075" s="226"/>
      <c r="C2075" s="226"/>
      <c r="D2075" s="31" t="s">
        <v>23</v>
      </c>
      <c r="E2075" s="170">
        <f>I2075/(1+$G$8)</f>
        <v>25.15</v>
      </c>
      <c r="F2075" s="31" t="s">
        <v>24</v>
      </c>
      <c r="G2075" s="170">
        <f>E2075*$G$8</f>
        <v>27.69</v>
      </c>
      <c r="H2075" s="31" t="s">
        <v>25</v>
      </c>
      <c r="I2075" s="171">
        <f>SUMIFS(I2070:I2074,F2070:F2074,"H")</f>
        <v>52.85</v>
      </c>
    </row>
    <row r="2076" spans="1:9" x14ac:dyDescent="0.2">
      <c r="A2076" s="225"/>
      <c r="B2076" s="227"/>
      <c r="C2076" s="227"/>
      <c r="D2076" s="32" t="s">
        <v>16205</v>
      </c>
      <c r="E2076" s="185">
        <f>I2069*$I$7</f>
        <v>44.41</v>
      </c>
      <c r="F2076" s="173"/>
      <c r="G2076" s="173"/>
      <c r="H2076" s="32" t="s">
        <v>26</v>
      </c>
      <c r="I2076" s="181">
        <f>E2076+I2069</f>
        <v>228.13</v>
      </c>
    </row>
    <row r="2077" spans="1:9" x14ac:dyDescent="0.2">
      <c r="A2077" s="225"/>
      <c r="B2077" s="228"/>
      <c r="C2077" s="228"/>
      <c r="D2077" s="228"/>
      <c r="E2077" s="175"/>
      <c r="F2077" s="152"/>
      <c r="G2077" s="176"/>
      <c r="H2077" s="152"/>
      <c r="I2077" s="174"/>
    </row>
    <row r="2078" spans="1:9" s="34" customFormat="1" x14ac:dyDescent="0.2">
      <c r="A2078" s="168"/>
      <c r="B2078" s="168"/>
      <c r="C2078" s="168"/>
      <c r="D2078" s="168"/>
      <c r="E2078" s="168"/>
      <c r="F2078" s="168"/>
      <c r="G2078" s="168"/>
      <c r="H2078" s="168"/>
      <c r="I2078" s="168"/>
    </row>
    <row r="2079" spans="1:9" s="34" customFormat="1" x14ac:dyDescent="0.2">
      <c r="A2079" s="9" t="s">
        <v>15779</v>
      </c>
      <c r="B2079" s="163" t="s">
        <v>0</v>
      </c>
      <c r="C2079" s="164" t="s">
        <v>1</v>
      </c>
      <c r="D2079" s="164" t="s">
        <v>2</v>
      </c>
      <c r="E2079" s="165" t="s">
        <v>3</v>
      </c>
      <c r="F2079" s="166" t="s">
        <v>4</v>
      </c>
      <c r="G2079" s="163" t="s">
        <v>5</v>
      </c>
      <c r="H2079" s="163" t="s">
        <v>6</v>
      </c>
      <c r="I2079" s="167" t="s">
        <v>7</v>
      </c>
    </row>
    <row r="2080" spans="1:9" s="34" customFormat="1" ht="102" x14ac:dyDescent="0.2">
      <c r="A2080" s="22" t="s">
        <v>16465</v>
      </c>
      <c r="B2080" s="275">
        <v>101883</v>
      </c>
      <c r="C2080" s="20" t="s">
        <v>9</v>
      </c>
      <c r="D2080" s="20" t="s">
        <v>16130</v>
      </c>
      <c r="E2080" s="222" t="s">
        <v>13602</v>
      </c>
      <c r="F2080" s="35" t="s">
        <v>49</v>
      </c>
      <c r="G2080" s="270">
        <v>1</v>
      </c>
      <c r="H2080" s="278">
        <f>SUM(I2081:I2084)</f>
        <v>577.54</v>
      </c>
      <c r="I2080" s="279">
        <f>H2080*G2080</f>
        <v>577.54</v>
      </c>
    </row>
    <row r="2081" spans="1:9" s="34" customFormat="1" ht="51" x14ac:dyDescent="0.2">
      <c r="A2081" s="26" t="s">
        <v>15778</v>
      </c>
      <c r="B2081" s="186">
        <v>87367</v>
      </c>
      <c r="C2081" s="36" t="s">
        <v>9</v>
      </c>
      <c r="D2081" s="36" t="s">
        <v>3892</v>
      </c>
      <c r="E2081" s="221" t="s">
        <v>13543</v>
      </c>
      <c r="F2081" s="28" t="s">
        <v>13633</v>
      </c>
      <c r="G2081" s="187">
        <v>1.34E-2</v>
      </c>
      <c r="H2081" s="244">
        <f>IF($A2081="Composição Auxiliar",VLOOKUP($B2081,'Comp-SINAPI25'!$A$1:$D$11000,4,0),IF( VLOOKUP($B2081, 'Insumos-SINAPI25'!$B$1:$F$5000, 5, 0) &lt;&gt; "", VLOOKUP($B2081, 'Insumos-SINAPI25'!$B$1:$F$5000, 5, 0), VLOOKUP($B2081, 'Insumos-SINAPI25'!$B$1:$G$5000, 6, 0) ) )</f>
        <v>890.16</v>
      </c>
      <c r="I2081" s="189">
        <f t="shared" ref="I2081:I2084" si="288">TRUNC(G2081*H2081,2)</f>
        <v>11.92</v>
      </c>
    </row>
    <row r="2082" spans="1:9" s="34" customFormat="1" ht="38.25" x14ac:dyDescent="0.2">
      <c r="A2082" s="26" t="s">
        <v>15778</v>
      </c>
      <c r="B2082" s="186">
        <v>88247</v>
      </c>
      <c r="C2082" s="36" t="s">
        <v>9</v>
      </c>
      <c r="D2082" s="36" t="s">
        <v>14792</v>
      </c>
      <c r="E2082" s="221" t="s">
        <v>14572</v>
      </c>
      <c r="F2082" s="37" t="s">
        <v>12</v>
      </c>
      <c r="G2082" s="187">
        <v>1.653</v>
      </c>
      <c r="H2082" s="244">
        <f>IF($A2082="Composição Auxiliar",VLOOKUP($B2082,'Comp-SINAPI25'!$A$1:$D$11000,4,0),IF( VLOOKUP($B2082, 'Insumos-SINAPI25'!$B$1:$F$5000, 5, 0) &lt;&gt; "", VLOOKUP($B2082, 'Insumos-SINAPI25'!$B$1:$F$5000, 5, 0), VLOOKUP($B2082, 'Insumos-SINAPI25'!$B$1:$G$5000, 6, 0) ) )</f>
        <v>26.42</v>
      </c>
      <c r="I2082" s="189">
        <f t="shared" si="288"/>
        <v>43.67</v>
      </c>
    </row>
    <row r="2083" spans="1:9" s="34" customFormat="1" ht="38.25" x14ac:dyDescent="0.2">
      <c r="A2083" s="26" t="s">
        <v>15778</v>
      </c>
      <c r="B2083" s="186">
        <v>88264</v>
      </c>
      <c r="C2083" s="36" t="s">
        <v>9</v>
      </c>
      <c r="D2083" s="36" t="s">
        <v>91</v>
      </c>
      <c r="E2083" s="221" t="s">
        <v>14572</v>
      </c>
      <c r="F2083" s="37" t="s">
        <v>12</v>
      </c>
      <c r="G2083" s="187">
        <v>1.653</v>
      </c>
      <c r="H2083" s="244">
        <f>IF($A2083="Composição Auxiliar",VLOOKUP($B2083,'Comp-SINAPI25'!$A$1:$D$11000,4,0),IF( VLOOKUP($B2083, 'Insumos-SINAPI25'!$B$1:$F$5000, 5, 0) &lt;&gt; "", VLOOKUP($B2083, 'Insumos-SINAPI25'!$B$1:$F$5000, 5, 0), VLOOKUP($B2083, 'Insumos-SINAPI25'!$B$1:$G$5000, 6, 0) ) )</f>
        <v>33.25</v>
      </c>
      <c r="I2083" s="189">
        <f t="shared" si="288"/>
        <v>54.96</v>
      </c>
    </row>
    <row r="2084" spans="1:9" s="34" customFormat="1" ht="51" x14ac:dyDescent="0.2">
      <c r="A2084" s="29" t="s">
        <v>15777</v>
      </c>
      <c r="B2084" s="274">
        <v>13395</v>
      </c>
      <c r="C2084" s="21" t="s">
        <v>9</v>
      </c>
      <c r="D2084" s="21" t="s">
        <v>14828</v>
      </c>
      <c r="E2084" s="220" t="s">
        <v>15</v>
      </c>
      <c r="F2084" s="41" t="s">
        <v>49</v>
      </c>
      <c r="G2084" s="236">
        <v>1</v>
      </c>
      <c r="H2084" s="237">
        <f>IF($A2084="Composição Auxiliar",VLOOKUP($B2084,'Comp-SINAPI25'!$A$2:$D$11000,4,0),IF( VLOOKUP($B2084, 'Insumos-SINAPI25'!$B$2:$F$5000, 5, 0) &lt;&gt; "", VLOOKUP($B2084, 'Insumos-SINAPI25'!$B$2:$F$5000, 5, 0), VLOOKUP($B2084, 'Insumos-SINAPI25'!$B$2:$G$5000, 6, 0) ) )</f>
        <v>466.99</v>
      </c>
      <c r="I2084" s="237">
        <f t="shared" si="288"/>
        <v>466.99</v>
      </c>
    </row>
    <row r="2085" spans="1:9" x14ac:dyDescent="0.2">
      <c r="A2085" s="224"/>
      <c r="B2085" s="226"/>
      <c r="C2085" s="226"/>
      <c r="D2085" s="31" t="s">
        <v>23</v>
      </c>
      <c r="E2085" s="170">
        <f>I2085/(1+$G$8)</f>
        <v>46.94</v>
      </c>
      <c r="F2085" s="31" t="s">
        <v>24</v>
      </c>
      <c r="G2085" s="170">
        <f>E2085*$G$8</f>
        <v>51.69</v>
      </c>
      <c r="H2085" s="31" t="s">
        <v>25</v>
      </c>
      <c r="I2085" s="171">
        <f>SUMIFS(I2081:I2084,F2081:F2084,"H")</f>
        <v>98.63</v>
      </c>
    </row>
    <row r="2086" spans="1:9" x14ac:dyDescent="0.2">
      <c r="A2086" s="225"/>
      <c r="B2086" s="227"/>
      <c r="C2086" s="227"/>
      <c r="D2086" s="32" t="s">
        <v>16205</v>
      </c>
      <c r="E2086" s="185">
        <f>I2080*$I$7</f>
        <v>139.59</v>
      </c>
      <c r="F2086" s="173"/>
      <c r="G2086" s="173"/>
      <c r="H2086" s="32" t="s">
        <v>26</v>
      </c>
      <c r="I2086" s="181">
        <f>E2086+I2080</f>
        <v>717.13</v>
      </c>
    </row>
    <row r="2087" spans="1:9" x14ac:dyDescent="0.2">
      <c r="A2087" s="225"/>
      <c r="B2087" s="228"/>
      <c r="C2087" s="228"/>
      <c r="D2087" s="228"/>
      <c r="E2087" s="175"/>
      <c r="F2087" s="152"/>
      <c r="G2087" s="176"/>
      <c r="H2087" s="152"/>
      <c r="I2087" s="174"/>
    </row>
    <row r="2088" spans="1:9" s="34" customFormat="1" x14ac:dyDescent="0.2">
      <c r="A2088" s="168"/>
      <c r="B2088" s="168"/>
      <c r="C2088" s="168"/>
      <c r="D2088" s="168"/>
      <c r="E2088" s="168"/>
      <c r="F2088" s="168"/>
      <c r="G2088" s="168"/>
      <c r="H2088" s="168"/>
      <c r="I2088" s="168"/>
    </row>
    <row r="2089" spans="1:9" s="34" customFormat="1" x14ac:dyDescent="0.2">
      <c r="A2089" s="9" t="s">
        <v>15779</v>
      </c>
      <c r="B2089" s="163" t="s">
        <v>0</v>
      </c>
      <c r="C2089" s="164" t="s">
        <v>1</v>
      </c>
      <c r="D2089" s="164" t="s">
        <v>2</v>
      </c>
      <c r="E2089" s="165" t="s">
        <v>3</v>
      </c>
      <c r="F2089" s="166" t="s">
        <v>4</v>
      </c>
      <c r="G2089" s="163" t="s">
        <v>5</v>
      </c>
      <c r="H2089" s="163" t="s">
        <v>6</v>
      </c>
      <c r="I2089" s="167" t="s">
        <v>7</v>
      </c>
    </row>
    <row r="2090" spans="1:9" s="34" customFormat="1" ht="102" x14ac:dyDescent="0.2">
      <c r="A2090" s="22" t="s">
        <v>16465</v>
      </c>
      <c r="B2090" s="275">
        <v>101938</v>
      </c>
      <c r="C2090" s="20" t="s">
        <v>9</v>
      </c>
      <c r="D2090" s="20" t="s">
        <v>16132</v>
      </c>
      <c r="E2090" s="222" t="s">
        <v>14805</v>
      </c>
      <c r="F2090" s="35" t="s">
        <v>49</v>
      </c>
      <c r="G2090" s="270">
        <v>1</v>
      </c>
      <c r="H2090" s="278">
        <f>SUM(I2091:I2094)</f>
        <v>244.22</v>
      </c>
      <c r="I2090" s="279">
        <f>H2090*G2090</f>
        <v>244.22</v>
      </c>
    </row>
    <row r="2091" spans="1:9" s="34" customFormat="1" ht="51" x14ac:dyDescent="0.2">
      <c r="A2091" s="26" t="s">
        <v>15778</v>
      </c>
      <c r="B2091" s="186">
        <v>87367</v>
      </c>
      <c r="C2091" s="36" t="s">
        <v>9</v>
      </c>
      <c r="D2091" s="36" t="s">
        <v>3892</v>
      </c>
      <c r="E2091" s="221" t="s">
        <v>13543</v>
      </c>
      <c r="F2091" s="28" t="s">
        <v>13633</v>
      </c>
      <c r="G2091" s="187">
        <v>8.6E-3</v>
      </c>
      <c r="H2091" s="244">
        <f>IF($A2091="Composição Auxiliar",VLOOKUP($B2091,'Comp-SINAPI25'!$A$1:$D$11000,4,0),IF( VLOOKUP($B2091, 'Insumos-SINAPI25'!$B$1:$F$5000, 5, 0) &lt;&gt; "", VLOOKUP($B2091, 'Insumos-SINAPI25'!$B$1:$F$5000, 5, 0), VLOOKUP($B2091, 'Insumos-SINAPI25'!$B$1:$G$5000, 6, 0) ) )</f>
        <v>890.16</v>
      </c>
      <c r="I2091" s="189">
        <f t="shared" ref="I2091:I2094" si="289">TRUNC(G2091*H2091,2)</f>
        <v>7.65</v>
      </c>
    </row>
    <row r="2092" spans="1:9" s="34" customFormat="1" ht="38.25" x14ac:dyDescent="0.2">
      <c r="A2092" s="26" t="s">
        <v>15778</v>
      </c>
      <c r="B2092" s="186">
        <v>88247</v>
      </c>
      <c r="C2092" s="36" t="s">
        <v>9</v>
      </c>
      <c r="D2092" s="36" t="s">
        <v>14792</v>
      </c>
      <c r="E2092" s="221" t="s">
        <v>14572</v>
      </c>
      <c r="F2092" s="37" t="s">
        <v>12</v>
      </c>
      <c r="G2092" s="187">
        <v>1.119613</v>
      </c>
      <c r="H2092" s="244">
        <f>IF($A2092="Composição Auxiliar",VLOOKUP($B2092,'Comp-SINAPI25'!$A$1:$D$11000,4,0),IF( VLOOKUP($B2092, 'Insumos-SINAPI25'!$B$1:$F$5000, 5, 0) &lt;&gt; "", VLOOKUP($B2092, 'Insumos-SINAPI25'!$B$1:$F$5000, 5, 0), VLOOKUP($B2092, 'Insumos-SINAPI25'!$B$1:$G$5000, 6, 0) ) )</f>
        <v>26.42</v>
      </c>
      <c r="I2092" s="189">
        <f t="shared" si="289"/>
        <v>29.58</v>
      </c>
    </row>
    <row r="2093" spans="1:9" s="34" customFormat="1" ht="38.25" x14ac:dyDescent="0.2">
      <c r="A2093" s="26" t="s">
        <v>15778</v>
      </c>
      <c r="B2093" s="186">
        <v>88264</v>
      </c>
      <c r="C2093" s="36" t="s">
        <v>9</v>
      </c>
      <c r="D2093" s="36" t="s">
        <v>91</v>
      </c>
      <c r="E2093" s="221" t="s">
        <v>14572</v>
      </c>
      <c r="F2093" s="37" t="s">
        <v>12</v>
      </c>
      <c r="G2093" s="187">
        <v>1.119613</v>
      </c>
      <c r="H2093" s="244">
        <f>IF($A2093="Composição Auxiliar",VLOOKUP($B2093,'Comp-SINAPI25'!$A$1:$D$11000,4,0),IF( VLOOKUP($B2093, 'Insumos-SINAPI25'!$B$1:$F$5000, 5, 0) &lt;&gt; "", VLOOKUP($B2093, 'Insumos-SINAPI25'!$B$1:$F$5000, 5, 0), VLOOKUP($B2093, 'Insumos-SINAPI25'!$B$1:$G$5000, 6, 0) ) )</f>
        <v>33.25</v>
      </c>
      <c r="I2093" s="189">
        <f t="shared" si="289"/>
        <v>37.22</v>
      </c>
    </row>
    <row r="2094" spans="1:9" s="34" customFormat="1" ht="38.25" x14ac:dyDescent="0.2">
      <c r="A2094" s="29" t="s">
        <v>15777</v>
      </c>
      <c r="B2094" s="274">
        <v>39808</v>
      </c>
      <c r="C2094" s="21" t="s">
        <v>9</v>
      </c>
      <c r="D2094" s="21" t="s">
        <v>14829</v>
      </c>
      <c r="E2094" s="220" t="s">
        <v>15</v>
      </c>
      <c r="F2094" s="41" t="s">
        <v>49</v>
      </c>
      <c r="G2094" s="236">
        <v>1</v>
      </c>
      <c r="H2094" s="237">
        <f>IF($A2094="Composição Auxiliar",VLOOKUP($B2094,'Comp-SINAPI25'!$A$2:$D$11000,4,0),IF( VLOOKUP($B2094, 'Insumos-SINAPI25'!$B$2:$F$5000, 5, 0) &lt;&gt; "", VLOOKUP($B2094, 'Insumos-SINAPI25'!$B$2:$F$5000, 5, 0), VLOOKUP($B2094, 'Insumos-SINAPI25'!$B$2:$G$5000, 6, 0) ) )</f>
        <v>169.77</v>
      </c>
      <c r="I2094" s="237">
        <f t="shared" si="289"/>
        <v>169.77</v>
      </c>
    </row>
    <row r="2095" spans="1:9" x14ac:dyDescent="0.2">
      <c r="A2095" s="224"/>
      <c r="B2095" s="226"/>
      <c r="C2095" s="226"/>
      <c r="D2095" s="31" t="s">
        <v>23</v>
      </c>
      <c r="E2095" s="170">
        <f>I2095/(1+$G$8)</f>
        <v>31.79</v>
      </c>
      <c r="F2095" s="31" t="s">
        <v>24</v>
      </c>
      <c r="G2095" s="170">
        <f>E2095*$G$8</f>
        <v>35</v>
      </c>
      <c r="H2095" s="31" t="s">
        <v>25</v>
      </c>
      <c r="I2095" s="171">
        <f>SUMIFS(I2091:I2094,F2091:F2094,"H")</f>
        <v>66.8</v>
      </c>
    </row>
    <row r="2096" spans="1:9" x14ac:dyDescent="0.2">
      <c r="A2096" s="225"/>
      <c r="B2096" s="227"/>
      <c r="C2096" s="227"/>
      <c r="D2096" s="32" t="s">
        <v>16205</v>
      </c>
      <c r="E2096" s="185">
        <f>I2090*$I$7</f>
        <v>59.03</v>
      </c>
      <c r="F2096" s="173"/>
      <c r="G2096" s="173"/>
      <c r="H2096" s="32" t="s">
        <v>26</v>
      </c>
      <c r="I2096" s="181">
        <f>E2096+I2090</f>
        <v>303.25</v>
      </c>
    </row>
    <row r="2097" spans="1:9" x14ac:dyDescent="0.2">
      <c r="A2097" s="225"/>
      <c r="B2097" s="228"/>
      <c r="C2097" s="228"/>
      <c r="D2097" s="228"/>
      <c r="E2097" s="175"/>
      <c r="F2097" s="152"/>
      <c r="G2097" s="176"/>
      <c r="H2097" s="152"/>
      <c r="I2097" s="174"/>
    </row>
    <row r="2098" spans="1:9" s="34" customFormat="1" x14ac:dyDescent="0.2">
      <c r="A2098" s="168"/>
      <c r="B2098" s="168"/>
      <c r="C2098" s="168"/>
      <c r="D2098" s="168"/>
      <c r="E2098" s="168"/>
      <c r="F2098" s="168"/>
      <c r="G2098" s="168"/>
      <c r="H2098" s="168"/>
      <c r="I2098" s="168"/>
    </row>
    <row r="2099" spans="1:9" s="34" customFormat="1" x14ac:dyDescent="0.2">
      <c r="A2099" s="9" t="s">
        <v>15779</v>
      </c>
      <c r="B2099" s="163" t="s">
        <v>0</v>
      </c>
      <c r="C2099" s="164" t="s">
        <v>1</v>
      </c>
      <c r="D2099" s="164" t="s">
        <v>2</v>
      </c>
      <c r="E2099" s="165" t="s">
        <v>3</v>
      </c>
      <c r="F2099" s="166" t="s">
        <v>4</v>
      </c>
      <c r="G2099" s="163" t="s">
        <v>5</v>
      </c>
      <c r="H2099" s="163" t="s">
        <v>6</v>
      </c>
      <c r="I2099" s="167" t="s">
        <v>7</v>
      </c>
    </row>
    <row r="2100" spans="1:9" s="34" customFormat="1" ht="63.75" x14ac:dyDescent="0.2">
      <c r="A2100" s="22" t="s">
        <v>16465</v>
      </c>
      <c r="B2100" s="275">
        <v>93673</v>
      </c>
      <c r="C2100" s="20" t="s">
        <v>9</v>
      </c>
      <c r="D2100" s="20" t="s">
        <v>16464</v>
      </c>
      <c r="E2100" s="222" t="s">
        <v>14808</v>
      </c>
      <c r="F2100" s="35" t="s">
        <v>49</v>
      </c>
      <c r="G2100" s="270">
        <v>1</v>
      </c>
      <c r="H2100" s="278">
        <f>SUM(I2101:I2104)</f>
        <v>137.32</v>
      </c>
      <c r="I2100" s="279">
        <f>H2100*G2100</f>
        <v>137.32</v>
      </c>
    </row>
    <row r="2101" spans="1:9" s="34" customFormat="1" ht="38.25" x14ac:dyDescent="0.2">
      <c r="A2101" s="26" t="s">
        <v>15778</v>
      </c>
      <c r="B2101" s="186">
        <v>88247</v>
      </c>
      <c r="C2101" s="36" t="s">
        <v>9</v>
      </c>
      <c r="D2101" s="36" t="s">
        <v>14792</v>
      </c>
      <c r="E2101" s="221" t="s">
        <v>14572</v>
      </c>
      <c r="F2101" s="37" t="s">
        <v>12</v>
      </c>
      <c r="G2101" s="187">
        <v>0.52974500000000002</v>
      </c>
      <c r="H2101" s="244">
        <f>IF($A2101="Composição Auxiliar",VLOOKUP($B2101,'Comp-SINAPI25'!$A$1:$D$11000,4,0),IF( VLOOKUP($B2101, 'Insumos-SINAPI25'!$B$1:$F$5000, 5, 0) &lt;&gt; "", VLOOKUP($B2101, 'Insumos-SINAPI25'!$B$1:$F$5000, 5, 0), VLOOKUP($B2101, 'Insumos-SINAPI25'!$B$1:$G$5000, 6, 0) ) )</f>
        <v>26.42</v>
      </c>
      <c r="I2101" s="189">
        <f t="shared" ref="I2101:I2104" si="290">TRUNC(G2101*H2101,2)</f>
        <v>13.99</v>
      </c>
    </row>
    <row r="2102" spans="1:9" s="34" customFormat="1" ht="38.25" x14ac:dyDescent="0.2">
      <c r="A2102" s="26" t="s">
        <v>15778</v>
      </c>
      <c r="B2102" s="186">
        <v>88264</v>
      </c>
      <c r="C2102" s="36" t="s">
        <v>9</v>
      </c>
      <c r="D2102" s="36" t="s">
        <v>91</v>
      </c>
      <c r="E2102" s="221" t="s">
        <v>14572</v>
      </c>
      <c r="F2102" s="37" t="s">
        <v>12</v>
      </c>
      <c r="G2102" s="187">
        <v>0.52974500000000002</v>
      </c>
      <c r="H2102" s="244">
        <f>IF($A2102="Composição Auxiliar",VLOOKUP($B2102,'Comp-SINAPI25'!$A$1:$D$11000,4,0),IF( VLOOKUP($B2102, 'Insumos-SINAPI25'!$B$1:$F$5000, 5, 0) &lt;&gt; "", VLOOKUP($B2102, 'Insumos-SINAPI25'!$B$1:$F$5000, 5, 0), VLOOKUP($B2102, 'Insumos-SINAPI25'!$B$1:$G$5000, 6, 0) ) )</f>
        <v>33.25</v>
      </c>
      <c r="I2102" s="189">
        <f t="shared" si="290"/>
        <v>17.61</v>
      </c>
    </row>
    <row r="2103" spans="1:9" s="34" customFormat="1" ht="38.25" x14ac:dyDescent="0.2">
      <c r="A2103" s="29" t="s">
        <v>15777</v>
      </c>
      <c r="B2103" s="274">
        <v>1575</v>
      </c>
      <c r="C2103" s="21" t="s">
        <v>9</v>
      </c>
      <c r="D2103" s="21" t="s">
        <v>14830</v>
      </c>
      <c r="E2103" s="220" t="s">
        <v>15</v>
      </c>
      <c r="F2103" s="41" t="s">
        <v>49</v>
      </c>
      <c r="G2103" s="236">
        <v>3</v>
      </c>
      <c r="H2103" s="237">
        <f>IF($A2103="Composição Auxiliar",VLOOKUP($B2103,'Comp-SINAPI25'!$A$2:$D$11000,4,0),IF( VLOOKUP($B2103, 'Insumos-SINAPI25'!$B$2:$F$5000, 5, 0) &lt;&gt; "", VLOOKUP($B2103, 'Insumos-SINAPI25'!$B$2:$F$5000, 5, 0), VLOOKUP($B2103, 'Insumos-SINAPI25'!$B$2:$G$5000, 6, 0) ) )</f>
        <v>2.27</v>
      </c>
      <c r="I2103" s="237">
        <f t="shared" si="290"/>
        <v>6.81</v>
      </c>
    </row>
    <row r="2104" spans="1:9" s="34" customFormat="1" x14ac:dyDescent="0.2">
      <c r="A2104" s="29" t="s">
        <v>15777</v>
      </c>
      <c r="B2104" s="274">
        <v>34709</v>
      </c>
      <c r="C2104" s="21" t="s">
        <v>9</v>
      </c>
      <c r="D2104" s="21" t="s">
        <v>13604</v>
      </c>
      <c r="E2104" s="220" t="s">
        <v>15</v>
      </c>
      <c r="F2104" s="41" t="s">
        <v>49</v>
      </c>
      <c r="G2104" s="236">
        <v>1</v>
      </c>
      <c r="H2104" s="237">
        <f>IF($A2104="Composição Auxiliar",VLOOKUP($B2104,'Comp-SINAPI25'!$A$2:$D$11000,4,0),IF( VLOOKUP($B2104, 'Insumos-SINAPI25'!$B$2:$F$5000, 5, 0) &lt;&gt; "", VLOOKUP($B2104, 'Insumos-SINAPI25'!$B$2:$F$5000, 5, 0), VLOOKUP($B2104, 'Insumos-SINAPI25'!$B$2:$G$5000, 6, 0) ) )</f>
        <v>98.91</v>
      </c>
      <c r="I2104" s="237">
        <f t="shared" si="290"/>
        <v>98.91</v>
      </c>
    </row>
    <row r="2105" spans="1:9" x14ac:dyDescent="0.2">
      <c r="A2105" s="224"/>
      <c r="B2105" s="226"/>
      <c r="C2105" s="226"/>
      <c r="D2105" s="31" t="s">
        <v>23</v>
      </c>
      <c r="E2105" s="170">
        <f>I2105/(1+$G$8)</f>
        <v>15.04</v>
      </c>
      <c r="F2105" s="31" t="s">
        <v>24</v>
      </c>
      <c r="G2105" s="170">
        <f>E2105*$G$8</f>
        <v>16.559999999999999</v>
      </c>
      <c r="H2105" s="31" t="s">
        <v>25</v>
      </c>
      <c r="I2105" s="171">
        <f>SUMIFS(I2101:I2104,F2101:F2104,"H")</f>
        <v>31.6</v>
      </c>
    </row>
    <row r="2106" spans="1:9" x14ac:dyDescent="0.2">
      <c r="A2106" s="225"/>
      <c r="B2106" s="227"/>
      <c r="C2106" s="227"/>
      <c r="D2106" s="32" t="s">
        <v>16205</v>
      </c>
      <c r="E2106" s="185">
        <f>I2100*$I$7</f>
        <v>33.19</v>
      </c>
      <c r="F2106" s="173"/>
      <c r="G2106" s="173"/>
      <c r="H2106" s="32" t="s">
        <v>26</v>
      </c>
      <c r="I2106" s="181">
        <f>E2106+I2100</f>
        <v>170.51</v>
      </c>
    </row>
    <row r="2107" spans="1:9" x14ac:dyDescent="0.2">
      <c r="A2107" s="225"/>
      <c r="B2107" s="228"/>
      <c r="C2107" s="228"/>
      <c r="D2107" s="228"/>
      <c r="E2107" s="175"/>
      <c r="F2107" s="152"/>
      <c r="G2107" s="176"/>
      <c r="H2107" s="152"/>
      <c r="I2107" s="174"/>
    </row>
    <row r="2108" spans="1:9" s="34" customFormat="1" x14ac:dyDescent="0.2">
      <c r="A2108" s="168"/>
      <c r="B2108" s="168"/>
      <c r="C2108" s="168"/>
      <c r="D2108" s="168"/>
      <c r="E2108" s="168"/>
      <c r="F2108" s="168"/>
      <c r="G2108" s="168"/>
      <c r="H2108" s="168"/>
      <c r="I2108" s="168"/>
    </row>
    <row r="2109" spans="1:9" s="34" customFormat="1" x14ac:dyDescent="0.2">
      <c r="A2109" s="9" t="s">
        <v>15779</v>
      </c>
      <c r="B2109" s="16" t="s">
        <v>0</v>
      </c>
      <c r="C2109" s="17" t="s">
        <v>1</v>
      </c>
      <c r="D2109" s="17" t="s">
        <v>2</v>
      </c>
      <c r="E2109" s="137" t="s">
        <v>3</v>
      </c>
      <c r="F2109" s="18" t="s">
        <v>4</v>
      </c>
      <c r="G2109" s="16" t="s">
        <v>5</v>
      </c>
      <c r="H2109" s="16" t="s">
        <v>6</v>
      </c>
      <c r="I2109" s="19" t="s">
        <v>7</v>
      </c>
    </row>
    <row r="2110" spans="1:9" s="34" customFormat="1" ht="89.25" x14ac:dyDescent="0.2">
      <c r="A2110" s="22" t="s">
        <v>16465</v>
      </c>
      <c r="B2110" s="275">
        <v>91834</v>
      </c>
      <c r="C2110" s="20" t="s">
        <v>9</v>
      </c>
      <c r="D2110" s="20" t="s">
        <v>16145</v>
      </c>
      <c r="E2110" s="222" t="s">
        <v>13605</v>
      </c>
      <c r="F2110" s="35" t="s">
        <v>18</v>
      </c>
      <c r="G2110" s="270">
        <v>1</v>
      </c>
      <c r="H2110" s="278">
        <f>SUM(I2111:I2114)</f>
        <v>20.350000000000001</v>
      </c>
      <c r="I2110" s="279">
        <f>H2110*G2110</f>
        <v>20.350000000000001</v>
      </c>
    </row>
    <row r="2111" spans="1:9" s="34" customFormat="1" ht="38.25" x14ac:dyDescent="0.2">
      <c r="A2111" s="26" t="s">
        <v>15778</v>
      </c>
      <c r="B2111" s="186">
        <v>88247</v>
      </c>
      <c r="C2111" s="36" t="s">
        <v>9</v>
      </c>
      <c r="D2111" s="36" t="s">
        <v>14792</v>
      </c>
      <c r="E2111" s="221" t="s">
        <v>14572</v>
      </c>
      <c r="F2111" s="37" t="s">
        <v>12</v>
      </c>
      <c r="G2111" s="187">
        <v>9.0999999999999998E-2</v>
      </c>
      <c r="H2111" s="244">
        <f>IF($A2111="Composição Auxiliar",VLOOKUP($B2111,'Comp-SINAPI25'!$A$1:$D$11000,4,0),IF( VLOOKUP($B2111, 'Insumos-SINAPI25'!$B$1:$F$5000, 5, 0) &lt;&gt; "", VLOOKUP($B2111, 'Insumos-SINAPI25'!$B$1:$F$5000, 5, 0), VLOOKUP($B2111, 'Insumos-SINAPI25'!$B$1:$G$5000, 6, 0) ) )</f>
        <v>26.42</v>
      </c>
      <c r="I2111" s="189">
        <f t="shared" ref="I2111:I2114" si="291">TRUNC(G2111*H2111,2)</f>
        <v>2.4</v>
      </c>
    </row>
    <row r="2112" spans="1:9" s="34" customFormat="1" ht="38.25" x14ac:dyDescent="0.2">
      <c r="A2112" s="26" t="s">
        <v>15778</v>
      </c>
      <c r="B2112" s="186">
        <v>88264</v>
      </c>
      <c r="C2112" s="36" t="s">
        <v>9</v>
      </c>
      <c r="D2112" s="36" t="s">
        <v>91</v>
      </c>
      <c r="E2112" s="221" t="s">
        <v>14572</v>
      </c>
      <c r="F2112" s="37" t="s">
        <v>12</v>
      </c>
      <c r="G2112" s="187">
        <v>9.0999999999999998E-2</v>
      </c>
      <c r="H2112" s="244">
        <f>IF($A2112="Composição Auxiliar",VLOOKUP($B2112,'Comp-SINAPI25'!$A$1:$D$11000,4,0),IF( VLOOKUP($B2112, 'Insumos-SINAPI25'!$B$1:$F$5000, 5, 0) &lt;&gt; "", VLOOKUP($B2112, 'Insumos-SINAPI25'!$B$1:$F$5000, 5, 0), VLOOKUP($B2112, 'Insumos-SINAPI25'!$B$1:$G$5000, 6, 0) ) )</f>
        <v>33.25</v>
      </c>
      <c r="I2112" s="189">
        <f t="shared" si="291"/>
        <v>3.02</v>
      </c>
    </row>
    <row r="2113" spans="1:9" s="34" customFormat="1" ht="63.75" x14ac:dyDescent="0.2">
      <c r="A2113" s="26" t="s">
        <v>15778</v>
      </c>
      <c r="B2113" s="186">
        <v>91170</v>
      </c>
      <c r="C2113" s="36" t="s">
        <v>9</v>
      </c>
      <c r="D2113" s="36" t="s">
        <v>14831</v>
      </c>
      <c r="E2113" s="221" t="s">
        <v>13498</v>
      </c>
      <c r="F2113" s="37" t="s">
        <v>18</v>
      </c>
      <c r="G2113" s="187">
        <v>1</v>
      </c>
      <c r="H2113" s="244">
        <f>IF($A2113="Composição Auxiliar",VLOOKUP($B2113,'Comp-SINAPI25'!$A$1:$D$11000,4,0),IF( VLOOKUP($B2113, 'Insumos-SINAPI25'!$B$1:$F$5000, 5, 0) &lt;&gt; "", VLOOKUP($B2113, 'Insumos-SINAPI25'!$B$1:$F$5000, 5, 0), VLOOKUP($B2113, 'Insumos-SINAPI25'!$B$1:$G$5000, 6, 0) ) )</f>
        <v>11.36</v>
      </c>
      <c r="I2113" s="189">
        <f t="shared" si="291"/>
        <v>11.36</v>
      </c>
    </row>
    <row r="2114" spans="1:9" s="34" customFormat="1" ht="25.5" x14ac:dyDescent="0.2">
      <c r="A2114" s="29" t="s">
        <v>15777</v>
      </c>
      <c r="B2114" s="274">
        <v>2688</v>
      </c>
      <c r="C2114" s="21" t="s">
        <v>9</v>
      </c>
      <c r="D2114" s="21" t="s">
        <v>14832</v>
      </c>
      <c r="E2114" s="220" t="s">
        <v>15</v>
      </c>
      <c r="F2114" s="41" t="s">
        <v>18</v>
      </c>
      <c r="G2114" s="236">
        <v>1.1000000000000001</v>
      </c>
      <c r="H2114" s="237">
        <f>IF($A2114="Composição Auxiliar",VLOOKUP($B2114,'Comp-SINAPI25'!$A$2:$D$11000,4,0),IF( VLOOKUP($B2114, 'Insumos-SINAPI25'!$B$2:$F$5000, 5, 0) &lt;&gt; "", VLOOKUP($B2114, 'Insumos-SINAPI25'!$B$2:$F$5000, 5, 0), VLOOKUP($B2114, 'Insumos-SINAPI25'!$B$2:$G$5000, 6, 0) ) )</f>
        <v>3.25</v>
      </c>
      <c r="I2114" s="237">
        <f t="shared" si="291"/>
        <v>3.57</v>
      </c>
    </row>
    <row r="2115" spans="1:9" x14ac:dyDescent="0.2">
      <c r="A2115" s="224"/>
      <c r="B2115" s="226"/>
      <c r="C2115" s="226"/>
      <c r="D2115" s="31" t="s">
        <v>23</v>
      </c>
      <c r="E2115" s="170">
        <f>I2115/(1+$G$8)</f>
        <v>2.58</v>
      </c>
      <c r="F2115" s="31" t="s">
        <v>24</v>
      </c>
      <c r="G2115" s="170">
        <f>E2115*$G$8</f>
        <v>2.84</v>
      </c>
      <c r="H2115" s="31" t="s">
        <v>25</v>
      </c>
      <c r="I2115" s="171">
        <f>SUMIFS(I2111:I2114,F2111:F2114,"H")</f>
        <v>5.42</v>
      </c>
    </row>
    <row r="2116" spans="1:9" x14ac:dyDescent="0.2">
      <c r="A2116" s="225"/>
      <c r="B2116" s="227"/>
      <c r="C2116" s="227"/>
      <c r="D2116" s="32" t="s">
        <v>16205</v>
      </c>
      <c r="E2116" s="185">
        <f>I2110*$I$7</f>
        <v>4.92</v>
      </c>
      <c r="F2116" s="173"/>
      <c r="G2116" s="173"/>
      <c r="H2116" s="32" t="s">
        <v>26</v>
      </c>
      <c r="I2116" s="181">
        <f>E2116+I2110</f>
        <v>25.27</v>
      </c>
    </row>
    <row r="2117" spans="1:9" x14ac:dyDescent="0.2">
      <c r="A2117" s="225"/>
      <c r="B2117" s="228"/>
      <c r="C2117" s="228"/>
      <c r="D2117" s="228"/>
      <c r="E2117" s="175"/>
      <c r="F2117" s="152"/>
      <c r="G2117" s="176"/>
      <c r="H2117" s="152"/>
      <c r="I2117" s="174"/>
    </row>
    <row r="2118" spans="1:9" s="34" customFormat="1" x14ac:dyDescent="0.2">
      <c r="A2118" s="168"/>
      <c r="B2118" s="168"/>
      <c r="C2118" s="168"/>
      <c r="D2118" s="168"/>
      <c r="E2118" s="168"/>
      <c r="F2118" s="168"/>
      <c r="G2118" s="168"/>
      <c r="H2118" s="168"/>
      <c r="I2118" s="168"/>
    </row>
    <row r="2119" spans="1:9" s="34" customFormat="1" x14ac:dyDescent="0.2">
      <c r="A2119" s="9" t="s">
        <v>15779</v>
      </c>
      <c r="B2119" s="163" t="s">
        <v>0</v>
      </c>
      <c r="C2119" s="164" t="s">
        <v>1</v>
      </c>
      <c r="D2119" s="164" t="s">
        <v>2</v>
      </c>
      <c r="E2119" s="165" t="s">
        <v>3</v>
      </c>
      <c r="F2119" s="166" t="s">
        <v>4</v>
      </c>
      <c r="G2119" s="163" t="s">
        <v>5</v>
      </c>
      <c r="H2119" s="163" t="s">
        <v>6</v>
      </c>
      <c r="I2119" s="167" t="s">
        <v>7</v>
      </c>
    </row>
    <row r="2120" spans="1:9" s="34" customFormat="1" ht="76.5" x14ac:dyDescent="0.2">
      <c r="A2120" s="22" t="s">
        <v>16465</v>
      </c>
      <c r="B2120" s="275">
        <v>98463</v>
      </c>
      <c r="C2120" s="20" t="s">
        <v>9</v>
      </c>
      <c r="D2120" s="20" t="s">
        <v>16168</v>
      </c>
      <c r="E2120" s="222" t="s">
        <v>13613</v>
      </c>
      <c r="F2120" s="35" t="s">
        <v>49</v>
      </c>
      <c r="G2120" s="270">
        <v>1</v>
      </c>
      <c r="H2120" s="278">
        <f>SUM(I2121:I2125)</f>
        <v>27.27</v>
      </c>
      <c r="I2120" s="279">
        <f t="shared" ref="I2120" si="292">H2120*G2120</f>
        <v>27.27</v>
      </c>
    </row>
    <row r="2121" spans="1:9" s="34" customFormat="1" ht="38.25" x14ac:dyDescent="0.2">
      <c r="A2121" s="26" t="s">
        <v>15778</v>
      </c>
      <c r="B2121" s="186">
        <v>88247</v>
      </c>
      <c r="C2121" s="36" t="s">
        <v>9</v>
      </c>
      <c r="D2121" s="36" t="s">
        <v>14792</v>
      </c>
      <c r="E2121" s="221" t="s">
        <v>14572</v>
      </c>
      <c r="F2121" s="37" t="s">
        <v>12</v>
      </c>
      <c r="G2121" s="187">
        <v>0.31059999999999999</v>
      </c>
      <c r="H2121" s="244">
        <f>IF($A2121="Composição Auxiliar",VLOOKUP($B2121,'Comp-SINAPI25'!$A$1:$D$11000,4,0),IF( VLOOKUP($B2121, 'Insumos-SINAPI25'!$B$1:$F$5000, 5, 0) &lt;&gt; "", VLOOKUP($B2121, 'Insumos-SINAPI25'!$B$1:$F$5000, 5, 0), VLOOKUP($B2121, 'Insumos-SINAPI25'!$B$1:$G$5000, 6, 0) ) )</f>
        <v>26.42</v>
      </c>
      <c r="I2121" s="189">
        <f t="shared" ref="I2121:I2125" si="293">TRUNC(G2121*H2121,2)</f>
        <v>8.1999999999999993</v>
      </c>
    </row>
    <row r="2122" spans="1:9" s="34" customFormat="1" ht="38.25" x14ac:dyDescent="0.2">
      <c r="A2122" s="26" t="s">
        <v>15778</v>
      </c>
      <c r="B2122" s="186">
        <v>88264</v>
      </c>
      <c r="C2122" s="36" t="s">
        <v>9</v>
      </c>
      <c r="D2122" s="36" t="s">
        <v>91</v>
      </c>
      <c r="E2122" s="221" t="s">
        <v>14572</v>
      </c>
      <c r="F2122" s="37" t="s">
        <v>12</v>
      </c>
      <c r="G2122" s="187">
        <v>0.31059999999999999</v>
      </c>
      <c r="H2122" s="244">
        <f>IF($A2122="Composição Auxiliar",VLOOKUP($B2122,'Comp-SINAPI25'!$A$1:$D$11000,4,0),IF( VLOOKUP($B2122, 'Insumos-SINAPI25'!$B$1:$F$5000, 5, 0) &lt;&gt; "", VLOOKUP($B2122, 'Insumos-SINAPI25'!$B$1:$F$5000, 5, 0), VLOOKUP($B2122, 'Insumos-SINAPI25'!$B$1:$G$5000, 6, 0) ) )</f>
        <v>33.25</v>
      </c>
      <c r="I2122" s="189">
        <f t="shared" si="293"/>
        <v>10.32</v>
      </c>
    </row>
    <row r="2123" spans="1:9" s="34" customFormat="1" ht="38.25" x14ac:dyDescent="0.2">
      <c r="A2123" s="29" t="s">
        <v>15777</v>
      </c>
      <c r="B2123" s="274">
        <v>7568</v>
      </c>
      <c r="C2123" s="21" t="s">
        <v>9</v>
      </c>
      <c r="D2123" s="21" t="s">
        <v>14712</v>
      </c>
      <c r="E2123" s="220" t="s">
        <v>15</v>
      </c>
      <c r="F2123" s="41" t="s">
        <v>49</v>
      </c>
      <c r="G2123" s="236">
        <v>1</v>
      </c>
      <c r="H2123" s="237">
        <f>IF($A2123="Composição Auxiliar",VLOOKUP($B2123,'Comp-SINAPI25'!$A$2:$D$11000,4,0),IF( VLOOKUP($B2123, 'Insumos-SINAPI25'!$B$2:$F$5000, 5, 0) &lt;&gt; "", VLOOKUP($B2123, 'Insumos-SINAPI25'!$B$2:$F$5000, 5, 0), VLOOKUP($B2123, 'Insumos-SINAPI25'!$B$2:$G$5000, 6, 0) ) )</f>
        <v>1.1599999999999999</v>
      </c>
      <c r="I2123" s="237">
        <f t="shared" si="293"/>
        <v>1.1599999999999999</v>
      </c>
    </row>
    <row r="2124" spans="1:9" s="34" customFormat="1" ht="25.5" x14ac:dyDescent="0.2">
      <c r="A2124" s="29" t="s">
        <v>15777</v>
      </c>
      <c r="B2124" s="274">
        <v>7572</v>
      </c>
      <c r="C2124" s="21" t="s">
        <v>9</v>
      </c>
      <c r="D2124" s="21" t="s">
        <v>14833</v>
      </c>
      <c r="E2124" s="220" t="s">
        <v>15</v>
      </c>
      <c r="F2124" s="41" t="s">
        <v>49</v>
      </c>
      <c r="G2124" s="236">
        <v>1</v>
      </c>
      <c r="H2124" s="237">
        <f>IF($A2124="Composição Auxiliar",VLOOKUP($B2124,'Comp-SINAPI25'!$A$2:$D$11000,4,0),IF( VLOOKUP($B2124, 'Insumos-SINAPI25'!$B$2:$F$5000, 5, 0) &lt;&gt; "", VLOOKUP($B2124, 'Insumos-SINAPI25'!$B$2:$F$5000, 5, 0), VLOOKUP($B2124, 'Insumos-SINAPI25'!$B$2:$G$5000, 6, 0) ) )</f>
        <v>6.16</v>
      </c>
      <c r="I2124" s="237">
        <f t="shared" si="293"/>
        <v>6.16</v>
      </c>
    </row>
    <row r="2125" spans="1:9" s="34" customFormat="1" ht="51" x14ac:dyDescent="0.2">
      <c r="A2125" s="29" t="s">
        <v>15777</v>
      </c>
      <c r="B2125" s="284">
        <v>11267</v>
      </c>
      <c r="C2125" s="43" t="s">
        <v>9</v>
      </c>
      <c r="D2125" s="21" t="s">
        <v>14834</v>
      </c>
      <c r="E2125" s="220" t="s">
        <v>15</v>
      </c>
      <c r="F2125" s="41" t="s">
        <v>49</v>
      </c>
      <c r="G2125" s="236">
        <v>1</v>
      </c>
      <c r="H2125" s="237">
        <f>IF($A2125="Composição Auxiliar",VLOOKUP($B2125,'Comp-SINAPI25'!$A$2:$D$11000,4,0),IF( VLOOKUP($B2125, 'Insumos-SINAPI25'!$B$2:$F$5000, 5, 0) &lt;&gt; "", VLOOKUP($B2125, 'Insumos-SINAPI25'!$B$2:$F$5000, 5, 0), VLOOKUP($B2125, 'Insumos-SINAPI25'!$B$2:$G$5000, 6, 0) ) )</f>
        <v>1.43</v>
      </c>
      <c r="I2125" s="237">
        <f t="shared" si="293"/>
        <v>1.43</v>
      </c>
    </row>
    <row r="2126" spans="1:9" x14ac:dyDescent="0.2">
      <c r="A2126" s="224"/>
      <c r="B2126" s="226"/>
      <c r="C2126" s="226"/>
      <c r="D2126" s="31" t="s">
        <v>23</v>
      </c>
      <c r="E2126" s="170">
        <f>I2126/(1+$G$8)</f>
        <v>8.81</v>
      </c>
      <c r="F2126" s="31" t="s">
        <v>24</v>
      </c>
      <c r="G2126" s="170">
        <f>E2126*$G$8</f>
        <v>9.6999999999999993</v>
      </c>
      <c r="H2126" s="31" t="s">
        <v>25</v>
      </c>
      <c r="I2126" s="171">
        <f>SUMIFS(I2121:I2125,F2121:F2125,"H")</f>
        <v>18.52</v>
      </c>
    </row>
    <row r="2127" spans="1:9" x14ac:dyDescent="0.2">
      <c r="A2127" s="225"/>
      <c r="B2127" s="227"/>
      <c r="C2127" s="227"/>
      <c r="D2127" s="32" t="s">
        <v>16205</v>
      </c>
      <c r="E2127" s="185">
        <f>I2120*$I$7</f>
        <v>6.59</v>
      </c>
      <c r="F2127" s="173"/>
      <c r="G2127" s="173"/>
      <c r="H2127" s="32" t="s">
        <v>26</v>
      </c>
      <c r="I2127" s="181">
        <f>E2127+I2120</f>
        <v>33.86</v>
      </c>
    </row>
    <row r="2128" spans="1:9" x14ac:dyDescent="0.2">
      <c r="A2128" s="225"/>
      <c r="B2128" s="228"/>
      <c r="C2128" s="228"/>
      <c r="D2128" s="228"/>
      <c r="E2128" s="175"/>
      <c r="F2128" s="152"/>
      <c r="G2128" s="176"/>
      <c r="H2128" s="152"/>
      <c r="I2128" s="174"/>
    </row>
    <row r="2129" spans="1:9" s="34" customFormat="1" x14ac:dyDescent="0.2">
      <c r="A2129" s="168"/>
      <c r="B2129" s="168"/>
      <c r="C2129" s="168"/>
      <c r="D2129" s="168"/>
      <c r="E2129" s="168"/>
      <c r="F2129" s="168"/>
      <c r="G2129" s="168"/>
      <c r="H2129" s="168"/>
      <c r="I2129" s="168"/>
    </row>
    <row r="2130" spans="1:9" s="34" customFormat="1" x14ac:dyDescent="0.2">
      <c r="A2130" s="9" t="s">
        <v>15779</v>
      </c>
      <c r="B2130" s="163" t="s">
        <v>0</v>
      </c>
      <c r="C2130" s="164" t="s">
        <v>1</v>
      </c>
      <c r="D2130" s="164" t="s">
        <v>2</v>
      </c>
      <c r="E2130" s="165" t="s">
        <v>3</v>
      </c>
      <c r="F2130" s="166" t="s">
        <v>4</v>
      </c>
      <c r="G2130" s="163" t="s">
        <v>5</v>
      </c>
      <c r="H2130" s="163" t="s">
        <v>6</v>
      </c>
      <c r="I2130" s="167" t="s">
        <v>7</v>
      </c>
    </row>
    <row r="2131" spans="1:9" s="34" customFormat="1" ht="76.5" x14ac:dyDescent="0.2">
      <c r="A2131" s="22" t="s">
        <v>16465</v>
      </c>
      <c r="B2131" s="275">
        <v>96985</v>
      </c>
      <c r="C2131" s="20" t="s">
        <v>9</v>
      </c>
      <c r="D2131" s="20" t="s">
        <v>16169</v>
      </c>
      <c r="E2131" s="222" t="s">
        <v>13613</v>
      </c>
      <c r="F2131" s="35" t="s">
        <v>49</v>
      </c>
      <c r="G2131" s="270">
        <v>1</v>
      </c>
      <c r="H2131" s="278">
        <f>SUM(I2132:I2134)</f>
        <v>66.09</v>
      </c>
      <c r="I2131" s="279">
        <f>H2131*G2131</f>
        <v>66.09</v>
      </c>
    </row>
    <row r="2132" spans="1:9" s="34" customFormat="1" ht="38.25" x14ac:dyDescent="0.2">
      <c r="A2132" s="26" t="s">
        <v>15778</v>
      </c>
      <c r="B2132" s="186">
        <v>88247</v>
      </c>
      <c r="C2132" s="36" t="s">
        <v>9</v>
      </c>
      <c r="D2132" s="36" t="s">
        <v>14792</v>
      </c>
      <c r="E2132" s="221" t="s">
        <v>14572</v>
      </c>
      <c r="F2132" s="37" t="s">
        <v>12</v>
      </c>
      <c r="G2132" s="187">
        <v>0.24840000000000001</v>
      </c>
      <c r="H2132" s="244">
        <f>IF($A2132="Composição Auxiliar",VLOOKUP($B2132,'Comp-SINAPI25'!$A$1:$D$11000,4,0),IF( VLOOKUP($B2132, 'Insumos-SINAPI25'!$B$1:$F$5000, 5, 0) &lt;&gt; "", VLOOKUP($B2132, 'Insumos-SINAPI25'!$B$1:$F$5000, 5, 0), VLOOKUP($B2132, 'Insumos-SINAPI25'!$B$1:$G$5000, 6, 0) ) )</f>
        <v>26.42</v>
      </c>
      <c r="I2132" s="189">
        <f t="shared" ref="I2132:I2134" si="294">TRUNC(G2132*H2132,2)</f>
        <v>6.56</v>
      </c>
    </row>
    <row r="2133" spans="1:9" s="34" customFormat="1" ht="38.25" x14ac:dyDescent="0.2">
      <c r="A2133" s="26" t="s">
        <v>15778</v>
      </c>
      <c r="B2133" s="186">
        <v>88264</v>
      </c>
      <c r="C2133" s="36" t="s">
        <v>9</v>
      </c>
      <c r="D2133" s="36" t="s">
        <v>91</v>
      </c>
      <c r="E2133" s="221" t="s">
        <v>14572</v>
      </c>
      <c r="F2133" s="37" t="s">
        <v>12</v>
      </c>
      <c r="G2133" s="187">
        <v>0.24840000000000001</v>
      </c>
      <c r="H2133" s="244">
        <f>IF($A2133="Composição Auxiliar",VLOOKUP($B2133,'Comp-SINAPI25'!$A$1:$D$11000,4,0),IF( VLOOKUP($B2133, 'Insumos-SINAPI25'!$B$1:$F$5000, 5, 0) &lt;&gt; "", VLOOKUP($B2133, 'Insumos-SINAPI25'!$B$1:$F$5000, 5, 0), VLOOKUP($B2133, 'Insumos-SINAPI25'!$B$1:$G$5000, 6, 0) ) )</f>
        <v>33.25</v>
      </c>
      <c r="I2133" s="189">
        <f t="shared" si="294"/>
        <v>8.25</v>
      </c>
    </row>
    <row r="2134" spans="1:9" s="34" customFormat="1" ht="38.25" x14ac:dyDescent="0.2">
      <c r="A2134" s="29" t="s">
        <v>15777</v>
      </c>
      <c r="B2134" s="274">
        <v>3379</v>
      </c>
      <c r="C2134" s="21" t="s">
        <v>9</v>
      </c>
      <c r="D2134" s="21" t="s">
        <v>16455</v>
      </c>
      <c r="E2134" s="220" t="s">
        <v>15</v>
      </c>
      <c r="F2134" s="41" t="s">
        <v>49</v>
      </c>
      <c r="G2134" s="236">
        <v>1</v>
      </c>
      <c r="H2134" s="237">
        <f>IF($A2134="Composição Auxiliar",VLOOKUP($B2134,'Comp-SINAPI25'!$A$2:$D$11000,4,0),IF( VLOOKUP($B2134, 'Insumos-SINAPI25'!$B$2:$F$5000, 5, 0) &lt;&gt; "", VLOOKUP($B2134, 'Insumos-SINAPI25'!$B$2:$F$5000, 5, 0), VLOOKUP($B2134, 'Insumos-SINAPI25'!$B$2:$G$5000, 6, 0) ) )</f>
        <v>51.28</v>
      </c>
      <c r="I2134" s="237">
        <f t="shared" si="294"/>
        <v>51.28</v>
      </c>
    </row>
    <row r="2135" spans="1:9" x14ac:dyDescent="0.2">
      <c r="A2135" s="224"/>
      <c r="B2135" s="226"/>
      <c r="C2135" s="226"/>
      <c r="D2135" s="31" t="s">
        <v>23</v>
      </c>
      <c r="E2135" s="170">
        <f>I2135/(1+$G$8)</f>
        <v>7.05</v>
      </c>
      <c r="F2135" s="31" t="s">
        <v>24</v>
      </c>
      <c r="G2135" s="170">
        <f>E2135*$G$8</f>
        <v>7.76</v>
      </c>
      <c r="H2135" s="31" t="s">
        <v>25</v>
      </c>
      <c r="I2135" s="171">
        <f>SUMIFS(I2132:I2134,F2132:F2134,"H")</f>
        <v>14.81</v>
      </c>
    </row>
    <row r="2136" spans="1:9" x14ac:dyDescent="0.2">
      <c r="A2136" s="225"/>
      <c r="B2136" s="227"/>
      <c r="C2136" s="227"/>
      <c r="D2136" s="32" t="s">
        <v>16205</v>
      </c>
      <c r="E2136" s="185">
        <f>I2131*$I$7</f>
        <v>15.97</v>
      </c>
      <c r="F2136" s="173"/>
      <c r="G2136" s="173"/>
      <c r="H2136" s="32" t="s">
        <v>26</v>
      </c>
      <c r="I2136" s="181">
        <f>E2136+I2131</f>
        <v>82.06</v>
      </c>
    </row>
    <row r="2137" spans="1:9" x14ac:dyDescent="0.2">
      <c r="A2137" s="225"/>
      <c r="B2137" s="228"/>
      <c r="C2137" s="228"/>
      <c r="D2137" s="228"/>
      <c r="E2137" s="175"/>
      <c r="F2137" s="152"/>
      <c r="G2137" s="176"/>
      <c r="H2137" s="152"/>
      <c r="I2137" s="174"/>
    </row>
    <row r="2138" spans="1:9" s="34" customFormat="1" x14ac:dyDescent="0.2">
      <c r="A2138" s="168"/>
      <c r="B2138" s="168"/>
      <c r="C2138" s="168"/>
      <c r="D2138" s="168"/>
      <c r="E2138" s="168"/>
      <c r="F2138" s="168"/>
      <c r="G2138" s="168"/>
      <c r="H2138" s="168"/>
      <c r="I2138" s="168"/>
    </row>
    <row r="2139" spans="1:9" s="34" customFormat="1" x14ac:dyDescent="0.2">
      <c r="A2139" s="9" t="s">
        <v>15779</v>
      </c>
      <c r="B2139" s="163" t="s">
        <v>0</v>
      </c>
      <c r="C2139" s="164" t="s">
        <v>1</v>
      </c>
      <c r="D2139" s="164" t="s">
        <v>2</v>
      </c>
      <c r="E2139" s="165" t="s">
        <v>3</v>
      </c>
      <c r="F2139" s="166" t="s">
        <v>4</v>
      </c>
      <c r="G2139" s="163" t="s">
        <v>5</v>
      </c>
      <c r="H2139" s="163" t="s">
        <v>6</v>
      </c>
      <c r="I2139" s="167" t="s">
        <v>7</v>
      </c>
    </row>
    <row r="2140" spans="1:9" s="34" customFormat="1" ht="76.5" x14ac:dyDescent="0.2">
      <c r="A2140" s="22" t="s">
        <v>16465</v>
      </c>
      <c r="B2140" s="275">
        <v>96974</v>
      </c>
      <c r="C2140" s="20" t="s">
        <v>9</v>
      </c>
      <c r="D2140" s="20" t="s">
        <v>16170</v>
      </c>
      <c r="E2140" s="222" t="s">
        <v>13613</v>
      </c>
      <c r="F2140" s="35" t="s">
        <v>18</v>
      </c>
      <c r="G2140" s="270">
        <v>1</v>
      </c>
      <c r="H2140" s="278">
        <f>SUM(I2141:I2144)</f>
        <v>105.83</v>
      </c>
      <c r="I2140" s="279">
        <f>H2140*G2140</f>
        <v>105.83</v>
      </c>
    </row>
    <row r="2141" spans="1:9" s="34" customFormat="1" ht="38.25" x14ac:dyDescent="0.2">
      <c r="A2141" s="26" t="s">
        <v>15778</v>
      </c>
      <c r="B2141" s="186">
        <v>88247</v>
      </c>
      <c r="C2141" s="36" t="s">
        <v>9</v>
      </c>
      <c r="D2141" s="36" t="s">
        <v>14792</v>
      </c>
      <c r="E2141" s="221" t="s">
        <v>14572</v>
      </c>
      <c r="F2141" s="37" t="s">
        <v>12</v>
      </c>
      <c r="G2141" s="187">
        <v>0.31890000000000002</v>
      </c>
      <c r="H2141" s="244">
        <f>IF($A2141="Composição Auxiliar",VLOOKUP($B2141,'Comp-SINAPI25'!$A$1:$D$11000,4,0),IF( VLOOKUP($B2141, 'Insumos-SINAPI25'!$B$1:$F$5000, 5, 0) &lt;&gt; "", VLOOKUP($B2141, 'Insumos-SINAPI25'!$B$1:$F$5000, 5, 0), VLOOKUP($B2141, 'Insumos-SINAPI25'!$B$1:$G$5000, 6, 0) ) )</f>
        <v>26.42</v>
      </c>
      <c r="I2141" s="189">
        <f t="shared" ref="I2141:I2144" si="295">TRUNC(G2141*H2141,2)</f>
        <v>8.42</v>
      </c>
    </row>
    <row r="2142" spans="1:9" s="34" customFormat="1" ht="38.25" x14ac:dyDescent="0.2">
      <c r="A2142" s="26" t="s">
        <v>15778</v>
      </c>
      <c r="B2142" s="186">
        <v>88264</v>
      </c>
      <c r="C2142" s="36" t="s">
        <v>9</v>
      </c>
      <c r="D2142" s="36" t="s">
        <v>91</v>
      </c>
      <c r="E2142" s="221" t="s">
        <v>14572</v>
      </c>
      <c r="F2142" s="37" t="s">
        <v>12</v>
      </c>
      <c r="G2142" s="187">
        <v>0.31890000000000002</v>
      </c>
      <c r="H2142" s="244">
        <f>IF($A2142="Composição Auxiliar",VLOOKUP($B2142,'Comp-SINAPI25'!$A$1:$D$11000,4,0),IF( VLOOKUP($B2142, 'Insumos-SINAPI25'!$B$1:$F$5000, 5, 0) &lt;&gt; "", VLOOKUP($B2142, 'Insumos-SINAPI25'!$B$1:$F$5000, 5, 0), VLOOKUP($B2142, 'Insumos-SINAPI25'!$B$1:$G$5000, 6, 0) ) )</f>
        <v>33.25</v>
      </c>
      <c r="I2142" s="189">
        <f t="shared" si="295"/>
        <v>10.6</v>
      </c>
    </row>
    <row r="2143" spans="1:9" s="34" customFormat="1" ht="76.5" x14ac:dyDescent="0.2">
      <c r="A2143" s="26" t="s">
        <v>15778</v>
      </c>
      <c r="B2143" s="186">
        <v>98463</v>
      </c>
      <c r="C2143" s="36" t="s">
        <v>9</v>
      </c>
      <c r="D2143" s="36" t="s">
        <v>2043</v>
      </c>
      <c r="E2143" s="221" t="s">
        <v>13613</v>
      </c>
      <c r="F2143" s="37" t="s">
        <v>49</v>
      </c>
      <c r="G2143" s="187">
        <v>0.66669999999999996</v>
      </c>
      <c r="H2143" s="244">
        <f>IF($A2143="Composição Auxiliar",VLOOKUP($B2143,'Comp-SINAPI25'!$A$1:$D$11000,4,0),IF( VLOOKUP($B2143, 'Insumos-SINAPI25'!$B$1:$F$5000, 5, 0) &lt;&gt; "", VLOOKUP($B2143, 'Insumos-SINAPI25'!$B$1:$F$5000, 5, 0), VLOOKUP($B2143, 'Insumos-SINAPI25'!$B$1:$G$5000, 6, 0) ) )</f>
        <v>27.27</v>
      </c>
      <c r="I2143" s="189">
        <f t="shared" si="295"/>
        <v>18.18</v>
      </c>
    </row>
    <row r="2144" spans="1:9" s="34" customFormat="1" x14ac:dyDescent="0.2">
      <c r="A2144" s="29" t="s">
        <v>15777</v>
      </c>
      <c r="B2144" s="274">
        <v>867</v>
      </c>
      <c r="C2144" s="21" t="s">
        <v>9</v>
      </c>
      <c r="D2144" s="21" t="s">
        <v>6381</v>
      </c>
      <c r="E2144" s="220" t="s">
        <v>15</v>
      </c>
      <c r="F2144" s="41" t="s">
        <v>18</v>
      </c>
      <c r="G2144" s="236">
        <v>1.05</v>
      </c>
      <c r="H2144" s="237">
        <f>IF($A2144="Composição Auxiliar",VLOOKUP($B2144,'Comp-SINAPI25'!$A$2:$D$11000,4,0),IF( VLOOKUP($B2144, 'Insumos-SINAPI25'!$B$2:$F$5000, 5, 0) &lt;&gt; "", VLOOKUP($B2144, 'Insumos-SINAPI25'!$B$2:$F$5000, 5, 0), VLOOKUP($B2144, 'Insumos-SINAPI25'!$B$2:$G$5000, 6, 0) ) )</f>
        <v>65.37</v>
      </c>
      <c r="I2144" s="237">
        <f t="shared" si="295"/>
        <v>68.63</v>
      </c>
    </row>
    <row r="2145" spans="1:9" x14ac:dyDescent="0.2">
      <c r="A2145" s="224"/>
      <c r="B2145" s="226"/>
      <c r="C2145" s="226"/>
      <c r="D2145" s="31" t="s">
        <v>23</v>
      </c>
      <c r="E2145" s="170">
        <f>I2145/(1+$G$8)</f>
        <v>9.0500000000000007</v>
      </c>
      <c r="F2145" s="31" t="s">
        <v>24</v>
      </c>
      <c r="G2145" s="170">
        <f>E2145*$G$8</f>
        <v>9.9600000000000009</v>
      </c>
      <c r="H2145" s="31" t="s">
        <v>25</v>
      </c>
      <c r="I2145" s="171">
        <f>SUMIFS(I2141:I2144,F2141:F2144,"H")</f>
        <v>19.02</v>
      </c>
    </row>
    <row r="2146" spans="1:9" x14ac:dyDescent="0.2">
      <c r="A2146" s="225"/>
      <c r="B2146" s="227"/>
      <c r="C2146" s="227"/>
      <c r="D2146" s="32" t="s">
        <v>16205</v>
      </c>
      <c r="E2146" s="185">
        <f>I2140*$I$7</f>
        <v>25.58</v>
      </c>
      <c r="F2146" s="173"/>
      <c r="G2146" s="173"/>
      <c r="H2146" s="32" t="s">
        <v>26</v>
      </c>
      <c r="I2146" s="181">
        <f>E2146+I2140</f>
        <v>131.41</v>
      </c>
    </row>
    <row r="2147" spans="1:9" x14ac:dyDescent="0.2">
      <c r="A2147" s="225"/>
      <c r="B2147" s="228"/>
      <c r="C2147" s="228"/>
      <c r="D2147" s="228"/>
      <c r="E2147" s="175"/>
      <c r="F2147" s="152"/>
      <c r="G2147" s="176"/>
      <c r="H2147" s="152"/>
      <c r="I2147" s="174"/>
    </row>
    <row r="2148" spans="1:9" s="34" customFormat="1" x14ac:dyDescent="0.2">
      <c r="A2148" s="168"/>
      <c r="B2148" s="168"/>
      <c r="C2148" s="168"/>
      <c r="D2148" s="168"/>
      <c r="E2148" s="168"/>
      <c r="F2148" s="168"/>
      <c r="G2148" s="168"/>
      <c r="H2148" s="168"/>
      <c r="I2148" s="168"/>
    </row>
    <row r="2149" spans="1:9" s="34" customFormat="1" x14ac:dyDescent="0.2">
      <c r="A2149" s="9" t="s">
        <v>15779</v>
      </c>
      <c r="B2149" s="163" t="s">
        <v>0</v>
      </c>
      <c r="C2149" s="164" t="s">
        <v>1</v>
      </c>
      <c r="D2149" s="164" t="s">
        <v>2</v>
      </c>
      <c r="E2149" s="165" t="s">
        <v>3</v>
      </c>
      <c r="F2149" s="166" t="s">
        <v>4</v>
      </c>
      <c r="G2149" s="163" t="s">
        <v>5</v>
      </c>
      <c r="H2149" s="163" t="s">
        <v>6</v>
      </c>
      <c r="I2149" s="167" t="s">
        <v>7</v>
      </c>
    </row>
    <row r="2150" spans="1:9" s="34" customFormat="1" ht="25.5" x14ac:dyDescent="0.2">
      <c r="A2150" s="22" t="s">
        <v>16465</v>
      </c>
      <c r="B2150" s="275">
        <v>98111</v>
      </c>
      <c r="C2150" s="20" t="s">
        <v>9</v>
      </c>
      <c r="D2150" s="20" t="s">
        <v>16171</v>
      </c>
      <c r="E2150" s="222" t="s">
        <v>13508</v>
      </c>
      <c r="F2150" s="35" t="s">
        <v>49</v>
      </c>
      <c r="G2150" s="270">
        <v>1</v>
      </c>
      <c r="H2150" s="278">
        <f>SUM(I2151:I2154)</f>
        <v>78.09</v>
      </c>
      <c r="I2150" s="279">
        <f>H2150*G2150</f>
        <v>78.09</v>
      </c>
    </row>
    <row r="2151" spans="1:9" s="34" customFormat="1" ht="51" x14ac:dyDescent="0.2">
      <c r="A2151" s="26" t="s">
        <v>15778</v>
      </c>
      <c r="B2151" s="186">
        <v>101618</v>
      </c>
      <c r="C2151" s="36" t="s">
        <v>9</v>
      </c>
      <c r="D2151" s="36" t="s">
        <v>3280</v>
      </c>
      <c r="E2151" s="221" t="s">
        <v>13579</v>
      </c>
      <c r="F2151" s="28" t="s">
        <v>13633</v>
      </c>
      <c r="G2151" s="187">
        <v>1.41E-2</v>
      </c>
      <c r="H2151" s="244">
        <f>IF($A2151="Composição Auxiliar",VLOOKUP($B2151,'Comp-SINAPI25'!$A$1:$D$11000,4,0),IF( VLOOKUP($B2151, 'Insumos-SINAPI25'!$B$1:$F$5000, 5, 0) &lt;&gt; "", VLOOKUP($B2151, 'Insumos-SINAPI25'!$B$1:$F$5000, 5, 0), VLOOKUP($B2151, 'Insumos-SINAPI25'!$B$1:$G$5000, 6, 0) ) )</f>
        <v>372.13</v>
      </c>
      <c r="I2151" s="189">
        <f t="shared" ref="I2151:I2154" si="296">TRUNC(G2151*H2151,2)</f>
        <v>5.24</v>
      </c>
    </row>
    <row r="2152" spans="1:9" s="34" customFormat="1" ht="38.25" x14ac:dyDescent="0.2">
      <c r="A2152" s="26" t="s">
        <v>15778</v>
      </c>
      <c r="B2152" s="186">
        <v>88309</v>
      </c>
      <c r="C2152" s="36" t="s">
        <v>9</v>
      </c>
      <c r="D2152" s="36" t="s">
        <v>47</v>
      </c>
      <c r="E2152" s="221" t="s">
        <v>14572</v>
      </c>
      <c r="F2152" s="37" t="s">
        <v>12</v>
      </c>
      <c r="G2152" s="187">
        <v>0.1384</v>
      </c>
      <c r="H2152" s="244">
        <f>IF($A2152="Composição Auxiliar",VLOOKUP($B2152,'Comp-SINAPI25'!$A$1:$D$11000,4,0),IF( VLOOKUP($B2152, 'Insumos-SINAPI25'!$B$1:$F$5000, 5, 0) &lt;&gt; "", VLOOKUP($B2152, 'Insumos-SINAPI25'!$B$1:$F$5000, 5, 0), VLOOKUP($B2152, 'Insumos-SINAPI25'!$B$1:$G$5000, 6, 0) ) )</f>
        <v>32.840000000000003</v>
      </c>
      <c r="I2152" s="189">
        <f t="shared" si="296"/>
        <v>4.54</v>
      </c>
    </row>
    <row r="2153" spans="1:9" s="34" customFormat="1" ht="38.25" x14ac:dyDescent="0.2">
      <c r="A2153" s="26" t="s">
        <v>15778</v>
      </c>
      <c r="B2153" s="186">
        <v>88316</v>
      </c>
      <c r="C2153" s="36" t="s">
        <v>9</v>
      </c>
      <c r="D2153" s="36" t="s">
        <v>13</v>
      </c>
      <c r="E2153" s="221" t="s">
        <v>14572</v>
      </c>
      <c r="F2153" s="37" t="s">
        <v>12</v>
      </c>
      <c r="G2153" s="187">
        <v>0.10879999999999999</v>
      </c>
      <c r="H2153" s="244">
        <f>IF($A2153="Composição Auxiliar",VLOOKUP($B2153,'Comp-SINAPI25'!$A$1:$D$11000,4,0),IF( VLOOKUP($B2153, 'Insumos-SINAPI25'!$B$1:$F$5000, 5, 0) &lt;&gt; "", VLOOKUP($B2153, 'Insumos-SINAPI25'!$B$1:$F$5000, 5, 0), VLOOKUP($B2153, 'Insumos-SINAPI25'!$B$1:$G$5000, 6, 0) ) )</f>
        <v>25.11</v>
      </c>
      <c r="I2153" s="189">
        <f t="shared" si="296"/>
        <v>2.73</v>
      </c>
    </row>
    <row r="2154" spans="1:9" s="34" customFormat="1" ht="38.25" x14ac:dyDescent="0.2">
      <c r="A2154" s="29" t="s">
        <v>15777</v>
      </c>
      <c r="B2154" s="274">
        <v>34643</v>
      </c>
      <c r="C2154" s="21" t="s">
        <v>9</v>
      </c>
      <c r="D2154" s="21" t="s">
        <v>13348</v>
      </c>
      <c r="E2154" s="220" t="s">
        <v>15</v>
      </c>
      <c r="F2154" s="41" t="s">
        <v>49</v>
      </c>
      <c r="G2154" s="236">
        <v>1</v>
      </c>
      <c r="H2154" s="237">
        <f>IF($A2154="Composição Auxiliar",VLOOKUP($B2154,'Comp-SINAPI25'!$A$2:$D$11000,4,0),IF( VLOOKUP($B2154, 'Insumos-SINAPI25'!$B$2:$F$5000, 5, 0) &lt;&gt; "", VLOOKUP($B2154, 'Insumos-SINAPI25'!$B$2:$F$5000, 5, 0), VLOOKUP($B2154, 'Insumos-SINAPI25'!$B$2:$G$5000, 6, 0) ) )</f>
        <v>65.58</v>
      </c>
      <c r="I2154" s="237">
        <f t="shared" si="296"/>
        <v>65.58</v>
      </c>
    </row>
    <row r="2155" spans="1:9" x14ac:dyDescent="0.2">
      <c r="A2155" s="224"/>
      <c r="B2155" s="226"/>
      <c r="C2155" s="226"/>
      <c r="D2155" s="31" t="s">
        <v>23</v>
      </c>
      <c r="E2155" s="170">
        <f>I2155/(1+$G$8)</f>
        <v>3.46</v>
      </c>
      <c r="F2155" s="31" t="s">
        <v>24</v>
      </c>
      <c r="G2155" s="170">
        <f>E2155*$G$8</f>
        <v>3.81</v>
      </c>
      <c r="H2155" s="31" t="s">
        <v>25</v>
      </c>
      <c r="I2155" s="171">
        <f>SUMIFS(I2151:I2154,F2151:F2154,"H")</f>
        <v>7.27</v>
      </c>
    </row>
    <row r="2156" spans="1:9" x14ac:dyDescent="0.2">
      <c r="A2156" s="225"/>
      <c r="B2156" s="227"/>
      <c r="C2156" s="227"/>
      <c r="D2156" s="32" t="s">
        <v>16205</v>
      </c>
      <c r="E2156" s="185">
        <f>I2150*$I$7</f>
        <v>18.87</v>
      </c>
      <c r="F2156" s="173"/>
      <c r="G2156" s="173"/>
      <c r="H2156" s="32" t="s">
        <v>26</v>
      </c>
      <c r="I2156" s="181">
        <f>E2156+I2150</f>
        <v>96.96</v>
      </c>
    </row>
    <row r="2157" spans="1:9" x14ac:dyDescent="0.2">
      <c r="A2157" s="225"/>
      <c r="B2157" s="228"/>
      <c r="C2157" s="228"/>
      <c r="D2157" s="228"/>
      <c r="E2157" s="175"/>
      <c r="F2157" s="152"/>
      <c r="G2157" s="176"/>
      <c r="H2157" s="152"/>
      <c r="I2157" s="174"/>
    </row>
    <row r="2158" spans="1:9" s="34" customFormat="1" x14ac:dyDescent="0.2">
      <c r="A2158" s="168"/>
      <c r="B2158" s="168"/>
      <c r="C2158" s="168"/>
      <c r="D2158" s="168"/>
      <c r="E2158" s="168"/>
      <c r="F2158" s="168"/>
      <c r="G2158" s="168"/>
      <c r="H2158" s="168"/>
      <c r="I2158" s="168"/>
    </row>
    <row r="2159" spans="1:9" s="34" customFormat="1" x14ac:dyDescent="0.2">
      <c r="A2159" s="9" t="s">
        <v>15779</v>
      </c>
      <c r="B2159" s="16" t="s">
        <v>0</v>
      </c>
      <c r="C2159" s="17" t="s">
        <v>1</v>
      </c>
      <c r="D2159" s="17" t="s">
        <v>2</v>
      </c>
      <c r="E2159" s="137" t="s">
        <v>3</v>
      </c>
      <c r="F2159" s="18" t="s">
        <v>4</v>
      </c>
      <c r="G2159" s="16" t="s">
        <v>5</v>
      </c>
      <c r="H2159" s="16" t="s">
        <v>6</v>
      </c>
      <c r="I2159" s="19" t="s">
        <v>7</v>
      </c>
    </row>
    <row r="2160" spans="1:9" s="34" customFormat="1" ht="51" x14ac:dyDescent="0.2">
      <c r="A2160" s="22" t="s">
        <v>16465</v>
      </c>
      <c r="B2160" s="275" t="s">
        <v>17124</v>
      </c>
      <c r="C2160" s="20" t="s">
        <v>14433</v>
      </c>
      <c r="D2160" s="20" t="s">
        <v>16456</v>
      </c>
      <c r="E2160" s="222" t="s">
        <v>13556</v>
      </c>
      <c r="F2160" s="35" t="s">
        <v>13633</v>
      </c>
      <c r="G2160" s="270">
        <v>1</v>
      </c>
      <c r="H2160" s="276">
        <f>SUM(I2161:I2186)</f>
        <v>2311.73</v>
      </c>
      <c r="I2160" s="277">
        <f t="shared" ref="I2160" si="297">H2160*G2160</f>
        <v>2311.73</v>
      </c>
    </row>
    <row r="2161" spans="1:9" s="34" customFormat="1" ht="51" x14ac:dyDescent="0.2">
      <c r="A2161" s="26" t="s">
        <v>15778</v>
      </c>
      <c r="B2161" s="186">
        <v>92415</v>
      </c>
      <c r="C2161" s="36" t="s">
        <v>9</v>
      </c>
      <c r="D2161" s="36" t="s">
        <v>13349</v>
      </c>
      <c r="E2161" s="221" t="s">
        <v>13555</v>
      </c>
      <c r="F2161" s="28" t="s">
        <v>13632</v>
      </c>
      <c r="G2161" s="187">
        <v>0.84</v>
      </c>
      <c r="H2161" s="244">
        <f>IF($A2161="Composição Auxiliar",VLOOKUP($B2161,'Comp-SINAPI25'!$A$1:$D$11000,4,0),IF( VLOOKUP($B2161, 'Insumos-SINAPI25'!$B$1:$F$5000, 5, 0) &lt;&gt; "", VLOOKUP($B2161, 'Insumos-SINAPI25'!$B$1:$F$5000, 5, 0), VLOOKUP($B2161, 'Insumos-SINAPI25'!$B$1:$G$5000, 6, 0) ) )</f>
        <v>142.33000000000001</v>
      </c>
      <c r="I2161" s="189">
        <f t="shared" ref="I2161:I2186" si="298">TRUNC(G2161*H2161,2)</f>
        <v>119.55</v>
      </c>
    </row>
    <row r="2162" spans="1:9" s="34" customFormat="1" ht="51" x14ac:dyDescent="0.2">
      <c r="A2162" s="26" t="s">
        <v>15778</v>
      </c>
      <c r="B2162" s="186">
        <v>92451</v>
      </c>
      <c r="C2162" s="36" t="s">
        <v>9</v>
      </c>
      <c r="D2162" s="36" t="s">
        <v>1469</v>
      </c>
      <c r="E2162" s="221" t="s">
        <v>13555</v>
      </c>
      <c r="F2162" s="28" t="s">
        <v>13632</v>
      </c>
      <c r="G2162" s="187">
        <v>0.56999999999999995</v>
      </c>
      <c r="H2162" s="244">
        <f>IF($A2162="Composição Auxiliar",VLOOKUP($B2162,'Comp-SINAPI25'!$A$1:$D$11000,4,0),IF( VLOOKUP($B2162, 'Insumos-SINAPI25'!$B$1:$F$5000, 5, 0) &lt;&gt; "", VLOOKUP($B2162, 'Insumos-SINAPI25'!$B$1:$F$5000, 5, 0), VLOOKUP($B2162, 'Insumos-SINAPI25'!$B$1:$G$5000, 6, 0) ) )</f>
        <v>181.4</v>
      </c>
      <c r="I2162" s="189">
        <f t="shared" si="298"/>
        <v>103.39</v>
      </c>
    </row>
    <row r="2163" spans="1:9" s="34" customFormat="1" ht="51" x14ac:dyDescent="0.2">
      <c r="A2163" s="26" t="s">
        <v>15778</v>
      </c>
      <c r="B2163" s="186">
        <v>92763</v>
      </c>
      <c r="C2163" s="36" t="s">
        <v>9</v>
      </c>
      <c r="D2163" s="36" t="s">
        <v>13350</v>
      </c>
      <c r="E2163" s="221" t="s">
        <v>13545</v>
      </c>
      <c r="F2163" s="37" t="s">
        <v>16</v>
      </c>
      <c r="G2163" s="187">
        <v>10.53</v>
      </c>
      <c r="H2163" s="244">
        <f>IF($A2163="Composição Auxiliar",VLOOKUP($B2163,'Comp-SINAPI25'!$A$1:$D$11000,4,0),IF( VLOOKUP($B2163, 'Insumos-SINAPI25'!$B$1:$F$5000, 5, 0) &lt;&gt; "", VLOOKUP($B2163, 'Insumos-SINAPI25'!$B$1:$F$5000, 5, 0), VLOOKUP($B2163, 'Insumos-SINAPI25'!$B$1:$G$5000, 6, 0) ) )</f>
        <v>9.1300000000000008</v>
      </c>
      <c r="I2163" s="189">
        <f t="shared" si="298"/>
        <v>96.13</v>
      </c>
    </row>
    <row r="2164" spans="1:9" s="34" customFormat="1" ht="51" x14ac:dyDescent="0.2">
      <c r="A2164" s="26" t="s">
        <v>15778</v>
      </c>
      <c r="B2164" s="186">
        <v>92759</v>
      </c>
      <c r="C2164" s="36" t="s">
        <v>9</v>
      </c>
      <c r="D2164" s="36" t="s">
        <v>13351</v>
      </c>
      <c r="E2164" s="221" t="s">
        <v>13545</v>
      </c>
      <c r="F2164" s="37" t="s">
        <v>16</v>
      </c>
      <c r="G2164" s="187">
        <v>7.13</v>
      </c>
      <c r="H2164" s="244">
        <f>IF($A2164="Composição Auxiliar",VLOOKUP($B2164,'Comp-SINAPI25'!$A$1:$D$11000,4,0),IF( VLOOKUP($B2164, 'Insumos-SINAPI25'!$B$1:$F$5000, 5, 0) &lt;&gt; "", VLOOKUP($B2164, 'Insumos-SINAPI25'!$B$1:$F$5000, 5, 0), VLOOKUP($B2164, 'Insumos-SINAPI25'!$B$1:$G$5000, 6, 0) ) )</f>
        <v>14.67</v>
      </c>
      <c r="I2164" s="189">
        <f t="shared" si="298"/>
        <v>104.59</v>
      </c>
    </row>
    <row r="2165" spans="1:9" s="34" customFormat="1" ht="51" x14ac:dyDescent="0.2">
      <c r="A2165" s="26" t="s">
        <v>15778</v>
      </c>
      <c r="B2165" s="186">
        <v>101982</v>
      </c>
      <c r="C2165" s="36" t="s">
        <v>9</v>
      </c>
      <c r="D2165" s="36" t="s">
        <v>1537</v>
      </c>
      <c r="E2165" s="221" t="s">
        <v>13614</v>
      </c>
      <c r="F2165" s="28" t="s">
        <v>13632</v>
      </c>
      <c r="G2165" s="187">
        <v>0.21</v>
      </c>
      <c r="H2165" s="244">
        <f>IF($A2165="Composição Auxiliar",VLOOKUP($B2165,'Comp-SINAPI25'!$A$1:$D$11000,4,0),IF( VLOOKUP($B2165, 'Insumos-SINAPI25'!$B$1:$F$5000, 5, 0) &lt;&gt; "", VLOOKUP($B2165, 'Insumos-SINAPI25'!$B$1:$F$5000, 5, 0), VLOOKUP($B2165, 'Insumos-SINAPI25'!$B$1:$G$5000, 6, 0) ) )</f>
        <v>234.85</v>
      </c>
      <c r="I2165" s="189">
        <f t="shared" si="298"/>
        <v>49.31</v>
      </c>
    </row>
    <row r="2166" spans="1:9" s="34" customFormat="1" ht="51" x14ac:dyDescent="0.2">
      <c r="A2166" s="26" t="s">
        <v>15778</v>
      </c>
      <c r="B2166" s="186">
        <v>92762</v>
      </c>
      <c r="C2166" s="36" t="s">
        <v>9</v>
      </c>
      <c r="D2166" s="36" t="s">
        <v>13352</v>
      </c>
      <c r="E2166" s="221" t="s">
        <v>13545</v>
      </c>
      <c r="F2166" s="37" t="s">
        <v>16</v>
      </c>
      <c r="G2166" s="187">
        <v>16.489999999999998</v>
      </c>
      <c r="H2166" s="244">
        <f>IF($A2166="Composição Auxiliar",VLOOKUP($B2166,'Comp-SINAPI25'!$A$1:$D$11000,4,0),IF( VLOOKUP($B2166, 'Insumos-SINAPI25'!$B$1:$F$5000, 5, 0) &lt;&gt; "", VLOOKUP($B2166, 'Insumos-SINAPI25'!$B$1:$F$5000, 5, 0), VLOOKUP($B2166, 'Insumos-SINAPI25'!$B$1:$G$5000, 6, 0) ) )</f>
        <v>10.96</v>
      </c>
      <c r="I2166" s="189">
        <f t="shared" si="298"/>
        <v>180.73</v>
      </c>
    </row>
    <row r="2167" spans="1:9" s="34" customFormat="1" ht="51" x14ac:dyDescent="0.2">
      <c r="A2167" s="26" t="s">
        <v>15778</v>
      </c>
      <c r="B2167" s="186">
        <v>92768</v>
      </c>
      <c r="C2167" s="36" t="s">
        <v>9</v>
      </c>
      <c r="D2167" s="36" t="s">
        <v>14835</v>
      </c>
      <c r="E2167" s="221" t="s">
        <v>13545</v>
      </c>
      <c r="F2167" s="37" t="s">
        <v>16</v>
      </c>
      <c r="G2167" s="187">
        <v>0.83</v>
      </c>
      <c r="H2167" s="244">
        <f>IF($A2167="Composição Auxiliar",VLOOKUP($B2167,'Comp-SINAPI25'!$A$1:$D$11000,4,0),IF( VLOOKUP($B2167, 'Insumos-SINAPI25'!$B$1:$F$5000, 5, 0) &lt;&gt; "", VLOOKUP($B2167, 'Insumos-SINAPI25'!$B$1:$F$5000, 5, 0), VLOOKUP($B2167, 'Insumos-SINAPI25'!$B$1:$G$5000, 6, 0) ) )</f>
        <v>14.01</v>
      </c>
      <c r="I2167" s="189">
        <f t="shared" si="298"/>
        <v>11.62</v>
      </c>
    </row>
    <row r="2168" spans="1:9" s="34" customFormat="1" ht="51" x14ac:dyDescent="0.2">
      <c r="A2168" s="26" t="s">
        <v>15778</v>
      </c>
      <c r="B2168" s="186">
        <v>96533</v>
      </c>
      <c r="C2168" s="36" t="s">
        <v>9</v>
      </c>
      <c r="D2168" s="36" t="s">
        <v>13353</v>
      </c>
      <c r="E2168" s="221" t="s">
        <v>13530</v>
      </c>
      <c r="F2168" s="28" t="s">
        <v>13632</v>
      </c>
      <c r="G2168" s="187">
        <v>0.33</v>
      </c>
      <c r="H2168" s="244">
        <f>IF($A2168="Composição Auxiliar",VLOOKUP($B2168,'Comp-SINAPI25'!$A$1:$D$11000,4,0),IF( VLOOKUP($B2168, 'Insumos-SINAPI25'!$B$1:$F$5000, 5, 0) &lt;&gt; "", VLOOKUP($B2168, 'Insumos-SINAPI25'!$B$1:$F$5000, 5, 0), VLOOKUP($B2168, 'Insumos-SINAPI25'!$B$1:$G$5000, 6, 0) ) )</f>
        <v>95.71</v>
      </c>
      <c r="I2168" s="189">
        <f t="shared" si="298"/>
        <v>31.58</v>
      </c>
    </row>
    <row r="2169" spans="1:9" s="34" customFormat="1" ht="51" x14ac:dyDescent="0.2">
      <c r="A2169" s="26" t="s">
        <v>15778</v>
      </c>
      <c r="B2169" s="186">
        <v>92766</v>
      </c>
      <c r="C2169" s="36" t="s">
        <v>9</v>
      </c>
      <c r="D2169" s="36" t="s">
        <v>13354</v>
      </c>
      <c r="E2169" s="221" t="s">
        <v>13545</v>
      </c>
      <c r="F2169" s="37" t="s">
        <v>16</v>
      </c>
      <c r="G2169" s="187">
        <v>0.82</v>
      </c>
      <c r="H2169" s="244">
        <f>IF($A2169="Composição Auxiliar",VLOOKUP($B2169,'Comp-SINAPI25'!$A$1:$D$11000,4,0),IF( VLOOKUP($B2169, 'Insumos-SINAPI25'!$B$1:$F$5000, 5, 0) &lt;&gt; "", VLOOKUP($B2169, 'Insumos-SINAPI25'!$B$1:$F$5000, 5, 0), VLOOKUP($B2169, 'Insumos-SINAPI25'!$B$1:$G$5000, 6, 0) ) )</f>
        <v>9.81</v>
      </c>
      <c r="I2169" s="189">
        <f t="shared" si="298"/>
        <v>8.0399999999999991</v>
      </c>
    </row>
    <row r="2170" spans="1:9" s="34" customFormat="1" ht="51" x14ac:dyDescent="0.2">
      <c r="A2170" s="26" t="s">
        <v>15778</v>
      </c>
      <c r="B2170" s="186">
        <v>92760</v>
      </c>
      <c r="C2170" s="36" t="s">
        <v>9</v>
      </c>
      <c r="D2170" s="36" t="s">
        <v>13355</v>
      </c>
      <c r="E2170" s="221" t="s">
        <v>13545</v>
      </c>
      <c r="F2170" s="37" t="s">
        <v>16</v>
      </c>
      <c r="G2170" s="187">
        <v>5.83</v>
      </c>
      <c r="H2170" s="244">
        <f>IF($A2170="Composição Auxiliar",VLOOKUP($B2170,'Comp-SINAPI25'!$A$1:$D$11000,4,0),IF( VLOOKUP($B2170, 'Insumos-SINAPI25'!$B$1:$F$5000, 5, 0) &lt;&gt; "", VLOOKUP($B2170, 'Insumos-SINAPI25'!$B$1:$F$5000, 5, 0), VLOOKUP($B2170, 'Insumos-SINAPI25'!$B$1:$G$5000, 6, 0) ) )</f>
        <v>13.5</v>
      </c>
      <c r="I2170" s="189">
        <f t="shared" si="298"/>
        <v>78.7</v>
      </c>
    </row>
    <row r="2171" spans="1:9" s="34" customFormat="1" ht="51" x14ac:dyDescent="0.2">
      <c r="A2171" s="26" t="s">
        <v>15778</v>
      </c>
      <c r="B2171" s="186">
        <v>92463</v>
      </c>
      <c r="C2171" s="36" t="s">
        <v>9</v>
      </c>
      <c r="D2171" s="36" t="s">
        <v>1480</v>
      </c>
      <c r="E2171" s="221" t="s">
        <v>13555</v>
      </c>
      <c r="F2171" s="28" t="s">
        <v>13632</v>
      </c>
      <c r="G2171" s="187">
        <v>1.87</v>
      </c>
      <c r="H2171" s="244">
        <f>IF($A2171="Composição Auxiliar",VLOOKUP($B2171,'Comp-SINAPI25'!$A$1:$D$11000,4,0),IF( VLOOKUP($B2171, 'Insumos-SINAPI25'!$B$1:$F$5000, 5, 0) &lt;&gt; "", VLOOKUP($B2171, 'Insumos-SINAPI25'!$B$1:$F$5000, 5, 0), VLOOKUP($B2171, 'Insumos-SINAPI25'!$B$1:$G$5000, 6, 0) ) )</f>
        <v>115.76</v>
      </c>
      <c r="I2171" s="189">
        <f t="shared" si="298"/>
        <v>216.47</v>
      </c>
    </row>
    <row r="2172" spans="1:9" s="34" customFormat="1" ht="51" x14ac:dyDescent="0.2">
      <c r="A2172" s="26" t="s">
        <v>15778</v>
      </c>
      <c r="B2172" s="186">
        <v>92764</v>
      </c>
      <c r="C2172" s="36" t="s">
        <v>9</v>
      </c>
      <c r="D2172" s="36" t="s">
        <v>13356</v>
      </c>
      <c r="E2172" s="221" t="s">
        <v>13545</v>
      </c>
      <c r="F2172" s="37" t="s">
        <v>16</v>
      </c>
      <c r="G2172" s="187">
        <v>3.85</v>
      </c>
      <c r="H2172" s="244">
        <f>IF($A2172="Composição Auxiliar",VLOOKUP($B2172,'Comp-SINAPI25'!$A$1:$D$11000,4,0),IF( VLOOKUP($B2172, 'Insumos-SINAPI25'!$B$1:$F$5000, 5, 0) &lt;&gt; "", VLOOKUP($B2172, 'Insumos-SINAPI25'!$B$1:$F$5000, 5, 0), VLOOKUP($B2172, 'Insumos-SINAPI25'!$B$1:$G$5000, 6, 0) ) )</f>
        <v>8.7799999999999994</v>
      </c>
      <c r="I2172" s="189">
        <f t="shared" si="298"/>
        <v>33.799999999999997</v>
      </c>
    </row>
    <row r="2173" spans="1:9" s="34" customFormat="1" ht="51" x14ac:dyDescent="0.2">
      <c r="A2173" s="26" t="s">
        <v>15778</v>
      </c>
      <c r="B2173" s="186">
        <v>92769</v>
      </c>
      <c r="C2173" s="36" t="s">
        <v>9</v>
      </c>
      <c r="D2173" s="36" t="s">
        <v>14836</v>
      </c>
      <c r="E2173" s="221" t="s">
        <v>13545</v>
      </c>
      <c r="F2173" s="37" t="s">
        <v>16</v>
      </c>
      <c r="G2173" s="187">
        <v>8.4700000000000006</v>
      </c>
      <c r="H2173" s="244">
        <f>IF($A2173="Composição Auxiliar",VLOOKUP($B2173,'Comp-SINAPI25'!$A$1:$D$11000,4,0),IF( VLOOKUP($B2173, 'Insumos-SINAPI25'!$B$1:$F$5000, 5, 0) &lt;&gt; "", VLOOKUP($B2173, 'Insumos-SINAPI25'!$B$1:$F$5000, 5, 0), VLOOKUP($B2173, 'Insumos-SINAPI25'!$B$1:$G$5000, 6, 0) ) )</f>
        <v>12.87</v>
      </c>
      <c r="I2173" s="189">
        <f t="shared" si="298"/>
        <v>109</v>
      </c>
    </row>
    <row r="2174" spans="1:9" s="34" customFormat="1" ht="51" x14ac:dyDescent="0.2">
      <c r="A2174" s="26" t="s">
        <v>15778</v>
      </c>
      <c r="B2174" s="186">
        <v>96543</v>
      </c>
      <c r="C2174" s="36" t="s">
        <v>9</v>
      </c>
      <c r="D2174" s="36" t="s">
        <v>13357</v>
      </c>
      <c r="E2174" s="221" t="s">
        <v>13530</v>
      </c>
      <c r="F2174" s="37" t="s">
        <v>16</v>
      </c>
      <c r="G2174" s="187">
        <v>0.23</v>
      </c>
      <c r="H2174" s="244">
        <f>IF($A2174="Composição Auxiliar",VLOOKUP($B2174,'Comp-SINAPI25'!$A$1:$D$11000,4,0),IF( VLOOKUP($B2174, 'Insumos-SINAPI25'!$B$1:$F$5000, 5, 0) &lt;&gt; "", VLOOKUP($B2174, 'Insumos-SINAPI25'!$B$1:$F$5000, 5, 0), VLOOKUP($B2174, 'Insumos-SINAPI25'!$B$1:$G$5000, 6, 0) ) )</f>
        <v>21.45</v>
      </c>
      <c r="I2174" s="189">
        <f t="shared" si="298"/>
        <v>4.93</v>
      </c>
    </row>
    <row r="2175" spans="1:9" s="34" customFormat="1" ht="51" x14ac:dyDescent="0.2">
      <c r="A2175" s="26" t="s">
        <v>15778</v>
      </c>
      <c r="B2175" s="186">
        <v>92770</v>
      </c>
      <c r="C2175" s="36" t="s">
        <v>9</v>
      </c>
      <c r="D2175" s="36" t="s">
        <v>13358</v>
      </c>
      <c r="E2175" s="221" t="s">
        <v>13545</v>
      </c>
      <c r="F2175" s="37" t="s">
        <v>16</v>
      </c>
      <c r="G2175" s="187">
        <v>10.78</v>
      </c>
      <c r="H2175" s="244">
        <f>IF($A2175="Composição Auxiliar",VLOOKUP($B2175,'Comp-SINAPI25'!$A$1:$D$11000,4,0),IF( VLOOKUP($B2175, 'Insumos-SINAPI25'!$B$1:$F$5000, 5, 0) &lt;&gt; "", VLOOKUP($B2175, 'Insumos-SINAPI25'!$B$1:$F$5000, 5, 0), VLOOKUP($B2175, 'Insumos-SINAPI25'!$B$1:$G$5000, 6, 0) ) )</f>
        <v>11.85</v>
      </c>
      <c r="I2175" s="189">
        <f t="shared" si="298"/>
        <v>127.74</v>
      </c>
    </row>
    <row r="2176" spans="1:9" s="34" customFormat="1" ht="51" x14ac:dyDescent="0.2">
      <c r="A2176" s="26" t="s">
        <v>15778</v>
      </c>
      <c r="B2176" s="186">
        <v>92761</v>
      </c>
      <c r="C2176" s="36" t="s">
        <v>9</v>
      </c>
      <c r="D2176" s="36" t="s">
        <v>13359</v>
      </c>
      <c r="E2176" s="221" t="s">
        <v>13545</v>
      </c>
      <c r="F2176" s="37" t="s">
        <v>16</v>
      </c>
      <c r="G2176" s="187">
        <v>0.09</v>
      </c>
      <c r="H2176" s="244">
        <f>IF($A2176="Composição Auxiliar",VLOOKUP($B2176,'Comp-SINAPI25'!$A$1:$D$11000,4,0),IF( VLOOKUP($B2176, 'Insumos-SINAPI25'!$B$1:$F$5000, 5, 0) &lt;&gt; "", VLOOKUP($B2176, 'Insumos-SINAPI25'!$B$1:$F$5000, 5, 0), VLOOKUP($B2176, 'Insumos-SINAPI25'!$B$1:$G$5000, 6, 0) ) )</f>
        <v>12.42</v>
      </c>
      <c r="I2176" s="189">
        <f t="shared" si="298"/>
        <v>1.1100000000000001</v>
      </c>
    </row>
    <row r="2177" spans="1:9" s="34" customFormat="1" ht="51" x14ac:dyDescent="0.2">
      <c r="A2177" s="26" t="s">
        <v>15778</v>
      </c>
      <c r="B2177" s="186">
        <v>92765</v>
      </c>
      <c r="C2177" s="36" t="s">
        <v>9</v>
      </c>
      <c r="D2177" s="36" t="s">
        <v>13360</v>
      </c>
      <c r="E2177" s="221" t="s">
        <v>13545</v>
      </c>
      <c r="F2177" s="37" t="s">
        <v>16</v>
      </c>
      <c r="G2177" s="187">
        <v>0.43</v>
      </c>
      <c r="H2177" s="244">
        <f>IF($A2177="Composição Auxiliar",VLOOKUP($B2177,'Comp-SINAPI25'!$A$1:$D$11000,4,0),IF( VLOOKUP($B2177, 'Insumos-SINAPI25'!$B$1:$F$5000, 5, 0) &lt;&gt; "", VLOOKUP($B2177, 'Insumos-SINAPI25'!$B$1:$F$5000, 5, 0), VLOOKUP($B2177, 'Insumos-SINAPI25'!$B$1:$G$5000, 6, 0) ) )</f>
        <v>9.94</v>
      </c>
      <c r="I2177" s="189">
        <f t="shared" si="298"/>
        <v>4.2699999999999996</v>
      </c>
    </row>
    <row r="2178" spans="1:9" s="34" customFormat="1" ht="51" x14ac:dyDescent="0.2">
      <c r="A2178" s="26" t="s">
        <v>15778</v>
      </c>
      <c r="B2178" s="186">
        <v>92510</v>
      </c>
      <c r="C2178" s="36" t="s">
        <v>9</v>
      </c>
      <c r="D2178" s="36" t="s">
        <v>1512</v>
      </c>
      <c r="E2178" s="221" t="s">
        <v>13555</v>
      </c>
      <c r="F2178" s="28" t="s">
        <v>13632</v>
      </c>
      <c r="G2178" s="187">
        <v>0.47</v>
      </c>
      <c r="H2178" s="244">
        <f>IF($A2178="Composição Auxiliar",VLOOKUP($B2178,'Comp-SINAPI25'!$A$1:$D$11000,4,0),IF( VLOOKUP($B2178, 'Insumos-SINAPI25'!$B$1:$F$5000, 5, 0) &lt;&gt; "", VLOOKUP($B2178, 'Insumos-SINAPI25'!$B$1:$F$5000, 5, 0), VLOOKUP($B2178, 'Insumos-SINAPI25'!$B$1:$G$5000, 6, 0) ) )</f>
        <v>65.42</v>
      </c>
      <c r="I2178" s="189">
        <f t="shared" si="298"/>
        <v>30.74</v>
      </c>
    </row>
    <row r="2179" spans="1:9" s="34" customFormat="1" ht="51" x14ac:dyDescent="0.2">
      <c r="A2179" s="26" t="s">
        <v>15778</v>
      </c>
      <c r="B2179" s="186">
        <v>92522</v>
      </c>
      <c r="C2179" s="36" t="s">
        <v>9</v>
      </c>
      <c r="D2179" s="36" t="s">
        <v>1518</v>
      </c>
      <c r="E2179" s="221" t="s">
        <v>13555</v>
      </c>
      <c r="F2179" s="28" t="s">
        <v>13632</v>
      </c>
      <c r="G2179" s="187">
        <v>1.61</v>
      </c>
      <c r="H2179" s="244">
        <f>IF($A2179="Composição Auxiliar",VLOOKUP($B2179,'Comp-SINAPI25'!$A$1:$D$11000,4,0),IF( VLOOKUP($B2179, 'Insumos-SINAPI25'!$B$1:$F$5000, 5, 0) &lt;&gt; "", VLOOKUP($B2179, 'Insumos-SINAPI25'!$B$1:$F$5000, 5, 0), VLOOKUP($B2179, 'Insumos-SINAPI25'!$B$1:$G$5000, 6, 0) ) )</f>
        <v>43.93</v>
      </c>
      <c r="I2179" s="189">
        <f t="shared" si="298"/>
        <v>70.72</v>
      </c>
    </row>
    <row r="2180" spans="1:9" s="34" customFormat="1" ht="51" x14ac:dyDescent="0.2">
      <c r="A2180" s="26" t="s">
        <v>15778</v>
      </c>
      <c r="B2180" s="186">
        <v>92427</v>
      </c>
      <c r="C2180" s="36" t="s">
        <v>9</v>
      </c>
      <c r="D2180" s="36" t="s">
        <v>13615</v>
      </c>
      <c r="E2180" s="221" t="s">
        <v>13555</v>
      </c>
      <c r="F2180" s="28" t="s">
        <v>13632</v>
      </c>
      <c r="G2180" s="187">
        <v>2.74</v>
      </c>
      <c r="H2180" s="244">
        <f>IF($A2180="Composição Auxiliar",VLOOKUP($B2180,'Comp-SINAPI25'!$A$1:$D$11000,4,0),IF( VLOOKUP($B2180, 'Insumos-SINAPI25'!$B$1:$F$5000, 5, 0) &lt;&gt; "", VLOOKUP($B2180, 'Insumos-SINAPI25'!$B$1:$F$5000, 5, 0), VLOOKUP($B2180, 'Insumos-SINAPI25'!$B$1:$G$5000, 6, 0) ) )</f>
        <v>69.66</v>
      </c>
      <c r="I2180" s="189">
        <f t="shared" si="298"/>
        <v>190.86</v>
      </c>
    </row>
    <row r="2181" spans="1:9" s="34" customFormat="1" ht="51" x14ac:dyDescent="0.2">
      <c r="A2181" s="26" t="s">
        <v>15778</v>
      </c>
      <c r="B2181" s="186">
        <v>96546</v>
      </c>
      <c r="C2181" s="36" t="s">
        <v>9</v>
      </c>
      <c r="D2181" s="36" t="s">
        <v>13361</v>
      </c>
      <c r="E2181" s="221" t="s">
        <v>13530</v>
      </c>
      <c r="F2181" s="37" t="s">
        <v>16</v>
      </c>
      <c r="G2181" s="187">
        <v>1</v>
      </c>
      <c r="H2181" s="244">
        <f>IF($A2181="Composição Auxiliar",VLOOKUP($B2181,'Comp-SINAPI25'!$A$1:$D$11000,4,0),IF( VLOOKUP($B2181, 'Insumos-SINAPI25'!$B$1:$F$5000, 5, 0) &lt;&gt; "", VLOOKUP($B2181, 'Insumos-SINAPI25'!$B$1:$F$5000, 5, 0), VLOOKUP($B2181, 'Insumos-SINAPI25'!$B$1:$G$5000, 6, 0) ) )</f>
        <v>14.44</v>
      </c>
      <c r="I2181" s="189">
        <f t="shared" si="298"/>
        <v>14.44</v>
      </c>
    </row>
    <row r="2182" spans="1:9" s="34" customFormat="1" ht="38.25" x14ac:dyDescent="0.2">
      <c r="A2182" s="26" t="s">
        <v>15778</v>
      </c>
      <c r="B2182" s="186">
        <v>95945</v>
      </c>
      <c r="C2182" s="36" t="s">
        <v>9</v>
      </c>
      <c r="D2182" s="36" t="s">
        <v>1676</v>
      </c>
      <c r="E2182" s="221" t="s">
        <v>13614</v>
      </c>
      <c r="F2182" s="37" t="s">
        <v>16</v>
      </c>
      <c r="G2182" s="187">
        <v>0.62</v>
      </c>
      <c r="H2182" s="244">
        <f>IF($A2182="Composição Auxiliar",VLOOKUP($B2182,'Comp-SINAPI25'!$A$1:$D$11000,4,0),IF( VLOOKUP($B2182, 'Insumos-SINAPI25'!$B$1:$F$5000, 5, 0) &lt;&gt; "", VLOOKUP($B2182, 'Insumos-SINAPI25'!$B$1:$F$5000, 5, 0), VLOOKUP($B2182, 'Insumos-SINAPI25'!$B$1:$G$5000, 6, 0) ) )</f>
        <v>16.760000000000002</v>
      </c>
      <c r="I2182" s="189">
        <f t="shared" si="298"/>
        <v>10.39</v>
      </c>
    </row>
    <row r="2183" spans="1:9" s="34" customFormat="1" ht="51" x14ac:dyDescent="0.2">
      <c r="A2183" s="26" t="s">
        <v>15778</v>
      </c>
      <c r="B2183" s="186">
        <v>96544</v>
      </c>
      <c r="C2183" s="36" t="s">
        <v>9</v>
      </c>
      <c r="D2183" s="36" t="s">
        <v>13362</v>
      </c>
      <c r="E2183" s="221" t="s">
        <v>13530</v>
      </c>
      <c r="F2183" s="37" t="s">
        <v>16</v>
      </c>
      <c r="G2183" s="187">
        <v>0.16</v>
      </c>
      <c r="H2183" s="244">
        <f>IF($A2183="Composição Auxiliar",VLOOKUP($B2183,'Comp-SINAPI25'!$A$1:$D$11000,4,0),IF( VLOOKUP($B2183, 'Insumos-SINAPI25'!$B$1:$F$5000, 5, 0) &lt;&gt; "", VLOOKUP($B2183, 'Insumos-SINAPI25'!$B$1:$F$5000, 5, 0), VLOOKUP($B2183, 'Insumos-SINAPI25'!$B$1:$G$5000, 6, 0) ) )</f>
        <v>18.899999999999999</v>
      </c>
      <c r="I2183" s="189">
        <f t="shared" si="298"/>
        <v>3.02</v>
      </c>
    </row>
    <row r="2184" spans="1:9" s="34" customFormat="1" ht="38.25" x14ac:dyDescent="0.2">
      <c r="A2184" s="26" t="s">
        <v>15778</v>
      </c>
      <c r="B2184" s="186">
        <v>95944</v>
      </c>
      <c r="C2184" s="36" t="s">
        <v>9</v>
      </c>
      <c r="D2184" s="36" t="s">
        <v>1675</v>
      </c>
      <c r="E2184" s="221" t="s">
        <v>13614</v>
      </c>
      <c r="F2184" s="37" t="s">
        <v>16</v>
      </c>
      <c r="G2184" s="187">
        <v>0.51</v>
      </c>
      <c r="H2184" s="244">
        <f>IF($A2184="Composição Auxiliar",VLOOKUP($B2184,'Comp-SINAPI25'!$A$1:$D$11000,4,0),IF( VLOOKUP($B2184, 'Insumos-SINAPI25'!$B$1:$F$5000, 5, 0) &lt;&gt; "", VLOOKUP($B2184, 'Insumos-SINAPI25'!$B$1:$F$5000, 5, 0), VLOOKUP($B2184, 'Insumos-SINAPI25'!$B$1:$G$5000, 6, 0) ) )</f>
        <v>21.47</v>
      </c>
      <c r="I2184" s="189">
        <f t="shared" si="298"/>
        <v>10.94</v>
      </c>
    </row>
    <row r="2185" spans="1:9" s="34" customFormat="1" ht="51" x14ac:dyDescent="0.2">
      <c r="A2185" s="26" t="s">
        <v>15778</v>
      </c>
      <c r="B2185" s="186">
        <v>103673</v>
      </c>
      <c r="C2185" s="36" t="s">
        <v>9</v>
      </c>
      <c r="D2185" s="36" t="s">
        <v>1735</v>
      </c>
      <c r="E2185" s="221" t="s">
        <v>13549</v>
      </c>
      <c r="F2185" s="28" t="s">
        <v>13633</v>
      </c>
      <c r="G2185" s="187">
        <v>1</v>
      </c>
      <c r="H2185" s="244">
        <f>IF($A2185="Composição Auxiliar",VLOOKUP($B2185,'Comp-SINAPI25'!$A$1:$D$11000,4,0),IF( VLOOKUP($B2185, 'Insumos-SINAPI25'!$B$1:$F$5000, 5, 0) &lt;&gt; "", VLOOKUP($B2185, 'Insumos-SINAPI25'!$B$1:$F$5000, 5, 0), VLOOKUP($B2185, 'Insumos-SINAPI25'!$B$1:$G$5000, 6, 0) ) )</f>
        <v>48.51</v>
      </c>
      <c r="I2185" s="189">
        <f t="shared" si="298"/>
        <v>48.51</v>
      </c>
    </row>
    <row r="2186" spans="1:9" s="34" customFormat="1" ht="38.25" x14ac:dyDescent="0.2">
      <c r="A2186" s="29" t="s">
        <v>15777</v>
      </c>
      <c r="B2186" s="274">
        <v>1527</v>
      </c>
      <c r="C2186" s="21" t="s">
        <v>9</v>
      </c>
      <c r="D2186" s="21" t="s">
        <v>13388</v>
      </c>
      <c r="E2186" s="220" t="s">
        <v>15</v>
      </c>
      <c r="F2186" s="39" t="s">
        <v>13633</v>
      </c>
      <c r="G2186" s="236">
        <v>1.103</v>
      </c>
      <c r="H2186" s="237">
        <f>IF($A2186="Composição Auxiliar",VLOOKUP($B2186,'Comp-SINAPI25'!$A$2:$D$11000,4,0),IF( VLOOKUP($B2186, 'Insumos-SINAPI25'!$B$2:$F$5000, 5, 0) &lt;&gt; "", VLOOKUP($B2186, 'Insumos-SINAPI25'!$B$2:$F$5000, 5, 0), VLOOKUP($B2186, 'Insumos-SINAPI25'!$B$2:$G$5000, 6, 0) ) )</f>
        <v>590.35</v>
      </c>
      <c r="I2186" s="237">
        <f t="shared" si="298"/>
        <v>651.15</v>
      </c>
    </row>
    <row r="2187" spans="1:9" x14ac:dyDescent="0.2">
      <c r="A2187" s="224"/>
      <c r="B2187" s="226"/>
      <c r="C2187" s="226"/>
      <c r="D2187" s="31" t="s">
        <v>23</v>
      </c>
      <c r="E2187" s="170">
        <f>I2187/(1+$G$8)</f>
        <v>0</v>
      </c>
      <c r="F2187" s="31" t="s">
        <v>24</v>
      </c>
      <c r="G2187" s="170">
        <f>E2187*$G$8</f>
        <v>0</v>
      </c>
      <c r="H2187" s="31" t="s">
        <v>25</v>
      </c>
      <c r="I2187" s="171">
        <f>SUMIFS(I2161:I2186,F2161:F2186,"H")</f>
        <v>0</v>
      </c>
    </row>
    <row r="2188" spans="1:9" x14ac:dyDescent="0.2">
      <c r="A2188" s="225"/>
      <c r="B2188" s="227"/>
      <c r="C2188" s="227"/>
      <c r="D2188" s="32" t="s">
        <v>16205</v>
      </c>
      <c r="E2188" s="185">
        <f>I2160*$I$7</f>
        <v>558.75</v>
      </c>
      <c r="F2188" s="173"/>
      <c r="G2188" s="173"/>
      <c r="H2188" s="32" t="s">
        <v>26</v>
      </c>
      <c r="I2188" s="181">
        <f>E2188+I2160</f>
        <v>2870.48</v>
      </c>
    </row>
    <row r="2189" spans="1:9" x14ac:dyDescent="0.2">
      <c r="A2189" s="225"/>
      <c r="B2189" s="228"/>
      <c r="C2189" s="228"/>
      <c r="D2189" s="228"/>
      <c r="E2189" s="175"/>
      <c r="F2189" s="152"/>
      <c r="G2189" s="176"/>
      <c r="H2189" s="152"/>
      <c r="I2189" s="174"/>
    </row>
    <row r="2190" spans="1:9" s="34" customFormat="1" x14ac:dyDescent="0.2">
      <c r="A2190" s="168"/>
      <c r="B2190" s="168"/>
      <c r="C2190" s="168"/>
      <c r="D2190" s="168"/>
      <c r="E2190" s="168"/>
      <c r="F2190" s="168"/>
      <c r="G2190" s="168"/>
      <c r="H2190" s="168"/>
      <c r="I2190" s="168"/>
    </row>
    <row r="2191" spans="1:9" s="34" customFormat="1" x14ac:dyDescent="0.2">
      <c r="A2191" s="9" t="s">
        <v>15779</v>
      </c>
      <c r="B2191" s="16" t="s">
        <v>0</v>
      </c>
      <c r="C2191" s="17" t="s">
        <v>1</v>
      </c>
      <c r="D2191" s="17" t="s">
        <v>2</v>
      </c>
      <c r="E2191" s="137" t="s">
        <v>3</v>
      </c>
      <c r="F2191" s="18" t="s">
        <v>4</v>
      </c>
      <c r="G2191" s="16" t="s">
        <v>5</v>
      </c>
      <c r="H2191" s="16" t="s">
        <v>6</v>
      </c>
      <c r="I2191" s="19" t="s">
        <v>7</v>
      </c>
    </row>
    <row r="2192" spans="1:9" s="34" customFormat="1" ht="25.5" x14ac:dyDescent="0.2">
      <c r="A2192" s="22" t="s">
        <v>16465</v>
      </c>
      <c r="B2192" s="275">
        <v>99803</v>
      </c>
      <c r="C2192" s="20" t="s">
        <v>9</v>
      </c>
      <c r="D2192" s="20" t="s">
        <v>16186</v>
      </c>
      <c r="E2192" s="222" t="s">
        <v>13620</v>
      </c>
      <c r="F2192" s="25" t="s">
        <v>13632</v>
      </c>
      <c r="G2192" s="270">
        <v>1</v>
      </c>
      <c r="H2192" s="278">
        <f>SUM(I2193:I2195)</f>
        <v>4.22</v>
      </c>
      <c r="I2192" s="279">
        <f>H2192*G2192</f>
        <v>4.22</v>
      </c>
    </row>
    <row r="2193" spans="1:9" s="34" customFormat="1" ht="38.25" x14ac:dyDescent="0.2">
      <c r="A2193" s="26" t="s">
        <v>15778</v>
      </c>
      <c r="B2193" s="186">
        <v>88316</v>
      </c>
      <c r="C2193" s="36" t="s">
        <v>9</v>
      </c>
      <c r="D2193" s="36" t="s">
        <v>13</v>
      </c>
      <c r="E2193" s="221" t="s">
        <v>14572</v>
      </c>
      <c r="F2193" s="37" t="s">
        <v>12</v>
      </c>
      <c r="G2193" s="187">
        <v>0.1496248</v>
      </c>
      <c r="H2193" s="244">
        <f>IF($A2193="Composição Auxiliar",VLOOKUP($B2193,'Comp-SINAPI25'!$A$1:$D$11000,4,0),IF( VLOOKUP($B2193, 'Insumos-SINAPI25'!$B$1:$F$5000, 5, 0) &lt;&gt; "", VLOOKUP($B2193, 'Insumos-SINAPI25'!$B$1:$F$5000, 5, 0), VLOOKUP($B2193, 'Insumos-SINAPI25'!$B$1:$G$5000, 6, 0) ) )</f>
        <v>25.11</v>
      </c>
      <c r="I2193" s="189">
        <f>TRUNC(G2193*H2193,2)</f>
        <v>3.75</v>
      </c>
    </row>
    <row r="2194" spans="1:9" s="34" customFormat="1" x14ac:dyDescent="0.2">
      <c r="A2194" s="29" t="s">
        <v>15777</v>
      </c>
      <c r="B2194" s="274">
        <v>5318</v>
      </c>
      <c r="C2194" s="21" t="s">
        <v>9</v>
      </c>
      <c r="D2194" s="21" t="s">
        <v>81</v>
      </c>
      <c r="E2194" s="220" t="s">
        <v>15</v>
      </c>
      <c r="F2194" s="39" t="s">
        <v>62</v>
      </c>
      <c r="G2194" s="236">
        <v>2.2222200000000001E-2</v>
      </c>
      <c r="H2194" s="237">
        <f>IF($A2194="Composição Auxiliar",VLOOKUP($B2194,'Comp-SINAPI25'!$A$1:$D$11000,4,0),IF( VLOOKUP($B2194, 'Insumos-SINAPI25'!$B$1:$F$5000, 5, 0) &lt;&gt; "", VLOOKUP($B2194, 'Insumos-SINAPI25'!$B$1:$F$5000, 5, 0), VLOOKUP($B2194, 'Insumos-SINAPI25'!$B$1:$G$5000, 6, 0) ) )</f>
        <v>18.41</v>
      </c>
      <c r="I2194" s="237">
        <f t="shared" ref="I2194:I2195" si="299">TRUNC(G2194*H2194,2)</f>
        <v>0.4</v>
      </c>
    </row>
    <row r="2195" spans="1:9" s="34" customFormat="1" x14ac:dyDescent="0.2">
      <c r="A2195" s="29" t="s">
        <v>15777</v>
      </c>
      <c r="B2195" s="274">
        <v>13261</v>
      </c>
      <c r="C2195" s="21" t="s">
        <v>9</v>
      </c>
      <c r="D2195" s="21" t="s">
        <v>8986</v>
      </c>
      <c r="E2195" s="220" t="s">
        <v>15</v>
      </c>
      <c r="F2195" s="311" t="s">
        <v>17118</v>
      </c>
      <c r="G2195" s="236">
        <v>3.1432799999999997E-2</v>
      </c>
      <c r="H2195" s="237">
        <f>IF($A2195="Composição Auxiliar",VLOOKUP($B2195,'Comp-SINAPI25'!$A$1:$D$11000,4,0),IF( VLOOKUP($B2195, 'Insumos-SINAPI25'!$B$1:$F$5000, 5, 0) &lt;&gt; "", VLOOKUP($B2195, 'Insumos-SINAPI25'!$B$1:$F$5000, 5, 0), VLOOKUP($B2195, 'Insumos-SINAPI25'!$B$1:$G$5000, 6, 0) ) )</f>
        <v>2.54</v>
      </c>
      <c r="I2195" s="237">
        <f t="shared" si="299"/>
        <v>7.0000000000000007E-2</v>
      </c>
    </row>
    <row r="2196" spans="1:9" x14ac:dyDescent="0.2">
      <c r="A2196" s="224"/>
      <c r="B2196" s="226"/>
      <c r="C2196" s="226"/>
      <c r="D2196" s="31" t="s">
        <v>23</v>
      </c>
      <c r="E2196" s="170">
        <f>I2196/(1+$G$8)</f>
        <v>1.78</v>
      </c>
      <c r="F2196" s="31" t="s">
        <v>24</v>
      </c>
      <c r="G2196" s="170">
        <f>E2196*$G$8</f>
        <v>1.96</v>
      </c>
      <c r="H2196" s="31" t="s">
        <v>25</v>
      </c>
      <c r="I2196" s="171">
        <f>SUMIFS(I2193:I2195,F2193:F2195,"H")</f>
        <v>3.75</v>
      </c>
    </row>
    <row r="2197" spans="1:9" x14ac:dyDescent="0.2">
      <c r="A2197" s="225"/>
      <c r="B2197" s="227"/>
      <c r="C2197" s="227"/>
      <c r="D2197" s="32" t="s">
        <v>16205</v>
      </c>
      <c r="E2197" s="185">
        <f>I2192*$I$7</f>
        <v>1.02</v>
      </c>
      <c r="F2197" s="173"/>
      <c r="G2197" s="173"/>
      <c r="H2197" s="32" t="s">
        <v>26</v>
      </c>
      <c r="I2197" s="181">
        <f>E2197+I2192</f>
        <v>5.24</v>
      </c>
    </row>
    <row r="2198" spans="1:9" x14ac:dyDescent="0.2">
      <c r="A2198" s="225"/>
      <c r="B2198" s="228"/>
      <c r="C2198" s="228"/>
      <c r="D2198" s="228"/>
      <c r="E2198" s="175"/>
      <c r="F2198" s="152"/>
      <c r="G2198" s="176"/>
      <c r="H2198" s="152"/>
      <c r="I2198" s="174"/>
    </row>
    <row r="2199" spans="1:9" s="34" customFormat="1" x14ac:dyDescent="0.2">
      <c r="A2199" s="168"/>
      <c r="B2199" s="168"/>
      <c r="C2199" s="168"/>
      <c r="D2199" s="168"/>
      <c r="E2199" s="168"/>
      <c r="F2199" s="168"/>
      <c r="G2199" s="168"/>
      <c r="H2199" s="168"/>
      <c r="I2199" s="168"/>
    </row>
    <row r="2200" spans="1:9" s="34" customFormat="1" x14ac:dyDescent="0.2">
      <c r="A2200" s="15" t="s">
        <v>15779</v>
      </c>
      <c r="B2200" s="16" t="s">
        <v>0</v>
      </c>
      <c r="C2200" s="17" t="s">
        <v>1</v>
      </c>
      <c r="D2200" s="17" t="s">
        <v>2</v>
      </c>
      <c r="E2200" s="137" t="s">
        <v>3</v>
      </c>
      <c r="F2200" s="18" t="s">
        <v>4</v>
      </c>
      <c r="G2200" s="16" t="s">
        <v>5</v>
      </c>
      <c r="H2200" s="16" t="s">
        <v>6</v>
      </c>
      <c r="I2200" s="19" t="s">
        <v>7</v>
      </c>
    </row>
    <row r="2201" spans="1:9" s="34" customFormat="1" ht="38.25" x14ac:dyDescent="0.2">
      <c r="A2201" s="22" t="s">
        <v>16465</v>
      </c>
      <c r="B2201" s="52">
        <v>94964</v>
      </c>
      <c r="C2201" s="46" t="s">
        <v>9</v>
      </c>
      <c r="D2201" s="20" t="s">
        <v>15767</v>
      </c>
      <c r="E2201" s="222" t="s">
        <v>13540</v>
      </c>
      <c r="F2201" s="35" t="s">
        <v>13633</v>
      </c>
      <c r="G2201" s="270">
        <v>1</v>
      </c>
      <c r="H2201" s="276">
        <f>SUM(I2202:I2208)</f>
        <v>596.64</v>
      </c>
      <c r="I2201" s="277">
        <f t="shared" ref="I2201" si="300">H2201*G2201</f>
        <v>596.64</v>
      </c>
    </row>
    <row r="2202" spans="1:9" s="34" customFormat="1" ht="51" x14ac:dyDescent="0.2">
      <c r="A2202" s="26" t="s">
        <v>15778</v>
      </c>
      <c r="B2202" s="186">
        <v>88831</v>
      </c>
      <c r="C2202" s="36" t="s">
        <v>9</v>
      </c>
      <c r="D2202" s="36" t="s">
        <v>492</v>
      </c>
      <c r="E2202" s="221"/>
      <c r="F2202" s="37" t="s">
        <v>135</v>
      </c>
      <c r="G2202" s="187">
        <v>0.77869999999999995</v>
      </c>
      <c r="H2202" s="244">
        <f>IF($A2202="Composição Auxiliar",VLOOKUP($B2202,'Comp-SINAPI25'!$A$1:$D$11000,4,0),IF( VLOOKUP($B2202, 'Insumos-SINAPI25'!$B$1:$F$5000, 5, 0) &lt;&gt; "", VLOOKUP($B2202, 'Insumos-SINAPI25'!$B$1:$F$5000, 5, 0), VLOOKUP($B2202, 'Insumos-SINAPI25'!$B$1:$G$5000, 6, 0) ) )</f>
        <v>0.4</v>
      </c>
      <c r="I2202" s="189">
        <f t="shared" ref="I2202:I2208" si="301">TRUNC(G2202*H2202,2)</f>
        <v>0.31</v>
      </c>
    </row>
    <row r="2203" spans="1:9" s="34" customFormat="1" ht="51" x14ac:dyDescent="0.2">
      <c r="A2203" s="26" t="s">
        <v>15778</v>
      </c>
      <c r="B2203" s="186">
        <v>88830</v>
      </c>
      <c r="C2203" s="36" t="s">
        <v>9</v>
      </c>
      <c r="D2203" s="36" t="s">
        <v>366</v>
      </c>
      <c r="E2203" s="221"/>
      <c r="F2203" s="37" t="s">
        <v>10</v>
      </c>
      <c r="G2203" s="187">
        <v>0.82589999999999997</v>
      </c>
      <c r="H2203" s="244">
        <f>IF($A2203="Composição Auxiliar",VLOOKUP($B2203,'Comp-SINAPI25'!$A$1:$D$11000,4,0),IF( VLOOKUP($B2203, 'Insumos-SINAPI25'!$B$1:$F$5000, 5, 0) &lt;&gt; "", VLOOKUP($B2203, 'Insumos-SINAPI25'!$B$1:$F$5000, 5, 0), VLOOKUP($B2203, 'Insumos-SINAPI25'!$B$1:$G$5000, 6, 0) ) )</f>
        <v>1.66</v>
      </c>
      <c r="I2203" s="293">
        <f t="shared" si="301"/>
        <v>1.37</v>
      </c>
    </row>
    <row r="2204" spans="1:9" s="34" customFormat="1" ht="38.25" x14ac:dyDescent="0.2">
      <c r="A2204" s="26" t="s">
        <v>15778</v>
      </c>
      <c r="B2204" s="186">
        <v>88377</v>
      </c>
      <c r="C2204" s="36" t="s">
        <v>9</v>
      </c>
      <c r="D2204" s="36" t="s">
        <v>150</v>
      </c>
      <c r="E2204" s="221"/>
      <c r="F2204" s="37" t="s">
        <v>12</v>
      </c>
      <c r="G2204" s="187">
        <v>1.6046</v>
      </c>
      <c r="H2204" s="244">
        <f>IF($A2204="Composição Auxiliar",VLOOKUP($B2204,'Comp-SINAPI25'!$A$1:$D$11000,4,0),IF( VLOOKUP($B2204, 'Insumos-SINAPI25'!$B$1:$F$5000, 5, 0) &lt;&gt; "", VLOOKUP($B2204, 'Insumos-SINAPI25'!$B$1:$F$5000, 5, 0), VLOOKUP($B2204, 'Insumos-SINAPI25'!$B$1:$G$5000, 6, 0) ) )</f>
        <v>27.29</v>
      </c>
      <c r="I2204" s="189">
        <f t="shared" si="301"/>
        <v>43.78</v>
      </c>
    </row>
    <row r="2205" spans="1:9" s="34" customFormat="1" ht="25.5" x14ac:dyDescent="0.2">
      <c r="A2205" s="26" t="s">
        <v>15778</v>
      </c>
      <c r="B2205" s="186">
        <v>88316</v>
      </c>
      <c r="C2205" s="36" t="s">
        <v>9</v>
      </c>
      <c r="D2205" s="36" t="s">
        <v>13</v>
      </c>
      <c r="E2205" s="221"/>
      <c r="F2205" s="37" t="s">
        <v>12</v>
      </c>
      <c r="G2205" s="187">
        <v>2.5333000000000001</v>
      </c>
      <c r="H2205" s="244">
        <f>IF($A2205="Composição Auxiliar",VLOOKUP($B2205,'Comp-SINAPI25'!$A$1:$D$11000,4,0),IF( VLOOKUP($B2205, 'Insumos-SINAPI25'!$B$1:$F$5000, 5, 0) &lt;&gt; "", VLOOKUP($B2205, 'Insumos-SINAPI25'!$B$1:$F$5000, 5, 0), VLOOKUP($B2205, 'Insumos-SINAPI25'!$B$1:$G$5000, 6, 0) ) )</f>
        <v>25.11</v>
      </c>
      <c r="I2205" s="189">
        <f t="shared" si="301"/>
        <v>63.61</v>
      </c>
    </row>
    <row r="2206" spans="1:9" s="34" customFormat="1" ht="25.5" x14ac:dyDescent="0.2">
      <c r="A2206" s="29" t="s">
        <v>15777</v>
      </c>
      <c r="B2206" s="51">
        <v>4721</v>
      </c>
      <c r="C2206" s="43" t="s">
        <v>9</v>
      </c>
      <c r="D2206" s="21" t="s">
        <v>9516</v>
      </c>
      <c r="E2206" s="220"/>
      <c r="F2206" s="39" t="s">
        <v>13633</v>
      </c>
      <c r="G2206" s="236">
        <v>0.58720000000000006</v>
      </c>
      <c r="H2206" s="237">
        <f>IF($A2206="Composição Auxiliar",VLOOKUP($B2206,'Comp-SINAPI25'!$A$2:$D$11000,4,0),IF( VLOOKUP($B2206, 'Insumos-SINAPI25'!$B$2:$F$5000, 5, 0) &lt;&gt; "", VLOOKUP($B2206, 'Insumos-SINAPI25'!$B$2:$F$5000, 5, 0), VLOOKUP($B2206, 'Insumos-SINAPI25'!$B$2:$G$5000, 6, 0) ) )</f>
        <v>185.74</v>
      </c>
      <c r="I2206" s="237">
        <f t="shared" si="301"/>
        <v>109.06</v>
      </c>
    </row>
    <row r="2207" spans="1:9" s="34" customFormat="1" x14ac:dyDescent="0.2">
      <c r="A2207" s="29" t="s">
        <v>15777</v>
      </c>
      <c r="B2207" s="51">
        <v>1379</v>
      </c>
      <c r="C2207" s="43" t="s">
        <v>9</v>
      </c>
      <c r="D2207" s="21" t="s">
        <v>21</v>
      </c>
      <c r="E2207" s="220"/>
      <c r="F2207" s="41" t="s">
        <v>16</v>
      </c>
      <c r="G2207" s="236">
        <v>322.97770000000003</v>
      </c>
      <c r="H2207" s="237">
        <f>IF($A2207="Composição Auxiliar",VLOOKUP($B2207,'Comp-SINAPI25'!$A$2:$D$11000,4,0),IF( VLOOKUP($B2207, 'Insumos-SINAPI25'!$B$2:$F$5000, 5, 0) &lt;&gt; "", VLOOKUP($B2207, 'Insumos-SINAPI25'!$B$2:$F$5000, 5, 0), VLOOKUP($B2207, 'Insumos-SINAPI25'!$B$2:$G$5000, 6, 0) ) )</f>
        <v>0.68</v>
      </c>
      <c r="I2207" s="237">
        <f t="shared" si="301"/>
        <v>219.62</v>
      </c>
    </row>
    <row r="2208" spans="1:9" s="34" customFormat="1" ht="25.5" x14ac:dyDescent="0.2">
      <c r="A2208" s="29" t="s">
        <v>15777</v>
      </c>
      <c r="B2208" s="51">
        <v>370</v>
      </c>
      <c r="C2208" s="43" t="s">
        <v>9</v>
      </c>
      <c r="D2208" s="21" t="s">
        <v>20</v>
      </c>
      <c r="E2208" s="220"/>
      <c r="F2208" s="39" t="s">
        <v>13633</v>
      </c>
      <c r="G2208" s="236">
        <v>0.75580000000000003</v>
      </c>
      <c r="H2208" s="237">
        <f>IF($A2208="Composição Auxiliar",VLOOKUP($B2208,'Comp-SINAPI25'!$A$2:$D$11000,4,0),IF( VLOOKUP($B2208, 'Insumos-SINAPI25'!$B$2:$F$5000, 5, 0) &lt;&gt; "", VLOOKUP($B2208, 'Insumos-SINAPI25'!$B$2:$F$5000, 5, 0), VLOOKUP($B2208, 'Insumos-SINAPI25'!$B$2:$G$5000, 6, 0) ) )</f>
        <v>210.23</v>
      </c>
      <c r="I2208" s="237">
        <f t="shared" si="301"/>
        <v>158.88999999999999</v>
      </c>
    </row>
    <row r="2209" spans="1:9" x14ac:dyDescent="0.2">
      <c r="A2209" s="224"/>
      <c r="B2209" s="226"/>
      <c r="C2209" s="226"/>
      <c r="D2209" s="31" t="s">
        <v>23</v>
      </c>
      <c r="E2209" s="170">
        <f>I2209/(1+$G$8)</f>
        <v>51.11</v>
      </c>
      <c r="F2209" s="31" t="s">
        <v>24</v>
      </c>
      <c r="G2209" s="170">
        <f>E2209*$G$8</f>
        <v>56.28</v>
      </c>
      <c r="H2209" s="31" t="s">
        <v>25</v>
      </c>
      <c r="I2209" s="171">
        <f>SUMIFS(I2202:I2208,F2202:F2208,"H")</f>
        <v>107.39</v>
      </c>
    </row>
    <row r="2210" spans="1:9" x14ac:dyDescent="0.2">
      <c r="A2210" s="225"/>
      <c r="B2210" s="227"/>
      <c r="C2210" s="227"/>
      <c r="D2210" s="32" t="s">
        <v>16205</v>
      </c>
      <c r="E2210" s="185">
        <f>I2201*$I$7</f>
        <v>144.21</v>
      </c>
      <c r="F2210" s="173"/>
      <c r="G2210" s="173"/>
      <c r="H2210" s="32" t="s">
        <v>26</v>
      </c>
      <c r="I2210" s="181">
        <f>E2210+I2201</f>
        <v>740.85</v>
      </c>
    </row>
    <row r="2211" spans="1:9" x14ac:dyDescent="0.2">
      <c r="A2211" s="225"/>
      <c r="B2211" s="228"/>
      <c r="C2211" s="228"/>
      <c r="D2211" s="228"/>
      <c r="E2211" s="175"/>
      <c r="F2211" s="152"/>
      <c r="G2211" s="176"/>
      <c r="H2211" s="152"/>
      <c r="I2211" s="174"/>
    </row>
    <row r="2212" spans="1:9" s="34" customFormat="1" x14ac:dyDescent="0.2">
      <c r="A2212" s="168"/>
      <c r="B2212" s="168"/>
      <c r="C2212" s="168"/>
      <c r="D2212" s="168"/>
      <c r="E2212" s="168"/>
      <c r="F2212" s="168"/>
      <c r="G2212" s="168"/>
      <c r="H2212" s="168"/>
      <c r="I2212" s="168"/>
    </row>
    <row r="2213" spans="1:9" s="34" customFormat="1" x14ac:dyDescent="0.2">
      <c r="A2213" s="15" t="s">
        <v>15779</v>
      </c>
      <c r="B2213" s="16" t="s">
        <v>0</v>
      </c>
      <c r="C2213" s="17" t="s">
        <v>1</v>
      </c>
      <c r="D2213" s="17" t="s">
        <v>2</v>
      </c>
      <c r="E2213" s="137" t="s">
        <v>3</v>
      </c>
      <c r="F2213" s="18" t="s">
        <v>4</v>
      </c>
      <c r="G2213" s="16" t="s">
        <v>5</v>
      </c>
      <c r="H2213" s="16" t="s">
        <v>6</v>
      </c>
      <c r="I2213" s="19" t="s">
        <v>7</v>
      </c>
    </row>
    <row r="2214" spans="1:9" s="34" customFormat="1" ht="51" x14ac:dyDescent="0.2">
      <c r="A2214" s="22" t="s">
        <v>16465</v>
      </c>
      <c r="B2214" s="52">
        <v>87530</v>
      </c>
      <c r="C2214" s="46" t="s">
        <v>9</v>
      </c>
      <c r="D2214" s="20" t="s">
        <v>15776</v>
      </c>
      <c r="E2214" s="222" t="s">
        <v>13540</v>
      </c>
      <c r="F2214" s="25" t="s">
        <v>13632</v>
      </c>
      <c r="G2214" s="270">
        <v>1</v>
      </c>
      <c r="H2214" s="276">
        <f>SUM(I2215:I2217)</f>
        <v>49.5</v>
      </c>
      <c r="I2214" s="277">
        <f>H2214*G2214</f>
        <v>49.5</v>
      </c>
    </row>
    <row r="2215" spans="1:9" s="34" customFormat="1" ht="25.5" x14ac:dyDescent="0.2">
      <c r="A2215" s="26" t="s">
        <v>15778</v>
      </c>
      <c r="B2215" s="186">
        <v>88316</v>
      </c>
      <c r="C2215" s="36" t="s">
        <v>9</v>
      </c>
      <c r="D2215" s="36" t="s">
        <v>13</v>
      </c>
      <c r="E2215" s="221"/>
      <c r="F2215" s="37" t="s">
        <v>12</v>
      </c>
      <c r="G2215" s="187">
        <v>0.23619999999999999</v>
      </c>
      <c r="H2215" s="244">
        <f>IF($A2215="Composição Auxiliar",VLOOKUP($B2215,'Comp-SINAPI25'!$A$1:$D$11000,4,0),IF( VLOOKUP($B2215, 'Insumos-SINAPI25'!$B$1:$F$5000, 5, 0) &lt;&gt; "", VLOOKUP($B2215, 'Insumos-SINAPI25'!$B$1:$F$5000, 5, 0), VLOOKUP($B2215, 'Insumos-SINAPI25'!$B$1:$G$5000, 6, 0) ) )</f>
        <v>25.11</v>
      </c>
      <c r="I2215" s="189">
        <f t="shared" ref="I2215:I2217" si="302">TRUNC(G2215*H2215,2)</f>
        <v>5.93</v>
      </c>
    </row>
    <row r="2216" spans="1:9" s="34" customFormat="1" ht="25.5" x14ac:dyDescent="0.2">
      <c r="A2216" s="26" t="s">
        <v>15778</v>
      </c>
      <c r="B2216" s="186">
        <v>88309</v>
      </c>
      <c r="C2216" s="36" t="s">
        <v>9</v>
      </c>
      <c r="D2216" s="36" t="s">
        <v>47</v>
      </c>
      <c r="E2216" s="221"/>
      <c r="F2216" s="37" t="s">
        <v>12</v>
      </c>
      <c r="G2216" s="187">
        <v>0.47239999999999999</v>
      </c>
      <c r="H2216" s="244">
        <f>IF($A2216="Composição Auxiliar",VLOOKUP($B2216,'Comp-SINAPI25'!$A$1:$D$11000,4,0),IF( VLOOKUP($B2216, 'Insumos-SINAPI25'!$B$1:$F$5000, 5, 0) &lt;&gt; "", VLOOKUP($B2216, 'Insumos-SINAPI25'!$B$1:$F$5000, 5, 0), VLOOKUP($B2216, 'Insumos-SINAPI25'!$B$1:$G$5000, 6, 0) ) )</f>
        <v>32.840000000000003</v>
      </c>
      <c r="I2216" s="293">
        <f t="shared" si="302"/>
        <v>15.51</v>
      </c>
    </row>
    <row r="2217" spans="1:9" s="34" customFormat="1" ht="51" x14ac:dyDescent="0.2">
      <c r="A2217" s="26" t="s">
        <v>15778</v>
      </c>
      <c r="B2217" s="186">
        <v>87369</v>
      </c>
      <c r="C2217" s="36" t="s">
        <v>9</v>
      </c>
      <c r="D2217" s="36" t="s">
        <v>3894</v>
      </c>
      <c r="E2217" s="221"/>
      <c r="F2217" s="28" t="s">
        <v>13633</v>
      </c>
      <c r="G2217" s="187">
        <v>3.04E-2</v>
      </c>
      <c r="H2217" s="244">
        <f>IF($A2217="Composição Auxiliar",VLOOKUP($B2217,'Comp-SINAPI25'!$A$1:$D$11000,4,0),IF( VLOOKUP($B2217, 'Insumos-SINAPI25'!$B$1:$F$5000, 5, 0) &lt;&gt; "", VLOOKUP($B2217, 'Insumos-SINAPI25'!$B$1:$F$5000, 5, 0), VLOOKUP($B2217, 'Insumos-SINAPI25'!$B$1:$G$5000, 6, 0) ) )</f>
        <v>923.09</v>
      </c>
      <c r="I2217" s="189">
        <f t="shared" si="302"/>
        <v>28.06</v>
      </c>
    </row>
    <row r="2218" spans="1:9" x14ac:dyDescent="0.2">
      <c r="A2218" s="224"/>
      <c r="B2218" s="226"/>
      <c r="C2218" s="226"/>
      <c r="D2218" s="31" t="s">
        <v>23</v>
      </c>
      <c r="E2218" s="170">
        <f>I2218/(1+$G$8)</f>
        <v>10.199999999999999</v>
      </c>
      <c r="F2218" s="31" t="s">
        <v>24</v>
      </c>
      <c r="G2218" s="170">
        <f>E2218*$G$8</f>
        <v>11.23</v>
      </c>
      <c r="H2218" s="31" t="s">
        <v>25</v>
      </c>
      <c r="I2218" s="171">
        <f>SUMIFS(I2215:I2217,F2215:F2217,"H")</f>
        <v>21.44</v>
      </c>
    </row>
    <row r="2219" spans="1:9" x14ac:dyDescent="0.2">
      <c r="A2219" s="225"/>
      <c r="B2219" s="227"/>
      <c r="C2219" s="227"/>
      <c r="D2219" s="32" t="s">
        <v>16205</v>
      </c>
      <c r="E2219" s="185">
        <f>I2214*$I$7</f>
        <v>11.96</v>
      </c>
      <c r="F2219" s="173"/>
      <c r="G2219" s="173"/>
      <c r="H2219" s="32" t="s">
        <v>26</v>
      </c>
      <c r="I2219" s="181">
        <f>E2219+I2214</f>
        <v>61.46</v>
      </c>
    </row>
    <row r="2220" spans="1:9" x14ac:dyDescent="0.2">
      <c r="A2220" s="225"/>
      <c r="B2220" s="228"/>
      <c r="C2220" s="228"/>
      <c r="D2220" s="228"/>
      <c r="E2220" s="175"/>
      <c r="F2220" s="152"/>
      <c r="G2220" s="176"/>
      <c r="H2220" s="152"/>
      <c r="I2220" s="174"/>
    </row>
    <row r="2221" spans="1:9" s="34" customFormat="1" x14ac:dyDescent="0.2">
      <c r="A2221" s="168"/>
      <c r="B2221" s="168"/>
      <c r="C2221" s="168"/>
      <c r="D2221" s="168"/>
      <c r="E2221" s="168"/>
      <c r="F2221" s="168"/>
      <c r="G2221" s="168"/>
      <c r="H2221" s="168"/>
      <c r="I2221" s="168"/>
    </row>
    <row r="2222" spans="1:9" s="34" customFormat="1" x14ac:dyDescent="0.2">
      <c r="A2222" s="15" t="s">
        <v>15779</v>
      </c>
      <c r="B2222" s="16" t="s">
        <v>0</v>
      </c>
      <c r="C2222" s="17" t="s">
        <v>1</v>
      </c>
      <c r="D2222" s="17" t="s">
        <v>2</v>
      </c>
      <c r="E2222" s="137" t="s">
        <v>3</v>
      </c>
      <c r="F2222" s="18" t="s">
        <v>4</v>
      </c>
      <c r="G2222" s="16" t="s">
        <v>5</v>
      </c>
      <c r="H2222" s="16" t="s">
        <v>6</v>
      </c>
      <c r="I2222" s="19" t="s">
        <v>7</v>
      </c>
    </row>
    <row r="2223" spans="1:9" s="34" customFormat="1" ht="51" x14ac:dyDescent="0.2">
      <c r="A2223" s="22" t="s">
        <v>16465</v>
      </c>
      <c r="B2223" s="52">
        <v>100721</v>
      </c>
      <c r="C2223" s="46" t="s">
        <v>9</v>
      </c>
      <c r="D2223" s="20" t="s">
        <v>15803</v>
      </c>
      <c r="E2223" s="222"/>
      <c r="F2223" s="25" t="s">
        <v>13632</v>
      </c>
      <c r="G2223" s="270">
        <v>1</v>
      </c>
      <c r="H2223" s="276">
        <f>SUM(I2224:I2226)</f>
        <v>29.66</v>
      </c>
      <c r="I2223" s="277">
        <f>H2223*G2223</f>
        <v>29.66</v>
      </c>
    </row>
    <row r="2224" spans="1:9" s="34" customFormat="1" ht="25.5" x14ac:dyDescent="0.2">
      <c r="A2224" s="26" t="s">
        <v>15778</v>
      </c>
      <c r="B2224" s="186">
        <v>88310</v>
      </c>
      <c r="C2224" s="36" t="s">
        <v>9</v>
      </c>
      <c r="D2224" s="36" t="s">
        <v>66</v>
      </c>
      <c r="E2224" s="221"/>
      <c r="F2224" s="37" t="s">
        <v>12</v>
      </c>
      <c r="G2224" s="187">
        <v>0.52659999999999996</v>
      </c>
      <c r="H2224" s="244">
        <f>IF($A2224="Composição Auxiliar",VLOOKUP($B2224,'Comp-SINAPI25'!$A$1:$D$11000,4,0),IF( VLOOKUP($B2224, 'Insumos-SINAPI25'!$B$1:$F$5000, 5, 0) &lt;&gt; "", VLOOKUP($B2224, 'Insumos-SINAPI25'!$B$1:$F$5000, 5, 0), VLOOKUP($B2224, 'Insumos-SINAPI25'!$B$1:$G$5000, 6, 0) ) )</f>
        <v>34.31</v>
      </c>
      <c r="I2224" s="189">
        <f>TRUNC(G2224*H2224,2)</f>
        <v>18.059999999999999</v>
      </c>
    </row>
    <row r="2225" spans="1:9" s="34" customFormat="1" ht="25.5" x14ac:dyDescent="0.2">
      <c r="A2225" s="29" t="s">
        <v>15777</v>
      </c>
      <c r="B2225" s="51">
        <v>7307</v>
      </c>
      <c r="C2225" s="43" t="s">
        <v>9</v>
      </c>
      <c r="D2225" s="21" t="s">
        <v>5974</v>
      </c>
      <c r="E2225" s="220"/>
      <c r="F2225" s="41" t="s">
        <v>62</v>
      </c>
      <c r="G2225" s="236">
        <v>0.20699999999999999</v>
      </c>
      <c r="H2225" s="237">
        <f>IF($A2225="Composição Auxiliar",VLOOKUP($B2225,'Comp-SINAPI25'!$A$2:$D$11000,4,0),IF( VLOOKUP($B2225, 'Insumos-SINAPI25'!$B$2:$F$5000, 5, 0) &lt;&gt; "", VLOOKUP($B2225, 'Insumos-SINAPI25'!$B$2:$F$5000, 5, 0), VLOOKUP($B2225, 'Insumos-SINAPI25'!$B$2:$G$5000, 6, 0) ) )</f>
        <v>50.61</v>
      </c>
      <c r="I2225" s="237">
        <f t="shared" ref="I2225:I2226" si="303">TRUNC(G2225*H2225,2)</f>
        <v>10.47</v>
      </c>
    </row>
    <row r="2226" spans="1:9" s="34" customFormat="1" x14ac:dyDescent="0.2">
      <c r="A2226" s="29" t="s">
        <v>15777</v>
      </c>
      <c r="B2226" s="51">
        <v>5318</v>
      </c>
      <c r="C2226" s="43" t="s">
        <v>9</v>
      </c>
      <c r="D2226" s="21" t="s">
        <v>81</v>
      </c>
      <c r="E2226" s="220"/>
      <c r="F2226" s="41" t="s">
        <v>62</v>
      </c>
      <c r="G2226" s="236">
        <v>6.1899999999999997E-2</v>
      </c>
      <c r="H2226" s="237">
        <f>IF($A2226="Composição Auxiliar",VLOOKUP($B2226,'Comp-SINAPI25'!$A$2:$D$11000,4,0),IF( VLOOKUP($B2226, 'Insumos-SINAPI25'!$B$2:$F$5000, 5, 0) &lt;&gt; "", VLOOKUP($B2226, 'Insumos-SINAPI25'!$B$2:$F$5000, 5, 0), VLOOKUP($B2226, 'Insumos-SINAPI25'!$B$2:$G$5000, 6, 0) ) )</f>
        <v>18.41</v>
      </c>
      <c r="I2226" s="237">
        <f t="shared" si="303"/>
        <v>1.1299999999999999</v>
      </c>
    </row>
    <row r="2227" spans="1:9" x14ac:dyDescent="0.2">
      <c r="A2227" s="224"/>
      <c r="B2227" s="226"/>
      <c r="C2227" s="226"/>
      <c r="D2227" s="31" t="s">
        <v>23</v>
      </c>
      <c r="E2227" s="170">
        <f>I2227/(1+$G$8)</f>
        <v>8.6</v>
      </c>
      <c r="F2227" s="31" t="s">
        <v>24</v>
      </c>
      <c r="G2227" s="170">
        <f>E2227*$G$8</f>
        <v>9.4700000000000006</v>
      </c>
      <c r="H2227" s="31" t="s">
        <v>25</v>
      </c>
      <c r="I2227" s="171">
        <f>SUMIFS(I2224:I2226,F2224:F2226,"H")</f>
        <v>18.059999999999999</v>
      </c>
    </row>
    <row r="2228" spans="1:9" x14ac:dyDescent="0.2">
      <c r="A2228" s="225"/>
      <c r="B2228" s="227"/>
      <c r="C2228" s="227"/>
      <c r="D2228" s="32" t="s">
        <v>16205</v>
      </c>
      <c r="E2228" s="185">
        <f>I2223*$I$7</f>
        <v>7.17</v>
      </c>
      <c r="F2228" s="173"/>
      <c r="G2228" s="173"/>
      <c r="H2228" s="32" t="s">
        <v>26</v>
      </c>
      <c r="I2228" s="181">
        <f>E2228+I2223</f>
        <v>36.83</v>
      </c>
    </row>
    <row r="2229" spans="1:9" x14ac:dyDescent="0.2">
      <c r="A2229" s="225"/>
      <c r="B2229" s="228"/>
      <c r="C2229" s="228"/>
      <c r="D2229" s="228"/>
      <c r="E2229" s="175"/>
      <c r="F2229" s="152"/>
      <c r="G2229" s="176"/>
      <c r="H2229" s="152"/>
      <c r="I2229" s="174"/>
    </row>
    <row r="2230" spans="1:9" s="34" customFormat="1" x14ac:dyDescent="0.2">
      <c r="A2230" s="168"/>
      <c r="B2230" s="168"/>
      <c r="C2230" s="168"/>
      <c r="D2230" s="168"/>
      <c r="E2230" s="168"/>
      <c r="F2230" s="168"/>
      <c r="G2230" s="168"/>
      <c r="H2230" s="168"/>
      <c r="I2230" s="168"/>
    </row>
    <row r="2231" spans="1:9" s="34" customFormat="1" x14ac:dyDescent="0.2">
      <c r="A2231" s="15" t="s">
        <v>15779</v>
      </c>
      <c r="B2231" s="16" t="s">
        <v>0</v>
      </c>
      <c r="C2231" s="17" t="s">
        <v>1</v>
      </c>
      <c r="D2231" s="17" t="s">
        <v>2</v>
      </c>
      <c r="E2231" s="137" t="s">
        <v>3</v>
      </c>
      <c r="F2231" s="18" t="s">
        <v>4</v>
      </c>
      <c r="G2231" s="16" t="s">
        <v>5</v>
      </c>
      <c r="H2231" s="16" t="s">
        <v>6</v>
      </c>
      <c r="I2231" s="19" t="s">
        <v>7</v>
      </c>
    </row>
    <row r="2232" spans="1:9" s="34" customFormat="1" ht="51" x14ac:dyDescent="0.2">
      <c r="A2232" s="22" t="s">
        <v>16465</v>
      </c>
      <c r="B2232" s="52">
        <v>100749</v>
      </c>
      <c r="C2232" s="46" t="s">
        <v>9</v>
      </c>
      <c r="D2232" s="20" t="s">
        <v>15804</v>
      </c>
      <c r="E2232" s="222"/>
      <c r="F2232" s="25" t="s">
        <v>13632</v>
      </c>
      <c r="G2232" s="270">
        <v>1</v>
      </c>
      <c r="H2232" s="276">
        <f>SUM(I2233:I2235)</f>
        <v>29.03</v>
      </c>
      <c r="I2232" s="277">
        <f>H2232*G2232</f>
        <v>29.03</v>
      </c>
    </row>
    <row r="2233" spans="1:9" s="34" customFormat="1" ht="25.5" x14ac:dyDescent="0.2">
      <c r="A2233" s="26" t="s">
        <v>15778</v>
      </c>
      <c r="B2233" s="186">
        <v>88310</v>
      </c>
      <c r="C2233" s="36" t="s">
        <v>9</v>
      </c>
      <c r="D2233" s="36" t="s">
        <v>66</v>
      </c>
      <c r="E2233" s="221"/>
      <c r="F2233" s="37" t="s">
        <v>12</v>
      </c>
      <c r="G2233" s="187">
        <v>0.52659999999999996</v>
      </c>
      <c r="H2233" s="244">
        <f>IF($A2233="Composição Auxiliar",VLOOKUP($B2233,'Comp-SINAPI25'!$A$1:$D$11000,4,0),IF( VLOOKUP($B2233, 'Insumos-SINAPI25'!$B$1:$F$5000, 5, 0) &lt;&gt; "", VLOOKUP($B2233, 'Insumos-SINAPI25'!$B$1:$F$5000, 5, 0), VLOOKUP($B2233, 'Insumos-SINAPI25'!$B$1:$G$5000, 6, 0) ) )</f>
        <v>34.31</v>
      </c>
      <c r="I2233" s="189">
        <f>TRUNC(G2233*H2233,2)</f>
        <v>18.059999999999999</v>
      </c>
    </row>
    <row r="2234" spans="1:9" s="34" customFormat="1" x14ac:dyDescent="0.2">
      <c r="A2234" s="29" t="s">
        <v>15777</v>
      </c>
      <c r="B2234" s="51">
        <v>7288</v>
      </c>
      <c r="C2234" s="43" t="s">
        <v>9</v>
      </c>
      <c r="D2234" s="21" t="s">
        <v>7849</v>
      </c>
      <c r="E2234" s="220"/>
      <c r="F2234" s="41" t="s">
        <v>62</v>
      </c>
      <c r="G2234" s="236">
        <v>0.20669999999999999</v>
      </c>
      <c r="H2234" s="237">
        <f>IF($A2234="Composição Auxiliar",VLOOKUP($B2234,'Comp-SINAPI25'!$A$2:$D$11000,4,0),IF( VLOOKUP($B2234, 'Insumos-SINAPI25'!$B$2:$F$5000, 5, 0) &lt;&gt; "", VLOOKUP($B2234, 'Insumos-SINAPI25'!$B$2:$F$5000, 5, 0), VLOOKUP($B2234, 'Insumos-SINAPI25'!$B$2:$G$5000, 6, 0) ) )</f>
        <v>47.56</v>
      </c>
      <c r="I2234" s="237">
        <f t="shared" ref="I2234:I2235" si="304">TRUNC(G2234*H2234,2)</f>
        <v>9.83</v>
      </c>
    </row>
    <row r="2235" spans="1:9" s="34" customFormat="1" x14ac:dyDescent="0.2">
      <c r="A2235" s="29" t="s">
        <v>15777</v>
      </c>
      <c r="B2235" s="51">
        <v>5318</v>
      </c>
      <c r="C2235" s="43" t="s">
        <v>9</v>
      </c>
      <c r="D2235" s="21" t="s">
        <v>81</v>
      </c>
      <c r="E2235" s="220"/>
      <c r="F2235" s="41" t="s">
        <v>62</v>
      </c>
      <c r="G2235" s="236">
        <v>6.2E-2</v>
      </c>
      <c r="H2235" s="237">
        <f>IF($A2235="Composição Auxiliar",VLOOKUP($B2235,'Comp-SINAPI25'!$A$2:$D$11000,4,0),IF( VLOOKUP($B2235, 'Insumos-SINAPI25'!$B$2:$F$5000, 5, 0) &lt;&gt; "", VLOOKUP($B2235, 'Insumos-SINAPI25'!$B$2:$F$5000, 5, 0), VLOOKUP($B2235, 'Insumos-SINAPI25'!$B$2:$G$5000, 6, 0) ) )</f>
        <v>18.41</v>
      </c>
      <c r="I2235" s="237">
        <f t="shared" si="304"/>
        <v>1.1399999999999999</v>
      </c>
    </row>
    <row r="2236" spans="1:9" x14ac:dyDescent="0.2">
      <c r="A2236" s="224"/>
      <c r="B2236" s="226"/>
      <c r="C2236" s="226"/>
      <c r="D2236" s="31" t="s">
        <v>23</v>
      </c>
      <c r="E2236" s="170">
        <f>I2236/(1+$G$8)</f>
        <v>8.6</v>
      </c>
      <c r="F2236" s="31" t="s">
        <v>24</v>
      </c>
      <c r="G2236" s="170">
        <f>E2236*$G$8</f>
        <v>9.4700000000000006</v>
      </c>
      <c r="H2236" s="31" t="s">
        <v>25</v>
      </c>
      <c r="I2236" s="171">
        <f>SUMIFS(I2233:I2235,F2233:F2235,"H")</f>
        <v>18.059999999999999</v>
      </c>
    </row>
    <row r="2237" spans="1:9" x14ac:dyDescent="0.2">
      <c r="A2237" s="225"/>
      <c r="B2237" s="227"/>
      <c r="C2237" s="227"/>
      <c r="D2237" s="32" t="s">
        <v>16205</v>
      </c>
      <c r="E2237" s="185">
        <f>I2232*$I$7</f>
        <v>7.02</v>
      </c>
      <c r="F2237" s="173"/>
      <c r="G2237" s="173"/>
      <c r="H2237" s="32" t="s">
        <v>26</v>
      </c>
      <c r="I2237" s="181">
        <f>E2237+I2232</f>
        <v>36.049999999999997</v>
      </c>
    </row>
    <row r="2238" spans="1:9" x14ac:dyDescent="0.2">
      <c r="A2238" s="225"/>
      <c r="B2238" s="228"/>
      <c r="C2238" s="228"/>
      <c r="D2238" s="228"/>
      <c r="E2238" s="175"/>
      <c r="F2238" s="152"/>
      <c r="G2238" s="176"/>
      <c r="H2238" s="152"/>
      <c r="I2238" s="174"/>
    </row>
    <row r="2239" spans="1:9" s="34" customFormat="1" x14ac:dyDescent="0.2">
      <c r="A2239" s="168"/>
      <c r="B2239" s="168"/>
      <c r="C2239" s="168"/>
      <c r="D2239" s="168"/>
      <c r="E2239" s="168"/>
      <c r="F2239" s="168"/>
      <c r="G2239" s="168"/>
      <c r="H2239" s="168"/>
      <c r="I2239" s="168"/>
    </row>
    <row r="2240" spans="1:9" s="34" customFormat="1" x14ac:dyDescent="0.2">
      <c r="A2240" s="15" t="s">
        <v>15779</v>
      </c>
      <c r="B2240" s="16" t="s">
        <v>0</v>
      </c>
      <c r="C2240" s="17" t="s">
        <v>1</v>
      </c>
      <c r="D2240" s="17" t="s">
        <v>2</v>
      </c>
      <c r="E2240" s="137" t="s">
        <v>3</v>
      </c>
      <c r="F2240" s="18" t="s">
        <v>4</v>
      </c>
      <c r="G2240" s="16" t="s">
        <v>5</v>
      </c>
      <c r="H2240" s="16" t="s">
        <v>6</v>
      </c>
      <c r="I2240" s="19" t="s">
        <v>7</v>
      </c>
    </row>
    <row r="2241" spans="1:9" s="34" customFormat="1" ht="51" x14ac:dyDescent="0.2">
      <c r="A2241" s="22" t="s">
        <v>16465</v>
      </c>
      <c r="B2241" s="52" t="s">
        <v>16187</v>
      </c>
      <c r="C2241" s="46" t="s">
        <v>9</v>
      </c>
      <c r="D2241" s="20" t="s">
        <v>16188</v>
      </c>
      <c r="E2241" s="222"/>
      <c r="F2241" s="35" t="s">
        <v>49</v>
      </c>
      <c r="G2241" s="270">
        <v>1</v>
      </c>
      <c r="H2241" s="276">
        <f>SUM(I2242:I2264)</f>
        <v>2791.55</v>
      </c>
      <c r="I2241" s="277">
        <f>H2241*G2241</f>
        <v>2791.55</v>
      </c>
    </row>
    <row r="2242" spans="1:9" s="34" customFormat="1" ht="51" x14ac:dyDescent="0.2">
      <c r="A2242" s="26" t="s">
        <v>15778</v>
      </c>
      <c r="B2242" s="186">
        <v>104749</v>
      </c>
      <c r="C2242" s="36" t="s">
        <v>9</v>
      </c>
      <c r="D2242" s="36" t="s">
        <v>2045</v>
      </c>
      <c r="E2242" s="221"/>
      <c r="F2242" s="37" t="s">
        <v>49</v>
      </c>
      <c r="G2242" s="187">
        <v>1</v>
      </c>
      <c r="H2242" s="244">
        <f>IF($A2242="Composição Auxiliar",VLOOKUP($B2242,'Comp-SINAPI25'!$A$1:$D$11000,4,0),IF( VLOOKUP($B2242, 'Insumos-SINAPI25'!$B$1:$F$5000, 5, 0) &lt;&gt; "", VLOOKUP($B2242, 'Insumos-SINAPI25'!$B$1:$F$5000, 5, 0), VLOOKUP($B2242, 'Insumos-SINAPI25'!$B$1:$G$5000, 6, 0) ) )</f>
        <v>18.96</v>
      </c>
      <c r="I2242" s="189">
        <f t="shared" ref="I2242:I2264" si="305">TRUNC(G2242*H2242,2)</f>
        <v>18.96</v>
      </c>
    </row>
    <row r="2243" spans="1:9" s="34" customFormat="1" ht="63.75" x14ac:dyDescent="0.2">
      <c r="A2243" s="26" t="s">
        <v>15778</v>
      </c>
      <c r="B2243" s="186">
        <v>100578</v>
      </c>
      <c r="C2243" s="36" t="s">
        <v>9</v>
      </c>
      <c r="D2243" s="36" t="s">
        <v>11399</v>
      </c>
      <c r="E2243" s="221"/>
      <c r="F2243" s="37" t="s">
        <v>49</v>
      </c>
      <c r="G2243" s="187">
        <v>1</v>
      </c>
      <c r="H2243" s="244">
        <f>IF($A2243="Composição Auxiliar",VLOOKUP($B2243,'Comp-SINAPI25'!$A$1:$D$11000,4,0),IF( VLOOKUP($B2243, 'Insumos-SINAPI25'!$B$1:$F$5000, 5, 0) &lt;&gt; "", VLOOKUP($B2243, 'Insumos-SINAPI25'!$B$1:$F$5000, 5, 0), VLOOKUP($B2243, 'Insumos-SINAPI25'!$B$1:$G$5000, 6, 0) ) )</f>
        <v>669.46</v>
      </c>
      <c r="I2243" s="189">
        <f t="shared" si="305"/>
        <v>669.46</v>
      </c>
    </row>
    <row r="2244" spans="1:9" s="34" customFormat="1" ht="25.5" x14ac:dyDescent="0.2">
      <c r="A2244" s="26" t="s">
        <v>15778</v>
      </c>
      <c r="B2244" s="186">
        <v>96986</v>
      </c>
      <c r="C2244" s="36" t="s">
        <v>9</v>
      </c>
      <c r="D2244" s="36" t="s">
        <v>2040</v>
      </c>
      <c r="E2244" s="221"/>
      <c r="F2244" s="37" t="s">
        <v>49</v>
      </c>
      <c r="G2244" s="187">
        <v>1</v>
      </c>
      <c r="H2244" s="244">
        <f>IF($A2244="Composição Auxiliar",VLOOKUP($B2244,'Comp-SINAPI25'!$A$1:$D$11000,4,0),IF( VLOOKUP($B2244, 'Insumos-SINAPI25'!$B$1:$F$5000, 5, 0) &lt;&gt; "", VLOOKUP($B2244, 'Insumos-SINAPI25'!$B$1:$F$5000, 5, 0), VLOOKUP($B2244, 'Insumos-SINAPI25'!$B$1:$G$5000, 6, 0) ) )</f>
        <v>99.03</v>
      </c>
      <c r="I2244" s="189">
        <f t="shared" si="305"/>
        <v>99.03</v>
      </c>
    </row>
    <row r="2245" spans="1:9" s="34" customFormat="1" ht="25.5" x14ac:dyDescent="0.2">
      <c r="A2245" s="26" t="s">
        <v>15778</v>
      </c>
      <c r="B2245" s="186">
        <v>96977</v>
      </c>
      <c r="C2245" s="36" t="s">
        <v>9</v>
      </c>
      <c r="D2245" s="36" t="s">
        <v>2035</v>
      </c>
      <c r="E2245" s="221"/>
      <c r="F2245" s="37" t="s">
        <v>18</v>
      </c>
      <c r="G2245" s="187">
        <v>1.95</v>
      </c>
      <c r="H2245" s="244">
        <f>IF($A2245="Composição Auxiliar",VLOOKUP($B2245,'Comp-SINAPI25'!$A$1:$D$11000,4,0),IF( VLOOKUP($B2245, 'Insumos-SINAPI25'!$B$1:$F$5000, 5, 0) &lt;&gt; "", VLOOKUP($B2245, 'Insumos-SINAPI25'!$B$1:$F$5000, 5, 0), VLOOKUP($B2245, 'Insumos-SINAPI25'!$B$1:$G$5000, 6, 0) ) )</f>
        <v>70.599999999999994</v>
      </c>
      <c r="I2245" s="189">
        <f t="shared" si="305"/>
        <v>137.66999999999999</v>
      </c>
    </row>
    <row r="2246" spans="1:9" s="34" customFormat="1" ht="25.5" x14ac:dyDescent="0.2">
      <c r="A2246" s="26" t="s">
        <v>15778</v>
      </c>
      <c r="B2246" s="186">
        <v>93673</v>
      </c>
      <c r="C2246" s="36" t="s">
        <v>9</v>
      </c>
      <c r="D2246" s="36" t="s">
        <v>10966</v>
      </c>
      <c r="E2246" s="221"/>
      <c r="F2246" s="37" t="s">
        <v>49</v>
      </c>
      <c r="G2246" s="187">
        <v>1</v>
      </c>
      <c r="H2246" s="244">
        <f>IF($A2246="Composição Auxiliar",VLOOKUP($B2246,'Comp-SINAPI25'!$A$1:$D$11000,4,0),IF( VLOOKUP($B2246, 'Insumos-SINAPI25'!$B$1:$F$5000, 5, 0) &lt;&gt; "", VLOOKUP($B2246, 'Insumos-SINAPI25'!$B$1:$F$5000, 5, 0), VLOOKUP($B2246, 'Insumos-SINAPI25'!$B$1:$G$5000, 6, 0) ) )</f>
        <v>137.32</v>
      </c>
      <c r="I2246" s="189">
        <f t="shared" si="305"/>
        <v>137.32</v>
      </c>
    </row>
    <row r="2247" spans="1:9" s="34" customFormat="1" ht="38.25" x14ac:dyDescent="0.2">
      <c r="A2247" s="26" t="s">
        <v>15778</v>
      </c>
      <c r="B2247" s="186">
        <v>91933</v>
      </c>
      <c r="C2247" s="36" t="s">
        <v>9</v>
      </c>
      <c r="D2247" s="36" t="s">
        <v>1886</v>
      </c>
      <c r="E2247" s="221"/>
      <c r="F2247" s="37" t="s">
        <v>18</v>
      </c>
      <c r="G2247" s="187">
        <v>22.2</v>
      </c>
      <c r="H2247" s="244">
        <f>IF($A2247="Composição Auxiliar",VLOOKUP($B2247,'Comp-SINAPI25'!$A$1:$D$11000,4,0),IF( VLOOKUP($B2247, 'Insumos-SINAPI25'!$B$1:$F$5000, 5, 0) &lt;&gt; "", VLOOKUP($B2247, 'Insumos-SINAPI25'!$B$1:$F$5000, 5, 0), VLOOKUP($B2247, 'Insumos-SINAPI25'!$B$1:$G$5000, 6, 0) ) )</f>
        <v>19.54</v>
      </c>
      <c r="I2247" s="189">
        <f t="shared" si="305"/>
        <v>433.78</v>
      </c>
    </row>
    <row r="2248" spans="1:9" s="34" customFormat="1" ht="51" x14ac:dyDescent="0.2">
      <c r="A2248" s="26" t="s">
        <v>15778</v>
      </c>
      <c r="B2248" s="186">
        <v>91919</v>
      </c>
      <c r="C2248" s="36" t="s">
        <v>9</v>
      </c>
      <c r="D2248" s="36" t="s">
        <v>1861</v>
      </c>
      <c r="E2248" s="221"/>
      <c r="F2248" s="37" t="s">
        <v>49</v>
      </c>
      <c r="G2248" s="187">
        <v>1</v>
      </c>
      <c r="H2248" s="244">
        <f>IF($A2248="Composição Auxiliar",VLOOKUP($B2248,'Comp-SINAPI25'!$A$1:$D$11000,4,0),IF( VLOOKUP($B2248, 'Insumos-SINAPI25'!$B$1:$F$5000, 5, 0) &lt;&gt; "", VLOOKUP($B2248, 'Insumos-SINAPI25'!$B$1:$F$5000, 5, 0), VLOOKUP($B2248, 'Insumos-SINAPI25'!$B$1:$G$5000, 6, 0) ) )</f>
        <v>27.62</v>
      </c>
      <c r="I2248" s="189">
        <f t="shared" si="305"/>
        <v>27.62</v>
      </c>
    </row>
    <row r="2249" spans="1:9" s="34" customFormat="1" ht="51" x14ac:dyDescent="0.2">
      <c r="A2249" s="26" t="s">
        <v>15778</v>
      </c>
      <c r="B2249" s="186">
        <v>91917</v>
      </c>
      <c r="C2249" s="36" t="s">
        <v>9</v>
      </c>
      <c r="D2249" s="36" t="s">
        <v>1860</v>
      </c>
      <c r="E2249" s="221"/>
      <c r="F2249" s="37" t="s">
        <v>49</v>
      </c>
      <c r="G2249" s="187">
        <v>1</v>
      </c>
      <c r="H2249" s="244">
        <f>IF($A2249="Composição Auxiliar",VLOOKUP($B2249,'Comp-SINAPI25'!$A$1:$D$11000,4,0),IF( VLOOKUP($B2249, 'Insumos-SINAPI25'!$B$1:$F$5000, 5, 0) &lt;&gt; "", VLOOKUP($B2249, 'Insumos-SINAPI25'!$B$1:$F$5000, 5, 0), VLOOKUP($B2249, 'Insumos-SINAPI25'!$B$1:$G$5000, 6, 0) ) )</f>
        <v>25.01</v>
      </c>
      <c r="I2249" s="189">
        <f t="shared" si="305"/>
        <v>25.01</v>
      </c>
    </row>
    <row r="2250" spans="1:9" s="34" customFormat="1" ht="38.25" x14ac:dyDescent="0.2">
      <c r="A2250" s="26" t="s">
        <v>15778</v>
      </c>
      <c r="B2250" s="186">
        <v>91885</v>
      </c>
      <c r="C2250" s="36" t="s">
        <v>9</v>
      </c>
      <c r="D2250" s="36" t="s">
        <v>1838</v>
      </c>
      <c r="E2250" s="221"/>
      <c r="F2250" s="37" t="s">
        <v>49</v>
      </c>
      <c r="G2250" s="187">
        <v>1</v>
      </c>
      <c r="H2250" s="244">
        <f>IF($A2250="Composição Auxiliar",VLOOKUP($B2250,'Comp-SINAPI25'!$A$1:$D$11000,4,0),IF( VLOOKUP($B2250, 'Insumos-SINAPI25'!$B$1:$F$5000, 5, 0) &lt;&gt; "", VLOOKUP($B2250, 'Insumos-SINAPI25'!$B$1:$F$5000, 5, 0), VLOOKUP($B2250, 'Insumos-SINAPI25'!$B$1:$G$5000, 6, 0) ) )</f>
        <v>15.24</v>
      </c>
      <c r="I2250" s="189">
        <f t="shared" si="305"/>
        <v>15.24</v>
      </c>
    </row>
    <row r="2251" spans="1:9" s="34" customFormat="1" ht="38.25" x14ac:dyDescent="0.2">
      <c r="A2251" s="26" t="s">
        <v>15778</v>
      </c>
      <c r="B2251" s="186">
        <v>91872</v>
      </c>
      <c r="C2251" s="36" t="s">
        <v>9</v>
      </c>
      <c r="D2251" s="36" t="s">
        <v>1817</v>
      </c>
      <c r="E2251" s="221"/>
      <c r="F2251" s="37" t="s">
        <v>18</v>
      </c>
      <c r="G2251" s="187">
        <v>6.05</v>
      </c>
      <c r="H2251" s="244">
        <f>IF($A2251="Composição Auxiliar",VLOOKUP($B2251,'Comp-SINAPI25'!$A$1:$D$11000,4,0),IF( VLOOKUP($B2251, 'Insumos-SINAPI25'!$B$1:$F$5000, 5, 0) &lt;&gt; "", VLOOKUP($B2251, 'Insumos-SINAPI25'!$B$1:$F$5000, 5, 0), VLOOKUP($B2251, 'Insumos-SINAPI25'!$B$1:$G$5000, 6, 0) ) )</f>
        <v>21.58</v>
      </c>
      <c r="I2251" s="189">
        <f t="shared" si="305"/>
        <v>130.55000000000001</v>
      </c>
    </row>
    <row r="2252" spans="1:9" s="34" customFormat="1" ht="25.5" x14ac:dyDescent="0.2">
      <c r="A2252" s="26" t="s">
        <v>15778</v>
      </c>
      <c r="B2252" s="186">
        <v>88264</v>
      </c>
      <c r="C2252" s="36" t="s">
        <v>9</v>
      </c>
      <c r="D2252" s="36" t="s">
        <v>91</v>
      </c>
      <c r="E2252" s="221"/>
      <c r="F2252" s="37" t="s">
        <v>12</v>
      </c>
      <c r="G2252" s="187">
        <v>2.6190000000000002</v>
      </c>
      <c r="H2252" s="244">
        <f>IF($A2252="Composição Auxiliar",VLOOKUP($B2252,'Comp-SINAPI25'!$A$1:$D$11000,4,0),IF( VLOOKUP($B2252, 'Insumos-SINAPI25'!$B$1:$F$5000, 5, 0) &lt;&gt; "", VLOOKUP($B2252, 'Insumos-SINAPI25'!$B$1:$F$5000, 5, 0), VLOOKUP($B2252, 'Insumos-SINAPI25'!$B$1:$G$5000, 6, 0) ) )</f>
        <v>33.25</v>
      </c>
      <c r="I2252" s="189">
        <f t="shared" si="305"/>
        <v>87.08</v>
      </c>
    </row>
    <row r="2253" spans="1:9" s="34" customFormat="1" ht="25.5" x14ac:dyDescent="0.2">
      <c r="A2253" s="26" t="s">
        <v>15778</v>
      </c>
      <c r="B2253" s="186">
        <v>88247</v>
      </c>
      <c r="C2253" s="36" t="s">
        <v>9</v>
      </c>
      <c r="D2253" s="36" t="s">
        <v>92</v>
      </c>
      <c r="E2253" s="221"/>
      <c r="F2253" s="37" t="s">
        <v>12</v>
      </c>
      <c r="G2253" s="187">
        <v>0.52380000000000004</v>
      </c>
      <c r="H2253" s="244">
        <f>IF($A2253="Composição Auxiliar",VLOOKUP($B2253,'Comp-SINAPI25'!$A$1:$D$11000,4,0),IF( VLOOKUP($B2253, 'Insumos-SINAPI25'!$B$1:$F$5000, 5, 0) &lt;&gt; "", VLOOKUP($B2253, 'Insumos-SINAPI25'!$B$1:$F$5000, 5, 0), VLOOKUP($B2253, 'Insumos-SINAPI25'!$B$1:$G$5000, 6, 0) ) )</f>
        <v>26.42</v>
      </c>
      <c r="I2253" s="189">
        <f t="shared" si="305"/>
        <v>13.83</v>
      </c>
    </row>
    <row r="2254" spans="1:9" s="34" customFormat="1" ht="51" x14ac:dyDescent="0.2">
      <c r="A2254" s="26" t="s">
        <v>15778</v>
      </c>
      <c r="B2254" s="186">
        <v>87367</v>
      </c>
      <c r="C2254" s="36" t="s">
        <v>9</v>
      </c>
      <c r="D2254" s="36" t="s">
        <v>3892</v>
      </c>
      <c r="E2254" s="221"/>
      <c r="F2254" s="28" t="s">
        <v>13633</v>
      </c>
      <c r="G2254" s="187">
        <v>1.9400000000000001E-2</v>
      </c>
      <c r="H2254" s="244">
        <f>IF($A2254="Composição Auxiliar",VLOOKUP($B2254,'Comp-SINAPI25'!$A$1:$D$11000,4,0),IF( VLOOKUP($B2254, 'Insumos-SINAPI25'!$B$1:$F$5000, 5, 0) &lt;&gt; "", VLOOKUP($B2254, 'Insumos-SINAPI25'!$B$1:$F$5000, 5, 0), VLOOKUP($B2254, 'Insumos-SINAPI25'!$B$1:$G$5000, 6, 0) ) )</f>
        <v>890.16</v>
      </c>
      <c r="I2254" s="189">
        <f t="shared" si="305"/>
        <v>17.260000000000002</v>
      </c>
    </row>
    <row r="2255" spans="1:9" s="34" customFormat="1" x14ac:dyDescent="0.2">
      <c r="A2255" s="29" t="s">
        <v>15777</v>
      </c>
      <c r="B2255" s="51">
        <v>39997</v>
      </c>
      <c r="C2255" s="43" t="s">
        <v>9</v>
      </c>
      <c r="D2255" s="21" t="s">
        <v>7510</v>
      </c>
      <c r="E2255" s="220"/>
      <c r="F2255" s="41" t="s">
        <v>49</v>
      </c>
      <c r="G2255" s="236">
        <v>2</v>
      </c>
      <c r="H2255" s="237">
        <f>IF($A2255="Composição Auxiliar",VLOOKUP($B2255,'Comp-SINAPI25'!$A$2:$D$11000,4,0),IF( VLOOKUP($B2255, 'Insumos-SINAPI25'!$B$2:$F$5000, 5, 0) &lt;&gt; "", VLOOKUP($B2255, 'Insumos-SINAPI25'!$B$2:$F$5000, 5, 0), VLOOKUP($B2255, 'Insumos-SINAPI25'!$B$2:$G$5000, 6, 0) ) )</f>
        <v>0.28999999999999998</v>
      </c>
      <c r="I2255" s="237">
        <f t="shared" si="305"/>
        <v>0.57999999999999996</v>
      </c>
    </row>
    <row r="2256" spans="1:9" s="34" customFormat="1" x14ac:dyDescent="0.2">
      <c r="A2256" s="29" t="s">
        <v>15777</v>
      </c>
      <c r="B2256" s="51">
        <v>39996</v>
      </c>
      <c r="C2256" s="43" t="s">
        <v>9</v>
      </c>
      <c r="D2256" s="21" t="s">
        <v>10224</v>
      </c>
      <c r="E2256" s="220"/>
      <c r="F2256" s="41" t="s">
        <v>18</v>
      </c>
      <c r="G2256" s="236">
        <v>0.16639999999999999</v>
      </c>
      <c r="H2256" s="237">
        <f>IF($A2256="Composição Auxiliar",VLOOKUP($B2256,'Comp-SINAPI25'!$A$2:$D$11000,4,0),IF( VLOOKUP($B2256, 'Insumos-SINAPI25'!$B$2:$F$5000, 5, 0) &lt;&gt; "", VLOOKUP($B2256, 'Insumos-SINAPI25'!$B$2:$F$5000, 5, 0), VLOOKUP($B2256, 'Insumos-SINAPI25'!$B$2:$G$5000, 6, 0) ) )</f>
        <v>3.67</v>
      </c>
      <c r="I2256" s="237">
        <f t="shared" si="305"/>
        <v>0.61</v>
      </c>
    </row>
    <row r="2257" spans="1:9" s="34" customFormat="1" ht="38.25" x14ac:dyDescent="0.2">
      <c r="A2257" s="29" t="s">
        <v>15777</v>
      </c>
      <c r="B2257" s="51">
        <v>34643</v>
      </c>
      <c r="C2257" s="43" t="s">
        <v>9</v>
      </c>
      <c r="D2257" s="21" t="s">
        <v>10270</v>
      </c>
      <c r="E2257" s="220"/>
      <c r="F2257" s="41" t="s">
        <v>49</v>
      </c>
      <c r="G2257" s="236">
        <v>1</v>
      </c>
      <c r="H2257" s="237">
        <f>IF($A2257="Composição Auxiliar",VLOOKUP($B2257,'Comp-SINAPI25'!$A$2:$D$11000,4,0),IF( VLOOKUP($B2257, 'Insumos-SINAPI25'!$B$2:$F$5000, 5, 0) &lt;&gt; "", VLOOKUP($B2257, 'Insumos-SINAPI25'!$B$2:$F$5000, 5, 0), VLOOKUP($B2257, 'Insumos-SINAPI25'!$B$2:$G$5000, 6, 0) ) )</f>
        <v>65.58</v>
      </c>
      <c r="I2257" s="237">
        <f t="shared" si="305"/>
        <v>65.58</v>
      </c>
    </row>
    <row r="2258" spans="1:9" s="34" customFormat="1" ht="25.5" x14ac:dyDescent="0.2">
      <c r="A2258" s="29" t="s">
        <v>15777</v>
      </c>
      <c r="B2258" s="51">
        <v>14153</v>
      </c>
      <c r="C2258" s="43" t="s">
        <v>9</v>
      </c>
      <c r="D2258" s="21" t="s">
        <v>6959</v>
      </c>
      <c r="E2258" s="220"/>
      <c r="F2258" s="41" t="s">
        <v>49</v>
      </c>
      <c r="G2258" s="236">
        <v>0.06</v>
      </c>
      <c r="H2258" s="237">
        <f>IF($A2258="Composição Auxiliar",VLOOKUP($B2258,'Comp-SINAPI25'!$A$2:$D$11000,4,0),IF( VLOOKUP($B2258, 'Insumos-SINAPI25'!$B$2:$F$5000, 5, 0) &lt;&gt; "", VLOOKUP($B2258, 'Insumos-SINAPI25'!$B$2:$F$5000, 5, 0), VLOOKUP($B2258, 'Insumos-SINAPI25'!$B$2:$G$5000, 6, 0) ) )</f>
        <v>57.68</v>
      </c>
      <c r="I2258" s="237">
        <f t="shared" si="305"/>
        <v>3.46</v>
      </c>
    </row>
    <row r="2259" spans="1:9" s="34" customFormat="1" ht="51" x14ac:dyDescent="0.2">
      <c r="A2259" s="29" t="s">
        <v>15777</v>
      </c>
      <c r="B2259" s="51">
        <v>11267</v>
      </c>
      <c r="C2259" s="43" t="s">
        <v>9</v>
      </c>
      <c r="D2259" s="21" t="s">
        <v>6175</v>
      </c>
      <c r="E2259" s="220"/>
      <c r="F2259" s="41" t="s">
        <v>49</v>
      </c>
      <c r="G2259" s="236">
        <v>2</v>
      </c>
      <c r="H2259" s="237">
        <f>IF($A2259="Composição Auxiliar",VLOOKUP($B2259,'Comp-SINAPI25'!$A$2:$D$11000,4,0),IF( VLOOKUP($B2259, 'Insumos-SINAPI25'!$B$2:$F$5000, 5, 0) &lt;&gt; "", VLOOKUP($B2259, 'Insumos-SINAPI25'!$B$2:$F$5000, 5, 0), VLOOKUP($B2259, 'Insumos-SINAPI25'!$B$2:$G$5000, 6, 0) ) )</f>
        <v>1.43</v>
      </c>
      <c r="I2259" s="237">
        <f t="shared" si="305"/>
        <v>2.86</v>
      </c>
    </row>
    <row r="2260" spans="1:9" s="34" customFormat="1" ht="38.25" x14ac:dyDescent="0.2">
      <c r="A2260" s="29" t="s">
        <v>15777</v>
      </c>
      <c r="B2260" s="51">
        <v>4346</v>
      </c>
      <c r="C2260" s="43" t="s">
        <v>9</v>
      </c>
      <c r="D2260" s="21" t="s">
        <v>7392</v>
      </c>
      <c r="E2260" s="220"/>
      <c r="F2260" s="41" t="s">
        <v>49</v>
      </c>
      <c r="G2260" s="236">
        <v>3</v>
      </c>
      <c r="H2260" s="237">
        <f>IF($A2260="Composição Auxiliar",VLOOKUP($B2260,'Comp-SINAPI25'!$A$2:$D$11000,4,0),IF( VLOOKUP($B2260, 'Insumos-SINAPI25'!$B$2:$F$5000, 5, 0) &lt;&gt; "", VLOOKUP($B2260, 'Insumos-SINAPI25'!$B$2:$F$5000, 5, 0), VLOOKUP($B2260, 'Insumos-SINAPI25'!$B$2:$G$5000, 6, 0) ) )</f>
        <v>9.84</v>
      </c>
      <c r="I2260" s="237">
        <f t="shared" si="305"/>
        <v>29.52</v>
      </c>
    </row>
    <row r="2261" spans="1:9" s="34" customFormat="1" ht="38.25" x14ac:dyDescent="0.2">
      <c r="A2261" s="29" t="s">
        <v>15777</v>
      </c>
      <c r="B2261" s="51">
        <v>3398</v>
      </c>
      <c r="C2261" s="43" t="s">
        <v>9</v>
      </c>
      <c r="D2261" s="21" t="s">
        <v>104</v>
      </c>
      <c r="E2261" s="220"/>
      <c r="F2261" s="41" t="s">
        <v>49</v>
      </c>
      <c r="G2261" s="236">
        <v>1</v>
      </c>
      <c r="H2261" s="237">
        <f>IF($A2261="Composição Auxiliar",VLOOKUP($B2261,'Comp-SINAPI25'!$A$2:$D$11000,4,0),IF( VLOOKUP($B2261, 'Insumos-SINAPI25'!$B$2:$F$5000, 5, 0) &lt;&gt; "", VLOOKUP($B2261, 'Insumos-SINAPI25'!$B$2:$F$5000, 5, 0), VLOOKUP($B2261, 'Insumos-SINAPI25'!$B$2:$G$5000, 6, 0) ) )</f>
        <v>4.79</v>
      </c>
      <c r="I2261" s="237">
        <f t="shared" si="305"/>
        <v>4.79</v>
      </c>
    </row>
    <row r="2262" spans="1:9" s="34" customFormat="1" ht="38.25" x14ac:dyDescent="0.2">
      <c r="A2262" s="29" t="s">
        <v>15777</v>
      </c>
      <c r="B2262" s="51">
        <v>1094</v>
      </c>
      <c r="C2262" s="43" t="s">
        <v>9</v>
      </c>
      <c r="D2262" s="21" t="s">
        <v>6158</v>
      </c>
      <c r="E2262" s="220"/>
      <c r="F2262" s="41" t="s">
        <v>49</v>
      </c>
      <c r="G2262" s="236">
        <v>1</v>
      </c>
      <c r="H2262" s="237">
        <f>IF($A2262="Composição Auxiliar",VLOOKUP($B2262,'Comp-SINAPI25'!$A$2:$D$11000,4,0),IF( VLOOKUP($B2262, 'Insumos-SINAPI25'!$B$2:$F$5000, 5, 0) &lt;&gt; "", VLOOKUP($B2262, 'Insumos-SINAPI25'!$B$2:$F$5000, 5, 0), VLOOKUP($B2262, 'Insumos-SINAPI25'!$B$2:$G$5000, 6, 0) ) )</f>
        <v>34.32</v>
      </c>
      <c r="I2262" s="237">
        <f t="shared" si="305"/>
        <v>34.32</v>
      </c>
    </row>
    <row r="2263" spans="1:9" s="34" customFormat="1" ht="38.25" x14ac:dyDescent="0.2">
      <c r="A2263" s="29" t="s">
        <v>15777</v>
      </c>
      <c r="B2263" s="51">
        <v>1062</v>
      </c>
      <c r="C2263" s="43" t="s">
        <v>9</v>
      </c>
      <c r="D2263" s="21" t="s">
        <v>6467</v>
      </c>
      <c r="E2263" s="220"/>
      <c r="F2263" s="41" t="s">
        <v>49</v>
      </c>
      <c r="G2263" s="236">
        <v>1</v>
      </c>
      <c r="H2263" s="237">
        <f>IF($A2263="Composição Auxiliar",VLOOKUP($B2263,'Comp-SINAPI25'!$A$2:$D$11000,4,0),IF( VLOOKUP($B2263, 'Insumos-SINAPI25'!$B$2:$F$5000, 5, 0) &lt;&gt; "", VLOOKUP($B2263, 'Insumos-SINAPI25'!$B$2:$F$5000, 5, 0), VLOOKUP($B2263, 'Insumos-SINAPI25'!$B$2:$G$5000, 6, 0) ) )</f>
        <v>249.35</v>
      </c>
      <c r="I2263" s="237">
        <f t="shared" si="305"/>
        <v>249.35</v>
      </c>
    </row>
    <row r="2264" spans="1:9" s="34" customFormat="1" x14ac:dyDescent="0.2">
      <c r="A2264" s="29" t="s">
        <v>15777</v>
      </c>
      <c r="B2264" s="49">
        <v>9227</v>
      </c>
      <c r="C2264" s="45" t="s">
        <v>13364</v>
      </c>
      <c r="D2264" s="21" t="s">
        <v>15831</v>
      </c>
      <c r="E2264" s="220"/>
      <c r="F2264" s="41" t="s">
        <v>49</v>
      </c>
      <c r="G2264" s="236">
        <v>1</v>
      </c>
      <c r="H2264" s="237">
        <f>IF($A2264="Composição Auxiliar",VLOOKUP($B2264,'Comp-SINAPI25'!$A$2:$D$11000,4,0),IF( VLOOKUP($B2264, 'Insumos-SINAPI25'!$B$2:$F$5000, 5, 0) &lt;&gt; "", VLOOKUP($B2264, 'Insumos-SINAPI25'!$B$2:$F$5000, 5, 0), VLOOKUP($B2264, 'Insumos-SINAPI25'!$B$2:$G$5000, 6, 0) ) )</f>
        <v>587.66999999999996</v>
      </c>
      <c r="I2264" s="237">
        <f t="shared" si="305"/>
        <v>587.66999999999996</v>
      </c>
    </row>
    <row r="2265" spans="1:9" x14ac:dyDescent="0.2">
      <c r="A2265" s="224"/>
      <c r="B2265" s="226"/>
      <c r="C2265" s="226"/>
      <c r="D2265" s="31" t="s">
        <v>23</v>
      </c>
      <c r="E2265" s="170">
        <f>I2265/(1+$G$8)</f>
        <v>48.03</v>
      </c>
      <c r="F2265" s="31" t="s">
        <v>24</v>
      </c>
      <c r="G2265" s="170">
        <f>E2265*$G$8</f>
        <v>52.89</v>
      </c>
      <c r="H2265" s="31" t="s">
        <v>25</v>
      </c>
      <c r="I2265" s="171">
        <f>SUMIFS(I2242:I2264,F2242:F2264,"H")</f>
        <v>100.91</v>
      </c>
    </row>
    <row r="2266" spans="1:9" x14ac:dyDescent="0.2">
      <c r="A2266" s="225"/>
      <c r="B2266" s="227"/>
      <c r="C2266" s="227"/>
      <c r="D2266" s="32" t="s">
        <v>16205</v>
      </c>
      <c r="E2266" s="185">
        <f>I2241*$I$7</f>
        <v>674.72</v>
      </c>
      <c r="F2266" s="173"/>
      <c r="G2266" s="173"/>
      <c r="H2266" s="32" t="s">
        <v>26</v>
      </c>
      <c r="I2266" s="181">
        <f>E2266+I2241</f>
        <v>3466.27</v>
      </c>
    </row>
    <row r="2268" spans="1:9" s="34" customFormat="1" x14ac:dyDescent="0.2">
      <c r="A2268" s="168"/>
      <c r="B2268" s="168"/>
      <c r="C2268" s="168"/>
      <c r="D2268" s="168"/>
      <c r="E2268" s="168"/>
      <c r="F2268" s="168"/>
      <c r="G2268" s="168"/>
      <c r="H2268" s="168"/>
      <c r="I2268" s="168"/>
    </row>
    <row r="2269" spans="1:9" s="34" customFormat="1" x14ac:dyDescent="0.2">
      <c r="A2269" s="15" t="s">
        <v>15779</v>
      </c>
      <c r="B2269" s="16" t="s">
        <v>0</v>
      </c>
      <c r="C2269" s="17" t="s">
        <v>1</v>
      </c>
      <c r="D2269" s="17" t="s">
        <v>2</v>
      </c>
      <c r="E2269" s="137" t="s">
        <v>3</v>
      </c>
      <c r="F2269" s="18" t="s">
        <v>4</v>
      </c>
      <c r="G2269" s="16" t="s">
        <v>5</v>
      </c>
      <c r="H2269" s="16" t="s">
        <v>6</v>
      </c>
      <c r="I2269" s="19" t="s">
        <v>7</v>
      </c>
    </row>
    <row r="2270" spans="1:9" s="34" customFormat="1" x14ac:dyDescent="0.2">
      <c r="A2270" s="22" t="s">
        <v>16465</v>
      </c>
      <c r="B2270" s="52" t="s">
        <v>15837</v>
      </c>
      <c r="C2270" s="46" t="s">
        <v>15838</v>
      </c>
      <c r="D2270" s="20" t="s">
        <v>15839</v>
      </c>
      <c r="E2270" s="222"/>
      <c r="F2270" s="35" t="s">
        <v>49</v>
      </c>
      <c r="G2270" s="270">
        <v>1</v>
      </c>
      <c r="H2270" s="276">
        <f>SUM(I2271:I2282)</f>
        <v>2902.61</v>
      </c>
      <c r="I2270" s="277">
        <f t="shared" ref="I2270" si="306">H2270*G2270</f>
        <v>2902.61</v>
      </c>
    </row>
    <row r="2271" spans="1:9" s="34" customFormat="1" ht="38.25" x14ac:dyDescent="0.2">
      <c r="A2271" s="26" t="s">
        <v>15778</v>
      </c>
      <c r="B2271" s="186">
        <v>92273</v>
      </c>
      <c r="C2271" s="36" t="s">
        <v>9</v>
      </c>
      <c r="D2271" s="36" t="s">
        <v>16191</v>
      </c>
      <c r="E2271" s="221"/>
      <c r="F2271" s="37" t="s">
        <v>18</v>
      </c>
      <c r="G2271" s="187">
        <v>17</v>
      </c>
      <c r="H2271" s="244">
        <f>IF($A2271="Composição Auxiliar",VLOOKUP($B2271,'Comp-SINAPI25'!$A$1:$D$11000,4,0),IF( VLOOKUP($B2271, 'Insumos-SINAPI25'!$B$1:$F$5000, 5, 0) &lt;&gt; "", VLOOKUP($B2271, 'Insumos-SINAPI25'!$B$1:$F$5000, 5, 0), VLOOKUP($B2271, 'Insumos-SINAPI25'!$B$1:$G$5000, 6, 0) ) )</f>
        <v>14.81</v>
      </c>
      <c r="I2271" s="189">
        <f t="shared" ref="I2271:I2282" si="307">TRUNC(G2271*H2271,2)</f>
        <v>251.77</v>
      </c>
    </row>
    <row r="2272" spans="1:9" s="34" customFormat="1" ht="38.25" x14ac:dyDescent="0.2">
      <c r="A2272" s="26" t="s">
        <v>15778</v>
      </c>
      <c r="B2272" s="186">
        <v>88248</v>
      </c>
      <c r="C2272" s="36" t="s">
        <v>9</v>
      </c>
      <c r="D2272" s="36" t="s">
        <v>16199</v>
      </c>
      <c r="E2272" s="221"/>
      <c r="F2272" s="37" t="s">
        <v>12</v>
      </c>
      <c r="G2272" s="187">
        <v>4</v>
      </c>
      <c r="H2272" s="244">
        <f>IF($A2272="Composição Auxiliar",VLOOKUP($B2272,'Comp-SINAPI25'!$A$1:$D$11000,4,0),IF( VLOOKUP($B2272, 'Insumos-SINAPI25'!$B$1:$F$5000, 5, 0) &lt;&gt; "", VLOOKUP($B2272, 'Insumos-SINAPI25'!$B$1:$F$5000, 5, 0), VLOOKUP($B2272, 'Insumos-SINAPI25'!$B$1:$G$5000, 6, 0) ) )</f>
        <v>25.57</v>
      </c>
      <c r="I2272" s="189">
        <f t="shared" si="307"/>
        <v>102.28</v>
      </c>
    </row>
    <row r="2273" spans="1:9" s="34" customFormat="1" ht="25.5" x14ac:dyDescent="0.2">
      <c r="A2273" s="26" t="s">
        <v>15778</v>
      </c>
      <c r="B2273" s="186">
        <v>88267</v>
      </c>
      <c r="C2273" s="36" t="s">
        <v>9</v>
      </c>
      <c r="D2273" s="36" t="s">
        <v>16200</v>
      </c>
      <c r="E2273" s="221"/>
      <c r="F2273" s="37" t="s">
        <v>12</v>
      </c>
      <c r="G2273" s="187">
        <v>8</v>
      </c>
      <c r="H2273" s="244">
        <f>IF($A2273="Composição Auxiliar",VLOOKUP($B2273,'Comp-SINAPI25'!$A$1:$D$11000,4,0),IF( VLOOKUP($B2273, 'Insumos-SINAPI25'!$B$1:$F$5000, 5, 0) &lt;&gt; "", VLOOKUP($B2273, 'Insumos-SINAPI25'!$B$1:$F$5000, 5, 0), VLOOKUP($B2273, 'Insumos-SINAPI25'!$B$1:$G$5000, 6, 0) ) )</f>
        <v>32.270000000000003</v>
      </c>
      <c r="I2273" s="189">
        <f t="shared" si="307"/>
        <v>258.16000000000003</v>
      </c>
    </row>
    <row r="2274" spans="1:9" s="34" customFormat="1" ht="25.5" x14ac:dyDescent="0.2">
      <c r="A2274" s="26" t="s">
        <v>15778</v>
      </c>
      <c r="B2274" s="186">
        <v>88309</v>
      </c>
      <c r="C2274" s="36" t="s">
        <v>9</v>
      </c>
      <c r="D2274" s="36" t="s">
        <v>16201</v>
      </c>
      <c r="E2274" s="221"/>
      <c r="F2274" s="37" t="s">
        <v>12</v>
      </c>
      <c r="G2274" s="187">
        <v>8</v>
      </c>
      <c r="H2274" s="244">
        <f>IF($A2274="Composição Auxiliar",VLOOKUP($B2274,'Comp-SINAPI25'!$A$1:$D$11000,4,0),IF( VLOOKUP($B2274, 'Insumos-SINAPI25'!$B$1:$F$5000, 5, 0) &lt;&gt; "", VLOOKUP($B2274, 'Insumos-SINAPI25'!$B$1:$F$5000, 5, 0), VLOOKUP($B2274, 'Insumos-SINAPI25'!$B$1:$G$5000, 6, 0) ) )</f>
        <v>32.840000000000003</v>
      </c>
      <c r="I2274" s="189">
        <f t="shared" si="307"/>
        <v>262.72000000000003</v>
      </c>
    </row>
    <row r="2275" spans="1:9" s="34" customFormat="1" ht="25.5" x14ac:dyDescent="0.2">
      <c r="A2275" s="26" t="s">
        <v>15778</v>
      </c>
      <c r="B2275" s="186">
        <v>88316</v>
      </c>
      <c r="C2275" s="36" t="s">
        <v>9</v>
      </c>
      <c r="D2275" s="36" t="s">
        <v>16202</v>
      </c>
      <c r="E2275" s="221"/>
      <c r="F2275" s="37" t="s">
        <v>12</v>
      </c>
      <c r="G2275" s="187">
        <v>8.1199999999999992</v>
      </c>
      <c r="H2275" s="244">
        <f>IF($A2275="Composição Auxiliar",VLOOKUP($B2275,'Comp-SINAPI25'!$A$1:$D$11000,4,0),IF( VLOOKUP($B2275, 'Insumos-SINAPI25'!$B$1:$F$5000, 5, 0) &lt;&gt; "", VLOOKUP($B2275, 'Insumos-SINAPI25'!$B$1:$F$5000, 5, 0), VLOOKUP($B2275, 'Insumos-SINAPI25'!$B$1:$G$5000, 6, 0) ) )</f>
        <v>25.11</v>
      </c>
      <c r="I2275" s="189">
        <f t="shared" si="307"/>
        <v>203.89</v>
      </c>
    </row>
    <row r="2276" spans="1:9" s="34" customFormat="1" ht="38.25" x14ac:dyDescent="0.2">
      <c r="A2276" s="29" t="s">
        <v>15777</v>
      </c>
      <c r="B2276" s="51">
        <v>370</v>
      </c>
      <c r="C2276" s="43" t="s">
        <v>9</v>
      </c>
      <c r="D2276" s="21" t="s">
        <v>16192</v>
      </c>
      <c r="E2276" s="220"/>
      <c r="F2276" s="39" t="s">
        <v>13633</v>
      </c>
      <c r="G2276" s="236">
        <v>0.02</v>
      </c>
      <c r="H2276" s="237">
        <f>IF($A2276="Composição Auxiliar",VLOOKUP($B2276,'Comp-SINAPI25'!$A$1:$D$11000,4,0),IF( VLOOKUP($B2276, 'Insumos-SINAPI25'!$B$1:$F$5000, 5, 0) &lt;&gt; "", VLOOKUP($B2276, 'Insumos-SINAPI25'!$B$1:$F$5000, 5, 0), VLOOKUP($B2276, 'Insumos-SINAPI25'!$B$1:$G$5000, 6, 0) ) )</f>
        <v>210.23</v>
      </c>
      <c r="I2276" s="237">
        <f t="shared" si="307"/>
        <v>4.2</v>
      </c>
    </row>
    <row r="2277" spans="1:9" s="34" customFormat="1" ht="38.25" x14ac:dyDescent="0.2">
      <c r="A2277" s="29" t="s">
        <v>15777</v>
      </c>
      <c r="B2277" s="51">
        <v>10420</v>
      </c>
      <c r="C2277" s="43" t="s">
        <v>9</v>
      </c>
      <c r="D2277" s="21" t="s">
        <v>16193</v>
      </c>
      <c r="E2277" s="220"/>
      <c r="F2277" s="41" t="s">
        <v>49</v>
      </c>
      <c r="G2277" s="236">
        <v>1</v>
      </c>
      <c r="H2277" s="237">
        <f>IF($A2277="Composição Auxiliar",VLOOKUP($B2277,'Comp-SINAPI25'!$A$1:$D$11000,4,0),IF( VLOOKUP($B2277, 'Insumos-SINAPI25'!$B$1:$F$5000, 5, 0) &lt;&gt; "", VLOOKUP($B2277, 'Insumos-SINAPI25'!$B$1:$F$5000, 5, 0), VLOOKUP($B2277, 'Insumos-SINAPI25'!$B$1:$G$5000, 6, 0) ) )</f>
        <v>204.9</v>
      </c>
      <c r="I2277" s="237">
        <f t="shared" si="307"/>
        <v>204.9</v>
      </c>
    </row>
    <row r="2278" spans="1:9" s="34" customFormat="1" ht="38.25" x14ac:dyDescent="0.2">
      <c r="A2278" s="29" t="s">
        <v>15777</v>
      </c>
      <c r="B2278" s="51">
        <v>11868</v>
      </c>
      <c r="C2278" s="43" t="s">
        <v>9</v>
      </c>
      <c r="D2278" s="21" t="s">
        <v>16194</v>
      </c>
      <c r="E2278" s="220"/>
      <c r="F2278" s="41" t="s">
        <v>49</v>
      </c>
      <c r="G2278" s="236">
        <v>1</v>
      </c>
      <c r="H2278" s="237">
        <f>IF($A2278="Composição Auxiliar",VLOOKUP($B2278,'Comp-SINAPI25'!$A$1:$D$11000,4,0),IF( VLOOKUP($B2278, 'Insumos-SINAPI25'!$B$1:$F$5000, 5, 0) &lt;&gt; "", VLOOKUP($B2278, 'Insumos-SINAPI25'!$B$1:$F$5000, 5, 0), VLOOKUP($B2278, 'Insumos-SINAPI25'!$B$1:$G$5000, 6, 0) ) )</f>
        <v>702.49</v>
      </c>
      <c r="I2278" s="237">
        <f t="shared" si="307"/>
        <v>702.49</v>
      </c>
    </row>
    <row r="2279" spans="1:9" s="34" customFormat="1" ht="25.5" x14ac:dyDescent="0.2">
      <c r="A2279" s="29" t="s">
        <v>15777</v>
      </c>
      <c r="B2279" s="51">
        <v>20247</v>
      </c>
      <c r="C2279" s="43" t="s">
        <v>9</v>
      </c>
      <c r="D2279" s="21" t="s">
        <v>16195</v>
      </c>
      <c r="E2279" s="220"/>
      <c r="F2279" s="41" t="s">
        <v>16</v>
      </c>
      <c r="G2279" s="236">
        <v>1</v>
      </c>
      <c r="H2279" s="237">
        <f>IF($A2279="Composição Auxiliar",VLOOKUP($B2279,'Comp-SINAPI25'!$A$1:$D$11000,4,0),IF( VLOOKUP($B2279, 'Insumos-SINAPI25'!$B$1:$F$5000, 5, 0) &lt;&gt; "", VLOOKUP($B2279, 'Insumos-SINAPI25'!$B$1:$F$5000, 5, 0), VLOOKUP($B2279, 'Insumos-SINAPI25'!$B$1:$G$5000, 6, 0) ) )</f>
        <v>19.71</v>
      </c>
      <c r="I2279" s="237">
        <f t="shared" si="307"/>
        <v>19.71</v>
      </c>
    </row>
    <row r="2280" spans="1:9" s="34" customFormat="1" ht="38.25" x14ac:dyDescent="0.2">
      <c r="A2280" s="29" t="s">
        <v>15777</v>
      </c>
      <c r="B2280" s="51">
        <v>20205</v>
      </c>
      <c r="C2280" s="43" t="s">
        <v>9</v>
      </c>
      <c r="D2280" s="21" t="s">
        <v>16196</v>
      </c>
      <c r="E2280" s="220"/>
      <c r="F2280" s="41" t="s">
        <v>18</v>
      </c>
      <c r="G2280" s="236">
        <v>8</v>
      </c>
      <c r="H2280" s="237">
        <f>IF($A2280="Composição Auxiliar",VLOOKUP($B2280,'Comp-SINAPI25'!$A$1:$D$11000,4,0),IF( VLOOKUP($B2280, 'Insumos-SINAPI25'!$B$1:$F$5000, 5, 0) &lt;&gt; "", VLOOKUP($B2280, 'Insumos-SINAPI25'!$B$1:$F$5000, 5, 0), VLOOKUP($B2280, 'Insumos-SINAPI25'!$B$1:$G$5000, 6, 0) ) )</f>
        <v>3.48</v>
      </c>
      <c r="I2280" s="237">
        <f t="shared" si="307"/>
        <v>27.84</v>
      </c>
    </row>
    <row r="2281" spans="1:9" s="34" customFormat="1" ht="38.25" x14ac:dyDescent="0.2">
      <c r="A2281" s="29" t="s">
        <v>15777</v>
      </c>
      <c r="B2281" s="51">
        <v>21009</v>
      </c>
      <c r="C2281" s="43" t="s">
        <v>9</v>
      </c>
      <c r="D2281" s="21" t="s">
        <v>16197</v>
      </c>
      <c r="E2281" s="220"/>
      <c r="F2281" s="41" t="s">
        <v>18</v>
      </c>
      <c r="G2281" s="236">
        <v>30</v>
      </c>
      <c r="H2281" s="237">
        <f>IF($A2281="Composição Auxiliar",VLOOKUP($B2281,'Comp-SINAPI25'!$A$1:$D$11000,4,0),IF( VLOOKUP($B2281, 'Insumos-SINAPI25'!$B$1:$F$5000, 5, 0) &lt;&gt; "", VLOOKUP($B2281, 'Insumos-SINAPI25'!$B$1:$F$5000, 5, 0), VLOOKUP($B2281, 'Insumos-SINAPI25'!$B$1:$G$5000, 6, 0) ) )</f>
        <v>23.59</v>
      </c>
      <c r="I2281" s="237">
        <f t="shared" si="307"/>
        <v>707.7</v>
      </c>
    </row>
    <row r="2282" spans="1:9" s="34" customFormat="1" ht="38.25" x14ac:dyDescent="0.2">
      <c r="A2282" s="29" t="s">
        <v>15777</v>
      </c>
      <c r="B2282" s="51">
        <v>9841</v>
      </c>
      <c r="C2282" s="43" t="s">
        <v>9</v>
      </c>
      <c r="D2282" s="21" t="s">
        <v>16198</v>
      </c>
      <c r="E2282" s="220"/>
      <c r="F2282" s="41" t="s">
        <v>18</v>
      </c>
      <c r="G2282" s="236">
        <v>5</v>
      </c>
      <c r="H2282" s="237">
        <f>IF($A2282="Composição Auxiliar",VLOOKUP($B2282,'Comp-SINAPI25'!$A$1:$D$11000,4,0),IF( VLOOKUP($B2282, 'Insumos-SINAPI25'!$B$1:$F$5000, 5, 0) &lt;&gt; "", VLOOKUP($B2282, 'Insumos-SINAPI25'!$B$1:$F$5000, 5, 0), VLOOKUP($B2282, 'Insumos-SINAPI25'!$B$1:$G$5000, 6, 0) ) )</f>
        <v>31.39</v>
      </c>
      <c r="I2282" s="237">
        <f t="shared" si="307"/>
        <v>156.94999999999999</v>
      </c>
    </row>
    <row r="2283" spans="1:9" x14ac:dyDescent="0.2">
      <c r="A2283" s="224"/>
      <c r="B2283" s="226"/>
      <c r="C2283" s="226"/>
      <c r="D2283" s="31" t="s">
        <v>23</v>
      </c>
      <c r="E2283" s="170">
        <f>I2283/(1+$G$8)</f>
        <v>393.63</v>
      </c>
      <c r="F2283" s="31" t="s">
        <v>24</v>
      </c>
      <c r="G2283" s="170">
        <f>E2283*$G$8</f>
        <v>433.43</v>
      </c>
      <c r="H2283" s="31" t="s">
        <v>25</v>
      </c>
      <c r="I2283" s="171">
        <f>SUMIFS(I2271:I2282,F2271:F2282,"H")</f>
        <v>827.05</v>
      </c>
    </row>
    <row r="2284" spans="1:9" x14ac:dyDescent="0.2">
      <c r="A2284" s="225"/>
      <c r="B2284" s="227"/>
      <c r="C2284" s="227"/>
      <c r="D2284" s="32" t="s">
        <v>16205</v>
      </c>
      <c r="E2284" s="185">
        <f>I2270*$I$7</f>
        <v>701.56</v>
      </c>
      <c r="F2284" s="173"/>
      <c r="G2284" s="173"/>
      <c r="H2284" s="32" t="s">
        <v>26</v>
      </c>
      <c r="I2284" s="181">
        <f>E2284+I2270</f>
        <v>3604.17</v>
      </c>
    </row>
    <row r="2286" spans="1:9" s="34" customFormat="1" x14ac:dyDescent="0.2">
      <c r="A2286" s="168"/>
      <c r="B2286" s="168"/>
      <c r="C2286" s="168"/>
      <c r="D2286" s="168"/>
      <c r="E2286" s="168"/>
      <c r="F2286" s="168"/>
      <c r="G2286" s="168"/>
      <c r="H2286" s="168"/>
      <c r="I2286" s="168"/>
    </row>
    <row r="2287" spans="1:9" s="34" customFormat="1" x14ac:dyDescent="0.2">
      <c r="A2287" s="15" t="s">
        <v>15779</v>
      </c>
      <c r="B2287" s="16" t="s">
        <v>0</v>
      </c>
      <c r="C2287" s="17" t="s">
        <v>1</v>
      </c>
      <c r="D2287" s="17" t="s">
        <v>2</v>
      </c>
      <c r="E2287" s="137" t="s">
        <v>3</v>
      </c>
      <c r="F2287" s="18" t="s">
        <v>4</v>
      </c>
      <c r="G2287" s="16" t="s">
        <v>5</v>
      </c>
      <c r="H2287" s="16" t="s">
        <v>6</v>
      </c>
      <c r="I2287" s="19" t="s">
        <v>7</v>
      </c>
    </row>
    <row r="2288" spans="1:9" s="34" customFormat="1" ht="63.75" x14ac:dyDescent="0.2">
      <c r="A2288" s="22" t="s">
        <v>16465</v>
      </c>
      <c r="B2288" s="52">
        <v>94318</v>
      </c>
      <c r="C2288" s="46" t="s">
        <v>9</v>
      </c>
      <c r="D2288" s="20" t="s">
        <v>15842</v>
      </c>
      <c r="E2288" s="222"/>
      <c r="F2288" s="35" t="s">
        <v>49</v>
      </c>
      <c r="G2288" s="270">
        <v>1</v>
      </c>
      <c r="H2288" s="276">
        <f>SUM(I2289:I2295)</f>
        <v>66.38</v>
      </c>
      <c r="I2288" s="277">
        <f t="shared" ref="I2288" si="308">H2288*G2288</f>
        <v>66.38</v>
      </c>
    </row>
    <row r="2289" spans="1:9" s="34" customFormat="1" ht="38.25" x14ac:dyDescent="0.2">
      <c r="A2289" s="26" t="s">
        <v>15778</v>
      </c>
      <c r="B2289" s="186">
        <v>91533</v>
      </c>
      <c r="C2289" s="36" t="s">
        <v>9</v>
      </c>
      <c r="D2289" s="36" t="s">
        <v>402</v>
      </c>
      <c r="E2289" s="221"/>
      <c r="F2289" s="37" t="s">
        <v>10</v>
      </c>
      <c r="G2289" s="187">
        <v>0.1285</v>
      </c>
      <c r="H2289" s="244">
        <f>IF($A2289="Composição Auxiliar",VLOOKUP($B2289,'Comp-SINAPI25'!$A$1:$D$11000,4,0),IF( VLOOKUP($B2289, 'Insumos-SINAPI25'!$B$1:$F$5000, 5, 0) &lt;&gt; "", VLOOKUP($B2289, 'Insumos-SINAPI25'!$B$1:$F$5000, 5, 0), VLOOKUP($B2289, 'Insumos-SINAPI25'!$B$1:$G$5000, 6, 0) ) )</f>
        <v>36.33</v>
      </c>
      <c r="I2289" s="189">
        <f t="shared" ref="I2289:I2295" si="309">TRUNC(G2289*H2289,2)</f>
        <v>4.66</v>
      </c>
    </row>
    <row r="2290" spans="1:9" s="34" customFormat="1" ht="25.5" x14ac:dyDescent="0.2">
      <c r="A2290" s="26" t="s">
        <v>15778</v>
      </c>
      <c r="B2290" s="186">
        <v>88316</v>
      </c>
      <c r="C2290" s="36" t="s">
        <v>9</v>
      </c>
      <c r="D2290" s="36" t="s">
        <v>13</v>
      </c>
      <c r="E2290" s="221"/>
      <c r="F2290" s="37" t="s">
        <v>12</v>
      </c>
      <c r="G2290" s="187">
        <v>3.0300000000000001E-2</v>
      </c>
      <c r="H2290" s="244">
        <f>IF($A2290="Composição Auxiliar",VLOOKUP($B2290,'Comp-SINAPI25'!$A$1:$D$11000,4,0),IF( VLOOKUP($B2290, 'Insumos-SINAPI25'!$B$1:$F$5000, 5, 0) &lt;&gt; "", VLOOKUP($B2290, 'Insumos-SINAPI25'!$B$1:$F$5000, 5, 0), VLOOKUP($B2290, 'Insumos-SINAPI25'!$B$1:$G$5000, 6, 0) ) )</f>
        <v>25.11</v>
      </c>
      <c r="I2290" s="189">
        <f t="shared" si="309"/>
        <v>0.76</v>
      </c>
    </row>
    <row r="2291" spans="1:9" s="34" customFormat="1" ht="63.75" x14ac:dyDescent="0.2">
      <c r="A2291" s="26" t="s">
        <v>15778</v>
      </c>
      <c r="B2291" s="186">
        <v>5903</v>
      </c>
      <c r="C2291" s="36" t="s">
        <v>9</v>
      </c>
      <c r="D2291" s="36" t="s">
        <v>468</v>
      </c>
      <c r="E2291" s="221"/>
      <c r="F2291" s="37" t="s">
        <v>135</v>
      </c>
      <c r="G2291" s="187">
        <v>5.9999999999999995E-4</v>
      </c>
      <c r="H2291" s="244">
        <f>IF($A2291="Composição Auxiliar",VLOOKUP($B2291,'Comp-SINAPI25'!$A$1:$D$11000,4,0),IF( VLOOKUP($B2291, 'Insumos-SINAPI25'!$B$1:$F$5000, 5, 0) &lt;&gt; "", VLOOKUP($B2291, 'Insumos-SINAPI25'!$B$1:$F$5000, 5, 0), VLOOKUP($B2291, 'Insumos-SINAPI25'!$B$1:$G$5000, 6, 0) ) )</f>
        <v>78.53</v>
      </c>
      <c r="I2291" s="189">
        <f t="shared" si="309"/>
        <v>0.04</v>
      </c>
    </row>
    <row r="2292" spans="1:9" s="34" customFormat="1" ht="63.75" x14ac:dyDescent="0.2">
      <c r="A2292" s="26" t="s">
        <v>15778</v>
      </c>
      <c r="B2292" s="186">
        <v>5901</v>
      </c>
      <c r="C2292" s="36" t="s">
        <v>9</v>
      </c>
      <c r="D2292" s="36" t="s">
        <v>341</v>
      </c>
      <c r="E2292" s="221"/>
      <c r="F2292" s="37" t="s">
        <v>10</v>
      </c>
      <c r="G2292" s="187">
        <v>5.4000000000000003E-3</v>
      </c>
      <c r="H2292" s="244">
        <f>IF($A2292="Composição Auxiliar",VLOOKUP($B2292,'Comp-SINAPI25'!$A$1:$D$11000,4,0),IF( VLOOKUP($B2292, 'Insumos-SINAPI25'!$B$1:$F$5000, 5, 0) &lt;&gt; "", VLOOKUP($B2292, 'Insumos-SINAPI25'!$B$1:$F$5000, 5, 0), VLOOKUP($B2292, 'Insumos-SINAPI25'!$B$1:$G$5000, 6, 0) ) )</f>
        <v>324.77999999999997</v>
      </c>
      <c r="I2292" s="189">
        <f t="shared" si="309"/>
        <v>1.75</v>
      </c>
    </row>
    <row r="2293" spans="1:9" s="34" customFormat="1" ht="76.5" x14ac:dyDescent="0.2">
      <c r="A2293" s="26" t="s">
        <v>15778</v>
      </c>
      <c r="B2293" s="186">
        <v>5679</v>
      </c>
      <c r="C2293" s="36" t="s">
        <v>9</v>
      </c>
      <c r="D2293" s="36" t="s">
        <v>450</v>
      </c>
      <c r="E2293" s="221"/>
      <c r="F2293" s="37" t="s">
        <v>135</v>
      </c>
      <c r="G2293" s="187">
        <v>3.2099999999999997E-2</v>
      </c>
      <c r="H2293" s="244">
        <f>IF($A2293="Composição Auxiliar",VLOOKUP($B2293,'Comp-SINAPI25'!$A$1:$D$11000,4,0),IF( VLOOKUP($B2293, 'Insumos-SINAPI25'!$B$1:$F$5000, 5, 0) &lt;&gt; "", VLOOKUP($B2293, 'Insumos-SINAPI25'!$B$1:$F$5000, 5, 0), VLOOKUP($B2293, 'Insumos-SINAPI25'!$B$1:$G$5000, 6, 0) ) )</f>
        <v>64.48</v>
      </c>
      <c r="I2293" s="189">
        <f t="shared" si="309"/>
        <v>2.06</v>
      </c>
    </row>
    <row r="2294" spans="1:9" s="34" customFormat="1" ht="76.5" x14ac:dyDescent="0.2">
      <c r="A2294" s="26" t="s">
        <v>15778</v>
      </c>
      <c r="B2294" s="186">
        <v>5678</v>
      </c>
      <c r="C2294" s="36" t="s">
        <v>9</v>
      </c>
      <c r="D2294" s="36" t="s">
        <v>321</v>
      </c>
      <c r="E2294" s="221"/>
      <c r="F2294" s="37" t="s">
        <v>10</v>
      </c>
      <c r="G2294" s="187">
        <v>2.2200000000000001E-2</v>
      </c>
      <c r="H2294" s="244">
        <f>IF($A2294="Composição Auxiliar",VLOOKUP($B2294,'Comp-SINAPI25'!$A$1:$D$11000,4,0),IF( VLOOKUP($B2294, 'Insumos-SINAPI25'!$B$1:$F$5000, 5, 0) &lt;&gt; "", VLOOKUP($B2294, 'Insumos-SINAPI25'!$B$1:$F$5000, 5, 0), VLOOKUP($B2294, 'Insumos-SINAPI25'!$B$1:$G$5000, 6, 0) ) )</f>
        <v>148.05000000000001</v>
      </c>
      <c r="I2294" s="189">
        <f t="shared" si="309"/>
        <v>3.28</v>
      </c>
    </row>
    <row r="2295" spans="1:9" s="34" customFormat="1" ht="25.5" x14ac:dyDescent="0.2">
      <c r="A2295" s="29" t="s">
        <v>15777</v>
      </c>
      <c r="B2295" s="51">
        <v>6079</v>
      </c>
      <c r="C2295" s="43" t="s">
        <v>9</v>
      </c>
      <c r="D2295" s="21" t="s">
        <v>6157</v>
      </c>
      <c r="E2295" s="220"/>
      <c r="F2295" s="39" t="s">
        <v>13633</v>
      </c>
      <c r="G2295" s="236">
        <v>1.3889</v>
      </c>
      <c r="H2295" s="237">
        <f>IF($A2295="Composição Auxiliar",VLOOKUP($B2295,'Comp-SINAPI25'!$A$1:$D$11000,4,0),IF( VLOOKUP($B2295, 'Insumos-SINAPI25'!$B$1:$F$5000, 5, 0) &lt;&gt; "", VLOOKUP($B2295, 'Insumos-SINAPI25'!$B$1:$F$5000, 5, 0), VLOOKUP($B2295, 'Insumos-SINAPI25'!$B$1:$G$5000, 6, 0) ) )</f>
        <v>38.76</v>
      </c>
      <c r="I2295" s="298">
        <f t="shared" si="309"/>
        <v>53.83</v>
      </c>
    </row>
    <row r="2296" spans="1:9" x14ac:dyDescent="0.2">
      <c r="A2296" s="224"/>
      <c r="B2296" s="226"/>
      <c r="C2296" s="226"/>
      <c r="D2296" s="31" t="s">
        <v>23</v>
      </c>
      <c r="E2296" s="170">
        <f>I2296/(1+$G$8)</f>
        <v>0.36</v>
      </c>
      <c r="F2296" s="31" t="s">
        <v>24</v>
      </c>
      <c r="G2296" s="170">
        <f>E2296*$G$8</f>
        <v>0.4</v>
      </c>
      <c r="H2296" s="31" t="s">
        <v>25</v>
      </c>
      <c r="I2296" s="171">
        <f>SUMIFS(I2289:I2295,F2289:F2295,"H")</f>
        <v>0.76</v>
      </c>
    </row>
    <row r="2297" spans="1:9" x14ac:dyDescent="0.2">
      <c r="A2297" s="225"/>
      <c r="B2297" s="227"/>
      <c r="C2297" s="227"/>
      <c r="D2297" s="32" t="s">
        <v>16205</v>
      </c>
      <c r="E2297" s="185">
        <f>I2288*$I$7</f>
        <v>16.04</v>
      </c>
      <c r="F2297" s="173"/>
      <c r="G2297" s="173"/>
      <c r="H2297" s="32" t="s">
        <v>26</v>
      </c>
      <c r="I2297" s="181">
        <f>E2297+I2288</f>
        <v>82.42</v>
      </c>
    </row>
    <row r="2299" spans="1:9" s="34" customFormat="1" x14ac:dyDescent="0.2">
      <c r="A2299" s="168"/>
      <c r="B2299" s="168"/>
      <c r="C2299" s="168"/>
      <c r="D2299" s="168"/>
      <c r="E2299" s="168"/>
      <c r="F2299" s="168"/>
      <c r="G2299" s="168"/>
      <c r="H2299" s="168"/>
      <c r="I2299" s="168"/>
    </row>
    <row r="2300" spans="1:9" s="34" customFormat="1" x14ac:dyDescent="0.2">
      <c r="A2300" s="15" t="s">
        <v>15779</v>
      </c>
      <c r="B2300" s="16" t="s">
        <v>0</v>
      </c>
      <c r="C2300" s="17" t="s">
        <v>1</v>
      </c>
      <c r="D2300" s="17" t="s">
        <v>2</v>
      </c>
      <c r="E2300" s="137" t="s">
        <v>3</v>
      </c>
      <c r="F2300" s="18" t="s">
        <v>4</v>
      </c>
      <c r="G2300" s="16" t="s">
        <v>5</v>
      </c>
      <c r="H2300" s="16" t="s">
        <v>6</v>
      </c>
      <c r="I2300" s="19" t="s">
        <v>7</v>
      </c>
    </row>
    <row r="2301" spans="1:9" s="34" customFormat="1" ht="38.25" x14ac:dyDescent="0.2">
      <c r="A2301" s="22" t="s">
        <v>16465</v>
      </c>
      <c r="B2301" s="52">
        <v>101617</v>
      </c>
      <c r="C2301" s="46" t="s">
        <v>9</v>
      </c>
      <c r="D2301" s="20" t="s">
        <v>15846</v>
      </c>
      <c r="E2301" s="222"/>
      <c r="F2301" s="25" t="s">
        <v>13632</v>
      </c>
      <c r="G2301" s="270">
        <v>1</v>
      </c>
      <c r="H2301" s="276">
        <f>SUM(I2302:I2305)</f>
        <v>3.65</v>
      </c>
      <c r="I2301" s="277">
        <f>H2301*G2301</f>
        <v>3.65</v>
      </c>
    </row>
    <row r="2302" spans="1:9" s="34" customFormat="1" ht="38.25" x14ac:dyDescent="0.2">
      <c r="A2302" s="26" t="s">
        <v>15778</v>
      </c>
      <c r="B2302" s="186">
        <v>91534</v>
      </c>
      <c r="C2302" s="36" t="s">
        <v>9</v>
      </c>
      <c r="D2302" s="36" t="s">
        <v>530</v>
      </c>
      <c r="E2302" s="221"/>
      <c r="F2302" s="37" t="s">
        <v>135</v>
      </c>
      <c r="G2302" s="187">
        <v>1.6000000000000001E-3</v>
      </c>
      <c r="H2302" s="244">
        <f>IF($A2302="Composição Auxiliar",VLOOKUP($B2302,'Comp-SINAPI25'!$A$1:$D$11000,4,0),IF( VLOOKUP($B2302, 'Insumos-SINAPI25'!$B$1:$F$5000, 5, 0) &lt;&gt; "", VLOOKUP($B2302, 'Insumos-SINAPI25'!$B$1:$F$5000, 5, 0), VLOOKUP($B2302, 'Insumos-SINAPI25'!$B$1:$G$5000, 6, 0) ) )</f>
        <v>28.5</v>
      </c>
      <c r="I2302" s="189">
        <f t="shared" ref="I2302:I2305" si="310">TRUNC(G2302*H2302,2)</f>
        <v>0.04</v>
      </c>
    </row>
    <row r="2303" spans="1:9" s="34" customFormat="1" ht="38.25" x14ac:dyDescent="0.2">
      <c r="A2303" s="26" t="s">
        <v>15778</v>
      </c>
      <c r="B2303" s="186">
        <v>91533</v>
      </c>
      <c r="C2303" s="36" t="s">
        <v>9</v>
      </c>
      <c r="D2303" s="36" t="s">
        <v>402</v>
      </c>
      <c r="E2303" s="221"/>
      <c r="F2303" s="37" t="s">
        <v>10</v>
      </c>
      <c r="G2303" s="187">
        <v>1.6000000000000001E-3</v>
      </c>
      <c r="H2303" s="244">
        <f>IF($A2303="Composição Auxiliar",VLOOKUP($B2303,'Comp-SINAPI25'!$A$1:$D$11000,4,0),IF( VLOOKUP($B2303, 'Insumos-SINAPI25'!$B$1:$F$5000, 5, 0) &lt;&gt; "", VLOOKUP($B2303, 'Insumos-SINAPI25'!$B$1:$F$5000, 5, 0), VLOOKUP($B2303, 'Insumos-SINAPI25'!$B$1:$G$5000, 6, 0) ) )</f>
        <v>36.33</v>
      </c>
      <c r="I2303" s="189">
        <f t="shared" si="310"/>
        <v>0.05</v>
      </c>
    </row>
    <row r="2304" spans="1:9" s="34" customFormat="1" ht="25.5" x14ac:dyDescent="0.2">
      <c r="A2304" s="26" t="s">
        <v>15778</v>
      </c>
      <c r="B2304" s="186">
        <v>88316</v>
      </c>
      <c r="C2304" s="36" t="s">
        <v>9</v>
      </c>
      <c r="D2304" s="36" t="s">
        <v>13</v>
      </c>
      <c r="E2304" s="221"/>
      <c r="F2304" s="37" t="s">
        <v>12</v>
      </c>
      <c r="G2304" s="187">
        <v>7.5999999999999998E-2</v>
      </c>
      <c r="H2304" s="244">
        <f>IF($A2304="Composição Auxiliar",VLOOKUP($B2304,'Comp-SINAPI25'!$A$1:$D$11000,4,0),IF( VLOOKUP($B2304, 'Insumos-SINAPI25'!$B$1:$F$5000, 5, 0) &lt;&gt; "", VLOOKUP($B2304, 'Insumos-SINAPI25'!$B$1:$F$5000, 5, 0), VLOOKUP($B2304, 'Insumos-SINAPI25'!$B$1:$G$5000, 6, 0) ) )</f>
        <v>25.11</v>
      </c>
      <c r="I2304" s="189">
        <f t="shared" si="310"/>
        <v>1.9</v>
      </c>
    </row>
    <row r="2305" spans="1:9" s="34" customFormat="1" ht="25.5" x14ac:dyDescent="0.2">
      <c r="A2305" s="26" t="s">
        <v>15778</v>
      </c>
      <c r="B2305" s="186">
        <v>88309</v>
      </c>
      <c r="C2305" s="36" t="s">
        <v>9</v>
      </c>
      <c r="D2305" s="36" t="s">
        <v>47</v>
      </c>
      <c r="E2305" s="221"/>
      <c r="F2305" s="37" t="s">
        <v>12</v>
      </c>
      <c r="G2305" s="187">
        <v>5.0700000000000002E-2</v>
      </c>
      <c r="H2305" s="244">
        <f>IF($A2305="Composição Auxiliar",VLOOKUP($B2305,'Comp-SINAPI25'!$A$1:$D$11000,4,0),IF( VLOOKUP($B2305, 'Insumos-SINAPI25'!$B$1:$F$5000, 5, 0) &lt;&gt; "", VLOOKUP($B2305, 'Insumos-SINAPI25'!$B$1:$F$5000, 5, 0), VLOOKUP($B2305, 'Insumos-SINAPI25'!$B$1:$G$5000, 6, 0) ) )</f>
        <v>32.840000000000003</v>
      </c>
      <c r="I2305" s="189">
        <f t="shared" si="310"/>
        <v>1.66</v>
      </c>
    </row>
    <row r="2306" spans="1:9" x14ac:dyDescent="0.2">
      <c r="A2306" s="224"/>
      <c r="B2306" s="226"/>
      <c r="C2306" s="226"/>
      <c r="D2306" s="31" t="s">
        <v>23</v>
      </c>
      <c r="E2306" s="170">
        <f>I2306/(1+$G$8)</f>
        <v>1.69</v>
      </c>
      <c r="F2306" s="31" t="s">
        <v>24</v>
      </c>
      <c r="G2306" s="170">
        <f>E2306*$G$8</f>
        <v>1.86</v>
      </c>
      <c r="H2306" s="31" t="s">
        <v>25</v>
      </c>
      <c r="I2306" s="171">
        <f>SUMIFS(I2302:I2305,F2302:F2305,"H")</f>
        <v>3.56</v>
      </c>
    </row>
    <row r="2307" spans="1:9" x14ac:dyDescent="0.2">
      <c r="A2307" s="225"/>
      <c r="B2307" s="227"/>
      <c r="C2307" s="227"/>
      <c r="D2307" s="32" t="s">
        <v>16205</v>
      </c>
      <c r="E2307" s="185">
        <f>I2301*$I$7</f>
        <v>0.88</v>
      </c>
      <c r="F2307" s="173"/>
      <c r="G2307" s="173"/>
      <c r="H2307" s="32" t="s">
        <v>26</v>
      </c>
      <c r="I2307" s="181">
        <f>E2307+I2301</f>
        <v>4.53</v>
      </c>
    </row>
    <row r="2310" spans="1:9" s="34" customFormat="1" x14ac:dyDescent="0.2">
      <c r="A2310" s="168"/>
      <c r="B2310" s="168"/>
      <c r="C2310" s="168"/>
      <c r="D2310" s="168"/>
      <c r="E2310" s="168"/>
      <c r="F2310" s="168"/>
      <c r="G2310" s="168"/>
      <c r="H2310" s="168"/>
      <c r="I2310" s="168"/>
    </row>
    <row r="2311" spans="1:9" s="34" customFormat="1" x14ac:dyDescent="0.2">
      <c r="A2311" s="15" t="s">
        <v>15779</v>
      </c>
      <c r="B2311" s="16" t="s">
        <v>0</v>
      </c>
      <c r="C2311" s="17" t="s">
        <v>1</v>
      </c>
      <c r="D2311" s="17" t="s">
        <v>2</v>
      </c>
      <c r="E2311" s="137" t="s">
        <v>3</v>
      </c>
      <c r="F2311" s="18" t="s">
        <v>4</v>
      </c>
      <c r="G2311" s="16" t="s">
        <v>5</v>
      </c>
      <c r="H2311" s="16" t="s">
        <v>6</v>
      </c>
      <c r="I2311" s="19" t="s">
        <v>7</v>
      </c>
    </row>
    <row r="2312" spans="1:9" s="34" customFormat="1" ht="76.5" x14ac:dyDescent="0.2">
      <c r="A2312" s="22" t="s">
        <v>16465</v>
      </c>
      <c r="B2312" s="52">
        <v>93381</v>
      </c>
      <c r="C2312" s="46" t="s">
        <v>9</v>
      </c>
      <c r="D2312" s="20" t="s">
        <v>15848</v>
      </c>
      <c r="E2312" s="222"/>
      <c r="F2312" s="35" t="s">
        <v>13633</v>
      </c>
      <c r="G2312" s="270">
        <v>1</v>
      </c>
      <c r="H2312" s="276">
        <f>SUM(I2313:I2318)</f>
        <v>12.55</v>
      </c>
      <c r="I2312" s="277">
        <f t="shared" ref="I2312" si="311">H2312*G2312</f>
        <v>12.55</v>
      </c>
    </row>
    <row r="2313" spans="1:9" s="34" customFormat="1" ht="38.25" x14ac:dyDescent="0.2">
      <c r="A2313" s="26" t="s">
        <v>15778</v>
      </c>
      <c r="B2313" s="186">
        <v>91533</v>
      </c>
      <c r="C2313" s="36" t="s">
        <v>9</v>
      </c>
      <c r="D2313" s="36" t="s">
        <v>402</v>
      </c>
      <c r="E2313" s="221"/>
      <c r="F2313" s="37" t="s">
        <v>10</v>
      </c>
      <c r="G2313" s="187">
        <v>0.1285</v>
      </c>
      <c r="H2313" s="244">
        <f>IF($A2313="Composição Auxiliar",VLOOKUP($B2313,'Comp-SINAPI25'!$A$1:$D$11000,4,0),IF( VLOOKUP($B2313, 'Insumos-SINAPI25'!$B$1:$F$5000, 5, 0) &lt;&gt; "", VLOOKUP($B2313, 'Insumos-SINAPI25'!$B$1:$F$5000, 5, 0), VLOOKUP($B2313, 'Insumos-SINAPI25'!$B$1:$G$5000, 6, 0) ) )</f>
        <v>36.33</v>
      </c>
      <c r="I2313" s="189">
        <f t="shared" ref="I2313:I2318" si="312">TRUNC(G2313*H2313,2)</f>
        <v>4.66</v>
      </c>
    </row>
    <row r="2314" spans="1:9" s="34" customFormat="1" ht="25.5" x14ac:dyDescent="0.2">
      <c r="A2314" s="26" t="s">
        <v>15778</v>
      </c>
      <c r="B2314" s="186">
        <v>88316</v>
      </c>
      <c r="C2314" s="36" t="s">
        <v>9</v>
      </c>
      <c r="D2314" s="36" t="s">
        <v>13</v>
      </c>
      <c r="E2314" s="221"/>
      <c r="F2314" s="37" t="s">
        <v>12</v>
      </c>
      <c r="G2314" s="187">
        <v>3.0300000000000001E-2</v>
      </c>
      <c r="H2314" s="244">
        <f>IF($A2314="Composição Auxiliar",VLOOKUP($B2314,'Comp-SINAPI25'!$A$1:$D$11000,4,0),IF( VLOOKUP($B2314, 'Insumos-SINAPI25'!$B$1:$F$5000, 5, 0) &lt;&gt; "", VLOOKUP($B2314, 'Insumos-SINAPI25'!$B$1:$F$5000, 5, 0), VLOOKUP($B2314, 'Insumos-SINAPI25'!$B$1:$G$5000, 6, 0) ) )</f>
        <v>25.11</v>
      </c>
      <c r="I2314" s="189">
        <f t="shared" si="312"/>
        <v>0.76</v>
      </c>
    </row>
    <row r="2315" spans="1:9" s="34" customFormat="1" ht="63.75" x14ac:dyDescent="0.2">
      <c r="A2315" s="26" t="s">
        <v>15778</v>
      </c>
      <c r="B2315" s="186">
        <v>5903</v>
      </c>
      <c r="C2315" s="36" t="s">
        <v>9</v>
      </c>
      <c r="D2315" s="36" t="s">
        <v>468</v>
      </c>
      <c r="E2315" s="221"/>
      <c r="F2315" s="37" t="s">
        <v>135</v>
      </c>
      <c r="G2315" s="187">
        <v>5.9999999999999995E-4</v>
      </c>
      <c r="H2315" s="244">
        <f>IF($A2315="Composição Auxiliar",VLOOKUP($B2315,'Comp-SINAPI25'!$A$1:$D$11000,4,0),IF( VLOOKUP($B2315, 'Insumos-SINAPI25'!$B$1:$F$5000, 5, 0) &lt;&gt; "", VLOOKUP($B2315, 'Insumos-SINAPI25'!$B$1:$F$5000, 5, 0), VLOOKUP($B2315, 'Insumos-SINAPI25'!$B$1:$G$5000, 6, 0) ) )</f>
        <v>78.53</v>
      </c>
      <c r="I2315" s="189">
        <f t="shared" si="312"/>
        <v>0.04</v>
      </c>
    </row>
    <row r="2316" spans="1:9" s="34" customFormat="1" ht="63.75" x14ac:dyDescent="0.2">
      <c r="A2316" s="26" t="s">
        <v>15778</v>
      </c>
      <c r="B2316" s="186">
        <v>5901</v>
      </c>
      <c r="C2316" s="36" t="s">
        <v>9</v>
      </c>
      <c r="D2316" s="36" t="s">
        <v>341</v>
      </c>
      <c r="E2316" s="221"/>
      <c r="F2316" s="37" t="s">
        <v>10</v>
      </c>
      <c r="G2316" s="187">
        <v>5.4000000000000003E-3</v>
      </c>
      <c r="H2316" s="244">
        <f>IF($A2316="Composição Auxiliar",VLOOKUP($B2316,'Comp-SINAPI25'!$A$1:$D$11000,4,0),IF( VLOOKUP($B2316, 'Insumos-SINAPI25'!$B$1:$F$5000, 5, 0) &lt;&gt; "", VLOOKUP($B2316, 'Insumos-SINAPI25'!$B$1:$F$5000, 5, 0), VLOOKUP($B2316, 'Insumos-SINAPI25'!$B$1:$G$5000, 6, 0) ) )</f>
        <v>324.77999999999997</v>
      </c>
      <c r="I2316" s="189">
        <f t="shared" si="312"/>
        <v>1.75</v>
      </c>
    </row>
    <row r="2317" spans="1:9" s="34" customFormat="1" ht="76.5" x14ac:dyDescent="0.2">
      <c r="A2317" s="26" t="s">
        <v>15778</v>
      </c>
      <c r="B2317" s="186">
        <v>5679</v>
      </c>
      <c r="C2317" s="36" t="s">
        <v>9</v>
      </c>
      <c r="D2317" s="36" t="s">
        <v>450</v>
      </c>
      <c r="E2317" s="221"/>
      <c r="F2317" s="37" t="s">
        <v>135</v>
      </c>
      <c r="G2317" s="187">
        <v>3.2099999999999997E-2</v>
      </c>
      <c r="H2317" s="244">
        <f>IF($A2317="Composição Auxiliar",VLOOKUP($B2317,'Comp-SINAPI25'!$A$1:$D$11000,4,0),IF( VLOOKUP($B2317, 'Insumos-SINAPI25'!$B$1:$F$5000, 5, 0) &lt;&gt; "", VLOOKUP($B2317, 'Insumos-SINAPI25'!$B$1:$F$5000, 5, 0), VLOOKUP($B2317, 'Insumos-SINAPI25'!$B$1:$G$5000, 6, 0) ) )</f>
        <v>64.48</v>
      </c>
      <c r="I2317" s="189">
        <f t="shared" si="312"/>
        <v>2.06</v>
      </c>
    </row>
    <row r="2318" spans="1:9" s="34" customFormat="1" ht="76.5" x14ac:dyDescent="0.2">
      <c r="A2318" s="26" t="s">
        <v>15778</v>
      </c>
      <c r="B2318" s="186">
        <v>5678</v>
      </c>
      <c r="C2318" s="36" t="s">
        <v>9</v>
      </c>
      <c r="D2318" s="36" t="s">
        <v>321</v>
      </c>
      <c r="E2318" s="221"/>
      <c r="F2318" s="37" t="s">
        <v>10</v>
      </c>
      <c r="G2318" s="187">
        <v>2.2200000000000001E-2</v>
      </c>
      <c r="H2318" s="244">
        <f>IF($A2318="Composição Auxiliar",VLOOKUP($B2318,'Comp-SINAPI25'!$A$1:$D$11000,4,0),IF( VLOOKUP($B2318, 'Insumos-SINAPI25'!$B$1:$F$5000, 5, 0) &lt;&gt; "", VLOOKUP($B2318, 'Insumos-SINAPI25'!$B$1:$F$5000, 5, 0), VLOOKUP($B2318, 'Insumos-SINAPI25'!$B$1:$G$5000, 6, 0) ) )</f>
        <v>148.05000000000001</v>
      </c>
      <c r="I2318" s="189">
        <f t="shared" si="312"/>
        <v>3.28</v>
      </c>
    </row>
    <row r="2319" spans="1:9" x14ac:dyDescent="0.2">
      <c r="A2319" s="224"/>
      <c r="B2319" s="226"/>
      <c r="C2319" s="226"/>
      <c r="D2319" s="31" t="s">
        <v>23</v>
      </c>
      <c r="E2319" s="170">
        <f>I2319/(1+$G$8)</f>
        <v>0.36</v>
      </c>
      <c r="F2319" s="31" t="s">
        <v>24</v>
      </c>
      <c r="G2319" s="170">
        <f>E2319*$G$8</f>
        <v>0.4</v>
      </c>
      <c r="H2319" s="31" t="s">
        <v>25</v>
      </c>
      <c r="I2319" s="171">
        <f>SUMIFS(I2313:I2318,F2313:F2318,"H")</f>
        <v>0.76</v>
      </c>
    </row>
    <row r="2320" spans="1:9" x14ac:dyDescent="0.2">
      <c r="A2320" s="225"/>
      <c r="B2320" s="227"/>
      <c r="C2320" s="227"/>
      <c r="D2320" s="32" t="s">
        <v>16205</v>
      </c>
      <c r="E2320" s="185">
        <f>I2312*$I$7</f>
        <v>3.03</v>
      </c>
      <c r="F2320" s="173"/>
      <c r="G2320" s="173"/>
      <c r="H2320" s="32" t="s">
        <v>26</v>
      </c>
      <c r="I2320" s="181">
        <f>E2320+I2312</f>
        <v>15.58</v>
      </c>
    </row>
    <row r="2322" spans="1:9" s="34" customFormat="1" x14ac:dyDescent="0.2">
      <c r="A2322" s="168"/>
      <c r="B2322" s="168"/>
      <c r="C2322" s="168"/>
      <c r="D2322" s="168"/>
      <c r="E2322" s="168"/>
      <c r="F2322" s="168"/>
      <c r="G2322" s="168"/>
      <c r="H2322" s="168"/>
      <c r="I2322" s="168"/>
    </row>
    <row r="2323" spans="1:9" s="34" customFormat="1" x14ac:dyDescent="0.2">
      <c r="A2323" s="15" t="s">
        <v>15779</v>
      </c>
      <c r="B2323" s="16" t="s">
        <v>0</v>
      </c>
      <c r="C2323" s="17" t="s">
        <v>1</v>
      </c>
      <c r="D2323" s="17" t="s">
        <v>2</v>
      </c>
      <c r="E2323" s="137" t="s">
        <v>3</v>
      </c>
      <c r="F2323" s="18" t="s">
        <v>4</v>
      </c>
      <c r="G2323" s="16" t="s">
        <v>5</v>
      </c>
      <c r="H2323" s="16" t="s">
        <v>6</v>
      </c>
      <c r="I2323" s="19" t="s">
        <v>7</v>
      </c>
    </row>
    <row r="2324" spans="1:9" s="34" customFormat="1" ht="51" x14ac:dyDescent="0.2">
      <c r="A2324" s="22" t="s">
        <v>16465</v>
      </c>
      <c r="B2324" s="52">
        <v>100896</v>
      </c>
      <c r="C2324" s="46" t="s">
        <v>9</v>
      </c>
      <c r="D2324" s="20" t="s">
        <v>15851</v>
      </c>
      <c r="E2324" s="222"/>
      <c r="F2324" s="35" t="s">
        <v>18</v>
      </c>
      <c r="G2324" s="270">
        <v>1</v>
      </c>
      <c r="H2324" s="276">
        <f>SUM(I2325:I2332)</f>
        <v>64.33</v>
      </c>
      <c r="I2324" s="277">
        <f t="shared" ref="I2324" si="313">H2324*G2324</f>
        <v>64.33</v>
      </c>
    </row>
    <row r="2325" spans="1:9" s="34" customFormat="1" ht="63.75" x14ac:dyDescent="0.2">
      <c r="A2325" s="26" t="s">
        <v>15778</v>
      </c>
      <c r="B2325" s="186">
        <v>100973</v>
      </c>
      <c r="C2325" s="36" t="s">
        <v>9</v>
      </c>
      <c r="D2325" s="36" t="s">
        <v>4164</v>
      </c>
      <c r="E2325" s="221"/>
      <c r="F2325" s="28" t="s">
        <v>13633</v>
      </c>
      <c r="G2325" s="187">
        <v>6.1400000000000003E-2</v>
      </c>
      <c r="H2325" s="244">
        <f>IF($A2325="Composição Auxiliar",VLOOKUP($B2325,'Comp-SINAPI25'!$A$1:$D$11000,4,0),IF( VLOOKUP($B2325, 'Insumos-SINAPI25'!$B$1:$F$5000, 5, 0) &lt;&gt; "", VLOOKUP($B2325, 'Insumos-SINAPI25'!$B$1:$F$5000, 5, 0), VLOOKUP($B2325, 'Insumos-SINAPI25'!$B$1:$G$5000, 6, 0) ) )</f>
        <v>9.06</v>
      </c>
      <c r="I2325" s="189">
        <f t="shared" ref="I2325:I2332" si="314">TRUNC(G2325*H2325,2)</f>
        <v>0.55000000000000004</v>
      </c>
    </row>
    <row r="2326" spans="1:9" s="34" customFormat="1" ht="38.25" x14ac:dyDescent="0.2">
      <c r="A2326" s="26" t="s">
        <v>15778</v>
      </c>
      <c r="B2326" s="186">
        <v>97913</v>
      </c>
      <c r="C2326" s="36" t="s">
        <v>9</v>
      </c>
      <c r="D2326" s="36" t="s">
        <v>4138</v>
      </c>
      <c r="E2326" s="221"/>
      <c r="F2326" s="37" t="s">
        <v>16453</v>
      </c>
      <c r="G2326" s="187">
        <v>2.0500000000000001E-2</v>
      </c>
      <c r="H2326" s="244">
        <f>IF($A2326="Composição Auxiliar",VLOOKUP($B2326,'Comp-SINAPI25'!$A$1:$D$11000,4,0),IF( VLOOKUP($B2326, 'Insumos-SINAPI25'!$B$1:$F$5000, 5, 0) &lt;&gt; "", VLOOKUP($B2326, 'Insumos-SINAPI25'!$B$1:$F$5000, 5, 0), VLOOKUP($B2326, 'Insumos-SINAPI25'!$B$1:$G$5000, 6, 0) ) )</f>
        <v>3.38</v>
      </c>
      <c r="I2326" s="189">
        <f t="shared" si="314"/>
        <v>0.06</v>
      </c>
    </row>
    <row r="2327" spans="1:9" s="34" customFormat="1" ht="25.5" x14ac:dyDescent="0.2">
      <c r="A2327" s="26" t="s">
        <v>15778</v>
      </c>
      <c r="B2327" s="186">
        <v>95578</v>
      </c>
      <c r="C2327" s="36" t="s">
        <v>9</v>
      </c>
      <c r="D2327" s="36" t="s">
        <v>1665</v>
      </c>
      <c r="E2327" s="221"/>
      <c r="F2327" s="37" t="s">
        <v>16</v>
      </c>
      <c r="G2327" s="187">
        <v>0.84909999999999997</v>
      </c>
      <c r="H2327" s="244">
        <f>IF($A2327="Composição Auxiliar",VLOOKUP($B2327,'Comp-SINAPI25'!$A$1:$D$11000,4,0),IF( VLOOKUP($B2327, 'Insumos-SINAPI25'!$B$1:$F$5000, 5, 0) &lt;&gt; "", VLOOKUP($B2327, 'Insumos-SINAPI25'!$B$1:$F$5000, 5, 0), VLOOKUP($B2327, 'Insumos-SINAPI25'!$B$1:$G$5000, 6, 0) ) )</f>
        <v>8.7200000000000006</v>
      </c>
      <c r="I2327" s="189">
        <f t="shared" si="314"/>
        <v>7.4</v>
      </c>
    </row>
    <row r="2328" spans="1:9" s="34" customFormat="1" ht="25.5" x14ac:dyDescent="0.2">
      <c r="A2328" s="26" t="s">
        <v>15778</v>
      </c>
      <c r="B2328" s="186">
        <v>90778</v>
      </c>
      <c r="C2328" s="36" t="s">
        <v>9</v>
      </c>
      <c r="D2328" s="36" t="s">
        <v>4313</v>
      </c>
      <c r="E2328" s="221"/>
      <c r="F2328" s="37" t="s">
        <v>12</v>
      </c>
      <c r="G2328" s="187">
        <v>5.1000000000000004E-3</v>
      </c>
      <c r="H2328" s="244">
        <f>IF($A2328="Composição Auxiliar",VLOOKUP($B2328,'Comp-SINAPI25'!$A$1:$D$11000,4,0),IF( VLOOKUP($B2328, 'Insumos-SINAPI25'!$B$1:$F$5000, 5, 0) &lt;&gt; "", VLOOKUP($B2328, 'Insumos-SINAPI25'!$B$1:$F$5000, 5, 0), VLOOKUP($B2328, 'Insumos-SINAPI25'!$B$1:$G$5000, 6, 0) ) )</f>
        <v>164.51</v>
      </c>
      <c r="I2328" s="189">
        <f t="shared" si="314"/>
        <v>0.83</v>
      </c>
    </row>
    <row r="2329" spans="1:9" s="34" customFormat="1" ht="63.75" x14ac:dyDescent="0.2">
      <c r="A2329" s="26" t="s">
        <v>15778</v>
      </c>
      <c r="B2329" s="186">
        <v>90681</v>
      </c>
      <c r="C2329" s="36" t="s">
        <v>9</v>
      </c>
      <c r="D2329" s="36" t="s">
        <v>518</v>
      </c>
      <c r="E2329" s="221"/>
      <c r="F2329" s="37" t="s">
        <v>135</v>
      </c>
      <c r="G2329" s="187">
        <v>4.9000000000000002E-2</v>
      </c>
      <c r="H2329" s="244">
        <f>IF($A2329="Composição Auxiliar",VLOOKUP($B2329,'Comp-SINAPI25'!$A$1:$D$11000,4,0),IF( VLOOKUP($B2329, 'Insumos-SINAPI25'!$B$1:$F$5000, 5, 0) &lt;&gt; "", VLOOKUP($B2329, 'Insumos-SINAPI25'!$B$1:$F$5000, 5, 0), VLOOKUP($B2329, 'Insumos-SINAPI25'!$B$1:$G$5000, 6, 0) ) )</f>
        <v>170.49</v>
      </c>
      <c r="I2329" s="189">
        <f t="shared" si="314"/>
        <v>8.35</v>
      </c>
    </row>
    <row r="2330" spans="1:9" s="34" customFormat="1" ht="63.75" x14ac:dyDescent="0.2">
      <c r="A2330" s="26" t="s">
        <v>15778</v>
      </c>
      <c r="B2330" s="186">
        <v>90680</v>
      </c>
      <c r="C2330" s="36" t="s">
        <v>9</v>
      </c>
      <c r="D2330" s="36" t="s">
        <v>392</v>
      </c>
      <c r="E2330" s="221"/>
      <c r="F2330" s="37" t="s">
        <v>10</v>
      </c>
      <c r="G2330" s="187">
        <v>2.47E-2</v>
      </c>
      <c r="H2330" s="244">
        <f>IF($A2330="Composição Auxiliar",VLOOKUP($B2330,'Comp-SINAPI25'!$A$1:$D$11000,4,0),IF( VLOOKUP($B2330, 'Insumos-SINAPI25'!$B$1:$F$5000, 5, 0) &lt;&gt; "", VLOOKUP($B2330, 'Insumos-SINAPI25'!$B$1:$F$5000, 5, 0), VLOOKUP($B2330, 'Insumos-SINAPI25'!$B$1:$G$5000, 6, 0) ) )</f>
        <v>402.78</v>
      </c>
      <c r="I2330" s="189">
        <f t="shared" si="314"/>
        <v>9.94</v>
      </c>
    </row>
    <row r="2331" spans="1:9" s="34" customFormat="1" ht="25.5" x14ac:dyDescent="0.2">
      <c r="A2331" s="26" t="s">
        <v>15778</v>
      </c>
      <c r="B2331" s="186">
        <v>88316</v>
      </c>
      <c r="C2331" s="36" t="s">
        <v>9</v>
      </c>
      <c r="D2331" s="36" t="s">
        <v>13</v>
      </c>
      <c r="E2331" s="221"/>
      <c r="F2331" s="37" t="s">
        <v>12</v>
      </c>
      <c r="G2331" s="187">
        <v>0.2263</v>
      </c>
      <c r="H2331" s="244">
        <f>IF($A2331="Composição Auxiliar",VLOOKUP($B2331,'Comp-SINAPI25'!$A$1:$D$11000,4,0),IF( VLOOKUP($B2331, 'Insumos-SINAPI25'!$B$1:$F$5000, 5, 0) &lt;&gt; "", VLOOKUP($B2331, 'Insumos-SINAPI25'!$B$1:$F$5000, 5, 0), VLOOKUP($B2331, 'Insumos-SINAPI25'!$B$1:$G$5000, 6, 0) ) )</f>
        <v>25.11</v>
      </c>
      <c r="I2331" s="189">
        <f t="shared" si="314"/>
        <v>5.68</v>
      </c>
    </row>
    <row r="2332" spans="1:9" s="34" customFormat="1" ht="51" x14ac:dyDescent="0.2">
      <c r="A2332" s="29" t="s">
        <v>15777</v>
      </c>
      <c r="B2332" s="51">
        <v>38405</v>
      </c>
      <c r="C2332" s="43" t="s">
        <v>9</v>
      </c>
      <c r="D2332" s="21" t="s">
        <v>6604</v>
      </c>
      <c r="E2332" s="220"/>
      <c r="F2332" s="39" t="s">
        <v>13633</v>
      </c>
      <c r="G2332" s="236">
        <v>5.57E-2</v>
      </c>
      <c r="H2332" s="237">
        <f>IF($A2332="Composição Auxiliar",VLOOKUP($B2332,'Comp-SINAPI25'!$A$1:$D$11000,4,0),IF( VLOOKUP($B2332, 'Insumos-SINAPI25'!$B$1:$F$5000, 5, 0) &lt;&gt; "", VLOOKUP($B2332, 'Insumos-SINAPI25'!$B$1:$F$5000, 5, 0), VLOOKUP($B2332, 'Insumos-SINAPI25'!$B$1:$G$5000, 6, 0) ) )</f>
        <v>565.91</v>
      </c>
      <c r="I2332" s="237">
        <f t="shared" si="314"/>
        <v>31.52</v>
      </c>
    </row>
    <row r="2333" spans="1:9" x14ac:dyDescent="0.2">
      <c r="A2333" s="224"/>
      <c r="B2333" s="226"/>
      <c r="C2333" s="226"/>
      <c r="D2333" s="31" t="s">
        <v>23</v>
      </c>
      <c r="E2333" s="170">
        <f>I2333/(1+$G$8)</f>
        <v>3.1</v>
      </c>
      <c r="F2333" s="31" t="s">
        <v>24</v>
      </c>
      <c r="G2333" s="170">
        <f>E2333*$G$8</f>
        <v>3.41</v>
      </c>
      <c r="H2333" s="31" t="s">
        <v>25</v>
      </c>
      <c r="I2333" s="171">
        <f>SUMIFS(I2325:I2332,F2325:F2332,"H")</f>
        <v>6.51</v>
      </c>
    </row>
    <row r="2334" spans="1:9" x14ac:dyDescent="0.2">
      <c r="A2334" s="225"/>
      <c r="B2334" s="227"/>
      <c r="C2334" s="227"/>
      <c r="D2334" s="32" t="s">
        <v>16205</v>
      </c>
      <c r="E2334" s="185">
        <f>I2324*$I$7</f>
        <v>15.55</v>
      </c>
      <c r="F2334" s="173"/>
      <c r="G2334" s="173"/>
      <c r="H2334" s="32" t="s">
        <v>26</v>
      </c>
      <c r="I2334" s="181">
        <f>E2334+I2324</f>
        <v>79.88</v>
      </c>
    </row>
    <row r="2336" spans="1:9" s="34" customFormat="1" x14ac:dyDescent="0.2">
      <c r="A2336" s="168"/>
      <c r="B2336" s="168"/>
      <c r="C2336" s="168"/>
      <c r="D2336" s="168"/>
      <c r="E2336" s="168"/>
      <c r="F2336" s="168"/>
      <c r="G2336" s="168"/>
      <c r="H2336" s="168"/>
      <c r="I2336" s="168"/>
    </row>
    <row r="2337" spans="1:9" s="34" customFormat="1" x14ac:dyDescent="0.2">
      <c r="A2337" s="15" t="s">
        <v>15779</v>
      </c>
      <c r="B2337" s="16" t="s">
        <v>0</v>
      </c>
      <c r="C2337" s="17" t="s">
        <v>1</v>
      </c>
      <c r="D2337" s="17" t="s">
        <v>2</v>
      </c>
      <c r="E2337" s="137" t="s">
        <v>3</v>
      </c>
      <c r="F2337" s="18" t="s">
        <v>4</v>
      </c>
      <c r="G2337" s="16" t="s">
        <v>5</v>
      </c>
      <c r="H2337" s="16" t="s">
        <v>6</v>
      </c>
      <c r="I2337" s="19" t="s">
        <v>7</v>
      </c>
    </row>
    <row r="2338" spans="1:9" s="34" customFormat="1" ht="38.25" x14ac:dyDescent="0.2">
      <c r="A2338" s="22" t="s">
        <v>16465</v>
      </c>
      <c r="B2338" s="52">
        <v>96534</v>
      </c>
      <c r="C2338" s="46" t="s">
        <v>9</v>
      </c>
      <c r="D2338" s="20" t="s">
        <v>15852</v>
      </c>
      <c r="E2338" s="222"/>
      <c r="F2338" s="25" t="s">
        <v>13632</v>
      </c>
      <c r="G2338" s="270">
        <v>1</v>
      </c>
      <c r="H2338" s="276">
        <f>SUM(I2339:I2348)</f>
        <v>82.55</v>
      </c>
      <c r="I2338" s="277">
        <f t="shared" ref="I2338" si="315">H2338*G2338</f>
        <v>82.55</v>
      </c>
    </row>
    <row r="2339" spans="1:9" s="34" customFormat="1" ht="38.25" x14ac:dyDescent="0.2">
      <c r="A2339" s="26" t="s">
        <v>15778</v>
      </c>
      <c r="B2339" s="186">
        <v>91693</v>
      </c>
      <c r="C2339" s="36" t="s">
        <v>9</v>
      </c>
      <c r="D2339" s="36" t="s">
        <v>533</v>
      </c>
      <c r="E2339" s="221"/>
      <c r="F2339" s="37" t="s">
        <v>135</v>
      </c>
      <c r="G2339" s="187">
        <v>4.3999999999999997E-2</v>
      </c>
      <c r="H2339" s="244">
        <f>IF($A2339="Composição Auxiliar",VLOOKUP($B2339,'Comp-SINAPI25'!$A$1:$D$11000,4,0),IF( VLOOKUP($B2339, 'Insumos-SINAPI25'!$B$1:$F$5000, 5, 0) &lt;&gt; "", VLOOKUP($B2339, 'Insumos-SINAPI25'!$B$1:$F$5000, 5, 0), VLOOKUP($B2339, 'Insumos-SINAPI25'!$B$1:$G$5000, 6, 0) ) )</f>
        <v>27.46</v>
      </c>
      <c r="I2339" s="189">
        <f t="shared" ref="I2339:I2348" si="316">TRUNC(G2339*H2339,2)</f>
        <v>1.2</v>
      </c>
    </row>
    <row r="2340" spans="1:9" s="34" customFormat="1" ht="38.25" x14ac:dyDescent="0.2">
      <c r="A2340" s="26" t="s">
        <v>15778</v>
      </c>
      <c r="B2340" s="186">
        <v>91692</v>
      </c>
      <c r="C2340" s="36" t="s">
        <v>9</v>
      </c>
      <c r="D2340" s="36" t="s">
        <v>405</v>
      </c>
      <c r="E2340" s="221"/>
      <c r="F2340" s="37" t="s">
        <v>10</v>
      </c>
      <c r="G2340" s="187">
        <v>1.0999999999999999E-2</v>
      </c>
      <c r="H2340" s="244">
        <f>IF($A2340="Composição Auxiliar",VLOOKUP($B2340,'Comp-SINAPI25'!$A$1:$D$11000,4,0),IF( VLOOKUP($B2340, 'Insumos-SINAPI25'!$B$1:$F$5000, 5, 0) &lt;&gt; "", VLOOKUP($B2340, 'Insumos-SINAPI25'!$B$1:$F$5000, 5, 0), VLOOKUP($B2340, 'Insumos-SINAPI25'!$B$1:$G$5000, 6, 0) ) )</f>
        <v>28.49</v>
      </c>
      <c r="I2340" s="189">
        <f t="shared" si="316"/>
        <v>0.31</v>
      </c>
    </row>
    <row r="2341" spans="1:9" s="34" customFormat="1" ht="25.5" x14ac:dyDescent="0.2">
      <c r="A2341" s="26" t="s">
        <v>15778</v>
      </c>
      <c r="B2341" s="186">
        <v>88262</v>
      </c>
      <c r="C2341" s="36" t="s">
        <v>9</v>
      </c>
      <c r="D2341" s="36" t="s">
        <v>11</v>
      </c>
      <c r="E2341" s="221"/>
      <c r="F2341" s="37" t="s">
        <v>12</v>
      </c>
      <c r="G2341" s="187">
        <v>1.3340000000000001</v>
      </c>
      <c r="H2341" s="244">
        <f>IF($A2341="Composição Auxiliar",VLOOKUP($B2341,'Comp-SINAPI25'!$A$1:$D$11000,4,0),IF( VLOOKUP($B2341, 'Insumos-SINAPI25'!$B$1:$F$5000, 5, 0) &lt;&gt; "", VLOOKUP($B2341, 'Insumos-SINAPI25'!$B$1:$F$5000, 5, 0), VLOOKUP($B2341, 'Insumos-SINAPI25'!$B$1:$G$5000, 6, 0) ) )</f>
        <v>32.17</v>
      </c>
      <c r="I2341" s="189">
        <f t="shared" si="316"/>
        <v>42.91</v>
      </c>
    </row>
    <row r="2342" spans="1:9" s="34" customFormat="1" ht="25.5" x14ac:dyDescent="0.2">
      <c r="A2342" s="26" t="s">
        <v>15778</v>
      </c>
      <c r="B2342" s="186">
        <v>88239</v>
      </c>
      <c r="C2342" s="36" t="s">
        <v>9</v>
      </c>
      <c r="D2342" s="36" t="s">
        <v>59</v>
      </c>
      <c r="E2342" s="221"/>
      <c r="F2342" s="37" t="s">
        <v>12</v>
      </c>
      <c r="G2342" s="187">
        <v>0.58799999999999997</v>
      </c>
      <c r="H2342" s="244">
        <f>IF($A2342="Composição Auxiliar",VLOOKUP($B2342,'Comp-SINAPI25'!$A$1:$D$11000,4,0),IF( VLOOKUP($B2342, 'Insumos-SINAPI25'!$B$1:$F$5000, 5, 0) &lt;&gt; "", VLOOKUP($B2342, 'Insumos-SINAPI25'!$B$1:$F$5000, 5, 0), VLOOKUP($B2342, 'Insumos-SINAPI25'!$B$1:$G$5000, 6, 0) ) )</f>
        <v>25.57</v>
      </c>
      <c r="I2342" s="189">
        <f t="shared" si="316"/>
        <v>15.03</v>
      </c>
    </row>
    <row r="2343" spans="1:9" s="34" customFormat="1" ht="25.5" x14ac:dyDescent="0.2">
      <c r="A2343" s="29" t="s">
        <v>15777</v>
      </c>
      <c r="B2343" s="51">
        <v>40304</v>
      </c>
      <c r="C2343" s="43" t="s">
        <v>9</v>
      </c>
      <c r="D2343" s="21" t="s">
        <v>9656</v>
      </c>
      <c r="E2343" s="220"/>
      <c r="F2343" s="41" t="s">
        <v>16</v>
      </c>
      <c r="G2343" s="236">
        <v>2.9000000000000001E-2</v>
      </c>
      <c r="H2343" s="237">
        <f>IF($A2343="Composição Auxiliar",VLOOKUP($B2343,'Comp-SINAPI25'!$A$1:$D$11000,4,0),IF( VLOOKUP($B2343, 'Insumos-SINAPI25'!$B$1:$F$5000, 5, 0) &lt;&gt; "", VLOOKUP($B2343, 'Insumos-SINAPI25'!$B$1:$F$5000, 5, 0), VLOOKUP($B2343, 'Insumos-SINAPI25'!$B$1:$G$5000, 6, 0) ) )</f>
        <v>21.97</v>
      </c>
      <c r="I2343" s="237">
        <f t="shared" si="316"/>
        <v>0.63</v>
      </c>
    </row>
    <row r="2344" spans="1:9" s="34" customFormat="1" ht="25.5" x14ac:dyDescent="0.2">
      <c r="A2344" s="29" t="s">
        <v>15777</v>
      </c>
      <c r="B2344" s="51">
        <v>6212</v>
      </c>
      <c r="C2344" s="43" t="s">
        <v>9</v>
      </c>
      <c r="D2344" s="21" t="s">
        <v>64</v>
      </c>
      <c r="E2344" s="220"/>
      <c r="F2344" s="41" t="s">
        <v>18</v>
      </c>
      <c r="G2344" s="236">
        <v>1.155</v>
      </c>
      <c r="H2344" s="237">
        <f>IF($A2344="Composição Auxiliar",VLOOKUP($B2344,'Comp-SINAPI25'!$A$1:$D$11000,4,0),IF( VLOOKUP($B2344, 'Insumos-SINAPI25'!$B$1:$F$5000, 5, 0) &lt;&gt; "", VLOOKUP($B2344, 'Insumos-SINAPI25'!$B$1:$F$5000, 5, 0), VLOOKUP($B2344, 'Insumos-SINAPI25'!$B$1:$G$5000, 6, 0) ) )</f>
        <v>12.6</v>
      </c>
      <c r="I2344" s="237">
        <f t="shared" si="316"/>
        <v>14.55</v>
      </c>
    </row>
    <row r="2345" spans="1:9" s="34" customFormat="1" ht="25.5" x14ac:dyDescent="0.2">
      <c r="A2345" s="29" t="s">
        <v>15777</v>
      </c>
      <c r="B2345" s="51">
        <v>5074</v>
      </c>
      <c r="C2345" s="43" t="s">
        <v>9</v>
      </c>
      <c r="D2345" s="21" t="s">
        <v>9660</v>
      </c>
      <c r="E2345" s="220"/>
      <c r="F2345" s="41" t="s">
        <v>16</v>
      </c>
      <c r="G2345" s="236">
        <v>1.0999999999999999E-2</v>
      </c>
      <c r="H2345" s="237">
        <f>IF($A2345="Composição Auxiliar",VLOOKUP($B2345,'Comp-SINAPI25'!$A$1:$D$11000,4,0),IF( VLOOKUP($B2345, 'Insumos-SINAPI25'!$B$1:$F$5000, 5, 0) &lt;&gt; "", VLOOKUP($B2345, 'Insumos-SINAPI25'!$B$1:$F$5000, 5, 0), VLOOKUP($B2345, 'Insumos-SINAPI25'!$B$1:$G$5000, 6, 0) ) )</f>
        <v>19.940000000000001</v>
      </c>
      <c r="I2345" s="237">
        <f t="shared" si="316"/>
        <v>0.21</v>
      </c>
    </row>
    <row r="2346" spans="1:9" s="34" customFormat="1" ht="25.5" x14ac:dyDescent="0.2">
      <c r="A2346" s="29" t="s">
        <v>15777</v>
      </c>
      <c r="B2346" s="51">
        <v>4517</v>
      </c>
      <c r="C2346" s="43" t="s">
        <v>9</v>
      </c>
      <c r="D2346" s="21" t="s">
        <v>9740</v>
      </c>
      <c r="E2346" s="220"/>
      <c r="F2346" s="41" t="s">
        <v>18</v>
      </c>
      <c r="G2346" s="236">
        <v>0.92400000000000004</v>
      </c>
      <c r="H2346" s="237">
        <f>IF($A2346="Composição Auxiliar",VLOOKUP($B2346,'Comp-SINAPI25'!$A$1:$D$11000,4,0),IF( VLOOKUP($B2346, 'Insumos-SINAPI25'!$B$1:$F$5000, 5, 0) &lt;&gt; "", VLOOKUP($B2346, 'Insumos-SINAPI25'!$B$1:$F$5000, 5, 0), VLOOKUP($B2346, 'Insumos-SINAPI25'!$B$1:$G$5000, 6, 0) ) )</f>
        <v>2.66</v>
      </c>
      <c r="I2346" s="237">
        <f t="shared" si="316"/>
        <v>2.4500000000000002</v>
      </c>
    </row>
    <row r="2347" spans="1:9" s="34" customFormat="1" ht="25.5" x14ac:dyDescent="0.2">
      <c r="A2347" s="29" t="s">
        <v>15777</v>
      </c>
      <c r="B2347" s="51">
        <v>4491</v>
      </c>
      <c r="C2347" s="43" t="s">
        <v>9</v>
      </c>
      <c r="D2347" s="21" t="s">
        <v>17</v>
      </c>
      <c r="E2347" s="220"/>
      <c r="F2347" s="41" t="s">
        <v>18</v>
      </c>
      <c r="G2347" s="236">
        <v>0.67500000000000004</v>
      </c>
      <c r="H2347" s="237">
        <f>IF($A2347="Composição Auxiliar",VLOOKUP($B2347,'Comp-SINAPI25'!$A$1:$D$11000,4,0),IF( VLOOKUP($B2347, 'Insumos-SINAPI25'!$B$1:$F$5000, 5, 0) &lt;&gt; "", VLOOKUP($B2347, 'Insumos-SINAPI25'!$B$1:$F$5000, 5, 0), VLOOKUP($B2347, 'Insumos-SINAPI25'!$B$1:$G$5000, 6, 0) ) )</f>
        <v>7.6</v>
      </c>
      <c r="I2347" s="237">
        <f t="shared" si="316"/>
        <v>5.13</v>
      </c>
    </row>
    <row r="2348" spans="1:9" s="34" customFormat="1" ht="25.5" x14ac:dyDescent="0.2">
      <c r="A2348" s="29" t="s">
        <v>15777</v>
      </c>
      <c r="B2348" s="51">
        <v>2692</v>
      </c>
      <c r="C2348" s="43" t="s">
        <v>9</v>
      </c>
      <c r="D2348" s="21" t="s">
        <v>61</v>
      </c>
      <c r="E2348" s="220"/>
      <c r="F2348" s="41" t="s">
        <v>62</v>
      </c>
      <c r="G2348" s="236">
        <v>1.67E-2</v>
      </c>
      <c r="H2348" s="237">
        <f>IF($A2348="Composição Auxiliar",VLOOKUP($B2348,'Comp-SINAPI25'!$A$1:$D$11000,4,0),IF( VLOOKUP($B2348, 'Insumos-SINAPI25'!$B$1:$F$5000, 5, 0) &lt;&gt; "", VLOOKUP($B2348, 'Insumos-SINAPI25'!$B$1:$F$5000, 5, 0), VLOOKUP($B2348, 'Insumos-SINAPI25'!$B$1:$G$5000, 6, 0) ) )</f>
        <v>8.06</v>
      </c>
      <c r="I2348" s="237">
        <f t="shared" si="316"/>
        <v>0.13</v>
      </c>
    </row>
    <row r="2349" spans="1:9" x14ac:dyDescent="0.2">
      <c r="A2349" s="224"/>
      <c r="B2349" s="226"/>
      <c r="C2349" s="226"/>
      <c r="D2349" s="31" t="s">
        <v>23</v>
      </c>
      <c r="E2349" s="170">
        <f>I2349/(1+$G$8)</f>
        <v>27.58</v>
      </c>
      <c r="F2349" s="31" t="s">
        <v>24</v>
      </c>
      <c r="G2349" s="170">
        <f>E2349*$G$8</f>
        <v>30.37</v>
      </c>
      <c r="H2349" s="31" t="s">
        <v>25</v>
      </c>
      <c r="I2349" s="171">
        <f>SUMIFS(I2339:I2348,F2339:F2348,"H")</f>
        <v>57.94</v>
      </c>
    </row>
    <row r="2350" spans="1:9" x14ac:dyDescent="0.2">
      <c r="A2350" s="225"/>
      <c r="B2350" s="227"/>
      <c r="C2350" s="227"/>
      <c r="D2350" s="32" t="s">
        <v>16205</v>
      </c>
      <c r="E2350" s="185">
        <f>I2338*$I$7</f>
        <v>19.95</v>
      </c>
      <c r="F2350" s="173"/>
      <c r="G2350" s="173"/>
      <c r="H2350" s="32" t="s">
        <v>26</v>
      </c>
      <c r="I2350" s="181">
        <f>E2350+I2338</f>
        <v>102.5</v>
      </c>
    </row>
    <row r="2352" spans="1:9" s="34" customFormat="1" x14ac:dyDescent="0.2">
      <c r="A2352" s="168"/>
      <c r="B2352" s="168"/>
      <c r="C2352" s="168"/>
      <c r="D2352" s="168"/>
      <c r="E2352" s="168"/>
      <c r="F2352" s="168"/>
      <c r="G2352" s="168"/>
      <c r="H2352" s="168"/>
      <c r="I2352" s="168"/>
    </row>
    <row r="2353" spans="1:9" s="34" customFormat="1" x14ac:dyDescent="0.2">
      <c r="A2353" s="15" t="s">
        <v>15779</v>
      </c>
      <c r="B2353" s="16" t="s">
        <v>0</v>
      </c>
      <c r="C2353" s="17" t="s">
        <v>1</v>
      </c>
      <c r="D2353" s="17" t="s">
        <v>2</v>
      </c>
      <c r="E2353" s="137" t="s">
        <v>3</v>
      </c>
      <c r="F2353" s="18" t="s">
        <v>4</v>
      </c>
      <c r="G2353" s="16" t="s">
        <v>5</v>
      </c>
      <c r="H2353" s="16" t="s">
        <v>6</v>
      </c>
      <c r="I2353" s="19" t="s">
        <v>7</v>
      </c>
    </row>
    <row r="2354" spans="1:9" s="34" customFormat="1" ht="25.5" x14ac:dyDescent="0.2">
      <c r="A2354" s="22" t="s">
        <v>16465</v>
      </c>
      <c r="B2354" s="52">
        <v>96544</v>
      </c>
      <c r="C2354" s="46" t="s">
        <v>9</v>
      </c>
      <c r="D2354" s="20" t="s">
        <v>15853</v>
      </c>
      <c r="E2354" s="222"/>
      <c r="F2354" s="35" t="s">
        <v>16</v>
      </c>
      <c r="G2354" s="270">
        <v>1</v>
      </c>
      <c r="H2354" s="276">
        <f>SUM(I2355:I2359)</f>
        <v>18.899999999999999</v>
      </c>
      <c r="I2354" s="277">
        <f t="shared" ref="I2354" si="317">H2354*G2354</f>
        <v>18.899999999999999</v>
      </c>
    </row>
    <row r="2355" spans="1:9" s="34" customFormat="1" ht="25.5" x14ac:dyDescent="0.2">
      <c r="A2355" s="26" t="s">
        <v>15778</v>
      </c>
      <c r="B2355" s="186">
        <v>92801</v>
      </c>
      <c r="C2355" s="36" t="s">
        <v>9</v>
      </c>
      <c r="D2355" s="36" t="s">
        <v>1635</v>
      </c>
      <c r="E2355" s="221"/>
      <c r="F2355" s="37" t="s">
        <v>16</v>
      </c>
      <c r="G2355" s="187">
        <v>1</v>
      </c>
      <c r="H2355" s="244">
        <f>IF($A2355="Composição Auxiliar",VLOOKUP($B2355,'Comp-SINAPI25'!$A$1:$D$11000,4,0),IF( VLOOKUP($B2355, 'Insumos-SINAPI25'!$B$1:$F$5000, 5, 0) &lt;&gt; "", VLOOKUP($B2355, 'Insumos-SINAPI25'!$B$1:$F$5000, 5, 0), VLOOKUP($B2355, 'Insumos-SINAPI25'!$B$1:$G$5000, 6, 0) ) )</f>
        <v>9.89</v>
      </c>
      <c r="I2355" s="189">
        <f t="shared" ref="I2355:I2359" si="318">TRUNC(G2355*H2355,2)</f>
        <v>9.89</v>
      </c>
    </row>
    <row r="2356" spans="1:9" s="34" customFormat="1" ht="25.5" x14ac:dyDescent="0.2">
      <c r="A2356" s="26" t="s">
        <v>15778</v>
      </c>
      <c r="B2356" s="186">
        <v>88245</v>
      </c>
      <c r="C2356" s="36" t="s">
        <v>9</v>
      </c>
      <c r="D2356" s="36" t="s">
        <v>58</v>
      </c>
      <c r="E2356" s="221"/>
      <c r="F2356" s="37" t="s">
        <v>12</v>
      </c>
      <c r="G2356" s="187">
        <v>0.19600000000000001</v>
      </c>
      <c r="H2356" s="244">
        <f>IF($A2356="Composição Auxiliar",VLOOKUP($B2356,'Comp-SINAPI25'!$A$1:$D$11000,4,0),IF( VLOOKUP($B2356, 'Insumos-SINAPI25'!$B$1:$F$5000, 5, 0) &lt;&gt; "", VLOOKUP($B2356, 'Insumos-SINAPI25'!$B$1:$F$5000, 5, 0), VLOOKUP($B2356, 'Insumos-SINAPI25'!$B$1:$G$5000, 6, 0) ) )</f>
        <v>32.61</v>
      </c>
      <c r="I2356" s="189">
        <f t="shared" si="318"/>
        <v>6.39</v>
      </c>
    </row>
    <row r="2357" spans="1:9" s="34" customFormat="1" ht="25.5" x14ac:dyDescent="0.2">
      <c r="A2357" s="26" t="s">
        <v>15778</v>
      </c>
      <c r="B2357" s="186">
        <v>88238</v>
      </c>
      <c r="C2357" s="36" t="s">
        <v>9</v>
      </c>
      <c r="D2357" s="36" t="s">
        <v>71</v>
      </c>
      <c r="E2357" s="221"/>
      <c r="F2357" s="37" t="s">
        <v>12</v>
      </c>
      <c r="G2357" s="187">
        <v>7.4999999999999997E-2</v>
      </c>
      <c r="H2357" s="244">
        <f>IF($A2357="Composição Auxiliar",VLOOKUP($B2357,'Comp-SINAPI25'!$A$1:$D$11000,4,0),IF( VLOOKUP($B2357, 'Insumos-SINAPI25'!$B$1:$F$5000, 5, 0) &lt;&gt; "", VLOOKUP($B2357, 'Insumos-SINAPI25'!$B$1:$F$5000, 5, 0), VLOOKUP($B2357, 'Insumos-SINAPI25'!$B$1:$G$5000, 6, 0) ) )</f>
        <v>25.96</v>
      </c>
      <c r="I2357" s="189">
        <f t="shared" si="318"/>
        <v>1.94</v>
      </c>
    </row>
    <row r="2358" spans="1:9" s="34" customFormat="1" ht="25.5" x14ac:dyDescent="0.2">
      <c r="A2358" s="29" t="s">
        <v>15777</v>
      </c>
      <c r="B2358" s="51">
        <v>43132</v>
      </c>
      <c r="C2358" s="43" t="s">
        <v>9</v>
      </c>
      <c r="D2358" s="21" t="s">
        <v>44</v>
      </c>
      <c r="E2358" s="220"/>
      <c r="F2358" s="41" t="s">
        <v>16</v>
      </c>
      <c r="G2358" s="236">
        <v>2.5000000000000001E-2</v>
      </c>
      <c r="H2358" s="237">
        <f>IF($A2358="Composição Auxiliar",VLOOKUP($B2358,'Comp-SINAPI25'!$A$1:$D$11000,4,0),IF( VLOOKUP($B2358, 'Insumos-SINAPI25'!$B$1:$F$5000, 5, 0) &lt;&gt; "", VLOOKUP($B2358, 'Insumos-SINAPI25'!$B$1:$F$5000, 5, 0), VLOOKUP($B2358, 'Insumos-SINAPI25'!$B$1:$G$5000, 6, 0) ) )</f>
        <v>20</v>
      </c>
      <c r="I2358" s="237">
        <f t="shared" si="318"/>
        <v>0.5</v>
      </c>
    </row>
    <row r="2359" spans="1:9" s="34" customFormat="1" ht="38.25" x14ac:dyDescent="0.2">
      <c r="A2359" s="29" t="s">
        <v>15777</v>
      </c>
      <c r="B2359" s="51">
        <v>39017</v>
      </c>
      <c r="C2359" s="43" t="s">
        <v>9</v>
      </c>
      <c r="D2359" s="21" t="s">
        <v>8910</v>
      </c>
      <c r="E2359" s="220"/>
      <c r="F2359" s="41" t="s">
        <v>49</v>
      </c>
      <c r="G2359" s="236">
        <v>0.85599999999999998</v>
      </c>
      <c r="H2359" s="237">
        <f>IF($A2359="Composição Auxiliar",VLOOKUP($B2359,'Comp-SINAPI25'!$A$1:$D$11000,4,0),IF( VLOOKUP($B2359, 'Insumos-SINAPI25'!$B$1:$F$5000, 5, 0) &lt;&gt; "", VLOOKUP($B2359, 'Insumos-SINAPI25'!$B$1:$F$5000, 5, 0), VLOOKUP($B2359, 'Insumos-SINAPI25'!$B$1:$G$5000, 6, 0) ) )</f>
        <v>0.22</v>
      </c>
      <c r="I2359" s="237">
        <f t="shared" si="318"/>
        <v>0.18</v>
      </c>
    </row>
    <row r="2360" spans="1:9" x14ac:dyDescent="0.2">
      <c r="A2360" s="224"/>
      <c r="B2360" s="226"/>
      <c r="C2360" s="226"/>
      <c r="D2360" s="31" t="s">
        <v>23</v>
      </c>
      <c r="E2360" s="170">
        <f>I2360/(1+$G$8)</f>
        <v>3.96</v>
      </c>
      <c r="F2360" s="31" t="s">
        <v>24</v>
      </c>
      <c r="G2360" s="170">
        <f>E2360*$G$8</f>
        <v>4.3600000000000003</v>
      </c>
      <c r="H2360" s="31" t="s">
        <v>25</v>
      </c>
      <c r="I2360" s="171">
        <f>SUMIFS(I2355:I2359,F2355:F2359,"H")</f>
        <v>8.33</v>
      </c>
    </row>
    <row r="2361" spans="1:9" x14ac:dyDescent="0.2">
      <c r="A2361" s="225"/>
      <c r="B2361" s="227"/>
      <c r="C2361" s="227"/>
      <c r="D2361" s="32" t="s">
        <v>16205</v>
      </c>
      <c r="E2361" s="185">
        <f>I2354*$I$7</f>
        <v>4.57</v>
      </c>
      <c r="F2361" s="173"/>
      <c r="G2361" s="173"/>
      <c r="H2361" s="32" t="s">
        <v>26</v>
      </c>
      <c r="I2361" s="181">
        <f>E2361+I2354</f>
        <v>23.47</v>
      </c>
    </row>
    <row r="2363" spans="1:9" s="34" customFormat="1" x14ac:dyDescent="0.2">
      <c r="A2363" s="168"/>
      <c r="B2363" s="168"/>
      <c r="C2363" s="168"/>
      <c r="D2363" s="168"/>
      <c r="E2363" s="168"/>
      <c r="F2363" s="168"/>
      <c r="G2363" s="168"/>
      <c r="H2363" s="168"/>
      <c r="I2363" s="168"/>
    </row>
    <row r="2364" spans="1:9" s="34" customFormat="1" x14ac:dyDescent="0.2">
      <c r="A2364" s="15" t="s">
        <v>15779</v>
      </c>
      <c r="B2364" s="16" t="s">
        <v>0</v>
      </c>
      <c r="C2364" s="17" t="s">
        <v>1</v>
      </c>
      <c r="D2364" s="17" t="s">
        <v>2</v>
      </c>
      <c r="E2364" s="137" t="s">
        <v>3</v>
      </c>
      <c r="F2364" s="18" t="s">
        <v>4</v>
      </c>
      <c r="G2364" s="16" t="s">
        <v>5</v>
      </c>
      <c r="H2364" s="16" t="s">
        <v>6</v>
      </c>
      <c r="I2364" s="19" t="s">
        <v>7</v>
      </c>
    </row>
    <row r="2365" spans="1:9" s="34" customFormat="1" ht="25.5" x14ac:dyDescent="0.2">
      <c r="A2365" s="22" t="s">
        <v>16465</v>
      </c>
      <c r="B2365" s="52">
        <v>96545</v>
      </c>
      <c r="C2365" s="46" t="s">
        <v>9</v>
      </c>
      <c r="D2365" s="20" t="s">
        <v>15854</v>
      </c>
      <c r="E2365" s="222"/>
      <c r="F2365" s="35" t="s">
        <v>16</v>
      </c>
      <c r="G2365" s="270">
        <v>1</v>
      </c>
      <c r="H2365" s="276">
        <f>SUM(I2366:I2370)</f>
        <v>16.7</v>
      </c>
      <c r="I2365" s="277">
        <f t="shared" ref="I2365" si="319">H2365*G2365</f>
        <v>16.7</v>
      </c>
    </row>
    <row r="2366" spans="1:9" s="34" customFormat="1" ht="25.5" x14ac:dyDescent="0.2">
      <c r="A2366" s="26" t="s">
        <v>15778</v>
      </c>
      <c r="B2366" s="186">
        <v>92802</v>
      </c>
      <c r="C2366" s="36" t="s">
        <v>9</v>
      </c>
      <c r="D2366" s="36" t="s">
        <v>1636</v>
      </c>
      <c r="E2366" s="221"/>
      <c r="F2366" s="37" t="s">
        <v>16</v>
      </c>
      <c r="G2366" s="187">
        <v>1</v>
      </c>
      <c r="H2366" s="244">
        <f>IF($A2366="Composição Auxiliar",VLOOKUP($B2366,'Comp-SINAPI25'!$A$1:$D$11000,4,0),IF( VLOOKUP($B2366, 'Insumos-SINAPI25'!$B$1:$F$5000, 5, 0) &lt;&gt; "", VLOOKUP($B2366, 'Insumos-SINAPI25'!$B$1:$F$5000, 5, 0), VLOOKUP($B2366, 'Insumos-SINAPI25'!$B$1:$G$5000, 6, 0) ) )</f>
        <v>9.7100000000000009</v>
      </c>
      <c r="I2366" s="189">
        <f t="shared" ref="I2366:I2370" si="320">TRUNC(G2366*H2366,2)</f>
        <v>9.7100000000000009</v>
      </c>
    </row>
    <row r="2367" spans="1:9" s="34" customFormat="1" ht="25.5" x14ac:dyDescent="0.2">
      <c r="A2367" s="26" t="s">
        <v>15778</v>
      </c>
      <c r="B2367" s="186">
        <v>88245</v>
      </c>
      <c r="C2367" s="36" t="s">
        <v>9</v>
      </c>
      <c r="D2367" s="36" t="s">
        <v>58</v>
      </c>
      <c r="E2367" s="221"/>
      <c r="F2367" s="37" t="s">
        <v>12</v>
      </c>
      <c r="G2367" s="187">
        <v>0.15</v>
      </c>
      <c r="H2367" s="244">
        <f>IF($A2367="Composição Auxiliar",VLOOKUP($B2367,'Comp-SINAPI25'!$A$1:$D$11000,4,0),IF( VLOOKUP($B2367, 'Insumos-SINAPI25'!$B$1:$F$5000, 5, 0) &lt;&gt; "", VLOOKUP($B2367, 'Insumos-SINAPI25'!$B$1:$F$5000, 5, 0), VLOOKUP($B2367, 'Insumos-SINAPI25'!$B$1:$G$5000, 6, 0) ) )</f>
        <v>32.61</v>
      </c>
      <c r="I2367" s="189">
        <f t="shared" si="320"/>
        <v>4.8899999999999997</v>
      </c>
    </row>
    <row r="2368" spans="1:9" s="34" customFormat="1" ht="25.5" x14ac:dyDescent="0.2">
      <c r="A2368" s="26" t="s">
        <v>15778</v>
      </c>
      <c r="B2368" s="186">
        <v>88238</v>
      </c>
      <c r="C2368" s="36" t="s">
        <v>9</v>
      </c>
      <c r="D2368" s="36" t="s">
        <v>71</v>
      </c>
      <c r="E2368" s="221"/>
      <c r="F2368" s="37" t="s">
        <v>12</v>
      </c>
      <c r="G2368" s="187">
        <v>5.7000000000000002E-2</v>
      </c>
      <c r="H2368" s="244">
        <f>IF($A2368="Composição Auxiliar",VLOOKUP($B2368,'Comp-SINAPI25'!$A$1:$D$11000,4,0),IF( VLOOKUP($B2368, 'Insumos-SINAPI25'!$B$1:$F$5000, 5, 0) &lt;&gt; "", VLOOKUP($B2368, 'Insumos-SINAPI25'!$B$1:$F$5000, 5, 0), VLOOKUP($B2368, 'Insumos-SINAPI25'!$B$1:$G$5000, 6, 0) ) )</f>
        <v>25.96</v>
      </c>
      <c r="I2368" s="189">
        <f t="shared" si="320"/>
        <v>1.47</v>
      </c>
    </row>
    <row r="2369" spans="1:9" s="34" customFormat="1" ht="25.5" x14ac:dyDescent="0.2">
      <c r="A2369" s="29" t="s">
        <v>15777</v>
      </c>
      <c r="B2369" s="51">
        <v>43132</v>
      </c>
      <c r="C2369" s="43" t="s">
        <v>9</v>
      </c>
      <c r="D2369" s="21" t="s">
        <v>44</v>
      </c>
      <c r="E2369" s="220"/>
      <c r="F2369" s="41" t="s">
        <v>16</v>
      </c>
      <c r="G2369" s="236">
        <v>2.5000000000000001E-2</v>
      </c>
      <c r="H2369" s="237">
        <f>IF($A2369="Composição Auxiliar",VLOOKUP($B2369,'Comp-SINAPI25'!$A$1:$D$11000,4,0),IF( VLOOKUP($B2369, 'Insumos-SINAPI25'!$B$1:$F$5000, 5, 0) &lt;&gt; "", VLOOKUP($B2369, 'Insumos-SINAPI25'!$B$1:$F$5000, 5, 0), VLOOKUP($B2369, 'Insumos-SINAPI25'!$B$1:$G$5000, 6, 0) ) )</f>
        <v>20</v>
      </c>
      <c r="I2369" s="237">
        <f t="shared" si="320"/>
        <v>0.5</v>
      </c>
    </row>
    <row r="2370" spans="1:9" s="34" customFormat="1" ht="38.25" x14ac:dyDescent="0.2">
      <c r="A2370" s="29" t="s">
        <v>15777</v>
      </c>
      <c r="B2370" s="51">
        <v>39017</v>
      </c>
      <c r="C2370" s="43" t="s">
        <v>9</v>
      </c>
      <c r="D2370" s="21" t="s">
        <v>8910</v>
      </c>
      <c r="E2370" s="220"/>
      <c r="F2370" s="41" t="s">
        <v>49</v>
      </c>
      <c r="G2370" s="236">
        <v>0.63500000000000001</v>
      </c>
      <c r="H2370" s="237">
        <f>IF($A2370="Composição Auxiliar",VLOOKUP($B2370,'Comp-SINAPI25'!$A$1:$D$11000,4,0),IF( VLOOKUP($B2370, 'Insumos-SINAPI25'!$B$1:$F$5000, 5, 0) &lt;&gt; "", VLOOKUP($B2370, 'Insumos-SINAPI25'!$B$1:$F$5000, 5, 0), VLOOKUP($B2370, 'Insumos-SINAPI25'!$B$1:$G$5000, 6, 0) ) )</f>
        <v>0.22</v>
      </c>
      <c r="I2370" s="237">
        <f t="shared" si="320"/>
        <v>0.13</v>
      </c>
    </row>
    <row r="2371" spans="1:9" x14ac:dyDescent="0.2">
      <c r="A2371" s="224"/>
      <c r="B2371" s="226"/>
      <c r="C2371" s="226"/>
      <c r="D2371" s="31" t="s">
        <v>23</v>
      </c>
      <c r="E2371" s="170">
        <f>I2371/(1+$G$8)</f>
        <v>3.03</v>
      </c>
      <c r="F2371" s="31" t="s">
        <v>24</v>
      </c>
      <c r="G2371" s="170">
        <f>E2371*$G$8</f>
        <v>3.34</v>
      </c>
      <c r="H2371" s="31" t="s">
        <v>25</v>
      </c>
      <c r="I2371" s="171">
        <f>SUMIFS(I2366:I2370,F2366:F2370,"H")</f>
        <v>6.36</v>
      </c>
    </row>
    <row r="2372" spans="1:9" x14ac:dyDescent="0.2">
      <c r="A2372" s="225"/>
      <c r="B2372" s="227"/>
      <c r="C2372" s="227"/>
      <c r="D2372" s="32" t="s">
        <v>16205</v>
      </c>
      <c r="E2372" s="185">
        <f>I2365*$I$7</f>
        <v>4.04</v>
      </c>
      <c r="F2372" s="173"/>
      <c r="G2372" s="173"/>
      <c r="H2372" s="32" t="s">
        <v>26</v>
      </c>
      <c r="I2372" s="181">
        <f>E2372+I2365</f>
        <v>20.74</v>
      </c>
    </row>
    <row r="2374" spans="1:9" s="34" customFormat="1" x14ac:dyDescent="0.2">
      <c r="A2374" s="168"/>
      <c r="B2374" s="168"/>
      <c r="C2374" s="168"/>
      <c r="D2374" s="168"/>
      <c r="E2374" s="168"/>
      <c r="F2374" s="168"/>
      <c r="G2374" s="168"/>
      <c r="H2374" s="168"/>
      <c r="I2374" s="168"/>
    </row>
    <row r="2375" spans="1:9" s="34" customFormat="1" x14ac:dyDescent="0.2">
      <c r="A2375" s="15" t="s">
        <v>15779</v>
      </c>
      <c r="B2375" s="16" t="s">
        <v>0</v>
      </c>
      <c r="C2375" s="17" t="s">
        <v>1</v>
      </c>
      <c r="D2375" s="17" t="s">
        <v>2</v>
      </c>
      <c r="E2375" s="137" t="s">
        <v>3</v>
      </c>
      <c r="F2375" s="18" t="s">
        <v>4</v>
      </c>
      <c r="G2375" s="16" t="s">
        <v>5</v>
      </c>
      <c r="H2375" s="16" t="s">
        <v>6</v>
      </c>
      <c r="I2375" s="19" t="s">
        <v>7</v>
      </c>
    </row>
    <row r="2376" spans="1:9" s="34" customFormat="1" ht="25.5" x14ac:dyDescent="0.2">
      <c r="A2376" s="22" t="s">
        <v>16465</v>
      </c>
      <c r="B2376" s="52">
        <v>96543</v>
      </c>
      <c r="C2376" s="46" t="s">
        <v>9</v>
      </c>
      <c r="D2376" s="20" t="s">
        <v>15857</v>
      </c>
      <c r="E2376" s="222"/>
      <c r="F2376" s="35" t="s">
        <v>16</v>
      </c>
      <c r="G2376" s="270">
        <v>1</v>
      </c>
      <c r="H2376" s="276">
        <f>SUM(I2377:I2381)</f>
        <v>21.45</v>
      </c>
      <c r="I2376" s="277">
        <f t="shared" ref="I2376" si="321">H2376*G2376</f>
        <v>21.45</v>
      </c>
    </row>
    <row r="2377" spans="1:9" s="34" customFormat="1" ht="25.5" x14ac:dyDescent="0.2">
      <c r="A2377" s="26" t="s">
        <v>15778</v>
      </c>
      <c r="B2377" s="186">
        <v>92800</v>
      </c>
      <c r="C2377" s="36" t="s">
        <v>9</v>
      </c>
      <c r="D2377" s="36" t="s">
        <v>1634</v>
      </c>
      <c r="E2377" s="221"/>
      <c r="F2377" s="37" t="s">
        <v>16</v>
      </c>
      <c r="G2377" s="187">
        <v>1</v>
      </c>
      <c r="H2377" s="244">
        <f>IF($A2377="Composição Auxiliar",VLOOKUP($B2377,'Comp-SINAPI25'!$A$1:$D$11000,4,0),IF( VLOOKUP($B2377, 'Insumos-SINAPI25'!$B$1:$F$5000, 5, 0) &lt;&gt; "", VLOOKUP($B2377, 'Insumos-SINAPI25'!$B$1:$F$5000, 5, 0), VLOOKUP($B2377, 'Insumos-SINAPI25'!$B$1:$G$5000, 6, 0) ) )</f>
        <v>9.98</v>
      </c>
      <c r="I2377" s="189">
        <f t="shared" ref="I2377:I2381" si="322">TRUNC(G2377*H2377,2)</f>
        <v>9.98</v>
      </c>
    </row>
    <row r="2378" spans="1:9" s="34" customFormat="1" ht="25.5" x14ac:dyDescent="0.2">
      <c r="A2378" s="26" t="s">
        <v>15778</v>
      </c>
      <c r="B2378" s="186">
        <v>88245</v>
      </c>
      <c r="C2378" s="36" t="s">
        <v>9</v>
      </c>
      <c r="D2378" s="36" t="s">
        <v>58</v>
      </c>
      <c r="E2378" s="221"/>
      <c r="F2378" s="37" t="s">
        <v>12</v>
      </c>
      <c r="G2378" s="187">
        <v>0.252</v>
      </c>
      <c r="H2378" s="244">
        <f>IF($A2378="Composição Auxiliar",VLOOKUP($B2378,'Comp-SINAPI25'!$A$1:$D$11000,4,0),IF( VLOOKUP($B2378, 'Insumos-SINAPI25'!$B$1:$F$5000, 5, 0) &lt;&gt; "", VLOOKUP($B2378, 'Insumos-SINAPI25'!$B$1:$F$5000, 5, 0), VLOOKUP($B2378, 'Insumos-SINAPI25'!$B$1:$G$5000, 6, 0) ) )</f>
        <v>32.61</v>
      </c>
      <c r="I2378" s="189">
        <f t="shared" si="322"/>
        <v>8.2100000000000009</v>
      </c>
    </row>
    <row r="2379" spans="1:9" s="34" customFormat="1" ht="25.5" x14ac:dyDescent="0.2">
      <c r="A2379" s="26" t="s">
        <v>15778</v>
      </c>
      <c r="B2379" s="186">
        <v>88238</v>
      </c>
      <c r="C2379" s="36" t="s">
        <v>9</v>
      </c>
      <c r="D2379" s="36" t="s">
        <v>71</v>
      </c>
      <c r="E2379" s="221"/>
      <c r="F2379" s="37" t="s">
        <v>12</v>
      </c>
      <c r="G2379" s="187">
        <v>9.7000000000000003E-2</v>
      </c>
      <c r="H2379" s="244">
        <f>IF($A2379="Composição Auxiliar",VLOOKUP($B2379,'Comp-SINAPI25'!$A$1:$D$11000,4,0),IF( VLOOKUP($B2379, 'Insumos-SINAPI25'!$B$1:$F$5000, 5, 0) &lt;&gt; "", VLOOKUP($B2379, 'Insumos-SINAPI25'!$B$1:$F$5000, 5, 0), VLOOKUP($B2379, 'Insumos-SINAPI25'!$B$1:$G$5000, 6, 0) ) )</f>
        <v>25.96</v>
      </c>
      <c r="I2379" s="189">
        <f t="shared" si="322"/>
        <v>2.5099999999999998</v>
      </c>
    </row>
    <row r="2380" spans="1:9" s="34" customFormat="1" ht="25.5" x14ac:dyDescent="0.2">
      <c r="A2380" s="29" t="s">
        <v>15777</v>
      </c>
      <c r="B2380" s="51">
        <v>43132</v>
      </c>
      <c r="C2380" s="43" t="s">
        <v>9</v>
      </c>
      <c r="D2380" s="21" t="s">
        <v>44</v>
      </c>
      <c r="E2380" s="220"/>
      <c r="F2380" s="41" t="s">
        <v>16</v>
      </c>
      <c r="G2380" s="236">
        <v>2.5000000000000001E-2</v>
      </c>
      <c r="H2380" s="237">
        <f>IF($A2380="Composição Auxiliar",VLOOKUP($B2380,'Comp-SINAPI25'!$A$1:$D$11000,4,0),IF( VLOOKUP($B2380, 'Insumos-SINAPI25'!$B$1:$F$5000, 5, 0) &lt;&gt; "", VLOOKUP($B2380, 'Insumos-SINAPI25'!$B$1:$F$5000, 5, 0), VLOOKUP($B2380, 'Insumos-SINAPI25'!$B$1:$G$5000, 6, 0) ) )</f>
        <v>20</v>
      </c>
      <c r="I2380" s="237">
        <f t="shared" si="322"/>
        <v>0.5</v>
      </c>
    </row>
    <row r="2381" spans="1:9" s="34" customFormat="1" ht="38.25" x14ac:dyDescent="0.2">
      <c r="A2381" s="29" t="s">
        <v>15777</v>
      </c>
      <c r="B2381" s="51">
        <v>39017</v>
      </c>
      <c r="C2381" s="43" t="s">
        <v>9</v>
      </c>
      <c r="D2381" s="21" t="s">
        <v>8910</v>
      </c>
      <c r="E2381" s="220"/>
      <c r="F2381" s="41" t="s">
        <v>49</v>
      </c>
      <c r="G2381" s="236">
        <v>1.143</v>
      </c>
      <c r="H2381" s="237">
        <f>IF($A2381="Composição Auxiliar",VLOOKUP($B2381,'Comp-SINAPI25'!$A$1:$D$11000,4,0),IF( VLOOKUP($B2381, 'Insumos-SINAPI25'!$B$1:$F$5000, 5, 0) &lt;&gt; "", VLOOKUP($B2381, 'Insumos-SINAPI25'!$B$1:$F$5000, 5, 0), VLOOKUP($B2381, 'Insumos-SINAPI25'!$B$1:$G$5000, 6, 0) ) )</f>
        <v>0.22</v>
      </c>
      <c r="I2381" s="237">
        <f t="shared" si="322"/>
        <v>0.25</v>
      </c>
    </row>
    <row r="2382" spans="1:9" x14ac:dyDescent="0.2">
      <c r="A2382" s="224"/>
      <c r="B2382" s="226"/>
      <c r="C2382" s="226"/>
      <c r="D2382" s="31" t="s">
        <v>23</v>
      </c>
      <c r="E2382" s="170">
        <f>I2382/(1+$G$8)</f>
        <v>5.0999999999999996</v>
      </c>
      <c r="F2382" s="31" t="s">
        <v>24</v>
      </c>
      <c r="G2382" s="170">
        <f>E2382*$G$8</f>
        <v>5.62</v>
      </c>
      <c r="H2382" s="31" t="s">
        <v>25</v>
      </c>
      <c r="I2382" s="171">
        <f>SUMIFS(I2377:I2381,F2377:F2381,"H")</f>
        <v>10.72</v>
      </c>
    </row>
    <row r="2383" spans="1:9" x14ac:dyDescent="0.2">
      <c r="A2383" s="225"/>
      <c r="B2383" s="227"/>
      <c r="C2383" s="227"/>
      <c r="D2383" s="32" t="s">
        <v>16205</v>
      </c>
      <c r="E2383" s="185">
        <f>I2376*$I$7</f>
        <v>5.18</v>
      </c>
      <c r="F2383" s="173"/>
      <c r="G2383" s="173"/>
      <c r="H2383" s="32" t="s">
        <v>26</v>
      </c>
      <c r="I2383" s="181">
        <f>E2383+I2376</f>
        <v>26.63</v>
      </c>
    </row>
    <row r="2385" spans="1:9" s="34" customFormat="1" x14ac:dyDescent="0.2">
      <c r="A2385" s="168"/>
      <c r="B2385" s="168"/>
      <c r="C2385" s="168"/>
      <c r="D2385" s="168"/>
      <c r="E2385" s="168"/>
      <c r="F2385" s="168"/>
      <c r="G2385" s="168"/>
      <c r="H2385" s="168"/>
      <c r="I2385" s="168"/>
    </row>
    <row r="2386" spans="1:9" s="34" customFormat="1" x14ac:dyDescent="0.2">
      <c r="A2386" s="15" t="s">
        <v>15779</v>
      </c>
      <c r="B2386" s="16" t="s">
        <v>0</v>
      </c>
      <c r="C2386" s="17" t="s">
        <v>1</v>
      </c>
      <c r="D2386" s="17" t="s">
        <v>2</v>
      </c>
      <c r="E2386" s="137" t="s">
        <v>3</v>
      </c>
      <c r="F2386" s="18" t="s">
        <v>4</v>
      </c>
      <c r="G2386" s="16" t="s">
        <v>5</v>
      </c>
      <c r="H2386" s="16" t="s">
        <v>6</v>
      </c>
      <c r="I2386" s="19" t="s">
        <v>7</v>
      </c>
    </row>
    <row r="2387" spans="1:9" s="34" customFormat="1" ht="25.5" x14ac:dyDescent="0.2">
      <c r="A2387" s="22" t="s">
        <v>16465</v>
      </c>
      <c r="B2387" s="52">
        <v>96616</v>
      </c>
      <c r="C2387" s="46" t="s">
        <v>9</v>
      </c>
      <c r="D2387" s="20" t="s">
        <v>15861</v>
      </c>
      <c r="E2387" s="222"/>
      <c r="F2387" s="35" t="s">
        <v>13633</v>
      </c>
      <c r="G2387" s="270">
        <v>1</v>
      </c>
      <c r="H2387" s="276">
        <f>SUM(I2388:I2390)</f>
        <v>1004.5</v>
      </c>
      <c r="I2387" s="277">
        <f t="shared" ref="I2387" si="323">H2387*G2387</f>
        <v>1004.5</v>
      </c>
    </row>
    <row r="2388" spans="1:9" s="34" customFormat="1" ht="51" x14ac:dyDescent="0.2">
      <c r="A2388" s="26" t="s">
        <v>15778</v>
      </c>
      <c r="B2388" s="186">
        <v>94968</v>
      </c>
      <c r="C2388" s="36" t="s">
        <v>9</v>
      </c>
      <c r="D2388" s="36" t="s">
        <v>1710</v>
      </c>
      <c r="E2388" s="221"/>
      <c r="F2388" s="28" t="s">
        <v>13633</v>
      </c>
      <c r="G2388" s="187">
        <v>1.38</v>
      </c>
      <c r="H2388" s="244">
        <f>IF($A2388="Composição Auxiliar",VLOOKUP($B2388,'Comp-SINAPI25'!$A$1:$D$11000,4,0),IF( VLOOKUP($B2388, 'Insumos-SINAPI25'!$B$1:$F$5000, 5, 0) &lt;&gt; "", VLOOKUP($B2388, 'Insumos-SINAPI25'!$B$1:$F$5000, 5, 0), VLOOKUP($B2388, 'Insumos-SINAPI25'!$B$1:$G$5000, 6, 0) ) )</f>
        <v>521.91</v>
      </c>
      <c r="I2388" s="189">
        <f t="shared" ref="I2388:I2390" si="324">TRUNC(G2388*H2388,2)</f>
        <v>720.23</v>
      </c>
    </row>
    <row r="2389" spans="1:9" s="34" customFormat="1" ht="25.5" x14ac:dyDescent="0.2">
      <c r="A2389" s="26" t="s">
        <v>15778</v>
      </c>
      <c r="B2389" s="186">
        <v>88316</v>
      </c>
      <c r="C2389" s="36" t="s">
        <v>9</v>
      </c>
      <c r="D2389" s="36" t="s">
        <v>13</v>
      </c>
      <c r="E2389" s="221"/>
      <c r="F2389" s="37" t="s">
        <v>12</v>
      </c>
      <c r="G2389" s="187">
        <v>2.4529999999999998</v>
      </c>
      <c r="H2389" s="244">
        <f>IF($A2389="Composição Auxiliar",VLOOKUP($B2389,'Comp-SINAPI25'!$A$1:$D$11000,4,0),IF( VLOOKUP($B2389, 'Insumos-SINAPI25'!$B$1:$F$5000, 5, 0) &lt;&gt; "", VLOOKUP($B2389, 'Insumos-SINAPI25'!$B$1:$F$5000, 5, 0), VLOOKUP($B2389, 'Insumos-SINAPI25'!$B$1:$G$5000, 6, 0) ) )</f>
        <v>25.11</v>
      </c>
      <c r="I2389" s="189">
        <f t="shared" si="324"/>
        <v>61.59</v>
      </c>
    </row>
    <row r="2390" spans="1:9" s="34" customFormat="1" ht="25.5" x14ac:dyDescent="0.2">
      <c r="A2390" s="26" t="s">
        <v>15778</v>
      </c>
      <c r="B2390" s="186">
        <v>88309</v>
      </c>
      <c r="C2390" s="36" t="s">
        <v>9</v>
      </c>
      <c r="D2390" s="36" t="s">
        <v>47</v>
      </c>
      <c r="E2390" s="221"/>
      <c r="F2390" s="37" t="s">
        <v>12</v>
      </c>
      <c r="G2390" s="187">
        <v>6.7809999999999997</v>
      </c>
      <c r="H2390" s="244">
        <f>IF($A2390="Composição Auxiliar",VLOOKUP($B2390,'Comp-SINAPI25'!$A$1:$D$11000,4,0),IF( VLOOKUP($B2390, 'Insumos-SINAPI25'!$B$1:$F$5000, 5, 0) &lt;&gt; "", VLOOKUP($B2390, 'Insumos-SINAPI25'!$B$1:$F$5000, 5, 0), VLOOKUP($B2390, 'Insumos-SINAPI25'!$B$1:$G$5000, 6, 0) ) )</f>
        <v>32.840000000000003</v>
      </c>
      <c r="I2390" s="189">
        <f t="shared" si="324"/>
        <v>222.68</v>
      </c>
    </row>
    <row r="2391" spans="1:9" x14ac:dyDescent="0.2">
      <c r="A2391" s="224"/>
      <c r="B2391" s="226"/>
      <c r="C2391" s="226"/>
      <c r="D2391" s="31" t="s">
        <v>23</v>
      </c>
      <c r="E2391" s="170">
        <f>I2391/(1+$G$8)</f>
        <v>135.30000000000001</v>
      </c>
      <c r="F2391" s="31" t="s">
        <v>24</v>
      </c>
      <c r="G2391" s="170">
        <f>E2391*$G$8</f>
        <v>148.97999999999999</v>
      </c>
      <c r="H2391" s="31" t="s">
        <v>25</v>
      </c>
      <c r="I2391" s="171">
        <f>SUMIFS(I2388:I2390,F2388:F2390,"H")</f>
        <v>284.27</v>
      </c>
    </row>
    <row r="2392" spans="1:9" x14ac:dyDescent="0.2">
      <c r="A2392" s="225"/>
      <c r="B2392" s="227"/>
      <c r="C2392" s="227"/>
      <c r="D2392" s="32" t="s">
        <v>16205</v>
      </c>
      <c r="E2392" s="185">
        <f>I2387*$I$7</f>
        <v>242.79</v>
      </c>
      <c r="F2392" s="173"/>
      <c r="G2392" s="173"/>
      <c r="H2392" s="32" t="s">
        <v>26</v>
      </c>
      <c r="I2392" s="181">
        <f>E2392+I2387</f>
        <v>1247.29</v>
      </c>
    </row>
    <row r="2394" spans="1:9" s="34" customFormat="1" x14ac:dyDescent="0.2">
      <c r="A2394" s="168"/>
      <c r="B2394" s="168"/>
      <c r="C2394" s="168"/>
      <c r="D2394" s="168"/>
      <c r="E2394" s="168"/>
      <c r="F2394" s="168"/>
      <c r="G2394" s="168"/>
      <c r="H2394" s="168"/>
      <c r="I2394" s="168"/>
    </row>
    <row r="2395" spans="1:9" s="34" customFormat="1" x14ac:dyDescent="0.2">
      <c r="A2395" s="15" t="s">
        <v>15779</v>
      </c>
      <c r="B2395" s="16" t="s">
        <v>0</v>
      </c>
      <c r="C2395" s="17" t="s">
        <v>1</v>
      </c>
      <c r="D2395" s="17" t="s">
        <v>2</v>
      </c>
      <c r="E2395" s="137" t="s">
        <v>3</v>
      </c>
      <c r="F2395" s="18" t="s">
        <v>4</v>
      </c>
      <c r="G2395" s="16" t="s">
        <v>5</v>
      </c>
      <c r="H2395" s="16" t="s">
        <v>6</v>
      </c>
      <c r="I2395" s="19" t="s">
        <v>7</v>
      </c>
    </row>
    <row r="2396" spans="1:9" s="34" customFormat="1" ht="38.25" x14ac:dyDescent="0.2">
      <c r="A2396" s="22" t="s">
        <v>16465</v>
      </c>
      <c r="B2396" s="52">
        <v>104917</v>
      </c>
      <c r="C2396" s="46" t="s">
        <v>9</v>
      </c>
      <c r="D2396" s="20" t="s">
        <v>15863</v>
      </c>
      <c r="E2396" s="222"/>
      <c r="F2396" s="35" t="s">
        <v>16</v>
      </c>
      <c r="G2396" s="270">
        <v>1</v>
      </c>
      <c r="H2396" s="276">
        <f>SUM(I2397:I2401)</f>
        <v>16.09</v>
      </c>
      <c r="I2396" s="277">
        <f t="shared" ref="I2396" si="325">H2396*G2396</f>
        <v>16.09</v>
      </c>
    </row>
    <row r="2397" spans="1:9" s="34" customFormat="1" ht="25.5" x14ac:dyDescent="0.2">
      <c r="A2397" s="26" t="s">
        <v>15778</v>
      </c>
      <c r="B2397" s="186">
        <v>92801</v>
      </c>
      <c r="C2397" s="36" t="s">
        <v>9</v>
      </c>
      <c r="D2397" s="36" t="s">
        <v>1635</v>
      </c>
      <c r="E2397" s="221"/>
      <c r="F2397" s="37" t="s">
        <v>16</v>
      </c>
      <c r="G2397" s="187">
        <v>1</v>
      </c>
      <c r="H2397" s="244">
        <f>IF($A2397="Composição Auxiliar",VLOOKUP($B2397,'Comp-SINAPI25'!$A$1:$D$11000,4,0),IF( VLOOKUP($B2397, 'Insumos-SINAPI25'!$B$1:$F$5000, 5, 0) &lt;&gt; "", VLOOKUP($B2397, 'Insumos-SINAPI25'!$B$1:$F$5000, 5, 0), VLOOKUP($B2397, 'Insumos-SINAPI25'!$B$1:$G$5000, 6, 0) ) )</f>
        <v>9.89</v>
      </c>
      <c r="I2397" s="189">
        <f t="shared" ref="I2397:I2401" si="326">TRUNC(G2397*H2397,2)</f>
        <v>9.89</v>
      </c>
    </row>
    <row r="2398" spans="1:9" s="34" customFormat="1" ht="25.5" x14ac:dyDescent="0.2">
      <c r="A2398" s="26" t="s">
        <v>15778</v>
      </c>
      <c r="B2398" s="186">
        <v>88245</v>
      </c>
      <c r="C2398" s="36" t="s">
        <v>9</v>
      </c>
      <c r="D2398" s="36" t="s">
        <v>58</v>
      </c>
      <c r="E2398" s="221"/>
      <c r="F2398" s="37" t="s">
        <v>12</v>
      </c>
      <c r="G2398" s="187">
        <v>0.13100000000000001</v>
      </c>
      <c r="H2398" s="244">
        <f>IF($A2398="Composição Auxiliar",VLOOKUP($B2398,'Comp-SINAPI25'!$A$1:$D$11000,4,0),IF( VLOOKUP($B2398, 'Insumos-SINAPI25'!$B$1:$F$5000, 5, 0) &lt;&gt; "", VLOOKUP($B2398, 'Insumos-SINAPI25'!$B$1:$F$5000, 5, 0), VLOOKUP($B2398, 'Insumos-SINAPI25'!$B$1:$G$5000, 6, 0) ) )</f>
        <v>32.61</v>
      </c>
      <c r="I2398" s="189">
        <f t="shared" si="326"/>
        <v>4.2699999999999996</v>
      </c>
    </row>
    <row r="2399" spans="1:9" s="34" customFormat="1" ht="25.5" x14ac:dyDescent="0.2">
      <c r="A2399" s="26" t="s">
        <v>15778</v>
      </c>
      <c r="B2399" s="186">
        <v>88238</v>
      </c>
      <c r="C2399" s="36" t="s">
        <v>9</v>
      </c>
      <c r="D2399" s="36" t="s">
        <v>71</v>
      </c>
      <c r="E2399" s="221"/>
      <c r="F2399" s="37" t="s">
        <v>12</v>
      </c>
      <c r="G2399" s="187">
        <v>0.05</v>
      </c>
      <c r="H2399" s="244">
        <f>IF($A2399="Composição Auxiliar",VLOOKUP($B2399,'Comp-SINAPI25'!$A$1:$D$11000,4,0),IF( VLOOKUP($B2399, 'Insumos-SINAPI25'!$B$1:$F$5000, 5, 0) &lt;&gt; "", VLOOKUP($B2399, 'Insumos-SINAPI25'!$B$1:$F$5000, 5, 0), VLOOKUP($B2399, 'Insumos-SINAPI25'!$B$1:$G$5000, 6, 0) ) )</f>
        <v>25.96</v>
      </c>
      <c r="I2399" s="189">
        <f t="shared" si="326"/>
        <v>1.29</v>
      </c>
    </row>
    <row r="2400" spans="1:9" s="34" customFormat="1" ht="25.5" x14ac:dyDescent="0.2">
      <c r="A2400" s="29" t="s">
        <v>15777</v>
      </c>
      <c r="B2400" s="51">
        <v>43132</v>
      </c>
      <c r="C2400" s="43" t="s">
        <v>9</v>
      </c>
      <c r="D2400" s="21" t="s">
        <v>44</v>
      </c>
      <c r="E2400" s="220"/>
      <c r="F2400" s="41" t="s">
        <v>16</v>
      </c>
      <c r="G2400" s="236">
        <v>2.5000000000000001E-2</v>
      </c>
      <c r="H2400" s="237">
        <f>IF($A2400="Composição Auxiliar",VLOOKUP($B2400,'Comp-SINAPI25'!$A$1:$D$11000,4,0),IF( VLOOKUP($B2400, 'Insumos-SINAPI25'!$B$1:$F$5000, 5, 0) &lt;&gt; "", VLOOKUP($B2400, 'Insumos-SINAPI25'!$B$1:$F$5000, 5, 0), VLOOKUP($B2400, 'Insumos-SINAPI25'!$B$1:$G$5000, 6, 0) ) )</f>
        <v>20</v>
      </c>
      <c r="I2400" s="237">
        <f t="shared" si="326"/>
        <v>0.5</v>
      </c>
    </row>
    <row r="2401" spans="1:9" s="34" customFormat="1" ht="38.25" x14ac:dyDescent="0.2">
      <c r="A2401" s="29" t="s">
        <v>15777</v>
      </c>
      <c r="B2401" s="51">
        <v>39017</v>
      </c>
      <c r="C2401" s="43" t="s">
        <v>9</v>
      </c>
      <c r="D2401" s="21" t="s">
        <v>8910</v>
      </c>
      <c r="E2401" s="220"/>
      <c r="F2401" s="41" t="s">
        <v>49</v>
      </c>
      <c r="G2401" s="236">
        <v>0.64400000000000002</v>
      </c>
      <c r="H2401" s="237">
        <f>IF($A2401="Composição Auxiliar",VLOOKUP($B2401,'Comp-SINAPI25'!$A$1:$D$11000,4,0),IF( VLOOKUP($B2401, 'Insumos-SINAPI25'!$B$1:$F$5000, 5, 0) &lt;&gt; "", VLOOKUP($B2401, 'Insumos-SINAPI25'!$B$1:$F$5000, 5, 0), VLOOKUP($B2401, 'Insumos-SINAPI25'!$B$1:$G$5000, 6, 0) ) )</f>
        <v>0.22</v>
      </c>
      <c r="I2401" s="237">
        <f t="shared" si="326"/>
        <v>0.14000000000000001</v>
      </c>
    </row>
    <row r="2402" spans="1:9" x14ac:dyDescent="0.2">
      <c r="A2402" s="224"/>
      <c r="B2402" s="226"/>
      <c r="C2402" s="226"/>
      <c r="D2402" s="31" t="s">
        <v>23</v>
      </c>
      <c r="E2402" s="170">
        <f>I2402/(1+$G$8)</f>
        <v>2.65</v>
      </c>
      <c r="F2402" s="31" t="s">
        <v>24</v>
      </c>
      <c r="G2402" s="170">
        <f>E2402*$G$8</f>
        <v>2.92</v>
      </c>
      <c r="H2402" s="31" t="s">
        <v>25</v>
      </c>
      <c r="I2402" s="171">
        <f>SUMIFS(I2397:I2401,F2397:F2401,"H")</f>
        <v>5.56</v>
      </c>
    </row>
    <row r="2403" spans="1:9" x14ac:dyDescent="0.2">
      <c r="A2403" s="225"/>
      <c r="B2403" s="227"/>
      <c r="C2403" s="227"/>
      <c r="D2403" s="32" t="s">
        <v>16205</v>
      </c>
      <c r="E2403" s="185">
        <f>I2396*$I$7</f>
        <v>3.89</v>
      </c>
      <c r="F2403" s="173"/>
      <c r="G2403" s="173"/>
      <c r="H2403" s="32" t="s">
        <v>26</v>
      </c>
      <c r="I2403" s="181">
        <f>E2403+I2396</f>
        <v>19.98</v>
      </c>
    </row>
    <row r="2405" spans="1:9" s="34" customFormat="1" x14ac:dyDescent="0.2">
      <c r="A2405" s="168"/>
      <c r="B2405" s="168"/>
      <c r="C2405" s="168"/>
      <c r="D2405" s="168"/>
      <c r="E2405" s="168"/>
      <c r="F2405" s="168"/>
      <c r="G2405" s="168"/>
      <c r="H2405" s="168"/>
      <c r="I2405" s="168"/>
    </row>
    <row r="2406" spans="1:9" s="34" customFormat="1" x14ac:dyDescent="0.2">
      <c r="A2406" s="15" t="s">
        <v>15779</v>
      </c>
      <c r="B2406" s="16" t="s">
        <v>0</v>
      </c>
      <c r="C2406" s="17" t="s">
        <v>1</v>
      </c>
      <c r="D2406" s="17" t="s">
        <v>2</v>
      </c>
      <c r="E2406" s="137" t="s">
        <v>3</v>
      </c>
      <c r="F2406" s="18" t="s">
        <v>4</v>
      </c>
      <c r="G2406" s="16" t="s">
        <v>5</v>
      </c>
      <c r="H2406" s="16" t="s">
        <v>6</v>
      </c>
      <c r="I2406" s="19" t="s">
        <v>7</v>
      </c>
    </row>
    <row r="2407" spans="1:9" s="34" customFormat="1" ht="38.25" x14ac:dyDescent="0.2">
      <c r="A2407" s="22" t="s">
        <v>16465</v>
      </c>
      <c r="B2407" s="52">
        <v>104918</v>
      </c>
      <c r="C2407" s="46" t="s">
        <v>9</v>
      </c>
      <c r="D2407" s="20" t="s">
        <v>15864</v>
      </c>
      <c r="E2407" s="222"/>
      <c r="F2407" s="35" t="s">
        <v>16</v>
      </c>
      <c r="G2407" s="270">
        <v>1</v>
      </c>
      <c r="H2407" s="276">
        <f>SUM(I2408:I2412)</f>
        <v>14.65</v>
      </c>
      <c r="I2407" s="277">
        <f t="shared" ref="I2407" si="327">H2407*G2407</f>
        <v>14.65</v>
      </c>
    </row>
    <row r="2408" spans="1:9" s="34" customFormat="1" ht="25.5" x14ac:dyDescent="0.2">
      <c r="A2408" s="26" t="s">
        <v>15778</v>
      </c>
      <c r="B2408" s="186">
        <v>92802</v>
      </c>
      <c r="C2408" s="36" t="s">
        <v>9</v>
      </c>
      <c r="D2408" s="36" t="s">
        <v>1636</v>
      </c>
      <c r="E2408" s="221"/>
      <c r="F2408" s="37" t="s">
        <v>16</v>
      </c>
      <c r="G2408" s="187">
        <v>1</v>
      </c>
      <c r="H2408" s="244">
        <f>IF($A2408="Composição Auxiliar",VLOOKUP($B2408,'Comp-SINAPI25'!$A$1:$D$11000,4,0),IF( VLOOKUP($B2408, 'Insumos-SINAPI25'!$B$1:$F$5000, 5, 0) &lt;&gt; "", VLOOKUP($B2408, 'Insumos-SINAPI25'!$B$1:$F$5000, 5, 0), VLOOKUP($B2408, 'Insumos-SINAPI25'!$B$1:$G$5000, 6, 0) ) )</f>
        <v>9.7100000000000009</v>
      </c>
      <c r="I2408" s="189">
        <f t="shared" ref="I2408:I2412" si="328">TRUNC(G2408*H2408,2)</f>
        <v>9.7100000000000009</v>
      </c>
    </row>
    <row r="2409" spans="1:9" s="34" customFormat="1" ht="25.5" x14ac:dyDescent="0.2">
      <c r="A2409" s="26" t="s">
        <v>15778</v>
      </c>
      <c r="B2409" s="186">
        <v>88245</v>
      </c>
      <c r="C2409" s="36" t="s">
        <v>9</v>
      </c>
      <c r="D2409" s="36" t="s">
        <v>58</v>
      </c>
      <c r="E2409" s="221"/>
      <c r="F2409" s="37" t="s">
        <v>12</v>
      </c>
      <c r="G2409" s="187">
        <v>0.10199999999999999</v>
      </c>
      <c r="H2409" s="244">
        <f>IF($A2409="Composição Auxiliar",VLOOKUP($B2409,'Comp-SINAPI25'!$A$1:$D$11000,4,0),IF( VLOOKUP($B2409, 'Insumos-SINAPI25'!$B$1:$F$5000, 5, 0) &lt;&gt; "", VLOOKUP($B2409, 'Insumos-SINAPI25'!$B$1:$F$5000, 5, 0), VLOOKUP($B2409, 'Insumos-SINAPI25'!$B$1:$G$5000, 6, 0) ) )</f>
        <v>32.61</v>
      </c>
      <c r="I2409" s="189">
        <f t="shared" si="328"/>
        <v>3.32</v>
      </c>
    </row>
    <row r="2410" spans="1:9" s="34" customFormat="1" ht="25.5" x14ac:dyDescent="0.2">
      <c r="A2410" s="26" t="s">
        <v>15778</v>
      </c>
      <c r="B2410" s="186">
        <v>88238</v>
      </c>
      <c r="C2410" s="36" t="s">
        <v>9</v>
      </c>
      <c r="D2410" s="36" t="s">
        <v>71</v>
      </c>
      <c r="E2410" s="221"/>
      <c r="F2410" s="37" t="s">
        <v>12</v>
      </c>
      <c r="G2410" s="187">
        <v>3.9E-2</v>
      </c>
      <c r="H2410" s="244">
        <f>IF($A2410="Composição Auxiliar",VLOOKUP($B2410,'Comp-SINAPI25'!$A$1:$D$11000,4,0),IF( VLOOKUP($B2410, 'Insumos-SINAPI25'!$B$1:$F$5000, 5, 0) &lt;&gt; "", VLOOKUP($B2410, 'Insumos-SINAPI25'!$B$1:$F$5000, 5, 0), VLOOKUP($B2410, 'Insumos-SINAPI25'!$B$1:$G$5000, 6, 0) ) )</f>
        <v>25.96</v>
      </c>
      <c r="I2410" s="189">
        <f t="shared" si="328"/>
        <v>1.01</v>
      </c>
    </row>
    <row r="2411" spans="1:9" s="34" customFormat="1" ht="25.5" x14ac:dyDescent="0.2">
      <c r="A2411" s="29" t="s">
        <v>15777</v>
      </c>
      <c r="B2411" s="51">
        <v>43132</v>
      </c>
      <c r="C2411" s="43" t="s">
        <v>9</v>
      </c>
      <c r="D2411" s="21" t="s">
        <v>44</v>
      </c>
      <c r="E2411" s="220"/>
      <c r="F2411" s="41" t="s">
        <v>16</v>
      </c>
      <c r="G2411" s="236">
        <v>2.5000000000000001E-2</v>
      </c>
      <c r="H2411" s="237">
        <f>IF($A2411="Composição Auxiliar",VLOOKUP($B2411,'Comp-SINAPI25'!$A$1:$D$11000,4,0),IF( VLOOKUP($B2411, 'Insumos-SINAPI25'!$B$1:$F$5000, 5, 0) &lt;&gt; "", VLOOKUP($B2411, 'Insumos-SINAPI25'!$B$1:$F$5000, 5, 0), VLOOKUP($B2411, 'Insumos-SINAPI25'!$B$1:$G$5000, 6, 0) ) )</f>
        <v>20</v>
      </c>
      <c r="I2411" s="237">
        <f t="shared" si="328"/>
        <v>0.5</v>
      </c>
    </row>
    <row r="2412" spans="1:9" s="34" customFormat="1" ht="38.25" x14ac:dyDescent="0.2">
      <c r="A2412" s="29" t="s">
        <v>15777</v>
      </c>
      <c r="B2412" s="51">
        <v>39017</v>
      </c>
      <c r="C2412" s="43" t="s">
        <v>9</v>
      </c>
      <c r="D2412" s="21" t="s">
        <v>8910</v>
      </c>
      <c r="E2412" s="220"/>
      <c r="F2412" s="41" t="s">
        <v>49</v>
      </c>
      <c r="G2412" s="236">
        <v>0.503</v>
      </c>
      <c r="H2412" s="237">
        <f>IF($A2412="Composição Auxiliar",VLOOKUP($B2412,'Comp-SINAPI25'!$A$1:$D$11000,4,0),IF( VLOOKUP($B2412, 'Insumos-SINAPI25'!$B$1:$F$5000, 5, 0) &lt;&gt; "", VLOOKUP($B2412, 'Insumos-SINAPI25'!$B$1:$F$5000, 5, 0), VLOOKUP($B2412, 'Insumos-SINAPI25'!$B$1:$G$5000, 6, 0) ) )</f>
        <v>0.22</v>
      </c>
      <c r="I2412" s="237">
        <f t="shared" si="328"/>
        <v>0.11</v>
      </c>
    </row>
    <row r="2413" spans="1:9" x14ac:dyDescent="0.2">
      <c r="A2413" s="224"/>
      <c r="B2413" s="226"/>
      <c r="C2413" s="226"/>
      <c r="D2413" s="31" t="s">
        <v>23</v>
      </c>
      <c r="E2413" s="170">
        <f>I2413/(1+$G$8)</f>
        <v>2.06</v>
      </c>
      <c r="F2413" s="31" t="s">
        <v>24</v>
      </c>
      <c r="G2413" s="170">
        <f>E2413*$G$8</f>
        <v>2.27</v>
      </c>
      <c r="H2413" s="31" t="s">
        <v>25</v>
      </c>
      <c r="I2413" s="171">
        <f>SUMIFS(I2408:I2412,F2408:F2412,"H")</f>
        <v>4.33</v>
      </c>
    </row>
    <row r="2414" spans="1:9" x14ac:dyDescent="0.2">
      <c r="A2414" s="225"/>
      <c r="B2414" s="227"/>
      <c r="C2414" s="227"/>
      <c r="D2414" s="32" t="s">
        <v>16205</v>
      </c>
      <c r="E2414" s="185">
        <f>I2407*$I$7</f>
        <v>3.54</v>
      </c>
      <c r="F2414" s="173"/>
      <c r="G2414" s="173"/>
      <c r="H2414" s="32" t="s">
        <v>26</v>
      </c>
      <c r="I2414" s="181">
        <f>E2414+I2407</f>
        <v>18.190000000000001</v>
      </c>
    </row>
    <row r="2416" spans="1:9" s="34" customFormat="1" x14ac:dyDescent="0.2">
      <c r="A2416" s="168"/>
      <c r="B2416" s="168"/>
      <c r="C2416" s="168"/>
      <c r="D2416" s="168"/>
      <c r="E2416" s="168"/>
      <c r="F2416" s="168"/>
      <c r="G2416" s="168"/>
      <c r="H2416" s="168"/>
      <c r="I2416" s="168"/>
    </row>
    <row r="2417" spans="1:9" s="34" customFormat="1" x14ac:dyDescent="0.2">
      <c r="A2417" s="15" t="s">
        <v>15779</v>
      </c>
      <c r="B2417" s="16" t="s">
        <v>0</v>
      </c>
      <c r="C2417" s="17" t="s">
        <v>1</v>
      </c>
      <c r="D2417" s="17" t="s">
        <v>2</v>
      </c>
      <c r="E2417" s="137" t="s">
        <v>3</v>
      </c>
      <c r="F2417" s="18" t="s">
        <v>4</v>
      </c>
      <c r="G2417" s="16" t="s">
        <v>5</v>
      </c>
      <c r="H2417" s="16" t="s">
        <v>6</v>
      </c>
      <c r="I2417" s="19" t="s">
        <v>7</v>
      </c>
    </row>
    <row r="2418" spans="1:9" s="34" customFormat="1" ht="38.25" x14ac:dyDescent="0.2">
      <c r="A2418" s="22" t="s">
        <v>16465</v>
      </c>
      <c r="B2418" s="52">
        <v>104919</v>
      </c>
      <c r="C2418" s="46" t="s">
        <v>9</v>
      </c>
      <c r="D2418" s="20" t="s">
        <v>15865</v>
      </c>
      <c r="E2418" s="222"/>
      <c r="F2418" s="35" t="s">
        <v>16</v>
      </c>
      <c r="G2418" s="270">
        <v>1</v>
      </c>
      <c r="H2418" s="276">
        <f>SUM(I2419:I2423)</f>
        <v>12.94</v>
      </c>
      <c r="I2418" s="277">
        <f t="shared" ref="I2418" si="329">H2418*G2418</f>
        <v>12.94</v>
      </c>
    </row>
    <row r="2419" spans="1:9" s="34" customFormat="1" ht="25.5" x14ac:dyDescent="0.2">
      <c r="A2419" s="26" t="s">
        <v>15778</v>
      </c>
      <c r="B2419" s="186">
        <v>92803</v>
      </c>
      <c r="C2419" s="36" t="s">
        <v>9</v>
      </c>
      <c r="D2419" s="36" t="s">
        <v>1637</v>
      </c>
      <c r="E2419" s="221"/>
      <c r="F2419" s="37" t="s">
        <v>16</v>
      </c>
      <c r="G2419" s="187">
        <v>1</v>
      </c>
      <c r="H2419" s="244">
        <f>IF($A2419="Composição Auxiliar",VLOOKUP($B2419,'Comp-SINAPI25'!$A$1:$D$11000,4,0),IF( VLOOKUP($B2419, 'Insumos-SINAPI25'!$B$1:$F$5000, 5, 0) &lt;&gt; "", VLOOKUP($B2419, 'Insumos-SINAPI25'!$B$1:$F$5000, 5, 0), VLOOKUP($B2419, 'Insumos-SINAPI25'!$B$1:$G$5000, 6, 0) ) )</f>
        <v>8.92</v>
      </c>
      <c r="I2419" s="189">
        <f t="shared" ref="I2419:I2423" si="330">TRUNC(G2419*H2419,2)</f>
        <v>8.92</v>
      </c>
    </row>
    <row r="2420" spans="1:9" s="34" customFormat="1" ht="25.5" x14ac:dyDescent="0.2">
      <c r="A2420" s="26" t="s">
        <v>15778</v>
      </c>
      <c r="B2420" s="186">
        <v>88245</v>
      </c>
      <c r="C2420" s="36" t="s">
        <v>9</v>
      </c>
      <c r="D2420" s="36" t="s">
        <v>58</v>
      </c>
      <c r="E2420" s="221"/>
      <c r="F2420" s="37" t="s">
        <v>12</v>
      </c>
      <c r="G2420" s="187">
        <v>8.1000000000000003E-2</v>
      </c>
      <c r="H2420" s="244">
        <f>IF($A2420="Composição Auxiliar",VLOOKUP($B2420,'Comp-SINAPI25'!$A$1:$D$11000,4,0),IF( VLOOKUP($B2420, 'Insumos-SINAPI25'!$B$1:$F$5000, 5, 0) &lt;&gt; "", VLOOKUP($B2420, 'Insumos-SINAPI25'!$B$1:$F$5000, 5, 0), VLOOKUP($B2420, 'Insumos-SINAPI25'!$B$1:$G$5000, 6, 0) ) )</f>
        <v>32.61</v>
      </c>
      <c r="I2420" s="189">
        <f t="shared" si="330"/>
        <v>2.64</v>
      </c>
    </row>
    <row r="2421" spans="1:9" s="34" customFormat="1" ht="25.5" x14ac:dyDescent="0.2">
      <c r="A2421" s="26" t="s">
        <v>15778</v>
      </c>
      <c r="B2421" s="186">
        <v>88238</v>
      </c>
      <c r="C2421" s="36" t="s">
        <v>9</v>
      </c>
      <c r="D2421" s="36" t="s">
        <v>71</v>
      </c>
      <c r="E2421" s="221"/>
      <c r="F2421" s="37" t="s">
        <v>12</v>
      </c>
      <c r="G2421" s="187">
        <v>3.1E-2</v>
      </c>
      <c r="H2421" s="244">
        <f>IF($A2421="Composição Auxiliar",VLOOKUP($B2421,'Comp-SINAPI25'!$A$1:$D$11000,4,0),IF( VLOOKUP($B2421, 'Insumos-SINAPI25'!$B$1:$F$5000, 5, 0) &lt;&gt; "", VLOOKUP($B2421, 'Insumos-SINAPI25'!$B$1:$F$5000, 5, 0), VLOOKUP($B2421, 'Insumos-SINAPI25'!$B$1:$G$5000, 6, 0) ) )</f>
        <v>25.96</v>
      </c>
      <c r="I2421" s="189">
        <f t="shared" si="330"/>
        <v>0.8</v>
      </c>
    </row>
    <row r="2422" spans="1:9" s="34" customFormat="1" ht="25.5" x14ac:dyDescent="0.2">
      <c r="A2422" s="29" t="s">
        <v>15777</v>
      </c>
      <c r="B2422" s="51">
        <v>43132</v>
      </c>
      <c r="C2422" s="43" t="s">
        <v>9</v>
      </c>
      <c r="D2422" s="21" t="s">
        <v>44</v>
      </c>
      <c r="E2422" s="220"/>
      <c r="F2422" s="41" t="s">
        <v>16</v>
      </c>
      <c r="G2422" s="236">
        <v>2.5000000000000001E-2</v>
      </c>
      <c r="H2422" s="237">
        <f>IF($A2422="Composição Auxiliar",VLOOKUP($B2422,'Comp-SINAPI25'!$A$1:$D$11000,4,0),IF( VLOOKUP($B2422, 'Insumos-SINAPI25'!$B$1:$F$5000, 5, 0) &lt;&gt; "", VLOOKUP($B2422, 'Insumos-SINAPI25'!$B$1:$F$5000, 5, 0), VLOOKUP($B2422, 'Insumos-SINAPI25'!$B$1:$G$5000, 6, 0) ) )</f>
        <v>20</v>
      </c>
      <c r="I2422" s="237">
        <f t="shared" si="330"/>
        <v>0.5</v>
      </c>
    </row>
    <row r="2423" spans="1:9" s="34" customFormat="1" ht="38.25" x14ac:dyDescent="0.2">
      <c r="A2423" s="29" t="s">
        <v>15777</v>
      </c>
      <c r="B2423" s="51">
        <v>39017</v>
      </c>
      <c r="C2423" s="43" t="s">
        <v>9</v>
      </c>
      <c r="D2423" s="21" t="s">
        <v>8910</v>
      </c>
      <c r="E2423" s="220"/>
      <c r="F2423" s="41" t="s">
        <v>49</v>
      </c>
      <c r="G2423" s="236">
        <v>0.39900000000000002</v>
      </c>
      <c r="H2423" s="237">
        <f>IF($A2423="Composição Auxiliar",VLOOKUP($B2423,'Comp-SINAPI25'!$A$1:$D$11000,4,0),IF( VLOOKUP($B2423, 'Insumos-SINAPI25'!$B$1:$F$5000, 5, 0) &lt;&gt; "", VLOOKUP($B2423, 'Insumos-SINAPI25'!$B$1:$F$5000, 5, 0), VLOOKUP($B2423, 'Insumos-SINAPI25'!$B$1:$G$5000, 6, 0) ) )</f>
        <v>0.22</v>
      </c>
      <c r="I2423" s="237">
        <f t="shared" si="330"/>
        <v>0.08</v>
      </c>
    </row>
    <row r="2424" spans="1:9" x14ac:dyDescent="0.2">
      <c r="A2424" s="224"/>
      <c r="B2424" s="226"/>
      <c r="C2424" s="226"/>
      <c r="D2424" s="31" t="s">
        <v>23</v>
      </c>
      <c r="E2424" s="170">
        <f>I2424/(1+$G$8)</f>
        <v>1.64</v>
      </c>
      <c r="F2424" s="31" t="s">
        <v>24</v>
      </c>
      <c r="G2424" s="170">
        <f>E2424*$G$8</f>
        <v>1.81</v>
      </c>
      <c r="H2424" s="31" t="s">
        <v>25</v>
      </c>
      <c r="I2424" s="171">
        <f>SUMIFS(I2419:I2423,F2419:F2423,"H")</f>
        <v>3.44</v>
      </c>
    </row>
    <row r="2425" spans="1:9" x14ac:dyDescent="0.2">
      <c r="A2425" s="225"/>
      <c r="B2425" s="227"/>
      <c r="C2425" s="227"/>
      <c r="D2425" s="32" t="s">
        <v>16205</v>
      </c>
      <c r="E2425" s="185">
        <f>I2418*$I$7</f>
        <v>3.13</v>
      </c>
      <c r="F2425" s="173"/>
      <c r="G2425" s="173"/>
      <c r="H2425" s="32" t="s">
        <v>26</v>
      </c>
      <c r="I2425" s="181">
        <f>E2425+I2418</f>
        <v>16.07</v>
      </c>
    </row>
    <row r="2427" spans="1:9" s="34" customFormat="1" x14ac:dyDescent="0.2">
      <c r="A2427" s="168"/>
      <c r="B2427" s="168"/>
      <c r="C2427" s="168"/>
      <c r="D2427" s="168"/>
      <c r="E2427" s="168"/>
      <c r="F2427" s="168"/>
      <c r="G2427" s="168"/>
      <c r="H2427" s="168"/>
      <c r="I2427" s="168"/>
    </row>
    <row r="2428" spans="1:9" s="34" customFormat="1" x14ac:dyDescent="0.2">
      <c r="A2428" s="15" t="s">
        <v>15779</v>
      </c>
      <c r="B2428" s="16" t="s">
        <v>0</v>
      </c>
      <c r="C2428" s="17" t="s">
        <v>1</v>
      </c>
      <c r="D2428" s="17" t="s">
        <v>2</v>
      </c>
      <c r="E2428" s="137" t="s">
        <v>3</v>
      </c>
      <c r="F2428" s="18" t="s">
        <v>4</v>
      </c>
      <c r="G2428" s="16" t="s">
        <v>5</v>
      </c>
      <c r="H2428" s="16" t="s">
        <v>6</v>
      </c>
      <c r="I2428" s="19" t="s">
        <v>7</v>
      </c>
    </row>
    <row r="2429" spans="1:9" s="34" customFormat="1" ht="38.25" x14ac:dyDescent="0.2">
      <c r="A2429" s="22" t="s">
        <v>16465</v>
      </c>
      <c r="B2429" s="52">
        <v>104920</v>
      </c>
      <c r="C2429" s="46" t="s">
        <v>9</v>
      </c>
      <c r="D2429" s="20" t="s">
        <v>15866</v>
      </c>
      <c r="E2429" s="222"/>
      <c r="F2429" s="35" t="s">
        <v>16</v>
      </c>
      <c r="G2429" s="270">
        <v>1</v>
      </c>
      <c r="H2429" s="276">
        <f>SUM(I2430:I2434)</f>
        <v>10.9</v>
      </c>
      <c r="I2429" s="277">
        <f t="shared" ref="I2429" si="331">H2429*G2429</f>
        <v>10.9</v>
      </c>
    </row>
    <row r="2430" spans="1:9" s="34" customFormat="1" ht="25.5" x14ac:dyDescent="0.2">
      <c r="A2430" s="26" t="s">
        <v>15778</v>
      </c>
      <c r="B2430" s="186">
        <v>92804</v>
      </c>
      <c r="C2430" s="36" t="s">
        <v>9</v>
      </c>
      <c r="D2430" s="36" t="s">
        <v>1638</v>
      </c>
      <c r="E2430" s="221"/>
      <c r="F2430" s="37" t="s">
        <v>16</v>
      </c>
      <c r="G2430" s="187">
        <v>1</v>
      </c>
      <c r="H2430" s="244">
        <f>IF($A2430="Composição Auxiliar",VLOOKUP($B2430,'Comp-SINAPI25'!$A$1:$D$11000,4,0),IF( VLOOKUP($B2430, 'Insumos-SINAPI25'!$B$1:$F$5000, 5, 0) &lt;&gt; "", VLOOKUP($B2430, 'Insumos-SINAPI25'!$B$1:$F$5000, 5, 0), VLOOKUP($B2430, 'Insumos-SINAPI25'!$B$1:$G$5000, 6, 0) ) )</f>
        <v>7.62</v>
      </c>
      <c r="I2430" s="189">
        <f t="shared" ref="I2430:I2434" si="332">TRUNC(G2430*H2430,2)</f>
        <v>7.62</v>
      </c>
    </row>
    <row r="2431" spans="1:9" s="34" customFormat="1" ht="25.5" x14ac:dyDescent="0.2">
      <c r="A2431" s="26" t="s">
        <v>15778</v>
      </c>
      <c r="B2431" s="186">
        <v>88245</v>
      </c>
      <c r="C2431" s="36" t="s">
        <v>9</v>
      </c>
      <c r="D2431" s="36" t="s">
        <v>58</v>
      </c>
      <c r="E2431" s="221"/>
      <c r="F2431" s="37" t="s">
        <v>12</v>
      </c>
      <c r="G2431" s="187">
        <v>6.4000000000000001E-2</v>
      </c>
      <c r="H2431" s="244">
        <f>IF($A2431="Composição Auxiliar",VLOOKUP($B2431,'Comp-SINAPI25'!$A$1:$D$11000,4,0),IF( VLOOKUP($B2431, 'Insumos-SINAPI25'!$B$1:$F$5000, 5, 0) &lt;&gt; "", VLOOKUP($B2431, 'Insumos-SINAPI25'!$B$1:$F$5000, 5, 0), VLOOKUP($B2431, 'Insumos-SINAPI25'!$B$1:$G$5000, 6, 0) ) )</f>
        <v>32.61</v>
      </c>
      <c r="I2431" s="189">
        <f t="shared" si="332"/>
        <v>2.08</v>
      </c>
    </row>
    <row r="2432" spans="1:9" s="34" customFormat="1" ht="25.5" x14ac:dyDescent="0.2">
      <c r="A2432" s="26" t="s">
        <v>15778</v>
      </c>
      <c r="B2432" s="186">
        <v>88238</v>
      </c>
      <c r="C2432" s="36" t="s">
        <v>9</v>
      </c>
      <c r="D2432" s="36" t="s">
        <v>71</v>
      </c>
      <c r="E2432" s="221"/>
      <c r="F2432" s="37" t="s">
        <v>12</v>
      </c>
      <c r="G2432" s="187">
        <v>2.5000000000000001E-2</v>
      </c>
      <c r="H2432" s="244">
        <f>IF($A2432="Composição Auxiliar",VLOOKUP($B2432,'Comp-SINAPI25'!$A$1:$D$11000,4,0),IF( VLOOKUP($B2432, 'Insumos-SINAPI25'!$B$1:$F$5000, 5, 0) &lt;&gt; "", VLOOKUP($B2432, 'Insumos-SINAPI25'!$B$1:$F$5000, 5, 0), VLOOKUP($B2432, 'Insumos-SINAPI25'!$B$1:$G$5000, 6, 0) ) )</f>
        <v>25.96</v>
      </c>
      <c r="I2432" s="189">
        <f t="shared" si="332"/>
        <v>0.64</v>
      </c>
    </row>
    <row r="2433" spans="1:9" s="34" customFormat="1" ht="25.5" x14ac:dyDescent="0.2">
      <c r="A2433" s="29" t="s">
        <v>15777</v>
      </c>
      <c r="B2433" s="51">
        <v>43132</v>
      </c>
      <c r="C2433" s="43" t="s">
        <v>9</v>
      </c>
      <c r="D2433" s="21" t="s">
        <v>44</v>
      </c>
      <c r="E2433" s="220"/>
      <c r="F2433" s="41" t="s">
        <v>16</v>
      </c>
      <c r="G2433" s="236">
        <v>2.5000000000000001E-2</v>
      </c>
      <c r="H2433" s="237">
        <f>IF($A2433="Composição Auxiliar",VLOOKUP($B2433,'Comp-SINAPI25'!$A$1:$D$11000,4,0),IF( VLOOKUP($B2433, 'Insumos-SINAPI25'!$B$1:$F$5000, 5, 0) &lt;&gt; "", VLOOKUP($B2433, 'Insumos-SINAPI25'!$B$1:$F$5000, 5, 0), VLOOKUP($B2433, 'Insumos-SINAPI25'!$B$1:$G$5000, 6, 0) ) )</f>
        <v>20</v>
      </c>
      <c r="I2433" s="237">
        <f t="shared" si="332"/>
        <v>0.5</v>
      </c>
    </row>
    <row r="2434" spans="1:9" s="34" customFormat="1" ht="38.25" x14ac:dyDescent="0.2">
      <c r="A2434" s="29" t="s">
        <v>15777</v>
      </c>
      <c r="B2434" s="51">
        <v>39017</v>
      </c>
      <c r="C2434" s="43" t="s">
        <v>9</v>
      </c>
      <c r="D2434" s="21" t="s">
        <v>8910</v>
      </c>
      <c r="E2434" s="220"/>
      <c r="F2434" s="41" t="s">
        <v>49</v>
      </c>
      <c r="G2434" s="236">
        <v>0.317</v>
      </c>
      <c r="H2434" s="237">
        <f>IF($A2434="Composição Auxiliar",VLOOKUP($B2434,'Comp-SINAPI25'!$A$1:$D$11000,4,0),IF( VLOOKUP($B2434, 'Insumos-SINAPI25'!$B$1:$F$5000, 5, 0) &lt;&gt; "", VLOOKUP($B2434, 'Insumos-SINAPI25'!$B$1:$F$5000, 5, 0), VLOOKUP($B2434, 'Insumos-SINAPI25'!$B$1:$G$5000, 6, 0) ) )</f>
        <v>0.22</v>
      </c>
      <c r="I2434" s="237">
        <f t="shared" si="332"/>
        <v>0.06</v>
      </c>
    </row>
    <row r="2435" spans="1:9" x14ac:dyDescent="0.2">
      <c r="A2435" s="224"/>
      <c r="B2435" s="226"/>
      <c r="C2435" s="226"/>
      <c r="D2435" s="31" t="s">
        <v>23</v>
      </c>
      <c r="E2435" s="170">
        <f>I2435/(1+$G$8)</f>
        <v>1.29</v>
      </c>
      <c r="F2435" s="31" t="s">
        <v>24</v>
      </c>
      <c r="G2435" s="170">
        <f>E2435*$G$8</f>
        <v>1.42</v>
      </c>
      <c r="H2435" s="31" t="s">
        <v>25</v>
      </c>
      <c r="I2435" s="171">
        <f>SUMIFS(I2430:I2434,F2430:F2434,"H")</f>
        <v>2.72</v>
      </c>
    </row>
    <row r="2436" spans="1:9" x14ac:dyDescent="0.2">
      <c r="A2436" s="225"/>
      <c r="B2436" s="227"/>
      <c r="C2436" s="227"/>
      <c r="D2436" s="32" t="s">
        <v>16205</v>
      </c>
      <c r="E2436" s="185">
        <f>I2429*$I$7</f>
        <v>2.63</v>
      </c>
      <c r="F2436" s="173"/>
      <c r="G2436" s="173"/>
      <c r="H2436" s="32" t="s">
        <v>26</v>
      </c>
      <c r="I2436" s="181">
        <f>E2436+I2429</f>
        <v>13.53</v>
      </c>
    </row>
    <row r="2438" spans="1:9" s="34" customFormat="1" x14ac:dyDescent="0.2">
      <c r="A2438" s="168"/>
      <c r="B2438" s="168"/>
      <c r="C2438" s="168"/>
      <c r="D2438" s="168"/>
      <c r="E2438" s="168"/>
      <c r="F2438" s="168"/>
      <c r="G2438" s="168"/>
      <c r="H2438" s="168"/>
      <c r="I2438" s="168"/>
    </row>
    <row r="2439" spans="1:9" s="34" customFormat="1" x14ac:dyDescent="0.2">
      <c r="A2439" s="15" t="s">
        <v>15779</v>
      </c>
      <c r="B2439" s="16" t="s">
        <v>0</v>
      </c>
      <c r="C2439" s="17" t="s">
        <v>1</v>
      </c>
      <c r="D2439" s="17" t="s">
        <v>2</v>
      </c>
      <c r="E2439" s="137" t="s">
        <v>3</v>
      </c>
      <c r="F2439" s="18" t="s">
        <v>4</v>
      </c>
      <c r="G2439" s="16" t="s">
        <v>5</v>
      </c>
      <c r="H2439" s="16" t="s">
        <v>6</v>
      </c>
      <c r="I2439" s="19" t="s">
        <v>7</v>
      </c>
    </row>
    <row r="2440" spans="1:9" s="34" customFormat="1" ht="38.25" x14ac:dyDescent="0.2">
      <c r="A2440" s="22" t="s">
        <v>16465</v>
      </c>
      <c r="B2440" s="52">
        <v>92763</v>
      </c>
      <c r="C2440" s="46" t="s">
        <v>9</v>
      </c>
      <c r="D2440" s="20" t="s">
        <v>15872</v>
      </c>
      <c r="E2440" s="222"/>
      <c r="F2440" s="35" t="s">
        <v>16</v>
      </c>
      <c r="G2440" s="270">
        <v>1</v>
      </c>
      <c r="H2440" s="276">
        <f>SUM(I2441:I2445)</f>
        <v>9.1300000000000008</v>
      </c>
      <c r="I2440" s="277">
        <f t="shared" ref="I2440" si="333">H2440*G2440</f>
        <v>9.1300000000000008</v>
      </c>
    </row>
    <row r="2441" spans="1:9" s="34" customFormat="1" ht="25.5" x14ac:dyDescent="0.2">
      <c r="A2441" s="26" t="s">
        <v>15778</v>
      </c>
      <c r="B2441" s="186">
        <v>92804</v>
      </c>
      <c r="C2441" s="36" t="s">
        <v>9</v>
      </c>
      <c r="D2441" s="36" t="s">
        <v>1638</v>
      </c>
      <c r="E2441" s="221"/>
      <c r="F2441" s="37" t="s">
        <v>16</v>
      </c>
      <c r="G2441" s="187">
        <v>1</v>
      </c>
      <c r="H2441" s="244">
        <f>IF($A2441="Composição Auxiliar",VLOOKUP($B2441,'Comp-SINAPI25'!$A$1:$D$11000,4,0),IF( VLOOKUP($B2441, 'Insumos-SINAPI25'!$B$1:$F$5000, 5, 0) &lt;&gt; "", VLOOKUP($B2441, 'Insumos-SINAPI25'!$B$1:$F$5000, 5, 0), VLOOKUP($B2441, 'Insumos-SINAPI25'!$B$1:$G$5000, 6, 0) ) )</f>
        <v>7.62</v>
      </c>
      <c r="I2441" s="189">
        <f t="shared" ref="I2441:I2445" si="334">TRUNC(G2441*H2441,2)</f>
        <v>7.62</v>
      </c>
    </row>
    <row r="2442" spans="1:9" s="34" customFormat="1" ht="25.5" x14ac:dyDescent="0.2">
      <c r="A2442" s="26" t="s">
        <v>15778</v>
      </c>
      <c r="B2442" s="186">
        <v>88245</v>
      </c>
      <c r="C2442" s="36" t="s">
        <v>9</v>
      </c>
      <c r="D2442" s="36" t="s">
        <v>58</v>
      </c>
      <c r="E2442" s="221"/>
      <c r="F2442" s="37" t="s">
        <v>12</v>
      </c>
      <c r="G2442" s="187">
        <v>2.5700000000000001E-2</v>
      </c>
      <c r="H2442" s="244">
        <f>IF($A2442="Composição Auxiliar",VLOOKUP($B2442,'Comp-SINAPI25'!$A$1:$D$11000,4,0),IF( VLOOKUP($B2442, 'Insumos-SINAPI25'!$B$1:$F$5000, 5, 0) &lt;&gt; "", VLOOKUP($B2442, 'Insumos-SINAPI25'!$B$1:$F$5000, 5, 0), VLOOKUP($B2442, 'Insumos-SINAPI25'!$B$1:$G$5000, 6, 0) ) )</f>
        <v>32.61</v>
      </c>
      <c r="I2442" s="189">
        <f t="shared" si="334"/>
        <v>0.83</v>
      </c>
    </row>
    <row r="2443" spans="1:9" s="34" customFormat="1" ht="25.5" x14ac:dyDescent="0.2">
      <c r="A2443" s="26" t="s">
        <v>15778</v>
      </c>
      <c r="B2443" s="186">
        <v>88238</v>
      </c>
      <c r="C2443" s="36" t="s">
        <v>9</v>
      </c>
      <c r="D2443" s="36" t="s">
        <v>71</v>
      </c>
      <c r="E2443" s="221"/>
      <c r="F2443" s="37" t="s">
        <v>12</v>
      </c>
      <c r="G2443" s="187">
        <v>4.1999999999999997E-3</v>
      </c>
      <c r="H2443" s="244">
        <f>IF($A2443="Composição Auxiliar",VLOOKUP($B2443,'Comp-SINAPI25'!$A$1:$D$11000,4,0),IF( VLOOKUP($B2443, 'Insumos-SINAPI25'!$B$1:$F$5000, 5, 0) &lt;&gt; "", VLOOKUP($B2443, 'Insumos-SINAPI25'!$B$1:$F$5000, 5, 0), VLOOKUP($B2443, 'Insumos-SINAPI25'!$B$1:$G$5000, 6, 0) ) )</f>
        <v>25.96</v>
      </c>
      <c r="I2443" s="189">
        <f t="shared" si="334"/>
        <v>0.1</v>
      </c>
    </row>
    <row r="2444" spans="1:9" s="34" customFormat="1" ht="25.5" x14ac:dyDescent="0.2">
      <c r="A2444" s="29" t="s">
        <v>15777</v>
      </c>
      <c r="B2444" s="51">
        <v>43132</v>
      </c>
      <c r="C2444" s="43" t="s">
        <v>9</v>
      </c>
      <c r="D2444" s="21" t="s">
        <v>44</v>
      </c>
      <c r="E2444" s="220"/>
      <c r="F2444" s="41" t="s">
        <v>16</v>
      </c>
      <c r="G2444" s="236">
        <v>2.5000000000000001E-2</v>
      </c>
      <c r="H2444" s="237">
        <f>IF($A2444="Composição Auxiliar",VLOOKUP($B2444,'Comp-SINAPI25'!$A$1:$D$11000,4,0),IF( VLOOKUP($B2444, 'Insumos-SINAPI25'!$B$1:$F$5000, 5, 0) &lt;&gt; "", VLOOKUP($B2444, 'Insumos-SINAPI25'!$B$1:$F$5000, 5, 0), VLOOKUP($B2444, 'Insumos-SINAPI25'!$B$1:$G$5000, 6, 0) ) )</f>
        <v>20</v>
      </c>
      <c r="I2444" s="237">
        <f t="shared" si="334"/>
        <v>0.5</v>
      </c>
    </row>
    <row r="2445" spans="1:9" s="34" customFormat="1" ht="38.25" x14ac:dyDescent="0.2">
      <c r="A2445" s="29" t="s">
        <v>15777</v>
      </c>
      <c r="B2445" s="51">
        <v>39017</v>
      </c>
      <c r="C2445" s="43" t="s">
        <v>9</v>
      </c>
      <c r="D2445" s="21" t="s">
        <v>8910</v>
      </c>
      <c r="E2445" s="220"/>
      <c r="F2445" s="41" t="s">
        <v>49</v>
      </c>
      <c r="G2445" s="236">
        <v>0.36699999999999999</v>
      </c>
      <c r="H2445" s="237">
        <f>IF($A2445="Composição Auxiliar",VLOOKUP($B2445,'Comp-SINAPI25'!$A$1:$D$11000,4,0),IF( VLOOKUP($B2445, 'Insumos-SINAPI25'!$B$1:$F$5000, 5, 0) &lt;&gt; "", VLOOKUP($B2445, 'Insumos-SINAPI25'!$B$1:$F$5000, 5, 0), VLOOKUP($B2445, 'Insumos-SINAPI25'!$B$1:$G$5000, 6, 0) ) )</f>
        <v>0.22</v>
      </c>
      <c r="I2445" s="237">
        <f t="shared" si="334"/>
        <v>0.08</v>
      </c>
    </row>
    <row r="2446" spans="1:9" x14ac:dyDescent="0.2">
      <c r="A2446" s="224"/>
      <c r="B2446" s="226"/>
      <c r="C2446" s="226"/>
      <c r="D2446" s="31" t="s">
        <v>23</v>
      </c>
      <c r="E2446" s="170">
        <f>I2446/(1+$G$8)</f>
        <v>0.44</v>
      </c>
      <c r="F2446" s="31" t="s">
        <v>24</v>
      </c>
      <c r="G2446" s="170">
        <f>E2446*$G$8</f>
        <v>0.48</v>
      </c>
      <c r="H2446" s="31" t="s">
        <v>25</v>
      </c>
      <c r="I2446" s="171">
        <f>SUMIFS(I2441:I2445,F2441:F2445,"H")</f>
        <v>0.93</v>
      </c>
    </row>
    <row r="2447" spans="1:9" x14ac:dyDescent="0.2">
      <c r="A2447" s="225"/>
      <c r="B2447" s="227"/>
      <c r="C2447" s="227"/>
      <c r="D2447" s="32" t="s">
        <v>13363</v>
      </c>
      <c r="E2447" s="185">
        <f>I2440*$I$7</f>
        <v>2.21</v>
      </c>
      <c r="F2447" s="173"/>
      <c r="G2447" s="173"/>
      <c r="H2447" s="32" t="s">
        <v>26</v>
      </c>
      <c r="I2447" s="181">
        <f>E2447+I2440</f>
        <v>11.34</v>
      </c>
    </row>
    <row r="2449" spans="1:9" s="34" customFormat="1" x14ac:dyDescent="0.2">
      <c r="A2449" s="168"/>
      <c r="B2449" s="168"/>
      <c r="C2449" s="168"/>
      <c r="D2449" s="168"/>
      <c r="E2449" s="168"/>
      <c r="F2449" s="168"/>
      <c r="G2449" s="168"/>
      <c r="H2449" s="168"/>
      <c r="I2449" s="168"/>
    </row>
    <row r="2450" spans="1:9" s="34" customFormat="1" x14ac:dyDescent="0.2">
      <c r="A2450" s="15" t="s">
        <v>15779</v>
      </c>
      <c r="B2450" s="16" t="s">
        <v>0</v>
      </c>
      <c r="C2450" s="17" t="s">
        <v>1</v>
      </c>
      <c r="D2450" s="17" t="s">
        <v>2</v>
      </c>
      <c r="E2450" s="137" t="s">
        <v>3</v>
      </c>
      <c r="F2450" s="18" t="s">
        <v>4</v>
      </c>
      <c r="G2450" s="16" t="s">
        <v>5</v>
      </c>
      <c r="H2450" s="16" t="s">
        <v>6</v>
      </c>
      <c r="I2450" s="19" t="s">
        <v>7</v>
      </c>
    </row>
    <row r="2451" spans="1:9" s="34" customFormat="1" ht="38.25" x14ac:dyDescent="0.2">
      <c r="A2451" s="22" t="s">
        <v>16465</v>
      </c>
      <c r="B2451" s="52">
        <v>92760</v>
      </c>
      <c r="C2451" s="46" t="s">
        <v>9</v>
      </c>
      <c r="D2451" s="20" t="s">
        <v>15870</v>
      </c>
      <c r="E2451" s="222"/>
      <c r="F2451" s="35" t="s">
        <v>16</v>
      </c>
      <c r="G2451" s="270">
        <v>1</v>
      </c>
      <c r="H2451" s="276">
        <f>SUM(I2452:I2456)</f>
        <v>13.5</v>
      </c>
      <c r="I2451" s="277">
        <f t="shared" ref="I2451" si="335">H2451*G2451</f>
        <v>13.5</v>
      </c>
    </row>
    <row r="2452" spans="1:9" s="34" customFormat="1" ht="25.5" x14ac:dyDescent="0.2">
      <c r="A2452" s="26" t="s">
        <v>15778</v>
      </c>
      <c r="B2452" s="186">
        <v>92801</v>
      </c>
      <c r="C2452" s="36" t="s">
        <v>9</v>
      </c>
      <c r="D2452" s="36" t="s">
        <v>1635</v>
      </c>
      <c r="E2452" s="221"/>
      <c r="F2452" s="37" t="s">
        <v>16</v>
      </c>
      <c r="G2452" s="187">
        <v>1</v>
      </c>
      <c r="H2452" s="244">
        <f>IF($A2452="Composição Auxiliar",VLOOKUP($B2452,'Comp-SINAPI25'!$A$1:$D$11000,4,0),IF( VLOOKUP($B2452, 'Insumos-SINAPI25'!$B$1:$F$5000, 5, 0) &lt;&gt; "", VLOOKUP($B2452, 'Insumos-SINAPI25'!$B$1:$F$5000, 5, 0), VLOOKUP($B2452, 'Insumos-SINAPI25'!$B$1:$G$5000, 6, 0) ) )</f>
        <v>9.89</v>
      </c>
      <c r="I2452" s="189">
        <f t="shared" ref="I2452:I2456" si="336">TRUNC(G2452*H2452,2)</f>
        <v>9.89</v>
      </c>
    </row>
    <row r="2453" spans="1:9" s="34" customFormat="1" ht="25.5" x14ac:dyDescent="0.2">
      <c r="A2453" s="26" t="s">
        <v>15778</v>
      </c>
      <c r="B2453" s="186">
        <v>88245</v>
      </c>
      <c r="C2453" s="36" t="s">
        <v>9</v>
      </c>
      <c r="D2453" s="36" t="s">
        <v>58</v>
      </c>
      <c r="E2453" s="221"/>
      <c r="F2453" s="37" t="s">
        <v>12</v>
      </c>
      <c r="G2453" s="187">
        <v>7.9000000000000001E-2</v>
      </c>
      <c r="H2453" s="244">
        <f>IF($A2453="Composição Auxiliar",VLOOKUP($B2453,'Comp-SINAPI25'!$A$1:$D$11000,4,0),IF( VLOOKUP($B2453, 'Insumos-SINAPI25'!$B$1:$F$5000, 5, 0) &lt;&gt; "", VLOOKUP($B2453, 'Insumos-SINAPI25'!$B$1:$F$5000, 5, 0), VLOOKUP($B2453, 'Insumos-SINAPI25'!$B$1:$G$5000, 6, 0) ) )</f>
        <v>32.61</v>
      </c>
      <c r="I2453" s="189">
        <f t="shared" si="336"/>
        <v>2.57</v>
      </c>
    </row>
    <row r="2454" spans="1:9" s="34" customFormat="1" ht="25.5" x14ac:dyDescent="0.2">
      <c r="A2454" s="26" t="s">
        <v>15778</v>
      </c>
      <c r="B2454" s="186">
        <v>88238</v>
      </c>
      <c r="C2454" s="36" t="s">
        <v>9</v>
      </c>
      <c r="D2454" s="36" t="s">
        <v>71</v>
      </c>
      <c r="E2454" s="221"/>
      <c r="F2454" s="37" t="s">
        <v>12</v>
      </c>
      <c r="G2454" s="187">
        <v>1.29E-2</v>
      </c>
      <c r="H2454" s="244">
        <f>IF($A2454="Composição Auxiliar",VLOOKUP($B2454,'Comp-SINAPI25'!$A$1:$D$11000,4,0),IF( VLOOKUP($B2454, 'Insumos-SINAPI25'!$B$1:$F$5000, 5, 0) &lt;&gt; "", VLOOKUP($B2454, 'Insumos-SINAPI25'!$B$1:$F$5000, 5, 0), VLOOKUP($B2454, 'Insumos-SINAPI25'!$B$1:$G$5000, 6, 0) ) )</f>
        <v>25.96</v>
      </c>
      <c r="I2454" s="189">
        <f t="shared" si="336"/>
        <v>0.33</v>
      </c>
    </row>
    <row r="2455" spans="1:9" s="34" customFormat="1" ht="25.5" x14ac:dyDescent="0.2">
      <c r="A2455" s="29" t="s">
        <v>15777</v>
      </c>
      <c r="B2455" s="51">
        <v>43132</v>
      </c>
      <c r="C2455" s="43" t="s">
        <v>9</v>
      </c>
      <c r="D2455" s="21" t="s">
        <v>44</v>
      </c>
      <c r="E2455" s="220"/>
      <c r="F2455" s="41" t="s">
        <v>16</v>
      </c>
      <c r="G2455" s="236">
        <v>2.5000000000000001E-2</v>
      </c>
      <c r="H2455" s="237">
        <f>IF($A2455="Composição Auxiliar",VLOOKUP($B2455,'Comp-SINAPI25'!$A$1:$D$11000,4,0),IF( VLOOKUP($B2455, 'Insumos-SINAPI25'!$B$1:$F$5000, 5, 0) &lt;&gt; "", VLOOKUP($B2455, 'Insumos-SINAPI25'!$B$1:$F$5000, 5, 0), VLOOKUP($B2455, 'Insumos-SINAPI25'!$B$1:$G$5000, 6, 0) ) )</f>
        <v>20</v>
      </c>
      <c r="I2455" s="237">
        <f t="shared" si="336"/>
        <v>0.5</v>
      </c>
    </row>
    <row r="2456" spans="1:9" s="34" customFormat="1" ht="38.25" x14ac:dyDescent="0.2">
      <c r="A2456" s="29" t="s">
        <v>15777</v>
      </c>
      <c r="B2456" s="51">
        <v>39017</v>
      </c>
      <c r="C2456" s="43" t="s">
        <v>9</v>
      </c>
      <c r="D2456" s="21" t="s">
        <v>8910</v>
      </c>
      <c r="E2456" s="220"/>
      <c r="F2456" s="41" t="s">
        <v>49</v>
      </c>
      <c r="G2456" s="236">
        <v>0.97</v>
      </c>
      <c r="H2456" s="237">
        <f>IF($A2456="Composição Auxiliar",VLOOKUP($B2456,'Comp-SINAPI25'!$A$1:$D$11000,4,0),IF( VLOOKUP($B2456, 'Insumos-SINAPI25'!$B$1:$F$5000, 5, 0) &lt;&gt; "", VLOOKUP($B2456, 'Insumos-SINAPI25'!$B$1:$F$5000, 5, 0), VLOOKUP($B2456, 'Insumos-SINAPI25'!$B$1:$G$5000, 6, 0) ) )</f>
        <v>0.22</v>
      </c>
      <c r="I2456" s="237">
        <f t="shared" si="336"/>
        <v>0.21</v>
      </c>
    </row>
    <row r="2457" spans="1:9" x14ac:dyDescent="0.2">
      <c r="A2457" s="224"/>
      <c r="B2457" s="226"/>
      <c r="C2457" s="226"/>
      <c r="D2457" s="31" t="s">
        <v>23</v>
      </c>
      <c r="E2457" s="170">
        <f>I2457/(1+$G$8)</f>
        <v>1.38</v>
      </c>
      <c r="F2457" s="31" t="s">
        <v>24</v>
      </c>
      <c r="G2457" s="178">
        <f>E2457*$G$8</f>
        <v>1.52</v>
      </c>
      <c r="H2457" s="31" t="s">
        <v>25</v>
      </c>
      <c r="I2457" s="171">
        <f>SUMIFS(I2452:I2456,F2452:F2456,"H")</f>
        <v>2.9</v>
      </c>
    </row>
    <row r="2458" spans="1:9" x14ac:dyDescent="0.2">
      <c r="A2458" s="225"/>
      <c r="B2458" s="227"/>
      <c r="C2458" s="227"/>
      <c r="D2458" s="32" t="s">
        <v>13363</v>
      </c>
      <c r="E2458" s="185">
        <f>I2451*$I$7</f>
        <v>3.26</v>
      </c>
      <c r="F2458" s="173"/>
      <c r="G2458" s="173"/>
      <c r="H2458" s="32" t="s">
        <v>26</v>
      </c>
      <c r="I2458" s="181">
        <f>E2458+I2451</f>
        <v>16.760000000000002</v>
      </c>
    </row>
    <row r="2460" spans="1:9" s="34" customFormat="1" x14ac:dyDescent="0.2">
      <c r="A2460" s="168"/>
      <c r="B2460" s="168"/>
      <c r="C2460" s="168"/>
      <c r="D2460" s="168"/>
      <c r="E2460" s="168"/>
      <c r="F2460" s="168"/>
      <c r="G2460" s="168"/>
      <c r="H2460" s="168"/>
      <c r="I2460" s="168"/>
    </row>
    <row r="2461" spans="1:9" s="34" customFormat="1" x14ac:dyDescent="0.2">
      <c r="A2461" s="15" t="s">
        <v>15779</v>
      </c>
      <c r="B2461" s="16" t="s">
        <v>0</v>
      </c>
      <c r="C2461" s="17" t="s">
        <v>1</v>
      </c>
      <c r="D2461" s="17" t="s">
        <v>2</v>
      </c>
      <c r="E2461" s="137" t="s">
        <v>3</v>
      </c>
      <c r="F2461" s="18" t="s">
        <v>4</v>
      </c>
      <c r="G2461" s="16" t="s">
        <v>5</v>
      </c>
      <c r="H2461" s="16" t="s">
        <v>6</v>
      </c>
      <c r="I2461" s="19" t="s">
        <v>7</v>
      </c>
    </row>
    <row r="2462" spans="1:9" s="34" customFormat="1" ht="51" x14ac:dyDescent="0.2">
      <c r="A2462" s="22" t="s">
        <v>16465</v>
      </c>
      <c r="B2462" s="52">
        <v>92453</v>
      </c>
      <c r="C2462" s="46" t="s">
        <v>9</v>
      </c>
      <c r="D2462" s="20" t="s">
        <v>15881</v>
      </c>
      <c r="E2462" s="222"/>
      <c r="F2462" s="25" t="s">
        <v>13632</v>
      </c>
      <c r="G2462" s="270">
        <v>1</v>
      </c>
      <c r="H2462" s="276">
        <f>SUM(I2463:I2469)</f>
        <v>228.57</v>
      </c>
      <c r="I2462" s="277">
        <f t="shared" ref="I2462" si="337">H2462*G2462</f>
        <v>228.57</v>
      </c>
    </row>
    <row r="2463" spans="1:9" s="34" customFormat="1" ht="25.5" x14ac:dyDescent="0.2">
      <c r="A2463" s="26" t="s">
        <v>15778</v>
      </c>
      <c r="B2463" s="186">
        <v>92272</v>
      </c>
      <c r="C2463" s="36" t="s">
        <v>9</v>
      </c>
      <c r="D2463" s="36" t="s">
        <v>1443</v>
      </c>
      <c r="E2463" s="221"/>
      <c r="F2463" s="37" t="s">
        <v>18</v>
      </c>
      <c r="G2463" s="187">
        <v>3.4580000000000002</v>
      </c>
      <c r="H2463" s="244">
        <f>IF($A2463="Composição Auxiliar",VLOOKUP($B2463,'Comp-SINAPI25'!$A$1:$D$11000,4,0),IF( VLOOKUP($B2463, 'Insumos-SINAPI25'!$B$1:$F$5000, 5, 0) &lt;&gt; "", VLOOKUP($B2463, 'Insumos-SINAPI25'!$B$1:$F$5000, 5, 0), VLOOKUP($B2463, 'Insumos-SINAPI25'!$B$1:$G$5000, 6, 0) ) )</f>
        <v>33.57</v>
      </c>
      <c r="I2463" s="189">
        <f t="shared" ref="I2463:I2469" si="338">TRUNC(G2463*H2463,2)</f>
        <v>116.08</v>
      </c>
    </row>
    <row r="2464" spans="1:9" s="34" customFormat="1" ht="38.25" x14ac:dyDescent="0.2">
      <c r="A2464" s="26" t="s">
        <v>15778</v>
      </c>
      <c r="B2464" s="186">
        <v>92265</v>
      </c>
      <c r="C2464" s="36" t="s">
        <v>9</v>
      </c>
      <c r="D2464" s="36" t="s">
        <v>1436</v>
      </c>
      <c r="E2464" s="221"/>
      <c r="F2464" s="28" t="s">
        <v>13632</v>
      </c>
      <c r="G2464" s="187">
        <v>0.41399999999999998</v>
      </c>
      <c r="H2464" s="244">
        <f>IF($A2464="Composição Auxiliar",VLOOKUP($B2464,'Comp-SINAPI25'!$A$1:$D$11000,4,0),IF( VLOOKUP($B2464, 'Insumos-SINAPI25'!$B$1:$F$5000, 5, 0) &lt;&gt; "", VLOOKUP($B2464, 'Insumos-SINAPI25'!$B$1:$F$5000, 5, 0), VLOOKUP($B2464, 'Insumos-SINAPI25'!$B$1:$G$5000, 6, 0) ) )</f>
        <v>110.04</v>
      </c>
      <c r="I2464" s="189">
        <f t="shared" si="338"/>
        <v>45.55</v>
      </c>
    </row>
    <row r="2465" spans="1:9" s="34" customFormat="1" ht="25.5" x14ac:dyDescent="0.2">
      <c r="A2465" s="26" t="s">
        <v>15778</v>
      </c>
      <c r="B2465" s="186">
        <v>88262</v>
      </c>
      <c r="C2465" s="36" t="s">
        <v>9</v>
      </c>
      <c r="D2465" s="36" t="s">
        <v>11</v>
      </c>
      <c r="E2465" s="221"/>
      <c r="F2465" s="37" t="s">
        <v>12</v>
      </c>
      <c r="G2465" s="187">
        <v>1.5309999999999999</v>
      </c>
      <c r="H2465" s="244">
        <f>IF($A2465="Composição Auxiliar",VLOOKUP($B2465,'Comp-SINAPI25'!$A$1:$D$11000,4,0),IF( VLOOKUP($B2465, 'Insumos-SINAPI25'!$B$1:$F$5000, 5, 0) &lt;&gt; "", VLOOKUP($B2465, 'Insumos-SINAPI25'!$B$1:$F$5000, 5, 0), VLOOKUP($B2465, 'Insumos-SINAPI25'!$B$1:$G$5000, 6, 0) ) )</f>
        <v>32.17</v>
      </c>
      <c r="I2465" s="189">
        <f t="shared" si="338"/>
        <v>49.25</v>
      </c>
    </row>
    <row r="2466" spans="1:9" s="34" customFormat="1" ht="25.5" x14ac:dyDescent="0.2">
      <c r="A2466" s="26" t="s">
        <v>15778</v>
      </c>
      <c r="B2466" s="186">
        <v>88239</v>
      </c>
      <c r="C2466" s="36" t="s">
        <v>9</v>
      </c>
      <c r="D2466" s="36" t="s">
        <v>59</v>
      </c>
      <c r="E2466" s="221"/>
      <c r="F2466" s="37" t="s">
        <v>12</v>
      </c>
      <c r="G2466" s="187">
        <v>0.28100000000000003</v>
      </c>
      <c r="H2466" s="244">
        <f>IF($A2466="Composição Auxiliar",VLOOKUP($B2466,'Comp-SINAPI25'!$A$1:$D$11000,4,0),IF( VLOOKUP($B2466, 'Insumos-SINAPI25'!$B$1:$F$5000, 5, 0) &lt;&gt; "", VLOOKUP($B2466, 'Insumos-SINAPI25'!$B$1:$F$5000, 5, 0), VLOOKUP($B2466, 'Insumos-SINAPI25'!$B$1:$G$5000, 6, 0) ) )</f>
        <v>25.57</v>
      </c>
      <c r="I2466" s="189">
        <f t="shared" si="338"/>
        <v>7.18</v>
      </c>
    </row>
    <row r="2467" spans="1:9" s="34" customFormat="1" ht="25.5" x14ac:dyDescent="0.2">
      <c r="A2467" s="29" t="s">
        <v>15777</v>
      </c>
      <c r="B2467" s="51">
        <v>40304</v>
      </c>
      <c r="C2467" s="43" t="s">
        <v>9</v>
      </c>
      <c r="D2467" s="21" t="s">
        <v>9656</v>
      </c>
      <c r="E2467" s="220"/>
      <c r="F2467" s="41" t="s">
        <v>16</v>
      </c>
      <c r="G2467" s="236">
        <v>4.9000000000000002E-2</v>
      </c>
      <c r="H2467" s="237">
        <f>IF($A2467="Composição Auxiliar",VLOOKUP($B2467,'Comp-SINAPI25'!$A$1:$D$11000,4,0),IF( VLOOKUP($B2467, 'Insumos-SINAPI25'!$B$1:$F$5000, 5, 0) &lt;&gt; "", VLOOKUP($B2467, 'Insumos-SINAPI25'!$B$1:$F$5000, 5, 0), VLOOKUP($B2467, 'Insumos-SINAPI25'!$B$1:$G$5000, 6, 0) ) )</f>
        <v>21.97</v>
      </c>
      <c r="I2467" s="237">
        <f t="shared" si="338"/>
        <v>1.07</v>
      </c>
    </row>
    <row r="2468" spans="1:9" s="34" customFormat="1" ht="38.25" x14ac:dyDescent="0.2">
      <c r="A2468" s="29" t="s">
        <v>15777</v>
      </c>
      <c r="B2468" s="51">
        <v>6193</v>
      </c>
      <c r="C2468" s="43" t="s">
        <v>9</v>
      </c>
      <c r="D2468" s="21" t="s">
        <v>9789</v>
      </c>
      <c r="E2468" s="220"/>
      <c r="F2468" s="41" t="s">
        <v>18</v>
      </c>
      <c r="G2468" s="236">
        <v>0.48499999999999999</v>
      </c>
      <c r="H2468" s="237">
        <f>IF($A2468="Composição Auxiliar",VLOOKUP($B2468,'Comp-SINAPI25'!$A$1:$D$11000,4,0),IF( VLOOKUP($B2468, 'Insumos-SINAPI25'!$B$1:$F$5000, 5, 0) &lt;&gt; "", VLOOKUP($B2468, 'Insumos-SINAPI25'!$B$1:$F$5000, 5, 0), VLOOKUP($B2468, 'Insumos-SINAPI25'!$B$1:$G$5000, 6, 0) ) )</f>
        <v>19.3</v>
      </c>
      <c r="I2468" s="237">
        <f t="shared" si="338"/>
        <v>9.36</v>
      </c>
    </row>
    <row r="2469" spans="1:9" s="34" customFormat="1" ht="25.5" x14ac:dyDescent="0.2">
      <c r="A2469" s="29" t="s">
        <v>15777</v>
      </c>
      <c r="B2469" s="51">
        <v>2692</v>
      </c>
      <c r="C2469" s="43" t="s">
        <v>9</v>
      </c>
      <c r="D2469" s="21" t="s">
        <v>61</v>
      </c>
      <c r="E2469" s="220"/>
      <c r="F2469" s="41" t="s">
        <v>62</v>
      </c>
      <c r="G2469" s="236">
        <v>0.01</v>
      </c>
      <c r="H2469" s="237">
        <f>IF($A2469="Composição Auxiliar",VLOOKUP($B2469,'Comp-SINAPI25'!$A$1:$D$11000,4,0),IF( VLOOKUP($B2469, 'Insumos-SINAPI25'!$B$1:$F$5000, 5, 0) &lt;&gt; "", VLOOKUP($B2469, 'Insumos-SINAPI25'!$B$1:$F$5000, 5, 0), VLOOKUP($B2469, 'Insumos-SINAPI25'!$B$1:$G$5000, 6, 0) ) )</f>
        <v>8.06</v>
      </c>
      <c r="I2469" s="237">
        <f t="shared" si="338"/>
        <v>0.08</v>
      </c>
    </row>
    <row r="2470" spans="1:9" x14ac:dyDescent="0.2">
      <c r="A2470" s="224"/>
      <c r="B2470" s="226"/>
      <c r="C2470" s="226"/>
      <c r="D2470" s="31" t="s">
        <v>23</v>
      </c>
      <c r="E2470" s="170">
        <f>I2470/(1+$G$8)</f>
        <v>26.86</v>
      </c>
      <c r="F2470" s="31" t="s">
        <v>24</v>
      </c>
      <c r="G2470" s="178">
        <f>E2470*$G$8</f>
        <v>29.58</v>
      </c>
      <c r="H2470" s="31" t="s">
        <v>25</v>
      </c>
      <c r="I2470" s="171">
        <f>SUMIFS(I2463:I2469,F2463:F2469,"H")</f>
        <v>56.43</v>
      </c>
    </row>
    <row r="2471" spans="1:9" x14ac:dyDescent="0.2">
      <c r="A2471" s="225"/>
      <c r="B2471" s="227"/>
      <c r="C2471" s="227"/>
      <c r="D2471" s="32" t="s">
        <v>13363</v>
      </c>
      <c r="E2471" s="185">
        <f>I2462*$I$7</f>
        <v>55.25</v>
      </c>
      <c r="F2471" s="173"/>
      <c r="G2471" s="173"/>
      <c r="H2471" s="32" t="s">
        <v>26</v>
      </c>
      <c r="I2471" s="181">
        <f>E2471+I2462</f>
        <v>283.82</v>
      </c>
    </row>
    <row r="2473" spans="1:9" s="34" customFormat="1" x14ac:dyDescent="0.2">
      <c r="A2473" s="168"/>
      <c r="B2473" s="168"/>
      <c r="C2473" s="168"/>
      <c r="D2473" s="168"/>
      <c r="E2473" s="168"/>
      <c r="F2473" s="168"/>
      <c r="G2473" s="168"/>
      <c r="H2473" s="168"/>
      <c r="I2473" s="168"/>
    </row>
    <row r="2474" spans="1:9" s="34" customFormat="1" x14ac:dyDescent="0.2">
      <c r="A2474" s="15" t="s">
        <v>15779</v>
      </c>
      <c r="B2474" s="16" t="s">
        <v>0</v>
      </c>
      <c r="C2474" s="17" t="s">
        <v>1</v>
      </c>
      <c r="D2474" s="17" t="s">
        <v>2</v>
      </c>
      <c r="E2474" s="137" t="s">
        <v>3</v>
      </c>
      <c r="F2474" s="18" t="s">
        <v>4</v>
      </c>
      <c r="G2474" s="16" t="s">
        <v>5</v>
      </c>
      <c r="H2474" s="16" t="s">
        <v>6</v>
      </c>
      <c r="I2474" s="19" t="s">
        <v>7</v>
      </c>
    </row>
    <row r="2475" spans="1:9" s="34" customFormat="1" ht="38.25" x14ac:dyDescent="0.2">
      <c r="A2475" s="22" t="s">
        <v>16465</v>
      </c>
      <c r="B2475" s="52">
        <v>92769</v>
      </c>
      <c r="C2475" s="46" t="s">
        <v>9</v>
      </c>
      <c r="D2475" s="20" t="s">
        <v>15882</v>
      </c>
      <c r="E2475" s="222"/>
      <c r="F2475" s="35" t="s">
        <v>16</v>
      </c>
      <c r="G2475" s="270">
        <v>1</v>
      </c>
      <c r="H2475" s="276">
        <f>SUM(I2476:I2480)</f>
        <v>12.87</v>
      </c>
      <c r="I2475" s="277">
        <f t="shared" ref="I2475" si="339">H2475*G2475</f>
        <v>12.87</v>
      </c>
    </row>
    <row r="2476" spans="1:9" s="34" customFormat="1" ht="25.5" x14ac:dyDescent="0.2">
      <c r="A2476" s="26" t="s">
        <v>15778</v>
      </c>
      <c r="B2476" s="186">
        <v>92801</v>
      </c>
      <c r="C2476" s="36" t="s">
        <v>9</v>
      </c>
      <c r="D2476" s="36" t="s">
        <v>1635</v>
      </c>
      <c r="E2476" s="221"/>
      <c r="F2476" s="37" t="s">
        <v>16</v>
      </c>
      <c r="G2476" s="187">
        <v>1</v>
      </c>
      <c r="H2476" s="244">
        <f>IF($A2476="Composição Auxiliar",VLOOKUP($B2476,'Comp-SINAPI25'!$A$1:$D$11000,4,0),IF( VLOOKUP($B2476, 'Insumos-SINAPI25'!$B$1:$F$5000, 5, 0) &lt;&gt; "", VLOOKUP($B2476, 'Insumos-SINAPI25'!$B$1:$F$5000, 5, 0), VLOOKUP($B2476, 'Insumos-SINAPI25'!$B$1:$G$5000, 6, 0) ) )</f>
        <v>9.89</v>
      </c>
      <c r="I2476" s="189">
        <f t="shared" ref="I2476:I2480" si="340">TRUNC(G2476*H2476,2)</f>
        <v>9.89</v>
      </c>
    </row>
    <row r="2477" spans="1:9" s="34" customFormat="1" ht="25.5" x14ac:dyDescent="0.2">
      <c r="A2477" s="26" t="s">
        <v>15778</v>
      </c>
      <c r="B2477" s="186">
        <v>88245</v>
      </c>
      <c r="C2477" s="36" t="s">
        <v>9</v>
      </c>
      <c r="D2477" s="36" t="s">
        <v>58</v>
      </c>
      <c r="E2477" s="221"/>
      <c r="F2477" s="37" t="s">
        <v>12</v>
      </c>
      <c r="G2477" s="187">
        <v>5.9700000000000003E-2</v>
      </c>
      <c r="H2477" s="244">
        <f>IF($A2477="Composição Auxiliar",VLOOKUP($B2477,'Comp-SINAPI25'!$A$1:$D$11000,4,0),IF( VLOOKUP($B2477, 'Insumos-SINAPI25'!$B$1:$F$5000, 5, 0) &lt;&gt; "", VLOOKUP($B2477, 'Insumos-SINAPI25'!$B$1:$F$5000, 5, 0), VLOOKUP($B2477, 'Insumos-SINAPI25'!$B$1:$G$5000, 6, 0) ) )</f>
        <v>32.61</v>
      </c>
      <c r="I2477" s="189">
        <f t="shared" si="340"/>
        <v>1.94</v>
      </c>
    </row>
    <row r="2478" spans="1:9" s="34" customFormat="1" ht="25.5" x14ac:dyDescent="0.2">
      <c r="A2478" s="26" t="s">
        <v>15778</v>
      </c>
      <c r="B2478" s="186">
        <v>88238</v>
      </c>
      <c r="C2478" s="36" t="s">
        <v>9</v>
      </c>
      <c r="D2478" s="36" t="s">
        <v>71</v>
      </c>
      <c r="E2478" s="221"/>
      <c r="F2478" s="37" t="s">
        <v>12</v>
      </c>
      <c r="G2478" s="187">
        <v>9.7999999999999997E-3</v>
      </c>
      <c r="H2478" s="244">
        <f>IF($A2478="Composição Auxiliar",VLOOKUP($B2478,'Comp-SINAPI25'!$A$1:$D$11000,4,0),IF( VLOOKUP($B2478, 'Insumos-SINAPI25'!$B$1:$F$5000, 5, 0) &lt;&gt; "", VLOOKUP($B2478, 'Insumos-SINAPI25'!$B$1:$F$5000, 5, 0), VLOOKUP($B2478, 'Insumos-SINAPI25'!$B$1:$G$5000, 6, 0) ) )</f>
        <v>25.96</v>
      </c>
      <c r="I2478" s="189">
        <f t="shared" si="340"/>
        <v>0.25</v>
      </c>
    </row>
    <row r="2479" spans="1:9" s="34" customFormat="1" ht="25.5" x14ac:dyDescent="0.2">
      <c r="A2479" s="29" t="s">
        <v>15777</v>
      </c>
      <c r="B2479" s="51">
        <v>43132</v>
      </c>
      <c r="C2479" s="43" t="s">
        <v>9</v>
      </c>
      <c r="D2479" s="21" t="s">
        <v>44</v>
      </c>
      <c r="E2479" s="220"/>
      <c r="F2479" s="41" t="s">
        <v>16</v>
      </c>
      <c r="G2479" s="236">
        <v>2.5000000000000001E-2</v>
      </c>
      <c r="H2479" s="237">
        <f>IF($A2479="Composição Auxiliar",VLOOKUP($B2479,'Comp-SINAPI25'!$A$1:$D$11000,4,0),IF( VLOOKUP($B2479, 'Insumos-SINAPI25'!$B$1:$F$5000, 5, 0) &lt;&gt; "", VLOOKUP($B2479, 'Insumos-SINAPI25'!$B$1:$F$5000, 5, 0), VLOOKUP($B2479, 'Insumos-SINAPI25'!$B$1:$G$5000, 6, 0) ) )</f>
        <v>20</v>
      </c>
      <c r="I2479" s="237">
        <f t="shared" si="340"/>
        <v>0.5</v>
      </c>
    </row>
    <row r="2480" spans="1:9" s="34" customFormat="1" ht="38.25" x14ac:dyDescent="0.2">
      <c r="A2480" s="29" t="s">
        <v>15777</v>
      </c>
      <c r="B2480" s="51">
        <v>39017</v>
      </c>
      <c r="C2480" s="43" t="s">
        <v>9</v>
      </c>
      <c r="D2480" s="21" t="s">
        <v>8910</v>
      </c>
      <c r="E2480" s="220"/>
      <c r="F2480" s="41" t="s">
        <v>49</v>
      </c>
      <c r="G2480" s="236">
        <v>1.333</v>
      </c>
      <c r="H2480" s="237">
        <f>IF($A2480="Composição Auxiliar",VLOOKUP($B2480,'Comp-SINAPI25'!$A$1:$D$11000,4,0),IF( VLOOKUP($B2480, 'Insumos-SINAPI25'!$B$1:$F$5000, 5, 0) &lt;&gt; "", VLOOKUP($B2480, 'Insumos-SINAPI25'!$B$1:$F$5000, 5, 0), VLOOKUP($B2480, 'Insumos-SINAPI25'!$B$1:$G$5000, 6, 0) ) )</f>
        <v>0.22</v>
      </c>
      <c r="I2480" s="237">
        <f t="shared" si="340"/>
        <v>0.28999999999999998</v>
      </c>
    </row>
    <row r="2481" spans="1:9" x14ac:dyDescent="0.2">
      <c r="A2481" s="224"/>
      <c r="B2481" s="226"/>
      <c r="C2481" s="226"/>
      <c r="D2481" s="31" t="s">
        <v>23</v>
      </c>
      <c r="E2481" s="170">
        <f>I2481/(1+$G$8)</f>
        <v>1.04</v>
      </c>
      <c r="F2481" s="31" t="s">
        <v>24</v>
      </c>
      <c r="G2481" s="178">
        <f>E2481*$G$8</f>
        <v>1.1499999999999999</v>
      </c>
      <c r="H2481" s="31" t="s">
        <v>25</v>
      </c>
      <c r="I2481" s="171">
        <f>SUMIFS(I2476:I2480,F2476:F2480,"H")</f>
        <v>2.19</v>
      </c>
    </row>
    <row r="2482" spans="1:9" x14ac:dyDescent="0.2">
      <c r="A2482" s="225"/>
      <c r="B2482" s="227"/>
      <c r="C2482" s="227"/>
      <c r="D2482" s="32" t="s">
        <v>13363</v>
      </c>
      <c r="E2482" s="185">
        <f>I2475*$I$7</f>
        <v>3.11</v>
      </c>
      <c r="F2482" s="173"/>
      <c r="G2482" s="173"/>
      <c r="H2482" s="32" t="s">
        <v>26</v>
      </c>
      <c r="I2482" s="181">
        <f>E2482+I2475</f>
        <v>15.98</v>
      </c>
    </row>
    <row r="2484" spans="1:9" s="34" customFormat="1" x14ac:dyDescent="0.2">
      <c r="A2484" s="168"/>
      <c r="B2484" s="168"/>
      <c r="C2484" s="168"/>
      <c r="D2484" s="168"/>
      <c r="E2484" s="168"/>
      <c r="F2484" s="168"/>
      <c r="G2484" s="168"/>
      <c r="H2484" s="168"/>
      <c r="I2484" s="168"/>
    </row>
    <row r="2485" spans="1:9" s="34" customFormat="1" x14ac:dyDescent="0.2">
      <c r="A2485" s="15" t="s">
        <v>15779</v>
      </c>
      <c r="B2485" s="16" t="s">
        <v>0</v>
      </c>
      <c r="C2485" s="17" t="s">
        <v>1</v>
      </c>
      <c r="D2485" s="17" t="s">
        <v>2</v>
      </c>
      <c r="E2485" s="137" t="s">
        <v>3</v>
      </c>
      <c r="F2485" s="18" t="s">
        <v>4</v>
      </c>
      <c r="G2485" s="16" t="s">
        <v>5</v>
      </c>
      <c r="H2485" s="16" t="s">
        <v>6</v>
      </c>
      <c r="I2485" s="19" t="s">
        <v>7</v>
      </c>
    </row>
    <row r="2486" spans="1:9" s="34" customFormat="1" ht="38.25" x14ac:dyDescent="0.2">
      <c r="A2486" s="22" t="s">
        <v>16465</v>
      </c>
      <c r="B2486" s="52">
        <v>97083</v>
      </c>
      <c r="C2486" s="46" t="s">
        <v>9</v>
      </c>
      <c r="D2486" s="20" t="s">
        <v>15883</v>
      </c>
      <c r="E2486" s="222"/>
      <c r="F2486" s="25" t="s">
        <v>13632</v>
      </c>
      <c r="G2486" s="270">
        <v>1</v>
      </c>
      <c r="H2486" s="276">
        <f>SUM(I2487:I2490)</f>
        <v>3.9</v>
      </c>
      <c r="I2486" s="277">
        <f t="shared" ref="I2486" si="341">H2486*G2486</f>
        <v>3.9</v>
      </c>
    </row>
    <row r="2487" spans="1:9" s="34" customFormat="1" ht="38.25" x14ac:dyDescent="0.2">
      <c r="A2487" s="26" t="s">
        <v>15778</v>
      </c>
      <c r="B2487" s="186">
        <v>95265</v>
      </c>
      <c r="C2487" s="36" t="s">
        <v>9</v>
      </c>
      <c r="D2487" s="36" t="s">
        <v>560</v>
      </c>
      <c r="E2487" s="221"/>
      <c r="F2487" s="37" t="s">
        <v>135</v>
      </c>
      <c r="G2487" s="187">
        <v>4.2000000000000003E-2</v>
      </c>
      <c r="H2487" s="244">
        <f>IF($A2487="Composição Auxiliar",VLOOKUP($B2487,'Comp-SINAPI25'!$A$1:$D$11000,4,0),IF( VLOOKUP($B2487, 'Insumos-SINAPI25'!$B$1:$F$5000, 5, 0) &lt;&gt; "", VLOOKUP($B2487, 'Insumos-SINAPI25'!$B$1:$F$5000, 5, 0), VLOOKUP($B2487, 'Insumos-SINAPI25'!$B$1:$G$5000, 6, 0) ) )</f>
        <v>0.92</v>
      </c>
      <c r="I2487" s="189">
        <f t="shared" ref="I2487:I2490" si="342">TRUNC(G2487*H2487,2)</f>
        <v>0.03</v>
      </c>
    </row>
    <row r="2488" spans="1:9" s="34" customFormat="1" ht="38.25" x14ac:dyDescent="0.2">
      <c r="A2488" s="26" t="s">
        <v>15778</v>
      </c>
      <c r="B2488" s="186">
        <v>95264</v>
      </c>
      <c r="C2488" s="36" t="s">
        <v>9</v>
      </c>
      <c r="D2488" s="36" t="s">
        <v>430</v>
      </c>
      <c r="E2488" s="221"/>
      <c r="F2488" s="37" t="s">
        <v>10</v>
      </c>
      <c r="G2488" s="187">
        <v>2.5000000000000001E-2</v>
      </c>
      <c r="H2488" s="244">
        <f>IF($A2488="Composição Auxiliar",VLOOKUP($B2488,'Comp-SINAPI25'!$A$1:$D$11000,4,0),IF( VLOOKUP($B2488, 'Insumos-SINAPI25'!$B$1:$F$5000, 5, 0) &lt;&gt; "", VLOOKUP($B2488, 'Insumos-SINAPI25'!$B$1:$F$5000, 5, 0), VLOOKUP($B2488, 'Insumos-SINAPI25'!$B$1:$G$5000, 6, 0) ) )</f>
        <v>6.9</v>
      </c>
      <c r="I2488" s="189">
        <f t="shared" si="342"/>
        <v>0.17</v>
      </c>
    </row>
    <row r="2489" spans="1:9" s="34" customFormat="1" ht="25.5" x14ac:dyDescent="0.2">
      <c r="A2489" s="26" t="s">
        <v>15778</v>
      </c>
      <c r="B2489" s="186">
        <v>88316</v>
      </c>
      <c r="C2489" s="36" t="s">
        <v>9</v>
      </c>
      <c r="D2489" s="36" t="s">
        <v>13</v>
      </c>
      <c r="E2489" s="221"/>
      <c r="F2489" s="37" t="s">
        <v>12</v>
      </c>
      <c r="G2489" s="187">
        <v>8.8999999999999996E-2</v>
      </c>
      <c r="H2489" s="244">
        <f>IF($A2489="Composição Auxiliar",VLOOKUP($B2489,'Comp-SINAPI25'!$A$1:$D$11000,4,0),IF( VLOOKUP($B2489, 'Insumos-SINAPI25'!$B$1:$F$5000, 5, 0) &lt;&gt; "", VLOOKUP($B2489, 'Insumos-SINAPI25'!$B$1:$F$5000, 5, 0), VLOOKUP($B2489, 'Insumos-SINAPI25'!$B$1:$G$5000, 6, 0) ) )</f>
        <v>25.11</v>
      </c>
      <c r="I2489" s="189">
        <f t="shared" si="342"/>
        <v>2.23</v>
      </c>
    </row>
    <row r="2490" spans="1:9" s="34" customFormat="1" ht="25.5" x14ac:dyDescent="0.2">
      <c r="A2490" s="26" t="s">
        <v>15778</v>
      </c>
      <c r="B2490" s="186">
        <v>88309</v>
      </c>
      <c r="C2490" s="36" t="s">
        <v>9</v>
      </c>
      <c r="D2490" s="36" t="s">
        <v>47</v>
      </c>
      <c r="E2490" s="221"/>
      <c r="F2490" s="37" t="s">
        <v>12</v>
      </c>
      <c r="G2490" s="187">
        <v>4.4999999999999998E-2</v>
      </c>
      <c r="H2490" s="244">
        <f>IF($A2490="Composição Auxiliar",VLOOKUP($B2490,'Comp-SINAPI25'!$A$1:$D$11000,4,0),IF( VLOOKUP($B2490, 'Insumos-SINAPI25'!$B$1:$F$5000, 5, 0) &lt;&gt; "", VLOOKUP($B2490, 'Insumos-SINAPI25'!$B$1:$F$5000, 5, 0), VLOOKUP($B2490, 'Insumos-SINAPI25'!$B$1:$G$5000, 6, 0) ) )</f>
        <v>32.840000000000003</v>
      </c>
      <c r="I2490" s="189">
        <f t="shared" si="342"/>
        <v>1.47</v>
      </c>
    </row>
    <row r="2491" spans="1:9" x14ac:dyDescent="0.2">
      <c r="A2491" s="224"/>
      <c r="B2491" s="226"/>
      <c r="C2491" s="226"/>
      <c r="D2491" s="31" t="s">
        <v>23</v>
      </c>
      <c r="E2491" s="170">
        <f>I2491/(1+$G$8)</f>
        <v>1.76</v>
      </c>
      <c r="F2491" s="31" t="s">
        <v>24</v>
      </c>
      <c r="G2491" s="178">
        <f>E2491*$G$8</f>
        <v>1.94</v>
      </c>
      <c r="H2491" s="31" t="s">
        <v>25</v>
      </c>
      <c r="I2491" s="171">
        <f>SUMIFS(I2487:I2490,F2487:F2490,"H")</f>
        <v>3.7</v>
      </c>
    </row>
    <row r="2492" spans="1:9" x14ac:dyDescent="0.2">
      <c r="A2492" s="225"/>
      <c r="B2492" s="227"/>
      <c r="C2492" s="227"/>
      <c r="D2492" s="32" t="s">
        <v>13363</v>
      </c>
      <c r="E2492" s="185">
        <f>I2486*$I$7</f>
        <v>0.94</v>
      </c>
      <c r="F2492" s="173"/>
      <c r="G2492" s="173"/>
      <c r="H2492" s="32" t="s">
        <v>26</v>
      </c>
      <c r="I2492" s="181">
        <f>E2492+I2486</f>
        <v>4.84</v>
      </c>
    </row>
    <row r="2493" spans="1:9" x14ac:dyDescent="0.2">
      <c r="A2493" s="228"/>
      <c r="B2493" s="227"/>
      <c r="C2493" s="227"/>
      <c r="D2493" s="227"/>
      <c r="E2493" s="32"/>
      <c r="F2493" s="173"/>
      <c r="G2493" s="173"/>
      <c r="H2493" s="32"/>
      <c r="I2493" s="239"/>
    </row>
    <row r="2494" spans="1:9" s="34" customFormat="1" x14ac:dyDescent="0.2">
      <c r="A2494" s="168"/>
      <c r="B2494" s="168"/>
      <c r="C2494" s="168"/>
      <c r="D2494" s="168"/>
      <c r="E2494" s="168"/>
      <c r="F2494" s="168"/>
      <c r="G2494" s="168"/>
      <c r="H2494" s="168"/>
      <c r="I2494" s="168"/>
    </row>
    <row r="2495" spans="1:9" s="34" customFormat="1" x14ac:dyDescent="0.2">
      <c r="A2495" s="15" t="s">
        <v>15779</v>
      </c>
      <c r="B2495" s="16" t="s">
        <v>0</v>
      </c>
      <c r="C2495" s="17" t="s">
        <v>1</v>
      </c>
      <c r="D2495" s="17" t="s">
        <v>2</v>
      </c>
      <c r="E2495" s="137" t="s">
        <v>3</v>
      </c>
      <c r="F2495" s="18" t="s">
        <v>4</v>
      </c>
      <c r="G2495" s="16" t="s">
        <v>5</v>
      </c>
      <c r="H2495" s="16" t="s">
        <v>6</v>
      </c>
      <c r="I2495" s="19" t="s">
        <v>7</v>
      </c>
    </row>
    <row r="2496" spans="1:9" s="34" customFormat="1" ht="38.25" x14ac:dyDescent="0.2">
      <c r="A2496" s="22" t="s">
        <v>16465</v>
      </c>
      <c r="B2496" s="52">
        <v>97086</v>
      </c>
      <c r="C2496" s="46" t="s">
        <v>9</v>
      </c>
      <c r="D2496" s="20" t="s">
        <v>15884</v>
      </c>
      <c r="E2496" s="222"/>
      <c r="F2496" s="25" t="s">
        <v>13632</v>
      </c>
      <c r="G2496" s="270">
        <v>1</v>
      </c>
      <c r="H2496" s="276">
        <f>SUM(I2497:I2503)</f>
        <v>145.16999999999999</v>
      </c>
      <c r="I2496" s="277">
        <f t="shared" ref="I2496" si="343">H2496*G2496</f>
        <v>145.16999999999999</v>
      </c>
    </row>
    <row r="2497" spans="1:9" s="34" customFormat="1" ht="25.5" x14ac:dyDescent="0.2">
      <c r="A2497" s="26" t="s">
        <v>15778</v>
      </c>
      <c r="B2497" s="186">
        <v>88262</v>
      </c>
      <c r="C2497" s="36" t="s">
        <v>9</v>
      </c>
      <c r="D2497" s="36" t="s">
        <v>11</v>
      </c>
      <c r="E2497" s="221"/>
      <c r="F2497" s="37" t="s">
        <v>12</v>
      </c>
      <c r="G2497" s="187">
        <v>2.3570000000000002</v>
      </c>
      <c r="H2497" s="244">
        <f>IF($A2497="Composição Auxiliar",VLOOKUP($B2497,'Comp-SINAPI25'!$A$1:$D$11000,4,0),IF( VLOOKUP($B2497, 'Insumos-SINAPI25'!$B$1:$F$5000, 5, 0) &lt;&gt; "", VLOOKUP($B2497, 'Insumos-SINAPI25'!$B$1:$F$5000, 5, 0), VLOOKUP($B2497, 'Insumos-SINAPI25'!$B$1:$G$5000, 6, 0) ) )</f>
        <v>32.17</v>
      </c>
      <c r="I2497" s="189">
        <f t="shared" ref="I2497:I2503" si="344">TRUNC(G2497*H2497,2)</f>
        <v>75.819999999999993</v>
      </c>
    </row>
    <row r="2498" spans="1:9" s="34" customFormat="1" ht="25.5" x14ac:dyDescent="0.2">
      <c r="A2498" s="26" t="s">
        <v>15778</v>
      </c>
      <c r="B2498" s="186">
        <v>88239</v>
      </c>
      <c r="C2498" s="36" t="s">
        <v>9</v>
      </c>
      <c r="D2498" s="36" t="s">
        <v>59</v>
      </c>
      <c r="E2498" s="221"/>
      <c r="F2498" s="37" t="s">
        <v>12</v>
      </c>
      <c r="G2498" s="187">
        <v>1.444</v>
      </c>
      <c r="H2498" s="244">
        <f>IF($A2498="Composição Auxiliar",VLOOKUP($B2498,'Comp-SINAPI25'!$A$1:$D$11000,4,0),IF( VLOOKUP($B2498, 'Insumos-SINAPI25'!$B$1:$F$5000, 5, 0) &lt;&gt; "", VLOOKUP($B2498, 'Insumos-SINAPI25'!$B$1:$F$5000, 5, 0), VLOOKUP($B2498, 'Insumos-SINAPI25'!$B$1:$G$5000, 6, 0) ) )</f>
        <v>25.57</v>
      </c>
      <c r="I2498" s="189">
        <f t="shared" si="344"/>
        <v>36.92</v>
      </c>
    </row>
    <row r="2499" spans="1:9" s="34" customFormat="1" ht="38.25" x14ac:dyDescent="0.2">
      <c r="A2499" s="29" t="s">
        <v>15777</v>
      </c>
      <c r="B2499" s="51">
        <v>6193</v>
      </c>
      <c r="C2499" s="43" t="s">
        <v>9</v>
      </c>
      <c r="D2499" s="21" t="s">
        <v>9789</v>
      </c>
      <c r="E2499" s="220"/>
      <c r="F2499" s="41" t="s">
        <v>18</v>
      </c>
      <c r="G2499" s="236">
        <v>1.38</v>
      </c>
      <c r="H2499" s="237">
        <f>IF($A2499="Composição Auxiliar",VLOOKUP($B2499,'Comp-SINAPI25'!$A$1:$D$11000,4,0),IF( VLOOKUP($B2499, 'Insumos-SINAPI25'!$B$1:$F$5000, 5, 0) &lt;&gt; "", VLOOKUP($B2499, 'Insumos-SINAPI25'!$B$1:$F$5000, 5, 0), VLOOKUP($B2499, 'Insumos-SINAPI25'!$B$1:$G$5000, 6, 0) ) )</f>
        <v>19.3</v>
      </c>
      <c r="I2499" s="237">
        <f t="shared" si="344"/>
        <v>26.63</v>
      </c>
    </row>
    <row r="2500" spans="1:9" s="34" customFormat="1" x14ac:dyDescent="0.2">
      <c r="A2500" s="29" t="s">
        <v>15777</v>
      </c>
      <c r="B2500" s="51">
        <v>5068</v>
      </c>
      <c r="C2500" s="43" t="s">
        <v>9</v>
      </c>
      <c r="D2500" s="21" t="s">
        <v>7562</v>
      </c>
      <c r="E2500" s="220"/>
      <c r="F2500" s="41" t="s">
        <v>16</v>
      </c>
      <c r="G2500" s="236">
        <v>9.5000000000000001E-2</v>
      </c>
      <c r="H2500" s="237">
        <f>IF($A2500="Composição Auxiliar",VLOOKUP($B2500,'Comp-SINAPI25'!$A$1:$D$11000,4,0),IF( VLOOKUP($B2500, 'Insumos-SINAPI25'!$B$1:$F$5000, 5, 0) &lt;&gt; "", VLOOKUP($B2500, 'Insumos-SINAPI25'!$B$1:$F$5000, 5, 0), VLOOKUP($B2500, 'Insumos-SINAPI25'!$B$1:$G$5000, 6, 0) ) )</f>
        <v>17.8</v>
      </c>
      <c r="I2500" s="237">
        <f t="shared" si="344"/>
        <v>1.69</v>
      </c>
    </row>
    <row r="2501" spans="1:9" s="34" customFormat="1" ht="25.5" x14ac:dyDescent="0.2">
      <c r="A2501" s="29" t="s">
        <v>15777</v>
      </c>
      <c r="B2501" s="51">
        <v>4517</v>
      </c>
      <c r="C2501" s="43" t="s">
        <v>9</v>
      </c>
      <c r="D2501" s="21" t="s">
        <v>9740</v>
      </c>
      <c r="E2501" s="220"/>
      <c r="F2501" s="41" t="s">
        <v>18</v>
      </c>
      <c r="G2501" s="236">
        <v>0.44</v>
      </c>
      <c r="H2501" s="237">
        <f>IF($A2501="Composição Auxiliar",VLOOKUP($B2501,'Comp-SINAPI25'!$A$1:$D$11000,4,0),IF( VLOOKUP($B2501, 'Insumos-SINAPI25'!$B$1:$F$5000, 5, 0) &lt;&gt; "", VLOOKUP($B2501, 'Insumos-SINAPI25'!$B$1:$F$5000, 5, 0), VLOOKUP($B2501, 'Insumos-SINAPI25'!$B$1:$G$5000, 6, 0) ) )</f>
        <v>2.66</v>
      </c>
      <c r="I2501" s="237">
        <f t="shared" si="344"/>
        <v>1.17</v>
      </c>
    </row>
    <row r="2502" spans="1:9" s="34" customFormat="1" ht="25.5" x14ac:dyDescent="0.2">
      <c r="A2502" s="29" t="s">
        <v>15777</v>
      </c>
      <c r="B2502" s="51">
        <v>4491</v>
      </c>
      <c r="C2502" s="43" t="s">
        <v>9</v>
      </c>
      <c r="D2502" s="21" t="s">
        <v>17</v>
      </c>
      <c r="E2502" s="220"/>
      <c r="F2502" s="41" t="s">
        <v>18</v>
      </c>
      <c r="G2502" s="236">
        <v>0.37</v>
      </c>
      <c r="H2502" s="237">
        <f>IF($A2502="Composição Auxiliar",VLOOKUP($B2502,'Comp-SINAPI25'!$A$1:$D$11000,4,0),IF( VLOOKUP($B2502, 'Insumos-SINAPI25'!$B$1:$F$5000, 5, 0) &lt;&gt; "", VLOOKUP($B2502, 'Insumos-SINAPI25'!$B$1:$F$5000, 5, 0), VLOOKUP($B2502, 'Insumos-SINAPI25'!$B$1:$G$5000, 6, 0) ) )</f>
        <v>7.6</v>
      </c>
      <c r="I2502" s="237">
        <f t="shared" si="344"/>
        <v>2.81</v>
      </c>
    </row>
    <row r="2503" spans="1:9" s="34" customFormat="1" ht="25.5" x14ac:dyDescent="0.2">
      <c r="A2503" s="29" t="s">
        <v>15777</v>
      </c>
      <c r="B2503" s="51">
        <v>2692</v>
      </c>
      <c r="C2503" s="43" t="s">
        <v>9</v>
      </c>
      <c r="D2503" s="21" t="s">
        <v>61</v>
      </c>
      <c r="E2503" s="220"/>
      <c r="F2503" s="41" t="s">
        <v>62</v>
      </c>
      <c r="G2503" s="236">
        <v>1.7000000000000001E-2</v>
      </c>
      <c r="H2503" s="237">
        <f>IF($A2503="Composição Auxiliar",VLOOKUP($B2503,'Comp-SINAPI25'!$A$1:$D$11000,4,0),IF( VLOOKUP($B2503, 'Insumos-SINAPI25'!$B$1:$F$5000, 5, 0) &lt;&gt; "", VLOOKUP($B2503, 'Insumos-SINAPI25'!$B$1:$F$5000, 5, 0), VLOOKUP($B2503, 'Insumos-SINAPI25'!$B$1:$G$5000, 6, 0) ) )</f>
        <v>8.06</v>
      </c>
      <c r="I2503" s="237">
        <f t="shared" si="344"/>
        <v>0.13</v>
      </c>
    </row>
    <row r="2504" spans="1:9" x14ac:dyDescent="0.2">
      <c r="A2504" s="224"/>
      <c r="B2504" s="226"/>
      <c r="C2504" s="226"/>
      <c r="D2504" s="31" t="s">
        <v>23</v>
      </c>
      <c r="E2504" s="170">
        <f>I2504/(1+$G$8)</f>
        <v>53.66</v>
      </c>
      <c r="F2504" s="31" t="s">
        <v>24</v>
      </c>
      <c r="G2504" s="178">
        <f>E2504*$G$8</f>
        <v>59.09</v>
      </c>
      <c r="H2504" s="31" t="s">
        <v>25</v>
      </c>
      <c r="I2504" s="171">
        <f>SUMIFS(I2497:I2503,F2497:F2503,"H")</f>
        <v>112.74</v>
      </c>
    </row>
    <row r="2505" spans="1:9" x14ac:dyDescent="0.2">
      <c r="A2505" s="225"/>
      <c r="B2505" s="227"/>
      <c r="C2505" s="227"/>
      <c r="D2505" s="32" t="s">
        <v>13363</v>
      </c>
      <c r="E2505" s="185">
        <f>I2496*$I$7</f>
        <v>35.090000000000003</v>
      </c>
      <c r="F2505" s="173"/>
      <c r="G2505" s="173"/>
      <c r="H2505" s="32" t="s">
        <v>26</v>
      </c>
      <c r="I2505" s="181">
        <f>E2505+I2496</f>
        <v>180.26</v>
      </c>
    </row>
    <row r="2506" spans="1:9" x14ac:dyDescent="0.2">
      <c r="A2506" s="228"/>
      <c r="B2506" s="227"/>
      <c r="C2506" s="227"/>
      <c r="D2506" s="227"/>
      <c r="E2506" s="32"/>
      <c r="F2506" s="173"/>
      <c r="G2506" s="173"/>
      <c r="H2506" s="32"/>
      <c r="I2506" s="239"/>
    </row>
    <row r="2507" spans="1:9" s="34" customFormat="1" x14ac:dyDescent="0.2">
      <c r="A2507" s="168"/>
      <c r="B2507" s="168"/>
      <c r="C2507" s="168"/>
      <c r="D2507" s="168"/>
      <c r="E2507" s="168"/>
      <c r="F2507" s="168"/>
      <c r="G2507" s="168"/>
      <c r="H2507" s="168"/>
      <c r="I2507" s="168"/>
    </row>
    <row r="2508" spans="1:9" s="34" customFormat="1" x14ac:dyDescent="0.2">
      <c r="A2508" s="15" t="s">
        <v>15779</v>
      </c>
      <c r="B2508" s="16" t="s">
        <v>0</v>
      </c>
      <c r="C2508" s="17" t="s">
        <v>1</v>
      </c>
      <c r="D2508" s="17" t="s">
        <v>2</v>
      </c>
      <c r="E2508" s="137" t="s">
        <v>3</v>
      </c>
      <c r="F2508" s="18" t="s">
        <v>4</v>
      </c>
      <c r="G2508" s="16" t="s">
        <v>5</v>
      </c>
      <c r="H2508" s="16" t="s">
        <v>6</v>
      </c>
      <c r="I2508" s="19" t="s">
        <v>7</v>
      </c>
    </row>
    <row r="2509" spans="1:9" s="34" customFormat="1" ht="38.25" x14ac:dyDescent="0.2">
      <c r="A2509" s="22" t="s">
        <v>16465</v>
      </c>
      <c r="B2509" s="52">
        <v>97088</v>
      </c>
      <c r="C2509" s="46" t="s">
        <v>9</v>
      </c>
      <c r="D2509" s="20" t="s">
        <v>15885</v>
      </c>
      <c r="E2509" s="222"/>
      <c r="F2509" s="35" t="s">
        <v>16</v>
      </c>
      <c r="G2509" s="270">
        <v>1</v>
      </c>
      <c r="H2509" s="276">
        <f>SUM(I2510:I2514)</f>
        <v>14.6</v>
      </c>
      <c r="I2509" s="277">
        <f t="shared" ref="I2509" si="345">H2509*G2509</f>
        <v>14.6</v>
      </c>
    </row>
    <row r="2510" spans="1:9" s="34" customFormat="1" ht="25.5" x14ac:dyDescent="0.2">
      <c r="A2510" s="26" t="s">
        <v>15778</v>
      </c>
      <c r="B2510" s="186">
        <v>88245</v>
      </c>
      <c r="C2510" s="36" t="s">
        <v>9</v>
      </c>
      <c r="D2510" s="36" t="s">
        <v>58</v>
      </c>
      <c r="E2510" s="221"/>
      <c r="F2510" s="37" t="s">
        <v>12</v>
      </c>
      <c r="G2510" s="187">
        <v>4.2000000000000003E-2</v>
      </c>
      <c r="H2510" s="244">
        <f>IF($A2510="Composição Auxiliar",VLOOKUP($B2510,'Comp-SINAPI25'!$A$1:$D$11000,4,0),IF( VLOOKUP($B2510, 'Insumos-SINAPI25'!$B$1:$F$5000, 5, 0) &lt;&gt; "", VLOOKUP($B2510, 'Insumos-SINAPI25'!$B$1:$F$5000, 5, 0), VLOOKUP($B2510, 'Insumos-SINAPI25'!$B$1:$G$5000, 6, 0) ) )</f>
        <v>32.61</v>
      </c>
      <c r="I2510" s="189">
        <f t="shared" ref="I2510:I2514" si="346">TRUNC(G2510*H2510,2)</f>
        <v>1.36</v>
      </c>
    </row>
    <row r="2511" spans="1:9" s="34" customFormat="1" ht="25.5" x14ac:dyDescent="0.2">
      <c r="A2511" s="26" t="s">
        <v>15778</v>
      </c>
      <c r="B2511" s="186">
        <v>88238</v>
      </c>
      <c r="C2511" s="36" t="s">
        <v>9</v>
      </c>
      <c r="D2511" s="36" t="s">
        <v>71</v>
      </c>
      <c r="E2511" s="221"/>
      <c r="F2511" s="37" t="s">
        <v>12</v>
      </c>
      <c r="G2511" s="187">
        <v>1.4999999999999999E-2</v>
      </c>
      <c r="H2511" s="244">
        <f>IF($A2511="Composição Auxiliar",VLOOKUP($B2511,'Comp-SINAPI25'!$A$1:$D$11000,4,0),IF( VLOOKUP($B2511, 'Insumos-SINAPI25'!$B$1:$F$5000, 5, 0) &lt;&gt; "", VLOOKUP($B2511, 'Insumos-SINAPI25'!$B$1:$F$5000, 5, 0), VLOOKUP($B2511, 'Insumos-SINAPI25'!$B$1:$G$5000, 6, 0) ) )</f>
        <v>25.96</v>
      </c>
      <c r="I2511" s="189">
        <f t="shared" si="346"/>
        <v>0.38</v>
      </c>
    </row>
    <row r="2512" spans="1:9" s="34" customFormat="1" ht="25.5" x14ac:dyDescent="0.2">
      <c r="A2512" s="29" t="s">
        <v>15777</v>
      </c>
      <c r="B2512" s="51">
        <v>43132</v>
      </c>
      <c r="C2512" s="43" t="s">
        <v>9</v>
      </c>
      <c r="D2512" s="21" t="s">
        <v>44</v>
      </c>
      <c r="E2512" s="220"/>
      <c r="F2512" s="41" t="s">
        <v>16</v>
      </c>
      <c r="G2512" s="236">
        <v>1.0999999999999999E-2</v>
      </c>
      <c r="H2512" s="237">
        <f>IF($A2512="Composição Auxiliar",VLOOKUP($B2512,'Comp-SINAPI25'!$A$1:$D$11000,4,0),IF( VLOOKUP($B2512, 'Insumos-SINAPI25'!$B$1:$F$5000, 5, 0) &lt;&gt; "", VLOOKUP($B2512, 'Insumos-SINAPI25'!$B$1:$F$5000, 5, 0), VLOOKUP($B2512, 'Insumos-SINAPI25'!$B$1:$G$5000, 6, 0) ) )</f>
        <v>20</v>
      </c>
      <c r="I2512" s="237">
        <f t="shared" si="346"/>
        <v>0.22</v>
      </c>
    </row>
    <row r="2513" spans="1:9" s="34" customFormat="1" ht="51" x14ac:dyDescent="0.2">
      <c r="A2513" s="29" t="s">
        <v>15777</v>
      </c>
      <c r="B2513" s="51">
        <v>42407</v>
      </c>
      <c r="C2513" s="43" t="s">
        <v>9</v>
      </c>
      <c r="D2513" s="21" t="s">
        <v>7885</v>
      </c>
      <c r="E2513" s="220"/>
      <c r="F2513" s="41" t="s">
        <v>18</v>
      </c>
      <c r="G2513" s="236">
        <v>0.67600000000000005</v>
      </c>
      <c r="H2513" s="237">
        <f>IF($A2513="Composição Auxiliar",VLOOKUP($B2513,'Comp-SINAPI25'!$A$1:$D$11000,4,0),IF( VLOOKUP($B2513, 'Insumos-SINAPI25'!$B$1:$F$5000, 5, 0) &lt;&gt; "", VLOOKUP($B2513, 'Insumos-SINAPI25'!$B$1:$F$5000, 5, 0), VLOOKUP($B2513, 'Insumos-SINAPI25'!$B$1:$G$5000, 6, 0) ) )</f>
        <v>5.35</v>
      </c>
      <c r="I2513" s="237">
        <f t="shared" si="346"/>
        <v>3.61</v>
      </c>
    </row>
    <row r="2514" spans="1:9" s="34" customFormat="1" ht="51" x14ac:dyDescent="0.2">
      <c r="A2514" s="29" t="s">
        <v>15777</v>
      </c>
      <c r="B2514" s="51">
        <v>21141</v>
      </c>
      <c r="C2514" s="43" t="s">
        <v>9</v>
      </c>
      <c r="D2514" s="21" t="s">
        <v>7790</v>
      </c>
      <c r="E2514" s="220"/>
      <c r="F2514" s="39" t="s">
        <v>13632</v>
      </c>
      <c r="G2514" s="236">
        <v>0.82399999999999995</v>
      </c>
      <c r="H2514" s="237">
        <f>IF($A2514="Composição Auxiliar",VLOOKUP($B2514,'Comp-SINAPI25'!$A$1:$D$11000,4,0),IF( VLOOKUP($B2514, 'Insumos-SINAPI25'!$B$1:$F$5000, 5, 0) &lt;&gt; "", VLOOKUP($B2514, 'Insumos-SINAPI25'!$B$1:$F$5000, 5, 0), VLOOKUP($B2514, 'Insumos-SINAPI25'!$B$1:$G$5000, 6, 0) ) )</f>
        <v>10.97</v>
      </c>
      <c r="I2514" s="237">
        <f t="shared" si="346"/>
        <v>9.0299999999999994</v>
      </c>
    </row>
    <row r="2515" spans="1:9" x14ac:dyDescent="0.2">
      <c r="A2515" s="224"/>
      <c r="B2515" s="226"/>
      <c r="C2515" s="226"/>
      <c r="D2515" s="31" t="s">
        <v>23</v>
      </c>
      <c r="E2515" s="170">
        <f>I2515/(1+$G$8)</f>
        <v>0.83</v>
      </c>
      <c r="F2515" s="31" t="s">
        <v>24</v>
      </c>
      <c r="G2515" s="178">
        <f>E2515*$G$8</f>
        <v>0.91</v>
      </c>
      <c r="H2515" s="31" t="s">
        <v>25</v>
      </c>
      <c r="I2515" s="171">
        <f>SUMIFS(I2510:I2514,F2510:F2514,"H")</f>
        <v>1.74</v>
      </c>
    </row>
    <row r="2516" spans="1:9" x14ac:dyDescent="0.2">
      <c r="A2516" s="225"/>
      <c r="B2516" s="227"/>
      <c r="C2516" s="227"/>
      <c r="D2516" s="32" t="s">
        <v>13363</v>
      </c>
      <c r="E2516" s="185">
        <f>I2509*$I$7</f>
        <v>3.53</v>
      </c>
      <c r="F2516" s="173"/>
      <c r="G2516" s="173"/>
      <c r="H2516" s="32" t="s">
        <v>26</v>
      </c>
      <c r="I2516" s="181">
        <f>E2516+I2509</f>
        <v>18.13</v>
      </c>
    </row>
    <row r="2517" spans="1:9" x14ac:dyDescent="0.2">
      <c r="A2517" s="228"/>
      <c r="B2517" s="227"/>
      <c r="C2517" s="227"/>
      <c r="D2517" s="227"/>
      <c r="E2517" s="32"/>
      <c r="F2517" s="173"/>
      <c r="G2517" s="173"/>
      <c r="H2517" s="32"/>
      <c r="I2517" s="239"/>
    </row>
    <row r="2518" spans="1:9" s="34" customFormat="1" x14ac:dyDescent="0.2">
      <c r="A2518" s="168"/>
      <c r="B2518" s="168"/>
      <c r="C2518" s="168"/>
      <c r="D2518" s="168"/>
      <c r="E2518" s="168"/>
      <c r="F2518" s="168"/>
      <c r="G2518" s="168"/>
      <c r="H2518" s="168"/>
      <c r="I2518" s="168"/>
    </row>
    <row r="2519" spans="1:9" s="34" customFormat="1" x14ac:dyDescent="0.2">
      <c r="A2519" s="15" t="s">
        <v>15779</v>
      </c>
      <c r="B2519" s="16" t="s">
        <v>0</v>
      </c>
      <c r="C2519" s="17" t="s">
        <v>1</v>
      </c>
      <c r="D2519" s="17" t="s">
        <v>2</v>
      </c>
      <c r="E2519" s="137" t="s">
        <v>3</v>
      </c>
      <c r="F2519" s="18" t="s">
        <v>4</v>
      </c>
      <c r="G2519" s="16" t="s">
        <v>5</v>
      </c>
      <c r="H2519" s="16" t="s">
        <v>6</v>
      </c>
      <c r="I2519" s="19" t="s">
        <v>7</v>
      </c>
    </row>
    <row r="2520" spans="1:9" s="34" customFormat="1" ht="25.5" x14ac:dyDescent="0.2">
      <c r="A2520" s="22" t="s">
        <v>16465</v>
      </c>
      <c r="B2520" s="52">
        <v>101747</v>
      </c>
      <c r="C2520" s="46" t="s">
        <v>9</v>
      </c>
      <c r="D2520" s="20" t="s">
        <v>15886</v>
      </c>
      <c r="E2520" s="222"/>
      <c r="F2520" s="25" t="s">
        <v>13632</v>
      </c>
      <c r="G2520" s="270">
        <v>1</v>
      </c>
      <c r="H2520" s="276">
        <f>SUM(I2521:I2525)</f>
        <v>89.33</v>
      </c>
      <c r="I2520" s="277">
        <f t="shared" ref="I2520" si="347">H2520*G2520</f>
        <v>89.33</v>
      </c>
    </row>
    <row r="2521" spans="1:9" s="34" customFormat="1" ht="38.25" x14ac:dyDescent="0.2">
      <c r="A2521" s="26" t="s">
        <v>15778</v>
      </c>
      <c r="B2521" s="186">
        <v>95282</v>
      </c>
      <c r="C2521" s="36" t="s">
        <v>9</v>
      </c>
      <c r="D2521" s="36" t="s">
        <v>433</v>
      </c>
      <c r="E2521" s="221"/>
      <c r="F2521" s="37" t="s">
        <v>10</v>
      </c>
      <c r="G2521" s="187">
        <v>7.0000000000000001E-3</v>
      </c>
      <c r="H2521" s="244">
        <f>IF($A2521="Composição Auxiliar",VLOOKUP($B2521,'Comp-SINAPI25'!$A$1:$D$11000,4,0),IF( VLOOKUP($B2521, 'Insumos-SINAPI25'!$B$1:$F$5000, 5, 0) &lt;&gt; "", VLOOKUP($B2521, 'Insumos-SINAPI25'!$B$1:$F$5000, 5, 0), VLOOKUP($B2521, 'Insumos-SINAPI25'!$B$1:$G$5000, 6, 0) ) )</f>
        <v>10.96</v>
      </c>
      <c r="I2521" s="189">
        <f t="shared" ref="I2521:I2525" si="348">TRUNC(G2521*H2521,2)</f>
        <v>7.0000000000000007E-2</v>
      </c>
    </row>
    <row r="2522" spans="1:9" s="34" customFormat="1" ht="25.5" x14ac:dyDescent="0.2">
      <c r="A2522" s="26" t="s">
        <v>15778</v>
      </c>
      <c r="B2522" s="186">
        <v>88316</v>
      </c>
      <c r="C2522" s="36" t="s">
        <v>9</v>
      </c>
      <c r="D2522" s="36" t="s">
        <v>13</v>
      </c>
      <c r="E2522" s="221"/>
      <c r="F2522" s="37" t="s">
        <v>12</v>
      </c>
      <c r="G2522" s="187">
        <v>4.6600000000000003E-2</v>
      </c>
      <c r="H2522" s="244">
        <f>IF($A2522="Composição Auxiliar",VLOOKUP($B2522,'Comp-SINAPI25'!$A$1:$D$11000,4,0),IF( VLOOKUP($B2522, 'Insumos-SINAPI25'!$B$1:$F$5000, 5, 0) &lt;&gt; "", VLOOKUP($B2522, 'Insumos-SINAPI25'!$B$1:$F$5000, 5, 0), VLOOKUP($B2522, 'Insumos-SINAPI25'!$B$1:$G$5000, 6, 0) ) )</f>
        <v>25.11</v>
      </c>
      <c r="I2522" s="189">
        <f t="shared" si="348"/>
        <v>1.17</v>
      </c>
    </row>
    <row r="2523" spans="1:9" s="34" customFormat="1" ht="25.5" x14ac:dyDescent="0.2">
      <c r="A2523" s="26" t="s">
        <v>15778</v>
      </c>
      <c r="B2523" s="186">
        <v>88309</v>
      </c>
      <c r="C2523" s="36" t="s">
        <v>9</v>
      </c>
      <c r="D2523" s="36" t="s">
        <v>47</v>
      </c>
      <c r="E2523" s="221"/>
      <c r="F2523" s="37" t="s">
        <v>12</v>
      </c>
      <c r="G2523" s="187">
        <v>0.1119</v>
      </c>
      <c r="H2523" s="244">
        <f>IF($A2523="Composição Auxiliar",VLOOKUP($B2523,'Comp-SINAPI25'!$A$1:$D$11000,4,0),IF( VLOOKUP($B2523, 'Insumos-SINAPI25'!$B$1:$F$5000, 5, 0) &lt;&gt; "", VLOOKUP($B2523, 'Insumos-SINAPI25'!$B$1:$F$5000, 5, 0), VLOOKUP($B2523, 'Insumos-SINAPI25'!$B$1:$G$5000, 6, 0) ) )</f>
        <v>32.840000000000003</v>
      </c>
      <c r="I2523" s="189">
        <f t="shared" si="348"/>
        <v>3.67</v>
      </c>
    </row>
    <row r="2524" spans="1:9" s="34" customFormat="1" ht="25.5" x14ac:dyDescent="0.2">
      <c r="A2524" s="29" t="s">
        <v>15777</v>
      </c>
      <c r="B2524" s="51">
        <v>43146</v>
      </c>
      <c r="C2524" s="43" t="s">
        <v>9</v>
      </c>
      <c r="D2524" s="21" t="s">
        <v>6894</v>
      </c>
      <c r="E2524" s="220"/>
      <c r="F2524" s="41" t="s">
        <v>16</v>
      </c>
      <c r="G2524" s="236">
        <v>4</v>
      </c>
      <c r="H2524" s="237">
        <f>IF($A2524="Composição Auxiliar",VLOOKUP($B2524,'Comp-SINAPI25'!$A$1:$D$11000,4,0),IF( VLOOKUP($B2524, 'Insumos-SINAPI25'!$B$1:$F$5000, 5, 0) &lt;&gt; "", VLOOKUP($B2524, 'Insumos-SINAPI25'!$B$1:$F$5000, 5, 0), VLOOKUP($B2524, 'Insumos-SINAPI25'!$B$1:$G$5000, 6, 0) ) )</f>
        <v>10.32</v>
      </c>
      <c r="I2524" s="237">
        <f t="shared" si="348"/>
        <v>41.28</v>
      </c>
    </row>
    <row r="2525" spans="1:9" s="34" customFormat="1" ht="51" x14ac:dyDescent="0.2">
      <c r="A2525" s="29" t="s">
        <v>15777</v>
      </c>
      <c r="B2525" s="51">
        <v>34492</v>
      </c>
      <c r="C2525" s="43" t="s">
        <v>9</v>
      </c>
      <c r="D2525" s="21" t="s">
        <v>6598</v>
      </c>
      <c r="E2525" s="220"/>
      <c r="F2525" s="39" t="s">
        <v>13633</v>
      </c>
      <c r="G2525" s="236">
        <v>8.14E-2</v>
      </c>
      <c r="H2525" s="237">
        <f>IF($A2525="Composição Auxiliar",VLOOKUP($B2525,'Comp-SINAPI25'!$A$1:$D$11000,4,0),IF( VLOOKUP($B2525, 'Insumos-SINAPI25'!$B$1:$F$5000, 5, 0) &lt;&gt; "", VLOOKUP($B2525, 'Insumos-SINAPI25'!$B$1:$F$5000, 5, 0), VLOOKUP($B2525, 'Insumos-SINAPI25'!$B$1:$G$5000, 6, 0) ) )</f>
        <v>530</v>
      </c>
      <c r="I2525" s="237">
        <f t="shared" si="348"/>
        <v>43.14</v>
      </c>
    </row>
    <row r="2526" spans="1:9" x14ac:dyDescent="0.2">
      <c r="A2526" s="224"/>
      <c r="B2526" s="226"/>
      <c r="C2526" s="226"/>
      <c r="D2526" s="31" t="s">
        <v>23</v>
      </c>
      <c r="E2526" s="170">
        <f>I2526/(1+$G$8)</f>
        <v>2.2999999999999998</v>
      </c>
      <c r="F2526" s="31" t="s">
        <v>24</v>
      </c>
      <c r="G2526" s="178">
        <f>E2526*$G$8</f>
        <v>2.5299999999999998</v>
      </c>
      <c r="H2526" s="31" t="s">
        <v>25</v>
      </c>
      <c r="I2526" s="171">
        <f>SUMIFS(I2521:I2525,F2521:F2525,"H")</f>
        <v>4.84</v>
      </c>
    </row>
    <row r="2527" spans="1:9" x14ac:dyDescent="0.2">
      <c r="A2527" s="225"/>
      <c r="B2527" s="227"/>
      <c r="C2527" s="227"/>
      <c r="D2527" s="32" t="s">
        <v>13363</v>
      </c>
      <c r="E2527" s="185">
        <f>I2520*$I$7</f>
        <v>21.59</v>
      </c>
      <c r="F2527" s="173"/>
      <c r="G2527" s="173"/>
      <c r="H2527" s="32" t="s">
        <v>26</v>
      </c>
      <c r="I2527" s="181">
        <f>E2527+I2520</f>
        <v>110.92</v>
      </c>
    </row>
    <row r="2528" spans="1:9" x14ac:dyDescent="0.2">
      <c r="A2528" s="228"/>
      <c r="B2528" s="227"/>
      <c r="C2528" s="227"/>
      <c r="D2528" s="227"/>
      <c r="E2528" s="32"/>
      <c r="F2528" s="173"/>
      <c r="G2528" s="173"/>
      <c r="H2528" s="32"/>
      <c r="I2528" s="239"/>
    </row>
    <row r="2529" spans="1:9" s="34" customFormat="1" x14ac:dyDescent="0.2">
      <c r="A2529" s="168"/>
      <c r="B2529" s="168"/>
      <c r="C2529" s="168"/>
      <c r="D2529" s="168"/>
      <c r="E2529" s="168"/>
      <c r="F2529" s="168"/>
      <c r="G2529" s="168"/>
      <c r="H2529" s="168"/>
      <c r="I2529" s="168"/>
    </row>
    <row r="2530" spans="1:9" s="34" customFormat="1" x14ac:dyDescent="0.2">
      <c r="A2530" s="15" t="s">
        <v>15779</v>
      </c>
      <c r="B2530" s="16" t="s">
        <v>0</v>
      </c>
      <c r="C2530" s="17" t="s">
        <v>1</v>
      </c>
      <c r="D2530" s="17" t="s">
        <v>2</v>
      </c>
      <c r="E2530" s="137" t="s">
        <v>3</v>
      </c>
      <c r="F2530" s="18" t="s">
        <v>4</v>
      </c>
      <c r="G2530" s="16" t="s">
        <v>5</v>
      </c>
      <c r="H2530" s="16" t="s">
        <v>6</v>
      </c>
      <c r="I2530" s="19" t="s">
        <v>7</v>
      </c>
    </row>
    <row r="2531" spans="1:9" s="34" customFormat="1" ht="63.75" x14ac:dyDescent="0.2">
      <c r="A2531" s="22" t="s">
        <v>16465</v>
      </c>
      <c r="B2531" s="52">
        <v>104314</v>
      </c>
      <c r="C2531" s="46" t="s">
        <v>9</v>
      </c>
      <c r="D2531" s="20" t="s">
        <v>16204</v>
      </c>
      <c r="E2531" s="222"/>
      <c r="F2531" s="35" t="s">
        <v>16</v>
      </c>
      <c r="G2531" s="270">
        <v>1</v>
      </c>
      <c r="H2531" s="276">
        <f>SUM(I2532:I2537)</f>
        <v>11.41</v>
      </c>
      <c r="I2531" s="277">
        <f t="shared" ref="I2531" si="349">H2531*G2531</f>
        <v>11.41</v>
      </c>
    </row>
    <row r="2532" spans="1:9" s="34" customFormat="1" ht="38.25" x14ac:dyDescent="0.2">
      <c r="A2532" s="26" t="s">
        <v>15778</v>
      </c>
      <c r="B2532" s="186">
        <v>93282</v>
      </c>
      <c r="C2532" s="36" t="s">
        <v>9</v>
      </c>
      <c r="D2532" s="36" t="s">
        <v>547</v>
      </c>
      <c r="E2532" s="221"/>
      <c r="F2532" s="37" t="s">
        <v>135</v>
      </c>
      <c r="G2532" s="187">
        <v>3.2000000000000002E-3</v>
      </c>
      <c r="H2532" s="244">
        <f>IF($A2532="Composição Auxiliar",VLOOKUP($B2532,'Comp-SINAPI25'!$A$1:$D$11000,4,0),IF( VLOOKUP($B2532, 'Insumos-SINAPI25'!$B$1:$F$5000, 5, 0) &lt;&gt; "", VLOOKUP($B2532, 'Insumos-SINAPI25'!$B$1:$F$5000, 5, 0), VLOOKUP($B2532, 'Insumos-SINAPI25'!$B$1:$G$5000, 6, 0) ) )</f>
        <v>27.74</v>
      </c>
      <c r="I2532" s="189">
        <f t="shared" ref="I2532:I2537" si="350">TRUNC(G2532*H2532,2)</f>
        <v>0.08</v>
      </c>
    </row>
    <row r="2533" spans="1:9" s="34" customFormat="1" ht="38.25" x14ac:dyDescent="0.2">
      <c r="A2533" s="26" t="s">
        <v>15778</v>
      </c>
      <c r="B2533" s="186">
        <v>93281</v>
      </c>
      <c r="C2533" s="36" t="s">
        <v>9</v>
      </c>
      <c r="D2533" s="36" t="s">
        <v>417</v>
      </c>
      <c r="E2533" s="221"/>
      <c r="F2533" s="37" t="s">
        <v>10</v>
      </c>
      <c r="G2533" s="187">
        <v>1.6000000000000001E-3</v>
      </c>
      <c r="H2533" s="244">
        <f>IF($A2533="Composição Auxiliar",VLOOKUP($B2533,'Comp-SINAPI25'!$A$1:$D$11000,4,0),IF( VLOOKUP($B2533, 'Insumos-SINAPI25'!$B$1:$F$5000, 5, 0) &lt;&gt; "", VLOOKUP($B2533, 'Insumos-SINAPI25'!$B$1:$F$5000, 5, 0), VLOOKUP($B2533, 'Insumos-SINAPI25'!$B$1:$G$5000, 6, 0) ) )</f>
        <v>28.52</v>
      </c>
      <c r="I2533" s="189">
        <f t="shared" si="350"/>
        <v>0.04</v>
      </c>
    </row>
    <row r="2534" spans="1:9" s="34" customFormat="1" ht="25.5" x14ac:dyDescent="0.2">
      <c r="A2534" s="26" t="s">
        <v>15778</v>
      </c>
      <c r="B2534" s="186">
        <v>88316</v>
      </c>
      <c r="C2534" s="36" t="s">
        <v>9</v>
      </c>
      <c r="D2534" s="36" t="s">
        <v>13</v>
      </c>
      <c r="E2534" s="221"/>
      <c r="F2534" s="37" t="s">
        <v>12</v>
      </c>
      <c r="G2534" s="187">
        <v>3.12693E-2</v>
      </c>
      <c r="H2534" s="244">
        <f>IF($A2534="Composição Auxiliar",VLOOKUP($B2534,'Comp-SINAPI25'!$A$1:$D$11000,4,0),IF( VLOOKUP($B2534, 'Insumos-SINAPI25'!$B$1:$F$5000, 5, 0) &lt;&gt; "", VLOOKUP($B2534, 'Insumos-SINAPI25'!$B$1:$F$5000, 5, 0), VLOOKUP($B2534, 'Insumos-SINAPI25'!$B$1:$G$5000, 6, 0) ) )</f>
        <v>25.11</v>
      </c>
      <c r="I2534" s="189">
        <f t="shared" si="350"/>
        <v>0.78</v>
      </c>
    </row>
    <row r="2535" spans="1:9" s="34" customFormat="1" ht="25.5" x14ac:dyDescent="0.2">
      <c r="A2535" s="26" t="s">
        <v>15778</v>
      </c>
      <c r="B2535" s="186">
        <v>88278</v>
      </c>
      <c r="C2535" s="36" t="s">
        <v>9</v>
      </c>
      <c r="D2535" s="36" t="s">
        <v>4502</v>
      </c>
      <c r="E2535" s="221"/>
      <c r="F2535" s="37" t="s">
        <v>12</v>
      </c>
      <c r="G2535" s="187">
        <v>5.8299999999999998E-2</v>
      </c>
      <c r="H2535" s="244">
        <f>IF($A2535="Composição Auxiliar",VLOOKUP($B2535,'Comp-SINAPI25'!$A$1:$D$11000,4,0),IF( VLOOKUP($B2535, 'Insumos-SINAPI25'!$B$1:$F$5000, 5, 0) &lt;&gt; "", VLOOKUP($B2535, 'Insumos-SINAPI25'!$B$1:$F$5000, 5, 0), VLOOKUP($B2535, 'Insumos-SINAPI25'!$B$1:$G$5000, 6, 0) ) )</f>
        <v>26.91</v>
      </c>
      <c r="I2535" s="189">
        <f t="shared" si="350"/>
        <v>1.56</v>
      </c>
    </row>
    <row r="2536" spans="1:9" s="34" customFormat="1" ht="38.25" x14ac:dyDescent="0.2">
      <c r="A2536" s="29" t="s">
        <v>15777</v>
      </c>
      <c r="B2536" s="51">
        <v>43083</v>
      </c>
      <c r="C2536" s="43" t="s">
        <v>9</v>
      </c>
      <c r="D2536" s="21" t="s">
        <v>9524</v>
      </c>
      <c r="E2536" s="220"/>
      <c r="F2536" s="41" t="s">
        <v>16</v>
      </c>
      <c r="G2536" s="236">
        <v>1</v>
      </c>
      <c r="H2536" s="237">
        <f>IF($A2536="Composição Auxiliar",VLOOKUP($B2536,'Comp-SINAPI25'!$A$1:$D$11000,4,0),IF( VLOOKUP($B2536, 'Insumos-SINAPI25'!$B$1:$F$5000, 5, 0) &lt;&gt; "", VLOOKUP($B2536, 'Insumos-SINAPI25'!$B$1:$F$5000, 5, 0), VLOOKUP($B2536, 'Insumos-SINAPI25'!$B$1:$G$5000, 6, 0) ) )</f>
        <v>8.66</v>
      </c>
      <c r="I2536" s="237">
        <f t="shared" si="350"/>
        <v>8.66</v>
      </c>
    </row>
    <row r="2537" spans="1:9" s="34" customFormat="1" ht="25.5" x14ac:dyDescent="0.2">
      <c r="A2537" s="29" t="s">
        <v>15777</v>
      </c>
      <c r="B2537" s="51">
        <v>40549</v>
      </c>
      <c r="C2537" s="43" t="s">
        <v>9</v>
      </c>
      <c r="D2537" s="21" t="s">
        <v>7414</v>
      </c>
      <c r="E2537" s="220"/>
      <c r="F2537" s="41" t="s">
        <v>6027</v>
      </c>
      <c r="G2537" s="236">
        <v>1.6155E-3</v>
      </c>
      <c r="H2537" s="237">
        <f>IF($A2537="Composição Auxiliar",VLOOKUP($B2537,'Comp-SINAPI25'!$A$1:$D$11000,4,0),IF( VLOOKUP($B2537, 'Insumos-SINAPI25'!$B$1:$F$5000, 5, 0) &lt;&gt; "", VLOOKUP($B2537, 'Insumos-SINAPI25'!$B$1:$F$5000, 5, 0), VLOOKUP($B2537, 'Insumos-SINAPI25'!$B$1:$G$5000, 6, 0) ) )</f>
        <v>179.92</v>
      </c>
      <c r="I2537" s="237">
        <f t="shared" si="350"/>
        <v>0.28999999999999998</v>
      </c>
    </row>
    <row r="2538" spans="1:9" x14ac:dyDescent="0.2">
      <c r="A2538" s="224"/>
      <c r="B2538" s="226"/>
      <c r="C2538" s="226"/>
      <c r="D2538" s="31" t="s">
        <v>23</v>
      </c>
      <c r="E2538" s="170">
        <f>I2538/(1+$G$8)</f>
        <v>1.1100000000000001</v>
      </c>
      <c r="F2538" s="31" t="s">
        <v>24</v>
      </c>
      <c r="G2538" s="178">
        <f>E2538*$G$8</f>
        <v>1.22</v>
      </c>
      <c r="H2538" s="31" t="s">
        <v>25</v>
      </c>
      <c r="I2538" s="171">
        <f>SUMIFS(I2532:I2537,F2532:F2537,"H")</f>
        <v>2.34</v>
      </c>
    </row>
    <row r="2539" spans="1:9" x14ac:dyDescent="0.2">
      <c r="A2539" s="225"/>
      <c r="B2539" s="227"/>
      <c r="C2539" s="227"/>
      <c r="D2539" s="32" t="s">
        <v>13363</v>
      </c>
      <c r="E2539" s="185">
        <f>I2531*$I$7</f>
        <v>2.76</v>
      </c>
      <c r="F2539" s="173"/>
      <c r="G2539" s="173"/>
      <c r="H2539" s="32" t="s">
        <v>26</v>
      </c>
      <c r="I2539" s="181">
        <f>E2539+I2531</f>
        <v>14.17</v>
      </c>
    </row>
    <row r="2540" spans="1:9" x14ac:dyDescent="0.2">
      <c r="A2540" s="228"/>
      <c r="B2540" s="227"/>
      <c r="C2540" s="227"/>
      <c r="D2540" s="227"/>
      <c r="E2540" s="32"/>
      <c r="F2540" s="173"/>
      <c r="G2540" s="173"/>
      <c r="H2540" s="32"/>
      <c r="I2540" s="239"/>
    </row>
    <row r="2541" spans="1:9" s="34" customFormat="1" x14ac:dyDescent="0.2">
      <c r="A2541" s="168"/>
      <c r="B2541" s="168"/>
      <c r="C2541" s="168"/>
      <c r="D2541" s="168"/>
      <c r="E2541" s="168"/>
      <c r="F2541" s="168"/>
      <c r="G2541" s="168"/>
      <c r="H2541" s="168"/>
      <c r="I2541" s="168"/>
    </row>
    <row r="2542" spans="1:9" s="34" customFormat="1" x14ac:dyDescent="0.2">
      <c r="A2542" s="15" t="s">
        <v>15779</v>
      </c>
      <c r="B2542" s="16" t="s">
        <v>0</v>
      </c>
      <c r="C2542" s="17" t="s">
        <v>1</v>
      </c>
      <c r="D2542" s="17" t="s">
        <v>2</v>
      </c>
      <c r="E2542" s="137" t="s">
        <v>3</v>
      </c>
      <c r="F2542" s="18" t="s">
        <v>4</v>
      </c>
      <c r="G2542" s="16" t="s">
        <v>5</v>
      </c>
      <c r="H2542" s="16" t="s">
        <v>6</v>
      </c>
      <c r="I2542" s="19" t="s">
        <v>7</v>
      </c>
    </row>
    <row r="2543" spans="1:9" s="34" customFormat="1" ht="25.5" x14ac:dyDescent="0.2">
      <c r="A2543" s="22" t="s">
        <v>16465</v>
      </c>
      <c r="B2543" s="52">
        <v>93200</v>
      </c>
      <c r="C2543" s="46" t="s">
        <v>9</v>
      </c>
      <c r="D2543" s="20" t="s">
        <v>15890</v>
      </c>
      <c r="E2543" s="222"/>
      <c r="F2543" s="35" t="s">
        <v>18</v>
      </c>
      <c r="G2543" s="270">
        <v>1</v>
      </c>
      <c r="H2543" s="276">
        <f>SUM(I2544:I2546)</f>
        <v>13.92</v>
      </c>
      <c r="I2543" s="277">
        <f t="shared" ref="I2543" si="351">H2543*G2543</f>
        <v>13.92</v>
      </c>
    </row>
    <row r="2544" spans="1:9" s="34" customFormat="1" ht="25.5" x14ac:dyDescent="0.2">
      <c r="A2544" s="26" t="s">
        <v>15778</v>
      </c>
      <c r="B2544" s="186">
        <v>88316</v>
      </c>
      <c r="C2544" s="36" t="s">
        <v>9</v>
      </c>
      <c r="D2544" s="36" t="s">
        <v>13</v>
      </c>
      <c r="E2544" s="221"/>
      <c r="F2544" s="37" t="s">
        <v>12</v>
      </c>
      <c r="G2544" s="187">
        <v>5.5E-2</v>
      </c>
      <c r="H2544" s="244">
        <f>IF($A2544="Composição Auxiliar",VLOOKUP($B2544,'Comp-SINAPI25'!$A$1:$D$11000,4,0),IF( VLOOKUP($B2544, 'Insumos-SINAPI25'!$B$1:$F$5000, 5, 0) &lt;&gt; "", VLOOKUP($B2544, 'Insumos-SINAPI25'!$B$1:$F$5000, 5, 0), VLOOKUP($B2544, 'Insumos-SINAPI25'!$B$1:$G$5000, 6, 0) ) )</f>
        <v>25.11</v>
      </c>
      <c r="I2544" s="189">
        <f t="shared" ref="I2544:I2546" si="352">TRUNC(G2544*H2544,2)</f>
        <v>1.38</v>
      </c>
    </row>
    <row r="2545" spans="1:9" s="34" customFormat="1" ht="25.5" x14ac:dyDescent="0.2">
      <c r="A2545" s="26" t="s">
        <v>15778</v>
      </c>
      <c r="B2545" s="186">
        <v>88309</v>
      </c>
      <c r="C2545" s="36" t="s">
        <v>9</v>
      </c>
      <c r="D2545" s="36" t="s">
        <v>47</v>
      </c>
      <c r="E2545" s="221"/>
      <c r="F2545" s="37" t="s">
        <v>12</v>
      </c>
      <c r="G2545" s="187">
        <v>0.29099999999999998</v>
      </c>
      <c r="H2545" s="244">
        <f>IF($A2545="Composição Auxiliar",VLOOKUP($B2545,'Comp-SINAPI25'!$A$1:$D$11000,4,0),IF( VLOOKUP($B2545, 'Insumos-SINAPI25'!$B$1:$F$5000, 5, 0) &lt;&gt; "", VLOOKUP($B2545, 'Insumos-SINAPI25'!$B$1:$F$5000, 5, 0), VLOOKUP($B2545, 'Insumos-SINAPI25'!$B$1:$G$5000, 6, 0) ) )</f>
        <v>32.840000000000003</v>
      </c>
      <c r="I2545" s="189">
        <f t="shared" si="352"/>
        <v>9.5500000000000007</v>
      </c>
    </row>
    <row r="2546" spans="1:9" s="34" customFormat="1" ht="63.75" x14ac:dyDescent="0.2">
      <c r="A2546" s="26" t="s">
        <v>15778</v>
      </c>
      <c r="B2546" s="186">
        <v>87294</v>
      </c>
      <c r="C2546" s="36" t="s">
        <v>9</v>
      </c>
      <c r="D2546" s="36" t="s">
        <v>3829</v>
      </c>
      <c r="E2546" s="221"/>
      <c r="F2546" s="28" t="s">
        <v>13633</v>
      </c>
      <c r="G2546" s="187">
        <v>4.0000000000000001E-3</v>
      </c>
      <c r="H2546" s="244">
        <f>IF($A2546="Composição Auxiliar",VLOOKUP($B2546,'Comp-SINAPI25'!$A$1:$D$11000,4,0),IF( VLOOKUP($B2546, 'Insumos-SINAPI25'!$B$1:$F$5000, 5, 0) &lt;&gt; "", VLOOKUP($B2546, 'Insumos-SINAPI25'!$B$1:$F$5000, 5, 0), VLOOKUP($B2546, 'Insumos-SINAPI25'!$B$1:$G$5000, 6, 0) ) )</f>
        <v>748.67</v>
      </c>
      <c r="I2546" s="189">
        <f t="shared" si="352"/>
        <v>2.99</v>
      </c>
    </row>
    <row r="2547" spans="1:9" x14ac:dyDescent="0.2">
      <c r="A2547" s="224"/>
      <c r="B2547" s="226"/>
      <c r="C2547" s="226"/>
      <c r="D2547" s="31"/>
      <c r="E2547" s="170">
        <f>I2547/(1+$G$8)</f>
        <v>5.2</v>
      </c>
      <c r="F2547" s="31" t="s">
        <v>24</v>
      </c>
      <c r="G2547" s="178">
        <f>E2547*$G$8</f>
        <v>5.73</v>
      </c>
      <c r="H2547" s="31" t="s">
        <v>25</v>
      </c>
      <c r="I2547" s="171">
        <f>SUMIFS(I2544:I2546,F2544:F2546,"H")</f>
        <v>10.93</v>
      </c>
    </row>
    <row r="2548" spans="1:9" x14ac:dyDescent="0.2">
      <c r="A2548" s="225"/>
      <c r="B2548" s="227"/>
      <c r="C2548" s="227"/>
      <c r="D2548" s="32"/>
      <c r="E2548" s="185">
        <f>I2543*$I$7</f>
        <v>3.36</v>
      </c>
      <c r="F2548" s="173"/>
      <c r="G2548" s="173"/>
      <c r="H2548" s="32" t="s">
        <v>26</v>
      </c>
      <c r="I2548" s="181">
        <f>E2548+I2543</f>
        <v>17.28</v>
      </c>
    </row>
    <row r="2549" spans="1:9" x14ac:dyDescent="0.2">
      <c r="A2549" s="228"/>
      <c r="B2549" s="227"/>
      <c r="C2549" s="227"/>
      <c r="D2549" s="227"/>
      <c r="E2549" s="32"/>
      <c r="F2549" s="173"/>
      <c r="G2549" s="173"/>
      <c r="H2549" s="32"/>
      <c r="I2549" s="239"/>
    </row>
    <row r="2550" spans="1:9" s="34" customFormat="1" x14ac:dyDescent="0.2">
      <c r="A2550" s="168"/>
      <c r="B2550" s="168"/>
      <c r="C2550" s="168"/>
      <c r="D2550" s="168"/>
      <c r="E2550" s="168"/>
      <c r="F2550" s="168"/>
      <c r="G2550" s="168"/>
      <c r="H2550" s="168"/>
      <c r="I2550" s="168"/>
    </row>
    <row r="2551" spans="1:9" s="34" customFormat="1" x14ac:dyDescent="0.2">
      <c r="A2551" s="15" t="s">
        <v>15779</v>
      </c>
      <c r="B2551" s="16" t="s">
        <v>0</v>
      </c>
      <c r="C2551" s="17" t="s">
        <v>1</v>
      </c>
      <c r="D2551" s="17" t="s">
        <v>2</v>
      </c>
      <c r="E2551" s="137" t="s">
        <v>3</v>
      </c>
      <c r="F2551" s="18" t="s">
        <v>4</v>
      </c>
      <c r="G2551" s="16" t="s">
        <v>5</v>
      </c>
      <c r="H2551" s="16" t="s">
        <v>6</v>
      </c>
      <c r="I2551" s="19" t="s">
        <v>7</v>
      </c>
    </row>
    <row r="2552" spans="1:9" s="34" customFormat="1" ht="51" x14ac:dyDescent="0.2">
      <c r="A2552" s="22" t="s">
        <v>16465</v>
      </c>
      <c r="B2552" s="52">
        <v>96370</v>
      </c>
      <c r="C2552" s="46" t="s">
        <v>9</v>
      </c>
      <c r="D2552" s="20" t="s">
        <v>15893</v>
      </c>
      <c r="E2552" s="222"/>
      <c r="F2552" s="25" t="s">
        <v>13632</v>
      </c>
      <c r="G2552" s="270">
        <v>1</v>
      </c>
      <c r="H2552" s="276">
        <f>SUM(I2553:I2563)</f>
        <v>57.66</v>
      </c>
      <c r="I2552" s="277">
        <f t="shared" ref="I2552" si="353">H2552*G2552</f>
        <v>57.66</v>
      </c>
    </row>
    <row r="2553" spans="1:9" s="34" customFormat="1" ht="25.5" x14ac:dyDescent="0.2">
      <c r="A2553" s="26" t="s">
        <v>15778</v>
      </c>
      <c r="B2553" s="186">
        <v>88316</v>
      </c>
      <c r="C2553" s="36" t="s">
        <v>9</v>
      </c>
      <c r="D2553" s="36" t="s">
        <v>13</v>
      </c>
      <c r="E2553" s="221"/>
      <c r="F2553" s="37" t="s">
        <v>12</v>
      </c>
      <c r="G2553" s="187">
        <v>0.112</v>
      </c>
      <c r="H2553" s="244">
        <f>IF($A2553="Composição Auxiliar",VLOOKUP($B2553,'Comp-SINAPI25'!$A$1:$D$11000,4,0),IF( VLOOKUP($B2553, 'Insumos-SINAPI25'!$B$1:$F$5000, 5, 0) &lt;&gt; "", VLOOKUP($B2553, 'Insumos-SINAPI25'!$B$1:$F$5000, 5, 0), VLOOKUP($B2553, 'Insumos-SINAPI25'!$B$1:$G$5000, 6, 0) ) )</f>
        <v>25.11</v>
      </c>
      <c r="I2553" s="189">
        <f t="shared" ref="I2553:I2563" si="354">TRUNC(G2553*H2553,2)</f>
        <v>2.81</v>
      </c>
    </row>
    <row r="2554" spans="1:9" s="34" customFormat="1" ht="25.5" x14ac:dyDescent="0.2">
      <c r="A2554" s="26" t="s">
        <v>15778</v>
      </c>
      <c r="B2554" s="186">
        <v>88278</v>
      </c>
      <c r="C2554" s="36" t="s">
        <v>9</v>
      </c>
      <c r="D2554" s="36" t="s">
        <v>4502</v>
      </c>
      <c r="E2554" s="221"/>
      <c r="F2554" s="37" t="s">
        <v>12</v>
      </c>
      <c r="G2554" s="187">
        <v>0.34399999999999997</v>
      </c>
      <c r="H2554" s="244">
        <f>IF($A2554="Composição Auxiliar",VLOOKUP($B2554,'Comp-SINAPI25'!$A$1:$D$11000,4,0),IF( VLOOKUP($B2554, 'Insumos-SINAPI25'!$B$1:$F$5000, 5, 0) &lt;&gt; "", VLOOKUP($B2554, 'Insumos-SINAPI25'!$B$1:$F$5000, 5, 0), VLOOKUP($B2554, 'Insumos-SINAPI25'!$B$1:$G$5000, 6, 0) ) )</f>
        <v>26.91</v>
      </c>
      <c r="I2554" s="189">
        <f t="shared" si="354"/>
        <v>9.25</v>
      </c>
    </row>
    <row r="2555" spans="1:9" s="34" customFormat="1" ht="38.25" x14ac:dyDescent="0.2">
      <c r="A2555" s="29" t="s">
        <v>15777</v>
      </c>
      <c r="B2555" s="51">
        <v>39443</v>
      </c>
      <c r="C2555" s="43" t="s">
        <v>9</v>
      </c>
      <c r="D2555" s="21" t="s">
        <v>7396</v>
      </c>
      <c r="E2555" s="220"/>
      <c r="F2555" s="41" t="s">
        <v>49</v>
      </c>
      <c r="G2555" s="236">
        <v>0.4803</v>
      </c>
      <c r="H2555" s="237">
        <f>IF($A2555="Composição Auxiliar",VLOOKUP($B2555,'Comp-SINAPI25'!$A$1:$D$11000,4,0),IF( VLOOKUP($B2555, 'Insumos-SINAPI25'!$B$1:$F$5000, 5, 0) &lt;&gt; "", VLOOKUP($B2555, 'Insumos-SINAPI25'!$B$1:$F$5000, 5, 0), VLOOKUP($B2555, 'Insumos-SINAPI25'!$B$1:$G$5000, 6, 0) ) )</f>
        <v>0.23</v>
      </c>
      <c r="I2555" s="237">
        <f t="shared" si="354"/>
        <v>0.11</v>
      </c>
    </row>
    <row r="2556" spans="1:9" s="34" customFormat="1" ht="38.25" x14ac:dyDescent="0.2">
      <c r="A2556" s="29" t="s">
        <v>15777</v>
      </c>
      <c r="B2556" s="51">
        <v>39435</v>
      </c>
      <c r="C2556" s="43" t="s">
        <v>9</v>
      </c>
      <c r="D2556" s="21" t="s">
        <v>9474</v>
      </c>
      <c r="E2556" s="220"/>
      <c r="F2556" s="41" t="s">
        <v>49</v>
      </c>
      <c r="G2556" s="236">
        <v>10.093400000000001</v>
      </c>
      <c r="H2556" s="237">
        <f>IF($A2556="Composição Auxiliar",VLOOKUP($B2556,'Comp-SINAPI25'!$A$1:$D$11000,4,0),IF( VLOOKUP($B2556, 'Insumos-SINAPI25'!$B$1:$F$5000, 5, 0) &lt;&gt; "", VLOOKUP($B2556, 'Insumos-SINAPI25'!$B$1:$F$5000, 5, 0), VLOOKUP($B2556, 'Insumos-SINAPI25'!$B$1:$G$5000, 6, 0) ) )</f>
        <v>0.1</v>
      </c>
      <c r="I2556" s="237">
        <f t="shared" si="354"/>
        <v>1</v>
      </c>
    </row>
    <row r="2557" spans="1:9" s="34" customFormat="1" ht="51" x14ac:dyDescent="0.2">
      <c r="A2557" s="29" t="s">
        <v>15777</v>
      </c>
      <c r="B2557" s="51">
        <v>39434</v>
      </c>
      <c r="C2557" s="43" t="s">
        <v>9</v>
      </c>
      <c r="D2557" s="21" t="s">
        <v>9366</v>
      </c>
      <c r="E2557" s="220"/>
      <c r="F2557" s="41" t="s">
        <v>16</v>
      </c>
      <c r="G2557" s="236">
        <v>0.54890000000000005</v>
      </c>
      <c r="H2557" s="237">
        <f>IF($A2557="Composição Auxiliar",VLOOKUP($B2557,'Comp-SINAPI25'!$A$1:$D$11000,4,0),IF( VLOOKUP($B2557, 'Insumos-SINAPI25'!$B$1:$F$5000, 5, 0) &lt;&gt; "", VLOOKUP($B2557, 'Insumos-SINAPI25'!$B$1:$F$5000, 5, 0), VLOOKUP($B2557, 'Insumos-SINAPI25'!$B$1:$G$5000, 6, 0) ) )</f>
        <v>3.28</v>
      </c>
      <c r="I2557" s="237">
        <f t="shared" si="354"/>
        <v>1.8</v>
      </c>
    </row>
    <row r="2558" spans="1:9" s="34" customFormat="1" ht="38.25" x14ac:dyDescent="0.2">
      <c r="A2558" s="29" t="s">
        <v>15777</v>
      </c>
      <c r="B2558" s="51">
        <v>39432</v>
      </c>
      <c r="C2558" s="43" t="s">
        <v>9</v>
      </c>
      <c r="D2558" s="21" t="s">
        <v>8979</v>
      </c>
      <c r="E2558" s="220"/>
      <c r="F2558" s="41" t="s">
        <v>18</v>
      </c>
      <c r="G2558" s="236">
        <v>0.74070000000000003</v>
      </c>
      <c r="H2558" s="237">
        <f>IF($A2558="Composição Auxiliar",VLOOKUP($B2558,'Comp-SINAPI25'!$A$1:$D$11000,4,0),IF( VLOOKUP($B2558, 'Insumos-SINAPI25'!$B$1:$F$5000, 5, 0) &lt;&gt; "", VLOOKUP($B2558, 'Insumos-SINAPI25'!$B$1:$F$5000, 5, 0), VLOOKUP($B2558, 'Insumos-SINAPI25'!$B$1:$G$5000, 6, 0) ) )</f>
        <v>2.62</v>
      </c>
      <c r="I2558" s="237">
        <f t="shared" si="354"/>
        <v>1.94</v>
      </c>
    </row>
    <row r="2559" spans="1:9" s="34" customFormat="1" ht="38.25" x14ac:dyDescent="0.2">
      <c r="A2559" s="29" t="s">
        <v>15777</v>
      </c>
      <c r="B2559" s="51">
        <v>39431</v>
      </c>
      <c r="C2559" s="43" t="s">
        <v>9</v>
      </c>
      <c r="D2559" s="21" t="s">
        <v>8978</v>
      </c>
      <c r="E2559" s="220"/>
      <c r="F2559" s="41" t="s">
        <v>18</v>
      </c>
      <c r="G2559" s="236">
        <v>1.2513000000000001</v>
      </c>
      <c r="H2559" s="237">
        <f>IF($A2559="Composição Auxiliar",VLOOKUP($B2559,'Comp-SINAPI25'!$A$1:$D$11000,4,0),IF( VLOOKUP($B2559, 'Insumos-SINAPI25'!$B$1:$F$5000, 5, 0) &lt;&gt; "", VLOOKUP($B2559, 'Insumos-SINAPI25'!$B$1:$F$5000, 5, 0), VLOOKUP($B2559, 'Insumos-SINAPI25'!$B$1:$G$5000, 6, 0) ) )</f>
        <v>0.28999999999999998</v>
      </c>
      <c r="I2559" s="237">
        <f t="shared" si="354"/>
        <v>0.36</v>
      </c>
    </row>
    <row r="2560" spans="1:9" s="34" customFormat="1" ht="38.25" x14ac:dyDescent="0.2">
      <c r="A2560" s="29" t="s">
        <v>15777</v>
      </c>
      <c r="B2560" s="51">
        <v>39422</v>
      </c>
      <c r="C2560" s="43" t="s">
        <v>9</v>
      </c>
      <c r="D2560" s="21" t="s">
        <v>9537</v>
      </c>
      <c r="E2560" s="220"/>
      <c r="F2560" s="41" t="s">
        <v>18</v>
      </c>
      <c r="G2560" s="236">
        <v>2.0005999999999999</v>
      </c>
      <c r="H2560" s="237">
        <f>IF($A2560="Composição Auxiliar",VLOOKUP($B2560,'Comp-SINAPI25'!$A$1:$D$11000,4,0),IF( VLOOKUP($B2560, 'Insumos-SINAPI25'!$B$1:$F$5000, 5, 0) &lt;&gt; "", VLOOKUP($B2560, 'Insumos-SINAPI25'!$B$1:$F$5000, 5, 0), VLOOKUP($B2560, 'Insumos-SINAPI25'!$B$1:$G$5000, 6, 0) ) )</f>
        <v>7.2</v>
      </c>
      <c r="I2560" s="237">
        <f t="shared" si="354"/>
        <v>14.4</v>
      </c>
    </row>
    <row r="2561" spans="1:9" s="34" customFormat="1" ht="38.25" x14ac:dyDescent="0.2">
      <c r="A2561" s="29" t="s">
        <v>15777</v>
      </c>
      <c r="B2561" s="51">
        <v>39419</v>
      </c>
      <c r="C2561" s="43" t="s">
        <v>9</v>
      </c>
      <c r="D2561" s="21" t="s">
        <v>9534</v>
      </c>
      <c r="E2561" s="220"/>
      <c r="F2561" s="41" t="s">
        <v>18</v>
      </c>
      <c r="G2561" s="236">
        <v>0.76239999999999997</v>
      </c>
      <c r="H2561" s="237">
        <f>IF($A2561="Composição Auxiliar",VLOOKUP($B2561,'Comp-SINAPI25'!$A$1:$D$11000,4,0),IF( VLOOKUP($B2561, 'Insumos-SINAPI25'!$B$1:$F$5000, 5, 0) &lt;&gt; "", VLOOKUP($B2561, 'Insumos-SINAPI25'!$B$1:$F$5000, 5, 0), VLOOKUP($B2561, 'Insumos-SINAPI25'!$B$1:$G$5000, 6, 0) ) )</f>
        <v>6.34</v>
      </c>
      <c r="I2561" s="237">
        <f t="shared" si="354"/>
        <v>4.83</v>
      </c>
    </row>
    <row r="2562" spans="1:9" s="34" customFormat="1" ht="25.5" x14ac:dyDescent="0.2">
      <c r="A2562" s="29" t="s">
        <v>15777</v>
      </c>
      <c r="B2562" s="51">
        <v>39413</v>
      </c>
      <c r="C2562" s="43" t="s">
        <v>9</v>
      </c>
      <c r="D2562" s="21" t="s">
        <v>9571</v>
      </c>
      <c r="E2562" s="220"/>
      <c r="F2562" s="39" t="s">
        <v>13632</v>
      </c>
      <c r="G2562" s="236">
        <v>1.0529999999999999</v>
      </c>
      <c r="H2562" s="237">
        <f>IF($A2562="Composição Auxiliar",VLOOKUP($B2562,'Comp-SINAPI25'!$A$1:$D$11000,4,0),IF( VLOOKUP($B2562, 'Insumos-SINAPI25'!$B$1:$F$5000, 5, 0) &lt;&gt; "", VLOOKUP($B2562, 'Insumos-SINAPI25'!$B$1:$F$5000, 5, 0), VLOOKUP($B2562, 'Insumos-SINAPI25'!$B$1:$G$5000, 6, 0) ) )</f>
        <v>18.96</v>
      </c>
      <c r="I2562" s="237">
        <f t="shared" si="354"/>
        <v>19.96</v>
      </c>
    </row>
    <row r="2563" spans="1:9" s="34" customFormat="1" ht="38.25" x14ac:dyDescent="0.2">
      <c r="A2563" s="29" t="s">
        <v>15777</v>
      </c>
      <c r="B2563" s="51">
        <v>37586</v>
      </c>
      <c r="C2563" s="43" t="s">
        <v>9</v>
      </c>
      <c r="D2563" s="21" t="s">
        <v>9548</v>
      </c>
      <c r="E2563" s="220"/>
      <c r="F2563" s="41" t="s">
        <v>6027</v>
      </c>
      <c r="G2563" s="236">
        <v>2.4799999999999999E-2</v>
      </c>
      <c r="H2563" s="237">
        <f>IF($A2563="Composição Auxiliar",VLOOKUP($B2563,'Comp-SINAPI25'!$A$1:$D$11000,4,0),IF( VLOOKUP($B2563, 'Insumos-SINAPI25'!$B$1:$F$5000, 5, 0) &lt;&gt; "", VLOOKUP($B2563, 'Insumos-SINAPI25'!$B$1:$F$5000, 5, 0), VLOOKUP($B2563, 'Insumos-SINAPI25'!$B$1:$G$5000, 6, 0) ) )</f>
        <v>48.76</v>
      </c>
      <c r="I2563" s="237">
        <f t="shared" si="354"/>
        <v>1.2</v>
      </c>
    </row>
    <row r="2564" spans="1:9" x14ac:dyDescent="0.2">
      <c r="A2564" s="224"/>
      <c r="B2564" s="226"/>
      <c r="C2564" s="226"/>
      <c r="D2564" s="31" t="s">
        <v>23</v>
      </c>
      <c r="E2564" s="170">
        <f>I2564/(1+$G$8)</f>
        <v>5.74</v>
      </c>
      <c r="F2564" s="31" t="s">
        <v>24</v>
      </c>
      <c r="G2564" s="178">
        <f>E2564*$G$8</f>
        <v>6.32</v>
      </c>
      <c r="H2564" s="31" t="s">
        <v>25</v>
      </c>
      <c r="I2564" s="171">
        <f>SUMIFS(I2553:I2563,F2553:F2563,"H")</f>
        <v>12.06</v>
      </c>
    </row>
    <row r="2565" spans="1:9" x14ac:dyDescent="0.2">
      <c r="A2565" s="225"/>
      <c r="B2565" s="227"/>
      <c r="C2565" s="227"/>
      <c r="D2565" s="32" t="s">
        <v>13363</v>
      </c>
      <c r="E2565" s="185">
        <f>I2552*$I$7</f>
        <v>13.94</v>
      </c>
      <c r="F2565" s="173"/>
      <c r="G2565" s="173"/>
      <c r="H2565" s="32" t="s">
        <v>26</v>
      </c>
      <c r="I2565" s="181">
        <f>E2565+I2552</f>
        <v>71.599999999999994</v>
      </c>
    </row>
    <row r="2566" spans="1:9" x14ac:dyDescent="0.2">
      <c r="A2566" s="228"/>
      <c r="B2566" s="227"/>
      <c r="C2566" s="227"/>
      <c r="D2566" s="227"/>
      <c r="E2566" s="32"/>
      <c r="F2566" s="173"/>
      <c r="G2566" s="173"/>
      <c r="H2566" s="32"/>
      <c r="I2566" s="239"/>
    </row>
    <row r="2567" spans="1:9" s="34" customFormat="1" x14ac:dyDescent="0.2">
      <c r="A2567" s="168"/>
      <c r="B2567" s="168"/>
      <c r="C2567" s="168"/>
      <c r="D2567" s="168"/>
      <c r="E2567" s="168"/>
      <c r="F2567" s="168"/>
      <c r="G2567" s="168"/>
      <c r="H2567" s="168"/>
      <c r="I2567" s="168"/>
    </row>
    <row r="2568" spans="1:9" s="34" customFormat="1" x14ac:dyDescent="0.2">
      <c r="A2568" s="15" t="s">
        <v>15779</v>
      </c>
      <c r="B2568" s="16" t="s">
        <v>0</v>
      </c>
      <c r="C2568" s="17" t="s">
        <v>1</v>
      </c>
      <c r="D2568" s="17" t="s">
        <v>2</v>
      </c>
      <c r="E2568" s="137" t="s">
        <v>3</v>
      </c>
      <c r="F2568" s="18" t="s">
        <v>4</v>
      </c>
      <c r="G2568" s="16" t="s">
        <v>5</v>
      </c>
      <c r="H2568" s="16" t="s">
        <v>6</v>
      </c>
      <c r="I2568" s="19" t="s">
        <v>7</v>
      </c>
    </row>
    <row r="2569" spans="1:9" s="34" customFormat="1" ht="25.5" x14ac:dyDescent="0.2">
      <c r="A2569" s="22" t="s">
        <v>16465</v>
      </c>
      <c r="B2569" s="52">
        <v>100705</v>
      </c>
      <c r="C2569" s="46" t="s">
        <v>9</v>
      </c>
      <c r="D2569" s="20" t="s">
        <v>15900</v>
      </c>
      <c r="E2569" s="222"/>
      <c r="F2569" s="35" t="s">
        <v>49</v>
      </c>
      <c r="G2569" s="270">
        <v>1</v>
      </c>
      <c r="H2569" s="276">
        <f>SUM(I2570:I2572)</f>
        <v>75.010000000000005</v>
      </c>
      <c r="I2569" s="277">
        <f t="shared" ref="I2569" si="355">H2569*G2569</f>
        <v>75.010000000000005</v>
      </c>
    </row>
    <row r="2570" spans="1:9" s="34" customFormat="1" ht="25.5" x14ac:dyDescent="0.2">
      <c r="A2570" s="26" t="s">
        <v>15778</v>
      </c>
      <c r="B2570" s="186">
        <v>88316</v>
      </c>
      <c r="C2570" s="36" t="s">
        <v>9</v>
      </c>
      <c r="D2570" s="36" t="s">
        <v>13</v>
      </c>
      <c r="E2570" s="221"/>
      <c r="F2570" s="37" t="s">
        <v>12</v>
      </c>
      <c r="G2570" s="187">
        <v>0.21762860000000001</v>
      </c>
      <c r="H2570" s="244">
        <f>IF($A2570="Composição Auxiliar",VLOOKUP($B2570,'Comp-SINAPI25'!$A$1:$D$11000,4,0),IF( VLOOKUP($B2570, 'Insumos-SINAPI25'!$B$1:$F$5000, 5, 0) &lt;&gt; "", VLOOKUP($B2570, 'Insumos-SINAPI25'!$B$1:$F$5000, 5, 0), VLOOKUP($B2570, 'Insumos-SINAPI25'!$B$1:$G$5000, 6, 0) ) )</f>
        <v>25.11</v>
      </c>
      <c r="I2570" s="189">
        <f t="shared" ref="I2570:I2572" si="356">TRUNC(G2570*H2570,2)</f>
        <v>5.46</v>
      </c>
    </row>
    <row r="2571" spans="1:9" s="34" customFormat="1" ht="25.5" x14ac:dyDescent="0.2">
      <c r="A2571" s="26" t="s">
        <v>15778</v>
      </c>
      <c r="B2571" s="186">
        <v>88261</v>
      </c>
      <c r="C2571" s="36" t="s">
        <v>9</v>
      </c>
      <c r="D2571" s="36" t="s">
        <v>4496</v>
      </c>
      <c r="E2571" s="221"/>
      <c r="F2571" s="37" t="s">
        <v>12</v>
      </c>
      <c r="G2571" s="187">
        <v>0.77007060000000005</v>
      </c>
      <c r="H2571" s="244">
        <f>IF($A2571="Composição Auxiliar",VLOOKUP($B2571,'Comp-SINAPI25'!$A$1:$D$11000,4,0),IF( VLOOKUP($B2571, 'Insumos-SINAPI25'!$B$1:$F$5000, 5, 0) &lt;&gt; "", VLOOKUP($B2571, 'Insumos-SINAPI25'!$B$1:$F$5000, 5, 0), VLOOKUP($B2571, 'Insumos-SINAPI25'!$B$1:$G$5000, 6, 0) ) )</f>
        <v>30.86</v>
      </c>
      <c r="I2571" s="189">
        <f t="shared" si="356"/>
        <v>23.76</v>
      </c>
    </row>
    <row r="2572" spans="1:9" s="34" customFormat="1" ht="25.5" x14ac:dyDescent="0.2">
      <c r="A2572" s="29" t="s">
        <v>15777</v>
      </c>
      <c r="B2572" s="51">
        <v>11457</v>
      </c>
      <c r="C2572" s="43" t="s">
        <v>9</v>
      </c>
      <c r="D2572" s="21" t="s">
        <v>9831</v>
      </c>
      <c r="E2572" s="220"/>
      <c r="F2572" s="41" t="s">
        <v>49</v>
      </c>
      <c r="G2572" s="236">
        <v>1</v>
      </c>
      <c r="H2572" s="237">
        <f>IF($A2572="Composição Auxiliar",VLOOKUP($B2572,'Comp-SINAPI25'!$A$1:$D$11000,4,0),IF( VLOOKUP($B2572, 'Insumos-SINAPI25'!$B$1:$F$5000, 5, 0) &lt;&gt; "", VLOOKUP($B2572, 'Insumos-SINAPI25'!$B$1:$F$5000, 5, 0), VLOOKUP($B2572, 'Insumos-SINAPI25'!$B$1:$G$5000, 6, 0) ) )</f>
        <v>45.79</v>
      </c>
      <c r="I2572" s="237">
        <f t="shared" si="356"/>
        <v>45.79</v>
      </c>
    </row>
    <row r="2573" spans="1:9" x14ac:dyDescent="0.2">
      <c r="A2573" s="224"/>
      <c r="B2573" s="226"/>
      <c r="C2573" s="226"/>
      <c r="D2573" s="31" t="s">
        <v>23</v>
      </c>
      <c r="E2573" s="170">
        <f>I2573/(1+$G$8)</f>
        <v>13.91</v>
      </c>
      <c r="F2573" s="31" t="s">
        <v>24</v>
      </c>
      <c r="G2573" s="178">
        <f>E2573*$G$8</f>
        <v>15.32</v>
      </c>
      <c r="H2573" s="31" t="s">
        <v>25</v>
      </c>
      <c r="I2573" s="171">
        <f>SUMIFS(I2570:I2572,F2570:F2572,"H")</f>
        <v>29.22</v>
      </c>
    </row>
    <row r="2574" spans="1:9" x14ac:dyDescent="0.2">
      <c r="A2574" s="225"/>
      <c r="B2574" s="227"/>
      <c r="C2574" s="227"/>
      <c r="D2574" s="32" t="s">
        <v>13363</v>
      </c>
      <c r="E2574" s="185">
        <f>I2569*$I$7</f>
        <v>18.13</v>
      </c>
      <c r="F2574" s="173"/>
      <c r="G2574" s="173"/>
      <c r="H2574" s="32" t="s">
        <v>26</v>
      </c>
      <c r="I2574" s="181">
        <f>E2574+I2569</f>
        <v>93.14</v>
      </c>
    </row>
    <row r="2575" spans="1:9" x14ac:dyDescent="0.2">
      <c r="A2575" s="228"/>
      <c r="B2575" s="227"/>
      <c r="C2575" s="227"/>
      <c r="D2575" s="227"/>
      <c r="E2575" s="32"/>
      <c r="F2575" s="173"/>
      <c r="G2575" s="173"/>
      <c r="H2575" s="32"/>
      <c r="I2575" s="239"/>
    </row>
    <row r="2576" spans="1:9" s="34" customFormat="1" x14ac:dyDescent="0.2">
      <c r="A2576" s="168"/>
      <c r="B2576" s="168"/>
      <c r="C2576" s="168"/>
      <c r="D2576" s="168"/>
      <c r="E2576" s="168"/>
      <c r="F2576" s="168"/>
      <c r="G2576" s="168"/>
      <c r="H2576" s="168"/>
      <c r="I2576" s="168"/>
    </row>
    <row r="2577" spans="1:9" s="34" customFormat="1" x14ac:dyDescent="0.2">
      <c r="A2577" s="15" t="s">
        <v>15779</v>
      </c>
      <c r="B2577" s="16" t="s">
        <v>0</v>
      </c>
      <c r="C2577" s="17" t="s">
        <v>1</v>
      </c>
      <c r="D2577" s="17" t="s">
        <v>2</v>
      </c>
      <c r="E2577" s="137" t="s">
        <v>3</v>
      </c>
      <c r="F2577" s="18" t="s">
        <v>4</v>
      </c>
      <c r="G2577" s="16" t="s">
        <v>5</v>
      </c>
      <c r="H2577" s="16" t="s">
        <v>6</v>
      </c>
      <c r="I2577" s="19" t="s">
        <v>7</v>
      </c>
    </row>
    <row r="2578" spans="1:9" s="34" customFormat="1" ht="51" x14ac:dyDescent="0.2">
      <c r="A2578" s="22" t="s">
        <v>16465</v>
      </c>
      <c r="B2578" s="52">
        <v>94449</v>
      </c>
      <c r="C2578" s="46" t="s">
        <v>9</v>
      </c>
      <c r="D2578" s="20" t="s">
        <v>15932</v>
      </c>
      <c r="E2578" s="222"/>
      <c r="F2578" s="25" t="s">
        <v>13632</v>
      </c>
      <c r="G2578" s="270">
        <v>1</v>
      </c>
      <c r="H2578" s="276">
        <f>SUM(I2579:I2585)</f>
        <v>65.31</v>
      </c>
      <c r="I2578" s="277">
        <f t="shared" ref="I2578" si="357">H2578*G2578</f>
        <v>65.31</v>
      </c>
    </row>
    <row r="2579" spans="1:9" s="34" customFormat="1" ht="38.25" x14ac:dyDescent="0.2">
      <c r="A2579" s="26" t="s">
        <v>15778</v>
      </c>
      <c r="B2579" s="186">
        <v>93282</v>
      </c>
      <c r="C2579" s="36" t="s">
        <v>9</v>
      </c>
      <c r="D2579" s="36" t="s">
        <v>547</v>
      </c>
      <c r="E2579" s="221"/>
      <c r="F2579" s="37" t="s">
        <v>135</v>
      </c>
      <c r="G2579" s="187">
        <v>6.8999999999999999E-3</v>
      </c>
      <c r="H2579" s="244">
        <f>IF($A2579="Composição Auxiliar",VLOOKUP($B2579,'Comp-SINAPI25'!$A$1:$D$11000,4,0),IF( VLOOKUP($B2579, 'Insumos-SINAPI25'!$B$1:$F$5000, 5, 0) &lt;&gt; "", VLOOKUP($B2579, 'Insumos-SINAPI25'!$B$1:$F$5000, 5, 0), VLOOKUP($B2579, 'Insumos-SINAPI25'!$B$1:$G$5000, 6, 0) ) )</f>
        <v>27.74</v>
      </c>
      <c r="I2579" s="189">
        <f t="shared" ref="I2579:I2585" si="358">TRUNC(G2579*H2579,2)</f>
        <v>0.19</v>
      </c>
    </row>
    <row r="2580" spans="1:9" s="34" customFormat="1" ht="38.25" x14ac:dyDescent="0.2">
      <c r="A2580" s="26" t="s">
        <v>15778</v>
      </c>
      <c r="B2580" s="186">
        <v>93281</v>
      </c>
      <c r="C2580" s="36" t="s">
        <v>9</v>
      </c>
      <c r="D2580" s="36" t="s">
        <v>417</v>
      </c>
      <c r="E2580" s="221"/>
      <c r="F2580" s="37" t="s">
        <v>10</v>
      </c>
      <c r="G2580" s="187">
        <v>5.0000000000000001E-3</v>
      </c>
      <c r="H2580" s="244">
        <f>IF($A2580="Composição Auxiliar",VLOOKUP($B2580,'Comp-SINAPI25'!$A$1:$D$11000,4,0),IF( VLOOKUP($B2580, 'Insumos-SINAPI25'!$B$1:$F$5000, 5, 0) &lt;&gt; "", VLOOKUP($B2580, 'Insumos-SINAPI25'!$B$1:$F$5000, 5, 0), VLOOKUP($B2580, 'Insumos-SINAPI25'!$B$1:$G$5000, 6, 0) ) )</f>
        <v>28.52</v>
      </c>
      <c r="I2580" s="189">
        <f t="shared" si="358"/>
        <v>0.14000000000000001</v>
      </c>
    </row>
    <row r="2581" spans="1:9" s="34" customFormat="1" ht="25.5" x14ac:dyDescent="0.2">
      <c r="A2581" s="26" t="s">
        <v>15778</v>
      </c>
      <c r="B2581" s="186">
        <v>88323</v>
      </c>
      <c r="C2581" s="36" t="s">
        <v>9</v>
      </c>
      <c r="D2581" s="36" t="s">
        <v>4304</v>
      </c>
      <c r="E2581" s="221"/>
      <c r="F2581" s="37" t="s">
        <v>12</v>
      </c>
      <c r="G2581" s="187">
        <v>0.115</v>
      </c>
      <c r="H2581" s="244">
        <f>IF($A2581="Composição Auxiliar",VLOOKUP($B2581,'Comp-SINAPI25'!$A$1:$D$11000,4,0),IF( VLOOKUP($B2581, 'Insumos-SINAPI25'!$B$1:$F$5000, 5, 0) &lt;&gt; "", VLOOKUP($B2581, 'Insumos-SINAPI25'!$B$1:$F$5000, 5, 0), VLOOKUP($B2581, 'Insumos-SINAPI25'!$B$1:$G$5000, 6, 0) ) )</f>
        <v>31.87</v>
      </c>
      <c r="I2581" s="189">
        <f t="shared" si="358"/>
        <v>3.66</v>
      </c>
    </row>
    <row r="2582" spans="1:9" s="34" customFormat="1" ht="25.5" x14ac:dyDescent="0.2">
      <c r="A2582" s="26" t="s">
        <v>15778</v>
      </c>
      <c r="B2582" s="186">
        <v>88316</v>
      </c>
      <c r="C2582" s="36" t="s">
        <v>9</v>
      </c>
      <c r="D2582" s="36" t="s">
        <v>13</v>
      </c>
      <c r="E2582" s="221"/>
      <c r="F2582" s="37" t="s">
        <v>12</v>
      </c>
      <c r="G2582" s="187">
        <v>0.15</v>
      </c>
      <c r="H2582" s="244">
        <f>IF($A2582="Composição Auxiliar",VLOOKUP($B2582,'Comp-SINAPI25'!$A$1:$D$11000,4,0),IF( VLOOKUP($B2582, 'Insumos-SINAPI25'!$B$1:$F$5000, 5, 0) &lt;&gt; "", VLOOKUP($B2582, 'Insumos-SINAPI25'!$B$1:$F$5000, 5, 0), VLOOKUP($B2582, 'Insumos-SINAPI25'!$B$1:$G$5000, 6, 0) ) )</f>
        <v>25.11</v>
      </c>
      <c r="I2582" s="189">
        <f t="shared" si="358"/>
        <v>3.76</v>
      </c>
    </row>
    <row r="2583" spans="1:9" s="34" customFormat="1" ht="25.5" x14ac:dyDescent="0.2">
      <c r="A2583" s="29" t="s">
        <v>15777</v>
      </c>
      <c r="B2583" s="51">
        <v>7184</v>
      </c>
      <c r="C2583" s="43" t="s">
        <v>9</v>
      </c>
      <c r="D2583" s="21" t="s">
        <v>10511</v>
      </c>
      <c r="E2583" s="220"/>
      <c r="F2583" s="39" t="s">
        <v>13632</v>
      </c>
      <c r="G2583" s="236">
        <v>1.2749999999999999</v>
      </c>
      <c r="H2583" s="237">
        <f>IF($A2583="Composição Auxiliar",VLOOKUP($B2583,'Comp-SINAPI25'!$A$1:$D$11000,4,0),IF( VLOOKUP($B2583, 'Insumos-SINAPI25'!$B$1:$F$5000, 5, 0) &lt;&gt; "", VLOOKUP($B2583, 'Insumos-SINAPI25'!$B$1:$F$5000, 5, 0), VLOOKUP($B2583, 'Insumos-SINAPI25'!$B$1:$G$5000, 6, 0) ) )</f>
        <v>41</v>
      </c>
      <c r="I2583" s="237">
        <f t="shared" si="358"/>
        <v>52.27</v>
      </c>
    </row>
    <row r="2584" spans="1:9" s="34" customFormat="1" ht="38.25" x14ac:dyDescent="0.2">
      <c r="A2584" s="29" t="s">
        <v>15777</v>
      </c>
      <c r="B2584" s="51">
        <v>4302</v>
      </c>
      <c r="C2584" s="43" t="s">
        <v>9</v>
      </c>
      <c r="D2584" s="21" t="s">
        <v>7411</v>
      </c>
      <c r="E2584" s="220"/>
      <c r="F2584" s="41" t="s">
        <v>49</v>
      </c>
      <c r="G2584" s="236">
        <v>1.27</v>
      </c>
      <c r="H2584" s="237">
        <f>IF($A2584="Composição Auxiliar",VLOOKUP($B2584,'Comp-SINAPI25'!$A$1:$D$11000,4,0),IF( VLOOKUP($B2584, 'Insumos-SINAPI25'!$B$1:$F$5000, 5, 0) &lt;&gt; "", VLOOKUP($B2584, 'Insumos-SINAPI25'!$B$1:$F$5000, 5, 0), VLOOKUP($B2584, 'Insumos-SINAPI25'!$B$1:$G$5000, 6, 0) ) )</f>
        <v>3.91</v>
      </c>
      <c r="I2584" s="237">
        <f t="shared" si="358"/>
        <v>4.96</v>
      </c>
    </row>
    <row r="2585" spans="1:9" s="34" customFormat="1" ht="38.25" x14ac:dyDescent="0.2">
      <c r="A2585" s="29" t="s">
        <v>15777</v>
      </c>
      <c r="B2585" s="51">
        <v>1607</v>
      </c>
      <c r="C2585" s="43" t="s">
        <v>9</v>
      </c>
      <c r="D2585" s="21" t="s">
        <v>8650</v>
      </c>
      <c r="E2585" s="220"/>
      <c r="F2585" s="41" t="s">
        <v>83</v>
      </c>
      <c r="G2585" s="236">
        <v>1.27</v>
      </c>
      <c r="H2585" s="237">
        <f>IF($A2585="Composição Auxiliar",VLOOKUP($B2585,'Comp-SINAPI25'!$A$1:$D$11000,4,0),IF( VLOOKUP($B2585, 'Insumos-SINAPI25'!$B$1:$F$5000, 5, 0) &lt;&gt; "", VLOOKUP($B2585, 'Insumos-SINAPI25'!$B$1:$F$5000, 5, 0), VLOOKUP($B2585, 'Insumos-SINAPI25'!$B$1:$G$5000, 6, 0) ) )</f>
        <v>0.26</v>
      </c>
      <c r="I2585" s="237">
        <f t="shared" si="358"/>
        <v>0.33</v>
      </c>
    </row>
    <row r="2586" spans="1:9" x14ac:dyDescent="0.2">
      <c r="A2586" s="224"/>
      <c r="B2586" s="226"/>
      <c r="C2586" s="226"/>
      <c r="D2586" s="31" t="s">
        <v>23</v>
      </c>
      <c r="E2586" s="170">
        <f>I2586/(1+$G$8)</f>
        <v>3.53</v>
      </c>
      <c r="F2586" s="31" t="s">
        <v>24</v>
      </c>
      <c r="G2586" s="178">
        <f>E2586*$G$8</f>
        <v>3.89</v>
      </c>
      <c r="H2586" s="31" t="s">
        <v>25</v>
      </c>
      <c r="I2586" s="171">
        <f>SUMIFS(I2579:I2585,F2579:F2585,"H")</f>
        <v>7.42</v>
      </c>
    </row>
    <row r="2587" spans="1:9" x14ac:dyDescent="0.2">
      <c r="A2587" s="225"/>
      <c r="B2587" s="227"/>
      <c r="C2587" s="227"/>
      <c r="D2587" s="32" t="s">
        <v>13363</v>
      </c>
      <c r="E2587" s="185">
        <f>I2578*$I$7</f>
        <v>15.79</v>
      </c>
      <c r="F2587" s="173"/>
      <c r="G2587" s="173"/>
      <c r="H2587" s="32" t="s">
        <v>26</v>
      </c>
      <c r="I2587" s="181">
        <f>E2587+I2578</f>
        <v>81.099999999999994</v>
      </c>
    </row>
    <row r="2589" spans="1:9" s="34" customFormat="1" x14ac:dyDescent="0.2">
      <c r="A2589" s="168"/>
      <c r="B2589" s="168"/>
      <c r="C2589" s="168"/>
      <c r="D2589" s="168"/>
      <c r="E2589" s="168"/>
      <c r="F2589" s="168"/>
      <c r="G2589" s="168"/>
      <c r="H2589" s="168"/>
      <c r="I2589" s="168"/>
    </row>
    <row r="2590" spans="1:9" s="34" customFormat="1" x14ac:dyDescent="0.2">
      <c r="A2590" s="15" t="s">
        <v>15779</v>
      </c>
      <c r="B2590" s="16" t="s">
        <v>0</v>
      </c>
      <c r="C2590" s="17" t="s">
        <v>1</v>
      </c>
      <c r="D2590" s="17" t="s">
        <v>2</v>
      </c>
      <c r="E2590" s="137" t="s">
        <v>3</v>
      </c>
      <c r="F2590" s="18" t="s">
        <v>4</v>
      </c>
      <c r="G2590" s="16" t="s">
        <v>5</v>
      </c>
      <c r="H2590" s="16" t="s">
        <v>6</v>
      </c>
      <c r="I2590" s="19" t="s">
        <v>7</v>
      </c>
    </row>
    <row r="2591" spans="1:9" s="34" customFormat="1" ht="38.25" x14ac:dyDescent="0.2">
      <c r="A2591" s="22" t="s">
        <v>16465</v>
      </c>
      <c r="B2591" s="52">
        <v>94229</v>
      </c>
      <c r="C2591" s="46" t="s">
        <v>9</v>
      </c>
      <c r="D2591" s="20" t="s">
        <v>15934</v>
      </c>
      <c r="E2591" s="222"/>
      <c r="F2591" s="35" t="s">
        <v>18</v>
      </c>
      <c r="G2591" s="270">
        <v>1</v>
      </c>
      <c r="H2591" s="276">
        <f>SUM(I2592:I2600)</f>
        <v>172.23</v>
      </c>
      <c r="I2591" s="277">
        <f t="shared" ref="I2591" si="359">H2591*G2591</f>
        <v>172.23</v>
      </c>
    </row>
    <row r="2592" spans="1:9" s="34" customFormat="1" ht="38.25" x14ac:dyDescent="0.2">
      <c r="A2592" s="26" t="s">
        <v>15778</v>
      </c>
      <c r="B2592" s="186">
        <v>93282</v>
      </c>
      <c r="C2592" s="36" t="s">
        <v>9</v>
      </c>
      <c r="D2592" s="36" t="s">
        <v>547</v>
      </c>
      <c r="E2592" s="221"/>
      <c r="F2592" s="37" t="s">
        <v>135</v>
      </c>
      <c r="G2592" s="187">
        <v>1.83E-2</v>
      </c>
      <c r="H2592" s="244">
        <f>IF($A2592="Composição Auxiliar",VLOOKUP($B2592,'Comp-SINAPI25'!$A$1:$D$11000,4,0),IF( VLOOKUP($B2592, 'Insumos-SINAPI25'!$B$1:$F$5000, 5, 0) &lt;&gt; "", VLOOKUP($B2592, 'Insumos-SINAPI25'!$B$1:$F$5000, 5, 0), VLOOKUP($B2592, 'Insumos-SINAPI25'!$B$1:$G$5000, 6, 0) ) )</f>
        <v>27.74</v>
      </c>
      <c r="I2592" s="189">
        <f t="shared" ref="I2592:I2600" si="360">TRUNC(G2592*H2592,2)</f>
        <v>0.5</v>
      </c>
    </row>
    <row r="2593" spans="1:9" s="34" customFormat="1" ht="38.25" x14ac:dyDescent="0.2">
      <c r="A2593" s="26" t="s">
        <v>15778</v>
      </c>
      <c r="B2593" s="186">
        <v>93281</v>
      </c>
      <c r="C2593" s="36" t="s">
        <v>9</v>
      </c>
      <c r="D2593" s="36" t="s">
        <v>417</v>
      </c>
      <c r="E2593" s="221"/>
      <c r="F2593" s="37" t="s">
        <v>10</v>
      </c>
      <c r="G2593" s="187">
        <v>1.32E-2</v>
      </c>
      <c r="H2593" s="244">
        <f>IF($A2593="Composição Auxiliar",VLOOKUP($B2593,'Comp-SINAPI25'!$A$1:$D$11000,4,0),IF( VLOOKUP($B2593, 'Insumos-SINAPI25'!$B$1:$F$5000, 5, 0) &lt;&gt; "", VLOOKUP($B2593, 'Insumos-SINAPI25'!$B$1:$F$5000, 5, 0), VLOOKUP($B2593, 'Insumos-SINAPI25'!$B$1:$G$5000, 6, 0) ) )</f>
        <v>28.52</v>
      </c>
      <c r="I2593" s="189">
        <f t="shared" si="360"/>
        <v>0.37</v>
      </c>
    </row>
    <row r="2594" spans="1:9" s="34" customFormat="1" ht="25.5" x14ac:dyDescent="0.2">
      <c r="A2594" s="26" t="s">
        <v>15778</v>
      </c>
      <c r="B2594" s="186">
        <v>88323</v>
      </c>
      <c r="C2594" s="36" t="s">
        <v>9</v>
      </c>
      <c r="D2594" s="36" t="s">
        <v>4304</v>
      </c>
      <c r="E2594" s="221"/>
      <c r="F2594" s="37" t="s">
        <v>12</v>
      </c>
      <c r="G2594" s="187">
        <v>0.53900000000000003</v>
      </c>
      <c r="H2594" s="244">
        <f>IF($A2594="Composição Auxiliar",VLOOKUP($B2594,'Comp-SINAPI25'!$A$1:$D$11000,4,0),IF( VLOOKUP($B2594, 'Insumos-SINAPI25'!$B$1:$F$5000, 5, 0) &lt;&gt; "", VLOOKUP($B2594, 'Insumos-SINAPI25'!$B$1:$F$5000, 5, 0), VLOOKUP($B2594, 'Insumos-SINAPI25'!$B$1:$G$5000, 6, 0) ) )</f>
        <v>31.87</v>
      </c>
      <c r="I2594" s="189">
        <f t="shared" si="360"/>
        <v>17.170000000000002</v>
      </c>
    </row>
    <row r="2595" spans="1:9" s="34" customFormat="1" ht="25.5" x14ac:dyDescent="0.2">
      <c r="A2595" s="26" t="s">
        <v>15778</v>
      </c>
      <c r="B2595" s="186">
        <v>88316</v>
      </c>
      <c r="C2595" s="36" t="s">
        <v>9</v>
      </c>
      <c r="D2595" s="36" t="s">
        <v>13</v>
      </c>
      <c r="E2595" s="221"/>
      <c r="F2595" s="37" t="s">
        <v>12</v>
      </c>
      <c r="G2595" s="187">
        <v>0.63300000000000001</v>
      </c>
      <c r="H2595" s="244">
        <f>IF($A2595="Composição Auxiliar",VLOOKUP($B2595,'Comp-SINAPI25'!$A$1:$D$11000,4,0),IF( VLOOKUP($B2595, 'Insumos-SINAPI25'!$B$1:$F$5000, 5, 0) &lt;&gt; "", VLOOKUP($B2595, 'Insumos-SINAPI25'!$B$1:$F$5000, 5, 0), VLOOKUP($B2595, 'Insumos-SINAPI25'!$B$1:$G$5000, 6, 0) ) )</f>
        <v>25.11</v>
      </c>
      <c r="I2595" s="189">
        <f t="shared" si="360"/>
        <v>15.89</v>
      </c>
    </row>
    <row r="2596" spans="1:9" s="34" customFormat="1" ht="25.5" x14ac:dyDescent="0.2">
      <c r="A2596" s="29" t="s">
        <v>15777</v>
      </c>
      <c r="B2596" s="51">
        <v>40784</v>
      </c>
      <c r="C2596" s="43" t="s">
        <v>9</v>
      </c>
      <c r="D2596" s="21" t="s">
        <v>8482</v>
      </c>
      <c r="E2596" s="220"/>
      <c r="F2596" s="41" t="s">
        <v>18</v>
      </c>
      <c r="G2596" s="236">
        <v>1.05</v>
      </c>
      <c r="H2596" s="237">
        <f>IF($A2596="Composição Auxiliar",VLOOKUP($B2596,'Comp-SINAPI25'!$A$1:$D$11000,4,0),IF( VLOOKUP($B2596, 'Insumos-SINAPI25'!$B$1:$F$5000, 5, 0) &lt;&gt; "", VLOOKUP($B2596, 'Insumos-SINAPI25'!$B$1:$F$5000, 5, 0), VLOOKUP($B2596, 'Insumos-SINAPI25'!$B$1:$G$5000, 6, 0) ) )</f>
        <v>88.12</v>
      </c>
      <c r="I2596" s="237">
        <f t="shared" si="360"/>
        <v>92.52</v>
      </c>
    </row>
    <row r="2597" spans="1:9" s="34" customFormat="1" x14ac:dyDescent="0.2">
      <c r="A2597" s="29" t="s">
        <v>15777</v>
      </c>
      <c r="B2597" s="51">
        <v>13388</v>
      </c>
      <c r="C2597" s="43" t="s">
        <v>9</v>
      </c>
      <c r="D2597" s="21" t="s">
        <v>9762</v>
      </c>
      <c r="E2597" s="220"/>
      <c r="F2597" s="41" t="s">
        <v>16</v>
      </c>
      <c r="G2597" s="236">
        <v>0.18</v>
      </c>
      <c r="H2597" s="237">
        <f>IF($A2597="Composição Auxiliar",VLOOKUP($B2597,'Comp-SINAPI25'!$A$1:$D$11000,4,0),IF( VLOOKUP($B2597, 'Insumos-SINAPI25'!$B$1:$F$5000, 5, 0) &lt;&gt; "", VLOOKUP($B2597, 'Insumos-SINAPI25'!$B$1:$F$5000, 5, 0), VLOOKUP($B2597, 'Insumos-SINAPI25'!$B$1:$G$5000, 6, 0) ) )</f>
        <v>214.12</v>
      </c>
      <c r="I2597" s="237">
        <f t="shared" si="360"/>
        <v>38.54</v>
      </c>
    </row>
    <row r="2598" spans="1:9" s="34" customFormat="1" ht="25.5" x14ac:dyDescent="0.2">
      <c r="A2598" s="29" t="s">
        <v>15777</v>
      </c>
      <c r="B2598" s="51">
        <v>5104</v>
      </c>
      <c r="C2598" s="43" t="s">
        <v>9</v>
      </c>
      <c r="D2598" s="21" t="s">
        <v>9695</v>
      </c>
      <c r="E2598" s="220"/>
      <c r="F2598" s="41" t="s">
        <v>16</v>
      </c>
      <c r="G2598" s="236">
        <v>4.8999999999999998E-3</v>
      </c>
      <c r="H2598" s="237">
        <f>IF($A2598="Composição Auxiliar",VLOOKUP($B2598,'Comp-SINAPI25'!$A$1:$D$11000,4,0),IF( VLOOKUP($B2598, 'Insumos-SINAPI25'!$B$1:$F$5000, 5, 0) &lt;&gt; "", VLOOKUP($B2598, 'Insumos-SINAPI25'!$B$1:$F$5000, 5, 0), VLOOKUP($B2598, 'Insumos-SINAPI25'!$B$1:$G$5000, 6, 0) ) )</f>
        <v>70.37</v>
      </c>
      <c r="I2598" s="237">
        <f t="shared" si="360"/>
        <v>0.34</v>
      </c>
    </row>
    <row r="2599" spans="1:9" s="34" customFormat="1" ht="25.5" x14ac:dyDescent="0.2">
      <c r="A2599" s="29" t="s">
        <v>15777</v>
      </c>
      <c r="B2599" s="51">
        <v>5061</v>
      </c>
      <c r="C2599" s="43" t="s">
        <v>9</v>
      </c>
      <c r="D2599" s="21" t="s">
        <v>46</v>
      </c>
      <c r="E2599" s="220"/>
      <c r="F2599" s="41" t="s">
        <v>16</v>
      </c>
      <c r="G2599" s="236">
        <v>2.5000000000000001E-2</v>
      </c>
      <c r="H2599" s="237">
        <f>IF($A2599="Composição Auxiliar",VLOOKUP($B2599,'Comp-SINAPI25'!$A$1:$D$11000,4,0),IF( VLOOKUP($B2599, 'Insumos-SINAPI25'!$B$1:$F$5000, 5, 0) &lt;&gt; "", VLOOKUP($B2599, 'Insumos-SINAPI25'!$B$1:$F$5000, 5, 0), VLOOKUP($B2599, 'Insumos-SINAPI25'!$B$1:$G$5000, 6, 0) ) )</f>
        <v>17.5</v>
      </c>
      <c r="I2599" s="237">
        <f t="shared" si="360"/>
        <v>0.43</v>
      </c>
    </row>
    <row r="2600" spans="1:9" s="34" customFormat="1" ht="25.5" x14ac:dyDescent="0.2">
      <c r="A2600" s="29" t="s">
        <v>15777</v>
      </c>
      <c r="B2600" s="51">
        <v>142</v>
      </c>
      <c r="C2600" s="43" t="s">
        <v>9</v>
      </c>
      <c r="D2600" s="21" t="s">
        <v>56</v>
      </c>
      <c r="E2600" s="220"/>
      <c r="F2600" s="41" t="s">
        <v>57</v>
      </c>
      <c r="G2600" s="236">
        <v>0.161</v>
      </c>
      <c r="H2600" s="237">
        <f>IF($A2600="Composição Auxiliar",VLOOKUP($B2600,'Comp-SINAPI25'!$A$1:$D$11000,4,0),IF( VLOOKUP($B2600, 'Insumos-SINAPI25'!$B$1:$F$5000, 5, 0) &lt;&gt; "", VLOOKUP($B2600, 'Insumos-SINAPI25'!$B$1:$F$5000, 5, 0), VLOOKUP($B2600, 'Insumos-SINAPI25'!$B$1:$G$5000, 6, 0) ) )</f>
        <v>40.24</v>
      </c>
      <c r="I2600" s="237">
        <f t="shared" si="360"/>
        <v>6.47</v>
      </c>
    </row>
    <row r="2601" spans="1:9" x14ac:dyDescent="0.2">
      <c r="A2601" s="224"/>
      <c r="B2601" s="226"/>
      <c r="C2601" s="226"/>
      <c r="D2601" s="31" t="s">
        <v>23</v>
      </c>
      <c r="E2601" s="170">
        <f>I2601/(1+$G$8)</f>
        <v>15.73</v>
      </c>
      <c r="F2601" s="31" t="s">
        <v>24</v>
      </c>
      <c r="G2601" s="178">
        <f>E2601*$G$8</f>
        <v>17.32</v>
      </c>
      <c r="H2601" s="31" t="s">
        <v>25</v>
      </c>
      <c r="I2601" s="171">
        <f>SUMIFS(I2592:I2600,F2592:F2600,"H")</f>
        <v>33.06</v>
      </c>
    </row>
    <row r="2602" spans="1:9" x14ac:dyDescent="0.2">
      <c r="A2602" s="225"/>
      <c r="B2602" s="227"/>
      <c r="C2602" s="227"/>
      <c r="D2602" s="32" t="s">
        <v>13363</v>
      </c>
      <c r="E2602" s="185">
        <f>I2591*$I$7</f>
        <v>41.63</v>
      </c>
      <c r="F2602" s="173"/>
      <c r="G2602" s="173"/>
      <c r="H2602" s="32" t="s">
        <v>26</v>
      </c>
      <c r="I2602" s="181">
        <f>E2602+I2591</f>
        <v>213.86</v>
      </c>
    </row>
    <row r="2604" spans="1:9" s="34" customFormat="1" x14ac:dyDescent="0.2">
      <c r="A2604" s="168"/>
      <c r="B2604" s="168"/>
      <c r="C2604" s="168"/>
      <c r="D2604" s="168"/>
      <c r="E2604" s="168"/>
      <c r="F2604" s="168"/>
      <c r="G2604" s="168"/>
      <c r="H2604" s="168"/>
      <c r="I2604" s="168"/>
    </row>
    <row r="2605" spans="1:9" s="34" customFormat="1" x14ac:dyDescent="0.2">
      <c r="A2605" s="15" t="s">
        <v>15779</v>
      </c>
      <c r="B2605" s="16" t="s">
        <v>0</v>
      </c>
      <c r="C2605" s="17" t="s">
        <v>1</v>
      </c>
      <c r="D2605" s="17" t="s">
        <v>2</v>
      </c>
      <c r="E2605" s="137" t="s">
        <v>3</v>
      </c>
      <c r="F2605" s="18" t="s">
        <v>4</v>
      </c>
      <c r="G2605" s="16" t="s">
        <v>5</v>
      </c>
      <c r="H2605" s="16" t="s">
        <v>6</v>
      </c>
      <c r="I2605" s="19" t="s">
        <v>7</v>
      </c>
    </row>
    <row r="2606" spans="1:9" s="34" customFormat="1" ht="51" x14ac:dyDescent="0.2">
      <c r="A2606" s="22" t="s">
        <v>16465</v>
      </c>
      <c r="B2606" s="52">
        <v>87769</v>
      </c>
      <c r="C2606" s="46" t="s">
        <v>9</v>
      </c>
      <c r="D2606" s="20" t="s">
        <v>15973</v>
      </c>
      <c r="E2606" s="222"/>
      <c r="F2606" s="25" t="s">
        <v>13632</v>
      </c>
      <c r="G2606" s="270">
        <v>1</v>
      </c>
      <c r="H2606" s="276">
        <f>SUM(I2607:I2610)</f>
        <v>127.09</v>
      </c>
      <c r="I2606" s="277">
        <f t="shared" ref="I2606" si="361">H2606*G2606</f>
        <v>127.09</v>
      </c>
    </row>
    <row r="2607" spans="1:9" s="34" customFormat="1" ht="25.5" x14ac:dyDescent="0.2">
      <c r="A2607" s="26" t="s">
        <v>15778</v>
      </c>
      <c r="B2607" s="186">
        <v>88316</v>
      </c>
      <c r="C2607" s="36" t="s">
        <v>9</v>
      </c>
      <c r="D2607" s="36" t="s">
        <v>13</v>
      </c>
      <c r="E2607" s="221"/>
      <c r="F2607" s="37" t="s">
        <v>12</v>
      </c>
      <c r="G2607" s="187">
        <v>0.308</v>
      </c>
      <c r="H2607" s="244">
        <f>IF($A2607="Composição Auxiliar",VLOOKUP($B2607,'Comp-SINAPI25'!$A$1:$D$11000,4,0),IF( VLOOKUP($B2607, 'Insumos-SINAPI25'!$B$1:$F$5000, 5, 0) &lt;&gt; "", VLOOKUP($B2607, 'Insumos-SINAPI25'!$B$1:$F$5000, 5, 0), VLOOKUP($B2607, 'Insumos-SINAPI25'!$B$1:$G$5000, 6, 0) ) )</f>
        <v>25.11</v>
      </c>
      <c r="I2607" s="189">
        <f t="shared" ref="I2607:I2610" si="362">TRUNC(G2607*H2607,2)</f>
        <v>7.73</v>
      </c>
    </row>
    <row r="2608" spans="1:9" s="34" customFormat="1" ht="25.5" x14ac:dyDescent="0.2">
      <c r="A2608" s="26" t="s">
        <v>15778</v>
      </c>
      <c r="B2608" s="186">
        <v>88309</v>
      </c>
      <c r="C2608" s="36" t="s">
        <v>9</v>
      </c>
      <c r="D2608" s="36" t="s">
        <v>47</v>
      </c>
      <c r="E2608" s="221"/>
      <c r="F2608" s="37" t="s">
        <v>12</v>
      </c>
      <c r="G2608" s="187">
        <v>0.61599999999999999</v>
      </c>
      <c r="H2608" s="244">
        <f>IF($A2608="Composição Auxiliar",VLOOKUP($B2608,'Comp-SINAPI25'!$A$1:$D$11000,4,0),IF( VLOOKUP($B2608, 'Insumos-SINAPI25'!$B$1:$F$5000, 5, 0) &lt;&gt; "", VLOOKUP($B2608, 'Insumos-SINAPI25'!$B$1:$F$5000, 5, 0), VLOOKUP($B2608, 'Insumos-SINAPI25'!$B$1:$G$5000, 6, 0) ) )</f>
        <v>32.840000000000003</v>
      </c>
      <c r="I2608" s="189">
        <f t="shared" si="362"/>
        <v>20.22</v>
      </c>
    </row>
    <row r="2609" spans="1:9" s="34" customFormat="1" ht="25.5" x14ac:dyDescent="0.2">
      <c r="A2609" s="26" t="s">
        <v>15778</v>
      </c>
      <c r="B2609" s="186">
        <v>87399</v>
      </c>
      <c r="C2609" s="36" t="s">
        <v>9</v>
      </c>
      <c r="D2609" s="36" t="s">
        <v>3923</v>
      </c>
      <c r="E2609" s="221"/>
      <c r="F2609" s="28" t="s">
        <v>13633</v>
      </c>
      <c r="G2609" s="187">
        <v>5.2999999999999999E-2</v>
      </c>
      <c r="H2609" s="244">
        <f>IF($A2609="Composição Auxiliar",VLOOKUP($B2609,'Comp-SINAPI25'!$A$1:$D$11000,4,0),IF( VLOOKUP($B2609, 'Insumos-SINAPI25'!$B$1:$F$5000, 5, 0) &lt;&gt; "", VLOOKUP($B2609, 'Insumos-SINAPI25'!$B$1:$F$5000, 5, 0), VLOOKUP($B2609, 'Insumos-SINAPI25'!$B$1:$G$5000, 6, 0) ) )</f>
        <v>1864.33</v>
      </c>
      <c r="I2609" s="189">
        <f t="shared" si="362"/>
        <v>98.8</v>
      </c>
    </row>
    <row r="2610" spans="1:9" s="34" customFormat="1" x14ac:dyDescent="0.2">
      <c r="A2610" s="29" t="s">
        <v>15777</v>
      </c>
      <c r="B2610" s="51">
        <v>1379</v>
      </c>
      <c r="C2610" s="43" t="s">
        <v>9</v>
      </c>
      <c r="D2610" s="21" t="s">
        <v>21</v>
      </c>
      <c r="E2610" s="220"/>
      <c r="F2610" s="41" t="s">
        <v>16</v>
      </c>
      <c r="G2610" s="236">
        <v>0.5</v>
      </c>
      <c r="H2610" s="237">
        <f>IF($A2610="Composição Auxiliar",VLOOKUP($B2610,'Comp-SINAPI25'!$A$1:$D$11000,4,0),IF( VLOOKUP($B2610, 'Insumos-SINAPI25'!$B$1:$F$5000, 5, 0) &lt;&gt; "", VLOOKUP($B2610, 'Insumos-SINAPI25'!$B$1:$F$5000, 5, 0), VLOOKUP($B2610, 'Insumos-SINAPI25'!$B$1:$G$5000, 6, 0) ) )</f>
        <v>0.68</v>
      </c>
      <c r="I2610" s="237">
        <f t="shared" si="362"/>
        <v>0.34</v>
      </c>
    </row>
    <row r="2611" spans="1:9" x14ac:dyDescent="0.2">
      <c r="A2611" s="224"/>
      <c r="B2611" s="226"/>
      <c r="C2611" s="226"/>
      <c r="D2611" s="31" t="s">
        <v>23</v>
      </c>
      <c r="E2611" s="170">
        <f>I2611/(1+$G$8)</f>
        <v>13.3</v>
      </c>
      <c r="F2611" s="31" t="s">
        <v>24</v>
      </c>
      <c r="G2611" s="178">
        <f>E2611*$G$8</f>
        <v>14.64</v>
      </c>
      <c r="H2611" s="31" t="s">
        <v>25</v>
      </c>
      <c r="I2611" s="171">
        <f>SUMIFS(I2607:I2610,F2607:F2610,"H")</f>
        <v>27.95</v>
      </c>
    </row>
    <row r="2612" spans="1:9" x14ac:dyDescent="0.2">
      <c r="A2612" s="225"/>
      <c r="B2612" s="227"/>
      <c r="C2612" s="227"/>
      <c r="D2612" s="32" t="s">
        <v>13363</v>
      </c>
      <c r="E2612" s="185">
        <f>I2606*$I$7</f>
        <v>30.72</v>
      </c>
      <c r="F2612" s="173"/>
      <c r="G2612" s="173"/>
      <c r="H2612" s="32" t="s">
        <v>26</v>
      </c>
      <c r="I2612" s="181">
        <f>E2612+I2606</f>
        <v>157.81</v>
      </c>
    </row>
    <row r="2614" spans="1:9" s="34" customFormat="1" x14ac:dyDescent="0.2">
      <c r="A2614" s="168"/>
      <c r="B2614" s="168"/>
      <c r="C2614" s="168"/>
      <c r="D2614" s="168"/>
      <c r="E2614" s="168"/>
      <c r="F2614" s="168"/>
      <c r="G2614" s="168"/>
      <c r="H2614" s="168"/>
      <c r="I2614" s="168"/>
    </row>
    <row r="2615" spans="1:9" s="34" customFormat="1" x14ac:dyDescent="0.2">
      <c r="A2615" s="15" t="s">
        <v>15779</v>
      </c>
      <c r="B2615" s="16" t="s">
        <v>0</v>
      </c>
      <c r="C2615" s="17" t="s">
        <v>1</v>
      </c>
      <c r="D2615" s="17" t="s">
        <v>2</v>
      </c>
      <c r="E2615" s="137" t="s">
        <v>3</v>
      </c>
      <c r="F2615" s="18" t="s">
        <v>4</v>
      </c>
      <c r="G2615" s="16" t="s">
        <v>5</v>
      </c>
      <c r="H2615" s="16" t="s">
        <v>6</v>
      </c>
      <c r="I2615" s="19" t="s">
        <v>7</v>
      </c>
    </row>
    <row r="2616" spans="1:9" s="34" customFormat="1" ht="51" x14ac:dyDescent="0.2">
      <c r="A2616" s="22" t="s">
        <v>16465</v>
      </c>
      <c r="B2616" s="52">
        <v>87704</v>
      </c>
      <c r="C2616" s="46" t="s">
        <v>9</v>
      </c>
      <c r="D2616" s="20" t="s">
        <v>15974</v>
      </c>
      <c r="E2616" s="222"/>
      <c r="F2616" s="25" t="s">
        <v>13632</v>
      </c>
      <c r="G2616" s="270">
        <v>1</v>
      </c>
      <c r="H2616" s="276">
        <f>SUM(I2617:I2619)</f>
        <v>136.78</v>
      </c>
      <c r="I2616" s="277">
        <f t="shared" ref="I2616" si="363">H2616*G2616</f>
        <v>136.78</v>
      </c>
    </row>
    <row r="2617" spans="1:9" s="34" customFormat="1" ht="25.5" x14ac:dyDescent="0.2">
      <c r="A2617" s="26" t="s">
        <v>15778</v>
      </c>
      <c r="B2617" s="186">
        <v>88316</v>
      </c>
      <c r="C2617" s="36" t="s">
        <v>9</v>
      </c>
      <c r="D2617" s="36" t="s">
        <v>13</v>
      </c>
      <c r="E2617" s="221"/>
      <c r="F2617" s="37" t="s">
        <v>12</v>
      </c>
      <c r="G2617" s="187">
        <v>0.14899999999999999</v>
      </c>
      <c r="H2617" s="244">
        <f>IF($A2617="Composição Auxiliar",VLOOKUP($B2617,'Comp-SINAPI25'!$A$1:$D$11000,4,0),IF( VLOOKUP($B2617, 'Insumos-SINAPI25'!$B$1:$F$5000, 5, 0) &lt;&gt; "", VLOOKUP($B2617, 'Insumos-SINAPI25'!$B$1:$F$5000, 5, 0), VLOOKUP($B2617, 'Insumos-SINAPI25'!$B$1:$G$5000, 6, 0) ) )</f>
        <v>25.11</v>
      </c>
      <c r="I2617" s="189">
        <f t="shared" ref="I2617:I2619" si="364">TRUNC(G2617*H2617,2)</f>
        <v>3.74</v>
      </c>
    </row>
    <row r="2618" spans="1:9" s="34" customFormat="1" ht="25.5" x14ac:dyDescent="0.2">
      <c r="A2618" s="26" t="s">
        <v>15778</v>
      </c>
      <c r="B2618" s="186">
        <v>88309</v>
      </c>
      <c r="C2618" s="36" t="s">
        <v>9</v>
      </c>
      <c r="D2618" s="36" t="s">
        <v>47</v>
      </c>
      <c r="E2618" s="221"/>
      <c r="F2618" s="37" t="s">
        <v>12</v>
      </c>
      <c r="G2618" s="187">
        <v>0.29899999999999999</v>
      </c>
      <c r="H2618" s="244">
        <f>IF($A2618="Composição Auxiliar",VLOOKUP($B2618,'Comp-SINAPI25'!$A$1:$D$11000,4,0),IF( VLOOKUP($B2618, 'Insumos-SINAPI25'!$B$1:$F$5000, 5, 0) &lt;&gt; "", VLOOKUP($B2618, 'Insumos-SINAPI25'!$B$1:$F$5000, 5, 0), VLOOKUP($B2618, 'Insumos-SINAPI25'!$B$1:$G$5000, 6, 0) ) )</f>
        <v>32.840000000000003</v>
      </c>
      <c r="I2618" s="189">
        <f t="shared" si="364"/>
        <v>9.81</v>
      </c>
    </row>
    <row r="2619" spans="1:9" s="34" customFormat="1" ht="25.5" x14ac:dyDescent="0.2">
      <c r="A2619" s="26" t="s">
        <v>15778</v>
      </c>
      <c r="B2619" s="186">
        <v>87399</v>
      </c>
      <c r="C2619" s="36" t="s">
        <v>9</v>
      </c>
      <c r="D2619" s="36" t="s">
        <v>3923</v>
      </c>
      <c r="E2619" s="221"/>
      <c r="F2619" s="28" t="s">
        <v>13633</v>
      </c>
      <c r="G2619" s="187">
        <v>6.6100000000000006E-2</v>
      </c>
      <c r="H2619" s="244">
        <f>IF($A2619="Composição Auxiliar",VLOOKUP($B2619,'Comp-SINAPI25'!$A$1:$D$11000,4,0),IF( VLOOKUP($B2619, 'Insumos-SINAPI25'!$B$1:$F$5000, 5, 0) &lt;&gt; "", VLOOKUP($B2619, 'Insumos-SINAPI25'!$B$1:$F$5000, 5, 0), VLOOKUP($B2619, 'Insumos-SINAPI25'!$B$1:$G$5000, 6, 0) ) )</f>
        <v>1864.33</v>
      </c>
      <c r="I2619" s="189">
        <f t="shared" si="364"/>
        <v>123.23</v>
      </c>
    </row>
    <row r="2620" spans="1:9" x14ac:dyDescent="0.2">
      <c r="A2620" s="224"/>
      <c r="B2620" s="226"/>
      <c r="C2620" s="226"/>
      <c r="D2620" s="31" t="s">
        <v>23</v>
      </c>
      <c r="E2620" s="170">
        <f>I2620/(1+$G$8)</f>
        <v>6.45</v>
      </c>
      <c r="F2620" s="31" t="s">
        <v>24</v>
      </c>
      <c r="G2620" s="178">
        <f>E2620*$G$8</f>
        <v>7.1</v>
      </c>
      <c r="H2620" s="31" t="s">
        <v>25</v>
      </c>
      <c r="I2620" s="171">
        <f>SUMIFS(I2617:I2619,F2617:F2619,"H")</f>
        <v>13.55</v>
      </c>
    </row>
    <row r="2621" spans="1:9" x14ac:dyDescent="0.2">
      <c r="A2621" s="225"/>
      <c r="B2621" s="227"/>
      <c r="C2621" s="227"/>
      <c r="D2621" s="32" t="s">
        <v>13363</v>
      </c>
      <c r="E2621" s="185">
        <f>I2616*$I$7</f>
        <v>33.06</v>
      </c>
      <c r="F2621" s="173"/>
      <c r="G2621" s="173"/>
      <c r="H2621" s="32" t="s">
        <v>26</v>
      </c>
      <c r="I2621" s="181">
        <f>E2621+I2616</f>
        <v>169.84</v>
      </c>
    </row>
    <row r="2623" spans="1:9" s="34" customFormat="1" x14ac:dyDescent="0.2">
      <c r="A2623" s="168"/>
      <c r="B2623" s="168"/>
      <c r="C2623" s="168"/>
      <c r="D2623" s="168"/>
      <c r="E2623" s="168"/>
      <c r="F2623" s="168"/>
      <c r="G2623" s="168"/>
      <c r="H2623" s="168"/>
      <c r="I2623" s="168"/>
    </row>
    <row r="2624" spans="1:9" s="34" customFormat="1" x14ac:dyDescent="0.2">
      <c r="A2624" s="15" t="s">
        <v>15779</v>
      </c>
      <c r="B2624" s="16" t="s">
        <v>0</v>
      </c>
      <c r="C2624" s="17" t="s">
        <v>1</v>
      </c>
      <c r="D2624" s="17" t="s">
        <v>2</v>
      </c>
      <c r="E2624" s="137" t="s">
        <v>3</v>
      </c>
      <c r="F2624" s="18" t="s">
        <v>4</v>
      </c>
      <c r="G2624" s="16" t="s">
        <v>5</v>
      </c>
      <c r="H2624" s="16" t="s">
        <v>6</v>
      </c>
      <c r="I2624" s="19" t="s">
        <v>7</v>
      </c>
    </row>
    <row r="2625" spans="1:9" s="34" customFormat="1" ht="51" x14ac:dyDescent="0.2">
      <c r="A2625" s="22" t="s">
        <v>16465</v>
      </c>
      <c r="B2625" s="52">
        <v>87632</v>
      </c>
      <c r="C2625" s="46" t="s">
        <v>9</v>
      </c>
      <c r="D2625" s="20" t="s">
        <v>15975</v>
      </c>
      <c r="E2625" s="222"/>
      <c r="F2625" s="25" t="s">
        <v>13632</v>
      </c>
      <c r="G2625" s="270">
        <v>1</v>
      </c>
      <c r="H2625" s="276">
        <f>SUM(I2626:I2630)</f>
        <v>52.15</v>
      </c>
      <c r="I2625" s="277">
        <f t="shared" ref="I2625:I2630" si="365">H2625*G2625</f>
        <v>52.15</v>
      </c>
    </row>
    <row r="2626" spans="1:9" s="34" customFormat="1" ht="25.5" x14ac:dyDescent="0.2">
      <c r="A2626" s="26" t="s">
        <v>15778</v>
      </c>
      <c r="B2626" s="186">
        <v>88316</v>
      </c>
      <c r="C2626" s="36" t="s">
        <v>9</v>
      </c>
      <c r="D2626" s="36" t="s">
        <v>13</v>
      </c>
      <c r="E2626" s="221"/>
      <c r="F2626" s="37" t="s">
        <v>12</v>
      </c>
      <c r="G2626" s="187">
        <v>0.123</v>
      </c>
      <c r="H2626" s="244">
        <f>IF($A2626="Composição Auxiliar",VLOOKUP($B2626,'Comp-SINAPI25'!$A$1:$D$11000,4,0),IF( VLOOKUP($B2626, 'Insumos-SINAPI25'!$B$1:$F$5000, 5, 0) &lt;&gt; "", VLOOKUP($B2626, 'Insumos-SINAPI25'!$B$1:$F$5000, 5, 0), VLOOKUP($B2626, 'Insumos-SINAPI25'!$B$1:$G$5000, 6, 0) ) )</f>
        <v>25.11</v>
      </c>
      <c r="I2626" s="189">
        <f t="shared" ref="I2626:I2629" si="366">TRUNC(G2626*H2626,2)</f>
        <v>3.08</v>
      </c>
    </row>
    <row r="2627" spans="1:9" s="34" customFormat="1" ht="25.5" x14ac:dyDescent="0.2">
      <c r="A2627" s="26" t="s">
        <v>15778</v>
      </c>
      <c r="B2627" s="186">
        <v>88309</v>
      </c>
      <c r="C2627" s="36" t="s">
        <v>9</v>
      </c>
      <c r="D2627" s="36" t="s">
        <v>47</v>
      </c>
      <c r="E2627" s="221"/>
      <c r="F2627" s="37" t="s">
        <v>12</v>
      </c>
      <c r="G2627" s="187">
        <v>0.245</v>
      </c>
      <c r="H2627" s="244">
        <f>IF($A2627="Composição Auxiliar",VLOOKUP($B2627,'Comp-SINAPI25'!$A$1:$D$11000,4,0),IF( VLOOKUP($B2627, 'Insumos-SINAPI25'!$B$1:$F$5000, 5, 0) &lt;&gt; "", VLOOKUP($B2627, 'Insumos-SINAPI25'!$B$1:$F$5000, 5, 0), VLOOKUP($B2627, 'Insumos-SINAPI25'!$B$1:$G$5000, 6, 0) ) )</f>
        <v>32.840000000000003</v>
      </c>
      <c r="I2627" s="189">
        <f t="shared" si="366"/>
        <v>8.0399999999999991</v>
      </c>
    </row>
    <row r="2628" spans="1:9" s="34" customFormat="1" ht="38.25" x14ac:dyDescent="0.2">
      <c r="A2628" s="26" t="s">
        <v>15778</v>
      </c>
      <c r="B2628" s="186">
        <v>87373</v>
      </c>
      <c r="C2628" s="36" t="s">
        <v>9</v>
      </c>
      <c r="D2628" s="36" t="s">
        <v>3898</v>
      </c>
      <c r="E2628" s="221"/>
      <c r="F2628" s="28" t="s">
        <v>13633</v>
      </c>
      <c r="G2628" s="187">
        <v>4.3099999999999999E-2</v>
      </c>
      <c r="H2628" s="244">
        <f>IF($A2628="Composição Auxiliar",VLOOKUP($B2628,'Comp-SINAPI25'!$A$1:$D$11000,4,0),IF( VLOOKUP($B2628, 'Insumos-SINAPI25'!$B$1:$F$5000, 5, 0) &lt;&gt; "", VLOOKUP($B2628, 'Insumos-SINAPI25'!$B$1:$F$5000, 5, 0), VLOOKUP($B2628, 'Insumos-SINAPI25'!$B$1:$G$5000, 6, 0) ) )</f>
        <v>869.63</v>
      </c>
      <c r="I2628" s="189">
        <f t="shared" si="366"/>
        <v>37.479999999999997</v>
      </c>
    </row>
    <row r="2629" spans="1:9" s="34" customFormat="1" ht="25.5" x14ac:dyDescent="0.2">
      <c r="A2629" s="29" t="s">
        <v>15777</v>
      </c>
      <c r="B2629" s="51">
        <v>7334</v>
      </c>
      <c r="C2629" s="43" t="s">
        <v>9</v>
      </c>
      <c r="D2629" s="21" t="s">
        <v>6086</v>
      </c>
      <c r="E2629" s="220"/>
      <c r="F2629" s="41" t="s">
        <v>62</v>
      </c>
      <c r="G2629" s="236">
        <v>0.21</v>
      </c>
      <c r="H2629" s="237">
        <f>IF($A2629="Composição Auxiliar",VLOOKUP($B2629,'Comp-SINAPI25'!$A$1:$D$11000,4,0),IF( VLOOKUP($B2629, 'Insumos-SINAPI25'!$B$1:$F$5000, 5, 0) &lt;&gt; "", VLOOKUP($B2629, 'Insumos-SINAPI25'!$B$1:$F$5000, 5, 0), VLOOKUP($B2629, 'Insumos-SINAPI25'!$B$1:$G$5000, 6, 0) ) )</f>
        <v>15.3</v>
      </c>
      <c r="I2629" s="237">
        <f t="shared" si="366"/>
        <v>3.21</v>
      </c>
    </row>
    <row r="2630" spans="1:9" s="34" customFormat="1" x14ac:dyDescent="0.2">
      <c r="A2630" s="29" t="s">
        <v>15777</v>
      </c>
      <c r="B2630" s="51">
        <v>1379</v>
      </c>
      <c r="C2630" s="43" t="s">
        <v>9</v>
      </c>
      <c r="D2630" s="21" t="s">
        <v>21</v>
      </c>
      <c r="E2630" s="220"/>
      <c r="F2630" s="41" t="s">
        <v>16</v>
      </c>
      <c r="G2630" s="236">
        <v>0.5</v>
      </c>
      <c r="H2630" s="237">
        <f>IF($A2630="Composição Auxiliar",VLOOKUP($B2630,'Comp-SINAPI25'!$A$1:$D$11000,4,0),IF( VLOOKUP($B2630, 'Insumos-SINAPI25'!$B$1:$F$5000, 5, 0) &lt;&gt; "", VLOOKUP($B2630, 'Insumos-SINAPI25'!$B$1:$F$5000, 5, 0), VLOOKUP($B2630, 'Insumos-SINAPI25'!$B$1:$G$5000, 6, 0) ) )</f>
        <v>0.68</v>
      </c>
      <c r="I2630" s="238">
        <f t="shared" si="365"/>
        <v>0.34</v>
      </c>
    </row>
    <row r="2631" spans="1:9" x14ac:dyDescent="0.2">
      <c r="A2631" s="224"/>
      <c r="B2631" s="226"/>
      <c r="C2631" s="226"/>
      <c r="D2631" s="31" t="s">
        <v>23</v>
      </c>
      <c r="E2631" s="170">
        <f>I2631/(1+$G$8)</f>
        <v>5.29</v>
      </c>
      <c r="F2631" s="31" t="s">
        <v>24</v>
      </c>
      <c r="G2631" s="178">
        <f>E2631*$G$8</f>
        <v>5.82</v>
      </c>
      <c r="H2631" s="31" t="s">
        <v>25</v>
      </c>
      <c r="I2631" s="171">
        <f>SUMIFS(I2626:I2630,F2626:F2630,"H")</f>
        <v>11.12</v>
      </c>
    </row>
    <row r="2632" spans="1:9" x14ac:dyDescent="0.2">
      <c r="A2632" s="225"/>
      <c r="B2632" s="227"/>
      <c r="C2632" s="227"/>
      <c r="D2632" s="32" t="s">
        <v>16205</v>
      </c>
      <c r="E2632" s="185">
        <f>I2625*$I$7</f>
        <v>12.6</v>
      </c>
      <c r="F2632" s="173"/>
      <c r="G2632" s="173"/>
      <c r="H2632" s="32" t="s">
        <v>26</v>
      </c>
      <c r="I2632" s="181">
        <f>E2632+I2625</f>
        <v>64.75</v>
      </c>
    </row>
    <row r="2634" spans="1:9" s="34" customFormat="1" x14ac:dyDescent="0.2">
      <c r="A2634" s="168"/>
      <c r="B2634" s="168"/>
      <c r="C2634" s="168"/>
      <c r="D2634" s="168"/>
      <c r="E2634" s="168"/>
      <c r="F2634" s="168"/>
      <c r="G2634" s="168"/>
      <c r="H2634" s="168"/>
      <c r="I2634" s="168"/>
    </row>
    <row r="2635" spans="1:9" s="34" customFormat="1" x14ac:dyDescent="0.2">
      <c r="A2635" s="15" t="s">
        <v>15779</v>
      </c>
      <c r="B2635" s="16" t="s">
        <v>0</v>
      </c>
      <c r="C2635" s="17" t="s">
        <v>1</v>
      </c>
      <c r="D2635" s="17" t="s">
        <v>2</v>
      </c>
      <c r="E2635" s="137" t="s">
        <v>3</v>
      </c>
      <c r="F2635" s="18" t="s">
        <v>4</v>
      </c>
      <c r="G2635" s="16" t="s">
        <v>5</v>
      </c>
      <c r="H2635" s="16" t="s">
        <v>6</v>
      </c>
      <c r="I2635" s="19" t="s">
        <v>7</v>
      </c>
    </row>
    <row r="2636" spans="1:9" s="34" customFormat="1" ht="25.5" x14ac:dyDescent="0.2">
      <c r="A2636" s="22" t="s">
        <v>16465</v>
      </c>
      <c r="B2636" s="52">
        <v>88496</v>
      </c>
      <c r="C2636" s="46" t="s">
        <v>9</v>
      </c>
      <c r="D2636" s="20" t="s">
        <v>15980</v>
      </c>
      <c r="E2636" s="222"/>
      <c r="F2636" s="25" t="s">
        <v>13632</v>
      </c>
      <c r="G2636" s="270">
        <v>1</v>
      </c>
      <c r="H2636" s="276">
        <f>SUM(I2637:I2640)</f>
        <v>36.78</v>
      </c>
      <c r="I2636" s="277">
        <f t="shared" ref="I2636" si="367">H2636*G2636</f>
        <v>36.78</v>
      </c>
    </row>
    <row r="2637" spans="1:9" s="34" customFormat="1" ht="25.5" x14ac:dyDescent="0.2">
      <c r="A2637" s="26" t="s">
        <v>15778</v>
      </c>
      <c r="B2637" s="186">
        <v>88316</v>
      </c>
      <c r="C2637" s="36" t="s">
        <v>9</v>
      </c>
      <c r="D2637" s="36" t="s">
        <v>13</v>
      </c>
      <c r="E2637" s="221"/>
      <c r="F2637" s="37" t="s">
        <v>12</v>
      </c>
      <c r="G2637" s="187">
        <v>0.24729999999999999</v>
      </c>
      <c r="H2637" s="244">
        <f>IF($A2637="Composição Auxiliar",VLOOKUP($B2637,'Comp-SINAPI25'!$A$1:$D$11000,4,0),IF( VLOOKUP($B2637, 'Insumos-SINAPI25'!$B$1:$F$5000, 5, 0) &lt;&gt; "", VLOOKUP($B2637, 'Insumos-SINAPI25'!$B$1:$F$5000, 5, 0), VLOOKUP($B2637, 'Insumos-SINAPI25'!$B$1:$G$5000, 6, 0) ) )</f>
        <v>25.11</v>
      </c>
      <c r="I2637" s="189">
        <f t="shared" ref="I2637:I2640" si="368">TRUNC(G2637*H2637,2)</f>
        <v>6.2</v>
      </c>
    </row>
    <row r="2638" spans="1:9" s="34" customFormat="1" ht="25.5" x14ac:dyDescent="0.2">
      <c r="A2638" s="26" t="s">
        <v>15778</v>
      </c>
      <c r="B2638" s="186">
        <v>88310</v>
      </c>
      <c r="C2638" s="36" t="s">
        <v>9</v>
      </c>
      <c r="D2638" s="36" t="s">
        <v>66</v>
      </c>
      <c r="E2638" s="221"/>
      <c r="F2638" s="37" t="s">
        <v>12</v>
      </c>
      <c r="G2638" s="187">
        <v>0.7419</v>
      </c>
      <c r="H2638" s="244">
        <f>IF($A2638="Composição Auxiliar",VLOOKUP($B2638,'Comp-SINAPI25'!$A$1:$D$11000,4,0),IF( VLOOKUP($B2638, 'Insumos-SINAPI25'!$B$1:$F$5000, 5, 0) &lt;&gt; "", VLOOKUP($B2638, 'Insumos-SINAPI25'!$B$1:$F$5000, 5, 0), VLOOKUP($B2638, 'Insumos-SINAPI25'!$B$1:$G$5000, 6, 0) ) )</f>
        <v>34.31</v>
      </c>
      <c r="I2638" s="189">
        <f t="shared" si="368"/>
        <v>25.45</v>
      </c>
    </row>
    <row r="2639" spans="1:9" s="34" customFormat="1" ht="25.5" x14ac:dyDescent="0.2">
      <c r="A2639" s="29" t="s">
        <v>15777</v>
      </c>
      <c r="B2639" s="51">
        <v>43626</v>
      </c>
      <c r="C2639" s="43" t="s">
        <v>9</v>
      </c>
      <c r="D2639" s="21" t="s">
        <v>7286</v>
      </c>
      <c r="E2639" s="220"/>
      <c r="F2639" s="41" t="s">
        <v>16</v>
      </c>
      <c r="G2639" s="236">
        <v>1.3389</v>
      </c>
      <c r="H2639" s="237">
        <f>IF($A2639="Composição Auxiliar",VLOOKUP($B2639,'Comp-SINAPI25'!$A$1:$D$11000,4,0),IF( VLOOKUP($B2639, 'Insumos-SINAPI25'!$B$1:$F$5000, 5, 0) &lt;&gt; "", VLOOKUP($B2639, 'Insumos-SINAPI25'!$B$1:$F$5000, 5, 0), VLOOKUP($B2639, 'Insumos-SINAPI25'!$B$1:$G$5000, 6, 0) ) )</f>
        <v>3.76</v>
      </c>
      <c r="I2639" s="237">
        <f t="shared" si="368"/>
        <v>5.03</v>
      </c>
    </row>
    <row r="2640" spans="1:9" s="34" customFormat="1" ht="25.5" x14ac:dyDescent="0.2">
      <c r="A2640" s="29" t="s">
        <v>15777</v>
      </c>
      <c r="B2640" s="51">
        <v>3767</v>
      </c>
      <c r="C2640" s="43" t="s">
        <v>9</v>
      </c>
      <c r="D2640" s="21" t="s">
        <v>68</v>
      </c>
      <c r="E2640" s="220"/>
      <c r="F2640" s="41" t="s">
        <v>49</v>
      </c>
      <c r="G2640" s="236">
        <v>8.0199999999999994E-2</v>
      </c>
      <c r="H2640" s="237">
        <f>IF($A2640="Composição Auxiliar",VLOOKUP($B2640,'Comp-SINAPI25'!$A$1:$D$11000,4,0),IF( VLOOKUP($B2640, 'Insumos-SINAPI25'!$B$1:$F$5000, 5, 0) &lt;&gt; "", VLOOKUP($B2640, 'Insumos-SINAPI25'!$B$1:$F$5000, 5, 0), VLOOKUP($B2640, 'Insumos-SINAPI25'!$B$1:$G$5000, 6, 0) ) )</f>
        <v>1.27</v>
      </c>
      <c r="I2640" s="237">
        <f t="shared" si="368"/>
        <v>0.1</v>
      </c>
    </row>
    <row r="2641" spans="1:9" x14ac:dyDescent="0.2">
      <c r="A2641" s="224"/>
      <c r="B2641" s="226"/>
      <c r="C2641" s="226"/>
      <c r="D2641" s="31" t="s">
        <v>23</v>
      </c>
      <c r="E2641" s="170">
        <f>I2641/(1+$G$8)</f>
        <v>15.06</v>
      </c>
      <c r="F2641" s="31" t="s">
        <v>24</v>
      </c>
      <c r="G2641" s="178">
        <f>E2641*$G$8</f>
        <v>16.579999999999998</v>
      </c>
      <c r="H2641" s="31" t="s">
        <v>25</v>
      </c>
      <c r="I2641" s="171">
        <f>SUMIFS(I2637:I2640,F2637:F2640,"H")</f>
        <v>31.65</v>
      </c>
    </row>
    <row r="2642" spans="1:9" x14ac:dyDescent="0.2">
      <c r="A2642" s="225"/>
      <c r="B2642" s="227"/>
      <c r="C2642" s="227"/>
      <c r="D2642" s="32" t="s">
        <v>16205</v>
      </c>
      <c r="E2642" s="185">
        <f>I2636*$I$7</f>
        <v>8.89</v>
      </c>
      <c r="F2642" s="173"/>
      <c r="G2642" s="173"/>
      <c r="H2642" s="32" t="s">
        <v>26</v>
      </c>
      <c r="I2642" s="181">
        <f>E2642+I2636</f>
        <v>45.67</v>
      </c>
    </row>
    <row r="2644" spans="1:9" s="34" customFormat="1" x14ac:dyDescent="0.2">
      <c r="A2644" s="168"/>
      <c r="B2644" s="168"/>
      <c r="C2644" s="168"/>
      <c r="D2644" s="168"/>
      <c r="E2644" s="168"/>
      <c r="F2644" s="168"/>
      <c r="G2644" s="168"/>
      <c r="H2644" s="168"/>
      <c r="I2644" s="168"/>
    </row>
    <row r="2645" spans="1:9" s="34" customFormat="1" x14ac:dyDescent="0.2">
      <c r="A2645" s="15" t="s">
        <v>15779</v>
      </c>
      <c r="B2645" s="16" t="s">
        <v>0</v>
      </c>
      <c r="C2645" s="17" t="s">
        <v>1</v>
      </c>
      <c r="D2645" s="17" t="s">
        <v>2</v>
      </c>
      <c r="E2645" s="137" t="s">
        <v>3</v>
      </c>
      <c r="F2645" s="18" t="s">
        <v>4</v>
      </c>
      <c r="G2645" s="16" t="s">
        <v>5</v>
      </c>
      <c r="H2645" s="16" t="s">
        <v>6</v>
      </c>
      <c r="I2645" s="19" t="s">
        <v>7</v>
      </c>
    </row>
    <row r="2646" spans="1:9" s="34" customFormat="1" ht="25.5" x14ac:dyDescent="0.2">
      <c r="A2646" s="22" t="s">
        <v>16465</v>
      </c>
      <c r="B2646" s="52">
        <v>88488</v>
      </c>
      <c r="C2646" s="46" t="s">
        <v>9</v>
      </c>
      <c r="D2646" s="20" t="s">
        <v>15982</v>
      </c>
      <c r="E2646" s="222"/>
      <c r="F2646" s="25" t="s">
        <v>13632</v>
      </c>
      <c r="G2646" s="270">
        <v>1</v>
      </c>
      <c r="H2646" s="276">
        <f>SUM(I2647:I2649)</f>
        <v>17.13</v>
      </c>
      <c r="I2646" s="277">
        <f t="shared" ref="I2646" si="369">H2646*G2646</f>
        <v>17.13</v>
      </c>
    </row>
    <row r="2647" spans="1:9" s="34" customFormat="1" ht="25.5" x14ac:dyDescent="0.2">
      <c r="A2647" s="26" t="s">
        <v>15778</v>
      </c>
      <c r="B2647" s="186">
        <v>88316</v>
      </c>
      <c r="C2647" s="36" t="s">
        <v>9</v>
      </c>
      <c r="D2647" s="36" t="s">
        <v>13</v>
      </c>
      <c r="E2647" s="221"/>
      <c r="F2647" s="37" t="s">
        <v>12</v>
      </c>
      <c r="G2647" s="187">
        <v>7.5700000000000003E-2</v>
      </c>
      <c r="H2647" s="244">
        <f>IF($A2647="Composição Auxiliar",VLOOKUP($B2647,'Comp-SINAPI25'!$A$1:$D$11000,4,0),IF( VLOOKUP($B2647, 'Insumos-SINAPI25'!$B$1:$F$5000, 5, 0) &lt;&gt; "", VLOOKUP($B2647, 'Insumos-SINAPI25'!$B$1:$F$5000, 5, 0), VLOOKUP($B2647, 'Insumos-SINAPI25'!$B$1:$G$5000, 6, 0) ) )</f>
        <v>25.11</v>
      </c>
      <c r="I2647" s="189">
        <f t="shared" ref="I2647:I2649" si="370">TRUNC(G2647*H2647,2)</f>
        <v>1.9</v>
      </c>
    </row>
    <row r="2648" spans="1:9" s="34" customFormat="1" ht="25.5" x14ac:dyDescent="0.2">
      <c r="A2648" s="26" t="s">
        <v>15778</v>
      </c>
      <c r="B2648" s="186">
        <v>88310</v>
      </c>
      <c r="C2648" s="36" t="s">
        <v>9</v>
      </c>
      <c r="D2648" s="36" t="s">
        <v>66</v>
      </c>
      <c r="E2648" s="221"/>
      <c r="F2648" s="37" t="s">
        <v>12</v>
      </c>
      <c r="G2648" s="187">
        <v>0.22700000000000001</v>
      </c>
      <c r="H2648" s="244">
        <f>IF($A2648="Composição Auxiliar",VLOOKUP($B2648,'Comp-SINAPI25'!$A$1:$D$11000,4,0),IF( VLOOKUP($B2648, 'Insumos-SINAPI25'!$B$1:$F$5000, 5, 0) &lt;&gt; "", VLOOKUP($B2648, 'Insumos-SINAPI25'!$B$1:$F$5000, 5, 0), VLOOKUP($B2648, 'Insumos-SINAPI25'!$B$1:$G$5000, 6, 0) ) )</f>
        <v>34.31</v>
      </c>
      <c r="I2648" s="189">
        <f t="shared" si="370"/>
        <v>7.78</v>
      </c>
    </row>
    <row r="2649" spans="1:9" s="34" customFormat="1" x14ac:dyDescent="0.2">
      <c r="A2649" s="29" t="s">
        <v>15777</v>
      </c>
      <c r="B2649" s="51">
        <v>7356</v>
      </c>
      <c r="C2649" s="43" t="s">
        <v>9</v>
      </c>
      <c r="D2649" s="21" t="s">
        <v>67</v>
      </c>
      <c r="E2649" s="220"/>
      <c r="F2649" s="41" t="s">
        <v>62</v>
      </c>
      <c r="G2649" s="236">
        <v>0.22850000000000001</v>
      </c>
      <c r="H2649" s="237">
        <f>IF($A2649="Composição Auxiliar",VLOOKUP($B2649,'Comp-SINAPI25'!$A$1:$D$11000,4,0),IF( VLOOKUP($B2649, 'Insumos-SINAPI25'!$B$1:$F$5000, 5, 0) &lt;&gt; "", VLOOKUP($B2649, 'Insumos-SINAPI25'!$B$1:$F$5000, 5, 0), VLOOKUP($B2649, 'Insumos-SINAPI25'!$B$1:$G$5000, 6, 0) ) )</f>
        <v>32.619999999999997</v>
      </c>
      <c r="I2649" s="237">
        <f t="shared" si="370"/>
        <v>7.45</v>
      </c>
    </row>
    <row r="2650" spans="1:9" x14ac:dyDescent="0.2">
      <c r="A2650" s="224"/>
      <c r="B2650" s="226"/>
      <c r="C2650" s="226"/>
      <c r="D2650" s="31" t="s">
        <v>23</v>
      </c>
      <c r="E2650" s="170">
        <f>I2650/(1+$G$8)</f>
        <v>4.6100000000000003</v>
      </c>
      <c r="F2650" s="31" t="s">
        <v>24</v>
      </c>
      <c r="G2650" s="178">
        <f>E2650*$G$8</f>
        <v>5.08</v>
      </c>
      <c r="H2650" s="31" t="s">
        <v>25</v>
      </c>
      <c r="I2650" s="171">
        <f>SUMIFS(I2647:I2649,F2647:F2649,"H")</f>
        <v>9.68</v>
      </c>
    </row>
    <row r="2651" spans="1:9" x14ac:dyDescent="0.2">
      <c r="A2651" s="225"/>
      <c r="B2651" s="227"/>
      <c r="C2651" s="227"/>
      <c r="D2651" s="32" t="s">
        <v>16205</v>
      </c>
      <c r="E2651" s="185">
        <f>I2646*$I$7</f>
        <v>4.1399999999999997</v>
      </c>
      <c r="F2651" s="173"/>
      <c r="G2651" s="173"/>
      <c r="H2651" s="32" t="s">
        <v>26</v>
      </c>
      <c r="I2651" s="181">
        <f>E2651+I2646</f>
        <v>21.27</v>
      </c>
    </row>
    <row r="2653" spans="1:9" s="34" customFormat="1" x14ac:dyDescent="0.2">
      <c r="A2653" s="168"/>
      <c r="B2653" s="168"/>
      <c r="C2653" s="168"/>
      <c r="D2653" s="168"/>
      <c r="E2653" s="168"/>
      <c r="F2653" s="168"/>
      <c r="G2653" s="168"/>
      <c r="H2653" s="168"/>
      <c r="I2653" s="168"/>
    </row>
    <row r="2654" spans="1:9" s="34" customFormat="1" x14ac:dyDescent="0.2">
      <c r="A2654" s="15" t="s">
        <v>15779</v>
      </c>
      <c r="B2654" s="16" t="s">
        <v>0</v>
      </c>
      <c r="C2654" s="17" t="s">
        <v>1</v>
      </c>
      <c r="D2654" s="17" t="s">
        <v>2</v>
      </c>
      <c r="E2654" s="137" t="s">
        <v>3</v>
      </c>
      <c r="F2654" s="18" t="s">
        <v>4</v>
      </c>
      <c r="G2654" s="16" t="s">
        <v>5</v>
      </c>
      <c r="H2654" s="16" t="s">
        <v>6</v>
      </c>
      <c r="I2654" s="19" t="s">
        <v>7</v>
      </c>
    </row>
    <row r="2655" spans="1:9" s="34" customFormat="1" ht="51" x14ac:dyDescent="0.2">
      <c r="A2655" s="22" t="s">
        <v>16465</v>
      </c>
      <c r="B2655" s="52">
        <v>100724</v>
      </c>
      <c r="C2655" s="46" t="s">
        <v>9</v>
      </c>
      <c r="D2655" s="20" t="s">
        <v>16001</v>
      </c>
      <c r="E2655" s="222"/>
      <c r="F2655" s="25" t="s">
        <v>13632</v>
      </c>
      <c r="G2655" s="270">
        <v>1</v>
      </c>
      <c r="H2655" s="276">
        <f>SUM(I2656:I2658)</f>
        <v>16.84</v>
      </c>
      <c r="I2655" s="277">
        <f t="shared" ref="I2655" si="371">H2655*G2655</f>
        <v>16.84</v>
      </c>
    </row>
    <row r="2656" spans="1:9" s="34" customFormat="1" ht="25.5" x14ac:dyDescent="0.2">
      <c r="A2656" s="26" t="s">
        <v>15778</v>
      </c>
      <c r="B2656" s="186">
        <v>88310</v>
      </c>
      <c r="C2656" s="36" t="s">
        <v>9</v>
      </c>
      <c r="D2656" s="36" t="s">
        <v>66</v>
      </c>
      <c r="E2656" s="221"/>
      <c r="F2656" s="37" t="s">
        <v>12</v>
      </c>
      <c r="G2656" s="187">
        <v>0.21490000000000001</v>
      </c>
      <c r="H2656" s="244">
        <f>IF($A2656="Composição Auxiliar",VLOOKUP($B2656,'Comp-SINAPI25'!$A$1:$D$11000,4,0),IF( VLOOKUP($B2656, 'Insumos-SINAPI25'!$B$1:$F$5000, 5, 0) &lt;&gt; "", VLOOKUP($B2656, 'Insumos-SINAPI25'!$B$1:$F$5000, 5, 0), VLOOKUP($B2656, 'Insumos-SINAPI25'!$B$1:$G$5000, 6, 0) ) )</f>
        <v>34.31</v>
      </c>
      <c r="I2656" s="189">
        <f>TRUNC(G2656*H2656,2)</f>
        <v>7.37</v>
      </c>
    </row>
    <row r="2657" spans="1:9" s="34" customFormat="1" ht="38.25" x14ac:dyDescent="0.2">
      <c r="A2657" s="29" t="s">
        <v>15777</v>
      </c>
      <c r="B2657" s="51">
        <v>7293</v>
      </c>
      <c r="C2657" s="43" t="s">
        <v>9</v>
      </c>
      <c r="D2657" s="21" t="s">
        <v>9993</v>
      </c>
      <c r="E2657" s="220"/>
      <c r="F2657" s="41" t="s">
        <v>62</v>
      </c>
      <c r="G2657" s="236">
        <v>0.17630000000000001</v>
      </c>
      <c r="H2657" s="237">
        <f>IF($A2657="Composição Auxiliar",VLOOKUP($B2657,'Comp-SINAPI25'!$A$1:$D$11000,4,0),IF( VLOOKUP($B2657, 'Insumos-SINAPI25'!$B$1:$F$5000, 5, 0) &lt;&gt; "", VLOOKUP($B2657, 'Insumos-SINAPI25'!$B$1:$F$5000, 5, 0), VLOOKUP($B2657, 'Insumos-SINAPI25'!$B$1:$G$5000, 6, 0) ) )</f>
        <v>51.91</v>
      </c>
      <c r="I2657" s="237">
        <f t="shared" ref="I2657:I2658" si="372">TRUNC(G2657*H2657,2)</f>
        <v>9.15</v>
      </c>
    </row>
    <row r="2658" spans="1:9" s="34" customFormat="1" x14ac:dyDescent="0.2">
      <c r="A2658" s="29" t="s">
        <v>15777</v>
      </c>
      <c r="B2658" s="51">
        <v>5318</v>
      </c>
      <c r="C2658" s="43" t="s">
        <v>9</v>
      </c>
      <c r="D2658" s="21" t="s">
        <v>81</v>
      </c>
      <c r="E2658" s="220"/>
      <c r="F2658" s="41" t="s">
        <v>62</v>
      </c>
      <c r="G2658" s="236">
        <v>1.7600000000000001E-2</v>
      </c>
      <c r="H2658" s="237">
        <f>IF($A2658="Composição Auxiliar",VLOOKUP($B2658,'Comp-SINAPI25'!$A$1:$D$11000,4,0),IF( VLOOKUP($B2658, 'Insumos-SINAPI25'!$B$1:$F$5000, 5, 0) &lt;&gt; "", VLOOKUP($B2658, 'Insumos-SINAPI25'!$B$1:$F$5000, 5, 0), VLOOKUP($B2658, 'Insumos-SINAPI25'!$B$1:$G$5000, 6, 0) ) )</f>
        <v>18.41</v>
      </c>
      <c r="I2658" s="237">
        <f t="shared" si="372"/>
        <v>0.32</v>
      </c>
    </row>
    <row r="2659" spans="1:9" x14ac:dyDescent="0.2">
      <c r="A2659" s="224"/>
      <c r="B2659" s="226"/>
      <c r="C2659" s="226"/>
      <c r="D2659" s="31" t="s">
        <v>23</v>
      </c>
      <c r="E2659" s="170">
        <f>I2659/(1+$G$8)</f>
        <v>3.51</v>
      </c>
      <c r="F2659" s="31" t="s">
        <v>24</v>
      </c>
      <c r="G2659" s="178">
        <f>E2659*$G$8</f>
        <v>3.86</v>
      </c>
      <c r="H2659" s="31" t="s">
        <v>25</v>
      </c>
      <c r="I2659" s="171">
        <f>SUMIFS(I2656:I2658,F2656:F2658,"H")</f>
        <v>7.37</v>
      </c>
    </row>
    <row r="2660" spans="1:9" x14ac:dyDescent="0.2">
      <c r="A2660" s="225"/>
      <c r="B2660" s="227"/>
      <c r="C2660" s="227"/>
      <c r="D2660" s="32" t="s">
        <v>16205</v>
      </c>
      <c r="E2660" s="185">
        <f>I2655*$I$7</f>
        <v>4.07</v>
      </c>
      <c r="F2660" s="173"/>
      <c r="G2660" s="173"/>
      <c r="H2660" s="32" t="s">
        <v>26</v>
      </c>
      <c r="I2660" s="181">
        <f>E2660+I2655</f>
        <v>20.91</v>
      </c>
    </row>
    <row r="2662" spans="1:9" s="34" customFormat="1" x14ac:dyDescent="0.2">
      <c r="A2662" s="168"/>
      <c r="B2662" s="168"/>
      <c r="C2662" s="168"/>
      <c r="D2662" s="168"/>
      <c r="E2662" s="168"/>
      <c r="F2662" s="168"/>
      <c r="G2662" s="168"/>
      <c r="H2662" s="168"/>
      <c r="I2662" s="168"/>
    </row>
    <row r="2663" spans="1:9" s="34" customFormat="1" x14ac:dyDescent="0.2">
      <c r="A2663" s="15" t="s">
        <v>15779</v>
      </c>
      <c r="B2663" s="16" t="s">
        <v>0</v>
      </c>
      <c r="C2663" s="17" t="s">
        <v>1</v>
      </c>
      <c r="D2663" s="17" t="s">
        <v>2</v>
      </c>
      <c r="E2663" s="137" t="s">
        <v>3</v>
      </c>
      <c r="F2663" s="18" t="s">
        <v>4</v>
      </c>
      <c r="G2663" s="16" t="s">
        <v>5</v>
      </c>
      <c r="H2663" s="16" t="s">
        <v>6</v>
      </c>
      <c r="I2663" s="19" t="s">
        <v>7</v>
      </c>
    </row>
    <row r="2664" spans="1:9" s="34" customFormat="1" ht="25.5" x14ac:dyDescent="0.2">
      <c r="A2664" s="22" t="s">
        <v>16465</v>
      </c>
      <c r="B2664" s="52">
        <v>102494</v>
      </c>
      <c r="C2664" s="46" t="s">
        <v>9</v>
      </c>
      <c r="D2664" s="20" t="s">
        <v>16003</v>
      </c>
      <c r="E2664" s="222"/>
      <c r="F2664" s="25" t="s">
        <v>13632</v>
      </c>
      <c r="G2664" s="270">
        <v>1</v>
      </c>
      <c r="H2664" s="276">
        <f>SUM(I2665:I2670)</f>
        <v>75.67</v>
      </c>
      <c r="I2664" s="277">
        <f t="shared" ref="I2664" si="373">H2664*G2664</f>
        <v>75.67</v>
      </c>
    </row>
    <row r="2665" spans="1:9" s="34" customFormat="1" ht="25.5" x14ac:dyDescent="0.2">
      <c r="A2665" s="26" t="s">
        <v>15778</v>
      </c>
      <c r="B2665" s="186">
        <v>88316</v>
      </c>
      <c r="C2665" s="36" t="s">
        <v>9</v>
      </c>
      <c r="D2665" s="36" t="s">
        <v>13</v>
      </c>
      <c r="E2665" s="221"/>
      <c r="F2665" s="37" t="s">
        <v>12</v>
      </c>
      <c r="G2665" s="187">
        <v>0.115</v>
      </c>
      <c r="H2665" s="244">
        <f>IF($A2665="Composição Auxiliar",VLOOKUP($B2665,'Comp-SINAPI25'!$A$1:$D$11000,4,0),IF( VLOOKUP($B2665, 'Insumos-SINAPI25'!$B$1:$F$5000, 5, 0) &lt;&gt; "", VLOOKUP($B2665, 'Insumos-SINAPI25'!$B$1:$F$5000, 5, 0), VLOOKUP($B2665, 'Insumos-SINAPI25'!$B$1:$G$5000, 6, 0) ) )</f>
        <v>25.11</v>
      </c>
      <c r="I2665" s="189">
        <f t="shared" ref="I2665:I2670" si="374">TRUNC(G2665*H2665,2)</f>
        <v>2.88</v>
      </c>
    </row>
    <row r="2666" spans="1:9" s="34" customFormat="1" ht="25.5" x14ac:dyDescent="0.2">
      <c r="A2666" s="26" t="s">
        <v>15778</v>
      </c>
      <c r="B2666" s="186">
        <v>88310</v>
      </c>
      <c r="C2666" s="36" t="s">
        <v>9</v>
      </c>
      <c r="D2666" s="36" t="s">
        <v>66</v>
      </c>
      <c r="E2666" s="221"/>
      <c r="F2666" s="37" t="s">
        <v>12</v>
      </c>
      <c r="G2666" s="187">
        <v>0.27500000000000002</v>
      </c>
      <c r="H2666" s="244">
        <f>IF($A2666="Composição Auxiliar",VLOOKUP($B2666,'Comp-SINAPI25'!$A$1:$D$11000,4,0),IF( VLOOKUP($B2666, 'Insumos-SINAPI25'!$B$1:$F$5000, 5, 0) &lt;&gt; "", VLOOKUP($B2666, 'Insumos-SINAPI25'!$B$1:$F$5000, 5, 0), VLOOKUP($B2666, 'Insumos-SINAPI25'!$B$1:$G$5000, 6, 0) ) )</f>
        <v>34.31</v>
      </c>
      <c r="I2666" s="189">
        <f t="shared" si="374"/>
        <v>9.43</v>
      </c>
    </row>
    <row r="2667" spans="1:9" s="34" customFormat="1" x14ac:dyDescent="0.2">
      <c r="A2667" s="29" t="s">
        <v>15777</v>
      </c>
      <c r="B2667" s="51">
        <v>44072</v>
      </c>
      <c r="C2667" s="43" t="s">
        <v>9</v>
      </c>
      <c r="D2667" s="21" t="s">
        <v>9669</v>
      </c>
      <c r="E2667" s="220"/>
      <c r="F2667" s="41" t="s">
        <v>62</v>
      </c>
      <c r="G2667" s="236">
        <v>0.2016</v>
      </c>
      <c r="H2667" s="237">
        <f>IF($A2667="Composição Auxiliar",VLOOKUP($B2667,'Comp-SINAPI25'!$A$1:$D$11000,4,0),IF( VLOOKUP($B2667, 'Insumos-SINAPI25'!$B$1:$F$5000, 5, 0) &lt;&gt; "", VLOOKUP($B2667, 'Insumos-SINAPI25'!$B$1:$F$5000, 5, 0), VLOOKUP($B2667, 'Insumos-SINAPI25'!$B$1:$G$5000, 6, 0) ) )</f>
        <v>145.75</v>
      </c>
      <c r="I2667" s="237">
        <f t="shared" si="374"/>
        <v>29.38</v>
      </c>
    </row>
    <row r="2668" spans="1:9" s="34" customFormat="1" x14ac:dyDescent="0.2">
      <c r="A2668" s="29" t="s">
        <v>15777</v>
      </c>
      <c r="B2668" s="51">
        <v>12815</v>
      </c>
      <c r="C2668" s="43" t="s">
        <v>9</v>
      </c>
      <c r="D2668" s="21" t="s">
        <v>10348</v>
      </c>
      <c r="E2668" s="220"/>
      <c r="F2668" s="41" t="s">
        <v>49</v>
      </c>
      <c r="G2668" s="236">
        <v>0.01</v>
      </c>
      <c r="H2668" s="237">
        <f>IF($A2668="Composição Auxiliar",VLOOKUP($B2668,'Comp-SINAPI25'!$A$1:$D$11000,4,0),IF( VLOOKUP($B2668, 'Insumos-SINAPI25'!$B$1:$F$5000, 5, 0) &lt;&gt; "", VLOOKUP($B2668, 'Insumos-SINAPI25'!$B$1:$F$5000, 5, 0), VLOOKUP($B2668, 'Insumos-SINAPI25'!$B$1:$G$5000, 6, 0) ) )</f>
        <v>14.01</v>
      </c>
      <c r="I2668" s="237">
        <f t="shared" si="374"/>
        <v>0.14000000000000001</v>
      </c>
    </row>
    <row r="2669" spans="1:9" s="34" customFormat="1" x14ac:dyDescent="0.2">
      <c r="A2669" s="29" t="s">
        <v>15777</v>
      </c>
      <c r="B2669" s="51">
        <v>7304</v>
      </c>
      <c r="C2669" s="43" t="s">
        <v>9</v>
      </c>
      <c r="D2669" s="21" t="s">
        <v>7844</v>
      </c>
      <c r="E2669" s="220"/>
      <c r="F2669" s="41" t="s">
        <v>62</v>
      </c>
      <c r="G2669" s="236">
        <v>0.32200000000000001</v>
      </c>
      <c r="H2669" s="237">
        <f>IF($A2669="Composição Auxiliar",VLOOKUP($B2669,'Comp-SINAPI25'!$A$1:$D$11000,4,0),IF( VLOOKUP($B2669, 'Insumos-SINAPI25'!$B$1:$F$5000, 5, 0) &lt;&gt; "", VLOOKUP($B2669, 'Insumos-SINAPI25'!$B$1:$F$5000, 5, 0), VLOOKUP($B2669, 'Insumos-SINAPI25'!$B$1:$G$5000, 6, 0) ) )</f>
        <v>96.8</v>
      </c>
      <c r="I2669" s="237">
        <f t="shared" si="374"/>
        <v>31.16</v>
      </c>
    </row>
    <row r="2670" spans="1:9" s="34" customFormat="1" x14ac:dyDescent="0.2">
      <c r="A2670" s="29" t="s">
        <v>15777</v>
      </c>
      <c r="B2670" s="51">
        <v>5330</v>
      </c>
      <c r="C2670" s="43" t="s">
        <v>9</v>
      </c>
      <c r="D2670" s="21" t="s">
        <v>8802</v>
      </c>
      <c r="E2670" s="220"/>
      <c r="F2670" s="41" t="s">
        <v>62</v>
      </c>
      <c r="G2670" s="236">
        <v>6.4000000000000001E-2</v>
      </c>
      <c r="H2670" s="237">
        <f>IF($A2670="Composição Auxiliar",VLOOKUP($B2670,'Comp-SINAPI25'!$A$1:$D$11000,4,0),IF( VLOOKUP($B2670, 'Insumos-SINAPI25'!$B$1:$F$5000, 5, 0) &lt;&gt; "", VLOOKUP($B2670, 'Insumos-SINAPI25'!$B$1:$F$5000, 5, 0), VLOOKUP($B2670, 'Insumos-SINAPI25'!$B$1:$G$5000, 6, 0) ) )</f>
        <v>41.96</v>
      </c>
      <c r="I2670" s="237">
        <f t="shared" si="374"/>
        <v>2.68</v>
      </c>
    </row>
    <row r="2671" spans="1:9" x14ac:dyDescent="0.2">
      <c r="A2671" s="224"/>
      <c r="B2671" s="226"/>
      <c r="C2671" s="226"/>
      <c r="D2671" s="31" t="s">
        <v>23</v>
      </c>
      <c r="E2671" s="170">
        <f>I2671/(1+$G$8)</f>
        <v>5.86</v>
      </c>
      <c r="F2671" s="31" t="s">
        <v>24</v>
      </c>
      <c r="G2671" s="178">
        <f>E2671*$G$8</f>
        <v>6.45</v>
      </c>
      <c r="H2671" s="31" t="s">
        <v>25</v>
      </c>
      <c r="I2671" s="171">
        <f>SUMIFS(I2665:I2670,F2665:F2670,"H")</f>
        <v>12.31</v>
      </c>
    </row>
    <row r="2672" spans="1:9" x14ac:dyDescent="0.2">
      <c r="A2672" s="225"/>
      <c r="B2672" s="227"/>
      <c r="C2672" s="227"/>
      <c r="D2672" s="32" t="s">
        <v>16205</v>
      </c>
      <c r="E2672" s="185">
        <f>I2664*$I$7</f>
        <v>18.29</v>
      </c>
      <c r="F2672" s="173"/>
      <c r="G2672" s="173"/>
      <c r="H2672" s="32" t="s">
        <v>26</v>
      </c>
      <c r="I2672" s="181">
        <f>E2672+I2664</f>
        <v>93.96</v>
      </c>
    </row>
    <row r="2674" spans="1:9" s="34" customFormat="1" x14ac:dyDescent="0.2">
      <c r="A2674" s="168"/>
      <c r="B2674" s="168"/>
      <c r="C2674" s="168"/>
      <c r="D2674" s="168"/>
      <c r="E2674" s="168"/>
      <c r="F2674" s="168"/>
      <c r="G2674" s="168"/>
      <c r="H2674" s="168"/>
      <c r="I2674" s="168"/>
    </row>
    <row r="2675" spans="1:9" s="34" customFormat="1" x14ac:dyDescent="0.2">
      <c r="A2675" s="15" t="s">
        <v>15779</v>
      </c>
      <c r="B2675" s="16" t="s">
        <v>0</v>
      </c>
      <c r="C2675" s="17" t="s">
        <v>1</v>
      </c>
      <c r="D2675" s="17" t="s">
        <v>2</v>
      </c>
      <c r="E2675" s="137" t="s">
        <v>3</v>
      </c>
      <c r="F2675" s="18" t="s">
        <v>4</v>
      </c>
      <c r="G2675" s="16" t="s">
        <v>5</v>
      </c>
      <c r="H2675" s="16" t="s">
        <v>6</v>
      </c>
      <c r="I2675" s="19" t="s">
        <v>7</v>
      </c>
    </row>
    <row r="2676" spans="1:9" s="34" customFormat="1" ht="51" x14ac:dyDescent="0.2">
      <c r="A2676" s="22" t="s">
        <v>16465</v>
      </c>
      <c r="B2676" s="52">
        <v>100762</v>
      </c>
      <c r="C2676" s="46" t="s">
        <v>9</v>
      </c>
      <c r="D2676" s="20" t="s">
        <v>16005</v>
      </c>
      <c r="E2676" s="222"/>
      <c r="F2676" s="25" t="s">
        <v>13632</v>
      </c>
      <c r="G2676" s="270">
        <v>1</v>
      </c>
      <c r="H2676" s="276">
        <f>SUM(I2677:I2679)</f>
        <v>59.1</v>
      </c>
      <c r="I2676" s="277">
        <f t="shared" ref="I2676" si="375">H2676*G2676</f>
        <v>59.1</v>
      </c>
    </row>
    <row r="2677" spans="1:9" s="34" customFormat="1" ht="25.5" x14ac:dyDescent="0.2">
      <c r="A2677" s="26" t="s">
        <v>15778</v>
      </c>
      <c r="B2677" s="186">
        <v>88310</v>
      </c>
      <c r="C2677" s="36" t="s">
        <v>9</v>
      </c>
      <c r="D2677" s="36" t="s">
        <v>66</v>
      </c>
      <c r="E2677" s="221"/>
      <c r="F2677" s="37" t="s">
        <v>12</v>
      </c>
      <c r="G2677" s="187">
        <v>1.3559000000000001</v>
      </c>
      <c r="H2677" s="244">
        <f>IF($A2677="Composição Auxiliar",VLOOKUP($B2677,'Comp-SINAPI25'!$A$1:$D$11000,4,0),IF( VLOOKUP($B2677, 'Insumos-SINAPI25'!$B$1:$F$5000, 5, 0) &lt;&gt; "", VLOOKUP($B2677, 'Insumos-SINAPI25'!$B$1:$F$5000, 5, 0), VLOOKUP($B2677, 'Insumos-SINAPI25'!$B$1:$G$5000, 6, 0) ) )</f>
        <v>34.31</v>
      </c>
      <c r="I2677" s="189">
        <f>TRUNC(G2677*H2677,2)</f>
        <v>46.52</v>
      </c>
    </row>
    <row r="2678" spans="1:9" s="34" customFormat="1" x14ac:dyDescent="0.2">
      <c r="A2678" s="29" t="s">
        <v>15777</v>
      </c>
      <c r="B2678" s="51">
        <v>7288</v>
      </c>
      <c r="C2678" s="43" t="s">
        <v>9</v>
      </c>
      <c r="D2678" s="21" t="s">
        <v>7849</v>
      </c>
      <c r="E2678" s="220"/>
      <c r="F2678" s="41" t="s">
        <v>62</v>
      </c>
      <c r="G2678" s="236">
        <v>0.25490000000000002</v>
      </c>
      <c r="H2678" s="237">
        <f>IF($A2678="Composição Auxiliar",VLOOKUP($B2678,'Comp-SINAPI25'!$A$1:$D$11000,4,0),IF( VLOOKUP($B2678, 'Insumos-SINAPI25'!$B$1:$F$5000, 5, 0) &lt;&gt; "", VLOOKUP($B2678, 'Insumos-SINAPI25'!$B$1:$F$5000, 5, 0), VLOOKUP($B2678, 'Insumos-SINAPI25'!$B$1:$G$5000, 6, 0) ) )</f>
        <v>47.56</v>
      </c>
      <c r="I2678" s="237">
        <f t="shared" ref="I2678:I2679" si="376">TRUNC(G2678*H2678,2)</f>
        <v>12.12</v>
      </c>
    </row>
    <row r="2679" spans="1:9" s="34" customFormat="1" x14ac:dyDescent="0.2">
      <c r="A2679" s="29" t="s">
        <v>15777</v>
      </c>
      <c r="B2679" s="51">
        <v>5318</v>
      </c>
      <c r="C2679" s="43" t="s">
        <v>9</v>
      </c>
      <c r="D2679" s="21" t="s">
        <v>81</v>
      </c>
      <c r="E2679" s="220"/>
      <c r="F2679" s="41" t="s">
        <v>62</v>
      </c>
      <c r="G2679" s="236">
        <v>2.5499999999999998E-2</v>
      </c>
      <c r="H2679" s="237">
        <f>IF($A2679="Composição Auxiliar",VLOOKUP($B2679,'Comp-SINAPI25'!$A$1:$D$11000,4,0),IF( VLOOKUP($B2679, 'Insumos-SINAPI25'!$B$1:$F$5000, 5, 0) &lt;&gt; "", VLOOKUP($B2679, 'Insumos-SINAPI25'!$B$1:$F$5000, 5, 0), VLOOKUP($B2679, 'Insumos-SINAPI25'!$B$1:$G$5000, 6, 0) ) )</f>
        <v>18.41</v>
      </c>
      <c r="I2679" s="237">
        <f t="shared" si="376"/>
        <v>0.46</v>
      </c>
    </row>
    <row r="2680" spans="1:9" x14ac:dyDescent="0.2">
      <c r="A2680" s="224"/>
      <c r="B2680" s="226"/>
      <c r="C2680" s="226"/>
      <c r="D2680" s="31" t="s">
        <v>23</v>
      </c>
      <c r="E2680" s="170">
        <f>I2680/(1+$G$8)</f>
        <v>22.14</v>
      </c>
      <c r="F2680" s="31" t="s">
        <v>24</v>
      </c>
      <c r="G2680" s="178">
        <f>E2680*$G$8</f>
        <v>24.38</v>
      </c>
      <c r="H2680" s="31" t="s">
        <v>25</v>
      </c>
      <c r="I2680" s="171">
        <f>SUMIFS(I2677:I2679,F2677:F2679,"H")</f>
        <v>46.52</v>
      </c>
    </row>
    <row r="2681" spans="1:9" x14ac:dyDescent="0.2">
      <c r="A2681" s="225"/>
      <c r="B2681" s="227"/>
      <c r="C2681" s="227"/>
      <c r="D2681" s="32" t="s">
        <v>16205</v>
      </c>
      <c r="E2681" s="185">
        <f>I2676*$I$7</f>
        <v>14.28</v>
      </c>
      <c r="F2681" s="173"/>
      <c r="G2681" s="173"/>
      <c r="H2681" s="32" t="s">
        <v>26</v>
      </c>
      <c r="I2681" s="181">
        <f>E2681+I2676</f>
        <v>73.38</v>
      </c>
    </row>
    <row r="2683" spans="1:9" s="34" customFormat="1" x14ac:dyDescent="0.2">
      <c r="A2683" s="168"/>
      <c r="B2683" s="168"/>
      <c r="C2683" s="168"/>
      <c r="D2683" s="168"/>
      <c r="E2683" s="168"/>
      <c r="F2683" s="168"/>
      <c r="G2683" s="168"/>
      <c r="H2683" s="168"/>
      <c r="I2683" s="168"/>
    </row>
    <row r="2684" spans="1:9" s="34" customFormat="1" x14ac:dyDescent="0.2">
      <c r="A2684" s="15" t="s">
        <v>15779</v>
      </c>
      <c r="B2684" s="16" t="s">
        <v>0</v>
      </c>
      <c r="C2684" s="17" t="s">
        <v>1</v>
      </c>
      <c r="D2684" s="17" t="s">
        <v>2</v>
      </c>
      <c r="E2684" s="137" t="s">
        <v>3</v>
      </c>
      <c r="F2684" s="18" t="s">
        <v>4</v>
      </c>
      <c r="G2684" s="16" t="s">
        <v>5</v>
      </c>
      <c r="H2684" s="16" t="s">
        <v>6</v>
      </c>
      <c r="I2684" s="19" t="s">
        <v>7</v>
      </c>
    </row>
    <row r="2685" spans="1:9" s="34" customFormat="1" ht="51" x14ac:dyDescent="0.2">
      <c r="A2685" s="22" t="s">
        <v>16465</v>
      </c>
      <c r="B2685" s="52">
        <v>100744</v>
      </c>
      <c r="C2685" s="46" t="s">
        <v>9</v>
      </c>
      <c r="D2685" s="20" t="s">
        <v>16007</v>
      </c>
      <c r="E2685" s="222"/>
      <c r="F2685" s="25" t="s">
        <v>13632</v>
      </c>
      <c r="G2685" s="270">
        <v>1</v>
      </c>
      <c r="H2685" s="276">
        <f>SUM(I2686:I2688)</f>
        <v>13.41</v>
      </c>
      <c r="I2685" s="277">
        <f t="shared" ref="I2685" si="377">H2685*G2685</f>
        <v>13.41</v>
      </c>
    </row>
    <row r="2686" spans="1:9" s="34" customFormat="1" ht="25.5" x14ac:dyDescent="0.2">
      <c r="A2686" s="26" t="s">
        <v>15778</v>
      </c>
      <c r="B2686" s="186">
        <v>88310</v>
      </c>
      <c r="C2686" s="36" t="s">
        <v>9</v>
      </c>
      <c r="D2686" s="36" t="s">
        <v>66</v>
      </c>
      <c r="E2686" s="221"/>
      <c r="F2686" s="37" t="s">
        <v>12</v>
      </c>
      <c r="G2686" s="187">
        <v>0.21490000000000001</v>
      </c>
      <c r="H2686" s="244">
        <f>IF($A2686="Composição Auxiliar",VLOOKUP($B2686,'Comp-SINAPI25'!$A$1:$D$11000,4,0),IF( VLOOKUP($B2686, 'Insumos-SINAPI25'!$B$1:$F$5000, 5, 0) &lt;&gt; "", VLOOKUP($B2686, 'Insumos-SINAPI25'!$B$1:$F$5000, 5, 0), VLOOKUP($B2686, 'Insumos-SINAPI25'!$B$1:$G$5000, 6, 0) ) )</f>
        <v>34.31</v>
      </c>
      <c r="I2686" s="189">
        <f>TRUNC(G2686*H2686,2)</f>
        <v>7.37</v>
      </c>
    </row>
    <row r="2687" spans="1:9" s="34" customFormat="1" x14ac:dyDescent="0.2">
      <c r="A2687" s="29" t="s">
        <v>15777</v>
      </c>
      <c r="B2687" s="51">
        <v>7292</v>
      </c>
      <c r="C2687" s="43" t="s">
        <v>9</v>
      </c>
      <c r="D2687" s="21" t="s">
        <v>82</v>
      </c>
      <c r="E2687" s="220"/>
      <c r="F2687" s="41" t="s">
        <v>62</v>
      </c>
      <c r="G2687" s="236">
        <v>0.1242</v>
      </c>
      <c r="H2687" s="237">
        <f>IF($A2687="Composição Auxiliar",VLOOKUP($B2687,'Comp-SINAPI25'!$A$1:$D$11000,4,0),IF( VLOOKUP($B2687, 'Insumos-SINAPI25'!$B$1:$F$5000, 5, 0) &lt;&gt; "", VLOOKUP($B2687, 'Insumos-SINAPI25'!$B$1:$F$5000, 5, 0), VLOOKUP($B2687, 'Insumos-SINAPI25'!$B$1:$G$5000, 6, 0) ) )</f>
        <v>46.92</v>
      </c>
      <c r="I2687" s="237">
        <f t="shared" ref="I2687:I2688" si="378">TRUNC(G2687*H2687,2)</f>
        <v>5.82</v>
      </c>
    </row>
    <row r="2688" spans="1:9" s="34" customFormat="1" x14ac:dyDescent="0.2">
      <c r="A2688" s="29" t="s">
        <v>15777</v>
      </c>
      <c r="B2688" s="51">
        <v>5318</v>
      </c>
      <c r="C2688" s="43" t="s">
        <v>9</v>
      </c>
      <c r="D2688" s="21" t="s">
        <v>81</v>
      </c>
      <c r="E2688" s="220"/>
      <c r="F2688" s="41" t="s">
        <v>62</v>
      </c>
      <c r="G2688" s="236">
        <v>1.24E-2</v>
      </c>
      <c r="H2688" s="237">
        <f>IF($A2688="Composição Auxiliar",VLOOKUP($B2688,'Comp-SINAPI25'!$A$1:$D$11000,4,0),IF( VLOOKUP($B2688, 'Insumos-SINAPI25'!$B$1:$F$5000, 5, 0) &lt;&gt; "", VLOOKUP($B2688, 'Insumos-SINAPI25'!$B$1:$F$5000, 5, 0), VLOOKUP($B2688, 'Insumos-SINAPI25'!$B$1:$G$5000, 6, 0) ) )</f>
        <v>18.41</v>
      </c>
      <c r="I2688" s="237">
        <f t="shared" si="378"/>
        <v>0.22</v>
      </c>
    </row>
    <row r="2689" spans="1:9" x14ac:dyDescent="0.2">
      <c r="A2689" s="224"/>
      <c r="B2689" s="226"/>
      <c r="C2689" s="226"/>
      <c r="D2689" s="31" t="s">
        <v>23</v>
      </c>
      <c r="E2689" s="170">
        <f>I2689/(1+$G$8)</f>
        <v>3.51</v>
      </c>
      <c r="F2689" s="31" t="s">
        <v>24</v>
      </c>
      <c r="G2689" s="178">
        <f>E2689*$G$8</f>
        <v>3.86</v>
      </c>
      <c r="H2689" s="31" t="s">
        <v>25</v>
      </c>
      <c r="I2689" s="171">
        <f>SUMIFS(I2686:I2688,F2686:F2688,"H")</f>
        <v>7.37</v>
      </c>
    </row>
    <row r="2690" spans="1:9" x14ac:dyDescent="0.2">
      <c r="A2690" s="225"/>
      <c r="B2690" s="227"/>
      <c r="C2690" s="227"/>
      <c r="D2690" s="32" t="s">
        <v>16205</v>
      </c>
      <c r="E2690" s="185">
        <f>I2685*$I$7</f>
        <v>3.24</v>
      </c>
      <c r="F2690" s="173"/>
      <c r="G2690" s="173"/>
      <c r="H2690" s="32" t="s">
        <v>26</v>
      </c>
      <c r="I2690" s="181">
        <f>E2690+I2685</f>
        <v>16.649999999999999</v>
      </c>
    </row>
    <row r="2692" spans="1:9" s="34" customFormat="1" x14ac:dyDescent="0.2">
      <c r="A2692" s="168"/>
      <c r="B2692" s="168"/>
      <c r="C2692" s="168"/>
      <c r="D2692" s="168"/>
      <c r="E2692" s="168"/>
      <c r="F2692" s="168"/>
      <c r="G2692" s="168"/>
      <c r="H2692" s="168"/>
      <c r="I2692" s="168"/>
    </row>
    <row r="2693" spans="1:9" s="34" customFormat="1" x14ac:dyDescent="0.2">
      <c r="A2693" s="15" t="s">
        <v>15779</v>
      </c>
      <c r="B2693" s="16" t="s">
        <v>0</v>
      </c>
      <c r="C2693" s="17" t="s">
        <v>1</v>
      </c>
      <c r="D2693" s="17" t="s">
        <v>2</v>
      </c>
      <c r="E2693" s="137" t="s">
        <v>3</v>
      </c>
      <c r="F2693" s="18" t="s">
        <v>4</v>
      </c>
      <c r="G2693" s="16" t="s">
        <v>5</v>
      </c>
      <c r="H2693" s="16" t="s">
        <v>6</v>
      </c>
      <c r="I2693" s="19" t="s">
        <v>7</v>
      </c>
    </row>
    <row r="2694" spans="1:9" s="34" customFormat="1" ht="51" x14ac:dyDescent="0.2">
      <c r="A2694" s="22" t="s">
        <v>16465</v>
      </c>
      <c r="B2694" s="52">
        <v>89429</v>
      </c>
      <c r="C2694" s="46" t="s">
        <v>9</v>
      </c>
      <c r="D2694" s="20" t="s">
        <v>16206</v>
      </c>
      <c r="E2694" s="222"/>
      <c r="F2694" s="35" t="s">
        <v>49</v>
      </c>
      <c r="G2694" s="270">
        <v>1</v>
      </c>
      <c r="H2694" s="276">
        <f>SUM(I2695:I2700)</f>
        <v>7</v>
      </c>
      <c r="I2694" s="277">
        <f t="shared" ref="I2694" si="379">H2694*G2694</f>
        <v>7</v>
      </c>
    </row>
    <row r="2695" spans="1:9" s="34" customFormat="1" ht="25.5" x14ac:dyDescent="0.2">
      <c r="A2695" s="26" t="s">
        <v>15778</v>
      </c>
      <c r="B2695" s="186">
        <v>88267</v>
      </c>
      <c r="C2695" s="36" t="s">
        <v>9</v>
      </c>
      <c r="D2695" s="36" t="s">
        <v>137</v>
      </c>
      <c r="E2695" s="221"/>
      <c r="F2695" s="37" t="s">
        <v>12</v>
      </c>
      <c r="G2695" s="187">
        <v>8.4400000000000003E-2</v>
      </c>
      <c r="H2695" s="244">
        <f>IF($A2695="Composição Auxiliar",VLOOKUP($B2695,'Comp-SINAPI25'!$A$1:$D$11000,4,0),IF( VLOOKUP($B2695, 'Insumos-SINAPI25'!$B$1:$F$5000, 5, 0) &lt;&gt; "", VLOOKUP($B2695, 'Insumos-SINAPI25'!$B$1:$F$5000, 5, 0), VLOOKUP($B2695, 'Insumos-SINAPI25'!$B$1:$G$5000, 6, 0) ) )</f>
        <v>32.270000000000003</v>
      </c>
      <c r="I2695" s="189">
        <f t="shared" ref="I2695:I2700" si="380">TRUNC(G2695*H2695,2)</f>
        <v>2.72</v>
      </c>
    </row>
    <row r="2696" spans="1:9" s="34" customFormat="1" ht="25.5" x14ac:dyDescent="0.2">
      <c r="A2696" s="26" t="s">
        <v>15778</v>
      </c>
      <c r="B2696" s="186">
        <v>88248</v>
      </c>
      <c r="C2696" s="36" t="s">
        <v>9</v>
      </c>
      <c r="D2696" s="36" t="s">
        <v>122</v>
      </c>
      <c r="E2696" s="221"/>
      <c r="F2696" s="37" t="s">
        <v>12</v>
      </c>
      <c r="G2696" s="187">
        <v>8.4400000000000003E-2</v>
      </c>
      <c r="H2696" s="244">
        <f>IF($A2696="Composição Auxiliar",VLOOKUP($B2696,'Comp-SINAPI25'!$A$1:$D$11000,4,0),IF( VLOOKUP($B2696, 'Insumos-SINAPI25'!$B$1:$F$5000, 5, 0) &lt;&gt; "", VLOOKUP($B2696, 'Insumos-SINAPI25'!$B$1:$F$5000, 5, 0), VLOOKUP($B2696, 'Insumos-SINAPI25'!$B$1:$G$5000, 6, 0) ) )</f>
        <v>25.57</v>
      </c>
      <c r="I2696" s="189">
        <f t="shared" si="380"/>
        <v>2.15</v>
      </c>
    </row>
    <row r="2697" spans="1:9" s="34" customFormat="1" x14ac:dyDescent="0.2">
      <c r="A2697" s="29" t="s">
        <v>15777</v>
      </c>
      <c r="B2697" s="51">
        <v>38383</v>
      </c>
      <c r="C2697" s="43" t="s">
        <v>9</v>
      </c>
      <c r="D2697" s="21" t="s">
        <v>10376</v>
      </c>
      <c r="E2697" s="220"/>
      <c r="F2697" s="41" t="s">
        <v>49</v>
      </c>
      <c r="G2697" s="236">
        <v>2.81E-2</v>
      </c>
      <c r="H2697" s="237">
        <f>IF($A2697="Composição Auxiliar",VLOOKUP($B2697,'Comp-SINAPI25'!$A$1:$D$11000,4,0),IF( VLOOKUP($B2697, 'Insumos-SINAPI25'!$B$1:$F$5000, 5, 0) &lt;&gt; "", VLOOKUP($B2697, 'Insumos-SINAPI25'!$B$1:$F$5000, 5, 0), VLOOKUP($B2697, 'Insumos-SINAPI25'!$B$1:$G$5000, 6, 0) ) )</f>
        <v>2.3199999999999998</v>
      </c>
      <c r="I2697" s="237">
        <f t="shared" si="380"/>
        <v>0.06</v>
      </c>
    </row>
    <row r="2698" spans="1:9" s="34" customFormat="1" ht="25.5" x14ac:dyDescent="0.2">
      <c r="A2698" s="29" t="s">
        <v>15777</v>
      </c>
      <c r="B2698" s="51">
        <v>20083</v>
      </c>
      <c r="C2698" s="43" t="s">
        <v>9</v>
      </c>
      <c r="D2698" s="21" t="s">
        <v>9768</v>
      </c>
      <c r="E2698" s="220"/>
      <c r="F2698" s="41" t="s">
        <v>49</v>
      </c>
      <c r="G2698" s="236">
        <v>7.0000000000000001E-3</v>
      </c>
      <c r="H2698" s="237">
        <f>IF($A2698="Composição Auxiliar",VLOOKUP($B2698,'Comp-SINAPI25'!$A$1:$D$11000,4,0),IF( VLOOKUP($B2698, 'Insumos-SINAPI25'!$B$1:$F$5000, 5, 0) &lt;&gt; "", VLOOKUP($B2698, 'Insumos-SINAPI25'!$B$1:$F$5000, 5, 0), VLOOKUP($B2698, 'Insumos-SINAPI25'!$B$1:$G$5000, 6, 0) ) )</f>
        <v>88.04</v>
      </c>
      <c r="I2698" s="237">
        <f t="shared" si="380"/>
        <v>0.61</v>
      </c>
    </row>
    <row r="2699" spans="1:9" s="34" customFormat="1" x14ac:dyDescent="0.2">
      <c r="A2699" s="29" t="s">
        <v>15777</v>
      </c>
      <c r="B2699" s="51">
        <v>122</v>
      </c>
      <c r="C2699" s="43" t="s">
        <v>9</v>
      </c>
      <c r="D2699" s="21" t="s">
        <v>8164</v>
      </c>
      <c r="E2699" s="220"/>
      <c r="F2699" s="41" t="s">
        <v>49</v>
      </c>
      <c r="G2699" s="236">
        <v>5.8999999999999999E-3</v>
      </c>
      <c r="H2699" s="237">
        <f>IF($A2699="Composição Auxiliar",VLOOKUP($B2699,'Comp-SINAPI25'!$A$1:$D$11000,4,0),IF( VLOOKUP($B2699, 'Insumos-SINAPI25'!$B$1:$F$5000, 5, 0) &lt;&gt; "", VLOOKUP($B2699, 'Insumos-SINAPI25'!$B$1:$F$5000, 5, 0), VLOOKUP($B2699, 'Insumos-SINAPI25'!$B$1:$G$5000, 6, 0) ) )</f>
        <v>77.709999999999994</v>
      </c>
      <c r="I2699" s="237">
        <f t="shared" si="380"/>
        <v>0.45</v>
      </c>
    </row>
    <row r="2700" spans="1:9" s="34" customFormat="1" ht="25.5" x14ac:dyDescent="0.2">
      <c r="A2700" s="29" t="s">
        <v>15777</v>
      </c>
      <c r="B2700" s="51">
        <v>65</v>
      </c>
      <c r="C2700" s="43" t="s">
        <v>9</v>
      </c>
      <c r="D2700" s="21" t="s">
        <v>6070</v>
      </c>
      <c r="E2700" s="220"/>
      <c r="F2700" s="41" t="s">
        <v>49</v>
      </c>
      <c r="G2700" s="236">
        <v>1</v>
      </c>
      <c r="H2700" s="237">
        <f>IF($A2700="Composição Auxiliar",VLOOKUP($B2700,'Comp-SINAPI25'!$A$1:$D$11000,4,0),IF( VLOOKUP($B2700, 'Insumos-SINAPI25'!$B$1:$F$5000, 5, 0) &lt;&gt; "", VLOOKUP($B2700, 'Insumos-SINAPI25'!$B$1:$F$5000, 5, 0), VLOOKUP($B2700, 'Insumos-SINAPI25'!$B$1:$G$5000, 6, 0) ) )</f>
        <v>1.01</v>
      </c>
      <c r="I2700" s="237">
        <f t="shared" si="380"/>
        <v>1.01</v>
      </c>
    </row>
    <row r="2701" spans="1:9" x14ac:dyDescent="0.2">
      <c r="A2701" s="224"/>
      <c r="B2701" s="226"/>
      <c r="C2701" s="226"/>
      <c r="D2701" s="31" t="s">
        <v>23</v>
      </c>
      <c r="E2701" s="170">
        <f>I2701/(1+$G$8)</f>
        <v>2.3199999999999998</v>
      </c>
      <c r="F2701" s="31" t="s">
        <v>24</v>
      </c>
      <c r="G2701" s="178">
        <f>E2701*$G$8</f>
        <v>2.5499999999999998</v>
      </c>
      <c r="H2701" s="31" t="s">
        <v>25</v>
      </c>
      <c r="I2701" s="171">
        <f>SUMIFS(I2695:I2700,F2695:F2700,"H")</f>
        <v>4.87</v>
      </c>
    </row>
    <row r="2702" spans="1:9" x14ac:dyDescent="0.2">
      <c r="A2702" s="225"/>
      <c r="B2702" s="227"/>
      <c r="C2702" s="227"/>
      <c r="D2702" s="32" t="s">
        <v>16205</v>
      </c>
      <c r="E2702" s="185">
        <f>I2694*$I$7</f>
        <v>1.69</v>
      </c>
      <c r="F2702" s="173"/>
      <c r="G2702" s="173"/>
      <c r="H2702" s="32" t="s">
        <v>26</v>
      </c>
      <c r="I2702" s="181">
        <f>E2702+I2694</f>
        <v>8.69</v>
      </c>
    </row>
    <row r="2704" spans="1:9" s="34" customFormat="1" x14ac:dyDescent="0.2">
      <c r="A2704" s="168"/>
      <c r="B2704" s="168"/>
      <c r="C2704" s="168"/>
      <c r="D2704" s="168"/>
      <c r="E2704" s="168"/>
      <c r="F2704" s="168"/>
      <c r="G2704" s="168"/>
      <c r="H2704" s="168"/>
      <c r="I2704" s="168"/>
    </row>
    <row r="2705" spans="1:9" s="34" customFormat="1" x14ac:dyDescent="0.2">
      <c r="A2705" s="15" t="s">
        <v>15779</v>
      </c>
      <c r="B2705" s="16" t="s">
        <v>0</v>
      </c>
      <c r="C2705" s="17" t="s">
        <v>1</v>
      </c>
      <c r="D2705" s="17" t="s">
        <v>2</v>
      </c>
      <c r="E2705" s="137" t="s">
        <v>3</v>
      </c>
      <c r="F2705" s="18" t="s">
        <v>4</v>
      </c>
      <c r="G2705" s="16" t="s">
        <v>5</v>
      </c>
      <c r="H2705" s="16" t="s">
        <v>6</v>
      </c>
      <c r="I2705" s="19" t="s">
        <v>7</v>
      </c>
    </row>
    <row r="2706" spans="1:9" s="34" customFormat="1" ht="51" x14ac:dyDescent="0.2">
      <c r="A2706" s="22" t="s">
        <v>16465</v>
      </c>
      <c r="B2706" s="52">
        <v>104001</v>
      </c>
      <c r="C2706" s="46" t="s">
        <v>9</v>
      </c>
      <c r="D2706" s="20" t="s">
        <v>16015</v>
      </c>
      <c r="E2706" s="222"/>
      <c r="F2706" s="35" t="s">
        <v>49</v>
      </c>
      <c r="G2706" s="270">
        <v>1</v>
      </c>
      <c r="H2706" s="276">
        <f>SUM(I2707:I2712)</f>
        <v>15.58</v>
      </c>
      <c r="I2706" s="277">
        <f t="shared" ref="I2706" si="381">H2706*G2706</f>
        <v>15.58</v>
      </c>
    </row>
    <row r="2707" spans="1:9" s="34" customFormat="1" ht="25.5" x14ac:dyDescent="0.2">
      <c r="A2707" s="26" t="s">
        <v>15778</v>
      </c>
      <c r="B2707" s="186">
        <v>88267</v>
      </c>
      <c r="C2707" s="36" t="s">
        <v>9</v>
      </c>
      <c r="D2707" s="36" t="s">
        <v>137</v>
      </c>
      <c r="E2707" s="221"/>
      <c r="F2707" s="37" t="s">
        <v>12</v>
      </c>
      <c r="G2707" s="187">
        <v>0.1343</v>
      </c>
      <c r="H2707" s="244">
        <f>IF($A2707="Composição Auxiliar",VLOOKUP($B2707,'Comp-SINAPI25'!$A$1:$D$11000,4,0),IF( VLOOKUP($B2707, 'Insumos-SINAPI25'!$B$1:$F$5000, 5, 0) &lt;&gt; "", VLOOKUP($B2707, 'Insumos-SINAPI25'!$B$1:$F$5000, 5, 0), VLOOKUP($B2707, 'Insumos-SINAPI25'!$B$1:$G$5000, 6, 0) ) )</f>
        <v>32.270000000000003</v>
      </c>
      <c r="I2707" s="189">
        <f t="shared" ref="I2707:I2712" si="382">TRUNC(G2707*H2707,2)</f>
        <v>4.33</v>
      </c>
    </row>
    <row r="2708" spans="1:9" s="34" customFormat="1" ht="25.5" x14ac:dyDescent="0.2">
      <c r="A2708" s="26" t="s">
        <v>15778</v>
      </c>
      <c r="B2708" s="186">
        <v>88248</v>
      </c>
      <c r="C2708" s="36" t="s">
        <v>9</v>
      </c>
      <c r="D2708" s="36" t="s">
        <v>122</v>
      </c>
      <c r="E2708" s="221"/>
      <c r="F2708" s="37" t="s">
        <v>12</v>
      </c>
      <c r="G2708" s="187">
        <v>0.1343</v>
      </c>
      <c r="H2708" s="244">
        <f>IF($A2708="Composição Auxiliar",VLOOKUP($B2708,'Comp-SINAPI25'!$A$1:$D$11000,4,0),IF( VLOOKUP($B2708, 'Insumos-SINAPI25'!$B$1:$F$5000, 5, 0) &lt;&gt; "", VLOOKUP($B2708, 'Insumos-SINAPI25'!$B$1:$F$5000, 5, 0), VLOOKUP($B2708, 'Insumos-SINAPI25'!$B$1:$G$5000, 6, 0) ) )</f>
        <v>25.57</v>
      </c>
      <c r="I2708" s="189">
        <f t="shared" si="382"/>
        <v>3.43</v>
      </c>
    </row>
    <row r="2709" spans="1:9" s="34" customFormat="1" x14ac:dyDescent="0.2">
      <c r="A2709" s="29" t="s">
        <v>15777</v>
      </c>
      <c r="B2709" s="51">
        <v>38383</v>
      </c>
      <c r="C2709" s="43" t="s">
        <v>9</v>
      </c>
      <c r="D2709" s="21" t="s">
        <v>10376</v>
      </c>
      <c r="E2709" s="220"/>
      <c r="F2709" s="41" t="s">
        <v>49</v>
      </c>
      <c r="G2709" s="236">
        <v>4.6899999999999997E-2</v>
      </c>
      <c r="H2709" s="237">
        <f>IF($A2709="Composição Auxiliar",VLOOKUP($B2709,'Comp-SINAPI25'!$A$1:$D$11000,4,0),IF( VLOOKUP($B2709, 'Insumos-SINAPI25'!$B$1:$F$5000, 5, 0) &lt;&gt; "", VLOOKUP($B2709, 'Insumos-SINAPI25'!$B$1:$F$5000, 5, 0), VLOOKUP($B2709, 'Insumos-SINAPI25'!$B$1:$G$5000, 6, 0) ) )</f>
        <v>2.3199999999999998</v>
      </c>
      <c r="I2709" s="237">
        <f t="shared" si="382"/>
        <v>0.1</v>
      </c>
    </row>
    <row r="2710" spans="1:9" s="34" customFormat="1" ht="25.5" x14ac:dyDescent="0.2">
      <c r="A2710" s="29" t="s">
        <v>15777</v>
      </c>
      <c r="B2710" s="51">
        <v>20083</v>
      </c>
      <c r="C2710" s="43" t="s">
        <v>9</v>
      </c>
      <c r="D2710" s="21" t="s">
        <v>9768</v>
      </c>
      <c r="E2710" s="220"/>
      <c r="F2710" s="41" t="s">
        <v>49</v>
      </c>
      <c r="G2710" s="236">
        <v>1.7999999999999999E-2</v>
      </c>
      <c r="H2710" s="237">
        <f>IF($A2710="Composição Auxiliar",VLOOKUP($B2710,'Comp-SINAPI25'!$A$1:$D$11000,4,0),IF( VLOOKUP($B2710, 'Insumos-SINAPI25'!$B$1:$F$5000, 5, 0) &lt;&gt; "", VLOOKUP($B2710, 'Insumos-SINAPI25'!$B$1:$F$5000, 5, 0), VLOOKUP($B2710, 'Insumos-SINAPI25'!$B$1:$G$5000, 6, 0) ) )</f>
        <v>88.04</v>
      </c>
      <c r="I2710" s="237">
        <f t="shared" si="382"/>
        <v>1.58</v>
      </c>
    </row>
    <row r="2711" spans="1:9" s="34" customFormat="1" x14ac:dyDescent="0.2">
      <c r="A2711" s="29" t="s">
        <v>15777</v>
      </c>
      <c r="B2711" s="51">
        <v>122</v>
      </c>
      <c r="C2711" s="43" t="s">
        <v>9</v>
      </c>
      <c r="D2711" s="21" t="s">
        <v>8164</v>
      </c>
      <c r="E2711" s="220"/>
      <c r="F2711" s="41" t="s">
        <v>49</v>
      </c>
      <c r="G2711" s="236">
        <v>1.41E-2</v>
      </c>
      <c r="H2711" s="237">
        <f>IF($A2711="Composição Auxiliar",VLOOKUP($B2711,'Comp-SINAPI25'!$A$1:$D$11000,4,0),IF( VLOOKUP($B2711, 'Insumos-SINAPI25'!$B$1:$F$5000, 5, 0) &lt;&gt; "", VLOOKUP($B2711, 'Insumos-SINAPI25'!$B$1:$F$5000, 5, 0), VLOOKUP($B2711, 'Insumos-SINAPI25'!$B$1:$G$5000, 6, 0) ) )</f>
        <v>77.709999999999994</v>
      </c>
      <c r="I2711" s="237">
        <f t="shared" si="382"/>
        <v>1.0900000000000001</v>
      </c>
    </row>
    <row r="2712" spans="1:9" s="34" customFormat="1" ht="25.5" x14ac:dyDescent="0.2">
      <c r="A2712" s="29" t="s">
        <v>15777</v>
      </c>
      <c r="B2712" s="51">
        <v>112</v>
      </c>
      <c r="C2712" s="43" t="s">
        <v>9</v>
      </c>
      <c r="D2712" s="21" t="s">
        <v>8145</v>
      </c>
      <c r="E2712" s="220"/>
      <c r="F2712" s="41" t="s">
        <v>49</v>
      </c>
      <c r="G2712" s="236">
        <v>1</v>
      </c>
      <c r="H2712" s="237">
        <f>IF($A2712="Composição Auxiliar",VLOOKUP($B2712,'Comp-SINAPI25'!$A$1:$D$11000,4,0),IF( VLOOKUP($B2712, 'Insumos-SINAPI25'!$B$1:$F$5000, 5, 0) &lt;&gt; "", VLOOKUP($B2712, 'Insumos-SINAPI25'!$B$1:$F$5000, 5, 0), VLOOKUP($B2712, 'Insumos-SINAPI25'!$B$1:$G$5000, 6, 0) ) )</f>
        <v>5.05</v>
      </c>
      <c r="I2712" s="237">
        <f t="shared" si="382"/>
        <v>5.05</v>
      </c>
    </row>
    <row r="2713" spans="1:9" x14ac:dyDescent="0.2">
      <c r="A2713" s="224"/>
      <c r="B2713" s="226"/>
      <c r="C2713" s="226"/>
      <c r="D2713" s="31" t="s">
        <v>23</v>
      </c>
      <c r="E2713" s="170">
        <f>I2713/(1+$G$8)</f>
        <v>3.69</v>
      </c>
      <c r="F2713" s="31" t="s">
        <v>24</v>
      </c>
      <c r="G2713" s="178">
        <f>E2713*$G$8</f>
        <v>4.0599999999999996</v>
      </c>
      <c r="H2713" s="31" t="s">
        <v>25</v>
      </c>
      <c r="I2713" s="171">
        <f>SUMIFS(I2707:I2712,F2707:F2712,"H")</f>
        <v>7.76</v>
      </c>
    </row>
    <row r="2714" spans="1:9" x14ac:dyDescent="0.2">
      <c r="A2714" s="225"/>
      <c r="B2714" s="227"/>
      <c r="C2714" s="227"/>
      <c r="D2714" s="32" t="s">
        <v>16205</v>
      </c>
      <c r="E2714" s="185">
        <f>I2706*$I$7</f>
        <v>3.77</v>
      </c>
      <c r="F2714" s="173"/>
      <c r="G2714" s="173"/>
      <c r="H2714" s="32" t="s">
        <v>26</v>
      </c>
      <c r="I2714" s="181">
        <f>E2714+I2706</f>
        <v>19.350000000000001</v>
      </c>
    </row>
    <row r="2716" spans="1:9" s="34" customFormat="1" x14ac:dyDescent="0.2">
      <c r="A2716" s="168"/>
      <c r="B2716" s="168"/>
      <c r="C2716" s="168"/>
      <c r="D2716" s="168"/>
      <c r="E2716" s="168"/>
      <c r="F2716" s="168"/>
      <c r="G2716" s="168"/>
      <c r="H2716" s="168"/>
      <c r="I2716" s="168"/>
    </row>
    <row r="2717" spans="1:9" s="34" customFormat="1" x14ac:dyDescent="0.2">
      <c r="A2717" s="15" t="s">
        <v>15779</v>
      </c>
      <c r="B2717" s="16" t="s">
        <v>0</v>
      </c>
      <c r="C2717" s="17" t="s">
        <v>1</v>
      </c>
      <c r="D2717" s="17" t="s">
        <v>2</v>
      </c>
      <c r="E2717" s="137" t="s">
        <v>3</v>
      </c>
      <c r="F2717" s="18" t="s">
        <v>4</v>
      </c>
      <c r="G2717" s="16" t="s">
        <v>5</v>
      </c>
      <c r="H2717" s="16" t="s">
        <v>6</v>
      </c>
      <c r="I2717" s="19" t="s">
        <v>7</v>
      </c>
    </row>
    <row r="2718" spans="1:9" s="34" customFormat="1" ht="51" x14ac:dyDescent="0.2">
      <c r="A2718" s="22" t="s">
        <v>16465</v>
      </c>
      <c r="B2718" s="52">
        <v>104002</v>
      </c>
      <c r="C2718" s="46" t="s">
        <v>9</v>
      </c>
      <c r="D2718" s="20" t="s">
        <v>16016</v>
      </c>
      <c r="E2718" s="222"/>
      <c r="F2718" s="35" t="s">
        <v>49</v>
      </c>
      <c r="G2718" s="270">
        <v>1</v>
      </c>
      <c r="H2718" s="276">
        <f>SUM(I2719:I2724)</f>
        <v>19.62</v>
      </c>
      <c r="I2718" s="277">
        <f t="shared" ref="I2718" si="383">H2718*G2718</f>
        <v>19.62</v>
      </c>
    </row>
    <row r="2719" spans="1:9" s="34" customFormat="1" ht="25.5" x14ac:dyDescent="0.2">
      <c r="A2719" s="26" t="s">
        <v>15778</v>
      </c>
      <c r="B2719" s="186">
        <v>88267</v>
      </c>
      <c r="C2719" s="36" t="s">
        <v>9</v>
      </c>
      <c r="D2719" s="36" t="s">
        <v>137</v>
      </c>
      <c r="E2719" s="221"/>
      <c r="F2719" s="37" t="s">
        <v>12</v>
      </c>
      <c r="G2719" s="187">
        <v>0.13059999999999999</v>
      </c>
      <c r="H2719" s="244">
        <f>IF($A2719="Composição Auxiliar",VLOOKUP($B2719,'Comp-SINAPI25'!$A$1:$D$11000,4,0),IF( VLOOKUP($B2719, 'Insumos-SINAPI25'!$B$1:$F$5000, 5, 0) &lt;&gt; "", VLOOKUP($B2719, 'Insumos-SINAPI25'!$B$1:$F$5000, 5, 0), VLOOKUP($B2719, 'Insumos-SINAPI25'!$B$1:$G$5000, 6, 0) ) )</f>
        <v>32.270000000000003</v>
      </c>
      <c r="I2719" s="189">
        <f t="shared" ref="I2719:I2724" si="384">TRUNC(G2719*H2719,2)</f>
        <v>4.21</v>
      </c>
    </row>
    <row r="2720" spans="1:9" s="34" customFormat="1" ht="25.5" x14ac:dyDescent="0.2">
      <c r="A2720" s="26" t="s">
        <v>15778</v>
      </c>
      <c r="B2720" s="186">
        <v>88248</v>
      </c>
      <c r="C2720" s="36" t="s">
        <v>9</v>
      </c>
      <c r="D2720" s="36" t="s">
        <v>122</v>
      </c>
      <c r="E2720" s="221"/>
      <c r="F2720" s="37" t="s">
        <v>12</v>
      </c>
      <c r="G2720" s="187">
        <v>0.13059999999999999</v>
      </c>
      <c r="H2720" s="244">
        <f>IF($A2720="Composição Auxiliar",VLOOKUP($B2720,'Comp-SINAPI25'!$A$1:$D$11000,4,0),IF( VLOOKUP($B2720, 'Insumos-SINAPI25'!$B$1:$F$5000, 5, 0) &lt;&gt; "", VLOOKUP($B2720, 'Insumos-SINAPI25'!$B$1:$F$5000, 5, 0), VLOOKUP($B2720, 'Insumos-SINAPI25'!$B$1:$G$5000, 6, 0) ) )</f>
        <v>25.57</v>
      </c>
      <c r="I2720" s="189">
        <f t="shared" si="384"/>
        <v>3.33</v>
      </c>
    </row>
    <row r="2721" spans="1:9" s="34" customFormat="1" x14ac:dyDescent="0.2">
      <c r="A2721" s="29" t="s">
        <v>15777</v>
      </c>
      <c r="B2721" s="51">
        <v>38383</v>
      </c>
      <c r="C2721" s="43" t="s">
        <v>9</v>
      </c>
      <c r="D2721" s="21" t="s">
        <v>10376</v>
      </c>
      <c r="E2721" s="220"/>
      <c r="F2721" s="41" t="s">
        <v>49</v>
      </c>
      <c r="G2721" s="236">
        <v>4.3499999999999997E-2</v>
      </c>
      <c r="H2721" s="237">
        <f>IF($A2721="Composição Auxiliar",VLOOKUP($B2721,'Comp-SINAPI25'!$A$1:$D$11000,4,0),IF( VLOOKUP($B2721, 'Insumos-SINAPI25'!$B$1:$F$5000, 5, 0) &lt;&gt; "", VLOOKUP($B2721, 'Insumos-SINAPI25'!$B$1:$F$5000, 5, 0), VLOOKUP($B2721, 'Insumos-SINAPI25'!$B$1:$G$5000, 6, 0) ) )</f>
        <v>2.3199999999999998</v>
      </c>
      <c r="I2721" s="237">
        <f t="shared" si="384"/>
        <v>0.1</v>
      </c>
    </row>
    <row r="2722" spans="1:9" s="34" customFormat="1" ht="25.5" x14ac:dyDescent="0.2">
      <c r="A2722" s="29" t="s">
        <v>15777</v>
      </c>
      <c r="B2722" s="51">
        <v>20083</v>
      </c>
      <c r="C2722" s="43" t="s">
        <v>9</v>
      </c>
      <c r="D2722" s="21" t="s">
        <v>9768</v>
      </c>
      <c r="E2722" s="220"/>
      <c r="F2722" s="41" t="s">
        <v>49</v>
      </c>
      <c r="G2722" s="236">
        <v>1.6500000000000001E-2</v>
      </c>
      <c r="H2722" s="237">
        <f>IF($A2722="Composição Auxiliar",VLOOKUP($B2722,'Comp-SINAPI25'!$A$1:$D$11000,4,0),IF( VLOOKUP($B2722, 'Insumos-SINAPI25'!$B$1:$F$5000, 5, 0) &lt;&gt; "", VLOOKUP($B2722, 'Insumos-SINAPI25'!$B$1:$F$5000, 5, 0), VLOOKUP($B2722, 'Insumos-SINAPI25'!$B$1:$G$5000, 6, 0) ) )</f>
        <v>88.04</v>
      </c>
      <c r="I2722" s="237">
        <f t="shared" si="384"/>
        <v>1.45</v>
      </c>
    </row>
    <row r="2723" spans="1:9" s="34" customFormat="1" x14ac:dyDescent="0.2">
      <c r="A2723" s="29" t="s">
        <v>15777</v>
      </c>
      <c r="B2723" s="51">
        <v>122</v>
      </c>
      <c r="C2723" s="43" t="s">
        <v>9</v>
      </c>
      <c r="D2723" s="21" t="s">
        <v>8164</v>
      </c>
      <c r="E2723" s="220"/>
      <c r="F2723" s="41" t="s">
        <v>49</v>
      </c>
      <c r="G2723" s="236">
        <v>1.29E-2</v>
      </c>
      <c r="H2723" s="237">
        <f>IF($A2723="Composição Auxiliar",VLOOKUP($B2723,'Comp-SINAPI25'!$A$1:$D$11000,4,0),IF( VLOOKUP($B2723, 'Insumos-SINAPI25'!$B$1:$F$5000, 5, 0) &lt;&gt; "", VLOOKUP($B2723, 'Insumos-SINAPI25'!$B$1:$F$5000, 5, 0), VLOOKUP($B2723, 'Insumos-SINAPI25'!$B$1:$G$5000, 6, 0) ) )</f>
        <v>77.709999999999994</v>
      </c>
      <c r="I2723" s="237">
        <f t="shared" si="384"/>
        <v>1</v>
      </c>
    </row>
    <row r="2724" spans="1:9" s="34" customFormat="1" ht="25.5" x14ac:dyDescent="0.2">
      <c r="A2724" s="29" t="s">
        <v>15777</v>
      </c>
      <c r="B2724" s="51">
        <v>111</v>
      </c>
      <c r="C2724" s="43" t="s">
        <v>9</v>
      </c>
      <c r="D2724" s="21" t="s">
        <v>6074</v>
      </c>
      <c r="E2724" s="220"/>
      <c r="F2724" s="41" t="s">
        <v>49</v>
      </c>
      <c r="G2724" s="236">
        <v>1</v>
      </c>
      <c r="H2724" s="237">
        <f>IF($A2724="Composição Auxiliar",VLOOKUP($B2724,'Comp-SINAPI25'!$A$1:$D$11000,4,0),IF( VLOOKUP($B2724, 'Insumos-SINAPI25'!$B$1:$F$5000, 5, 0) &lt;&gt; "", VLOOKUP($B2724, 'Insumos-SINAPI25'!$B$1:$F$5000, 5, 0), VLOOKUP($B2724, 'Insumos-SINAPI25'!$B$1:$G$5000, 6, 0) ) )</f>
        <v>9.5299999999999994</v>
      </c>
      <c r="I2724" s="237">
        <f t="shared" si="384"/>
        <v>9.5299999999999994</v>
      </c>
    </row>
    <row r="2725" spans="1:9" x14ac:dyDescent="0.2">
      <c r="A2725" s="224"/>
      <c r="B2725" s="226"/>
      <c r="C2725" s="226"/>
      <c r="D2725" s="31" t="s">
        <v>23</v>
      </c>
      <c r="E2725" s="170">
        <f>I2725/(1+$G$8)</f>
        <v>3.59</v>
      </c>
      <c r="F2725" s="31" t="s">
        <v>24</v>
      </c>
      <c r="G2725" s="178">
        <f>E2725*$G$8</f>
        <v>3.95</v>
      </c>
      <c r="H2725" s="31" t="s">
        <v>25</v>
      </c>
      <c r="I2725" s="171">
        <f>SUMIFS(I2719:I2724,F2719:F2724,"H")</f>
        <v>7.54</v>
      </c>
    </row>
    <row r="2726" spans="1:9" x14ac:dyDescent="0.2">
      <c r="A2726" s="225"/>
      <c r="B2726" s="227"/>
      <c r="C2726" s="227"/>
      <c r="D2726" s="32" t="s">
        <v>16205</v>
      </c>
      <c r="E2726" s="185">
        <f>I2718*$I$7</f>
        <v>4.74</v>
      </c>
      <c r="F2726" s="173"/>
      <c r="G2726" s="173"/>
      <c r="H2726" s="32" t="s">
        <v>26</v>
      </c>
      <c r="I2726" s="181">
        <f>E2726+I2718</f>
        <v>24.36</v>
      </c>
    </row>
    <row r="2728" spans="1:9" s="34" customFormat="1" x14ac:dyDescent="0.2">
      <c r="A2728" s="168"/>
      <c r="B2728" s="168"/>
      <c r="C2728" s="168"/>
      <c r="D2728" s="168"/>
      <c r="E2728" s="168"/>
      <c r="F2728" s="168"/>
      <c r="G2728" s="168"/>
      <c r="H2728" s="168"/>
      <c r="I2728" s="168"/>
    </row>
    <row r="2729" spans="1:9" s="34" customFormat="1" x14ac:dyDescent="0.2">
      <c r="A2729" s="15" t="s">
        <v>15779</v>
      </c>
      <c r="B2729" s="16" t="s">
        <v>0</v>
      </c>
      <c r="C2729" s="17" t="s">
        <v>1</v>
      </c>
      <c r="D2729" s="17" t="s">
        <v>2</v>
      </c>
      <c r="E2729" s="137" t="s">
        <v>3</v>
      </c>
      <c r="F2729" s="18" t="s">
        <v>4</v>
      </c>
      <c r="G2729" s="16" t="s">
        <v>5</v>
      </c>
      <c r="H2729" s="16" t="s">
        <v>6</v>
      </c>
      <c r="I2729" s="19" t="s">
        <v>7</v>
      </c>
    </row>
    <row r="2730" spans="1:9" s="34" customFormat="1" ht="51" x14ac:dyDescent="0.2">
      <c r="A2730" s="22" t="s">
        <v>16465</v>
      </c>
      <c r="B2730" s="52">
        <v>94666</v>
      </c>
      <c r="C2730" s="46" t="s">
        <v>9</v>
      </c>
      <c r="D2730" s="20" t="s">
        <v>16207</v>
      </c>
      <c r="E2730" s="222"/>
      <c r="F2730" s="35" t="s">
        <v>49</v>
      </c>
      <c r="G2730" s="270">
        <v>1</v>
      </c>
      <c r="H2730" s="276">
        <f>SUM(I2731:I2737)</f>
        <v>36.14</v>
      </c>
      <c r="I2730" s="277">
        <f t="shared" ref="I2730" si="385">H2730*G2730</f>
        <v>36.14</v>
      </c>
    </row>
    <row r="2731" spans="1:9" s="34" customFormat="1" ht="25.5" x14ac:dyDescent="0.2">
      <c r="A2731" s="26" t="s">
        <v>15778</v>
      </c>
      <c r="B2731" s="186">
        <v>88267</v>
      </c>
      <c r="C2731" s="36" t="s">
        <v>9</v>
      </c>
      <c r="D2731" s="36" t="s">
        <v>137</v>
      </c>
      <c r="E2731" s="221"/>
      <c r="F2731" s="37" t="s">
        <v>12</v>
      </c>
      <c r="G2731" s="187">
        <v>0.185</v>
      </c>
      <c r="H2731" s="244">
        <f>IF($A2731="Composição Auxiliar",VLOOKUP($B2731,'Comp-SINAPI25'!$A$1:$D$11000,4,0),IF( VLOOKUP($B2731, 'Insumos-SINAPI25'!$B$1:$F$5000, 5, 0) &lt;&gt; "", VLOOKUP($B2731, 'Insumos-SINAPI25'!$B$1:$F$5000, 5, 0), VLOOKUP($B2731, 'Insumos-SINAPI25'!$B$1:$G$5000, 6, 0) ) )</f>
        <v>32.270000000000003</v>
      </c>
      <c r="I2731" s="189">
        <f t="shared" ref="I2731:I2737" si="386">TRUNC(G2731*H2731,2)</f>
        <v>5.96</v>
      </c>
    </row>
    <row r="2732" spans="1:9" s="34" customFormat="1" ht="25.5" x14ac:dyDescent="0.2">
      <c r="A2732" s="26" t="s">
        <v>15778</v>
      </c>
      <c r="B2732" s="186">
        <v>88248</v>
      </c>
      <c r="C2732" s="36" t="s">
        <v>9</v>
      </c>
      <c r="D2732" s="36" t="s">
        <v>122</v>
      </c>
      <c r="E2732" s="221"/>
      <c r="F2732" s="37" t="s">
        <v>12</v>
      </c>
      <c r="G2732" s="187">
        <v>0.185</v>
      </c>
      <c r="H2732" s="244">
        <f>IF($A2732="Composição Auxiliar",VLOOKUP($B2732,'Comp-SINAPI25'!$A$1:$D$11000,4,0),IF( VLOOKUP($B2732, 'Insumos-SINAPI25'!$B$1:$F$5000, 5, 0) &lt;&gt; "", VLOOKUP($B2732, 'Insumos-SINAPI25'!$B$1:$F$5000, 5, 0), VLOOKUP($B2732, 'Insumos-SINAPI25'!$B$1:$G$5000, 6, 0) ) )</f>
        <v>25.57</v>
      </c>
      <c r="I2732" s="189">
        <f t="shared" si="386"/>
        <v>4.7300000000000004</v>
      </c>
    </row>
    <row r="2733" spans="1:9" s="34" customFormat="1" x14ac:dyDescent="0.2">
      <c r="A2733" s="29" t="s">
        <v>15777</v>
      </c>
      <c r="B2733" s="51">
        <v>38383</v>
      </c>
      <c r="C2733" s="43" t="s">
        <v>9</v>
      </c>
      <c r="D2733" s="21" t="s">
        <v>10376</v>
      </c>
      <c r="E2733" s="220"/>
      <c r="F2733" s="41" t="s">
        <v>49</v>
      </c>
      <c r="G2733" s="236">
        <v>1.54E-2</v>
      </c>
      <c r="H2733" s="237">
        <f>IF($A2733="Composição Auxiliar",VLOOKUP($B2733,'Comp-SINAPI25'!$A$1:$D$11000,4,0),IF( VLOOKUP($B2733, 'Insumos-SINAPI25'!$B$1:$F$5000, 5, 0) &lt;&gt; "", VLOOKUP($B2733, 'Insumos-SINAPI25'!$B$1:$F$5000, 5, 0), VLOOKUP($B2733, 'Insumos-SINAPI25'!$B$1:$G$5000, 6, 0) ) )</f>
        <v>2.3199999999999998</v>
      </c>
      <c r="I2733" s="237">
        <f t="shared" si="386"/>
        <v>0.03</v>
      </c>
    </row>
    <row r="2734" spans="1:9" s="34" customFormat="1" ht="25.5" x14ac:dyDescent="0.2">
      <c r="A2734" s="29" t="s">
        <v>15777</v>
      </c>
      <c r="B2734" s="51">
        <v>20083</v>
      </c>
      <c r="C2734" s="43" t="s">
        <v>9</v>
      </c>
      <c r="D2734" s="21" t="s">
        <v>9768</v>
      </c>
      <c r="E2734" s="220"/>
      <c r="F2734" s="41" t="s">
        <v>49</v>
      </c>
      <c r="G2734" s="236">
        <v>2.5000000000000001E-2</v>
      </c>
      <c r="H2734" s="237">
        <f>IF($A2734="Composição Auxiliar",VLOOKUP($B2734,'Comp-SINAPI25'!$A$1:$D$11000,4,0),IF( VLOOKUP($B2734, 'Insumos-SINAPI25'!$B$1:$F$5000, 5, 0) &lt;&gt; "", VLOOKUP($B2734, 'Insumos-SINAPI25'!$B$1:$F$5000, 5, 0), VLOOKUP($B2734, 'Insumos-SINAPI25'!$B$1:$G$5000, 6, 0) ) )</f>
        <v>88.04</v>
      </c>
      <c r="I2734" s="237">
        <f t="shared" si="386"/>
        <v>2.2000000000000002</v>
      </c>
    </row>
    <row r="2735" spans="1:9" s="34" customFormat="1" ht="25.5" x14ac:dyDescent="0.2">
      <c r="A2735" s="29" t="s">
        <v>15777</v>
      </c>
      <c r="B2735" s="51">
        <v>3148</v>
      </c>
      <c r="C2735" s="43" t="s">
        <v>9</v>
      </c>
      <c r="D2735" s="21" t="s">
        <v>10352</v>
      </c>
      <c r="E2735" s="220"/>
      <c r="F2735" s="41" t="s">
        <v>49</v>
      </c>
      <c r="G2735" s="236">
        <v>1.5100000000000001E-2</v>
      </c>
      <c r="H2735" s="237">
        <f>IF($A2735="Composição Auxiliar",VLOOKUP($B2735,'Comp-SINAPI25'!$A$1:$D$11000,4,0),IF( VLOOKUP($B2735, 'Insumos-SINAPI25'!$B$1:$F$5000, 5, 0) &lt;&gt; "", VLOOKUP($B2735, 'Insumos-SINAPI25'!$B$1:$F$5000, 5, 0), VLOOKUP($B2735, 'Insumos-SINAPI25'!$B$1:$G$5000, 6, 0) ) )</f>
        <v>14.75</v>
      </c>
      <c r="I2735" s="237">
        <f t="shared" si="386"/>
        <v>0.22</v>
      </c>
    </row>
    <row r="2736" spans="1:9" s="34" customFormat="1" x14ac:dyDescent="0.2">
      <c r="A2736" s="29" t="s">
        <v>15777</v>
      </c>
      <c r="B2736" s="51">
        <v>122</v>
      </c>
      <c r="C2736" s="43" t="s">
        <v>9</v>
      </c>
      <c r="D2736" s="21" t="s">
        <v>8164</v>
      </c>
      <c r="E2736" s="220"/>
      <c r="F2736" s="41" t="s">
        <v>49</v>
      </c>
      <c r="G2736" s="236">
        <v>1.29E-2</v>
      </c>
      <c r="H2736" s="237">
        <f>IF($A2736="Composição Auxiliar",VLOOKUP($B2736,'Comp-SINAPI25'!$A$1:$D$11000,4,0),IF( VLOOKUP($B2736, 'Insumos-SINAPI25'!$B$1:$F$5000, 5, 0) &lt;&gt; "", VLOOKUP($B2736, 'Insumos-SINAPI25'!$B$1:$F$5000, 5, 0), VLOOKUP($B2736, 'Insumos-SINAPI25'!$B$1:$G$5000, 6, 0) ) )</f>
        <v>77.709999999999994</v>
      </c>
      <c r="I2736" s="237">
        <f t="shared" si="386"/>
        <v>1</v>
      </c>
    </row>
    <row r="2737" spans="1:9" s="34" customFormat="1" ht="25.5" x14ac:dyDescent="0.2">
      <c r="A2737" s="29" t="s">
        <v>15777</v>
      </c>
      <c r="B2737" s="51">
        <v>104</v>
      </c>
      <c r="C2737" s="43" t="s">
        <v>9</v>
      </c>
      <c r="D2737" s="21" t="s">
        <v>6076</v>
      </c>
      <c r="E2737" s="220"/>
      <c r="F2737" s="41" t="s">
        <v>49</v>
      </c>
      <c r="G2737" s="236">
        <v>1</v>
      </c>
      <c r="H2737" s="237">
        <f>IF($A2737="Composição Auxiliar",VLOOKUP($B2737,'Comp-SINAPI25'!$A$1:$D$11000,4,0),IF( VLOOKUP($B2737, 'Insumos-SINAPI25'!$B$1:$F$5000, 5, 0) &lt;&gt; "", VLOOKUP($B2737, 'Insumos-SINAPI25'!$B$1:$F$5000, 5, 0), VLOOKUP($B2737, 'Insumos-SINAPI25'!$B$1:$G$5000, 6, 0) ) )</f>
        <v>22</v>
      </c>
      <c r="I2737" s="237">
        <f t="shared" si="386"/>
        <v>22</v>
      </c>
    </row>
    <row r="2738" spans="1:9" x14ac:dyDescent="0.2">
      <c r="A2738" s="224"/>
      <c r="B2738" s="226"/>
      <c r="C2738" s="226"/>
      <c r="D2738" s="31" t="s">
        <v>23</v>
      </c>
      <c r="E2738" s="170">
        <f>I2738/(1+$G$8)</f>
        <v>5.09</v>
      </c>
      <c r="F2738" s="31" t="s">
        <v>24</v>
      </c>
      <c r="G2738" s="178">
        <f>E2738*$G$8</f>
        <v>5.6</v>
      </c>
      <c r="H2738" s="31" t="s">
        <v>25</v>
      </c>
      <c r="I2738" s="171">
        <f>SUMIFS(I2731:I2737,F2731:F2737,"H")</f>
        <v>10.69</v>
      </c>
    </row>
    <row r="2739" spans="1:9" x14ac:dyDescent="0.2">
      <c r="A2739" s="225"/>
      <c r="B2739" s="227"/>
      <c r="C2739" s="227"/>
      <c r="D2739" s="32" t="s">
        <v>16205</v>
      </c>
      <c r="E2739" s="185">
        <f>I2730*$I$7</f>
        <v>8.74</v>
      </c>
      <c r="F2739" s="173"/>
      <c r="G2739" s="173"/>
      <c r="H2739" s="32" t="s">
        <v>26</v>
      </c>
      <c r="I2739" s="181">
        <f>E2739+I2730</f>
        <v>44.88</v>
      </c>
    </row>
    <row r="2741" spans="1:9" s="34" customFormat="1" x14ac:dyDescent="0.2">
      <c r="A2741" s="168"/>
      <c r="B2741" s="168"/>
      <c r="C2741" s="168"/>
      <c r="D2741" s="168"/>
      <c r="E2741" s="168"/>
      <c r="F2741" s="168"/>
      <c r="G2741" s="168"/>
      <c r="H2741" s="168"/>
      <c r="I2741" s="168"/>
    </row>
    <row r="2742" spans="1:9" s="34" customFormat="1" x14ac:dyDescent="0.2">
      <c r="A2742" s="15" t="s">
        <v>15779</v>
      </c>
      <c r="B2742" s="16" t="s">
        <v>0</v>
      </c>
      <c r="C2742" s="17" t="s">
        <v>1</v>
      </c>
      <c r="D2742" s="17" t="s">
        <v>2</v>
      </c>
      <c r="E2742" s="137" t="s">
        <v>3</v>
      </c>
      <c r="F2742" s="18" t="s">
        <v>4</v>
      </c>
      <c r="G2742" s="16" t="s">
        <v>5</v>
      </c>
      <c r="H2742" s="16" t="s">
        <v>6</v>
      </c>
      <c r="I2742" s="19" t="s">
        <v>7</v>
      </c>
    </row>
    <row r="2743" spans="1:9" s="34" customFormat="1" ht="38.25" x14ac:dyDescent="0.2">
      <c r="A2743" s="22" t="s">
        <v>16465</v>
      </c>
      <c r="B2743" s="52">
        <v>103959</v>
      </c>
      <c r="C2743" s="46" t="s">
        <v>9</v>
      </c>
      <c r="D2743" s="20" t="s">
        <v>16018</v>
      </c>
      <c r="E2743" s="222"/>
      <c r="F2743" s="35" t="s">
        <v>49</v>
      </c>
      <c r="G2743" s="270">
        <v>1</v>
      </c>
      <c r="H2743" s="276">
        <f>SUM(I2744:I2749)</f>
        <v>16.84</v>
      </c>
      <c r="I2743" s="277">
        <f t="shared" ref="I2743" si="387">H2743*G2743</f>
        <v>16.84</v>
      </c>
    </row>
    <row r="2744" spans="1:9" s="34" customFormat="1" ht="25.5" x14ac:dyDescent="0.2">
      <c r="A2744" s="26" t="s">
        <v>15778</v>
      </c>
      <c r="B2744" s="186">
        <v>88267</v>
      </c>
      <c r="C2744" s="36" t="s">
        <v>9</v>
      </c>
      <c r="D2744" s="36" t="s">
        <v>137</v>
      </c>
      <c r="E2744" s="221"/>
      <c r="F2744" s="37" t="s">
        <v>12</v>
      </c>
      <c r="G2744" s="187">
        <v>9.2399999999999996E-2</v>
      </c>
      <c r="H2744" s="244">
        <f>IF($A2744="Composição Auxiliar",VLOOKUP($B2744,'Comp-SINAPI25'!$A$1:$D$11000,4,0),IF( VLOOKUP($B2744, 'Insumos-SINAPI25'!$B$1:$F$5000, 5, 0) &lt;&gt; "", VLOOKUP($B2744, 'Insumos-SINAPI25'!$B$1:$F$5000, 5, 0), VLOOKUP($B2744, 'Insumos-SINAPI25'!$B$1:$G$5000, 6, 0) ) )</f>
        <v>32.270000000000003</v>
      </c>
      <c r="I2744" s="189">
        <f t="shared" ref="I2744:I2749" si="388">TRUNC(G2744*H2744,2)</f>
        <v>2.98</v>
      </c>
    </row>
    <row r="2745" spans="1:9" s="34" customFormat="1" ht="25.5" x14ac:dyDescent="0.2">
      <c r="A2745" s="26" t="s">
        <v>15778</v>
      </c>
      <c r="B2745" s="186">
        <v>88248</v>
      </c>
      <c r="C2745" s="36" t="s">
        <v>9</v>
      </c>
      <c r="D2745" s="36" t="s">
        <v>122</v>
      </c>
      <c r="E2745" s="221"/>
      <c r="F2745" s="37" t="s">
        <v>12</v>
      </c>
      <c r="G2745" s="187">
        <v>9.2399999999999996E-2</v>
      </c>
      <c r="H2745" s="244">
        <f>IF($A2745="Composição Auxiliar",VLOOKUP($B2745,'Comp-SINAPI25'!$A$1:$D$11000,4,0),IF( VLOOKUP($B2745, 'Insumos-SINAPI25'!$B$1:$F$5000, 5, 0) &lt;&gt; "", VLOOKUP($B2745, 'Insumos-SINAPI25'!$B$1:$F$5000, 5, 0), VLOOKUP($B2745, 'Insumos-SINAPI25'!$B$1:$G$5000, 6, 0) ) )</f>
        <v>25.57</v>
      </c>
      <c r="I2745" s="189">
        <f t="shared" si="388"/>
        <v>2.36</v>
      </c>
    </row>
    <row r="2746" spans="1:9" s="34" customFormat="1" x14ac:dyDescent="0.2">
      <c r="A2746" s="29" t="s">
        <v>15777</v>
      </c>
      <c r="B2746" s="51">
        <v>38383</v>
      </c>
      <c r="C2746" s="43" t="s">
        <v>9</v>
      </c>
      <c r="D2746" s="21" t="s">
        <v>10376</v>
      </c>
      <c r="E2746" s="220"/>
      <c r="F2746" s="41" t="s">
        <v>49</v>
      </c>
      <c r="G2746" s="236">
        <v>2.06E-2</v>
      </c>
      <c r="H2746" s="237">
        <f>IF($A2746="Composição Auxiliar",VLOOKUP($B2746,'Comp-SINAPI25'!$A$1:$D$11000,4,0),IF( VLOOKUP($B2746, 'Insumos-SINAPI25'!$B$1:$F$5000, 5, 0) &lt;&gt; "", VLOOKUP($B2746, 'Insumos-SINAPI25'!$B$1:$F$5000, 5, 0), VLOOKUP($B2746, 'Insumos-SINAPI25'!$B$1:$G$5000, 6, 0) ) )</f>
        <v>2.3199999999999998</v>
      </c>
      <c r="I2746" s="237">
        <f t="shared" si="388"/>
        <v>0.04</v>
      </c>
    </row>
    <row r="2747" spans="1:9" s="34" customFormat="1" ht="25.5" x14ac:dyDescent="0.2">
      <c r="A2747" s="29" t="s">
        <v>15777</v>
      </c>
      <c r="B2747" s="51">
        <v>20083</v>
      </c>
      <c r="C2747" s="43" t="s">
        <v>9</v>
      </c>
      <c r="D2747" s="21" t="s">
        <v>9768</v>
      </c>
      <c r="E2747" s="220"/>
      <c r="F2747" s="41" t="s">
        <v>49</v>
      </c>
      <c r="G2747" s="236">
        <v>2.5999999999999999E-2</v>
      </c>
      <c r="H2747" s="237">
        <f>IF($A2747="Composição Auxiliar",VLOOKUP($B2747,'Comp-SINAPI25'!$A$1:$D$11000,4,0),IF( VLOOKUP($B2747, 'Insumos-SINAPI25'!$B$1:$F$5000, 5, 0) &lt;&gt; "", VLOOKUP($B2747, 'Insumos-SINAPI25'!$B$1:$F$5000, 5, 0), VLOOKUP($B2747, 'Insumos-SINAPI25'!$B$1:$G$5000, 6, 0) ) )</f>
        <v>88.04</v>
      </c>
      <c r="I2747" s="237">
        <f t="shared" si="388"/>
        <v>2.2799999999999998</v>
      </c>
    </row>
    <row r="2748" spans="1:9" s="34" customFormat="1" ht="25.5" x14ac:dyDescent="0.2">
      <c r="A2748" s="29" t="s">
        <v>15777</v>
      </c>
      <c r="B2748" s="51">
        <v>818</v>
      </c>
      <c r="C2748" s="43" t="s">
        <v>9</v>
      </c>
      <c r="D2748" s="21" t="s">
        <v>6316</v>
      </c>
      <c r="E2748" s="220"/>
      <c r="F2748" s="41" t="s">
        <v>49</v>
      </c>
      <c r="G2748" s="236">
        <v>1</v>
      </c>
      <c r="H2748" s="237">
        <f>IF($A2748="Composição Auxiliar",VLOOKUP($B2748,'Comp-SINAPI25'!$A$1:$D$11000,4,0),IF( VLOOKUP($B2748, 'Insumos-SINAPI25'!$B$1:$F$5000, 5, 0) &lt;&gt; "", VLOOKUP($B2748, 'Insumos-SINAPI25'!$B$1:$F$5000, 5, 0), VLOOKUP($B2748, 'Insumos-SINAPI25'!$B$1:$G$5000, 6, 0) ) )</f>
        <v>7.72</v>
      </c>
      <c r="I2748" s="237">
        <f t="shared" si="388"/>
        <v>7.72</v>
      </c>
    </row>
    <row r="2749" spans="1:9" s="34" customFormat="1" x14ac:dyDescent="0.2">
      <c r="A2749" s="29" t="s">
        <v>15777</v>
      </c>
      <c r="B2749" s="51">
        <v>122</v>
      </c>
      <c r="C2749" s="43" t="s">
        <v>9</v>
      </c>
      <c r="D2749" s="21" t="s">
        <v>8164</v>
      </c>
      <c r="E2749" s="220"/>
      <c r="F2749" s="41" t="s">
        <v>49</v>
      </c>
      <c r="G2749" s="236">
        <v>1.8800000000000001E-2</v>
      </c>
      <c r="H2749" s="237">
        <f>IF($A2749="Composição Auxiliar",VLOOKUP($B2749,'Comp-SINAPI25'!$A$1:$D$11000,4,0),IF( VLOOKUP($B2749, 'Insumos-SINAPI25'!$B$1:$F$5000, 5, 0) &lt;&gt; "", VLOOKUP($B2749, 'Insumos-SINAPI25'!$B$1:$F$5000, 5, 0), VLOOKUP($B2749, 'Insumos-SINAPI25'!$B$1:$G$5000, 6, 0) ) )</f>
        <v>77.709999999999994</v>
      </c>
      <c r="I2749" s="237">
        <f t="shared" si="388"/>
        <v>1.46</v>
      </c>
    </row>
    <row r="2750" spans="1:9" x14ac:dyDescent="0.2">
      <c r="A2750" s="224"/>
      <c r="B2750" s="226"/>
      <c r="C2750" s="226"/>
      <c r="D2750" s="31" t="s">
        <v>23</v>
      </c>
      <c r="E2750" s="170">
        <f>I2750/(1+$G$8)</f>
        <v>2.54</v>
      </c>
      <c r="F2750" s="31" t="s">
        <v>24</v>
      </c>
      <c r="G2750" s="178">
        <f>E2750*$G$8</f>
        <v>2.8</v>
      </c>
      <c r="H2750" s="31" t="s">
        <v>25</v>
      </c>
      <c r="I2750" s="171">
        <f>SUMIFS(I2744:I2749,F2744:F2749,"H")</f>
        <v>5.34</v>
      </c>
    </row>
    <row r="2751" spans="1:9" x14ac:dyDescent="0.2">
      <c r="A2751" s="225"/>
      <c r="B2751" s="228"/>
      <c r="C2751" s="228"/>
      <c r="D2751" s="240" t="s">
        <v>16205</v>
      </c>
      <c r="E2751" s="241">
        <f>I2743*$I$7</f>
        <v>4.07</v>
      </c>
      <c r="F2751" s="173"/>
      <c r="G2751" s="173"/>
      <c r="H2751" s="32" t="s">
        <v>26</v>
      </c>
      <c r="I2751" s="181">
        <f>E2751+I2743</f>
        <v>20.91</v>
      </c>
    </row>
    <row r="2753" spans="1:9" s="34" customFormat="1" x14ac:dyDescent="0.2">
      <c r="A2753" s="168"/>
      <c r="B2753" s="168"/>
      <c r="C2753" s="168"/>
      <c r="D2753" s="168"/>
      <c r="E2753" s="168"/>
      <c r="F2753" s="168"/>
      <c r="G2753" s="168"/>
      <c r="H2753" s="168"/>
      <c r="I2753" s="168"/>
    </row>
    <row r="2754" spans="1:9" s="34" customFormat="1" x14ac:dyDescent="0.2">
      <c r="A2754" s="15" t="s">
        <v>15779</v>
      </c>
      <c r="B2754" s="16" t="s">
        <v>0</v>
      </c>
      <c r="C2754" s="17" t="s">
        <v>1</v>
      </c>
      <c r="D2754" s="17" t="s">
        <v>2</v>
      </c>
      <c r="E2754" s="137" t="s">
        <v>3</v>
      </c>
      <c r="F2754" s="18" t="s">
        <v>4</v>
      </c>
      <c r="G2754" s="16" t="s">
        <v>5</v>
      </c>
      <c r="H2754" s="16" t="s">
        <v>6</v>
      </c>
      <c r="I2754" s="19" t="s">
        <v>7</v>
      </c>
    </row>
    <row r="2755" spans="1:9" s="34" customFormat="1" ht="38.25" x14ac:dyDescent="0.2">
      <c r="A2755" s="22" t="s">
        <v>16465</v>
      </c>
      <c r="B2755" s="52">
        <v>103999</v>
      </c>
      <c r="C2755" s="46" t="s">
        <v>9</v>
      </c>
      <c r="D2755" s="20" t="s">
        <v>16019</v>
      </c>
      <c r="E2755" s="222"/>
      <c r="F2755" s="35" t="s">
        <v>49</v>
      </c>
      <c r="G2755" s="270">
        <v>1</v>
      </c>
      <c r="H2755" s="276">
        <f>SUM(I2756:I2761)</f>
        <v>14.16</v>
      </c>
      <c r="I2755" s="277">
        <f t="shared" ref="I2755" si="389">H2755*G2755</f>
        <v>14.16</v>
      </c>
    </row>
    <row r="2756" spans="1:9" s="34" customFormat="1" ht="25.5" x14ac:dyDescent="0.2">
      <c r="A2756" s="26" t="s">
        <v>15778</v>
      </c>
      <c r="B2756" s="186">
        <v>88267</v>
      </c>
      <c r="C2756" s="36" t="s">
        <v>9</v>
      </c>
      <c r="D2756" s="36" t="s">
        <v>137</v>
      </c>
      <c r="E2756" s="221"/>
      <c r="F2756" s="37" t="s">
        <v>12</v>
      </c>
      <c r="G2756" s="187">
        <v>0.12180000000000001</v>
      </c>
      <c r="H2756" s="244">
        <f>IF($A2756="Composição Auxiliar",VLOOKUP($B2756,'Comp-SINAPI25'!$A$1:$D$11000,4,0),IF( VLOOKUP($B2756, 'Insumos-SINAPI25'!$B$1:$F$5000, 5, 0) &lt;&gt; "", VLOOKUP($B2756, 'Insumos-SINAPI25'!$B$1:$F$5000, 5, 0), VLOOKUP($B2756, 'Insumos-SINAPI25'!$B$1:$G$5000, 6, 0) ) )</f>
        <v>32.270000000000003</v>
      </c>
      <c r="I2756" s="189">
        <f t="shared" ref="I2756:I2761" si="390">TRUNC(G2756*H2756,2)</f>
        <v>3.93</v>
      </c>
    </row>
    <row r="2757" spans="1:9" s="34" customFormat="1" ht="25.5" x14ac:dyDescent="0.2">
      <c r="A2757" s="26" t="s">
        <v>15778</v>
      </c>
      <c r="B2757" s="186">
        <v>88248</v>
      </c>
      <c r="C2757" s="36" t="s">
        <v>9</v>
      </c>
      <c r="D2757" s="36" t="s">
        <v>122</v>
      </c>
      <c r="E2757" s="221"/>
      <c r="F2757" s="37" t="s">
        <v>12</v>
      </c>
      <c r="G2757" s="187">
        <v>0.12180000000000001</v>
      </c>
      <c r="H2757" s="244">
        <f>IF($A2757="Composição Auxiliar",VLOOKUP($B2757,'Comp-SINAPI25'!$A$1:$D$11000,4,0),IF( VLOOKUP($B2757, 'Insumos-SINAPI25'!$B$1:$F$5000, 5, 0) &lt;&gt; "", VLOOKUP($B2757, 'Insumos-SINAPI25'!$B$1:$F$5000, 5, 0), VLOOKUP($B2757, 'Insumos-SINAPI25'!$B$1:$G$5000, 6, 0) ) )</f>
        <v>25.57</v>
      </c>
      <c r="I2757" s="189">
        <f t="shared" si="390"/>
        <v>3.11</v>
      </c>
    </row>
    <row r="2758" spans="1:9" s="34" customFormat="1" x14ac:dyDescent="0.2">
      <c r="A2758" s="29" t="s">
        <v>15777</v>
      </c>
      <c r="B2758" s="51">
        <v>38383</v>
      </c>
      <c r="C2758" s="43" t="s">
        <v>9</v>
      </c>
      <c r="D2758" s="21" t="s">
        <v>10376</v>
      </c>
      <c r="E2758" s="220"/>
      <c r="F2758" s="41" t="s">
        <v>49</v>
      </c>
      <c r="G2758" s="236">
        <v>4.0599999999999997E-2</v>
      </c>
      <c r="H2758" s="237">
        <f>IF($A2758="Composição Auxiliar",VLOOKUP($B2758,'Comp-SINAPI25'!$A$1:$D$11000,4,0),IF( VLOOKUP($B2758, 'Insumos-SINAPI25'!$B$1:$F$5000, 5, 0) &lt;&gt; "", VLOOKUP($B2758, 'Insumos-SINAPI25'!$B$1:$F$5000, 5, 0), VLOOKUP($B2758, 'Insumos-SINAPI25'!$B$1:$G$5000, 6, 0) ) )</f>
        <v>2.3199999999999998</v>
      </c>
      <c r="I2758" s="237">
        <f t="shared" si="390"/>
        <v>0.09</v>
      </c>
    </row>
    <row r="2759" spans="1:9" s="34" customFormat="1" ht="25.5" x14ac:dyDescent="0.2">
      <c r="A2759" s="29" t="s">
        <v>15777</v>
      </c>
      <c r="B2759" s="51">
        <v>20083</v>
      </c>
      <c r="C2759" s="43" t="s">
        <v>9</v>
      </c>
      <c r="D2759" s="21" t="s">
        <v>9768</v>
      </c>
      <c r="E2759" s="220"/>
      <c r="F2759" s="41" t="s">
        <v>49</v>
      </c>
      <c r="G2759" s="236">
        <v>1.4999999999999999E-2</v>
      </c>
      <c r="H2759" s="237">
        <f>IF($A2759="Composição Auxiliar",VLOOKUP($B2759,'Comp-SINAPI25'!$A$1:$D$11000,4,0),IF( VLOOKUP($B2759, 'Insumos-SINAPI25'!$B$1:$F$5000, 5, 0) &lt;&gt; "", VLOOKUP($B2759, 'Insumos-SINAPI25'!$B$1:$F$5000, 5, 0), VLOOKUP($B2759, 'Insumos-SINAPI25'!$B$1:$G$5000, 6, 0) ) )</f>
        <v>88.04</v>
      </c>
      <c r="I2759" s="237">
        <f t="shared" si="390"/>
        <v>1.32</v>
      </c>
    </row>
    <row r="2760" spans="1:9" s="34" customFormat="1" ht="25.5" x14ac:dyDescent="0.2">
      <c r="A2760" s="29" t="s">
        <v>15777</v>
      </c>
      <c r="B2760" s="51">
        <v>813</v>
      </c>
      <c r="C2760" s="43" t="s">
        <v>9</v>
      </c>
      <c r="D2760" s="21" t="s">
        <v>6319</v>
      </c>
      <c r="E2760" s="220"/>
      <c r="F2760" s="41" t="s">
        <v>49</v>
      </c>
      <c r="G2760" s="236">
        <v>1</v>
      </c>
      <c r="H2760" s="237">
        <f>IF($A2760="Composição Auxiliar",VLOOKUP($B2760,'Comp-SINAPI25'!$A$1:$D$11000,4,0),IF( VLOOKUP($B2760, 'Insumos-SINAPI25'!$B$1:$F$5000, 5, 0) &lt;&gt; "", VLOOKUP($B2760, 'Insumos-SINAPI25'!$B$1:$F$5000, 5, 0), VLOOKUP($B2760, 'Insumos-SINAPI25'!$B$1:$G$5000, 6, 0) ) )</f>
        <v>4.8</v>
      </c>
      <c r="I2760" s="237">
        <f t="shared" si="390"/>
        <v>4.8</v>
      </c>
    </row>
    <row r="2761" spans="1:9" s="34" customFormat="1" x14ac:dyDescent="0.2">
      <c r="A2761" s="29" t="s">
        <v>15777</v>
      </c>
      <c r="B2761" s="51">
        <v>122</v>
      </c>
      <c r="C2761" s="43" t="s">
        <v>9</v>
      </c>
      <c r="D2761" s="21" t="s">
        <v>8164</v>
      </c>
      <c r="E2761" s="220"/>
      <c r="F2761" s="41" t="s">
        <v>49</v>
      </c>
      <c r="G2761" s="236">
        <v>1.18E-2</v>
      </c>
      <c r="H2761" s="237">
        <f>IF($A2761="Composição Auxiliar",VLOOKUP($B2761,'Comp-SINAPI25'!$A$1:$D$11000,4,0),IF( VLOOKUP($B2761, 'Insumos-SINAPI25'!$B$1:$F$5000, 5, 0) &lt;&gt; "", VLOOKUP($B2761, 'Insumos-SINAPI25'!$B$1:$F$5000, 5, 0), VLOOKUP($B2761, 'Insumos-SINAPI25'!$B$1:$G$5000, 6, 0) ) )</f>
        <v>77.709999999999994</v>
      </c>
      <c r="I2761" s="237">
        <f t="shared" si="390"/>
        <v>0.91</v>
      </c>
    </row>
    <row r="2762" spans="1:9" x14ac:dyDescent="0.2">
      <c r="A2762" s="224"/>
      <c r="B2762" s="226"/>
      <c r="C2762" s="226"/>
      <c r="D2762" s="31" t="s">
        <v>23</v>
      </c>
      <c r="E2762" s="170">
        <f>I2762/(1+$G$8)</f>
        <v>3.35</v>
      </c>
      <c r="F2762" s="31" t="s">
        <v>24</v>
      </c>
      <c r="G2762" s="178">
        <f>E2762*$G$8</f>
        <v>3.69</v>
      </c>
      <c r="H2762" s="31" t="s">
        <v>25</v>
      </c>
      <c r="I2762" s="171">
        <f>SUMIFS(I2756:I2761,F2756:F2761,"H")</f>
        <v>7.04</v>
      </c>
    </row>
    <row r="2763" spans="1:9" x14ac:dyDescent="0.2">
      <c r="A2763" s="225"/>
      <c r="B2763" s="228"/>
      <c r="C2763" s="228"/>
      <c r="D2763" s="240" t="s">
        <v>16205</v>
      </c>
      <c r="E2763" s="241">
        <f>I2755*$I$7</f>
        <v>3.42</v>
      </c>
      <c r="F2763" s="173"/>
      <c r="G2763" s="173"/>
      <c r="H2763" s="32" t="s">
        <v>26</v>
      </c>
      <c r="I2763" s="181">
        <f>E2763+I2755</f>
        <v>17.579999999999998</v>
      </c>
    </row>
    <row r="2765" spans="1:9" s="34" customFormat="1" x14ac:dyDescent="0.2">
      <c r="A2765" s="168"/>
      <c r="B2765" s="168"/>
      <c r="C2765" s="168"/>
      <c r="D2765" s="168"/>
      <c r="E2765" s="168"/>
      <c r="F2765" s="168"/>
      <c r="G2765" s="168"/>
      <c r="H2765" s="168"/>
      <c r="I2765" s="168"/>
    </row>
    <row r="2766" spans="1:9" s="34" customFormat="1" x14ac:dyDescent="0.2">
      <c r="A2766" s="15" t="s">
        <v>15779</v>
      </c>
      <c r="B2766" s="16" t="s">
        <v>0</v>
      </c>
      <c r="C2766" s="17" t="s">
        <v>1</v>
      </c>
      <c r="D2766" s="17" t="s">
        <v>2</v>
      </c>
      <c r="E2766" s="137" t="s">
        <v>3</v>
      </c>
      <c r="F2766" s="18" t="s">
        <v>4</v>
      </c>
      <c r="G2766" s="16" t="s">
        <v>5</v>
      </c>
      <c r="H2766" s="16" t="s">
        <v>6</v>
      </c>
      <c r="I2766" s="19" t="s">
        <v>7</v>
      </c>
    </row>
    <row r="2767" spans="1:9" s="34" customFormat="1" ht="38.25" x14ac:dyDescent="0.2">
      <c r="A2767" s="22" t="s">
        <v>16465</v>
      </c>
      <c r="B2767" s="52">
        <v>103968</v>
      </c>
      <c r="C2767" s="46" t="s">
        <v>9</v>
      </c>
      <c r="D2767" s="20" t="s">
        <v>16020</v>
      </c>
      <c r="E2767" s="222"/>
      <c r="F2767" s="35" t="s">
        <v>49</v>
      </c>
      <c r="G2767" s="270">
        <v>1</v>
      </c>
      <c r="H2767" s="276">
        <f>SUM(I2768:I2773)</f>
        <v>18.55</v>
      </c>
      <c r="I2767" s="277">
        <f t="shared" ref="I2767" si="391">H2767*G2767</f>
        <v>18.55</v>
      </c>
    </row>
    <row r="2768" spans="1:9" s="34" customFormat="1" ht="25.5" x14ac:dyDescent="0.2">
      <c r="A2768" s="26" t="s">
        <v>15778</v>
      </c>
      <c r="B2768" s="186">
        <v>88267</v>
      </c>
      <c r="C2768" s="36" t="s">
        <v>9</v>
      </c>
      <c r="D2768" s="36" t="s">
        <v>137</v>
      </c>
      <c r="E2768" s="221"/>
      <c r="F2768" s="37" t="s">
        <v>12</v>
      </c>
      <c r="G2768" s="187">
        <v>7.3499999999999996E-2</v>
      </c>
      <c r="H2768" s="244">
        <f>IF($A2768="Composição Auxiliar",VLOOKUP($B2768,'Comp-SINAPI25'!$A$1:$D$11000,4,0),IF( VLOOKUP($B2768, 'Insumos-SINAPI25'!$B$1:$F$5000, 5, 0) &lt;&gt; "", VLOOKUP($B2768, 'Insumos-SINAPI25'!$B$1:$F$5000, 5, 0), VLOOKUP($B2768, 'Insumos-SINAPI25'!$B$1:$G$5000, 6, 0) ) )</f>
        <v>32.270000000000003</v>
      </c>
      <c r="I2768" s="189">
        <f t="shared" ref="I2768:I2773" si="392">TRUNC(G2768*H2768,2)</f>
        <v>2.37</v>
      </c>
    </row>
    <row r="2769" spans="1:9" s="34" customFormat="1" ht="25.5" x14ac:dyDescent="0.2">
      <c r="A2769" s="26" t="s">
        <v>15778</v>
      </c>
      <c r="B2769" s="186">
        <v>88248</v>
      </c>
      <c r="C2769" s="36" t="s">
        <v>9</v>
      </c>
      <c r="D2769" s="36" t="s">
        <v>122</v>
      </c>
      <c r="E2769" s="221"/>
      <c r="F2769" s="37" t="s">
        <v>12</v>
      </c>
      <c r="G2769" s="187">
        <v>7.3499999999999996E-2</v>
      </c>
      <c r="H2769" s="244">
        <f>IF($A2769="Composição Auxiliar",VLOOKUP($B2769,'Comp-SINAPI25'!$A$1:$D$11000,4,0),IF( VLOOKUP($B2769, 'Insumos-SINAPI25'!$B$1:$F$5000, 5, 0) &lt;&gt; "", VLOOKUP($B2769, 'Insumos-SINAPI25'!$B$1:$F$5000, 5, 0), VLOOKUP($B2769, 'Insumos-SINAPI25'!$B$1:$G$5000, 6, 0) ) )</f>
        <v>25.57</v>
      </c>
      <c r="I2769" s="189">
        <f t="shared" si="392"/>
        <v>1.87</v>
      </c>
    </row>
    <row r="2770" spans="1:9" s="34" customFormat="1" x14ac:dyDescent="0.2">
      <c r="A2770" s="29" t="s">
        <v>15777</v>
      </c>
      <c r="B2770" s="51">
        <v>38383</v>
      </c>
      <c r="C2770" s="43" t="s">
        <v>9</v>
      </c>
      <c r="D2770" s="21" t="s">
        <v>10376</v>
      </c>
      <c r="E2770" s="220"/>
      <c r="F2770" s="41" t="s">
        <v>49</v>
      </c>
      <c r="G2770" s="236">
        <v>1.6500000000000001E-2</v>
      </c>
      <c r="H2770" s="237">
        <f>IF($A2770="Composição Auxiliar",VLOOKUP($B2770,'Comp-SINAPI25'!$A$1:$D$11000,4,0),IF( VLOOKUP($B2770, 'Insumos-SINAPI25'!$B$1:$F$5000, 5, 0) &lt;&gt; "", VLOOKUP($B2770, 'Insumos-SINAPI25'!$B$1:$F$5000, 5, 0), VLOOKUP($B2770, 'Insumos-SINAPI25'!$B$1:$G$5000, 6, 0) ) )</f>
        <v>2.3199999999999998</v>
      </c>
      <c r="I2770" s="237">
        <f t="shared" si="392"/>
        <v>0.03</v>
      </c>
    </row>
    <row r="2771" spans="1:9" s="34" customFormat="1" ht="25.5" x14ac:dyDescent="0.2">
      <c r="A2771" s="29" t="s">
        <v>15777</v>
      </c>
      <c r="B2771" s="51">
        <v>20083</v>
      </c>
      <c r="C2771" s="43" t="s">
        <v>9</v>
      </c>
      <c r="D2771" s="21" t="s">
        <v>9768</v>
      </c>
      <c r="E2771" s="220"/>
      <c r="F2771" s="41" t="s">
        <v>49</v>
      </c>
      <c r="G2771" s="236">
        <v>1.9E-2</v>
      </c>
      <c r="H2771" s="237">
        <f>IF($A2771="Composição Auxiliar",VLOOKUP($B2771,'Comp-SINAPI25'!$A$1:$D$11000,4,0),IF( VLOOKUP($B2771, 'Insumos-SINAPI25'!$B$1:$F$5000, 5, 0) &lt;&gt; "", VLOOKUP($B2771, 'Insumos-SINAPI25'!$B$1:$F$5000, 5, 0), VLOOKUP($B2771, 'Insumos-SINAPI25'!$B$1:$G$5000, 6, 0) ) )</f>
        <v>88.04</v>
      </c>
      <c r="I2771" s="237">
        <f t="shared" si="392"/>
        <v>1.67</v>
      </c>
    </row>
    <row r="2772" spans="1:9" s="34" customFormat="1" ht="25.5" x14ac:dyDescent="0.2">
      <c r="A2772" s="29" t="s">
        <v>15777</v>
      </c>
      <c r="B2772" s="51">
        <v>816</v>
      </c>
      <c r="C2772" s="43" t="s">
        <v>9</v>
      </c>
      <c r="D2772" s="21" t="s">
        <v>6321</v>
      </c>
      <c r="E2772" s="220"/>
      <c r="F2772" s="41" t="s">
        <v>49</v>
      </c>
      <c r="G2772" s="236">
        <v>1</v>
      </c>
      <c r="H2772" s="237">
        <f>IF($A2772="Composição Auxiliar",VLOOKUP($B2772,'Comp-SINAPI25'!$A$1:$D$11000,4,0),IF( VLOOKUP($B2772, 'Insumos-SINAPI25'!$B$1:$F$5000, 5, 0) &lt;&gt; "", VLOOKUP($B2772, 'Insumos-SINAPI25'!$B$1:$F$5000, 5, 0), VLOOKUP($B2772, 'Insumos-SINAPI25'!$B$1:$G$5000, 6, 0) ) )</f>
        <v>11.52</v>
      </c>
      <c r="I2772" s="237">
        <f t="shared" si="392"/>
        <v>11.52</v>
      </c>
    </row>
    <row r="2773" spans="1:9" s="34" customFormat="1" x14ac:dyDescent="0.2">
      <c r="A2773" s="29" t="s">
        <v>15777</v>
      </c>
      <c r="B2773" s="51">
        <v>122</v>
      </c>
      <c r="C2773" s="43" t="s">
        <v>9</v>
      </c>
      <c r="D2773" s="21" t="s">
        <v>8164</v>
      </c>
      <c r="E2773" s="220"/>
      <c r="F2773" s="41" t="s">
        <v>49</v>
      </c>
      <c r="G2773" s="236">
        <v>1.41E-2</v>
      </c>
      <c r="H2773" s="237">
        <f>IF($A2773="Composição Auxiliar",VLOOKUP($B2773,'Comp-SINAPI25'!$A$1:$D$11000,4,0),IF( VLOOKUP($B2773, 'Insumos-SINAPI25'!$B$1:$F$5000, 5, 0) &lt;&gt; "", VLOOKUP($B2773, 'Insumos-SINAPI25'!$B$1:$F$5000, 5, 0), VLOOKUP($B2773, 'Insumos-SINAPI25'!$B$1:$G$5000, 6, 0) ) )</f>
        <v>77.709999999999994</v>
      </c>
      <c r="I2773" s="237">
        <f t="shared" si="392"/>
        <v>1.0900000000000001</v>
      </c>
    </row>
    <row r="2774" spans="1:9" x14ac:dyDescent="0.2">
      <c r="A2774" s="224"/>
      <c r="B2774" s="226"/>
      <c r="C2774" s="226"/>
      <c r="D2774" s="31" t="s">
        <v>23</v>
      </c>
      <c r="E2774" s="170">
        <f>I2774/(1+$G$8)</f>
        <v>2.02</v>
      </c>
      <c r="F2774" s="31" t="s">
        <v>24</v>
      </c>
      <c r="G2774" s="178">
        <f>E2774*$G$8</f>
        <v>2.2200000000000002</v>
      </c>
      <c r="H2774" s="31" t="s">
        <v>25</v>
      </c>
      <c r="I2774" s="171">
        <f>SUMIFS(I2768:I2773,F2768:F2773,"H")</f>
        <v>4.24</v>
      </c>
    </row>
    <row r="2775" spans="1:9" x14ac:dyDescent="0.2">
      <c r="A2775" s="225"/>
      <c r="B2775" s="228"/>
      <c r="C2775" s="228"/>
      <c r="D2775" s="240" t="s">
        <v>16205</v>
      </c>
      <c r="E2775" s="241">
        <f>I2767*$I$7</f>
        <v>4.4800000000000004</v>
      </c>
      <c r="F2775" s="173"/>
      <c r="G2775" s="173"/>
      <c r="H2775" s="32" t="s">
        <v>26</v>
      </c>
      <c r="I2775" s="181">
        <f>E2775+I2767</f>
        <v>23.03</v>
      </c>
    </row>
    <row r="2777" spans="1:9" s="34" customFormat="1" x14ac:dyDescent="0.2">
      <c r="A2777" s="168"/>
      <c r="B2777" s="168"/>
      <c r="C2777" s="168"/>
      <c r="D2777" s="168"/>
      <c r="E2777" s="168"/>
      <c r="F2777" s="168"/>
      <c r="G2777" s="168"/>
      <c r="H2777" s="168"/>
      <c r="I2777" s="168"/>
    </row>
    <row r="2778" spans="1:9" s="34" customFormat="1" x14ac:dyDescent="0.2">
      <c r="A2778" s="15" t="s">
        <v>15779</v>
      </c>
      <c r="B2778" s="16" t="s">
        <v>0</v>
      </c>
      <c r="C2778" s="17" t="s">
        <v>1</v>
      </c>
      <c r="D2778" s="17" t="s">
        <v>2</v>
      </c>
      <c r="E2778" s="137" t="s">
        <v>3</v>
      </c>
      <c r="F2778" s="18" t="s">
        <v>4</v>
      </c>
      <c r="G2778" s="16" t="s">
        <v>5</v>
      </c>
      <c r="H2778" s="16" t="s">
        <v>6</v>
      </c>
      <c r="I2778" s="19" t="s">
        <v>7</v>
      </c>
    </row>
    <row r="2779" spans="1:9" s="34" customFormat="1" ht="38.25" x14ac:dyDescent="0.2">
      <c r="A2779" s="22" t="s">
        <v>16465</v>
      </c>
      <c r="B2779" s="52">
        <v>103971</v>
      </c>
      <c r="C2779" s="46" t="s">
        <v>9</v>
      </c>
      <c r="D2779" s="20" t="s">
        <v>16021</v>
      </c>
      <c r="E2779" s="222"/>
      <c r="F2779" s="35" t="s">
        <v>49</v>
      </c>
      <c r="G2779" s="270">
        <v>1</v>
      </c>
      <c r="H2779" s="276">
        <f>SUM(I2780:I2785)</f>
        <v>27.79</v>
      </c>
      <c r="I2779" s="277">
        <f t="shared" ref="I2779" si="393">H2779*G2779</f>
        <v>27.79</v>
      </c>
    </row>
    <row r="2780" spans="1:9" s="34" customFormat="1" ht="25.5" x14ac:dyDescent="0.2">
      <c r="A2780" s="26" t="s">
        <v>15778</v>
      </c>
      <c r="B2780" s="186">
        <v>88267</v>
      </c>
      <c r="C2780" s="36" t="s">
        <v>9</v>
      </c>
      <c r="D2780" s="36" t="s">
        <v>137</v>
      </c>
      <c r="E2780" s="221"/>
      <c r="F2780" s="37" t="s">
        <v>12</v>
      </c>
      <c r="G2780" s="187">
        <v>9.2399999999999996E-2</v>
      </c>
      <c r="H2780" s="244">
        <f>IF($A2780="Composição Auxiliar",VLOOKUP($B2780,'Comp-SINAPI25'!$A$1:$D$11000,4,0),IF( VLOOKUP($B2780, 'Insumos-SINAPI25'!$B$1:$F$5000, 5, 0) &lt;&gt; "", VLOOKUP($B2780, 'Insumos-SINAPI25'!$B$1:$F$5000, 5, 0), VLOOKUP($B2780, 'Insumos-SINAPI25'!$B$1:$G$5000, 6, 0) ) )</f>
        <v>32.270000000000003</v>
      </c>
      <c r="I2780" s="189">
        <f t="shared" ref="I2780:I2785" si="394">TRUNC(G2780*H2780,2)</f>
        <v>2.98</v>
      </c>
    </row>
    <row r="2781" spans="1:9" s="34" customFormat="1" ht="25.5" x14ac:dyDescent="0.2">
      <c r="A2781" s="26" t="s">
        <v>15778</v>
      </c>
      <c r="B2781" s="186">
        <v>88248</v>
      </c>
      <c r="C2781" s="36" t="s">
        <v>9</v>
      </c>
      <c r="D2781" s="36" t="s">
        <v>122</v>
      </c>
      <c r="E2781" s="221"/>
      <c r="F2781" s="37" t="s">
        <v>12</v>
      </c>
      <c r="G2781" s="187">
        <v>9.2399999999999996E-2</v>
      </c>
      <c r="H2781" s="244">
        <f>IF($A2781="Composição Auxiliar",VLOOKUP($B2781,'Comp-SINAPI25'!$A$1:$D$11000,4,0),IF( VLOOKUP($B2781, 'Insumos-SINAPI25'!$B$1:$F$5000, 5, 0) &lt;&gt; "", VLOOKUP($B2781, 'Insumos-SINAPI25'!$B$1:$F$5000, 5, 0), VLOOKUP($B2781, 'Insumos-SINAPI25'!$B$1:$G$5000, 6, 0) ) )</f>
        <v>25.57</v>
      </c>
      <c r="I2781" s="189">
        <f t="shared" si="394"/>
        <v>2.36</v>
      </c>
    </row>
    <row r="2782" spans="1:9" s="34" customFormat="1" x14ac:dyDescent="0.2">
      <c r="A2782" s="29" t="s">
        <v>15777</v>
      </c>
      <c r="B2782" s="51">
        <v>38383</v>
      </c>
      <c r="C2782" s="43" t="s">
        <v>9</v>
      </c>
      <c r="D2782" s="21" t="s">
        <v>10376</v>
      </c>
      <c r="E2782" s="220"/>
      <c r="F2782" s="41" t="s">
        <v>49</v>
      </c>
      <c r="G2782" s="236">
        <v>2.06E-2</v>
      </c>
      <c r="H2782" s="237">
        <f>IF($A2782="Composição Auxiliar",VLOOKUP($B2782,'Comp-SINAPI25'!$A$1:$D$11000,4,0),IF( VLOOKUP($B2782, 'Insumos-SINAPI25'!$B$1:$F$5000, 5, 0) &lt;&gt; "", VLOOKUP($B2782, 'Insumos-SINAPI25'!$B$1:$F$5000, 5, 0), VLOOKUP($B2782, 'Insumos-SINAPI25'!$B$1:$G$5000, 6, 0) ) )</f>
        <v>2.3199999999999998</v>
      </c>
      <c r="I2782" s="237">
        <f t="shared" si="394"/>
        <v>0.04</v>
      </c>
    </row>
    <row r="2783" spans="1:9" s="34" customFormat="1" ht="25.5" x14ac:dyDescent="0.2">
      <c r="A2783" s="29" t="s">
        <v>15777</v>
      </c>
      <c r="B2783" s="51">
        <v>20083</v>
      </c>
      <c r="C2783" s="43" t="s">
        <v>9</v>
      </c>
      <c r="D2783" s="21" t="s">
        <v>9768</v>
      </c>
      <c r="E2783" s="220"/>
      <c r="F2783" s="41" t="s">
        <v>49</v>
      </c>
      <c r="G2783" s="236">
        <v>2.5999999999999999E-2</v>
      </c>
      <c r="H2783" s="237">
        <f>IF($A2783="Composição Auxiliar",VLOOKUP($B2783,'Comp-SINAPI25'!$A$1:$D$11000,4,0),IF( VLOOKUP($B2783, 'Insumos-SINAPI25'!$B$1:$F$5000, 5, 0) &lt;&gt; "", VLOOKUP($B2783, 'Insumos-SINAPI25'!$B$1:$F$5000, 5, 0), VLOOKUP($B2783, 'Insumos-SINAPI25'!$B$1:$G$5000, 6, 0) ) )</f>
        <v>88.04</v>
      </c>
      <c r="I2783" s="237">
        <f t="shared" si="394"/>
        <v>2.2799999999999998</v>
      </c>
    </row>
    <row r="2784" spans="1:9" s="34" customFormat="1" ht="25.5" x14ac:dyDescent="0.2">
      <c r="A2784" s="29" t="s">
        <v>15777</v>
      </c>
      <c r="B2784" s="51">
        <v>822</v>
      </c>
      <c r="C2784" s="43" t="s">
        <v>9</v>
      </c>
      <c r="D2784" s="21" t="s">
        <v>6323</v>
      </c>
      <c r="E2784" s="220"/>
      <c r="F2784" s="41" t="s">
        <v>49</v>
      </c>
      <c r="G2784" s="236">
        <v>1</v>
      </c>
      <c r="H2784" s="237">
        <f>IF($A2784="Composição Auxiliar",VLOOKUP($B2784,'Comp-SINAPI25'!$A$1:$D$11000,4,0),IF( VLOOKUP($B2784, 'Insumos-SINAPI25'!$B$1:$F$5000, 5, 0) &lt;&gt; "", VLOOKUP($B2784, 'Insumos-SINAPI25'!$B$1:$F$5000, 5, 0), VLOOKUP($B2784, 'Insumos-SINAPI25'!$B$1:$G$5000, 6, 0) ) )</f>
        <v>18.670000000000002</v>
      </c>
      <c r="I2784" s="237">
        <f t="shared" si="394"/>
        <v>18.670000000000002</v>
      </c>
    </row>
    <row r="2785" spans="1:9" s="34" customFormat="1" x14ac:dyDescent="0.2">
      <c r="A2785" s="29" t="s">
        <v>15777</v>
      </c>
      <c r="B2785" s="51">
        <v>122</v>
      </c>
      <c r="C2785" s="43" t="s">
        <v>9</v>
      </c>
      <c r="D2785" s="21" t="s">
        <v>8164</v>
      </c>
      <c r="E2785" s="220"/>
      <c r="F2785" s="41" t="s">
        <v>49</v>
      </c>
      <c r="G2785" s="236">
        <v>1.8800000000000001E-2</v>
      </c>
      <c r="H2785" s="237">
        <f>IF($A2785="Composição Auxiliar",VLOOKUP($B2785,'Comp-SINAPI25'!$A$1:$D$11000,4,0),IF( VLOOKUP($B2785, 'Insumos-SINAPI25'!$B$1:$F$5000, 5, 0) &lt;&gt; "", VLOOKUP($B2785, 'Insumos-SINAPI25'!$B$1:$F$5000, 5, 0), VLOOKUP($B2785, 'Insumos-SINAPI25'!$B$1:$G$5000, 6, 0) ) )</f>
        <v>77.709999999999994</v>
      </c>
      <c r="I2785" s="237">
        <f t="shared" si="394"/>
        <v>1.46</v>
      </c>
    </row>
    <row r="2786" spans="1:9" x14ac:dyDescent="0.2">
      <c r="A2786" s="224"/>
      <c r="B2786" s="226"/>
      <c r="C2786" s="226"/>
      <c r="D2786" s="31" t="s">
        <v>23</v>
      </c>
      <c r="E2786" s="170">
        <f>I2786/(1+$G$8)</f>
        <v>2.54</v>
      </c>
      <c r="F2786" s="31" t="s">
        <v>24</v>
      </c>
      <c r="G2786" s="178">
        <f>E2786*$G$8</f>
        <v>2.8</v>
      </c>
      <c r="H2786" s="31" t="s">
        <v>25</v>
      </c>
      <c r="I2786" s="171">
        <f>SUMIFS(I2780:I2785,F2780:F2785,"H")</f>
        <v>5.34</v>
      </c>
    </row>
    <row r="2787" spans="1:9" x14ac:dyDescent="0.2">
      <c r="A2787" s="225"/>
      <c r="B2787" s="228"/>
      <c r="C2787" s="228"/>
      <c r="D2787" s="240" t="s">
        <v>16205</v>
      </c>
      <c r="E2787" s="241">
        <f>I2779*$I$7</f>
        <v>6.72</v>
      </c>
      <c r="F2787" s="173"/>
      <c r="G2787" s="173"/>
      <c r="H2787" s="32" t="s">
        <v>26</v>
      </c>
      <c r="I2787" s="181">
        <f>E2787+I2779</f>
        <v>34.51</v>
      </c>
    </row>
    <row r="2789" spans="1:9" s="34" customFormat="1" x14ac:dyDescent="0.2">
      <c r="A2789" s="168"/>
      <c r="B2789" s="168"/>
      <c r="C2789" s="168"/>
      <c r="D2789" s="168"/>
      <c r="E2789" s="168"/>
      <c r="F2789" s="168"/>
      <c r="G2789" s="168"/>
      <c r="H2789" s="168"/>
      <c r="I2789" s="168"/>
    </row>
    <row r="2790" spans="1:9" s="34" customFormat="1" x14ac:dyDescent="0.2">
      <c r="A2790" s="15" t="s">
        <v>15779</v>
      </c>
      <c r="B2790" s="16" t="s">
        <v>0</v>
      </c>
      <c r="C2790" s="17" t="s">
        <v>1</v>
      </c>
      <c r="D2790" s="17" t="s">
        <v>2</v>
      </c>
      <c r="E2790" s="137" t="s">
        <v>3</v>
      </c>
      <c r="F2790" s="18" t="s">
        <v>4</v>
      </c>
      <c r="G2790" s="16" t="s">
        <v>5</v>
      </c>
      <c r="H2790" s="16" t="s">
        <v>6</v>
      </c>
      <c r="I2790" s="19" t="s">
        <v>7</v>
      </c>
    </row>
    <row r="2791" spans="1:9" s="34" customFormat="1" ht="38.25" x14ac:dyDescent="0.2">
      <c r="A2791" s="22" t="s">
        <v>16465</v>
      </c>
      <c r="B2791" s="52">
        <v>89424</v>
      </c>
      <c r="C2791" s="46" t="s">
        <v>9</v>
      </c>
      <c r="D2791" s="20" t="s">
        <v>16027</v>
      </c>
      <c r="E2791" s="222"/>
      <c r="F2791" s="35" t="s">
        <v>49</v>
      </c>
      <c r="G2791" s="270">
        <v>1</v>
      </c>
      <c r="H2791" s="276">
        <f>SUM(I2792:I2797)</f>
        <v>7.48</v>
      </c>
      <c r="I2791" s="277">
        <f t="shared" ref="I2791" si="395">H2791*G2791</f>
        <v>7.48</v>
      </c>
    </row>
    <row r="2792" spans="1:9" s="34" customFormat="1" ht="25.5" x14ac:dyDescent="0.2">
      <c r="A2792" s="26" t="s">
        <v>15778</v>
      </c>
      <c r="B2792" s="186">
        <v>88267</v>
      </c>
      <c r="C2792" s="36" t="s">
        <v>9</v>
      </c>
      <c r="D2792" s="36" t="s">
        <v>137</v>
      </c>
      <c r="E2792" s="221"/>
      <c r="F2792" s="37" t="s">
        <v>12</v>
      </c>
      <c r="G2792" s="187">
        <v>9.06E-2</v>
      </c>
      <c r="H2792" s="244">
        <f>IF($A2792="Composição Auxiliar",VLOOKUP($B2792,'Comp-SINAPI25'!$A$1:$D$11000,4,0),IF( VLOOKUP($B2792, 'Insumos-SINAPI25'!$B$1:$F$5000, 5, 0) &lt;&gt; "", VLOOKUP($B2792, 'Insumos-SINAPI25'!$B$1:$F$5000, 5, 0), VLOOKUP($B2792, 'Insumos-SINAPI25'!$B$1:$G$5000, 6, 0) ) )</f>
        <v>32.270000000000003</v>
      </c>
      <c r="I2792" s="189">
        <f t="shared" ref="I2792:I2797" si="396">TRUNC(G2792*H2792,2)</f>
        <v>2.92</v>
      </c>
    </row>
    <row r="2793" spans="1:9" s="34" customFormat="1" ht="25.5" x14ac:dyDescent="0.2">
      <c r="A2793" s="26" t="s">
        <v>15778</v>
      </c>
      <c r="B2793" s="186">
        <v>88248</v>
      </c>
      <c r="C2793" s="36" t="s">
        <v>9</v>
      </c>
      <c r="D2793" s="36" t="s">
        <v>122</v>
      </c>
      <c r="E2793" s="221"/>
      <c r="F2793" s="37" t="s">
        <v>12</v>
      </c>
      <c r="G2793" s="187">
        <v>9.06E-2</v>
      </c>
      <c r="H2793" s="244">
        <f>IF($A2793="Composição Auxiliar",VLOOKUP($B2793,'Comp-SINAPI25'!$A$1:$D$11000,4,0),IF( VLOOKUP($B2793, 'Insumos-SINAPI25'!$B$1:$F$5000, 5, 0) &lt;&gt; "", VLOOKUP($B2793, 'Insumos-SINAPI25'!$B$1:$F$5000, 5, 0), VLOOKUP($B2793, 'Insumos-SINAPI25'!$B$1:$G$5000, 6, 0) ) )</f>
        <v>25.57</v>
      </c>
      <c r="I2793" s="189">
        <f t="shared" si="396"/>
        <v>2.31</v>
      </c>
    </row>
    <row r="2794" spans="1:9" s="34" customFormat="1" x14ac:dyDescent="0.2">
      <c r="A2794" s="29" t="s">
        <v>15777</v>
      </c>
      <c r="B2794" s="51">
        <v>38383</v>
      </c>
      <c r="C2794" s="43" t="s">
        <v>9</v>
      </c>
      <c r="D2794" s="21" t="s">
        <v>10376</v>
      </c>
      <c r="E2794" s="220"/>
      <c r="F2794" s="41" t="s">
        <v>49</v>
      </c>
      <c r="G2794" s="236">
        <v>3.0200000000000001E-2</v>
      </c>
      <c r="H2794" s="237">
        <f>IF($A2794="Composição Auxiliar",VLOOKUP($B2794,'Comp-SINAPI25'!$A$1:$D$11000,4,0),IF( VLOOKUP($B2794, 'Insumos-SINAPI25'!$B$1:$F$5000, 5, 0) &lt;&gt; "", VLOOKUP($B2794, 'Insumos-SINAPI25'!$B$1:$F$5000, 5, 0), VLOOKUP($B2794, 'Insumos-SINAPI25'!$B$1:$G$5000, 6, 0) ) )</f>
        <v>2.3199999999999998</v>
      </c>
      <c r="I2794" s="237">
        <f t="shared" si="396"/>
        <v>7.0000000000000007E-2</v>
      </c>
    </row>
    <row r="2795" spans="1:9" s="34" customFormat="1" ht="25.5" x14ac:dyDescent="0.2">
      <c r="A2795" s="29" t="s">
        <v>15777</v>
      </c>
      <c r="B2795" s="51">
        <v>20083</v>
      </c>
      <c r="C2795" s="43" t="s">
        <v>9</v>
      </c>
      <c r="D2795" s="21" t="s">
        <v>9768</v>
      </c>
      <c r="E2795" s="220"/>
      <c r="F2795" s="41" t="s">
        <v>49</v>
      </c>
      <c r="G2795" s="236">
        <v>8.0000000000000002E-3</v>
      </c>
      <c r="H2795" s="237">
        <f>IF($A2795="Composição Auxiliar",VLOOKUP($B2795,'Comp-SINAPI25'!$A$1:$D$11000,4,0),IF( VLOOKUP($B2795, 'Insumos-SINAPI25'!$B$1:$F$5000, 5, 0) &lt;&gt; "", VLOOKUP($B2795, 'Insumos-SINAPI25'!$B$1:$F$5000, 5, 0), VLOOKUP($B2795, 'Insumos-SINAPI25'!$B$1:$G$5000, 6, 0) ) )</f>
        <v>88.04</v>
      </c>
      <c r="I2795" s="237">
        <f t="shared" si="396"/>
        <v>0.7</v>
      </c>
    </row>
    <row r="2796" spans="1:9" s="34" customFormat="1" ht="25.5" x14ac:dyDescent="0.2">
      <c r="A2796" s="29" t="s">
        <v>15777</v>
      </c>
      <c r="B2796" s="51">
        <v>3904</v>
      </c>
      <c r="C2796" s="43" t="s">
        <v>9</v>
      </c>
      <c r="D2796" s="21" t="s">
        <v>9305</v>
      </c>
      <c r="E2796" s="220"/>
      <c r="F2796" s="41" t="s">
        <v>49</v>
      </c>
      <c r="G2796" s="236">
        <v>1</v>
      </c>
      <c r="H2796" s="237">
        <f>IF($A2796="Composição Auxiliar",VLOOKUP($B2796,'Comp-SINAPI25'!$A$1:$D$11000,4,0),IF( VLOOKUP($B2796, 'Insumos-SINAPI25'!$B$1:$F$5000, 5, 0) &lt;&gt; "", VLOOKUP($B2796, 'Insumos-SINAPI25'!$B$1:$F$5000, 5, 0), VLOOKUP($B2796, 'Insumos-SINAPI25'!$B$1:$G$5000, 6, 0) ) )</f>
        <v>0.93</v>
      </c>
      <c r="I2796" s="237">
        <f t="shared" si="396"/>
        <v>0.93</v>
      </c>
    </row>
    <row r="2797" spans="1:9" s="34" customFormat="1" x14ac:dyDescent="0.2">
      <c r="A2797" s="29" t="s">
        <v>15777</v>
      </c>
      <c r="B2797" s="51">
        <v>122</v>
      </c>
      <c r="C2797" s="43" t="s">
        <v>9</v>
      </c>
      <c r="D2797" s="21" t="s">
        <v>8164</v>
      </c>
      <c r="E2797" s="220"/>
      <c r="F2797" s="41" t="s">
        <v>49</v>
      </c>
      <c r="G2797" s="236">
        <v>7.1000000000000004E-3</v>
      </c>
      <c r="H2797" s="237">
        <f>IF($A2797="Composição Auxiliar",VLOOKUP($B2797,'Comp-SINAPI25'!$A$1:$D$11000,4,0),IF( VLOOKUP($B2797, 'Insumos-SINAPI25'!$B$1:$F$5000, 5, 0) &lt;&gt; "", VLOOKUP($B2797, 'Insumos-SINAPI25'!$B$1:$F$5000, 5, 0), VLOOKUP($B2797, 'Insumos-SINAPI25'!$B$1:$G$5000, 6, 0) ) )</f>
        <v>77.709999999999994</v>
      </c>
      <c r="I2797" s="237">
        <f t="shared" si="396"/>
        <v>0.55000000000000004</v>
      </c>
    </row>
    <row r="2798" spans="1:9" x14ac:dyDescent="0.2">
      <c r="A2798" s="224"/>
      <c r="B2798" s="226"/>
      <c r="C2798" s="226"/>
      <c r="D2798" s="31" t="s">
        <v>23</v>
      </c>
      <c r="E2798" s="170">
        <f>I2798/(1+$G$8)</f>
        <v>2.4900000000000002</v>
      </c>
      <c r="F2798" s="31" t="s">
        <v>24</v>
      </c>
      <c r="G2798" s="178">
        <f>E2798*$G$8</f>
        <v>2.74</v>
      </c>
      <c r="H2798" s="31" t="s">
        <v>25</v>
      </c>
      <c r="I2798" s="171">
        <f>SUMIFS(I2792:I2797,F2792:F2797,"H")</f>
        <v>5.23</v>
      </c>
    </row>
    <row r="2799" spans="1:9" x14ac:dyDescent="0.2">
      <c r="A2799" s="225"/>
      <c r="B2799" s="228"/>
      <c r="C2799" s="228"/>
      <c r="D2799" s="240" t="s">
        <v>16205</v>
      </c>
      <c r="E2799" s="241">
        <f>I2791*$I$7</f>
        <v>1.81</v>
      </c>
      <c r="F2799" s="173"/>
      <c r="G2799" s="173"/>
      <c r="H2799" s="32" t="s">
        <v>26</v>
      </c>
      <c r="I2799" s="181">
        <f>E2799+I2791</f>
        <v>9.2899999999999991</v>
      </c>
    </row>
    <row r="2801" spans="1:9" s="34" customFormat="1" x14ac:dyDescent="0.2">
      <c r="A2801" s="168"/>
      <c r="B2801" s="168"/>
      <c r="C2801" s="168"/>
      <c r="D2801" s="168"/>
      <c r="E2801" s="168"/>
      <c r="F2801" s="168"/>
      <c r="G2801" s="168"/>
      <c r="H2801" s="168"/>
      <c r="I2801" s="168"/>
    </row>
    <row r="2802" spans="1:9" s="34" customFormat="1" x14ac:dyDescent="0.2">
      <c r="A2802" s="15" t="s">
        <v>15779</v>
      </c>
      <c r="B2802" s="16" t="s">
        <v>0</v>
      </c>
      <c r="C2802" s="17" t="s">
        <v>1</v>
      </c>
      <c r="D2802" s="17" t="s">
        <v>2</v>
      </c>
      <c r="E2802" s="137" t="s">
        <v>3</v>
      </c>
      <c r="F2802" s="18" t="s">
        <v>4</v>
      </c>
      <c r="G2802" s="16" t="s">
        <v>5</v>
      </c>
      <c r="H2802" s="16" t="s">
        <v>6</v>
      </c>
      <c r="I2802" s="19" t="s">
        <v>7</v>
      </c>
    </row>
    <row r="2803" spans="1:9" s="34" customFormat="1" ht="38.25" x14ac:dyDescent="0.2">
      <c r="A2803" s="22" t="s">
        <v>16465</v>
      </c>
      <c r="B2803" s="52">
        <v>103995</v>
      </c>
      <c r="C2803" s="46" t="s">
        <v>9</v>
      </c>
      <c r="D2803" s="20" t="s">
        <v>16028</v>
      </c>
      <c r="E2803" s="222"/>
      <c r="F2803" s="35" t="s">
        <v>49</v>
      </c>
      <c r="G2803" s="270">
        <v>1</v>
      </c>
      <c r="H2803" s="276">
        <f>SUM(I2804:I2809)</f>
        <v>17.100000000000001</v>
      </c>
      <c r="I2803" s="277">
        <f t="shared" ref="I2803" si="397">H2803*G2803</f>
        <v>17.100000000000001</v>
      </c>
    </row>
    <row r="2804" spans="1:9" s="34" customFormat="1" ht="25.5" x14ac:dyDescent="0.2">
      <c r="A2804" s="26" t="s">
        <v>15778</v>
      </c>
      <c r="B2804" s="186">
        <v>88267</v>
      </c>
      <c r="C2804" s="36" t="s">
        <v>9</v>
      </c>
      <c r="D2804" s="36" t="s">
        <v>137</v>
      </c>
      <c r="E2804" s="221"/>
      <c r="F2804" s="37" t="s">
        <v>12</v>
      </c>
      <c r="G2804" s="187">
        <v>0.153</v>
      </c>
      <c r="H2804" s="244">
        <f>IF($A2804="Composição Auxiliar",VLOOKUP($B2804,'Comp-SINAPI25'!$A$1:$D$11000,4,0),IF( VLOOKUP($B2804, 'Insumos-SINAPI25'!$B$1:$F$5000, 5, 0) &lt;&gt; "", VLOOKUP($B2804, 'Insumos-SINAPI25'!$B$1:$F$5000, 5, 0), VLOOKUP($B2804, 'Insumos-SINAPI25'!$B$1:$G$5000, 6, 0) ) )</f>
        <v>32.270000000000003</v>
      </c>
      <c r="I2804" s="189">
        <f t="shared" ref="I2804:I2809" si="398">TRUNC(G2804*H2804,2)</f>
        <v>4.93</v>
      </c>
    </row>
    <row r="2805" spans="1:9" s="34" customFormat="1" ht="25.5" x14ac:dyDescent="0.2">
      <c r="A2805" s="26" t="s">
        <v>15778</v>
      </c>
      <c r="B2805" s="186">
        <v>88248</v>
      </c>
      <c r="C2805" s="36" t="s">
        <v>9</v>
      </c>
      <c r="D2805" s="36" t="s">
        <v>122</v>
      </c>
      <c r="E2805" s="221"/>
      <c r="F2805" s="37" t="s">
        <v>12</v>
      </c>
      <c r="G2805" s="187">
        <v>0.153</v>
      </c>
      <c r="H2805" s="244">
        <f>IF($A2805="Composição Auxiliar",VLOOKUP($B2805,'Comp-SINAPI25'!$A$1:$D$11000,4,0),IF( VLOOKUP($B2805, 'Insumos-SINAPI25'!$B$1:$F$5000, 5, 0) &lt;&gt; "", VLOOKUP($B2805, 'Insumos-SINAPI25'!$B$1:$F$5000, 5, 0), VLOOKUP($B2805, 'Insumos-SINAPI25'!$B$1:$G$5000, 6, 0) ) )</f>
        <v>25.57</v>
      </c>
      <c r="I2805" s="189">
        <f t="shared" si="398"/>
        <v>3.91</v>
      </c>
    </row>
    <row r="2806" spans="1:9" s="34" customFormat="1" x14ac:dyDescent="0.2">
      <c r="A2806" s="29" t="s">
        <v>15777</v>
      </c>
      <c r="B2806" s="51">
        <v>38383</v>
      </c>
      <c r="C2806" s="43" t="s">
        <v>9</v>
      </c>
      <c r="D2806" s="21" t="s">
        <v>10376</v>
      </c>
      <c r="E2806" s="220"/>
      <c r="F2806" s="41" t="s">
        <v>49</v>
      </c>
      <c r="G2806" s="236">
        <v>5.0999999999999997E-2</v>
      </c>
      <c r="H2806" s="237">
        <f>IF($A2806="Composição Auxiliar",VLOOKUP($B2806,'Comp-SINAPI25'!$A$1:$D$11000,4,0),IF( VLOOKUP($B2806, 'Insumos-SINAPI25'!$B$1:$F$5000, 5, 0) &lt;&gt; "", VLOOKUP($B2806, 'Insumos-SINAPI25'!$B$1:$F$5000, 5, 0), VLOOKUP($B2806, 'Insumos-SINAPI25'!$B$1:$G$5000, 6, 0) ) )</f>
        <v>2.3199999999999998</v>
      </c>
      <c r="I2806" s="237">
        <f t="shared" si="398"/>
        <v>0.11</v>
      </c>
    </row>
    <row r="2807" spans="1:9" s="34" customFormat="1" ht="25.5" x14ac:dyDescent="0.2">
      <c r="A2807" s="29" t="s">
        <v>15777</v>
      </c>
      <c r="B2807" s="51">
        <v>20083</v>
      </c>
      <c r="C2807" s="43" t="s">
        <v>9</v>
      </c>
      <c r="D2807" s="21" t="s">
        <v>9768</v>
      </c>
      <c r="E2807" s="220"/>
      <c r="F2807" s="41" t="s">
        <v>49</v>
      </c>
      <c r="G2807" s="236">
        <v>2.1999999999999999E-2</v>
      </c>
      <c r="H2807" s="237">
        <f>IF($A2807="Composição Auxiliar",VLOOKUP($B2807,'Comp-SINAPI25'!$A$1:$D$11000,4,0),IF( VLOOKUP($B2807, 'Insumos-SINAPI25'!$B$1:$F$5000, 5, 0) &lt;&gt; "", VLOOKUP($B2807, 'Insumos-SINAPI25'!$B$1:$F$5000, 5, 0), VLOOKUP($B2807, 'Insumos-SINAPI25'!$B$1:$G$5000, 6, 0) ) )</f>
        <v>88.04</v>
      </c>
      <c r="I2807" s="237">
        <f t="shared" si="398"/>
        <v>1.93</v>
      </c>
    </row>
    <row r="2808" spans="1:9" s="34" customFormat="1" ht="25.5" x14ac:dyDescent="0.2">
      <c r="A2808" s="29" t="s">
        <v>15777</v>
      </c>
      <c r="B2808" s="51">
        <v>3863</v>
      </c>
      <c r="C2808" s="43" t="s">
        <v>9</v>
      </c>
      <c r="D2808" s="21" t="s">
        <v>9308</v>
      </c>
      <c r="E2808" s="220"/>
      <c r="F2808" s="41" t="s">
        <v>49</v>
      </c>
      <c r="G2808" s="236">
        <v>1</v>
      </c>
      <c r="H2808" s="237">
        <f>IF($A2808="Composição Auxiliar",VLOOKUP($B2808,'Comp-SINAPI25'!$A$1:$D$11000,4,0),IF( VLOOKUP($B2808, 'Insumos-SINAPI25'!$B$1:$F$5000, 5, 0) &lt;&gt; "", VLOOKUP($B2808, 'Insumos-SINAPI25'!$B$1:$F$5000, 5, 0), VLOOKUP($B2808, 'Insumos-SINAPI25'!$B$1:$G$5000, 6, 0) ) )</f>
        <v>4.9400000000000004</v>
      </c>
      <c r="I2808" s="237">
        <f t="shared" si="398"/>
        <v>4.9400000000000004</v>
      </c>
    </row>
    <row r="2809" spans="1:9" s="34" customFormat="1" x14ac:dyDescent="0.2">
      <c r="A2809" s="29" t="s">
        <v>15777</v>
      </c>
      <c r="B2809" s="51">
        <v>122</v>
      </c>
      <c r="C2809" s="43" t="s">
        <v>9</v>
      </c>
      <c r="D2809" s="21" t="s">
        <v>8164</v>
      </c>
      <c r="E2809" s="220"/>
      <c r="F2809" s="41" t="s">
        <v>49</v>
      </c>
      <c r="G2809" s="236">
        <v>1.6500000000000001E-2</v>
      </c>
      <c r="H2809" s="237">
        <f>IF($A2809="Composição Auxiliar",VLOOKUP($B2809,'Comp-SINAPI25'!$A$1:$D$11000,4,0),IF( VLOOKUP($B2809, 'Insumos-SINAPI25'!$B$1:$F$5000, 5, 0) &lt;&gt; "", VLOOKUP($B2809, 'Insumos-SINAPI25'!$B$1:$F$5000, 5, 0), VLOOKUP($B2809, 'Insumos-SINAPI25'!$B$1:$G$5000, 6, 0) ) )</f>
        <v>77.709999999999994</v>
      </c>
      <c r="I2809" s="237">
        <f t="shared" si="398"/>
        <v>1.28</v>
      </c>
    </row>
    <row r="2810" spans="1:9" x14ac:dyDescent="0.2">
      <c r="A2810" s="224"/>
      <c r="B2810" s="226"/>
      <c r="C2810" s="226"/>
      <c r="D2810" s="31" t="s">
        <v>23</v>
      </c>
      <c r="E2810" s="170">
        <f>I2810/(1+$G$8)</f>
        <v>4.21</v>
      </c>
      <c r="F2810" s="31" t="s">
        <v>24</v>
      </c>
      <c r="G2810" s="178">
        <f>E2810*$G$8</f>
        <v>4.6399999999999997</v>
      </c>
      <c r="H2810" s="31" t="s">
        <v>25</v>
      </c>
      <c r="I2810" s="171">
        <f>SUMIFS(I2804:I2809,F2804:F2809,"H")</f>
        <v>8.84</v>
      </c>
    </row>
    <row r="2811" spans="1:9" x14ac:dyDescent="0.2">
      <c r="A2811" s="225"/>
      <c r="B2811" s="228"/>
      <c r="C2811" s="228"/>
      <c r="D2811" s="240" t="s">
        <v>16205</v>
      </c>
      <c r="E2811" s="241">
        <f>I2803*$I$7</f>
        <v>4.13</v>
      </c>
      <c r="F2811" s="173"/>
      <c r="G2811" s="173"/>
      <c r="H2811" s="32" t="s">
        <v>26</v>
      </c>
      <c r="I2811" s="181">
        <f>E2811+I2803</f>
        <v>21.23</v>
      </c>
    </row>
    <row r="2813" spans="1:9" s="34" customFormat="1" x14ac:dyDescent="0.2">
      <c r="A2813" s="168"/>
      <c r="B2813" s="168"/>
      <c r="C2813" s="168"/>
      <c r="D2813" s="168"/>
      <c r="E2813" s="168"/>
      <c r="F2813" s="168"/>
      <c r="G2813" s="168"/>
      <c r="H2813" s="168"/>
      <c r="I2813" s="168"/>
    </row>
    <row r="2814" spans="1:9" s="34" customFormat="1" x14ac:dyDescent="0.2">
      <c r="A2814" s="15" t="s">
        <v>15779</v>
      </c>
      <c r="B2814" s="16" t="s">
        <v>0</v>
      </c>
      <c r="C2814" s="17" t="s">
        <v>1</v>
      </c>
      <c r="D2814" s="17" t="s">
        <v>2</v>
      </c>
      <c r="E2814" s="137" t="s">
        <v>3</v>
      </c>
      <c r="F2814" s="18" t="s">
        <v>4</v>
      </c>
      <c r="G2814" s="16" t="s">
        <v>5</v>
      </c>
      <c r="H2814" s="16" t="s">
        <v>6</v>
      </c>
      <c r="I2814" s="19" t="s">
        <v>7</v>
      </c>
    </row>
    <row r="2815" spans="1:9" s="34" customFormat="1" ht="38.25" x14ac:dyDescent="0.2">
      <c r="A2815" s="22" t="s">
        <v>16465</v>
      </c>
      <c r="B2815" s="52">
        <v>94665</v>
      </c>
      <c r="C2815" s="46" t="s">
        <v>9</v>
      </c>
      <c r="D2815" s="20" t="s">
        <v>16208</v>
      </c>
      <c r="E2815" s="222"/>
      <c r="F2815" s="35" t="s">
        <v>49</v>
      </c>
      <c r="G2815" s="270">
        <v>1</v>
      </c>
      <c r="H2815" s="276">
        <f>SUM(I2816:I2821)</f>
        <v>26.7</v>
      </c>
      <c r="I2815" s="277">
        <f t="shared" ref="I2815" si="399">H2815*G2815</f>
        <v>26.7</v>
      </c>
    </row>
    <row r="2816" spans="1:9" s="34" customFormat="1" ht="25.5" x14ac:dyDescent="0.2">
      <c r="A2816" s="26" t="s">
        <v>15778</v>
      </c>
      <c r="B2816" s="186">
        <v>88267</v>
      </c>
      <c r="C2816" s="36" t="s">
        <v>9</v>
      </c>
      <c r="D2816" s="36" t="s">
        <v>137</v>
      </c>
      <c r="E2816" s="221"/>
      <c r="F2816" s="37" t="s">
        <v>12</v>
      </c>
      <c r="G2816" s="187">
        <v>0.12559999999999999</v>
      </c>
      <c r="H2816" s="244">
        <f>IF($A2816="Composição Auxiliar",VLOOKUP($B2816,'Comp-SINAPI25'!$A$1:$D$11000,4,0),IF( VLOOKUP($B2816, 'Insumos-SINAPI25'!$B$1:$F$5000, 5, 0) &lt;&gt; "", VLOOKUP($B2816, 'Insumos-SINAPI25'!$B$1:$F$5000, 5, 0), VLOOKUP($B2816, 'Insumos-SINAPI25'!$B$1:$G$5000, 6, 0) ) )</f>
        <v>32.270000000000003</v>
      </c>
      <c r="I2816" s="189">
        <f t="shared" ref="I2816:I2821" si="400">TRUNC(G2816*H2816,2)</f>
        <v>4.05</v>
      </c>
    </row>
    <row r="2817" spans="1:9" s="34" customFormat="1" ht="25.5" x14ac:dyDescent="0.2">
      <c r="A2817" s="26" t="s">
        <v>15778</v>
      </c>
      <c r="B2817" s="186">
        <v>88248</v>
      </c>
      <c r="C2817" s="36" t="s">
        <v>9</v>
      </c>
      <c r="D2817" s="36" t="s">
        <v>122</v>
      </c>
      <c r="E2817" s="221"/>
      <c r="F2817" s="37" t="s">
        <v>12</v>
      </c>
      <c r="G2817" s="187">
        <v>0.12559999999999999</v>
      </c>
      <c r="H2817" s="244">
        <f>IF($A2817="Composição Auxiliar",VLOOKUP($B2817,'Comp-SINAPI25'!$A$1:$D$11000,4,0),IF( VLOOKUP($B2817, 'Insumos-SINAPI25'!$B$1:$F$5000, 5, 0) &lt;&gt; "", VLOOKUP($B2817, 'Insumos-SINAPI25'!$B$1:$F$5000, 5, 0), VLOOKUP($B2817, 'Insumos-SINAPI25'!$B$1:$G$5000, 6, 0) ) )</f>
        <v>25.57</v>
      </c>
      <c r="I2817" s="189">
        <f t="shared" si="400"/>
        <v>3.21</v>
      </c>
    </row>
    <row r="2818" spans="1:9" s="34" customFormat="1" x14ac:dyDescent="0.2">
      <c r="A2818" s="29" t="s">
        <v>15777</v>
      </c>
      <c r="B2818" s="51">
        <v>38383</v>
      </c>
      <c r="C2818" s="43" t="s">
        <v>9</v>
      </c>
      <c r="D2818" s="21" t="s">
        <v>10376</v>
      </c>
      <c r="E2818" s="220"/>
      <c r="F2818" s="41" t="s">
        <v>49</v>
      </c>
      <c r="G2818" s="236">
        <v>2.1000000000000001E-2</v>
      </c>
      <c r="H2818" s="237">
        <f>IF($A2818="Composição Auxiliar",VLOOKUP($B2818,'Comp-SINAPI25'!$A$1:$D$11000,4,0),IF( VLOOKUP($B2818, 'Insumos-SINAPI25'!$B$1:$F$5000, 5, 0) &lt;&gt; "", VLOOKUP($B2818, 'Insumos-SINAPI25'!$B$1:$F$5000, 5, 0), VLOOKUP($B2818, 'Insumos-SINAPI25'!$B$1:$G$5000, 6, 0) ) )</f>
        <v>2.3199999999999998</v>
      </c>
      <c r="I2818" s="237">
        <f t="shared" si="400"/>
        <v>0.04</v>
      </c>
    </row>
    <row r="2819" spans="1:9" s="34" customFormat="1" ht="25.5" x14ac:dyDescent="0.2">
      <c r="A2819" s="29" t="s">
        <v>15777</v>
      </c>
      <c r="B2819" s="51">
        <v>20083</v>
      </c>
      <c r="C2819" s="43" t="s">
        <v>9</v>
      </c>
      <c r="D2819" s="21" t="s">
        <v>9768</v>
      </c>
      <c r="E2819" s="220"/>
      <c r="F2819" s="41" t="s">
        <v>49</v>
      </c>
      <c r="G2819" s="236">
        <v>0.03</v>
      </c>
      <c r="H2819" s="237">
        <f>IF($A2819="Composição Auxiliar",VLOOKUP($B2819,'Comp-SINAPI25'!$A$1:$D$11000,4,0),IF( VLOOKUP($B2819, 'Insumos-SINAPI25'!$B$1:$F$5000, 5, 0) &lt;&gt; "", VLOOKUP($B2819, 'Insumos-SINAPI25'!$B$1:$F$5000, 5, 0), VLOOKUP($B2819, 'Insumos-SINAPI25'!$B$1:$G$5000, 6, 0) ) )</f>
        <v>88.04</v>
      </c>
      <c r="I2819" s="237">
        <f t="shared" si="400"/>
        <v>2.64</v>
      </c>
    </row>
    <row r="2820" spans="1:9" s="34" customFormat="1" ht="25.5" x14ac:dyDescent="0.2">
      <c r="A2820" s="29" t="s">
        <v>15777</v>
      </c>
      <c r="B2820" s="51">
        <v>3864</v>
      </c>
      <c r="C2820" s="43" t="s">
        <v>9</v>
      </c>
      <c r="D2820" s="21" t="s">
        <v>9309</v>
      </c>
      <c r="E2820" s="220"/>
      <c r="F2820" s="41" t="s">
        <v>49</v>
      </c>
      <c r="G2820" s="236">
        <v>1</v>
      </c>
      <c r="H2820" s="237">
        <f>IF($A2820="Composição Auxiliar",VLOOKUP($B2820,'Comp-SINAPI25'!$A$1:$D$11000,4,0),IF( VLOOKUP($B2820, 'Insumos-SINAPI25'!$B$1:$F$5000, 5, 0) &lt;&gt; "", VLOOKUP($B2820, 'Insumos-SINAPI25'!$B$1:$F$5000, 5, 0), VLOOKUP($B2820, 'Insumos-SINAPI25'!$B$1:$G$5000, 6, 0) ) )</f>
        <v>15.12</v>
      </c>
      <c r="I2820" s="237">
        <f t="shared" si="400"/>
        <v>15.12</v>
      </c>
    </row>
    <row r="2821" spans="1:9" s="34" customFormat="1" x14ac:dyDescent="0.2">
      <c r="A2821" s="29" t="s">
        <v>15777</v>
      </c>
      <c r="B2821" s="51">
        <v>122</v>
      </c>
      <c r="C2821" s="43" t="s">
        <v>9</v>
      </c>
      <c r="D2821" s="21" t="s">
        <v>8164</v>
      </c>
      <c r="E2821" s="220"/>
      <c r="F2821" s="41" t="s">
        <v>49</v>
      </c>
      <c r="G2821" s="236">
        <v>2.12E-2</v>
      </c>
      <c r="H2821" s="237">
        <f>IF($A2821="Composição Auxiliar",VLOOKUP($B2821,'Comp-SINAPI25'!$A$1:$D$11000,4,0),IF( VLOOKUP($B2821, 'Insumos-SINAPI25'!$B$1:$F$5000, 5, 0) &lt;&gt; "", VLOOKUP($B2821, 'Insumos-SINAPI25'!$B$1:$F$5000, 5, 0), VLOOKUP($B2821, 'Insumos-SINAPI25'!$B$1:$G$5000, 6, 0) ) )</f>
        <v>77.709999999999994</v>
      </c>
      <c r="I2821" s="237">
        <f t="shared" si="400"/>
        <v>1.64</v>
      </c>
    </row>
    <row r="2822" spans="1:9" x14ac:dyDescent="0.2">
      <c r="A2822" s="224"/>
      <c r="B2822" s="226"/>
      <c r="C2822" s="226"/>
      <c r="D2822" s="31" t="s">
        <v>23</v>
      </c>
      <c r="E2822" s="170">
        <f>I2822/(1+$G$8)</f>
        <v>3.46</v>
      </c>
      <c r="F2822" s="31" t="s">
        <v>24</v>
      </c>
      <c r="G2822" s="178">
        <f>E2822*$G$8</f>
        <v>3.81</v>
      </c>
      <c r="H2822" s="31" t="s">
        <v>25</v>
      </c>
      <c r="I2822" s="171">
        <f>SUMIFS(I2816:I2821,F2816:F2821,"H")</f>
        <v>7.26</v>
      </c>
    </row>
    <row r="2823" spans="1:9" x14ac:dyDescent="0.2">
      <c r="A2823" s="225"/>
      <c r="B2823" s="228"/>
      <c r="C2823" s="228"/>
      <c r="D2823" s="240" t="s">
        <v>16205</v>
      </c>
      <c r="E2823" s="241">
        <f>I2815*$I$7</f>
        <v>6.45</v>
      </c>
      <c r="F2823" s="173"/>
      <c r="G2823" s="173"/>
      <c r="H2823" s="32" t="s">
        <v>26</v>
      </c>
      <c r="I2823" s="181">
        <f>E2823+I2815</f>
        <v>33.15</v>
      </c>
    </row>
    <row r="2825" spans="1:9" s="34" customFormat="1" x14ac:dyDescent="0.2">
      <c r="A2825" s="168"/>
      <c r="B2825" s="168"/>
      <c r="C2825" s="168"/>
      <c r="D2825" s="168"/>
      <c r="E2825" s="168"/>
      <c r="F2825" s="168"/>
      <c r="G2825" s="168"/>
      <c r="H2825" s="168"/>
      <c r="I2825" s="168"/>
    </row>
    <row r="2826" spans="1:9" s="34" customFormat="1" x14ac:dyDescent="0.2">
      <c r="A2826" s="15" t="s">
        <v>15779</v>
      </c>
      <c r="B2826" s="16" t="s">
        <v>0</v>
      </c>
      <c r="C2826" s="17" t="s">
        <v>1</v>
      </c>
      <c r="D2826" s="17" t="s">
        <v>2</v>
      </c>
      <c r="E2826" s="137" t="s">
        <v>3</v>
      </c>
      <c r="F2826" s="18" t="s">
        <v>4</v>
      </c>
      <c r="G2826" s="16" t="s">
        <v>5</v>
      </c>
      <c r="H2826" s="16" t="s">
        <v>6</v>
      </c>
      <c r="I2826" s="19" t="s">
        <v>7</v>
      </c>
    </row>
    <row r="2827" spans="1:9" s="34" customFormat="1" ht="51" x14ac:dyDescent="0.2">
      <c r="A2827" s="22" t="s">
        <v>16465</v>
      </c>
      <c r="B2827" s="52">
        <v>89366</v>
      </c>
      <c r="C2827" s="46" t="s">
        <v>9</v>
      </c>
      <c r="D2827" s="20" t="s">
        <v>16032</v>
      </c>
      <c r="E2827" s="222"/>
      <c r="F2827" s="35" t="s">
        <v>49</v>
      </c>
      <c r="G2827" s="270">
        <v>1</v>
      </c>
      <c r="H2827" s="276">
        <f>SUM(I2828:I2833)</f>
        <v>18.43</v>
      </c>
      <c r="I2827" s="277">
        <f t="shared" ref="I2827" si="401">H2827*G2827</f>
        <v>18.43</v>
      </c>
    </row>
    <row r="2828" spans="1:9" s="34" customFormat="1" ht="25.5" x14ac:dyDescent="0.2">
      <c r="A2828" s="26" t="s">
        <v>15778</v>
      </c>
      <c r="B2828" s="186">
        <v>88267</v>
      </c>
      <c r="C2828" s="36" t="s">
        <v>9</v>
      </c>
      <c r="D2828" s="36" t="s">
        <v>137</v>
      </c>
      <c r="E2828" s="221"/>
      <c r="F2828" s="37" t="s">
        <v>12</v>
      </c>
      <c r="G2828" s="187">
        <v>0.1416</v>
      </c>
      <c r="H2828" s="244">
        <f>IF($A2828="Composição Auxiliar",VLOOKUP($B2828,'Comp-SINAPI25'!$A$1:$D$11000,4,0),IF( VLOOKUP($B2828, 'Insumos-SINAPI25'!$B$1:$F$5000, 5, 0) &lt;&gt; "", VLOOKUP($B2828, 'Insumos-SINAPI25'!$B$1:$F$5000, 5, 0), VLOOKUP($B2828, 'Insumos-SINAPI25'!$B$1:$G$5000, 6, 0) ) )</f>
        <v>32.270000000000003</v>
      </c>
      <c r="I2828" s="189">
        <f t="shared" ref="I2828:I2833" si="402">TRUNC(G2828*H2828,2)</f>
        <v>4.5599999999999996</v>
      </c>
    </row>
    <row r="2829" spans="1:9" s="34" customFormat="1" ht="25.5" x14ac:dyDescent="0.2">
      <c r="A2829" s="26" t="s">
        <v>15778</v>
      </c>
      <c r="B2829" s="186">
        <v>88248</v>
      </c>
      <c r="C2829" s="36" t="s">
        <v>9</v>
      </c>
      <c r="D2829" s="36" t="s">
        <v>122</v>
      </c>
      <c r="E2829" s="221"/>
      <c r="F2829" s="37" t="s">
        <v>12</v>
      </c>
      <c r="G2829" s="187">
        <v>0.1416</v>
      </c>
      <c r="H2829" s="244">
        <f>IF($A2829="Composição Auxiliar",VLOOKUP($B2829,'Comp-SINAPI25'!$A$1:$D$11000,4,0),IF( VLOOKUP($B2829, 'Insumos-SINAPI25'!$B$1:$F$5000, 5, 0) &lt;&gt; "", VLOOKUP($B2829, 'Insumos-SINAPI25'!$B$1:$F$5000, 5, 0), VLOOKUP($B2829, 'Insumos-SINAPI25'!$B$1:$G$5000, 6, 0) ) )</f>
        <v>25.57</v>
      </c>
      <c r="I2829" s="189">
        <f t="shared" si="402"/>
        <v>3.62</v>
      </c>
    </row>
    <row r="2830" spans="1:9" s="34" customFormat="1" x14ac:dyDescent="0.2">
      <c r="A2830" s="29" t="s">
        <v>15777</v>
      </c>
      <c r="B2830" s="51">
        <v>38383</v>
      </c>
      <c r="C2830" s="43" t="s">
        <v>9</v>
      </c>
      <c r="D2830" s="21" t="s">
        <v>10376</v>
      </c>
      <c r="E2830" s="220"/>
      <c r="F2830" s="41" t="s">
        <v>49</v>
      </c>
      <c r="G2830" s="236">
        <v>3.3799999999999997E-2</v>
      </c>
      <c r="H2830" s="237">
        <f>IF($A2830="Composição Auxiliar",VLOOKUP($B2830,'Comp-SINAPI25'!$A$1:$D$11000,4,0),IF( VLOOKUP($B2830, 'Insumos-SINAPI25'!$B$1:$F$5000, 5, 0) &lt;&gt; "", VLOOKUP($B2830, 'Insumos-SINAPI25'!$B$1:$F$5000, 5, 0), VLOOKUP($B2830, 'Insumos-SINAPI25'!$B$1:$G$5000, 6, 0) ) )</f>
        <v>2.3199999999999998</v>
      </c>
      <c r="I2830" s="237">
        <f t="shared" si="402"/>
        <v>7.0000000000000007E-2</v>
      </c>
    </row>
    <row r="2831" spans="1:9" s="34" customFormat="1" ht="25.5" x14ac:dyDescent="0.2">
      <c r="A2831" s="29" t="s">
        <v>15777</v>
      </c>
      <c r="B2831" s="51">
        <v>20083</v>
      </c>
      <c r="C2831" s="43" t="s">
        <v>9</v>
      </c>
      <c r="D2831" s="21" t="s">
        <v>9768</v>
      </c>
      <c r="E2831" s="220"/>
      <c r="F2831" s="41" t="s">
        <v>49</v>
      </c>
      <c r="G2831" s="236">
        <v>7.0000000000000001E-3</v>
      </c>
      <c r="H2831" s="237">
        <f>IF($A2831="Composição Auxiliar",VLOOKUP($B2831,'Comp-SINAPI25'!$A$1:$D$11000,4,0),IF( VLOOKUP($B2831, 'Insumos-SINAPI25'!$B$1:$F$5000, 5, 0) &lt;&gt; "", VLOOKUP($B2831, 'Insumos-SINAPI25'!$B$1:$F$5000, 5, 0), VLOOKUP($B2831, 'Insumos-SINAPI25'!$B$1:$G$5000, 6, 0) ) )</f>
        <v>88.04</v>
      </c>
      <c r="I2831" s="237">
        <f t="shared" si="402"/>
        <v>0.61</v>
      </c>
    </row>
    <row r="2832" spans="1:9" s="34" customFormat="1" ht="25.5" x14ac:dyDescent="0.2">
      <c r="A2832" s="29" t="s">
        <v>15777</v>
      </c>
      <c r="B2832" s="51">
        <v>3524</v>
      </c>
      <c r="C2832" s="43" t="s">
        <v>9</v>
      </c>
      <c r="D2832" s="21" t="s">
        <v>7089</v>
      </c>
      <c r="E2832" s="220"/>
      <c r="F2832" s="41" t="s">
        <v>49</v>
      </c>
      <c r="G2832" s="236">
        <v>1</v>
      </c>
      <c r="H2832" s="237">
        <f>IF($A2832="Composição Auxiliar",VLOOKUP($B2832,'Comp-SINAPI25'!$A$1:$D$11000,4,0),IF( VLOOKUP($B2832, 'Insumos-SINAPI25'!$B$1:$F$5000, 5, 0) &lt;&gt; "", VLOOKUP($B2832, 'Insumos-SINAPI25'!$B$1:$F$5000, 5, 0), VLOOKUP($B2832, 'Insumos-SINAPI25'!$B$1:$G$5000, 6, 0) ) )</f>
        <v>9.1199999999999992</v>
      </c>
      <c r="I2832" s="237">
        <f t="shared" si="402"/>
        <v>9.1199999999999992</v>
      </c>
    </row>
    <row r="2833" spans="1:9" s="34" customFormat="1" x14ac:dyDescent="0.2">
      <c r="A2833" s="29" t="s">
        <v>15777</v>
      </c>
      <c r="B2833" s="51">
        <v>122</v>
      </c>
      <c r="C2833" s="43" t="s">
        <v>9</v>
      </c>
      <c r="D2833" s="21" t="s">
        <v>8164</v>
      </c>
      <c r="E2833" s="220"/>
      <c r="F2833" s="41" t="s">
        <v>49</v>
      </c>
      <c r="G2833" s="236">
        <v>5.8999999999999999E-3</v>
      </c>
      <c r="H2833" s="237">
        <f>IF($A2833="Composição Auxiliar",VLOOKUP($B2833,'Comp-SINAPI25'!$A$1:$D$11000,4,0),IF( VLOOKUP($B2833, 'Insumos-SINAPI25'!$B$1:$F$5000, 5, 0) &lt;&gt; "", VLOOKUP($B2833, 'Insumos-SINAPI25'!$B$1:$F$5000, 5, 0), VLOOKUP($B2833, 'Insumos-SINAPI25'!$B$1:$G$5000, 6, 0) ) )</f>
        <v>77.709999999999994</v>
      </c>
      <c r="I2833" s="237">
        <f t="shared" si="402"/>
        <v>0.45</v>
      </c>
    </row>
    <row r="2834" spans="1:9" x14ac:dyDescent="0.2">
      <c r="A2834" s="224"/>
      <c r="B2834" s="226"/>
      <c r="C2834" s="226"/>
      <c r="D2834" s="31" t="s">
        <v>23</v>
      </c>
      <c r="E2834" s="170">
        <f>I2834/(1+$G$8)</f>
        <v>3.89</v>
      </c>
      <c r="F2834" s="31" t="s">
        <v>24</v>
      </c>
      <c r="G2834" s="178">
        <f>E2834*$G$8</f>
        <v>4.28</v>
      </c>
      <c r="H2834" s="31" t="s">
        <v>25</v>
      </c>
      <c r="I2834" s="171">
        <f>SUMIFS(I2828:I2833,F2828:F2833,"H")</f>
        <v>8.18</v>
      </c>
    </row>
    <row r="2835" spans="1:9" x14ac:dyDescent="0.2">
      <c r="A2835" s="225"/>
      <c r="B2835" s="228"/>
      <c r="C2835" s="228"/>
      <c r="D2835" s="240" t="s">
        <v>16205</v>
      </c>
      <c r="E2835" s="241">
        <f>I2827*$I$7</f>
        <v>4.45</v>
      </c>
      <c r="F2835" s="173"/>
      <c r="G2835" s="173"/>
      <c r="H2835" s="32" t="s">
        <v>26</v>
      </c>
      <c r="I2835" s="181">
        <f>E2835+I2827</f>
        <v>22.88</v>
      </c>
    </row>
    <row r="2837" spans="1:9" s="34" customFormat="1" x14ac:dyDescent="0.2">
      <c r="A2837" s="168"/>
      <c r="B2837" s="168"/>
      <c r="C2837" s="168"/>
      <c r="D2837" s="168"/>
      <c r="E2837" s="168"/>
      <c r="F2837" s="168"/>
      <c r="G2837" s="168"/>
      <c r="H2837" s="168"/>
      <c r="I2837" s="168"/>
    </row>
    <row r="2838" spans="1:9" s="34" customFormat="1" x14ac:dyDescent="0.2">
      <c r="A2838" s="15" t="s">
        <v>15779</v>
      </c>
      <c r="B2838" s="16" t="s">
        <v>0</v>
      </c>
      <c r="C2838" s="17" t="s">
        <v>1</v>
      </c>
      <c r="D2838" s="17" t="s">
        <v>2</v>
      </c>
      <c r="E2838" s="137" t="s">
        <v>3</v>
      </c>
      <c r="F2838" s="18" t="s">
        <v>4</v>
      </c>
      <c r="G2838" s="16" t="s">
        <v>5</v>
      </c>
      <c r="H2838" s="16" t="s">
        <v>6</v>
      </c>
      <c r="I2838" s="19" t="s">
        <v>7</v>
      </c>
    </row>
    <row r="2839" spans="1:9" s="34" customFormat="1" ht="25.5" x14ac:dyDescent="0.2">
      <c r="A2839" s="22" t="s">
        <v>16465</v>
      </c>
      <c r="B2839" s="52">
        <v>102610</v>
      </c>
      <c r="C2839" s="46" t="s">
        <v>9</v>
      </c>
      <c r="D2839" s="20" t="s">
        <v>16048</v>
      </c>
      <c r="E2839" s="222"/>
      <c r="F2839" s="35" t="s">
        <v>49</v>
      </c>
      <c r="G2839" s="270">
        <v>1</v>
      </c>
      <c r="H2839" s="276">
        <f>SUM(I2840:I2842)</f>
        <v>2271.1999999999998</v>
      </c>
      <c r="I2839" s="277">
        <f t="shared" ref="I2839" si="403">H2839*G2839</f>
        <v>2271.1999999999998</v>
      </c>
    </row>
    <row r="2840" spans="1:9" s="34" customFormat="1" ht="25.5" x14ac:dyDescent="0.2">
      <c r="A2840" s="26" t="s">
        <v>15778</v>
      </c>
      <c r="B2840" s="186">
        <v>88267</v>
      </c>
      <c r="C2840" s="36" t="s">
        <v>9</v>
      </c>
      <c r="D2840" s="36" t="s">
        <v>137</v>
      </c>
      <c r="E2840" s="221"/>
      <c r="F2840" s="37" t="s">
        <v>12</v>
      </c>
      <c r="G2840" s="187">
        <v>0.33700000000000002</v>
      </c>
      <c r="H2840" s="244">
        <f>IF($A2840="Composição Auxiliar",VLOOKUP($B2840,'Comp-SINAPI25'!$A$1:$D$11000,4,0),IF( VLOOKUP($B2840, 'Insumos-SINAPI25'!$B$1:$F$5000, 5, 0) &lt;&gt; "", VLOOKUP($B2840, 'Insumos-SINAPI25'!$B$1:$F$5000, 5, 0), VLOOKUP($B2840, 'Insumos-SINAPI25'!$B$1:$G$5000, 6, 0) ) )</f>
        <v>32.270000000000003</v>
      </c>
      <c r="I2840" s="189">
        <f t="shared" ref="I2840:I2842" si="404">TRUNC(G2840*H2840,2)</f>
        <v>10.87</v>
      </c>
    </row>
    <row r="2841" spans="1:9" s="34" customFormat="1" ht="25.5" x14ac:dyDescent="0.2">
      <c r="A2841" s="26" t="s">
        <v>15778</v>
      </c>
      <c r="B2841" s="186">
        <v>88248</v>
      </c>
      <c r="C2841" s="36" t="s">
        <v>9</v>
      </c>
      <c r="D2841" s="36" t="s">
        <v>122</v>
      </c>
      <c r="E2841" s="221"/>
      <c r="F2841" s="37" t="s">
        <v>12</v>
      </c>
      <c r="G2841" s="187">
        <v>0.33700000000000002</v>
      </c>
      <c r="H2841" s="244">
        <f>IF($A2841="Composição Auxiliar",VLOOKUP($B2841,'Comp-SINAPI25'!$A$1:$D$11000,4,0),IF( VLOOKUP($B2841, 'Insumos-SINAPI25'!$B$1:$F$5000, 5, 0) &lt;&gt; "", VLOOKUP($B2841, 'Insumos-SINAPI25'!$B$1:$F$5000, 5, 0), VLOOKUP($B2841, 'Insumos-SINAPI25'!$B$1:$G$5000, 6, 0) ) )</f>
        <v>25.57</v>
      </c>
      <c r="I2841" s="189">
        <f t="shared" si="404"/>
        <v>8.61</v>
      </c>
    </row>
    <row r="2842" spans="1:9" s="34" customFormat="1" ht="25.5" x14ac:dyDescent="0.2">
      <c r="A2842" s="29" t="s">
        <v>15777</v>
      </c>
      <c r="B2842" s="51">
        <v>43977</v>
      </c>
      <c r="C2842" s="43" t="s">
        <v>9</v>
      </c>
      <c r="D2842" s="21" t="s">
        <v>6428</v>
      </c>
      <c r="E2842" s="220"/>
      <c r="F2842" s="41" t="s">
        <v>49</v>
      </c>
      <c r="G2842" s="236">
        <v>1</v>
      </c>
      <c r="H2842" s="237">
        <f>IF($A2842="Composição Auxiliar",VLOOKUP($B2842,'Comp-SINAPI25'!$A$1:$D$11000,4,0),IF( VLOOKUP($B2842, 'Insumos-SINAPI25'!$B$1:$F$5000, 5, 0) &lt;&gt; "", VLOOKUP($B2842, 'Insumos-SINAPI25'!$B$1:$F$5000, 5, 0), VLOOKUP($B2842, 'Insumos-SINAPI25'!$B$1:$G$5000, 6, 0) ) )</f>
        <v>2251.7199999999998</v>
      </c>
      <c r="I2842" s="237">
        <f t="shared" si="404"/>
        <v>2251.7199999999998</v>
      </c>
    </row>
    <row r="2843" spans="1:9" x14ac:dyDescent="0.2">
      <c r="A2843" s="224"/>
      <c r="B2843" s="226"/>
      <c r="C2843" s="226"/>
      <c r="D2843" s="31" t="s">
        <v>23</v>
      </c>
      <c r="E2843" s="170">
        <f>I2843/(1+$G$8)</f>
        <v>9.27</v>
      </c>
      <c r="F2843" s="31" t="s">
        <v>24</v>
      </c>
      <c r="G2843" s="178">
        <f>E2843*$G$8</f>
        <v>10.210000000000001</v>
      </c>
      <c r="H2843" s="31" t="s">
        <v>25</v>
      </c>
      <c r="I2843" s="171">
        <f>SUMIFS(I2840:I2842,F2840:F2842,"H")</f>
        <v>19.48</v>
      </c>
    </row>
    <row r="2844" spans="1:9" x14ac:dyDescent="0.2">
      <c r="A2844" s="225"/>
      <c r="B2844" s="228"/>
      <c r="C2844" s="228"/>
      <c r="D2844" s="240" t="s">
        <v>16205</v>
      </c>
      <c r="E2844" s="241">
        <f>I2839*$I$7</f>
        <v>548.95000000000005</v>
      </c>
      <c r="F2844" s="173"/>
      <c r="G2844" s="173"/>
      <c r="H2844" s="32" t="s">
        <v>26</v>
      </c>
      <c r="I2844" s="181">
        <f>E2844+I2839</f>
        <v>2820.15</v>
      </c>
    </row>
    <row r="2846" spans="1:9" s="34" customFormat="1" x14ac:dyDescent="0.2">
      <c r="A2846" s="168"/>
      <c r="B2846" s="168"/>
      <c r="C2846" s="168"/>
      <c r="D2846" s="168"/>
      <c r="E2846" s="168"/>
      <c r="F2846" s="168"/>
      <c r="G2846" s="168"/>
      <c r="H2846" s="168"/>
      <c r="I2846" s="168"/>
    </row>
    <row r="2847" spans="1:9" s="34" customFormat="1" x14ac:dyDescent="0.2">
      <c r="A2847" s="15" t="s">
        <v>15779</v>
      </c>
      <c r="B2847" s="16" t="s">
        <v>0</v>
      </c>
      <c r="C2847" s="17" t="s">
        <v>1</v>
      </c>
      <c r="D2847" s="17" t="s">
        <v>2</v>
      </c>
      <c r="E2847" s="137" t="s">
        <v>3</v>
      </c>
      <c r="F2847" s="18" t="s">
        <v>4</v>
      </c>
      <c r="G2847" s="16" t="s">
        <v>5</v>
      </c>
      <c r="H2847" s="16" t="s">
        <v>6</v>
      </c>
      <c r="I2847" s="19" t="s">
        <v>7</v>
      </c>
    </row>
    <row r="2848" spans="1:9" s="34" customFormat="1" ht="38.25" x14ac:dyDescent="0.2">
      <c r="A2848" s="22" t="s">
        <v>16465</v>
      </c>
      <c r="B2848" s="52">
        <v>89585</v>
      </c>
      <c r="C2848" s="46" t="s">
        <v>9</v>
      </c>
      <c r="D2848" s="20" t="s">
        <v>16058</v>
      </c>
      <c r="E2848" s="222"/>
      <c r="F2848" s="35" t="s">
        <v>49</v>
      </c>
      <c r="G2848" s="270">
        <v>1</v>
      </c>
      <c r="H2848" s="276">
        <f>SUM(I2849:I2853)</f>
        <v>48.78</v>
      </c>
      <c r="I2848" s="277">
        <f t="shared" ref="I2848" si="405">H2848*G2848</f>
        <v>48.78</v>
      </c>
    </row>
    <row r="2849" spans="1:9" s="34" customFormat="1" ht="25.5" x14ac:dyDescent="0.2">
      <c r="A2849" s="26" t="s">
        <v>15778</v>
      </c>
      <c r="B2849" s="186">
        <v>88267</v>
      </c>
      <c r="C2849" s="36" t="s">
        <v>9</v>
      </c>
      <c r="D2849" s="36" t="s">
        <v>137</v>
      </c>
      <c r="E2849" s="221"/>
      <c r="F2849" s="37" t="s">
        <v>12</v>
      </c>
      <c r="G2849" s="187">
        <v>0.27289999999999998</v>
      </c>
      <c r="H2849" s="244">
        <f>IF($A2849="Composição Auxiliar",VLOOKUP($B2849,'Comp-SINAPI25'!$A$1:$D$11000,4,0),IF( VLOOKUP($B2849, 'Insumos-SINAPI25'!$B$1:$F$5000, 5, 0) &lt;&gt; "", VLOOKUP($B2849, 'Insumos-SINAPI25'!$B$1:$F$5000, 5, 0), VLOOKUP($B2849, 'Insumos-SINAPI25'!$B$1:$G$5000, 6, 0) ) )</f>
        <v>32.270000000000003</v>
      </c>
      <c r="I2849" s="189">
        <f t="shared" ref="I2849:I2853" si="406">TRUNC(G2849*H2849,2)</f>
        <v>8.8000000000000007</v>
      </c>
    </row>
    <row r="2850" spans="1:9" s="34" customFormat="1" ht="25.5" x14ac:dyDescent="0.2">
      <c r="A2850" s="26" t="s">
        <v>15778</v>
      </c>
      <c r="B2850" s="186">
        <v>88248</v>
      </c>
      <c r="C2850" s="36" t="s">
        <v>9</v>
      </c>
      <c r="D2850" s="36" t="s">
        <v>122</v>
      </c>
      <c r="E2850" s="221"/>
      <c r="F2850" s="37" t="s">
        <v>12</v>
      </c>
      <c r="G2850" s="187">
        <v>0.27289999999999998</v>
      </c>
      <c r="H2850" s="244">
        <f>IF($A2850="Composição Auxiliar",VLOOKUP($B2850,'Comp-SINAPI25'!$A$1:$D$11000,4,0),IF( VLOOKUP($B2850, 'Insumos-SINAPI25'!$B$1:$F$5000, 5, 0) &lt;&gt; "", VLOOKUP($B2850, 'Insumos-SINAPI25'!$B$1:$F$5000, 5, 0), VLOOKUP($B2850, 'Insumos-SINAPI25'!$B$1:$G$5000, 6, 0) ) )</f>
        <v>25.57</v>
      </c>
      <c r="I2850" s="189">
        <f t="shared" si="406"/>
        <v>6.97</v>
      </c>
    </row>
    <row r="2851" spans="1:9" s="34" customFormat="1" ht="25.5" x14ac:dyDescent="0.2">
      <c r="A2851" s="29" t="s">
        <v>15777</v>
      </c>
      <c r="B2851" s="51">
        <v>20151</v>
      </c>
      <c r="C2851" s="43" t="s">
        <v>9</v>
      </c>
      <c r="D2851" s="21" t="s">
        <v>9144</v>
      </c>
      <c r="E2851" s="220"/>
      <c r="F2851" s="41" t="s">
        <v>49</v>
      </c>
      <c r="G2851" s="236">
        <v>1</v>
      </c>
      <c r="H2851" s="237">
        <f>IF($A2851="Composição Auxiliar",VLOOKUP($B2851,'Comp-SINAPI25'!$A$1:$D$11000,4,0),IF( VLOOKUP($B2851, 'Insumos-SINAPI25'!$B$1:$F$5000, 5, 0) &lt;&gt; "", VLOOKUP($B2851, 'Insumos-SINAPI25'!$B$1:$F$5000, 5, 0), VLOOKUP($B2851, 'Insumos-SINAPI25'!$B$1:$G$5000, 6, 0) ) )</f>
        <v>22.85</v>
      </c>
      <c r="I2851" s="237">
        <f t="shared" si="406"/>
        <v>22.85</v>
      </c>
    </row>
    <row r="2852" spans="1:9" s="34" customFormat="1" ht="38.25" x14ac:dyDescent="0.2">
      <c r="A2852" s="29" t="s">
        <v>15777</v>
      </c>
      <c r="B2852" s="51">
        <v>20078</v>
      </c>
      <c r="C2852" s="43" t="s">
        <v>9</v>
      </c>
      <c r="D2852" s="21" t="s">
        <v>9501</v>
      </c>
      <c r="E2852" s="220"/>
      <c r="F2852" s="41" t="s">
        <v>49</v>
      </c>
      <c r="G2852" s="236">
        <v>0.115</v>
      </c>
      <c r="H2852" s="237">
        <f>IF($A2852="Composição Auxiliar",VLOOKUP($B2852,'Comp-SINAPI25'!$A$1:$D$11000,4,0),IF( VLOOKUP($B2852, 'Insumos-SINAPI25'!$B$1:$F$5000, 5, 0) &lt;&gt; "", VLOOKUP($B2852, 'Insumos-SINAPI25'!$B$1:$F$5000, 5, 0), VLOOKUP($B2852, 'Insumos-SINAPI25'!$B$1:$G$5000, 6, 0) ) )</f>
        <v>32.07</v>
      </c>
      <c r="I2852" s="237">
        <f t="shared" si="406"/>
        <v>3.68</v>
      </c>
    </row>
    <row r="2853" spans="1:9" s="34" customFormat="1" ht="25.5" x14ac:dyDescent="0.2">
      <c r="A2853" s="29" t="s">
        <v>15777</v>
      </c>
      <c r="B2853" s="51">
        <v>299</v>
      </c>
      <c r="C2853" s="43" t="s">
        <v>9</v>
      </c>
      <c r="D2853" s="21" t="s">
        <v>6113</v>
      </c>
      <c r="E2853" s="220"/>
      <c r="F2853" s="41" t="s">
        <v>49</v>
      </c>
      <c r="G2853" s="236">
        <v>2</v>
      </c>
      <c r="H2853" s="237">
        <f>IF($A2853="Composição Auxiliar",VLOOKUP($B2853,'Comp-SINAPI25'!$A$1:$D$11000,4,0),IF( VLOOKUP($B2853, 'Insumos-SINAPI25'!$B$1:$F$5000, 5, 0) &lt;&gt; "", VLOOKUP($B2853, 'Insumos-SINAPI25'!$B$1:$F$5000, 5, 0), VLOOKUP($B2853, 'Insumos-SINAPI25'!$B$1:$G$5000, 6, 0) ) )</f>
        <v>3.24</v>
      </c>
      <c r="I2853" s="237">
        <f t="shared" si="406"/>
        <v>6.48</v>
      </c>
    </row>
    <row r="2854" spans="1:9" x14ac:dyDescent="0.2">
      <c r="A2854" s="224"/>
      <c r="B2854" s="226"/>
      <c r="C2854" s="226"/>
      <c r="D2854" s="31" t="s">
        <v>23</v>
      </c>
      <c r="E2854" s="170">
        <f>I2854/(1+$G$8)</f>
        <v>7.51</v>
      </c>
      <c r="F2854" s="31" t="s">
        <v>24</v>
      </c>
      <c r="G2854" s="178">
        <f>E2854*$G$8</f>
        <v>8.27</v>
      </c>
      <c r="H2854" s="31" t="s">
        <v>25</v>
      </c>
      <c r="I2854" s="171">
        <f>SUMIFS(I2849:I2853,F2849:F2853,"H")</f>
        <v>15.77</v>
      </c>
    </row>
    <row r="2855" spans="1:9" x14ac:dyDescent="0.2">
      <c r="A2855" s="225"/>
      <c r="B2855" s="228"/>
      <c r="C2855" s="228"/>
      <c r="D2855" s="240" t="s">
        <v>16205</v>
      </c>
      <c r="E2855" s="241">
        <f>I2848*$I$7</f>
        <v>11.79</v>
      </c>
      <c r="F2855" s="173"/>
      <c r="G2855" s="173"/>
      <c r="H2855" s="32" t="s">
        <v>26</v>
      </c>
      <c r="I2855" s="181">
        <f>E2855+I2848</f>
        <v>60.57</v>
      </c>
    </row>
    <row r="2857" spans="1:9" s="34" customFormat="1" x14ac:dyDescent="0.2">
      <c r="A2857" s="168"/>
      <c r="B2857" s="168"/>
      <c r="C2857" s="168"/>
      <c r="D2857" s="168"/>
      <c r="E2857" s="168"/>
      <c r="F2857" s="168"/>
      <c r="G2857" s="168"/>
      <c r="H2857" s="168"/>
      <c r="I2857" s="168"/>
    </row>
    <row r="2858" spans="1:9" s="34" customFormat="1" x14ac:dyDescent="0.2">
      <c r="A2858" s="15" t="s">
        <v>15779</v>
      </c>
      <c r="B2858" s="16" t="s">
        <v>0</v>
      </c>
      <c r="C2858" s="17" t="s">
        <v>1</v>
      </c>
      <c r="D2858" s="17" t="s">
        <v>2</v>
      </c>
      <c r="E2858" s="137" t="s">
        <v>3</v>
      </c>
      <c r="F2858" s="18" t="s">
        <v>4</v>
      </c>
      <c r="G2858" s="16" t="s">
        <v>5</v>
      </c>
      <c r="H2858" s="16" t="s">
        <v>6</v>
      </c>
      <c r="I2858" s="19" t="s">
        <v>7</v>
      </c>
    </row>
    <row r="2859" spans="1:9" s="34" customFormat="1" ht="38.25" x14ac:dyDescent="0.2">
      <c r="A2859" s="22" t="s">
        <v>16465</v>
      </c>
      <c r="B2859" s="52">
        <v>89584</v>
      </c>
      <c r="C2859" s="46" t="s">
        <v>9</v>
      </c>
      <c r="D2859" s="20" t="s">
        <v>16060</v>
      </c>
      <c r="E2859" s="222"/>
      <c r="F2859" s="35" t="s">
        <v>49</v>
      </c>
      <c r="G2859" s="270">
        <v>1</v>
      </c>
      <c r="H2859" s="276">
        <f>SUM(I2860:I2864)</f>
        <v>47.64</v>
      </c>
      <c r="I2859" s="277">
        <f t="shared" ref="I2859" si="407">H2859*G2859</f>
        <v>47.64</v>
      </c>
    </row>
    <row r="2860" spans="1:9" s="34" customFormat="1" ht="25.5" x14ac:dyDescent="0.2">
      <c r="A2860" s="26" t="s">
        <v>15778</v>
      </c>
      <c r="B2860" s="186">
        <v>88267</v>
      </c>
      <c r="C2860" s="36" t="s">
        <v>9</v>
      </c>
      <c r="D2860" s="36" t="s">
        <v>137</v>
      </c>
      <c r="E2860" s="221"/>
      <c r="F2860" s="37" t="s">
        <v>12</v>
      </c>
      <c r="G2860" s="187">
        <v>0.27289999999999998</v>
      </c>
      <c r="H2860" s="244">
        <f>IF($A2860="Composição Auxiliar",VLOOKUP($B2860,'Comp-SINAPI25'!$A$1:$D$11000,4,0),IF( VLOOKUP($B2860, 'Insumos-SINAPI25'!$B$1:$F$5000, 5, 0) &lt;&gt; "", VLOOKUP($B2860, 'Insumos-SINAPI25'!$B$1:$F$5000, 5, 0), VLOOKUP($B2860, 'Insumos-SINAPI25'!$B$1:$G$5000, 6, 0) ) )</f>
        <v>32.270000000000003</v>
      </c>
      <c r="I2860" s="189">
        <f t="shared" ref="I2860:I2864" si="408">TRUNC(G2860*H2860,2)</f>
        <v>8.8000000000000007</v>
      </c>
    </row>
    <row r="2861" spans="1:9" s="34" customFormat="1" ht="25.5" x14ac:dyDescent="0.2">
      <c r="A2861" s="26" t="s">
        <v>15778</v>
      </c>
      <c r="B2861" s="186">
        <v>88248</v>
      </c>
      <c r="C2861" s="36" t="s">
        <v>9</v>
      </c>
      <c r="D2861" s="36" t="s">
        <v>122</v>
      </c>
      <c r="E2861" s="221"/>
      <c r="F2861" s="37" t="s">
        <v>12</v>
      </c>
      <c r="G2861" s="187">
        <v>0.27289999999999998</v>
      </c>
      <c r="H2861" s="244">
        <f>IF($A2861="Composição Auxiliar",VLOOKUP($B2861,'Comp-SINAPI25'!$A$1:$D$11000,4,0),IF( VLOOKUP($B2861, 'Insumos-SINAPI25'!$B$1:$F$5000, 5, 0) &lt;&gt; "", VLOOKUP($B2861, 'Insumos-SINAPI25'!$B$1:$F$5000, 5, 0), VLOOKUP($B2861, 'Insumos-SINAPI25'!$B$1:$G$5000, 6, 0) ) )</f>
        <v>25.57</v>
      </c>
      <c r="I2861" s="189">
        <f t="shared" si="408"/>
        <v>6.97</v>
      </c>
    </row>
    <row r="2862" spans="1:9" s="34" customFormat="1" ht="25.5" x14ac:dyDescent="0.2">
      <c r="A2862" s="29" t="s">
        <v>15777</v>
      </c>
      <c r="B2862" s="51">
        <v>20157</v>
      </c>
      <c r="C2862" s="43" t="s">
        <v>9</v>
      </c>
      <c r="D2862" s="21" t="s">
        <v>9146</v>
      </c>
      <c r="E2862" s="220"/>
      <c r="F2862" s="41" t="s">
        <v>49</v>
      </c>
      <c r="G2862" s="236">
        <v>1</v>
      </c>
      <c r="H2862" s="237">
        <f>IF($A2862="Composição Auxiliar",VLOOKUP($B2862,'Comp-SINAPI25'!$A$1:$D$11000,4,0),IF( VLOOKUP($B2862, 'Insumos-SINAPI25'!$B$1:$F$5000, 5, 0) &lt;&gt; "", VLOOKUP($B2862, 'Insumos-SINAPI25'!$B$1:$F$5000, 5, 0), VLOOKUP($B2862, 'Insumos-SINAPI25'!$B$1:$G$5000, 6, 0) ) )</f>
        <v>21.71</v>
      </c>
      <c r="I2862" s="237">
        <f t="shared" si="408"/>
        <v>21.71</v>
      </c>
    </row>
    <row r="2863" spans="1:9" s="34" customFormat="1" ht="38.25" x14ac:dyDescent="0.2">
      <c r="A2863" s="29" t="s">
        <v>15777</v>
      </c>
      <c r="B2863" s="51">
        <v>20078</v>
      </c>
      <c r="C2863" s="43" t="s">
        <v>9</v>
      </c>
      <c r="D2863" s="21" t="s">
        <v>9501</v>
      </c>
      <c r="E2863" s="220"/>
      <c r="F2863" s="41" t="s">
        <v>49</v>
      </c>
      <c r="G2863" s="236">
        <v>0.115</v>
      </c>
      <c r="H2863" s="237">
        <f>IF($A2863="Composição Auxiliar",VLOOKUP($B2863,'Comp-SINAPI25'!$A$1:$D$11000,4,0),IF( VLOOKUP($B2863, 'Insumos-SINAPI25'!$B$1:$F$5000, 5, 0) &lt;&gt; "", VLOOKUP($B2863, 'Insumos-SINAPI25'!$B$1:$F$5000, 5, 0), VLOOKUP($B2863, 'Insumos-SINAPI25'!$B$1:$G$5000, 6, 0) ) )</f>
        <v>32.07</v>
      </c>
      <c r="I2863" s="237">
        <f t="shared" si="408"/>
        <v>3.68</v>
      </c>
    </row>
    <row r="2864" spans="1:9" s="34" customFormat="1" ht="25.5" x14ac:dyDescent="0.2">
      <c r="A2864" s="29" t="s">
        <v>15777</v>
      </c>
      <c r="B2864" s="51">
        <v>299</v>
      </c>
      <c r="C2864" s="43" t="s">
        <v>9</v>
      </c>
      <c r="D2864" s="21" t="s">
        <v>6113</v>
      </c>
      <c r="E2864" s="220"/>
      <c r="F2864" s="41" t="s">
        <v>49</v>
      </c>
      <c r="G2864" s="236">
        <v>2</v>
      </c>
      <c r="H2864" s="237">
        <f>IF($A2864="Composição Auxiliar",VLOOKUP($B2864,'Comp-SINAPI25'!$A$1:$D$11000,4,0),IF( VLOOKUP($B2864, 'Insumos-SINAPI25'!$B$1:$F$5000, 5, 0) &lt;&gt; "", VLOOKUP($B2864, 'Insumos-SINAPI25'!$B$1:$F$5000, 5, 0), VLOOKUP($B2864, 'Insumos-SINAPI25'!$B$1:$G$5000, 6, 0) ) )</f>
        <v>3.24</v>
      </c>
      <c r="I2864" s="237">
        <f t="shared" si="408"/>
        <v>6.48</v>
      </c>
    </row>
    <row r="2865" spans="1:9" x14ac:dyDescent="0.2">
      <c r="A2865" s="224"/>
      <c r="B2865" s="226"/>
      <c r="C2865" s="226"/>
      <c r="D2865" s="31" t="s">
        <v>23</v>
      </c>
      <c r="E2865" s="170">
        <f>I2865/(1+$G$8)</f>
        <v>7.51</v>
      </c>
      <c r="F2865" s="31" t="s">
        <v>24</v>
      </c>
      <c r="G2865" s="178">
        <f>E2865*$G$8</f>
        <v>8.27</v>
      </c>
      <c r="H2865" s="31" t="s">
        <v>25</v>
      </c>
      <c r="I2865" s="171">
        <f>SUMIFS(I2860:I2864,F2860:F2864,"H")</f>
        <v>15.77</v>
      </c>
    </row>
    <row r="2866" spans="1:9" x14ac:dyDescent="0.2">
      <c r="A2866" s="225"/>
      <c r="B2866" s="228"/>
      <c r="C2866" s="228"/>
      <c r="D2866" s="240" t="s">
        <v>16205</v>
      </c>
      <c r="E2866" s="241">
        <f>I2859*$I$7</f>
        <v>11.51</v>
      </c>
      <c r="F2866" s="173"/>
      <c r="G2866" s="173"/>
      <c r="H2866" s="32" t="s">
        <v>26</v>
      </c>
      <c r="I2866" s="181">
        <f>E2866+I2859</f>
        <v>59.15</v>
      </c>
    </row>
    <row r="2868" spans="1:9" s="34" customFormat="1" x14ac:dyDescent="0.2">
      <c r="A2868" s="168"/>
      <c r="B2868" s="168"/>
      <c r="C2868" s="168"/>
      <c r="D2868" s="168"/>
      <c r="E2868" s="168"/>
      <c r="F2868" s="168"/>
      <c r="G2868" s="168"/>
      <c r="H2868" s="168"/>
      <c r="I2868" s="168"/>
    </row>
    <row r="2869" spans="1:9" s="34" customFormat="1" x14ac:dyDescent="0.2">
      <c r="A2869" s="15" t="s">
        <v>15779</v>
      </c>
      <c r="B2869" s="16" t="s">
        <v>0</v>
      </c>
      <c r="C2869" s="17" t="s">
        <v>1</v>
      </c>
      <c r="D2869" s="17" t="s">
        <v>2</v>
      </c>
      <c r="E2869" s="137" t="s">
        <v>3</v>
      </c>
      <c r="F2869" s="18" t="s">
        <v>4</v>
      </c>
      <c r="G2869" s="16" t="s">
        <v>5</v>
      </c>
      <c r="H2869" s="16" t="s">
        <v>6</v>
      </c>
      <c r="I2869" s="19" t="s">
        <v>7</v>
      </c>
    </row>
    <row r="2870" spans="1:9" s="34" customFormat="1" ht="51" x14ac:dyDescent="0.2">
      <c r="A2870" s="22" t="s">
        <v>16465</v>
      </c>
      <c r="B2870" s="52">
        <v>104341</v>
      </c>
      <c r="C2870" s="46" t="s">
        <v>9</v>
      </c>
      <c r="D2870" s="20" t="s">
        <v>16069</v>
      </c>
      <c r="E2870" s="222"/>
      <c r="F2870" s="35" t="s">
        <v>49</v>
      </c>
      <c r="G2870" s="270">
        <v>1</v>
      </c>
      <c r="H2870" s="276">
        <f>SUM(I2871:I2878)</f>
        <v>11.95</v>
      </c>
      <c r="I2870" s="277">
        <f t="shared" ref="I2870" si="409">H2870*G2870</f>
        <v>11.95</v>
      </c>
    </row>
    <row r="2871" spans="1:9" s="34" customFormat="1" ht="25.5" x14ac:dyDescent="0.2">
      <c r="A2871" s="26" t="s">
        <v>15778</v>
      </c>
      <c r="B2871" s="186">
        <v>88267</v>
      </c>
      <c r="C2871" s="36" t="s">
        <v>9</v>
      </c>
      <c r="D2871" s="36" t="s">
        <v>137</v>
      </c>
      <c r="E2871" s="221"/>
      <c r="F2871" s="37" t="s">
        <v>12</v>
      </c>
      <c r="G2871" s="187">
        <v>8.8249999999999995E-2</v>
      </c>
      <c r="H2871" s="244">
        <f>IF($A2871="Composição Auxiliar",VLOOKUP($B2871,'Comp-SINAPI25'!$A$1:$D$11000,4,0),IF( VLOOKUP($B2871, 'Insumos-SINAPI25'!$B$1:$F$5000, 5, 0) &lt;&gt; "", VLOOKUP($B2871, 'Insumos-SINAPI25'!$B$1:$F$5000, 5, 0), VLOOKUP($B2871, 'Insumos-SINAPI25'!$B$1:$G$5000, 6, 0) ) )</f>
        <v>32.270000000000003</v>
      </c>
      <c r="I2871" s="189">
        <f t="shared" ref="I2871:I2878" si="410">TRUNC(G2871*H2871,2)</f>
        <v>2.84</v>
      </c>
    </row>
    <row r="2872" spans="1:9" s="34" customFormat="1" ht="25.5" x14ac:dyDescent="0.2">
      <c r="A2872" s="26" t="s">
        <v>15778</v>
      </c>
      <c r="B2872" s="186">
        <v>88248</v>
      </c>
      <c r="C2872" s="36" t="s">
        <v>9</v>
      </c>
      <c r="D2872" s="36" t="s">
        <v>122</v>
      </c>
      <c r="E2872" s="221"/>
      <c r="F2872" s="37" t="s">
        <v>12</v>
      </c>
      <c r="G2872" s="187">
        <v>8.8249999999999995E-2</v>
      </c>
      <c r="H2872" s="244">
        <f>IF($A2872="Composição Auxiliar",VLOOKUP($B2872,'Comp-SINAPI25'!$A$1:$D$11000,4,0),IF( VLOOKUP($B2872, 'Insumos-SINAPI25'!$B$1:$F$5000, 5, 0) &lt;&gt; "", VLOOKUP($B2872, 'Insumos-SINAPI25'!$B$1:$F$5000, 5, 0), VLOOKUP($B2872, 'Insumos-SINAPI25'!$B$1:$G$5000, 6, 0) ) )</f>
        <v>25.57</v>
      </c>
      <c r="I2872" s="189">
        <f t="shared" si="410"/>
        <v>2.25</v>
      </c>
    </row>
    <row r="2873" spans="1:9" s="34" customFormat="1" x14ac:dyDescent="0.2">
      <c r="A2873" s="29" t="s">
        <v>15777</v>
      </c>
      <c r="B2873" s="51">
        <v>38383</v>
      </c>
      <c r="C2873" s="43" t="s">
        <v>9</v>
      </c>
      <c r="D2873" s="21" t="s">
        <v>10376</v>
      </c>
      <c r="E2873" s="220"/>
      <c r="F2873" s="41" t="s">
        <v>49</v>
      </c>
      <c r="G2873" s="236">
        <v>7.4000000000000003E-3</v>
      </c>
      <c r="H2873" s="237">
        <f>IF($A2873="Composição Auxiliar",VLOOKUP($B2873,'Comp-SINAPI25'!$A$1:$D$11000,4,0),IF( VLOOKUP($B2873, 'Insumos-SINAPI25'!$B$1:$F$5000, 5, 0) &lt;&gt; "", VLOOKUP($B2873, 'Insumos-SINAPI25'!$B$1:$F$5000, 5, 0), VLOOKUP($B2873, 'Insumos-SINAPI25'!$B$1:$G$5000, 6, 0) ) )</f>
        <v>2.3199999999999998</v>
      </c>
      <c r="I2873" s="237">
        <f t="shared" si="410"/>
        <v>0.01</v>
      </c>
    </row>
    <row r="2874" spans="1:9" s="34" customFormat="1" ht="25.5" x14ac:dyDescent="0.2">
      <c r="A2874" s="29" t="s">
        <v>15777</v>
      </c>
      <c r="B2874" s="51">
        <v>20086</v>
      </c>
      <c r="C2874" s="43" t="s">
        <v>9</v>
      </c>
      <c r="D2874" s="21" t="s">
        <v>8361</v>
      </c>
      <c r="E2874" s="220"/>
      <c r="F2874" s="41" t="s">
        <v>49</v>
      </c>
      <c r="G2874" s="236">
        <v>1</v>
      </c>
      <c r="H2874" s="237">
        <f>IF($A2874="Composição Auxiliar",VLOOKUP($B2874,'Comp-SINAPI25'!$A$1:$D$11000,4,0),IF( VLOOKUP($B2874, 'Insumos-SINAPI25'!$B$1:$F$5000, 5, 0) &lt;&gt; "", VLOOKUP($B2874, 'Insumos-SINAPI25'!$B$1:$F$5000, 5, 0), VLOOKUP($B2874, 'Insumos-SINAPI25'!$B$1:$G$5000, 6, 0) ) )</f>
        <v>3.45</v>
      </c>
      <c r="I2874" s="237">
        <f t="shared" si="410"/>
        <v>3.45</v>
      </c>
    </row>
    <row r="2875" spans="1:9" s="34" customFormat="1" ht="25.5" x14ac:dyDescent="0.2">
      <c r="A2875" s="29" t="s">
        <v>15777</v>
      </c>
      <c r="B2875" s="51">
        <v>20083</v>
      </c>
      <c r="C2875" s="43" t="s">
        <v>9</v>
      </c>
      <c r="D2875" s="21" t="s">
        <v>9768</v>
      </c>
      <c r="E2875" s="220"/>
      <c r="F2875" s="41" t="s">
        <v>49</v>
      </c>
      <c r="G2875" s="236">
        <v>7.4999999999999997E-3</v>
      </c>
      <c r="H2875" s="237">
        <f>IF($A2875="Composição Auxiliar",VLOOKUP($B2875,'Comp-SINAPI25'!$A$1:$D$11000,4,0),IF( VLOOKUP($B2875, 'Insumos-SINAPI25'!$B$1:$F$5000, 5, 0) &lt;&gt; "", VLOOKUP($B2875, 'Insumos-SINAPI25'!$B$1:$F$5000, 5, 0), VLOOKUP($B2875, 'Insumos-SINAPI25'!$B$1:$G$5000, 6, 0) ) )</f>
        <v>88.04</v>
      </c>
      <c r="I2875" s="237">
        <f t="shared" si="410"/>
        <v>0.66</v>
      </c>
    </row>
    <row r="2876" spans="1:9" s="34" customFormat="1" ht="38.25" x14ac:dyDescent="0.2">
      <c r="A2876" s="29" t="s">
        <v>15777</v>
      </c>
      <c r="B2876" s="51">
        <v>20078</v>
      </c>
      <c r="C2876" s="43" t="s">
        <v>9</v>
      </c>
      <c r="D2876" s="21" t="s">
        <v>9501</v>
      </c>
      <c r="E2876" s="220"/>
      <c r="F2876" s="41" t="s">
        <v>49</v>
      </c>
      <c r="G2876" s="236">
        <v>2.5000000000000001E-2</v>
      </c>
      <c r="H2876" s="237">
        <f>IF($A2876="Composição Auxiliar",VLOOKUP($B2876,'Comp-SINAPI25'!$A$1:$D$11000,4,0),IF( VLOOKUP($B2876, 'Insumos-SINAPI25'!$B$1:$F$5000, 5, 0) &lt;&gt; "", VLOOKUP($B2876, 'Insumos-SINAPI25'!$B$1:$F$5000, 5, 0), VLOOKUP($B2876, 'Insumos-SINAPI25'!$B$1:$G$5000, 6, 0) ) )</f>
        <v>32.07</v>
      </c>
      <c r="I2876" s="237">
        <f t="shared" si="410"/>
        <v>0.8</v>
      </c>
    </row>
    <row r="2877" spans="1:9" s="34" customFormat="1" ht="25.5" x14ac:dyDescent="0.2">
      <c r="A2877" s="29" t="s">
        <v>15777</v>
      </c>
      <c r="B2877" s="51">
        <v>296</v>
      </c>
      <c r="C2877" s="43" t="s">
        <v>9</v>
      </c>
      <c r="D2877" s="21" t="s">
        <v>8183</v>
      </c>
      <c r="E2877" s="220"/>
      <c r="F2877" s="41" t="s">
        <v>49</v>
      </c>
      <c r="G2877" s="236">
        <v>1</v>
      </c>
      <c r="H2877" s="237">
        <f>IF($A2877="Composição Auxiliar",VLOOKUP($B2877,'Comp-SINAPI25'!$A$1:$D$11000,4,0),IF( VLOOKUP($B2877, 'Insumos-SINAPI25'!$B$1:$F$5000, 5, 0) &lt;&gt; "", VLOOKUP($B2877, 'Insumos-SINAPI25'!$B$1:$F$5000, 5, 0), VLOOKUP($B2877, 'Insumos-SINAPI25'!$B$1:$G$5000, 6, 0) ) )</f>
        <v>1.56</v>
      </c>
      <c r="I2877" s="237">
        <f t="shared" si="410"/>
        <v>1.56</v>
      </c>
    </row>
    <row r="2878" spans="1:9" s="34" customFormat="1" x14ac:dyDescent="0.2">
      <c r="A2878" s="29" t="s">
        <v>15777</v>
      </c>
      <c r="B2878" s="51">
        <v>122</v>
      </c>
      <c r="C2878" s="43" t="s">
        <v>9</v>
      </c>
      <c r="D2878" s="21" t="s">
        <v>8164</v>
      </c>
      <c r="E2878" s="220"/>
      <c r="F2878" s="41" t="s">
        <v>49</v>
      </c>
      <c r="G2878" s="236">
        <v>4.8999999999999998E-3</v>
      </c>
      <c r="H2878" s="237">
        <f>IF($A2878="Composição Auxiliar",VLOOKUP($B2878,'Comp-SINAPI25'!$A$1:$D$11000,4,0),IF( VLOOKUP($B2878, 'Insumos-SINAPI25'!$B$1:$F$5000, 5, 0) &lt;&gt; "", VLOOKUP($B2878, 'Insumos-SINAPI25'!$B$1:$F$5000, 5, 0), VLOOKUP($B2878, 'Insumos-SINAPI25'!$B$1:$G$5000, 6, 0) ) )</f>
        <v>77.709999999999994</v>
      </c>
      <c r="I2878" s="237">
        <f t="shared" si="410"/>
        <v>0.38</v>
      </c>
    </row>
    <row r="2879" spans="1:9" x14ac:dyDescent="0.2">
      <c r="A2879" s="224"/>
      <c r="B2879" s="226"/>
      <c r="C2879" s="226"/>
      <c r="D2879" s="31" t="s">
        <v>23</v>
      </c>
      <c r="E2879" s="170">
        <f>I2879/(1+$G$8)</f>
        <v>2.42</v>
      </c>
      <c r="F2879" s="31" t="s">
        <v>24</v>
      </c>
      <c r="G2879" s="178">
        <f>E2879*$G$8</f>
        <v>2.66</v>
      </c>
      <c r="H2879" s="31" t="s">
        <v>25</v>
      </c>
      <c r="I2879" s="171">
        <f>SUMIFS(I2871:I2878,F2871:F2878,"H")</f>
        <v>5.09</v>
      </c>
    </row>
    <row r="2880" spans="1:9" x14ac:dyDescent="0.2">
      <c r="A2880" s="225"/>
      <c r="B2880" s="228"/>
      <c r="C2880" s="228"/>
      <c r="D2880" s="240" t="s">
        <v>16205</v>
      </c>
      <c r="E2880" s="241">
        <f>I2870*$I$7</f>
        <v>2.89</v>
      </c>
      <c r="F2880" s="173"/>
      <c r="G2880" s="173"/>
      <c r="H2880" s="32" t="s">
        <v>26</v>
      </c>
      <c r="I2880" s="181">
        <f>E2880+I2870</f>
        <v>14.84</v>
      </c>
    </row>
    <row r="2882" spans="1:9" s="34" customFormat="1" x14ac:dyDescent="0.2">
      <c r="A2882" s="168"/>
      <c r="B2882" s="168"/>
      <c r="C2882" s="168"/>
      <c r="D2882" s="168"/>
      <c r="E2882" s="168"/>
      <c r="F2882" s="168"/>
      <c r="G2882" s="168"/>
      <c r="H2882" s="168"/>
      <c r="I2882" s="168"/>
    </row>
    <row r="2883" spans="1:9" s="34" customFormat="1" x14ac:dyDescent="0.2">
      <c r="A2883" s="15" t="s">
        <v>15779</v>
      </c>
      <c r="B2883" s="16" t="s">
        <v>0</v>
      </c>
      <c r="C2883" s="17" t="s">
        <v>1</v>
      </c>
      <c r="D2883" s="17" t="s">
        <v>2</v>
      </c>
      <c r="E2883" s="137" t="s">
        <v>3</v>
      </c>
      <c r="F2883" s="18" t="s">
        <v>4</v>
      </c>
      <c r="G2883" s="16" t="s">
        <v>5</v>
      </c>
      <c r="H2883" s="16" t="s">
        <v>6</v>
      </c>
      <c r="I2883" s="19" t="s">
        <v>7</v>
      </c>
    </row>
    <row r="2884" spans="1:9" s="34" customFormat="1" ht="51" x14ac:dyDescent="0.2">
      <c r="A2884" s="22" t="s">
        <v>16465</v>
      </c>
      <c r="B2884" s="52">
        <v>104329</v>
      </c>
      <c r="C2884" s="46" t="s">
        <v>9</v>
      </c>
      <c r="D2884" s="20" t="s">
        <v>16089</v>
      </c>
      <c r="E2884" s="222"/>
      <c r="F2884" s="35" t="s">
        <v>49</v>
      </c>
      <c r="G2884" s="270">
        <v>1</v>
      </c>
      <c r="H2884" s="276">
        <f>SUM(I2885:I2890)</f>
        <v>111.93</v>
      </c>
      <c r="I2884" s="277">
        <f t="shared" ref="I2884" si="411">H2884*G2884</f>
        <v>111.93</v>
      </c>
    </row>
    <row r="2885" spans="1:9" s="34" customFormat="1" ht="25.5" x14ac:dyDescent="0.2">
      <c r="A2885" s="26" t="s">
        <v>15778</v>
      </c>
      <c r="B2885" s="186">
        <v>88267</v>
      </c>
      <c r="C2885" s="36" t="s">
        <v>9</v>
      </c>
      <c r="D2885" s="36" t="s">
        <v>137</v>
      </c>
      <c r="E2885" s="221"/>
      <c r="F2885" s="37" t="s">
        <v>12</v>
      </c>
      <c r="G2885" s="187">
        <v>0.42309999999999998</v>
      </c>
      <c r="H2885" s="244">
        <f>IF($A2885="Composição Auxiliar",VLOOKUP($B2885,'Comp-SINAPI25'!$A$1:$D$11000,4,0),IF( VLOOKUP($B2885, 'Insumos-SINAPI25'!$B$1:$F$5000, 5, 0) &lt;&gt; "", VLOOKUP($B2885, 'Insumos-SINAPI25'!$B$1:$F$5000, 5, 0), VLOOKUP($B2885, 'Insumos-SINAPI25'!$B$1:$G$5000, 6, 0) ) )</f>
        <v>32.270000000000003</v>
      </c>
      <c r="I2885" s="189">
        <f t="shared" ref="I2885:I2890" si="412">TRUNC(G2885*H2885,2)</f>
        <v>13.65</v>
      </c>
    </row>
    <row r="2886" spans="1:9" s="34" customFormat="1" ht="25.5" x14ac:dyDescent="0.2">
      <c r="A2886" s="26" t="s">
        <v>15778</v>
      </c>
      <c r="B2886" s="186">
        <v>88248</v>
      </c>
      <c r="C2886" s="36" t="s">
        <v>9</v>
      </c>
      <c r="D2886" s="36" t="s">
        <v>122</v>
      </c>
      <c r="E2886" s="221"/>
      <c r="F2886" s="37" t="s">
        <v>12</v>
      </c>
      <c r="G2886" s="187">
        <v>0.42309999999999998</v>
      </c>
      <c r="H2886" s="244">
        <f>IF($A2886="Composição Auxiliar",VLOOKUP($B2886,'Comp-SINAPI25'!$A$1:$D$11000,4,0),IF( VLOOKUP($B2886, 'Insumos-SINAPI25'!$B$1:$F$5000, 5, 0) &lt;&gt; "", VLOOKUP($B2886, 'Insumos-SINAPI25'!$B$1:$F$5000, 5, 0), VLOOKUP($B2886, 'Insumos-SINAPI25'!$B$1:$G$5000, 6, 0) ) )</f>
        <v>25.57</v>
      </c>
      <c r="I2886" s="189">
        <f t="shared" si="412"/>
        <v>10.81</v>
      </c>
    </row>
    <row r="2887" spans="1:9" s="34" customFormat="1" x14ac:dyDescent="0.2">
      <c r="A2887" s="29" t="s">
        <v>15777</v>
      </c>
      <c r="B2887" s="51">
        <v>38383</v>
      </c>
      <c r="C2887" s="43" t="s">
        <v>9</v>
      </c>
      <c r="D2887" s="21" t="s">
        <v>10376</v>
      </c>
      <c r="E2887" s="220"/>
      <c r="F2887" s="41" t="s">
        <v>49</v>
      </c>
      <c r="G2887" s="236">
        <v>1.54E-2</v>
      </c>
      <c r="H2887" s="237">
        <f>IF($A2887="Composição Auxiliar",VLOOKUP($B2887,'Comp-SINAPI25'!$A$1:$D$11000,4,0),IF( VLOOKUP($B2887, 'Insumos-SINAPI25'!$B$1:$F$5000, 5, 0) &lt;&gt; "", VLOOKUP($B2887, 'Insumos-SINAPI25'!$B$1:$F$5000, 5, 0), VLOOKUP($B2887, 'Insumos-SINAPI25'!$B$1:$G$5000, 6, 0) ) )</f>
        <v>2.3199999999999998</v>
      </c>
      <c r="I2887" s="237">
        <f t="shared" si="412"/>
        <v>0.03</v>
      </c>
    </row>
    <row r="2888" spans="1:9" s="34" customFormat="1" ht="25.5" x14ac:dyDescent="0.2">
      <c r="A2888" s="29" t="s">
        <v>15777</v>
      </c>
      <c r="B2888" s="51">
        <v>20083</v>
      </c>
      <c r="C2888" s="43" t="s">
        <v>9</v>
      </c>
      <c r="D2888" s="21" t="s">
        <v>9768</v>
      </c>
      <c r="E2888" s="220"/>
      <c r="F2888" s="41" t="s">
        <v>49</v>
      </c>
      <c r="G2888" s="236">
        <v>4.3999999999999997E-2</v>
      </c>
      <c r="H2888" s="237">
        <f>IF($A2888="Composição Auxiliar",VLOOKUP($B2888,'Comp-SINAPI25'!$A$1:$D$11000,4,0),IF( VLOOKUP($B2888, 'Insumos-SINAPI25'!$B$1:$F$5000, 5, 0) &lt;&gt; "", VLOOKUP($B2888, 'Insumos-SINAPI25'!$B$1:$F$5000, 5, 0), VLOOKUP($B2888, 'Insumos-SINAPI25'!$B$1:$G$5000, 6, 0) ) )</f>
        <v>88.04</v>
      </c>
      <c r="I2888" s="237">
        <f t="shared" si="412"/>
        <v>3.87</v>
      </c>
    </row>
    <row r="2889" spans="1:9" s="34" customFormat="1" ht="25.5" x14ac:dyDescent="0.2">
      <c r="A2889" s="29" t="s">
        <v>15777</v>
      </c>
      <c r="B2889" s="51">
        <v>11717</v>
      </c>
      <c r="C2889" s="43" t="s">
        <v>9</v>
      </c>
      <c r="D2889" s="21" t="s">
        <v>6479</v>
      </c>
      <c r="E2889" s="220"/>
      <c r="F2889" s="41" t="s">
        <v>49</v>
      </c>
      <c r="G2889" s="236">
        <v>1</v>
      </c>
      <c r="H2889" s="237">
        <f>IF($A2889="Composição Auxiliar",VLOOKUP($B2889,'Comp-SINAPI25'!$A$1:$D$11000,4,0),IF( VLOOKUP($B2889, 'Insumos-SINAPI25'!$B$1:$F$5000, 5, 0) &lt;&gt; "", VLOOKUP($B2889, 'Insumos-SINAPI25'!$B$1:$F$5000, 5, 0), VLOOKUP($B2889, 'Insumos-SINAPI25'!$B$1:$G$5000, 6, 0) ) )</f>
        <v>81.31</v>
      </c>
      <c r="I2889" s="237">
        <f t="shared" si="412"/>
        <v>81.31</v>
      </c>
    </row>
    <row r="2890" spans="1:9" s="34" customFormat="1" x14ac:dyDescent="0.2">
      <c r="A2890" s="29" t="s">
        <v>15777</v>
      </c>
      <c r="B2890" s="51">
        <v>122</v>
      </c>
      <c r="C2890" s="43" t="s">
        <v>9</v>
      </c>
      <c r="D2890" s="21" t="s">
        <v>8164</v>
      </c>
      <c r="E2890" s="220"/>
      <c r="F2890" s="41" t="s">
        <v>49</v>
      </c>
      <c r="G2890" s="236">
        <v>2.92E-2</v>
      </c>
      <c r="H2890" s="237">
        <f>IF($A2890="Composição Auxiliar",VLOOKUP($B2890,'Comp-SINAPI25'!$A$1:$D$11000,4,0),IF( VLOOKUP($B2890, 'Insumos-SINAPI25'!$B$1:$F$5000, 5, 0) &lt;&gt; "", VLOOKUP($B2890, 'Insumos-SINAPI25'!$B$1:$F$5000, 5, 0), VLOOKUP($B2890, 'Insumos-SINAPI25'!$B$1:$G$5000, 6, 0) ) )</f>
        <v>77.709999999999994</v>
      </c>
      <c r="I2890" s="237">
        <f t="shared" si="412"/>
        <v>2.2599999999999998</v>
      </c>
    </row>
    <row r="2891" spans="1:9" x14ac:dyDescent="0.2">
      <c r="A2891" s="224"/>
      <c r="B2891" s="226"/>
      <c r="C2891" s="226"/>
      <c r="D2891" s="31" t="s">
        <v>23</v>
      </c>
      <c r="E2891" s="170">
        <f>I2891/(1+$G$8)</f>
        <v>11.64</v>
      </c>
      <c r="F2891" s="31" t="s">
        <v>24</v>
      </c>
      <c r="G2891" s="178">
        <f>E2891*$G$8</f>
        <v>12.82</v>
      </c>
      <c r="H2891" s="31" t="s">
        <v>25</v>
      </c>
      <c r="I2891" s="171">
        <f>SUMIFS(I2885:I2890,F2885:F2890,"H")</f>
        <v>24.46</v>
      </c>
    </row>
    <row r="2892" spans="1:9" x14ac:dyDescent="0.2">
      <c r="A2892" s="225"/>
      <c r="B2892" s="228"/>
      <c r="C2892" s="228"/>
      <c r="D2892" s="240" t="s">
        <v>16205</v>
      </c>
      <c r="E2892" s="241">
        <f>I2884*$I$7</f>
        <v>27.05</v>
      </c>
      <c r="F2892" s="173"/>
      <c r="G2892" s="173"/>
      <c r="H2892" s="32" t="s">
        <v>26</v>
      </c>
      <c r="I2892" s="181">
        <f>E2892+I2884</f>
        <v>138.97999999999999</v>
      </c>
    </row>
    <row r="2894" spans="1:9" s="34" customFormat="1" x14ac:dyDescent="0.2">
      <c r="A2894" s="168"/>
      <c r="B2894" s="168"/>
      <c r="C2894" s="168"/>
      <c r="D2894" s="168"/>
      <c r="E2894" s="168"/>
      <c r="F2894" s="168"/>
      <c r="G2894" s="168"/>
      <c r="H2894" s="168"/>
      <c r="I2894" s="168"/>
    </row>
    <row r="2895" spans="1:9" s="34" customFormat="1" x14ac:dyDescent="0.2">
      <c r="A2895" s="15" t="s">
        <v>15779</v>
      </c>
      <c r="B2895" s="16" t="s">
        <v>0</v>
      </c>
      <c r="C2895" s="17" t="s">
        <v>1</v>
      </c>
      <c r="D2895" s="17" t="s">
        <v>2</v>
      </c>
      <c r="E2895" s="137" t="s">
        <v>3</v>
      </c>
      <c r="F2895" s="18" t="s">
        <v>4</v>
      </c>
      <c r="G2895" s="16" t="s">
        <v>5</v>
      </c>
      <c r="H2895" s="16" t="s">
        <v>6</v>
      </c>
      <c r="I2895" s="19" t="s">
        <v>7</v>
      </c>
    </row>
    <row r="2896" spans="1:9" s="34" customFormat="1" ht="51" x14ac:dyDescent="0.2">
      <c r="A2896" s="22" t="s">
        <v>16465</v>
      </c>
      <c r="B2896" s="52">
        <v>101807</v>
      </c>
      <c r="C2896" s="46" t="s">
        <v>9</v>
      </c>
      <c r="D2896" s="20" t="s">
        <v>16091</v>
      </c>
      <c r="E2896" s="222"/>
      <c r="F2896" s="35" t="s">
        <v>49</v>
      </c>
      <c r="G2896" s="270">
        <v>1</v>
      </c>
      <c r="H2896" s="276">
        <f>SUM(I2897:I2912)</f>
        <v>581.73</v>
      </c>
      <c r="I2896" s="277">
        <f t="shared" ref="I2896" si="413">H2896*G2896</f>
        <v>581.73</v>
      </c>
    </row>
    <row r="2897" spans="1:9" s="34" customFormat="1" ht="25.5" x14ac:dyDescent="0.2">
      <c r="A2897" s="26" t="s">
        <v>15778</v>
      </c>
      <c r="B2897" s="186">
        <v>101616</v>
      </c>
      <c r="C2897" s="36" t="s">
        <v>9</v>
      </c>
      <c r="D2897" s="36" t="s">
        <v>3279</v>
      </c>
      <c r="E2897" s="221"/>
      <c r="F2897" s="28" t="s">
        <v>13632</v>
      </c>
      <c r="G2897" s="187">
        <v>0.81</v>
      </c>
      <c r="H2897" s="244">
        <f>IF($A2897="Composição Auxiliar",VLOOKUP($B2897,'Comp-SINAPI25'!$A$1:$D$11000,4,0),IF( VLOOKUP($B2897, 'Insumos-SINAPI25'!$B$1:$F$5000, 5, 0) &lt;&gt; "", VLOOKUP($B2897, 'Insumos-SINAPI25'!$B$1:$F$5000, 5, 0), VLOOKUP($B2897, 'Insumos-SINAPI25'!$B$1:$G$5000, 6, 0) ) )</f>
        <v>8.69</v>
      </c>
      <c r="I2897" s="189">
        <f t="shared" ref="I2897:I2905" si="414">TRUNC(G2897*H2897,2)</f>
        <v>7.03</v>
      </c>
    </row>
    <row r="2898" spans="1:9" s="34" customFormat="1" ht="38.25" x14ac:dyDescent="0.2">
      <c r="A2898" s="26" t="s">
        <v>15778</v>
      </c>
      <c r="B2898" s="186">
        <v>97735</v>
      </c>
      <c r="C2898" s="36" t="s">
        <v>9</v>
      </c>
      <c r="D2898" s="36" t="s">
        <v>5063</v>
      </c>
      <c r="E2898" s="221"/>
      <c r="F2898" s="28" t="s">
        <v>13633</v>
      </c>
      <c r="G2898" s="187">
        <v>4.48E-2</v>
      </c>
      <c r="H2898" s="244">
        <f>IF($A2898="Composição Auxiliar",VLOOKUP($B2898,'Comp-SINAPI25'!$A$1:$D$11000,4,0),IF( VLOOKUP($B2898, 'Insumos-SINAPI25'!$B$1:$F$5000, 5, 0) &lt;&gt; "", VLOOKUP($B2898, 'Insumos-SINAPI25'!$B$1:$F$5000, 5, 0), VLOOKUP($B2898, 'Insumos-SINAPI25'!$B$1:$G$5000, 6, 0) ) )</f>
        <v>2745.18</v>
      </c>
      <c r="I2898" s="189">
        <f t="shared" si="414"/>
        <v>122.98</v>
      </c>
    </row>
    <row r="2899" spans="1:9" s="34" customFormat="1" ht="38.25" x14ac:dyDescent="0.2">
      <c r="A2899" s="26" t="s">
        <v>15778</v>
      </c>
      <c r="B2899" s="186">
        <v>97733</v>
      </c>
      <c r="C2899" s="36" t="s">
        <v>9</v>
      </c>
      <c r="D2899" s="36" t="s">
        <v>5061</v>
      </c>
      <c r="E2899" s="221"/>
      <c r="F2899" s="28" t="s">
        <v>13633</v>
      </c>
      <c r="G2899" s="187">
        <v>6.0000000000000001E-3</v>
      </c>
      <c r="H2899" s="244">
        <f>IF($A2899="Composição Auxiliar",VLOOKUP($B2899,'Comp-SINAPI25'!$A$1:$D$11000,4,0),IF( VLOOKUP($B2899, 'Insumos-SINAPI25'!$B$1:$F$5000, 5, 0) &lt;&gt; "", VLOOKUP($B2899, 'Insumos-SINAPI25'!$B$1:$F$5000, 5, 0), VLOOKUP($B2899, 'Insumos-SINAPI25'!$B$1:$G$5000, 6, 0) ) )</f>
        <v>3794.16</v>
      </c>
      <c r="I2899" s="189">
        <f t="shared" si="414"/>
        <v>22.76</v>
      </c>
    </row>
    <row r="2900" spans="1:9" s="34" customFormat="1" ht="38.25" x14ac:dyDescent="0.2">
      <c r="A2900" s="26" t="s">
        <v>15778</v>
      </c>
      <c r="B2900" s="186">
        <v>94970</v>
      </c>
      <c r="C2900" s="36" t="s">
        <v>9</v>
      </c>
      <c r="D2900" s="36" t="s">
        <v>55</v>
      </c>
      <c r="E2900" s="221"/>
      <c r="F2900" s="28" t="s">
        <v>13633</v>
      </c>
      <c r="G2900" s="187">
        <v>7.4399999999999994E-2</v>
      </c>
      <c r="H2900" s="244">
        <f>IF($A2900="Composição Auxiliar",VLOOKUP($B2900,'Comp-SINAPI25'!$A$1:$D$11000,4,0),IF( VLOOKUP($B2900, 'Insumos-SINAPI25'!$B$1:$F$5000, 5, 0) &lt;&gt; "", VLOOKUP($B2900, 'Insumos-SINAPI25'!$B$1:$F$5000, 5, 0), VLOOKUP($B2900, 'Insumos-SINAPI25'!$B$1:$G$5000, 6, 0) ) )</f>
        <v>580.85</v>
      </c>
      <c r="I2900" s="189">
        <f t="shared" si="414"/>
        <v>43.21</v>
      </c>
    </row>
    <row r="2901" spans="1:9" s="34" customFormat="1" ht="38.25" x14ac:dyDescent="0.2">
      <c r="A2901" s="26" t="s">
        <v>15778</v>
      </c>
      <c r="B2901" s="186">
        <v>88628</v>
      </c>
      <c r="C2901" s="36" t="s">
        <v>9</v>
      </c>
      <c r="D2901" s="36" t="s">
        <v>3931</v>
      </c>
      <c r="E2901" s="221"/>
      <c r="F2901" s="28" t="s">
        <v>13633</v>
      </c>
      <c r="G2901" s="187">
        <v>8.6300000000000002E-2</v>
      </c>
      <c r="H2901" s="244">
        <f>IF($A2901="Composição Auxiliar",VLOOKUP($B2901,'Comp-SINAPI25'!$A$1:$D$11000,4,0),IF( VLOOKUP($B2901, 'Insumos-SINAPI25'!$B$1:$F$5000, 5, 0) &lt;&gt; "", VLOOKUP($B2901, 'Insumos-SINAPI25'!$B$1:$F$5000, 5, 0), VLOOKUP($B2901, 'Insumos-SINAPI25'!$B$1:$G$5000, 6, 0) ) )</f>
        <v>649.54</v>
      </c>
      <c r="I2901" s="189">
        <f t="shared" si="414"/>
        <v>56.05</v>
      </c>
    </row>
    <row r="2902" spans="1:9" s="34" customFormat="1" ht="25.5" x14ac:dyDescent="0.2">
      <c r="A2902" s="26" t="s">
        <v>15778</v>
      </c>
      <c r="B2902" s="186">
        <v>88316</v>
      </c>
      <c r="C2902" s="36" t="s">
        <v>9</v>
      </c>
      <c r="D2902" s="36" t="s">
        <v>13</v>
      </c>
      <c r="E2902" s="221"/>
      <c r="F2902" s="37" t="s">
        <v>12</v>
      </c>
      <c r="G2902" s="187">
        <v>3.3696000000000002</v>
      </c>
      <c r="H2902" s="244">
        <f>IF($A2902="Composição Auxiliar",VLOOKUP($B2902,'Comp-SINAPI25'!$A$1:$D$11000,4,0),IF( VLOOKUP($B2902, 'Insumos-SINAPI25'!$B$1:$F$5000, 5, 0) &lt;&gt; "", VLOOKUP($B2902, 'Insumos-SINAPI25'!$B$1:$F$5000, 5, 0), VLOOKUP($B2902, 'Insumos-SINAPI25'!$B$1:$G$5000, 6, 0) ) )</f>
        <v>25.11</v>
      </c>
      <c r="I2902" s="189">
        <f t="shared" si="414"/>
        <v>84.61</v>
      </c>
    </row>
    <row r="2903" spans="1:9" s="34" customFormat="1" ht="25.5" x14ac:dyDescent="0.2">
      <c r="A2903" s="26" t="s">
        <v>15778</v>
      </c>
      <c r="B2903" s="186">
        <v>88309</v>
      </c>
      <c r="C2903" s="36" t="s">
        <v>9</v>
      </c>
      <c r="D2903" s="36" t="s">
        <v>47</v>
      </c>
      <c r="E2903" s="221"/>
      <c r="F2903" s="37" t="s">
        <v>12</v>
      </c>
      <c r="G2903" s="187">
        <v>4.2885999999999997</v>
      </c>
      <c r="H2903" s="244">
        <f>IF($A2903="Composição Auxiliar",VLOOKUP($B2903,'Comp-SINAPI25'!$A$1:$D$11000,4,0),IF( VLOOKUP($B2903, 'Insumos-SINAPI25'!$B$1:$F$5000, 5, 0) &lt;&gt; "", VLOOKUP($B2903, 'Insumos-SINAPI25'!$B$1:$F$5000, 5, 0), VLOOKUP($B2903, 'Insumos-SINAPI25'!$B$1:$G$5000, 6, 0) ) )</f>
        <v>32.840000000000003</v>
      </c>
      <c r="I2903" s="189">
        <f t="shared" si="414"/>
        <v>140.83000000000001</v>
      </c>
    </row>
    <row r="2904" spans="1:9" s="34" customFormat="1" ht="51" x14ac:dyDescent="0.2">
      <c r="A2904" s="26" t="s">
        <v>15778</v>
      </c>
      <c r="B2904" s="186">
        <v>87316</v>
      </c>
      <c r="C2904" s="36" t="s">
        <v>9</v>
      </c>
      <c r="D2904" s="36" t="s">
        <v>3844</v>
      </c>
      <c r="E2904" s="221"/>
      <c r="F2904" s="28" t="s">
        <v>13633</v>
      </c>
      <c r="G2904" s="187">
        <v>1.7899999999999999E-2</v>
      </c>
      <c r="H2904" s="244">
        <f>IF($A2904="Composição Auxiliar",VLOOKUP($B2904,'Comp-SINAPI25'!$A$1:$D$11000,4,0),IF( VLOOKUP($B2904, 'Insumos-SINAPI25'!$B$1:$F$5000, 5, 0) &lt;&gt; "", VLOOKUP($B2904, 'Insumos-SINAPI25'!$B$1:$F$5000, 5, 0), VLOOKUP($B2904, 'Insumos-SINAPI25'!$B$1:$G$5000, 6, 0) ) )</f>
        <v>580.64</v>
      </c>
      <c r="I2904" s="189">
        <f t="shared" si="414"/>
        <v>10.39</v>
      </c>
    </row>
    <row r="2905" spans="1:9" s="34" customFormat="1" ht="38.25" x14ac:dyDescent="0.2">
      <c r="A2905" s="29" t="s">
        <v>15777</v>
      </c>
      <c r="B2905" s="51">
        <v>6193</v>
      </c>
      <c r="C2905" s="43" t="s">
        <v>9</v>
      </c>
      <c r="D2905" s="21" t="s">
        <v>9789</v>
      </c>
      <c r="E2905" s="220"/>
      <c r="F2905" s="41" t="s">
        <v>18</v>
      </c>
      <c r="G2905" s="236">
        <v>0.44159999999999999</v>
      </c>
      <c r="H2905" s="237">
        <f>IF($A2905="Composição Auxiliar",VLOOKUP($B2905,'Comp-SINAPI25'!$A$1:$D$11000,4,0),IF( VLOOKUP($B2905, 'Insumos-SINAPI25'!$B$1:$F$5000, 5, 0) &lt;&gt; "", VLOOKUP($B2905, 'Insumos-SINAPI25'!$B$1:$F$5000, 5, 0), VLOOKUP($B2905, 'Insumos-SINAPI25'!$B$1:$G$5000, 6, 0) ) )</f>
        <v>19.3</v>
      </c>
      <c r="I2905" s="237">
        <f t="shared" si="414"/>
        <v>8.52</v>
      </c>
    </row>
    <row r="2906" spans="1:9" s="34" customFormat="1" ht="76.5" x14ac:dyDescent="0.2">
      <c r="A2906" s="26" t="s">
        <v>15778</v>
      </c>
      <c r="B2906" s="186">
        <v>5679</v>
      </c>
      <c r="C2906" s="36" t="s">
        <v>9</v>
      </c>
      <c r="D2906" s="36" t="s">
        <v>450</v>
      </c>
      <c r="E2906" s="221"/>
      <c r="F2906" s="37" t="s">
        <v>135</v>
      </c>
      <c r="G2906" s="187">
        <v>2.76E-2</v>
      </c>
      <c r="H2906" s="244">
        <f>IF($A2906="Composição Auxiliar",VLOOKUP($B2906,'Comp-SINAPI25'!$A$1:$D$11000,4,0),IF( VLOOKUP($B2906, 'Insumos-SINAPI25'!$B$1:$F$5000, 5, 0) &lt;&gt; "", VLOOKUP($B2906, 'Insumos-SINAPI25'!$B$1:$F$5000, 5, 0), VLOOKUP($B2906, 'Insumos-SINAPI25'!$B$1:$G$5000, 6, 0) ) )</f>
        <v>64.48</v>
      </c>
      <c r="I2906" s="189">
        <f t="shared" ref="I2906:I2912" si="415">TRUNC(G2906*H2906,2)</f>
        <v>1.77</v>
      </c>
    </row>
    <row r="2907" spans="1:9" s="34" customFormat="1" ht="76.5" x14ac:dyDescent="0.2">
      <c r="A2907" s="26" t="s">
        <v>15778</v>
      </c>
      <c r="B2907" s="186">
        <v>5678</v>
      </c>
      <c r="C2907" s="36" t="s">
        <v>9</v>
      </c>
      <c r="D2907" s="36" t="s">
        <v>321</v>
      </c>
      <c r="E2907" s="221"/>
      <c r="F2907" s="37" t="s">
        <v>10</v>
      </c>
      <c r="G2907" s="187">
        <v>1.3599999999999999E-2</v>
      </c>
      <c r="H2907" s="244">
        <f>IF($A2907="Composição Auxiliar",VLOOKUP($B2907,'Comp-SINAPI25'!$A$1:$D$11000,4,0),IF( VLOOKUP($B2907, 'Insumos-SINAPI25'!$B$1:$F$5000, 5, 0) &lt;&gt; "", VLOOKUP($B2907, 'Insumos-SINAPI25'!$B$1:$F$5000, 5, 0), VLOOKUP($B2907, 'Insumos-SINAPI25'!$B$1:$G$5000, 6, 0) ) )</f>
        <v>148.05000000000001</v>
      </c>
      <c r="I2907" s="189">
        <f t="shared" si="415"/>
        <v>2.0099999999999998</v>
      </c>
    </row>
    <row r="2908" spans="1:9" s="34" customFormat="1" ht="25.5" x14ac:dyDescent="0.2">
      <c r="A2908" s="29" t="s">
        <v>15777</v>
      </c>
      <c r="B2908" s="51">
        <v>5069</v>
      </c>
      <c r="C2908" s="43" t="s">
        <v>9</v>
      </c>
      <c r="D2908" s="21" t="s">
        <v>9664</v>
      </c>
      <c r="E2908" s="220"/>
      <c r="F2908" s="41" t="s">
        <v>16</v>
      </c>
      <c r="G2908" s="236">
        <v>1.2500000000000001E-2</v>
      </c>
      <c r="H2908" s="237">
        <f>IF($A2908="Composição Auxiliar",VLOOKUP($B2908,'Comp-SINAPI25'!$A$1:$D$11000,4,0),IF( VLOOKUP($B2908, 'Insumos-SINAPI25'!$B$1:$F$5000, 5, 0) &lt;&gt; "", VLOOKUP($B2908, 'Insumos-SINAPI25'!$B$1:$F$5000, 5, 0), VLOOKUP($B2908, 'Insumos-SINAPI25'!$B$1:$G$5000, 6, 0) ) )</f>
        <v>18.14</v>
      </c>
      <c r="I2908" s="237">
        <f t="shared" si="415"/>
        <v>0.22</v>
      </c>
    </row>
    <row r="2909" spans="1:9" s="34" customFormat="1" ht="25.5" x14ac:dyDescent="0.2">
      <c r="A2909" s="29" t="s">
        <v>15777</v>
      </c>
      <c r="B2909" s="51">
        <v>4517</v>
      </c>
      <c r="C2909" s="43" t="s">
        <v>9</v>
      </c>
      <c r="D2909" s="21" t="s">
        <v>9740</v>
      </c>
      <c r="E2909" s="220"/>
      <c r="F2909" s="41" t="s">
        <v>18</v>
      </c>
      <c r="G2909" s="236">
        <v>0.14080000000000001</v>
      </c>
      <c r="H2909" s="237">
        <f>IF($A2909="Composição Auxiliar",VLOOKUP($B2909,'Comp-SINAPI25'!$A$1:$D$11000,4,0),IF( VLOOKUP($B2909, 'Insumos-SINAPI25'!$B$1:$F$5000, 5, 0) &lt;&gt; "", VLOOKUP($B2909, 'Insumos-SINAPI25'!$B$1:$F$5000, 5, 0), VLOOKUP($B2909, 'Insumos-SINAPI25'!$B$1:$G$5000, 6, 0) ) )</f>
        <v>2.66</v>
      </c>
      <c r="I2909" s="237">
        <f t="shared" si="415"/>
        <v>0.37</v>
      </c>
    </row>
    <row r="2910" spans="1:9" s="34" customFormat="1" ht="25.5" x14ac:dyDescent="0.2">
      <c r="A2910" s="29" t="s">
        <v>15777</v>
      </c>
      <c r="B2910" s="51">
        <v>4491</v>
      </c>
      <c r="C2910" s="43" t="s">
        <v>9</v>
      </c>
      <c r="D2910" s="21" t="s">
        <v>17</v>
      </c>
      <c r="E2910" s="220"/>
      <c r="F2910" s="41" t="s">
        <v>18</v>
      </c>
      <c r="G2910" s="236">
        <v>0.11840000000000001</v>
      </c>
      <c r="H2910" s="237">
        <f>IF($A2910="Composição Auxiliar",VLOOKUP($B2910,'Comp-SINAPI25'!$A$1:$D$11000,4,0),IF( VLOOKUP($B2910, 'Insumos-SINAPI25'!$B$1:$F$5000, 5, 0) &lt;&gt; "", VLOOKUP($B2910, 'Insumos-SINAPI25'!$B$1:$F$5000, 5, 0), VLOOKUP($B2910, 'Insumos-SINAPI25'!$B$1:$G$5000, 6, 0) ) )</f>
        <v>7.6</v>
      </c>
      <c r="I2910" s="237">
        <f t="shared" si="415"/>
        <v>0.89</v>
      </c>
    </row>
    <row r="2911" spans="1:9" s="34" customFormat="1" ht="25.5" x14ac:dyDescent="0.2">
      <c r="A2911" s="29" t="s">
        <v>15777</v>
      </c>
      <c r="B2911" s="51">
        <v>2692</v>
      </c>
      <c r="C2911" s="43" t="s">
        <v>9</v>
      </c>
      <c r="D2911" s="21" t="s">
        <v>61</v>
      </c>
      <c r="E2911" s="220"/>
      <c r="F2911" s="41" t="s">
        <v>62</v>
      </c>
      <c r="G2911" s="236">
        <v>5.4000000000000003E-3</v>
      </c>
      <c r="H2911" s="237">
        <f>IF($A2911="Composição Auxiliar",VLOOKUP($B2911,'Comp-SINAPI25'!$A$1:$D$11000,4,0),IF( VLOOKUP($B2911, 'Insumos-SINAPI25'!$B$1:$F$5000, 5, 0) &lt;&gt; "", VLOOKUP($B2911, 'Insumos-SINAPI25'!$B$1:$F$5000, 5, 0), VLOOKUP($B2911, 'Insumos-SINAPI25'!$B$1:$G$5000, 6, 0) ) )</f>
        <v>8.06</v>
      </c>
      <c r="I2911" s="237">
        <f t="shared" si="415"/>
        <v>0.04</v>
      </c>
    </row>
    <row r="2912" spans="1:9" s="34" customFormat="1" ht="25.5" x14ac:dyDescent="0.2">
      <c r="A2912" s="29" t="s">
        <v>15777</v>
      </c>
      <c r="B2912" s="51">
        <v>650</v>
      </c>
      <c r="C2912" s="43" t="s">
        <v>9</v>
      </c>
      <c r="D2912" s="21" t="s">
        <v>6250</v>
      </c>
      <c r="E2912" s="220"/>
      <c r="F2912" s="41" t="s">
        <v>49</v>
      </c>
      <c r="G2912" s="236">
        <v>21.637699999999999</v>
      </c>
      <c r="H2912" s="237">
        <f>IF($A2912="Composição Auxiliar",VLOOKUP($B2912,'Comp-SINAPI25'!$A$1:$D$11000,4,0),IF( VLOOKUP($B2912, 'Insumos-SINAPI25'!$B$1:$F$5000, 5, 0) &lt;&gt; "", VLOOKUP($B2912, 'Insumos-SINAPI25'!$B$1:$F$5000, 5, 0), VLOOKUP($B2912, 'Insumos-SINAPI25'!$B$1:$G$5000, 6, 0) ) )</f>
        <v>3.7</v>
      </c>
      <c r="I2912" s="237">
        <f t="shared" si="415"/>
        <v>80.05</v>
      </c>
    </row>
    <row r="2913" spans="1:9" x14ac:dyDescent="0.2">
      <c r="A2913" s="224"/>
      <c r="B2913" s="226"/>
      <c r="C2913" s="226"/>
      <c r="D2913" s="31" t="s">
        <v>23</v>
      </c>
      <c r="E2913" s="170">
        <f>I2913/(1+$G$8)</f>
        <v>107.3</v>
      </c>
      <c r="F2913" s="31" t="s">
        <v>24</v>
      </c>
      <c r="G2913" s="178">
        <f>E2913*$G$8</f>
        <v>118.15</v>
      </c>
      <c r="H2913" s="31" t="s">
        <v>25</v>
      </c>
      <c r="I2913" s="171">
        <f>SUMIFS(I2897:I2912,F2897:F2912,"H")</f>
        <v>225.44</v>
      </c>
    </row>
    <row r="2914" spans="1:9" x14ac:dyDescent="0.2">
      <c r="A2914" s="225"/>
      <c r="B2914" s="228"/>
      <c r="C2914" s="228"/>
      <c r="D2914" s="240" t="s">
        <v>16205</v>
      </c>
      <c r="E2914" s="241">
        <f>I2896*$I$7</f>
        <v>140.6</v>
      </c>
      <c r="F2914" s="173"/>
      <c r="G2914" s="173"/>
      <c r="H2914" s="32" t="s">
        <v>26</v>
      </c>
      <c r="I2914" s="181">
        <f>E2914+I2896</f>
        <v>722.33</v>
      </c>
    </row>
    <row r="2916" spans="1:9" s="34" customFormat="1" x14ac:dyDescent="0.2">
      <c r="A2916" s="168"/>
      <c r="B2916" s="168"/>
      <c r="C2916" s="168"/>
      <c r="D2916" s="168"/>
      <c r="E2916" s="168"/>
      <c r="F2916" s="168"/>
      <c r="G2916" s="168"/>
      <c r="H2916" s="168"/>
      <c r="I2916" s="168"/>
    </row>
    <row r="2917" spans="1:9" s="34" customFormat="1" x14ac:dyDescent="0.2">
      <c r="A2917" s="15" t="s">
        <v>15779</v>
      </c>
      <c r="B2917" s="16" t="s">
        <v>0</v>
      </c>
      <c r="C2917" s="17" t="s">
        <v>1</v>
      </c>
      <c r="D2917" s="17" t="s">
        <v>2</v>
      </c>
      <c r="E2917" s="137" t="s">
        <v>3</v>
      </c>
      <c r="F2917" s="18" t="s">
        <v>4</v>
      </c>
      <c r="G2917" s="16" t="s">
        <v>5</v>
      </c>
      <c r="H2917" s="16" t="s">
        <v>6</v>
      </c>
      <c r="I2917" s="19" t="s">
        <v>7</v>
      </c>
    </row>
    <row r="2918" spans="1:9" s="34" customFormat="1" ht="51" x14ac:dyDescent="0.2">
      <c r="A2918" s="22" t="s">
        <v>16465</v>
      </c>
      <c r="B2918" s="52">
        <v>104351</v>
      </c>
      <c r="C2918" s="46" t="s">
        <v>9</v>
      </c>
      <c r="D2918" s="20" t="s">
        <v>16092</v>
      </c>
      <c r="E2918" s="222"/>
      <c r="F2918" s="35" t="s">
        <v>49</v>
      </c>
      <c r="G2918" s="270">
        <v>1</v>
      </c>
      <c r="H2918" s="276">
        <f>SUM(I2919:I2924)</f>
        <v>25.68</v>
      </c>
      <c r="I2918" s="277">
        <f t="shared" ref="I2918" si="416">H2918*G2918</f>
        <v>25.68</v>
      </c>
    </row>
    <row r="2919" spans="1:9" s="34" customFormat="1" ht="25.5" x14ac:dyDescent="0.2">
      <c r="A2919" s="26" t="s">
        <v>15778</v>
      </c>
      <c r="B2919" s="186">
        <v>88267</v>
      </c>
      <c r="C2919" s="36" t="s">
        <v>9</v>
      </c>
      <c r="D2919" s="36" t="s">
        <v>137</v>
      </c>
      <c r="E2919" s="221"/>
      <c r="F2919" s="37" t="s">
        <v>12</v>
      </c>
      <c r="G2919" s="187">
        <v>4.19E-2</v>
      </c>
      <c r="H2919" s="244">
        <f>IF($A2919="Composição Auxiliar",VLOOKUP($B2919,'Comp-SINAPI25'!$A$1:$D$11000,4,0),IF( VLOOKUP($B2919, 'Insumos-SINAPI25'!$B$1:$F$5000, 5, 0) &lt;&gt; "", VLOOKUP($B2919, 'Insumos-SINAPI25'!$B$1:$F$5000, 5, 0), VLOOKUP($B2919, 'Insumos-SINAPI25'!$B$1:$G$5000, 6, 0) ) )</f>
        <v>32.270000000000003</v>
      </c>
      <c r="I2919" s="189">
        <f t="shared" ref="I2919:I2924" si="417">TRUNC(G2919*H2919,2)</f>
        <v>1.35</v>
      </c>
    </row>
    <row r="2920" spans="1:9" s="34" customFormat="1" ht="25.5" x14ac:dyDescent="0.2">
      <c r="A2920" s="26" t="s">
        <v>15778</v>
      </c>
      <c r="B2920" s="186">
        <v>88248</v>
      </c>
      <c r="C2920" s="36" t="s">
        <v>9</v>
      </c>
      <c r="D2920" s="36" t="s">
        <v>122</v>
      </c>
      <c r="E2920" s="221"/>
      <c r="F2920" s="37" t="s">
        <v>12</v>
      </c>
      <c r="G2920" s="187">
        <v>4.19E-2</v>
      </c>
      <c r="H2920" s="244">
        <f>IF($A2920="Composição Auxiliar",VLOOKUP($B2920,'Comp-SINAPI25'!$A$1:$D$11000,4,0),IF( VLOOKUP($B2920, 'Insumos-SINAPI25'!$B$1:$F$5000, 5, 0) &lt;&gt; "", VLOOKUP($B2920, 'Insumos-SINAPI25'!$B$1:$F$5000, 5, 0), VLOOKUP($B2920, 'Insumos-SINAPI25'!$B$1:$G$5000, 6, 0) ) )</f>
        <v>25.57</v>
      </c>
      <c r="I2920" s="189">
        <f t="shared" si="417"/>
        <v>1.07</v>
      </c>
    </row>
    <row r="2921" spans="1:9" s="34" customFormat="1" ht="25.5" x14ac:dyDescent="0.2">
      <c r="A2921" s="29" t="s">
        <v>15777</v>
      </c>
      <c r="B2921" s="51">
        <v>39320</v>
      </c>
      <c r="C2921" s="43" t="s">
        <v>9</v>
      </c>
      <c r="D2921" s="21" t="s">
        <v>9974</v>
      </c>
      <c r="E2921" s="220"/>
      <c r="F2921" s="41" t="s">
        <v>49</v>
      </c>
      <c r="G2921" s="236">
        <v>1</v>
      </c>
      <c r="H2921" s="237">
        <f>IF($A2921="Composição Auxiliar",VLOOKUP($B2921,'Comp-SINAPI25'!$A$1:$D$11000,4,0),IF( VLOOKUP($B2921, 'Insumos-SINAPI25'!$B$1:$F$5000, 5, 0) &lt;&gt; "", VLOOKUP($B2921, 'Insumos-SINAPI25'!$B$1:$F$5000, 5, 0), VLOOKUP($B2921, 'Insumos-SINAPI25'!$B$1:$G$5000, 6, 0) ) )</f>
        <v>19.62</v>
      </c>
      <c r="I2921" s="237">
        <f t="shared" si="417"/>
        <v>19.62</v>
      </c>
    </row>
    <row r="2922" spans="1:9" s="34" customFormat="1" x14ac:dyDescent="0.2">
      <c r="A2922" s="29" t="s">
        <v>15777</v>
      </c>
      <c r="B2922" s="51">
        <v>38383</v>
      </c>
      <c r="C2922" s="43" t="s">
        <v>9</v>
      </c>
      <c r="D2922" s="21" t="s">
        <v>10376</v>
      </c>
      <c r="E2922" s="220"/>
      <c r="F2922" s="41" t="s">
        <v>49</v>
      </c>
      <c r="G2922" s="236">
        <v>3.1E-2</v>
      </c>
      <c r="H2922" s="237">
        <f>IF($A2922="Composição Auxiliar",VLOOKUP($B2922,'Comp-SINAPI25'!$A$1:$D$11000,4,0),IF( VLOOKUP($B2922, 'Insumos-SINAPI25'!$B$1:$F$5000, 5, 0) &lt;&gt; "", VLOOKUP($B2922, 'Insumos-SINAPI25'!$B$1:$F$5000, 5, 0), VLOOKUP($B2922, 'Insumos-SINAPI25'!$B$1:$G$5000, 6, 0) ) )</f>
        <v>2.3199999999999998</v>
      </c>
      <c r="I2922" s="237">
        <f t="shared" si="417"/>
        <v>7.0000000000000007E-2</v>
      </c>
    </row>
    <row r="2923" spans="1:9" s="34" customFormat="1" ht="25.5" x14ac:dyDescent="0.2">
      <c r="A2923" s="29" t="s">
        <v>15777</v>
      </c>
      <c r="B2923" s="51">
        <v>20083</v>
      </c>
      <c r="C2923" s="43" t="s">
        <v>9</v>
      </c>
      <c r="D2923" s="21" t="s">
        <v>9768</v>
      </c>
      <c r="E2923" s="220"/>
      <c r="F2923" s="41" t="s">
        <v>49</v>
      </c>
      <c r="G2923" s="236">
        <v>2.5999999999999999E-2</v>
      </c>
      <c r="H2923" s="237">
        <f>IF($A2923="Composição Auxiliar",VLOOKUP($B2923,'Comp-SINAPI25'!$A$1:$D$11000,4,0),IF( VLOOKUP($B2923, 'Insumos-SINAPI25'!$B$1:$F$5000, 5, 0) &lt;&gt; "", VLOOKUP($B2923, 'Insumos-SINAPI25'!$B$1:$F$5000, 5, 0), VLOOKUP($B2923, 'Insumos-SINAPI25'!$B$1:$G$5000, 6, 0) ) )</f>
        <v>88.04</v>
      </c>
      <c r="I2923" s="237">
        <f t="shared" si="417"/>
        <v>2.2799999999999998</v>
      </c>
    </row>
    <row r="2924" spans="1:9" s="34" customFormat="1" x14ac:dyDescent="0.2">
      <c r="A2924" s="29" t="s">
        <v>15777</v>
      </c>
      <c r="B2924" s="51">
        <v>122</v>
      </c>
      <c r="C2924" s="43" t="s">
        <v>9</v>
      </c>
      <c r="D2924" s="21" t="s">
        <v>8164</v>
      </c>
      <c r="E2924" s="220"/>
      <c r="F2924" s="41" t="s">
        <v>49</v>
      </c>
      <c r="G2924" s="236">
        <v>1.67E-2</v>
      </c>
      <c r="H2924" s="237">
        <f>IF($A2924="Composição Auxiliar",VLOOKUP($B2924,'Comp-SINAPI25'!$A$1:$D$11000,4,0),IF( VLOOKUP($B2924, 'Insumos-SINAPI25'!$B$1:$F$5000, 5, 0) &lt;&gt; "", VLOOKUP($B2924, 'Insumos-SINAPI25'!$B$1:$F$5000, 5, 0), VLOOKUP($B2924, 'Insumos-SINAPI25'!$B$1:$G$5000, 6, 0) ) )</f>
        <v>77.709999999999994</v>
      </c>
      <c r="I2924" s="237">
        <f t="shared" si="417"/>
        <v>1.29</v>
      </c>
    </row>
    <row r="2925" spans="1:9" x14ac:dyDescent="0.2">
      <c r="A2925" s="224"/>
      <c r="B2925" s="226"/>
      <c r="C2925" s="226"/>
      <c r="D2925" s="31" t="s">
        <v>23</v>
      </c>
      <c r="E2925" s="170">
        <f>I2925/(1+$G$8)</f>
        <v>1.1499999999999999</v>
      </c>
      <c r="F2925" s="31" t="s">
        <v>24</v>
      </c>
      <c r="G2925" s="178">
        <f>E2925*$G$8</f>
        <v>1.27</v>
      </c>
      <c r="H2925" s="31" t="s">
        <v>25</v>
      </c>
      <c r="I2925" s="171">
        <f>SUMIFS(I2919:I2924,F2919:F2924,"H")</f>
        <v>2.42</v>
      </c>
    </row>
    <row r="2926" spans="1:9" x14ac:dyDescent="0.2">
      <c r="A2926" s="225"/>
      <c r="B2926" s="228"/>
      <c r="C2926" s="228"/>
      <c r="D2926" s="240" t="s">
        <v>16205</v>
      </c>
      <c r="E2926" s="241">
        <f>I2918*$I$7</f>
        <v>6.21</v>
      </c>
      <c r="F2926" s="173"/>
      <c r="G2926" s="173"/>
      <c r="H2926" s="32" t="s">
        <v>26</v>
      </c>
      <c r="I2926" s="181">
        <f>E2926+I2918</f>
        <v>31.89</v>
      </c>
    </row>
    <row r="2928" spans="1:9" s="34" customFormat="1" x14ac:dyDescent="0.2">
      <c r="A2928" s="168"/>
      <c r="B2928" s="168"/>
      <c r="C2928" s="168"/>
      <c r="D2928" s="168"/>
      <c r="E2928" s="168"/>
      <c r="F2928" s="168"/>
      <c r="G2928" s="168"/>
      <c r="H2928" s="168"/>
      <c r="I2928" s="168"/>
    </row>
    <row r="2929" spans="1:9" s="34" customFormat="1" x14ac:dyDescent="0.2">
      <c r="A2929" s="15" t="s">
        <v>15779</v>
      </c>
      <c r="B2929" s="16" t="s">
        <v>0</v>
      </c>
      <c r="C2929" s="17" t="s">
        <v>1</v>
      </c>
      <c r="D2929" s="17" t="s">
        <v>2</v>
      </c>
      <c r="E2929" s="137" t="s">
        <v>3</v>
      </c>
      <c r="F2929" s="18" t="s">
        <v>4</v>
      </c>
      <c r="G2929" s="16" t="s">
        <v>5</v>
      </c>
      <c r="H2929" s="16" t="s">
        <v>6</v>
      </c>
      <c r="I2929" s="19" t="s">
        <v>7</v>
      </c>
    </row>
    <row r="2930" spans="1:9" s="34" customFormat="1" ht="51" x14ac:dyDescent="0.2">
      <c r="A2930" s="22" t="s">
        <v>16465</v>
      </c>
      <c r="B2930" s="52">
        <v>104348</v>
      </c>
      <c r="C2930" s="46" t="s">
        <v>9</v>
      </c>
      <c r="D2930" s="20" t="s">
        <v>16093</v>
      </c>
      <c r="E2930" s="222"/>
      <c r="F2930" s="35" t="s">
        <v>49</v>
      </c>
      <c r="G2930" s="270">
        <v>1</v>
      </c>
      <c r="H2930" s="276">
        <f>SUM(I2931:I2936)</f>
        <v>12.39</v>
      </c>
      <c r="I2930" s="277">
        <f t="shared" ref="I2930" si="418">H2930*G2930</f>
        <v>12.39</v>
      </c>
    </row>
    <row r="2931" spans="1:9" s="34" customFormat="1" ht="25.5" x14ac:dyDescent="0.2">
      <c r="A2931" s="26" t="s">
        <v>15778</v>
      </c>
      <c r="B2931" s="186">
        <v>88267</v>
      </c>
      <c r="C2931" s="36" t="s">
        <v>9</v>
      </c>
      <c r="D2931" s="36" t="s">
        <v>137</v>
      </c>
      <c r="E2931" s="221"/>
      <c r="F2931" s="37" t="s">
        <v>12</v>
      </c>
      <c r="G2931" s="187">
        <v>1.14E-2</v>
      </c>
      <c r="H2931" s="244">
        <f>IF($A2931="Composição Auxiliar",VLOOKUP($B2931,'Comp-SINAPI25'!$A$1:$D$11000,4,0),IF( VLOOKUP($B2931, 'Insumos-SINAPI25'!$B$1:$F$5000, 5, 0) &lt;&gt; "", VLOOKUP($B2931, 'Insumos-SINAPI25'!$B$1:$F$5000, 5, 0), VLOOKUP($B2931, 'Insumos-SINAPI25'!$B$1:$G$5000, 6, 0) ) )</f>
        <v>32.270000000000003</v>
      </c>
      <c r="I2931" s="189">
        <f t="shared" ref="I2931:I2936" si="419">TRUNC(G2931*H2931,2)</f>
        <v>0.36</v>
      </c>
    </row>
    <row r="2932" spans="1:9" s="34" customFormat="1" ht="25.5" x14ac:dyDescent="0.2">
      <c r="A2932" s="26" t="s">
        <v>15778</v>
      </c>
      <c r="B2932" s="186">
        <v>88248</v>
      </c>
      <c r="C2932" s="36" t="s">
        <v>9</v>
      </c>
      <c r="D2932" s="36" t="s">
        <v>122</v>
      </c>
      <c r="E2932" s="221"/>
      <c r="F2932" s="37" t="s">
        <v>12</v>
      </c>
      <c r="G2932" s="187">
        <v>1.14E-2</v>
      </c>
      <c r="H2932" s="244">
        <f>IF($A2932="Composição Auxiliar",VLOOKUP($B2932,'Comp-SINAPI25'!$A$1:$D$11000,4,0),IF( VLOOKUP($B2932, 'Insumos-SINAPI25'!$B$1:$F$5000, 5, 0) &lt;&gt; "", VLOOKUP($B2932, 'Insumos-SINAPI25'!$B$1:$F$5000, 5, 0), VLOOKUP($B2932, 'Insumos-SINAPI25'!$B$1:$G$5000, 6, 0) ) )</f>
        <v>25.57</v>
      </c>
      <c r="I2932" s="189">
        <f t="shared" si="419"/>
        <v>0.28999999999999998</v>
      </c>
    </row>
    <row r="2933" spans="1:9" s="34" customFormat="1" ht="25.5" x14ac:dyDescent="0.2">
      <c r="A2933" s="29" t="s">
        <v>15777</v>
      </c>
      <c r="B2933" s="51">
        <v>39319</v>
      </c>
      <c r="C2933" s="43" t="s">
        <v>9</v>
      </c>
      <c r="D2933" s="21" t="s">
        <v>9973</v>
      </c>
      <c r="E2933" s="220"/>
      <c r="F2933" s="41" t="s">
        <v>49</v>
      </c>
      <c r="G2933" s="236">
        <v>1</v>
      </c>
      <c r="H2933" s="237">
        <f>IF($A2933="Composição Auxiliar",VLOOKUP($B2933,'Comp-SINAPI25'!$A$1:$D$11000,4,0),IF( VLOOKUP($B2933, 'Insumos-SINAPI25'!$B$1:$F$5000, 5, 0) &lt;&gt; "", VLOOKUP($B2933, 'Insumos-SINAPI25'!$B$1:$F$5000, 5, 0), VLOOKUP($B2933, 'Insumos-SINAPI25'!$B$1:$G$5000, 6, 0) ) )</f>
        <v>10.210000000000001</v>
      </c>
      <c r="I2933" s="237">
        <f t="shared" si="419"/>
        <v>10.210000000000001</v>
      </c>
    </row>
    <row r="2934" spans="1:9" s="34" customFormat="1" x14ac:dyDescent="0.2">
      <c r="A2934" s="29" t="s">
        <v>15777</v>
      </c>
      <c r="B2934" s="51">
        <v>38383</v>
      </c>
      <c r="C2934" s="43" t="s">
        <v>9</v>
      </c>
      <c r="D2934" s="21" t="s">
        <v>10376</v>
      </c>
      <c r="E2934" s="220"/>
      <c r="F2934" s="41" t="s">
        <v>49</v>
      </c>
      <c r="G2934" s="236">
        <v>8.0000000000000002E-3</v>
      </c>
      <c r="H2934" s="237">
        <f>IF($A2934="Composição Auxiliar",VLOOKUP($B2934,'Comp-SINAPI25'!$A$1:$D$11000,4,0),IF( VLOOKUP($B2934, 'Insumos-SINAPI25'!$B$1:$F$5000, 5, 0) &lt;&gt; "", VLOOKUP($B2934, 'Insumos-SINAPI25'!$B$1:$F$5000, 5, 0), VLOOKUP($B2934, 'Insumos-SINAPI25'!$B$1:$G$5000, 6, 0) ) )</f>
        <v>2.3199999999999998</v>
      </c>
      <c r="I2934" s="237">
        <f t="shared" si="419"/>
        <v>0.01</v>
      </c>
    </row>
    <row r="2935" spans="1:9" s="34" customFormat="1" ht="25.5" x14ac:dyDescent="0.2">
      <c r="A2935" s="29" t="s">
        <v>15777</v>
      </c>
      <c r="B2935" s="51">
        <v>20083</v>
      </c>
      <c r="C2935" s="43" t="s">
        <v>9</v>
      </c>
      <c r="D2935" s="21" t="s">
        <v>9768</v>
      </c>
      <c r="E2935" s="220"/>
      <c r="F2935" s="41" t="s">
        <v>49</v>
      </c>
      <c r="G2935" s="236">
        <v>1.0999999999999999E-2</v>
      </c>
      <c r="H2935" s="237">
        <f>IF($A2935="Composição Auxiliar",VLOOKUP($B2935,'Comp-SINAPI25'!$A$1:$D$11000,4,0),IF( VLOOKUP($B2935, 'Insumos-SINAPI25'!$B$1:$F$5000, 5, 0) &lt;&gt; "", VLOOKUP($B2935, 'Insumos-SINAPI25'!$B$1:$F$5000, 5, 0), VLOOKUP($B2935, 'Insumos-SINAPI25'!$B$1:$G$5000, 6, 0) ) )</f>
        <v>88.04</v>
      </c>
      <c r="I2935" s="237">
        <f t="shared" si="419"/>
        <v>0.96</v>
      </c>
    </row>
    <row r="2936" spans="1:9" s="34" customFormat="1" x14ac:dyDescent="0.2">
      <c r="A2936" s="29" t="s">
        <v>15777</v>
      </c>
      <c r="B2936" s="51">
        <v>122</v>
      </c>
      <c r="C2936" s="43" t="s">
        <v>9</v>
      </c>
      <c r="D2936" s="21" t="s">
        <v>8164</v>
      </c>
      <c r="E2936" s="220"/>
      <c r="F2936" s="41" t="s">
        <v>49</v>
      </c>
      <c r="G2936" s="236">
        <v>7.3000000000000001E-3</v>
      </c>
      <c r="H2936" s="237">
        <f>IF($A2936="Composição Auxiliar",VLOOKUP($B2936,'Comp-SINAPI25'!$A$1:$D$11000,4,0),IF( VLOOKUP($B2936, 'Insumos-SINAPI25'!$B$1:$F$5000, 5, 0) &lt;&gt; "", VLOOKUP($B2936, 'Insumos-SINAPI25'!$B$1:$F$5000, 5, 0), VLOOKUP($B2936, 'Insumos-SINAPI25'!$B$1:$G$5000, 6, 0) ) )</f>
        <v>77.709999999999994</v>
      </c>
      <c r="I2936" s="237">
        <f t="shared" si="419"/>
        <v>0.56000000000000005</v>
      </c>
    </row>
    <row r="2937" spans="1:9" x14ac:dyDescent="0.2">
      <c r="A2937" s="224"/>
      <c r="B2937" s="226"/>
      <c r="C2937" s="226"/>
      <c r="D2937" s="31" t="s">
        <v>23</v>
      </c>
      <c r="E2937" s="170">
        <f>I2937/(1+$G$8)</f>
        <v>0.31</v>
      </c>
      <c r="F2937" s="31" t="s">
        <v>24</v>
      </c>
      <c r="G2937" s="178">
        <f>E2937*$G$8</f>
        <v>0.34</v>
      </c>
      <c r="H2937" s="31" t="s">
        <v>25</v>
      </c>
      <c r="I2937" s="171">
        <f>SUMIFS(I2931:I2936,F2931:F2936,"H")</f>
        <v>0.65</v>
      </c>
    </row>
    <row r="2938" spans="1:9" x14ac:dyDescent="0.2">
      <c r="A2938" s="225"/>
      <c r="B2938" s="228"/>
      <c r="C2938" s="228"/>
      <c r="D2938" s="240" t="s">
        <v>16205</v>
      </c>
      <c r="E2938" s="241">
        <f>I2930*$I$7</f>
        <v>2.99</v>
      </c>
      <c r="F2938" s="173"/>
      <c r="G2938" s="173"/>
      <c r="H2938" s="32" t="s">
        <v>26</v>
      </c>
      <c r="I2938" s="181">
        <f>E2938+I2930</f>
        <v>15.38</v>
      </c>
    </row>
    <row r="2940" spans="1:9" s="34" customFormat="1" x14ac:dyDescent="0.2">
      <c r="A2940" s="168"/>
      <c r="B2940" s="168"/>
      <c r="C2940" s="168"/>
      <c r="D2940" s="168"/>
      <c r="E2940" s="168"/>
      <c r="F2940" s="168"/>
      <c r="G2940" s="168"/>
      <c r="H2940" s="168"/>
      <c r="I2940" s="168"/>
    </row>
    <row r="2941" spans="1:9" s="34" customFormat="1" x14ac:dyDescent="0.2">
      <c r="A2941" s="15" t="s">
        <v>15779</v>
      </c>
      <c r="B2941" s="16" t="s">
        <v>0</v>
      </c>
      <c r="C2941" s="17" t="s">
        <v>1</v>
      </c>
      <c r="D2941" s="17" t="s">
        <v>2</v>
      </c>
      <c r="E2941" s="137" t="s">
        <v>3</v>
      </c>
      <c r="F2941" s="18" t="s">
        <v>4</v>
      </c>
      <c r="G2941" s="16" t="s">
        <v>5</v>
      </c>
      <c r="H2941" s="16" t="s">
        <v>6</v>
      </c>
      <c r="I2941" s="19" t="s">
        <v>7</v>
      </c>
    </row>
    <row r="2942" spans="1:9" s="34" customFormat="1" ht="38.25" x14ac:dyDescent="0.2">
      <c r="A2942" s="22" t="s">
        <v>16465</v>
      </c>
      <c r="B2942" s="52">
        <v>86902</v>
      </c>
      <c r="C2942" s="46" t="s">
        <v>9</v>
      </c>
      <c r="D2942" s="20" t="s">
        <v>16097</v>
      </c>
      <c r="E2942" s="222"/>
      <c r="F2942" s="35" t="s">
        <v>49</v>
      </c>
      <c r="G2942" s="270">
        <v>1</v>
      </c>
      <c r="H2942" s="276">
        <f>SUM(I2943:I2947)</f>
        <v>305.86</v>
      </c>
      <c r="I2942" s="277">
        <f t="shared" ref="I2942" si="420">H2942*G2942</f>
        <v>305.86</v>
      </c>
    </row>
    <row r="2943" spans="1:9" s="34" customFormat="1" ht="25.5" x14ac:dyDescent="0.2">
      <c r="A2943" s="26" t="s">
        <v>15778</v>
      </c>
      <c r="B2943" s="186">
        <v>88316</v>
      </c>
      <c r="C2943" s="36" t="s">
        <v>9</v>
      </c>
      <c r="D2943" s="36" t="s">
        <v>13</v>
      </c>
      <c r="E2943" s="221"/>
      <c r="F2943" s="37" t="s">
        <v>12</v>
      </c>
      <c r="G2943" s="187">
        <v>0.44429999999999997</v>
      </c>
      <c r="H2943" s="244">
        <f>IF($A2943="Composição Auxiliar",VLOOKUP($B2943,'Comp-SINAPI25'!$A$1:$D$11000,4,0),IF( VLOOKUP($B2943, 'Insumos-SINAPI25'!$B$1:$F$5000, 5, 0) &lt;&gt; "", VLOOKUP($B2943, 'Insumos-SINAPI25'!$B$1:$F$5000, 5, 0), VLOOKUP($B2943, 'Insumos-SINAPI25'!$B$1:$G$5000, 6, 0) ) )</f>
        <v>25.11</v>
      </c>
      <c r="I2943" s="189">
        <f t="shared" ref="I2943:I2947" si="421">TRUNC(G2943*H2943,2)</f>
        <v>11.15</v>
      </c>
    </row>
    <row r="2944" spans="1:9" s="34" customFormat="1" ht="25.5" x14ac:dyDescent="0.2">
      <c r="A2944" s="26" t="s">
        <v>15778</v>
      </c>
      <c r="B2944" s="186">
        <v>88267</v>
      </c>
      <c r="C2944" s="36" t="s">
        <v>9</v>
      </c>
      <c r="D2944" s="36" t="s">
        <v>137</v>
      </c>
      <c r="E2944" s="221"/>
      <c r="F2944" s="37" t="s">
        <v>12</v>
      </c>
      <c r="G2944" s="187">
        <v>0.87880000000000003</v>
      </c>
      <c r="H2944" s="244">
        <f>IF($A2944="Composição Auxiliar",VLOOKUP($B2944,'Comp-SINAPI25'!$A$1:$D$11000,4,0),IF( VLOOKUP($B2944, 'Insumos-SINAPI25'!$B$1:$F$5000, 5, 0) &lt;&gt; "", VLOOKUP($B2944, 'Insumos-SINAPI25'!$B$1:$F$5000, 5, 0), VLOOKUP($B2944, 'Insumos-SINAPI25'!$B$1:$G$5000, 6, 0) ) )</f>
        <v>32.270000000000003</v>
      </c>
      <c r="I2944" s="189">
        <f t="shared" si="421"/>
        <v>28.35</v>
      </c>
    </row>
    <row r="2945" spans="1:9" s="34" customFormat="1" x14ac:dyDescent="0.2">
      <c r="A2945" s="29" t="s">
        <v>15777</v>
      </c>
      <c r="B2945" s="51">
        <v>37329</v>
      </c>
      <c r="C2945" s="43" t="s">
        <v>9</v>
      </c>
      <c r="D2945" s="21" t="s">
        <v>7626</v>
      </c>
      <c r="E2945" s="220"/>
      <c r="F2945" s="41" t="s">
        <v>16</v>
      </c>
      <c r="G2945" s="236">
        <v>7.6499999999999999E-2</v>
      </c>
      <c r="H2945" s="237">
        <f>IF($A2945="Composição Auxiliar",VLOOKUP($B2945,'Comp-SINAPI25'!$A$1:$D$11000,4,0),IF( VLOOKUP($B2945, 'Insumos-SINAPI25'!$B$1:$F$5000, 5, 0) &lt;&gt; "", VLOOKUP($B2945, 'Insumos-SINAPI25'!$B$1:$F$5000, 5, 0), VLOOKUP($B2945, 'Insumos-SINAPI25'!$B$1:$G$5000, 6, 0) ) )</f>
        <v>79.150000000000006</v>
      </c>
      <c r="I2945" s="237">
        <f t="shared" si="421"/>
        <v>6.05</v>
      </c>
    </row>
    <row r="2946" spans="1:9" s="34" customFormat="1" ht="25.5" x14ac:dyDescent="0.2">
      <c r="A2946" s="29" t="s">
        <v>15777</v>
      </c>
      <c r="B2946" s="51">
        <v>36794</v>
      </c>
      <c r="C2946" s="43" t="s">
        <v>9</v>
      </c>
      <c r="D2946" s="21" t="s">
        <v>9198</v>
      </c>
      <c r="E2946" s="220"/>
      <c r="F2946" s="41" t="s">
        <v>49</v>
      </c>
      <c r="G2946" s="236">
        <v>1</v>
      </c>
      <c r="H2946" s="237">
        <f>IF($A2946="Composição Auxiliar",VLOOKUP($B2946,'Comp-SINAPI25'!$A$1:$D$11000,4,0),IF( VLOOKUP($B2946, 'Insumos-SINAPI25'!$B$1:$F$5000, 5, 0) &lt;&gt; "", VLOOKUP($B2946, 'Insumos-SINAPI25'!$B$1:$F$5000, 5, 0), VLOOKUP($B2946, 'Insumos-SINAPI25'!$B$1:$G$5000, 6, 0) ) )</f>
        <v>163.29</v>
      </c>
      <c r="I2946" s="237">
        <f t="shared" si="421"/>
        <v>163.29</v>
      </c>
    </row>
    <row r="2947" spans="1:9" s="34" customFormat="1" ht="51" x14ac:dyDescent="0.2">
      <c r="A2947" s="29" t="s">
        <v>15777</v>
      </c>
      <c r="B2947" s="51">
        <v>4351</v>
      </c>
      <c r="C2947" s="43" t="s">
        <v>9</v>
      </c>
      <c r="D2947" s="21" t="s">
        <v>7405</v>
      </c>
      <c r="E2947" s="220"/>
      <c r="F2947" s="41" t="s">
        <v>49</v>
      </c>
      <c r="G2947" s="236">
        <v>6</v>
      </c>
      <c r="H2947" s="237">
        <f>IF($A2947="Composição Auxiliar",VLOOKUP($B2947,'Comp-SINAPI25'!$A$1:$D$11000,4,0),IF( VLOOKUP($B2947, 'Insumos-SINAPI25'!$B$1:$F$5000, 5, 0) &lt;&gt; "", VLOOKUP($B2947, 'Insumos-SINAPI25'!$B$1:$F$5000, 5, 0), VLOOKUP($B2947, 'Insumos-SINAPI25'!$B$1:$G$5000, 6, 0) ) )</f>
        <v>16.170000000000002</v>
      </c>
      <c r="I2947" s="237">
        <f t="shared" si="421"/>
        <v>97.02</v>
      </c>
    </row>
    <row r="2948" spans="1:9" x14ac:dyDescent="0.2">
      <c r="A2948" s="224"/>
      <c r="B2948" s="226"/>
      <c r="C2948" s="226"/>
      <c r="D2948" s="31" t="s">
        <v>23</v>
      </c>
      <c r="E2948" s="170">
        <f>I2948/(1+$G$8)</f>
        <v>18.8</v>
      </c>
      <c r="F2948" s="31" t="s">
        <v>24</v>
      </c>
      <c r="G2948" s="178">
        <f>E2948*$G$8</f>
        <v>20.7</v>
      </c>
      <c r="H2948" s="31" t="s">
        <v>25</v>
      </c>
      <c r="I2948" s="171">
        <f>SUMIFS(I2943:I2947,F2943:F2947,"H")</f>
        <v>39.5</v>
      </c>
    </row>
    <row r="2949" spans="1:9" x14ac:dyDescent="0.2">
      <c r="A2949" s="225"/>
      <c r="B2949" s="228"/>
      <c r="C2949" s="228"/>
      <c r="D2949" s="240" t="s">
        <v>16205</v>
      </c>
      <c r="E2949" s="241">
        <f>I2942*$I$7</f>
        <v>73.930000000000007</v>
      </c>
      <c r="F2949" s="173"/>
      <c r="G2949" s="173"/>
      <c r="H2949" s="32" t="s">
        <v>26</v>
      </c>
      <c r="I2949" s="181">
        <f>E2949+I2942</f>
        <v>379.79</v>
      </c>
    </row>
    <row r="2951" spans="1:9" s="34" customFormat="1" x14ac:dyDescent="0.2">
      <c r="A2951" s="168"/>
      <c r="B2951" s="168"/>
      <c r="C2951" s="168"/>
      <c r="D2951" s="168"/>
      <c r="E2951" s="168"/>
      <c r="F2951" s="168"/>
      <c r="G2951" s="168"/>
      <c r="H2951" s="168"/>
      <c r="I2951" s="168"/>
    </row>
    <row r="2952" spans="1:9" s="34" customFormat="1" x14ac:dyDescent="0.2">
      <c r="A2952" s="15" t="s">
        <v>15779</v>
      </c>
      <c r="B2952" s="16" t="s">
        <v>0</v>
      </c>
      <c r="C2952" s="17" t="s">
        <v>1</v>
      </c>
      <c r="D2952" s="17" t="s">
        <v>2</v>
      </c>
      <c r="E2952" s="137" t="s">
        <v>3</v>
      </c>
      <c r="F2952" s="18" t="s">
        <v>4</v>
      </c>
      <c r="G2952" s="16" t="s">
        <v>5</v>
      </c>
      <c r="H2952" s="16" t="s">
        <v>6</v>
      </c>
      <c r="I2952" s="19" t="s">
        <v>7</v>
      </c>
    </row>
    <row r="2953" spans="1:9" s="34" customFormat="1" ht="38.25" x14ac:dyDescent="0.2">
      <c r="A2953" s="22" t="s">
        <v>16465</v>
      </c>
      <c r="B2953" s="52">
        <v>86877</v>
      </c>
      <c r="C2953" s="46" t="s">
        <v>9</v>
      </c>
      <c r="D2953" s="20" t="s">
        <v>16098</v>
      </c>
      <c r="E2953" s="222"/>
      <c r="F2953" s="35" t="s">
        <v>49</v>
      </c>
      <c r="G2953" s="270">
        <v>1</v>
      </c>
      <c r="H2953" s="276">
        <f>SUM(I2954:I2957)</f>
        <v>52.12</v>
      </c>
      <c r="I2953" s="277">
        <f t="shared" ref="I2953" si="422">H2953*G2953</f>
        <v>52.12</v>
      </c>
    </row>
    <row r="2954" spans="1:9" s="34" customFormat="1" ht="25.5" x14ac:dyDescent="0.2">
      <c r="A2954" s="26" t="s">
        <v>15778</v>
      </c>
      <c r="B2954" s="186">
        <v>88316</v>
      </c>
      <c r="C2954" s="36" t="s">
        <v>9</v>
      </c>
      <c r="D2954" s="36" t="s">
        <v>13</v>
      </c>
      <c r="E2954" s="221"/>
      <c r="F2954" s="37" t="s">
        <v>12</v>
      </c>
      <c r="G2954" s="187">
        <v>5.4800000000000001E-2</v>
      </c>
      <c r="H2954" s="244">
        <f>IF($A2954="Composição Auxiliar",VLOOKUP($B2954,'Comp-SINAPI25'!$A$1:$D$11000,4,0),IF( VLOOKUP($B2954, 'Insumos-SINAPI25'!$B$1:$F$5000, 5, 0) &lt;&gt; "", VLOOKUP($B2954, 'Insumos-SINAPI25'!$B$1:$F$5000, 5, 0), VLOOKUP($B2954, 'Insumos-SINAPI25'!$B$1:$G$5000, 6, 0) ) )</f>
        <v>25.11</v>
      </c>
      <c r="I2954" s="189">
        <f t="shared" ref="I2954:I2957" si="423">TRUNC(G2954*H2954,2)</f>
        <v>1.37</v>
      </c>
    </row>
    <row r="2955" spans="1:9" s="34" customFormat="1" ht="25.5" x14ac:dyDescent="0.2">
      <c r="A2955" s="26" t="s">
        <v>15778</v>
      </c>
      <c r="B2955" s="186">
        <v>88267</v>
      </c>
      <c r="C2955" s="36" t="s">
        <v>9</v>
      </c>
      <c r="D2955" s="36" t="s">
        <v>137</v>
      </c>
      <c r="E2955" s="221"/>
      <c r="F2955" s="37" t="s">
        <v>12</v>
      </c>
      <c r="G2955" s="187">
        <v>0.17399999999999999</v>
      </c>
      <c r="H2955" s="244">
        <f>IF($A2955="Composição Auxiliar",VLOOKUP($B2955,'Comp-SINAPI25'!$A$1:$D$11000,4,0),IF( VLOOKUP($B2955, 'Insumos-SINAPI25'!$B$1:$F$5000, 5, 0) &lt;&gt; "", VLOOKUP($B2955, 'Insumos-SINAPI25'!$B$1:$F$5000, 5, 0), VLOOKUP($B2955, 'Insumos-SINAPI25'!$B$1:$G$5000, 6, 0) ) )</f>
        <v>32.270000000000003</v>
      </c>
      <c r="I2955" s="189">
        <f t="shared" si="423"/>
        <v>5.61</v>
      </c>
    </row>
    <row r="2956" spans="1:9" s="34" customFormat="1" ht="38.25" x14ac:dyDescent="0.2">
      <c r="A2956" s="29" t="s">
        <v>15777</v>
      </c>
      <c r="B2956" s="51">
        <v>37588</v>
      </c>
      <c r="C2956" s="43" t="s">
        <v>9</v>
      </c>
      <c r="D2956" s="21" t="s">
        <v>10548</v>
      </c>
      <c r="E2956" s="220"/>
      <c r="F2956" s="41" t="s">
        <v>49</v>
      </c>
      <c r="G2956" s="236">
        <v>1</v>
      </c>
      <c r="H2956" s="237">
        <f>IF($A2956="Composição Auxiliar",VLOOKUP($B2956,'Comp-SINAPI25'!$A$1:$D$11000,4,0),IF( VLOOKUP($B2956, 'Insumos-SINAPI25'!$B$1:$F$5000, 5, 0) &lt;&gt; "", VLOOKUP($B2956, 'Insumos-SINAPI25'!$B$1:$F$5000, 5, 0), VLOOKUP($B2956, 'Insumos-SINAPI25'!$B$1:$G$5000, 6, 0) ) )</f>
        <v>44.95</v>
      </c>
      <c r="I2956" s="237">
        <f t="shared" si="423"/>
        <v>44.95</v>
      </c>
    </row>
    <row r="2957" spans="1:9" s="34" customFormat="1" ht="25.5" x14ac:dyDescent="0.2">
      <c r="A2957" s="29" t="s">
        <v>15777</v>
      </c>
      <c r="B2957" s="51">
        <v>3146</v>
      </c>
      <c r="C2957" s="43" t="s">
        <v>9</v>
      </c>
      <c r="D2957" s="21" t="s">
        <v>10350</v>
      </c>
      <c r="E2957" s="220"/>
      <c r="F2957" s="41" t="s">
        <v>49</v>
      </c>
      <c r="G2957" s="236">
        <v>4.8000000000000001E-2</v>
      </c>
      <c r="H2957" s="237">
        <f>IF($A2957="Composição Auxiliar",VLOOKUP($B2957,'Comp-SINAPI25'!$A$1:$D$11000,4,0),IF( VLOOKUP($B2957, 'Insumos-SINAPI25'!$B$1:$F$5000, 5, 0) &lt;&gt; "", VLOOKUP($B2957, 'Insumos-SINAPI25'!$B$1:$F$5000, 5, 0), VLOOKUP($B2957, 'Insumos-SINAPI25'!$B$1:$G$5000, 6, 0) ) )</f>
        <v>4</v>
      </c>
      <c r="I2957" s="237">
        <f t="shared" si="423"/>
        <v>0.19</v>
      </c>
    </row>
    <row r="2958" spans="1:9" x14ac:dyDescent="0.2">
      <c r="A2958" s="224"/>
      <c r="B2958" s="226"/>
      <c r="C2958" s="226"/>
      <c r="D2958" s="31" t="s">
        <v>23</v>
      </c>
      <c r="E2958" s="170">
        <f>I2958/(1+$G$8)</f>
        <v>3.32</v>
      </c>
      <c r="F2958" s="31" t="s">
        <v>24</v>
      </c>
      <c r="G2958" s="178">
        <f>E2958*$G$8</f>
        <v>3.66</v>
      </c>
      <c r="H2958" s="31" t="s">
        <v>25</v>
      </c>
      <c r="I2958" s="171">
        <f>SUMIFS(I2954:I2957,F2954:F2957,"H")</f>
        <v>6.98</v>
      </c>
    </row>
    <row r="2959" spans="1:9" x14ac:dyDescent="0.2">
      <c r="A2959" s="225"/>
      <c r="B2959" s="228"/>
      <c r="C2959" s="228"/>
      <c r="D2959" s="240" t="s">
        <v>16205</v>
      </c>
      <c r="E2959" s="241">
        <f>I2953*$I$7</f>
        <v>12.6</v>
      </c>
      <c r="F2959" s="173"/>
      <c r="G2959" s="173"/>
      <c r="H2959" s="32" t="s">
        <v>26</v>
      </c>
      <c r="I2959" s="181">
        <f>E2959+I2953</f>
        <v>64.72</v>
      </c>
    </row>
    <row r="2961" spans="1:9" s="34" customFormat="1" x14ac:dyDescent="0.2">
      <c r="A2961" s="168"/>
      <c r="B2961" s="168"/>
      <c r="C2961" s="168"/>
      <c r="D2961" s="168"/>
      <c r="E2961" s="168"/>
      <c r="F2961" s="168"/>
      <c r="G2961" s="168"/>
      <c r="H2961" s="168"/>
      <c r="I2961" s="168"/>
    </row>
    <row r="2962" spans="1:9" s="34" customFormat="1" x14ac:dyDescent="0.2">
      <c r="A2962" s="15" t="s">
        <v>15779</v>
      </c>
      <c r="B2962" s="16" t="s">
        <v>0</v>
      </c>
      <c r="C2962" s="17" t="s">
        <v>1</v>
      </c>
      <c r="D2962" s="17" t="s">
        <v>2</v>
      </c>
      <c r="E2962" s="137" t="s">
        <v>3</v>
      </c>
      <c r="F2962" s="18" t="s">
        <v>4</v>
      </c>
      <c r="G2962" s="16" t="s">
        <v>5</v>
      </c>
      <c r="H2962" s="16" t="s">
        <v>6</v>
      </c>
      <c r="I2962" s="19" t="s">
        <v>7</v>
      </c>
    </row>
    <row r="2963" spans="1:9" s="34" customFormat="1" ht="38.25" x14ac:dyDescent="0.2">
      <c r="A2963" s="22" t="s">
        <v>16465</v>
      </c>
      <c r="B2963" s="52">
        <v>95547</v>
      </c>
      <c r="C2963" s="46" t="s">
        <v>9</v>
      </c>
      <c r="D2963" s="20" t="s">
        <v>16112</v>
      </c>
      <c r="E2963" s="222"/>
      <c r="F2963" s="35" t="s">
        <v>49</v>
      </c>
      <c r="G2963" s="270">
        <v>1</v>
      </c>
      <c r="H2963" s="276">
        <f>SUM(I2964:I2966)</f>
        <v>47.88</v>
      </c>
      <c r="I2963" s="277">
        <f t="shared" ref="I2963" si="424">H2963*G2963</f>
        <v>47.88</v>
      </c>
    </row>
    <row r="2964" spans="1:9" s="34" customFormat="1" ht="25.5" x14ac:dyDescent="0.2">
      <c r="A2964" s="26" t="s">
        <v>15778</v>
      </c>
      <c r="B2964" s="186">
        <v>88316</v>
      </c>
      <c r="C2964" s="36" t="s">
        <v>9</v>
      </c>
      <c r="D2964" s="36" t="s">
        <v>13</v>
      </c>
      <c r="E2964" s="221"/>
      <c r="F2964" s="37" t="s">
        <v>12</v>
      </c>
      <c r="G2964" s="187">
        <v>9.9599999999999994E-2</v>
      </c>
      <c r="H2964" s="244">
        <f>IF($A2964="Composição Auxiliar",VLOOKUP($B2964,'Comp-SINAPI25'!$A$1:$D$11000,4,0),IF( VLOOKUP($B2964, 'Insumos-SINAPI25'!$B$1:$F$5000, 5, 0) &lt;&gt; "", VLOOKUP($B2964, 'Insumos-SINAPI25'!$B$1:$F$5000, 5, 0), VLOOKUP($B2964, 'Insumos-SINAPI25'!$B$1:$G$5000, 6, 0) ) )</f>
        <v>25.11</v>
      </c>
      <c r="I2964" s="189">
        <f t="shared" ref="I2964:I2966" si="425">TRUNC(G2964*H2964,2)</f>
        <v>2.5</v>
      </c>
    </row>
    <row r="2965" spans="1:9" s="34" customFormat="1" ht="25.5" x14ac:dyDescent="0.2">
      <c r="A2965" s="26" t="s">
        <v>15778</v>
      </c>
      <c r="B2965" s="186">
        <v>88267</v>
      </c>
      <c r="C2965" s="36" t="s">
        <v>9</v>
      </c>
      <c r="D2965" s="36" t="s">
        <v>137</v>
      </c>
      <c r="E2965" s="221"/>
      <c r="F2965" s="37" t="s">
        <v>12</v>
      </c>
      <c r="G2965" s="187">
        <v>0.31619999999999998</v>
      </c>
      <c r="H2965" s="244">
        <f>IF($A2965="Composição Auxiliar",VLOOKUP($B2965,'Comp-SINAPI25'!$A$1:$D$11000,4,0),IF( VLOOKUP($B2965, 'Insumos-SINAPI25'!$B$1:$F$5000, 5, 0) &lt;&gt; "", VLOOKUP($B2965, 'Insumos-SINAPI25'!$B$1:$F$5000, 5, 0), VLOOKUP($B2965, 'Insumos-SINAPI25'!$B$1:$G$5000, 6, 0) ) )</f>
        <v>32.270000000000003</v>
      </c>
      <c r="I2965" s="189">
        <f t="shared" si="425"/>
        <v>10.199999999999999</v>
      </c>
    </row>
    <row r="2966" spans="1:9" s="34" customFormat="1" ht="38.25" x14ac:dyDescent="0.2">
      <c r="A2966" s="29" t="s">
        <v>15777</v>
      </c>
      <c r="B2966" s="51">
        <v>11758</v>
      </c>
      <c r="C2966" s="43" t="s">
        <v>9</v>
      </c>
      <c r="D2966" s="21" t="s">
        <v>7650</v>
      </c>
      <c r="E2966" s="220"/>
      <c r="F2966" s="41" t="s">
        <v>49</v>
      </c>
      <c r="G2966" s="236">
        <v>1</v>
      </c>
      <c r="H2966" s="237">
        <f>IF($A2966="Composição Auxiliar",VLOOKUP($B2966,'Comp-SINAPI25'!$A$1:$D$11000,4,0),IF( VLOOKUP($B2966, 'Insumos-SINAPI25'!$B$1:$F$5000, 5, 0) &lt;&gt; "", VLOOKUP($B2966, 'Insumos-SINAPI25'!$B$1:$F$5000, 5, 0), VLOOKUP($B2966, 'Insumos-SINAPI25'!$B$1:$G$5000, 6, 0) ) )</f>
        <v>35.18</v>
      </c>
      <c r="I2966" s="237">
        <f t="shared" si="425"/>
        <v>35.18</v>
      </c>
    </row>
    <row r="2967" spans="1:9" x14ac:dyDescent="0.2">
      <c r="A2967" s="224"/>
      <c r="B2967" s="226"/>
      <c r="C2967" s="226"/>
      <c r="D2967" s="31" t="s">
        <v>23</v>
      </c>
      <c r="E2967" s="170">
        <f>I2967/(1+$G$8)</f>
        <v>6.04</v>
      </c>
      <c r="F2967" s="31" t="s">
        <v>24</v>
      </c>
      <c r="G2967" s="178">
        <f>E2967*$G$8</f>
        <v>6.65</v>
      </c>
      <c r="H2967" s="31" t="s">
        <v>25</v>
      </c>
      <c r="I2967" s="171">
        <f>SUMIFS(I2964:I2966,F2964:F2966,"H")</f>
        <v>12.7</v>
      </c>
    </row>
    <row r="2968" spans="1:9" x14ac:dyDescent="0.2">
      <c r="A2968" s="225"/>
      <c r="B2968" s="228"/>
      <c r="C2968" s="228"/>
      <c r="D2968" s="240" t="s">
        <v>16205</v>
      </c>
      <c r="E2968" s="241">
        <f>I2963*$I$7</f>
        <v>11.57</v>
      </c>
      <c r="F2968" s="173"/>
      <c r="G2968" s="173"/>
      <c r="H2968" s="32" t="s">
        <v>26</v>
      </c>
      <c r="I2968" s="181">
        <f>E2968+I2963</f>
        <v>59.45</v>
      </c>
    </row>
    <row r="2970" spans="1:9" s="34" customFormat="1" x14ac:dyDescent="0.2">
      <c r="A2970" s="168"/>
      <c r="B2970" s="168"/>
      <c r="C2970" s="168"/>
      <c r="D2970" s="168"/>
      <c r="E2970" s="168"/>
      <c r="F2970" s="168"/>
      <c r="G2970" s="168"/>
      <c r="H2970" s="168"/>
      <c r="I2970" s="168"/>
    </row>
    <row r="2971" spans="1:9" s="34" customFormat="1" x14ac:dyDescent="0.2">
      <c r="A2971" s="15" t="s">
        <v>15779</v>
      </c>
      <c r="B2971" s="16" t="s">
        <v>0</v>
      </c>
      <c r="C2971" s="17" t="s">
        <v>1</v>
      </c>
      <c r="D2971" s="17" t="s">
        <v>2</v>
      </c>
      <c r="E2971" s="137" t="s">
        <v>3</v>
      </c>
      <c r="F2971" s="18" t="s">
        <v>4</v>
      </c>
      <c r="G2971" s="16" t="s">
        <v>5</v>
      </c>
      <c r="H2971" s="16" t="s">
        <v>6</v>
      </c>
      <c r="I2971" s="19" t="s">
        <v>7</v>
      </c>
    </row>
    <row r="2972" spans="1:9" s="34" customFormat="1" ht="38.25" x14ac:dyDescent="0.2">
      <c r="A2972" s="22" t="s">
        <v>16465</v>
      </c>
      <c r="B2972" s="52" t="s">
        <v>16210</v>
      </c>
      <c r="C2972" s="46" t="s">
        <v>9</v>
      </c>
      <c r="D2972" s="20" t="s">
        <v>16211</v>
      </c>
      <c r="E2972" s="222"/>
      <c r="F2972" s="35" t="s">
        <v>49</v>
      </c>
      <c r="G2972" s="270">
        <v>1</v>
      </c>
      <c r="H2972" s="276">
        <f>SUM(I2973:I2976)</f>
        <v>101.8</v>
      </c>
      <c r="I2972" s="277">
        <f t="shared" ref="I2972" si="426">H2972*G2972</f>
        <v>101.8</v>
      </c>
    </row>
    <row r="2973" spans="1:9" s="34" customFormat="1" ht="25.5" x14ac:dyDescent="0.2">
      <c r="A2973" s="26" t="s">
        <v>15778</v>
      </c>
      <c r="B2973" s="186">
        <v>88264</v>
      </c>
      <c r="C2973" s="36" t="s">
        <v>9</v>
      </c>
      <c r="D2973" s="36" t="s">
        <v>91</v>
      </c>
      <c r="E2973" s="221"/>
      <c r="F2973" s="37" t="s">
        <v>12</v>
      </c>
      <c r="G2973" s="187">
        <v>0.5766</v>
      </c>
      <c r="H2973" s="244">
        <f>IF($A2973="Composição Auxiliar",VLOOKUP($B2973,'Comp-SINAPI25'!$A$1:$D$11000,4,0),IF( VLOOKUP($B2973, 'Insumos-SINAPI25'!$B$1:$F$5000, 5, 0) &lt;&gt; "", VLOOKUP($B2973, 'Insumos-SINAPI25'!$B$1:$F$5000, 5, 0), VLOOKUP($B2973, 'Insumos-SINAPI25'!$B$1:$G$5000, 6, 0) ) )</f>
        <v>33.25</v>
      </c>
      <c r="I2973" s="189">
        <f t="shared" ref="I2973:I2976" si="427">TRUNC(G2973*H2973,2)</f>
        <v>19.170000000000002</v>
      </c>
    </row>
    <row r="2974" spans="1:9" s="34" customFormat="1" ht="25.5" x14ac:dyDescent="0.2">
      <c r="A2974" s="26" t="s">
        <v>15778</v>
      </c>
      <c r="B2974" s="186">
        <v>88247</v>
      </c>
      <c r="C2974" s="36" t="s">
        <v>9</v>
      </c>
      <c r="D2974" s="36" t="s">
        <v>92</v>
      </c>
      <c r="E2974" s="221"/>
      <c r="F2974" s="37" t="s">
        <v>12</v>
      </c>
      <c r="G2974" s="187">
        <v>0.1801875</v>
      </c>
      <c r="H2974" s="244">
        <f>IF($A2974="Composição Auxiliar",VLOOKUP($B2974,'Comp-SINAPI25'!$A$1:$D$11000,4,0),IF( VLOOKUP($B2974, 'Insumos-SINAPI25'!$B$1:$F$5000, 5, 0) &lt;&gt; "", VLOOKUP($B2974, 'Insumos-SINAPI25'!$B$1:$F$5000, 5, 0), VLOOKUP($B2974, 'Insumos-SINAPI25'!$B$1:$G$5000, 6, 0) ) )</f>
        <v>26.42</v>
      </c>
      <c r="I2974" s="189">
        <f t="shared" si="427"/>
        <v>4.76</v>
      </c>
    </row>
    <row r="2975" spans="1:9" s="34" customFormat="1" ht="51" x14ac:dyDescent="0.2">
      <c r="A2975" s="29" t="s">
        <v>15777</v>
      </c>
      <c r="B2975" s="51">
        <v>38775</v>
      </c>
      <c r="C2975" s="43" t="s">
        <v>9</v>
      </c>
      <c r="D2975" s="21" t="s">
        <v>7172</v>
      </c>
      <c r="E2975" s="220"/>
      <c r="F2975" s="41" t="s">
        <v>49</v>
      </c>
      <c r="G2975" s="236">
        <v>1</v>
      </c>
      <c r="H2975" s="237">
        <f>IF($A2975="Composição Auxiliar",VLOOKUP($B2975,'Comp-SINAPI25'!$A$1:$D$11000,4,0),IF( VLOOKUP($B2975, 'Insumos-SINAPI25'!$B$1:$F$5000, 5, 0) &lt;&gt; "", VLOOKUP($B2975, 'Insumos-SINAPI25'!$B$1:$F$5000, 5, 0), VLOOKUP($B2975, 'Insumos-SINAPI25'!$B$1:$G$5000, 6, 0) ) )</f>
        <v>72.97</v>
      </c>
      <c r="I2975" s="237">
        <f t="shared" si="427"/>
        <v>72.97</v>
      </c>
    </row>
    <row r="2976" spans="1:9" s="34" customFormat="1" ht="25.5" x14ac:dyDescent="0.2">
      <c r="A2976" s="29" t="s">
        <v>15777</v>
      </c>
      <c r="B2976" s="51">
        <v>38194</v>
      </c>
      <c r="C2976" s="43" t="s">
        <v>9</v>
      </c>
      <c r="D2976" s="21" t="s">
        <v>7138</v>
      </c>
      <c r="E2976" s="220"/>
      <c r="F2976" s="41" t="s">
        <v>49</v>
      </c>
      <c r="G2976" s="236">
        <v>1</v>
      </c>
      <c r="H2976" s="237">
        <f>IF($A2976="Composição Auxiliar",VLOOKUP($B2976,'Comp-SINAPI25'!$A$1:$D$11000,4,0),IF( VLOOKUP($B2976, 'Insumos-SINAPI25'!$B$1:$F$5000, 5, 0) &lt;&gt; "", VLOOKUP($B2976, 'Insumos-SINAPI25'!$B$1:$F$5000, 5, 0), VLOOKUP($B2976, 'Insumos-SINAPI25'!$B$1:$G$5000, 6, 0) ) )</f>
        <v>4.9000000000000004</v>
      </c>
      <c r="I2976" s="237">
        <f t="shared" si="427"/>
        <v>4.9000000000000004</v>
      </c>
    </row>
    <row r="2977" spans="1:9" x14ac:dyDescent="0.2">
      <c r="A2977" s="224"/>
      <c r="B2977" s="226"/>
      <c r="C2977" s="226"/>
      <c r="D2977" s="31" t="s">
        <v>23</v>
      </c>
      <c r="E2977" s="170">
        <f>I2977/(1+$G$8)</f>
        <v>11.39</v>
      </c>
      <c r="F2977" s="31" t="s">
        <v>24</v>
      </c>
      <c r="G2977" s="178">
        <f>E2977*$G$8</f>
        <v>12.54</v>
      </c>
      <c r="H2977" s="31" t="s">
        <v>25</v>
      </c>
      <c r="I2977" s="171">
        <f>SUMIFS(I2973:I2976,F2973:F2976,"H")</f>
        <v>23.93</v>
      </c>
    </row>
    <row r="2978" spans="1:9" x14ac:dyDescent="0.2">
      <c r="A2978" s="225"/>
      <c r="B2978" s="228"/>
      <c r="C2978" s="228"/>
      <c r="D2978" s="240" t="s">
        <v>16205</v>
      </c>
      <c r="E2978" s="241">
        <f>I2972*$I$7</f>
        <v>24.61</v>
      </c>
      <c r="F2978" s="173"/>
      <c r="G2978" s="173"/>
      <c r="H2978" s="32" t="s">
        <v>26</v>
      </c>
      <c r="I2978" s="181">
        <f>E2978+I2972</f>
        <v>126.41</v>
      </c>
    </row>
    <row r="2980" spans="1:9" s="34" customFormat="1" x14ac:dyDescent="0.2">
      <c r="A2980" s="168"/>
      <c r="B2980" s="168"/>
      <c r="C2980" s="168"/>
      <c r="D2980" s="168"/>
      <c r="E2980" s="168"/>
      <c r="F2980" s="168"/>
      <c r="G2980" s="168"/>
      <c r="H2980" s="168"/>
      <c r="I2980" s="168"/>
    </row>
    <row r="2981" spans="1:9" s="34" customFormat="1" x14ac:dyDescent="0.2">
      <c r="A2981" s="15" t="s">
        <v>15779</v>
      </c>
      <c r="B2981" s="16" t="s">
        <v>0</v>
      </c>
      <c r="C2981" s="17" t="s">
        <v>1</v>
      </c>
      <c r="D2981" s="17" t="s">
        <v>2</v>
      </c>
      <c r="E2981" s="137" t="s">
        <v>3</v>
      </c>
      <c r="F2981" s="18" t="s">
        <v>4</v>
      </c>
      <c r="G2981" s="16" t="s">
        <v>5</v>
      </c>
      <c r="H2981" s="16" t="s">
        <v>6</v>
      </c>
      <c r="I2981" s="19" t="s">
        <v>7</v>
      </c>
    </row>
    <row r="2982" spans="1:9" s="34" customFormat="1" ht="51" x14ac:dyDescent="0.2">
      <c r="A2982" s="22" t="s">
        <v>16465</v>
      </c>
      <c r="B2982" s="52">
        <v>104749</v>
      </c>
      <c r="C2982" s="46" t="s">
        <v>9</v>
      </c>
      <c r="D2982" s="20" t="s">
        <v>16172</v>
      </c>
      <c r="E2982" s="222"/>
      <c r="F2982" s="35" t="s">
        <v>49</v>
      </c>
      <c r="G2982" s="270">
        <v>1</v>
      </c>
      <c r="H2982" s="276">
        <f>SUM(I2983:I2985)</f>
        <v>18.96</v>
      </c>
      <c r="I2982" s="277">
        <f t="shared" ref="I2982" si="428">H2982*G2982</f>
        <v>18.96</v>
      </c>
    </row>
    <row r="2983" spans="1:9" s="34" customFormat="1" ht="25.5" x14ac:dyDescent="0.2">
      <c r="A2983" s="26" t="s">
        <v>15778</v>
      </c>
      <c r="B2983" s="186">
        <v>88264</v>
      </c>
      <c r="C2983" s="36" t="s">
        <v>9</v>
      </c>
      <c r="D2983" s="36" t="s">
        <v>91</v>
      </c>
      <c r="E2983" s="221"/>
      <c r="F2983" s="37" t="s">
        <v>12</v>
      </c>
      <c r="G2983" s="187">
        <v>0.18629999999999999</v>
      </c>
      <c r="H2983" s="244">
        <f>IF($A2983="Composição Auxiliar",VLOOKUP($B2983,'Comp-SINAPI25'!$A$1:$D$11000,4,0),IF( VLOOKUP($B2983, 'Insumos-SINAPI25'!$B$1:$F$5000, 5, 0) &lt;&gt; "", VLOOKUP($B2983, 'Insumos-SINAPI25'!$B$1:$F$5000, 5, 0), VLOOKUP($B2983, 'Insumos-SINAPI25'!$B$1:$G$5000, 6, 0) ) )</f>
        <v>33.25</v>
      </c>
      <c r="I2983" s="189">
        <f t="shared" ref="I2983:I2985" si="429">TRUNC(G2983*H2983,2)</f>
        <v>6.19</v>
      </c>
    </row>
    <row r="2984" spans="1:9" s="34" customFormat="1" ht="25.5" x14ac:dyDescent="0.2">
      <c r="A2984" s="26" t="s">
        <v>15778</v>
      </c>
      <c r="B2984" s="186">
        <v>88247</v>
      </c>
      <c r="C2984" s="36" t="s">
        <v>9</v>
      </c>
      <c r="D2984" s="36" t="s">
        <v>92</v>
      </c>
      <c r="E2984" s="221"/>
      <c r="F2984" s="37" t="s">
        <v>12</v>
      </c>
      <c r="G2984" s="187">
        <v>0.18629999999999999</v>
      </c>
      <c r="H2984" s="244">
        <f>IF($A2984="Composição Auxiliar",VLOOKUP($B2984,'Comp-SINAPI25'!$A$1:$D$11000,4,0),IF( VLOOKUP($B2984, 'Insumos-SINAPI25'!$B$1:$F$5000, 5, 0) &lt;&gt; "", VLOOKUP($B2984, 'Insumos-SINAPI25'!$B$1:$F$5000, 5, 0), VLOOKUP($B2984, 'Insumos-SINAPI25'!$B$1:$G$5000, 6, 0) ) )</f>
        <v>26.42</v>
      </c>
      <c r="I2984" s="189">
        <f t="shared" si="429"/>
        <v>4.92</v>
      </c>
    </row>
    <row r="2985" spans="1:9" s="34" customFormat="1" ht="25.5" x14ac:dyDescent="0.2">
      <c r="A2985" s="29" t="s">
        <v>15777</v>
      </c>
      <c r="B2985" s="51">
        <v>416</v>
      </c>
      <c r="C2985" s="43" t="s">
        <v>9</v>
      </c>
      <c r="D2985" s="21" t="s">
        <v>9040</v>
      </c>
      <c r="E2985" s="220"/>
      <c r="F2985" s="41" t="s">
        <v>49</v>
      </c>
      <c r="G2985" s="236">
        <v>1</v>
      </c>
      <c r="H2985" s="237">
        <f>IF($A2985="Composição Auxiliar",VLOOKUP($B2985,'Comp-SINAPI25'!$A$1:$D$11000,4,0),IF( VLOOKUP($B2985, 'Insumos-SINAPI25'!$B$1:$F$5000, 5, 0) &lt;&gt; "", VLOOKUP($B2985, 'Insumos-SINAPI25'!$B$1:$F$5000, 5, 0), VLOOKUP($B2985, 'Insumos-SINAPI25'!$B$1:$G$5000, 6, 0) ) )</f>
        <v>7.85</v>
      </c>
      <c r="I2985" s="237">
        <f t="shared" si="429"/>
        <v>7.85</v>
      </c>
    </row>
    <row r="2986" spans="1:9" x14ac:dyDescent="0.2">
      <c r="A2986" s="224"/>
      <c r="B2986" s="226"/>
      <c r="C2986" s="226"/>
      <c r="D2986" s="31" t="s">
        <v>23</v>
      </c>
      <c r="E2986" s="170">
        <f>I2986/(1+$G$8)</f>
        <v>5.29</v>
      </c>
      <c r="F2986" s="31" t="s">
        <v>24</v>
      </c>
      <c r="G2986" s="178">
        <f>E2986*$G$8</f>
        <v>5.82</v>
      </c>
      <c r="H2986" s="31" t="s">
        <v>25</v>
      </c>
      <c r="I2986" s="171">
        <f>SUMIFS(I2983:I2985,F2983:F2985,"H")</f>
        <v>11.11</v>
      </c>
    </row>
    <row r="2987" spans="1:9" x14ac:dyDescent="0.2">
      <c r="A2987" s="225"/>
      <c r="B2987" s="228"/>
      <c r="C2987" s="228"/>
      <c r="D2987" s="240" t="s">
        <v>16205</v>
      </c>
      <c r="E2987" s="241">
        <f>I2982*$I$7</f>
        <v>4.58</v>
      </c>
      <c r="F2987" s="173"/>
      <c r="G2987" s="173"/>
      <c r="H2987" s="32" t="s">
        <v>26</v>
      </c>
      <c r="I2987" s="181">
        <f>E2987+I2982</f>
        <v>23.54</v>
      </c>
    </row>
    <row r="2989" spans="1:9" s="34" customFormat="1" x14ac:dyDescent="0.2">
      <c r="A2989" s="168"/>
      <c r="B2989" s="168"/>
      <c r="C2989" s="168"/>
      <c r="D2989" s="168"/>
      <c r="E2989" s="168"/>
      <c r="F2989" s="168"/>
      <c r="G2989" s="168"/>
      <c r="H2989" s="168"/>
      <c r="I2989" s="168"/>
    </row>
    <row r="2990" spans="1:9" s="34" customFormat="1" x14ac:dyDescent="0.2">
      <c r="A2990" s="15" t="s">
        <v>15779</v>
      </c>
      <c r="B2990" s="16" t="s">
        <v>0</v>
      </c>
      <c r="C2990" s="17" t="s">
        <v>1</v>
      </c>
      <c r="D2990" s="17" t="s">
        <v>2</v>
      </c>
      <c r="E2990" s="137" t="s">
        <v>3</v>
      </c>
      <c r="F2990" s="18" t="s">
        <v>4</v>
      </c>
      <c r="G2990" s="16" t="s">
        <v>5</v>
      </c>
      <c r="H2990" s="16" t="s">
        <v>6</v>
      </c>
      <c r="I2990" s="19" t="s">
        <v>7</v>
      </c>
    </row>
    <row r="2991" spans="1:9" s="34" customFormat="1" ht="38.25" x14ac:dyDescent="0.2">
      <c r="A2991" s="22" t="s">
        <v>16465</v>
      </c>
      <c r="B2991" s="52">
        <v>100861</v>
      </c>
      <c r="C2991" s="46" t="s">
        <v>9</v>
      </c>
      <c r="D2991" s="20" t="s">
        <v>16184</v>
      </c>
      <c r="E2991" s="222"/>
      <c r="F2991" s="35" t="s">
        <v>49</v>
      </c>
      <c r="G2991" s="270">
        <v>1</v>
      </c>
      <c r="H2991" s="276">
        <f>SUM(I2992:I2995)</f>
        <v>39.39</v>
      </c>
      <c r="I2991" s="277">
        <f t="shared" ref="I2991" si="430">H2991*G2991</f>
        <v>39.39</v>
      </c>
    </row>
    <row r="2992" spans="1:9" s="34" customFormat="1" ht="25.5" x14ac:dyDescent="0.2">
      <c r="A2992" s="26" t="s">
        <v>15778</v>
      </c>
      <c r="B2992" s="186">
        <v>88316</v>
      </c>
      <c r="C2992" s="36" t="s">
        <v>9</v>
      </c>
      <c r="D2992" s="36" t="s">
        <v>13</v>
      </c>
      <c r="E2992" s="221"/>
      <c r="F2992" s="37" t="s">
        <v>12</v>
      </c>
      <c r="G2992" s="187">
        <v>0.14940000000000001</v>
      </c>
      <c r="H2992" s="244">
        <f>IF($A2992="Composição Auxiliar",VLOOKUP($B2992,'Comp-SINAPI25'!$A$1:$D$11000,4,0),IF( VLOOKUP($B2992, 'Insumos-SINAPI25'!$B$1:$F$5000, 5, 0) &lt;&gt; "", VLOOKUP($B2992, 'Insumos-SINAPI25'!$B$1:$F$5000, 5, 0), VLOOKUP($B2992, 'Insumos-SINAPI25'!$B$1:$G$5000, 6, 0) ) )</f>
        <v>25.11</v>
      </c>
      <c r="I2992" s="189">
        <f t="shared" ref="I2992:I2995" si="431">TRUNC(G2992*H2992,2)</f>
        <v>3.75</v>
      </c>
    </row>
    <row r="2993" spans="1:9" s="34" customFormat="1" ht="25.5" x14ac:dyDescent="0.2">
      <c r="A2993" s="26" t="s">
        <v>15778</v>
      </c>
      <c r="B2993" s="186">
        <v>88267</v>
      </c>
      <c r="C2993" s="36" t="s">
        <v>9</v>
      </c>
      <c r="D2993" s="36" t="s">
        <v>137</v>
      </c>
      <c r="E2993" s="221"/>
      <c r="F2993" s="37" t="s">
        <v>12</v>
      </c>
      <c r="G2993" s="187">
        <v>0.4743</v>
      </c>
      <c r="H2993" s="244">
        <f>IF($A2993="Composição Auxiliar",VLOOKUP($B2993,'Comp-SINAPI25'!$A$1:$D$11000,4,0),IF( VLOOKUP($B2993, 'Insumos-SINAPI25'!$B$1:$F$5000, 5, 0) &lt;&gt; "", VLOOKUP($B2993, 'Insumos-SINAPI25'!$B$1:$F$5000, 5, 0), VLOOKUP($B2993, 'Insumos-SINAPI25'!$B$1:$G$5000, 6, 0) ) )</f>
        <v>32.270000000000003</v>
      </c>
      <c r="I2993" s="189">
        <f t="shared" si="431"/>
        <v>15.3</v>
      </c>
    </row>
    <row r="2994" spans="1:9" s="34" customFormat="1" ht="25.5" x14ac:dyDescent="0.2">
      <c r="A2994" s="29" t="s">
        <v>15777</v>
      </c>
      <c r="B2994" s="51">
        <v>37590</v>
      </c>
      <c r="C2994" s="43" t="s">
        <v>9</v>
      </c>
      <c r="D2994" s="21" t="s">
        <v>9779</v>
      </c>
      <c r="E2994" s="220"/>
      <c r="F2994" s="41" t="s">
        <v>49</v>
      </c>
      <c r="G2994" s="236">
        <v>1</v>
      </c>
      <c r="H2994" s="237">
        <f>IF($A2994="Composição Auxiliar",VLOOKUP($B2994,'Comp-SINAPI25'!$A$1:$D$11000,4,0),IF( VLOOKUP($B2994, 'Insumos-SINAPI25'!$B$1:$F$5000, 5, 0) &lt;&gt; "", VLOOKUP($B2994, 'Insumos-SINAPI25'!$B$1:$F$5000, 5, 0), VLOOKUP($B2994, 'Insumos-SINAPI25'!$B$1:$G$5000, 6, 0) ) )</f>
        <v>16.86</v>
      </c>
      <c r="I2994" s="237">
        <f t="shared" si="431"/>
        <v>16.86</v>
      </c>
    </row>
    <row r="2995" spans="1:9" s="34" customFormat="1" ht="38.25" x14ac:dyDescent="0.2">
      <c r="A2995" s="29" t="s">
        <v>15777</v>
      </c>
      <c r="B2995" s="51">
        <v>7568</v>
      </c>
      <c r="C2995" s="43" t="s">
        <v>9</v>
      </c>
      <c r="D2995" s="21" t="s">
        <v>8358</v>
      </c>
      <c r="E2995" s="220"/>
      <c r="F2995" s="41" t="s">
        <v>49</v>
      </c>
      <c r="G2995" s="236">
        <v>3</v>
      </c>
      <c r="H2995" s="237">
        <f>IF($A2995="Composição Auxiliar",VLOOKUP($B2995,'Comp-SINAPI25'!$A$1:$D$11000,4,0),IF( VLOOKUP($B2995, 'Insumos-SINAPI25'!$B$1:$F$5000, 5, 0) &lt;&gt; "", VLOOKUP($B2995, 'Insumos-SINAPI25'!$B$1:$F$5000, 5, 0), VLOOKUP($B2995, 'Insumos-SINAPI25'!$B$1:$G$5000, 6, 0) ) )</f>
        <v>1.1599999999999999</v>
      </c>
      <c r="I2995" s="237">
        <f t="shared" si="431"/>
        <v>3.48</v>
      </c>
    </row>
    <row r="2996" spans="1:9" x14ac:dyDescent="0.2">
      <c r="A2996" s="224"/>
      <c r="B2996" s="226"/>
      <c r="C2996" s="226"/>
      <c r="D2996" s="31" t="s">
        <v>23</v>
      </c>
      <c r="E2996" s="170">
        <f>I2996/(1+$G$8)</f>
        <v>9.07</v>
      </c>
      <c r="F2996" s="31" t="s">
        <v>24</v>
      </c>
      <c r="G2996" s="178">
        <f>E2996*$G$8</f>
        <v>9.99</v>
      </c>
      <c r="H2996" s="31" t="s">
        <v>25</v>
      </c>
      <c r="I2996" s="171">
        <f>SUMIFS(I2992:I2995,F2992:F2995,"H")</f>
        <v>19.05</v>
      </c>
    </row>
    <row r="2997" spans="1:9" x14ac:dyDescent="0.2">
      <c r="A2997" s="225"/>
      <c r="B2997" s="228"/>
      <c r="C2997" s="228"/>
      <c r="D2997" s="240" t="s">
        <v>16205</v>
      </c>
      <c r="E2997" s="241">
        <f>I2991*$I$7</f>
        <v>9.52</v>
      </c>
      <c r="F2997" s="173"/>
      <c r="G2997" s="173"/>
      <c r="H2997" s="32" t="s">
        <v>26</v>
      </c>
      <c r="I2997" s="181">
        <f>E2997+I2991</f>
        <v>48.91</v>
      </c>
    </row>
    <row r="2999" spans="1:9" s="34" customFormat="1" x14ac:dyDescent="0.2">
      <c r="A2999" s="168"/>
      <c r="B2999" s="168"/>
      <c r="C2999" s="168"/>
      <c r="D2999" s="168"/>
      <c r="E2999" s="168"/>
      <c r="F2999" s="168"/>
      <c r="G2999" s="168"/>
      <c r="H2999" s="168"/>
      <c r="I2999" s="168"/>
    </row>
    <row r="3000" spans="1:9" s="34" customFormat="1" x14ac:dyDescent="0.2">
      <c r="A3000" s="15" t="s">
        <v>15779</v>
      </c>
      <c r="B3000" s="16" t="s">
        <v>0</v>
      </c>
      <c r="C3000" s="17" t="s">
        <v>1</v>
      </c>
      <c r="D3000" s="17" t="s">
        <v>2</v>
      </c>
      <c r="E3000" s="137" t="s">
        <v>3</v>
      </c>
      <c r="F3000" s="18" t="s">
        <v>4</v>
      </c>
      <c r="G3000" s="16" t="s">
        <v>5</v>
      </c>
      <c r="H3000" s="16" t="s">
        <v>6</v>
      </c>
      <c r="I3000" s="19" t="s">
        <v>7</v>
      </c>
    </row>
    <row r="3001" spans="1:9" s="34" customFormat="1" ht="76.5" x14ac:dyDescent="0.2">
      <c r="A3001" s="22" t="s">
        <v>16465</v>
      </c>
      <c r="B3001" s="52" t="s">
        <v>15896</v>
      </c>
      <c r="C3001" s="46" t="s">
        <v>15838</v>
      </c>
      <c r="D3001" s="20" t="s">
        <v>15897</v>
      </c>
      <c r="E3001" s="222"/>
      <c r="F3001" s="35" t="s">
        <v>49</v>
      </c>
      <c r="G3001" s="270">
        <v>1</v>
      </c>
      <c r="H3001" s="276">
        <f>SUM(I3002:I3005)</f>
        <v>1470.14</v>
      </c>
      <c r="I3001" s="277">
        <f t="shared" ref="I3001" si="432">H3001*G3001</f>
        <v>1470.14</v>
      </c>
    </row>
    <row r="3002" spans="1:9" s="34" customFormat="1" ht="38.25" x14ac:dyDescent="0.2">
      <c r="A3002" s="26" t="s">
        <v>15778</v>
      </c>
      <c r="B3002" s="186">
        <v>100659</v>
      </c>
      <c r="C3002" s="36" t="s">
        <v>9</v>
      </c>
      <c r="D3002" s="36" t="s">
        <v>16212</v>
      </c>
      <c r="E3002" s="221"/>
      <c r="F3002" s="37" t="s">
        <v>18</v>
      </c>
      <c r="G3002" s="187">
        <v>10.199999999999999</v>
      </c>
      <c r="H3002" s="244">
        <f>IF($A3002="Composição Auxiliar",VLOOKUP($B3002,'Comp-SINAPI25'!$A$1:$D$11000,4,0),IF( VLOOKUP($B3002, 'Insumos-SINAPI25'!$B$1:$F$5000, 5, 0) &lt;&gt; "", VLOOKUP($B3002, 'Insumos-SINAPI25'!$B$1:$F$5000, 5, 0), VLOOKUP($B3002, 'Insumos-SINAPI25'!$B$1:$G$5000, 6, 0) ) )</f>
        <v>15.46</v>
      </c>
      <c r="I3002" s="189">
        <f t="shared" ref="I3002:I3005" si="433">TRUNC(G3002*H3002,2)</f>
        <v>157.69</v>
      </c>
    </row>
    <row r="3003" spans="1:9" s="34" customFormat="1" ht="38.25" x14ac:dyDescent="0.2">
      <c r="A3003" s="26" t="s">
        <v>15778</v>
      </c>
      <c r="B3003" s="186">
        <v>90806</v>
      </c>
      <c r="C3003" s="36" t="s">
        <v>9</v>
      </c>
      <c r="D3003" s="36" t="s">
        <v>16213</v>
      </c>
      <c r="E3003" s="221"/>
      <c r="F3003" s="37" t="s">
        <v>49</v>
      </c>
      <c r="G3003" s="187">
        <v>1</v>
      </c>
      <c r="H3003" s="244">
        <f>IF($A3003="Composição Auxiliar",VLOOKUP($B3003,'Comp-SINAPI25'!$A$1:$D$11000,4,0),IF( VLOOKUP($B3003, 'Insumos-SINAPI25'!$B$1:$F$5000, 5, 0) &lt;&gt; "", VLOOKUP($B3003, 'Insumos-SINAPI25'!$B$1:$F$5000, 5, 0), VLOOKUP($B3003, 'Insumos-SINAPI25'!$B$1:$G$5000, 6, 0) ) )</f>
        <v>571.67999999999995</v>
      </c>
      <c r="I3003" s="189">
        <f t="shared" si="433"/>
        <v>571.67999999999995</v>
      </c>
    </row>
    <row r="3004" spans="1:9" s="34" customFormat="1" ht="51" x14ac:dyDescent="0.2">
      <c r="A3004" s="26" t="s">
        <v>15778</v>
      </c>
      <c r="B3004" s="186">
        <v>90830</v>
      </c>
      <c r="C3004" s="36" t="s">
        <v>9</v>
      </c>
      <c r="D3004" s="36" t="s">
        <v>16214</v>
      </c>
      <c r="E3004" s="221"/>
      <c r="F3004" s="37" t="s">
        <v>49</v>
      </c>
      <c r="G3004" s="187">
        <v>1</v>
      </c>
      <c r="H3004" s="244">
        <f>IF($A3004="Composição Auxiliar",VLOOKUP($B3004,'Comp-SINAPI25'!$A$1:$D$11000,4,0),IF( VLOOKUP($B3004, 'Insumos-SINAPI25'!$B$1:$F$5000, 5, 0) &lt;&gt; "", VLOOKUP($B3004, 'Insumos-SINAPI25'!$B$1:$F$5000, 5, 0), VLOOKUP($B3004, 'Insumos-SINAPI25'!$B$1:$G$5000, 6, 0) ) )</f>
        <v>212.79</v>
      </c>
      <c r="I3004" s="189">
        <f t="shared" si="433"/>
        <v>212.79</v>
      </c>
    </row>
    <row r="3005" spans="1:9" s="34" customFormat="1" ht="51" x14ac:dyDescent="0.2">
      <c r="A3005" s="26" t="s">
        <v>15778</v>
      </c>
      <c r="B3005" s="186">
        <v>90823</v>
      </c>
      <c r="C3005" s="36" t="s">
        <v>9</v>
      </c>
      <c r="D3005" s="36" t="s">
        <v>16215</v>
      </c>
      <c r="E3005" s="221"/>
      <c r="F3005" s="37" t="s">
        <v>49</v>
      </c>
      <c r="G3005" s="187">
        <v>1</v>
      </c>
      <c r="H3005" s="244">
        <f>IF($A3005="Composição Auxiliar",VLOOKUP($B3005,'Comp-SINAPI25'!$A$1:$D$11000,4,0),IF( VLOOKUP($B3005, 'Insumos-SINAPI25'!$B$1:$F$5000, 5, 0) &lt;&gt; "", VLOOKUP($B3005, 'Insumos-SINAPI25'!$B$1:$F$5000, 5, 0), VLOOKUP($B3005, 'Insumos-SINAPI25'!$B$1:$G$5000, 6, 0) ) )</f>
        <v>527.98</v>
      </c>
      <c r="I3005" s="189">
        <f t="shared" si="433"/>
        <v>527.98</v>
      </c>
    </row>
    <row r="3006" spans="1:9" x14ac:dyDescent="0.2">
      <c r="A3006" s="224"/>
      <c r="B3006" s="226"/>
      <c r="C3006" s="226"/>
      <c r="D3006" s="31" t="s">
        <v>23</v>
      </c>
      <c r="E3006" s="170">
        <f>I3006/(1+$G$8)</f>
        <v>0</v>
      </c>
      <c r="F3006" s="31" t="s">
        <v>24</v>
      </c>
      <c r="G3006" s="178">
        <f>E3006*$G$8</f>
        <v>0</v>
      </c>
      <c r="H3006" s="31" t="s">
        <v>25</v>
      </c>
      <c r="I3006" s="171">
        <f>SUMIFS(I3002:I3005,F3002:F3005,"H")</f>
        <v>0</v>
      </c>
    </row>
    <row r="3007" spans="1:9" x14ac:dyDescent="0.2">
      <c r="A3007" s="225"/>
      <c r="B3007" s="228"/>
      <c r="C3007" s="228"/>
      <c r="D3007" s="240" t="s">
        <v>16205</v>
      </c>
      <c r="E3007" s="241">
        <f>I3001*$I$7</f>
        <v>355.33</v>
      </c>
      <c r="F3007" s="173"/>
      <c r="G3007" s="173"/>
      <c r="H3007" s="32" t="s">
        <v>26</v>
      </c>
      <c r="I3007" s="181">
        <f>E3007+I3001</f>
        <v>1825.47</v>
      </c>
    </row>
    <row r="3009" spans="1:9" s="34" customFormat="1" x14ac:dyDescent="0.2">
      <c r="A3009" s="168"/>
      <c r="B3009" s="168"/>
      <c r="C3009" s="168"/>
      <c r="D3009" s="168"/>
      <c r="E3009" s="168"/>
      <c r="F3009" s="168"/>
      <c r="G3009" s="168"/>
      <c r="H3009" s="168"/>
      <c r="I3009" s="168"/>
    </row>
    <row r="3010" spans="1:9" s="34" customFormat="1" x14ac:dyDescent="0.2">
      <c r="A3010" s="15" t="s">
        <v>15779</v>
      </c>
      <c r="B3010" s="16" t="s">
        <v>0</v>
      </c>
      <c r="C3010" s="17" t="s">
        <v>1</v>
      </c>
      <c r="D3010" s="17" t="s">
        <v>2</v>
      </c>
      <c r="E3010" s="137" t="s">
        <v>3</v>
      </c>
      <c r="F3010" s="18" t="s">
        <v>4</v>
      </c>
      <c r="G3010" s="16" t="s">
        <v>5</v>
      </c>
      <c r="H3010" s="16" t="s">
        <v>6</v>
      </c>
      <c r="I3010" s="19" t="s">
        <v>7</v>
      </c>
    </row>
    <row r="3011" spans="1:9" s="34" customFormat="1" ht="38.25" x14ac:dyDescent="0.2">
      <c r="A3011" s="22" t="s">
        <v>16465</v>
      </c>
      <c r="B3011" s="52" t="s">
        <v>15902</v>
      </c>
      <c r="C3011" s="46" t="s">
        <v>15838</v>
      </c>
      <c r="D3011" s="20" t="s">
        <v>15903</v>
      </c>
      <c r="E3011" s="222"/>
      <c r="F3011" s="35" t="s">
        <v>49</v>
      </c>
      <c r="G3011" s="270">
        <v>1</v>
      </c>
      <c r="H3011" s="276">
        <f>SUM(I3012:I3015)</f>
        <v>303.93</v>
      </c>
      <c r="I3011" s="277">
        <f t="shared" ref="I3011" si="434">H3011*G3011</f>
        <v>303.93</v>
      </c>
    </row>
    <row r="3012" spans="1:9" s="34" customFormat="1" ht="25.5" x14ac:dyDescent="0.2">
      <c r="A3012" s="26" t="s">
        <v>15778</v>
      </c>
      <c r="B3012" s="186">
        <v>88267</v>
      </c>
      <c r="C3012" s="36" t="s">
        <v>9</v>
      </c>
      <c r="D3012" s="36" t="s">
        <v>137</v>
      </c>
      <c r="E3012" s="221"/>
      <c r="F3012" s="37" t="s">
        <v>12</v>
      </c>
      <c r="G3012" s="187">
        <v>0.94850000000000001</v>
      </c>
      <c r="H3012" s="244">
        <f>IF($A3012="Composição Auxiliar",VLOOKUP($B3012,'Comp-SINAPI25'!$A$1:$D$11000,4,0),IF( VLOOKUP($B3012, 'Insumos-SINAPI25'!$B$1:$F$5000, 5, 0) &lt;&gt; "", VLOOKUP($B3012, 'Insumos-SINAPI25'!$B$1:$F$5000, 5, 0), VLOOKUP($B3012, 'Insumos-SINAPI25'!$B$1:$G$5000, 6, 0) ) )</f>
        <v>32.270000000000003</v>
      </c>
      <c r="I3012" s="189">
        <f t="shared" ref="I3012:I3015" si="435">TRUNC(G3012*H3012,2)</f>
        <v>30.6</v>
      </c>
    </row>
    <row r="3013" spans="1:9" s="34" customFormat="1" ht="25.5" x14ac:dyDescent="0.2">
      <c r="A3013" s="26" t="s">
        <v>15778</v>
      </c>
      <c r="B3013" s="186">
        <v>88316</v>
      </c>
      <c r="C3013" s="36" t="s">
        <v>9</v>
      </c>
      <c r="D3013" s="36" t="s">
        <v>13</v>
      </c>
      <c r="E3013" s="221"/>
      <c r="F3013" s="37" t="s">
        <v>12</v>
      </c>
      <c r="G3013" s="187">
        <v>0.29880000000000001</v>
      </c>
      <c r="H3013" s="244">
        <f>IF($A3013="Composição Auxiliar",VLOOKUP($B3013,'Comp-SINAPI25'!$A$1:$D$11000,4,0),IF( VLOOKUP($B3013, 'Insumos-SINAPI25'!$B$1:$F$5000, 5, 0) &lt;&gt; "", VLOOKUP($B3013, 'Insumos-SINAPI25'!$B$1:$F$5000, 5, 0), VLOOKUP($B3013, 'Insumos-SINAPI25'!$B$1:$G$5000, 6, 0) ) )</f>
        <v>25.11</v>
      </c>
      <c r="I3013" s="189">
        <f t="shared" si="435"/>
        <v>7.5</v>
      </c>
    </row>
    <row r="3014" spans="1:9" s="34" customFormat="1" ht="25.5" x14ac:dyDescent="0.2">
      <c r="A3014" s="29" t="s">
        <v>15777</v>
      </c>
      <c r="B3014" s="51">
        <v>36204</v>
      </c>
      <c r="C3014" s="43" t="s">
        <v>9</v>
      </c>
      <c r="D3014" s="21" t="s">
        <v>8308</v>
      </c>
      <c r="E3014" s="220"/>
      <c r="F3014" s="41" t="s">
        <v>49</v>
      </c>
      <c r="G3014" s="236">
        <v>1</v>
      </c>
      <c r="H3014" s="237">
        <f>IF($A3014="Composição Auxiliar",VLOOKUP($B3014,'Comp-SINAPI25'!$A$1:$D$11000,4,0),IF( VLOOKUP($B3014, 'Insumos-SINAPI25'!$B$1:$F$5000, 5, 0) &lt;&gt; "", VLOOKUP($B3014, 'Insumos-SINAPI25'!$B$1:$F$5000, 5, 0), VLOOKUP($B3014, 'Insumos-SINAPI25'!$B$1:$G$5000, 6, 0) ) )</f>
        <v>168.81</v>
      </c>
      <c r="I3014" s="237">
        <f t="shared" si="435"/>
        <v>168.81</v>
      </c>
    </row>
    <row r="3015" spans="1:9" s="34" customFormat="1" ht="51" x14ac:dyDescent="0.2">
      <c r="A3015" s="29" t="s">
        <v>15777</v>
      </c>
      <c r="B3015" s="51">
        <v>4351</v>
      </c>
      <c r="C3015" s="43" t="s">
        <v>9</v>
      </c>
      <c r="D3015" s="21" t="s">
        <v>7405</v>
      </c>
      <c r="E3015" s="220"/>
      <c r="F3015" s="41" t="s">
        <v>49</v>
      </c>
      <c r="G3015" s="236">
        <v>6</v>
      </c>
      <c r="H3015" s="237">
        <f>IF($A3015="Composição Auxiliar",VLOOKUP($B3015,'Comp-SINAPI25'!$A$1:$D$11000,4,0),IF( VLOOKUP($B3015, 'Insumos-SINAPI25'!$B$1:$F$5000, 5, 0) &lt;&gt; "", VLOOKUP($B3015, 'Insumos-SINAPI25'!$B$1:$F$5000, 5, 0), VLOOKUP($B3015, 'Insumos-SINAPI25'!$B$1:$G$5000, 6, 0) ) )</f>
        <v>16.170000000000002</v>
      </c>
      <c r="I3015" s="237">
        <f t="shared" si="435"/>
        <v>97.02</v>
      </c>
    </row>
    <row r="3016" spans="1:9" x14ac:dyDescent="0.2">
      <c r="A3016" s="224"/>
      <c r="B3016" s="226"/>
      <c r="C3016" s="226"/>
      <c r="D3016" s="31" t="s">
        <v>23</v>
      </c>
      <c r="E3016" s="170">
        <f>I3016/(1+$G$8)</f>
        <v>18.13</v>
      </c>
      <c r="F3016" s="31" t="s">
        <v>24</v>
      </c>
      <c r="G3016" s="178">
        <f>E3016*$G$8</f>
        <v>19.96</v>
      </c>
      <c r="H3016" s="31" t="s">
        <v>25</v>
      </c>
      <c r="I3016" s="171">
        <f>SUMIFS(I3012:I3015,F3012:F3015,"H")</f>
        <v>38.1</v>
      </c>
    </row>
    <row r="3017" spans="1:9" x14ac:dyDescent="0.2">
      <c r="A3017" s="225"/>
      <c r="B3017" s="228"/>
      <c r="C3017" s="228"/>
      <c r="D3017" s="240" t="s">
        <v>16205</v>
      </c>
      <c r="E3017" s="241">
        <f>I3011*$I$7</f>
        <v>73.459999999999994</v>
      </c>
      <c r="F3017" s="173"/>
      <c r="G3017" s="173"/>
      <c r="H3017" s="32" t="s">
        <v>26</v>
      </c>
      <c r="I3017" s="181">
        <f>E3017+I3011</f>
        <v>377.39</v>
      </c>
    </row>
    <row r="3019" spans="1:9" s="34" customFormat="1" x14ac:dyDescent="0.2">
      <c r="A3019" s="168"/>
      <c r="B3019" s="168"/>
      <c r="C3019" s="168"/>
      <c r="D3019" s="168"/>
      <c r="E3019" s="168"/>
      <c r="F3019" s="168"/>
      <c r="G3019" s="168"/>
      <c r="H3019" s="168"/>
      <c r="I3019" s="168"/>
    </row>
    <row r="3020" spans="1:9" s="34" customFormat="1" x14ac:dyDescent="0.2">
      <c r="A3020" s="15" t="s">
        <v>15779</v>
      </c>
      <c r="B3020" s="16" t="s">
        <v>0</v>
      </c>
      <c r="C3020" s="17" t="s">
        <v>1</v>
      </c>
      <c r="D3020" s="17" t="s">
        <v>2</v>
      </c>
      <c r="E3020" s="137" t="s">
        <v>3</v>
      </c>
      <c r="F3020" s="18" t="s">
        <v>4</v>
      </c>
      <c r="G3020" s="16" t="s">
        <v>5</v>
      </c>
      <c r="H3020" s="16" t="s">
        <v>6</v>
      </c>
      <c r="I3020" s="19" t="s">
        <v>7</v>
      </c>
    </row>
    <row r="3021" spans="1:9" s="34" customFormat="1" ht="25.5" x14ac:dyDescent="0.2">
      <c r="A3021" s="22" t="s">
        <v>16465</v>
      </c>
      <c r="B3021" s="52" t="s">
        <v>15905</v>
      </c>
      <c r="C3021" s="46" t="s">
        <v>15838</v>
      </c>
      <c r="D3021" s="20" t="s">
        <v>15906</v>
      </c>
      <c r="E3021" s="222"/>
      <c r="F3021" s="25" t="s">
        <v>13632</v>
      </c>
      <c r="G3021" s="270">
        <v>1</v>
      </c>
      <c r="H3021" s="276">
        <f>SUM(I3022:I3024)</f>
        <v>196.05</v>
      </c>
      <c r="I3021" s="277">
        <f t="shared" ref="I3021" si="436">H3021*G3021</f>
        <v>196.05</v>
      </c>
    </row>
    <row r="3022" spans="1:9" s="34" customFormat="1" ht="25.5" x14ac:dyDescent="0.2">
      <c r="A3022" s="26" t="s">
        <v>15778</v>
      </c>
      <c r="B3022" s="186">
        <v>88261</v>
      </c>
      <c r="C3022" s="36" t="s">
        <v>9</v>
      </c>
      <c r="D3022" s="36" t="s">
        <v>16216</v>
      </c>
      <c r="E3022" s="221"/>
      <c r="F3022" s="37" t="s">
        <v>12</v>
      </c>
      <c r="G3022" s="187">
        <v>0.42599999999999999</v>
      </c>
      <c r="H3022" s="244">
        <f>IF($A3022="Composição Auxiliar",VLOOKUP($B3022,'Comp-SINAPI25'!$A$1:$D$11000,4,0),IF( VLOOKUP($B3022, 'Insumos-SINAPI25'!$B$1:$F$5000, 5, 0) &lt;&gt; "", VLOOKUP($B3022, 'Insumos-SINAPI25'!$B$1:$F$5000, 5, 0), VLOOKUP($B3022, 'Insumos-SINAPI25'!$B$1:$G$5000, 6, 0) ) )</f>
        <v>30.86</v>
      </c>
      <c r="I3022" s="189">
        <f t="shared" ref="I3022:I3024" si="437">TRUNC(G3022*H3022,2)</f>
        <v>13.14</v>
      </c>
    </row>
    <row r="3023" spans="1:9" s="34" customFormat="1" ht="25.5" x14ac:dyDescent="0.2">
      <c r="A3023" s="26" t="s">
        <v>15778</v>
      </c>
      <c r="B3023" s="186">
        <v>88316</v>
      </c>
      <c r="C3023" s="36" t="s">
        <v>9</v>
      </c>
      <c r="D3023" s="36" t="s">
        <v>13</v>
      </c>
      <c r="E3023" s="221"/>
      <c r="F3023" s="37" t="s">
        <v>12</v>
      </c>
      <c r="G3023" s="187">
        <v>0.42599999999999999</v>
      </c>
      <c r="H3023" s="244">
        <f>IF($A3023="Composição Auxiliar",VLOOKUP($B3023,'Comp-SINAPI25'!$A$1:$D$11000,4,0),IF( VLOOKUP($B3023, 'Insumos-SINAPI25'!$B$1:$F$5000, 5, 0) &lt;&gt; "", VLOOKUP($B3023, 'Insumos-SINAPI25'!$B$1:$F$5000, 5, 0), VLOOKUP($B3023, 'Insumos-SINAPI25'!$B$1:$G$5000, 6, 0) ) )</f>
        <v>25.11</v>
      </c>
      <c r="I3023" s="189">
        <f t="shared" si="437"/>
        <v>10.69</v>
      </c>
    </row>
    <row r="3024" spans="1:9" s="34" customFormat="1" ht="25.5" x14ac:dyDescent="0.2">
      <c r="A3024" s="29" t="s">
        <v>15777</v>
      </c>
      <c r="B3024" s="51">
        <v>11026</v>
      </c>
      <c r="C3024" s="43" t="s">
        <v>9</v>
      </c>
      <c r="D3024" s="21" t="s">
        <v>8542</v>
      </c>
      <c r="E3024" s="220"/>
      <c r="F3024" s="41" t="s">
        <v>16</v>
      </c>
      <c r="G3024" s="236">
        <v>15.6</v>
      </c>
      <c r="H3024" s="237">
        <f>IF($A3024="Composição Auxiliar",VLOOKUP($B3024,'Comp-SINAPI25'!$A$1:$D$11000,4,0),IF( VLOOKUP($B3024, 'Insumos-SINAPI25'!$B$1:$F$5000, 5, 0) &lt;&gt; "", VLOOKUP($B3024, 'Insumos-SINAPI25'!$B$1:$F$5000, 5, 0), VLOOKUP($B3024, 'Insumos-SINAPI25'!$B$1:$G$5000, 6, 0) ) )</f>
        <v>11.04</v>
      </c>
      <c r="I3024" s="237">
        <f t="shared" si="437"/>
        <v>172.22</v>
      </c>
    </row>
    <row r="3025" spans="1:9" x14ac:dyDescent="0.2">
      <c r="A3025" s="224"/>
      <c r="B3025" s="226"/>
      <c r="C3025" s="226"/>
      <c r="D3025" s="31" t="s">
        <v>23</v>
      </c>
      <c r="E3025" s="170">
        <f>I3025/(1+$G$8)</f>
        <v>11.34</v>
      </c>
      <c r="F3025" s="31" t="s">
        <v>24</v>
      </c>
      <c r="G3025" s="178">
        <f>E3025*$G$8</f>
        <v>12.49</v>
      </c>
      <c r="H3025" s="31" t="s">
        <v>25</v>
      </c>
      <c r="I3025" s="171">
        <f>SUMIFS(I3022:I3024,F3022:F3024,"H")</f>
        <v>23.83</v>
      </c>
    </row>
    <row r="3026" spans="1:9" x14ac:dyDescent="0.2">
      <c r="A3026" s="225"/>
      <c r="B3026" s="228"/>
      <c r="C3026" s="228"/>
      <c r="D3026" s="240" t="s">
        <v>16205</v>
      </c>
      <c r="E3026" s="241">
        <f>I3021*$I$7</f>
        <v>47.39</v>
      </c>
      <c r="F3026" s="173"/>
      <c r="G3026" s="173"/>
      <c r="H3026" s="32" t="s">
        <v>26</v>
      </c>
      <c r="I3026" s="181">
        <f>E3026+I3021</f>
        <v>243.44</v>
      </c>
    </row>
    <row r="3028" spans="1:9" s="34" customFormat="1" x14ac:dyDescent="0.2">
      <c r="A3028" s="168"/>
      <c r="B3028" s="168"/>
      <c r="C3028" s="168"/>
      <c r="D3028" s="168"/>
      <c r="E3028" s="168"/>
      <c r="F3028" s="168"/>
      <c r="G3028" s="168"/>
      <c r="H3028" s="168"/>
      <c r="I3028" s="168"/>
    </row>
    <row r="3029" spans="1:9" s="34" customFormat="1" x14ac:dyDescent="0.2">
      <c r="A3029" s="15" t="s">
        <v>15779</v>
      </c>
      <c r="B3029" s="16" t="s">
        <v>0</v>
      </c>
      <c r="C3029" s="17" t="s">
        <v>1</v>
      </c>
      <c r="D3029" s="17" t="s">
        <v>2</v>
      </c>
      <c r="E3029" s="137" t="s">
        <v>3</v>
      </c>
      <c r="F3029" s="18" t="s">
        <v>4</v>
      </c>
      <c r="G3029" s="16" t="s">
        <v>5</v>
      </c>
      <c r="H3029" s="16" t="s">
        <v>6</v>
      </c>
      <c r="I3029" s="19" t="s">
        <v>7</v>
      </c>
    </row>
    <row r="3030" spans="1:9" s="34" customFormat="1" ht="76.5" x14ac:dyDescent="0.2">
      <c r="A3030" s="22" t="s">
        <v>16465</v>
      </c>
      <c r="B3030" s="52" t="s">
        <v>15908</v>
      </c>
      <c r="C3030" s="46" t="s">
        <v>15838</v>
      </c>
      <c r="D3030" s="20" t="s">
        <v>15909</v>
      </c>
      <c r="E3030" s="222"/>
      <c r="F3030" s="25" t="s">
        <v>13632</v>
      </c>
      <c r="G3030" s="270">
        <v>1</v>
      </c>
      <c r="H3030" s="276">
        <f>SUM(I3031:I3037)</f>
        <v>1659.68</v>
      </c>
      <c r="I3030" s="277">
        <f t="shared" ref="I3030" si="438">H3030*G3030</f>
        <v>1659.68</v>
      </c>
    </row>
    <row r="3031" spans="1:9" s="34" customFormat="1" ht="25.5" x14ac:dyDescent="0.2">
      <c r="A3031" s="26" t="s">
        <v>15778</v>
      </c>
      <c r="B3031" s="186">
        <v>88309</v>
      </c>
      <c r="C3031" s="36" t="s">
        <v>9</v>
      </c>
      <c r="D3031" s="36" t="s">
        <v>47</v>
      </c>
      <c r="E3031" s="221"/>
      <c r="F3031" s="37" t="s">
        <v>12</v>
      </c>
      <c r="G3031" s="187">
        <v>0.3826</v>
      </c>
      <c r="H3031" s="244">
        <f>IF($A3031="Composição Auxiliar",VLOOKUP($B3031,'Comp-SINAPI25'!$A$1:$D$11000,4,0),IF( VLOOKUP($B3031, 'Insumos-SINAPI25'!$B$1:$F$5000, 5, 0) &lt;&gt; "", VLOOKUP($B3031, 'Insumos-SINAPI25'!$B$1:$F$5000, 5, 0), VLOOKUP($B3031, 'Insumos-SINAPI25'!$B$1:$G$5000, 6, 0) ) )</f>
        <v>32.840000000000003</v>
      </c>
      <c r="I3031" s="189">
        <f t="shared" ref="I3031:I3037" si="439">TRUNC(G3031*H3031,2)</f>
        <v>12.56</v>
      </c>
    </row>
    <row r="3032" spans="1:9" s="34" customFormat="1" ht="25.5" x14ac:dyDescent="0.2">
      <c r="A3032" s="26" t="s">
        <v>15778</v>
      </c>
      <c r="B3032" s="186">
        <v>88316</v>
      </c>
      <c r="C3032" s="36" t="s">
        <v>9</v>
      </c>
      <c r="D3032" s="36" t="s">
        <v>13</v>
      </c>
      <c r="E3032" s="221"/>
      <c r="F3032" s="37" t="s">
        <v>12</v>
      </c>
      <c r="G3032" s="187">
        <v>0.191</v>
      </c>
      <c r="H3032" s="244">
        <f>IF($A3032="Composição Auxiliar",VLOOKUP($B3032,'Comp-SINAPI25'!$A$1:$D$11000,4,0),IF( VLOOKUP($B3032, 'Insumos-SINAPI25'!$B$1:$F$5000, 5, 0) &lt;&gt; "", VLOOKUP($B3032, 'Insumos-SINAPI25'!$B$1:$F$5000, 5, 0), VLOOKUP($B3032, 'Insumos-SINAPI25'!$B$1:$G$5000, 6, 0) ) )</f>
        <v>25.11</v>
      </c>
      <c r="I3032" s="189">
        <f t="shared" si="439"/>
        <v>4.79</v>
      </c>
    </row>
    <row r="3033" spans="1:9" s="34" customFormat="1" ht="38.25" x14ac:dyDescent="0.2">
      <c r="A3033" s="29" t="s">
        <v>15777</v>
      </c>
      <c r="B3033" s="51">
        <v>7568</v>
      </c>
      <c r="C3033" s="43" t="s">
        <v>9</v>
      </c>
      <c r="D3033" s="21" t="s">
        <v>8358</v>
      </c>
      <c r="E3033" s="220"/>
      <c r="F3033" s="41" t="s">
        <v>49</v>
      </c>
      <c r="G3033" s="236">
        <v>4.8166000000000002</v>
      </c>
      <c r="H3033" s="237">
        <f>IF($A3033="Composição Auxiliar",VLOOKUP($B3033,'Comp-SINAPI25'!$A$1:$D$11000,4,0),IF( VLOOKUP($B3033, 'Insumos-SINAPI25'!$B$1:$F$5000, 5, 0) &lt;&gt; "", VLOOKUP($B3033, 'Insumos-SINAPI25'!$B$1:$F$5000, 5, 0), VLOOKUP($B3033, 'Insumos-SINAPI25'!$B$1:$G$5000, 6, 0) ) )</f>
        <v>1.1599999999999999</v>
      </c>
      <c r="I3033" s="237">
        <f t="shared" si="439"/>
        <v>5.58</v>
      </c>
    </row>
    <row r="3034" spans="1:9" s="34" customFormat="1" ht="51" x14ac:dyDescent="0.2">
      <c r="A3034" s="29" t="s">
        <v>15777</v>
      </c>
      <c r="B3034" s="51">
        <v>36888</v>
      </c>
      <c r="C3034" s="43" t="s">
        <v>9</v>
      </c>
      <c r="D3034" s="21" t="s">
        <v>7007</v>
      </c>
      <c r="E3034" s="220"/>
      <c r="F3034" s="41" t="s">
        <v>18</v>
      </c>
      <c r="G3034" s="236">
        <v>6.8503999999999996</v>
      </c>
      <c r="H3034" s="237">
        <f>IF($A3034="Composição Auxiliar",VLOOKUP($B3034,'Comp-SINAPI25'!$A$1:$D$11000,4,0),IF( VLOOKUP($B3034, 'Insumos-SINAPI25'!$B$1:$F$5000, 5, 0) &lt;&gt; "", VLOOKUP($B3034, 'Insumos-SINAPI25'!$B$1:$F$5000, 5, 0), VLOOKUP($B3034, 'Insumos-SINAPI25'!$B$1:$G$5000, 6, 0) ) )</f>
        <v>29.87</v>
      </c>
      <c r="I3034" s="237">
        <f t="shared" si="439"/>
        <v>204.62</v>
      </c>
    </row>
    <row r="3035" spans="1:9" s="34" customFormat="1" ht="38.25" x14ac:dyDescent="0.2">
      <c r="A3035" s="29" t="s">
        <v>15777</v>
      </c>
      <c r="B3035" s="51">
        <v>39025</v>
      </c>
      <c r="C3035" s="43" t="s">
        <v>9</v>
      </c>
      <c r="D3035" s="21" t="s">
        <v>9599</v>
      </c>
      <c r="E3035" s="220"/>
      <c r="F3035" s="41" t="s">
        <v>49</v>
      </c>
      <c r="G3035" s="236">
        <v>0.54730000000000001</v>
      </c>
      <c r="H3035" s="237">
        <f>IF($A3035="Composição Auxiliar",VLOOKUP($B3035,'Comp-SINAPI25'!$A$1:$D$11000,4,0),IF( VLOOKUP($B3035, 'Insumos-SINAPI25'!$B$1:$F$5000, 5, 0) &lt;&gt; "", VLOOKUP($B3035, 'Insumos-SINAPI25'!$B$1:$F$5000, 5, 0), VLOOKUP($B3035, 'Insumos-SINAPI25'!$B$1:$G$5000, 6, 0) ) )</f>
        <v>727.97</v>
      </c>
      <c r="I3035" s="237">
        <f t="shared" si="439"/>
        <v>398.41</v>
      </c>
    </row>
    <row r="3036" spans="1:9" s="34" customFormat="1" ht="25.5" x14ac:dyDescent="0.2">
      <c r="A3036" s="29" t="s">
        <v>15777</v>
      </c>
      <c r="B3036" s="51">
        <v>142</v>
      </c>
      <c r="C3036" s="43" t="s">
        <v>9</v>
      </c>
      <c r="D3036" s="21" t="s">
        <v>56</v>
      </c>
      <c r="E3036" s="220"/>
      <c r="F3036" s="41" t="s">
        <v>57</v>
      </c>
      <c r="G3036" s="236">
        <v>0.88290000000000002</v>
      </c>
      <c r="H3036" s="237">
        <f>IF($A3036="Composição Auxiliar",VLOOKUP($B3036,'Comp-SINAPI25'!$A$1:$D$11000,4,0),IF( VLOOKUP($B3036, 'Insumos-SINAPI25'!$B$1:$F$5000, 5, 0) &lt;&gt; "", VLOOKUP($B3036, 'Insumos-SINAPI25'!$B$1:$F$5000, 5, 0), VLOOKUP($B3036, 'Insumos-SINAPI25'!$B$1:$G$5000, 6, 0) ) )</f>
        <v>40.24</v>
      </c>
      <c r="I3036" s="237">
        <f t="shared" si="439"/>
        <v>35.520000000000003</v>
      </c>
    </row>
    <row r="3037" spans="1:9" s="34" customFormat="1" ht="25.5" x14ac:dyDescent="0.2">
      <c r="A3037" s="29" t="s">
        <v>15777</v>
      </c>
      <c r="B3037" s="51">
        <v>5031</v>
      </c>
      <c r="C3037" s="43" t="s">
        <v>9</v>
      </c>
      <c r="D3037" s="21" t="s">
        <v>8080</v>
      </c>
      <c r="E3037" s="220"/>
      <c r="F3037" s="39" t="s">
        <v>13632</v>
      </c>
      <c r="G3037" s="236">
        <v>3.0179999999999998</v>
      </c>
      <c r="H3037" s="237">
        <f>IF($A3037="Composição Auxiliar",VLOOKUP($B3037,'Comp-SINAPI25'!$A$1:$D$11000,4,0),IF( VLOOKUP($B3037, 'Insumos-SINAPI25'!$B$1:$F$5000, 5, 0) &lt;&gt; "", VLOOKUP($B3037, 'Insumos-SINAPI25'!$B$1:$F$5000, 5, 0), VLOOKUP($B3037, 'Insumos-SINAPI25'!$B$1:$G$5000, 6, 0) ) )</f>
        <v>330.75</v>
      </c>
      <c r="I3037" s="237">
        <f t="shared" si="439"/>
        <v>998.2</v>
      </c>
    </row>
    <row r="3038" spans="1:9" x14ac:dyDescent="0.2">
      <c r="A3038" s="224"/>
      <c r="B3038" s="226"/>
      <c r="C3038" s="226"/>
      <c r="D3038" s="31" t="s">
        <v>23</v>
      </c>
      <c r="E3038" s="170">
        <f>I3038/(1+$G$8)</f>
        <v>8.26</v>
      </c>
      <c r="F3038" s="31" t="s">
        <v>24</v>
      </c>
      <c r="G3038" s="178">
        <f>E3038*$G$8</f>
        <v>9.1</v>
      </c>
      <c r="H3038" s="31" t="s">
        <v>25</v>
      </c>
      <c r="I3038" s="171">
        <f>SUMIFS(I3031:I3037,F3031:F3037,"H")</f>
        <v>17.350000000000001</v>
      </c>
    </row>
    <row r="3039" spans="1:9" x14ac:dyDescent="0.2">
      <c r="A3039" s="225"/>
      <c r="B3039" s="228"/>
      <c r="C3039" s="228"/>
      <c r="D3039" s="240" t="s">
        <v>16205</v>
      </c>
      <c r="E3039" s="241">
        <f>I3030*$I$7</f>
        <v>401.14</v>
      </c>
      <c r="F3039" s="173"/>
      <c r="G3039" s="173"/>
      <c r="H3039" s="32" t="s">
        <v>26</v>
      </c>
      <c r="I3039" s="181">
        <f>E3039+I3030</f>
        <v>2060.8200000000002</v>
      </c>
    </row>
    <row r="3041" spans="1:9" s="34" customFormat="1" x14ac:dyDescent="0.2">
      <c r="A3041" s="168"/>
      <c r="B3041" s="168"/>
      <c r="C3041" s="168"/>
      <c r="D3041" s="168"/>
      <c r="E3041" s="168"/>
      <c r="F3041" s="168"/>
      <c r="G3041" s="168"/>
      <c r="H3041" s="168"/>
      <c r="I3041" s="168"/>
    </row>
    <row r="3042" spans="1:9" s="34" customFormat="1" x14ac:dyDescent="0.2">
      <c r="A3042" s="15" t="s">
        <v>15779</v>
      </c>
      <c r="B3042" s="16" t="s">
        <v>0</v>
      </c>
      <c r="C3042" s="17" t="s">
        <v>1</v>
      </c>
      <c r="D3042" s="17" t="s">
        <v>2</v>
      </c>
      <c r="E3042" s="137" t="s">
        <v>3</v>
      </c>
      <c r="F3042" s="18" t="s">
        <v>4</v>
      </c>
      <c r="G3042" s="16" t="s">
        <v>5</v>
      </c>
      <c r="H3042" s="16" t="s">
        <v>6</v>
      </c>
      <c r="I3042" s="19" t="s">
        <v>7</v>
      </c>
    </row>
    <row r="3043" spans="1:9" s="34" customFormat="1" ht="51" x14ac:dyDescent="0.2">
      <c r="A3043" s="22" t="s">
        <v>16465</v>
      </c>
      <c r="B3043" s="52" t="s">
        <v>15911</v>
      </c>
      <c r="C3043" s="46" t="s">
        <v>15838</v>
      </c>
      <c r="D3043" s="20" t="s">
        <v>15912</v>
      </c>
      <c r="E3043" s="222"/>
      <c r="F3043" s="25" t="s">
        <v>13632</v>
      </c>
      <c r="G3043" s="270">
        <v>1</v>
      </c>
      <c r="H3043" s="276">
        <f>SUM(I3044:I3049)</f>
        <v>661.48</v>
      </c>
      <c r="I3043" s="277">
        <f t="shared" ref="I3043" si="440">H3043*G3043</f>
        <v>661.48</v>
      </c>
    </row>
    <row r="3044" spans="1:9" s="34" customFormat="1" ht="25.5" x14ac:dyDescent="0.2">
      <c r="A3044" s="26" t="s">
        <v>15778</v>
      </c>
      <c r="B3044" s="186">
        <v>88309</v>
      </c>
      <c r="C3044" s="36" t="s">
        <v>9</v>
      </c>
      <c r="D3044" s="36" t="s">
        <v>47</v>
      </c>
      <c r="E3044" s="221"/>
      <c r="F3044" s="37" t="s">
        <v>12</v>
      </c>
      <c r="G3044" s="187">
        <v>0.3826</v>
      </c>
      <c r="H3044" s="244">
        <f>IF($A3044="Composição Auxiliar",VLOOKUP($B3044,'Comp-SINAPI25'!$A$1:$D$11000,4,0),IF( VLOOKUP($B3044, 'Insumos-SINAPI25'!$B$1:$F$5000, 5, 0) &lt;&gt; "", VLOOKUP($B3044, 'Insumos-SINAPI25'!$B$1:$F$5000, 5, 0), VLOOKUP($B3044, 'Insumos-SINAPI25'!$B$1:$G$5000, 6, 0) ) )</f>
        <v>32.840000000000003</v>
      </c>
      <c r="I3044" s="189">
        <f t="shared" ref="I3044:I3049" si="441">TRUNC(G3044*H3044,2)</f>
        <v>12.56</v>
      </c>
    </row>
    <row r="3045" spans="1:9" s="34" customFormat="1" ht="25.5" x14ac:dyDescent="0.2">
      <c r="A3045" s="26" t="s">
        <v>15778</v>
      </c>
      <c r="B3045" s="186">
        <v>88316</v>
      </c>
      <c r="C3045" s="36" t="s">
        <v>9</v>
      </c>
      <c r="D3045" s="36" t="s">
        <v>13</v>
      </c>
      <c r="E3045" s="221"/>
      <c r="F3045" s="37" t="s">
        <v>12</v>
      </c>
      <c r="G3045" s="187">
        <v>0.191</v>
      </c>
      <c r="H3045" s="244">
        <f>IF($A3045="Composição Auxiliar",VLOOKUP($B3045,'Comp-SINAPI25'!$A$1:$D$11000,4,0),IF( VLOOKUP($B3045, 'Insumos-SINAPI25'!$B$1:$F$5000, 5, 0) &lt;&gt; "", VLOOKUP($B3045, 'Insumos-SINAPI25'!$B$1:$F$5000, 5, 0), VLOOKUP($B3045, 'Insumos-SINAPI25'!$B$1:$G$5000, 6, 0) ) )</f>
        <v>25.11</v>
      </c>
      <c r="I3045" s="189">
        <f t="shared" si="441"/>
        <v>4.79</v>
      </c>
    </row>
    <row r="3046" spans="1:9" s="34" customFormat="1" ht="38.25" x14ac:dyDescent="0.2">
      <c r="A3046" s="29" t="s">
        <v>15777</v>
      </c>
      <c r="B3046" s="51">
        <v>7568</v>
      </c>
      <c r="C3046" s="43" t="s">
        <v>9</v>
      </c>
      <c r="D3046" s="21" t="s">
        <v>8358</v>
      </c>
      <c r="E3046" s="220"/>
      <c r="F3046" s="41" t="s">
        <v>49</v>
      </c>
      <c r="G3046" s="236">
        <v>4.8166000000000002</v>
      </c>
      <c r="H3046" s="237">
        <f>IF($A3046="Composição Auxiliar",VLOOKUP($B3046,'Comp-SINAPI25'!$A$1:$D$11000,4,0),IF( VLOOKUP($B3046, 'Insumos-SINAPI25'!$B$1:$F$5000, 5, 0) &lt;&gt; "", VLOOKUP($B3046, 'Insumos-SINAPI25'!$B$1:$F$5000, 5, 0), VLOOKUP($B3046, 'Insumos-SINAPI25'!$B$1:$G$5000, 6, 0) ) )</f>
        <v>1.1599999999999999</v>
      </c>
      <c r="I3046" s="237">
        <f t="shared" si="441"/>
        <v>5.58</v>
      </c>
    </row>
    <row r="3047" spans="1:9" s="34" customFormat="1" ht="51" x14ac:dyDescent="0.2">
      <c r="A3047" s="29" t="s">
        <v>15777</v>
      </c>
      <c r="B3047" s="51">
        <v>36888</v>
      </c>
      <c r="C3047" s="43" t="s">
        <v>9</v>
      </c>
      <c r="D3047" s="21" t="s">
        <v>7007</v>
      </c>
      <c r="E3047" s="220"/>
      <c r="F3047" s="41" t="s">
        <v>18</v>
      </c>
      <c r="G3047" s="236">
        <v>6.8503999999999996</v>
      </c>
      <c r="H3047" s="237">
        <f>IF($A3047="Composição Auxiliar",VLOOKUP($B3047,'Comp-SINAPI25'!$A$1:$D$11000,4,0),IF( VLOOKUP($B3047, 'Insumos-SINAPI25'!$B$1:$F$5000, 5, 0) &lt;&gt; "", VLOOKUP($B3047, 'Insumos-SINAPI25'!$B$1:$F$5000, 5, 0), VLOOKUP($B3047, 'Insumos-SINAPI25'!$B$1:$G$5000, 6, 0) ) )</f>
        <v>29.87</v>
      </c>
      <c r="I3047" s="237">
        <f t="shared" si="441"/>
        <v>204.62</v>
      </c>
    </row>
    <row r="3048" spans="1:9" s="34" customFormat="1" ht="38.25" x14ac:dyDescent="0.2">
      <c r="A3048" s="29" t="s">
        <v>15777</v>
      </c>
      <c r="B3048" s="51">
        <v>39025</v>
      </c>
      <c r="C3048" s="43" t="s">
        <v>9</v>
      </c>
      <c r="D3048" s="21" t="s">
        <v>9599</v>
      </c>
      <c r="E3048" s="220"/>
      <c r="F3048" s="41" t="s">
        <v>49</v>
      </c>
      <c r="G3048" s="236">
        <v>0.54730000000000001</v>
      </c>
      <c r="H3048" s="237">
        <f>IF($A3048="Composição Auxiliar",VLOOKUP($B3048,'Comp-SINAPI25'!$A$1:$D$11000,4,0),IF( VLOOKUP($B3048, 'Insumos-SINAPI25'!$B$1:$F$5000, 5, 0) &lt;&gt; "", VLOOKUP($B3048, 'Insumos-SINAPI25'!$B$1:$F$5000, 5, 0), VLOOKUP($B3048, 'Insumos-SINAPI25'!$B$1:$G$5000, 6, 0) ) )</f>
        <v>727.97</v>
      </c>
      <c r="I3048" s="237">
        <f t="shared" si="441"/>
        <v>398.41</v>
      </c>
    </row>
    <row r="3049" spans="1:9" s="34" customFormat="1" ht="25.5" x14ac:dyDescent="0.2">
      <c r="A3049" s="29" t="s">
        <v>15777</v>
      </c>
      <c r="B3049" s="51">
        <v>142</v>
      </c>
      <c r="C3049" s="43" t="s">
        <v>9</v>
      </c>
      <c r="D3049" s="21" t="s">
        <v>56</v>
      </c>
      <c r="E3049" s="220"/>
      <c r="F3049" s="41" t="s">
        <v>57</v>
      </c>
      <c r="G3049" s="236">
        <v>0.88290000000000002</v>
      </c>
      <c r="H3049" s="237">
        <f>IF($A3049="Composição Auxiliar",VLOOKUP($B3049,'Comp-SINAPI25'!$A$1:$D$11000,4,0),IF( VLOOKUP($B3049, 'Insumos-SINAPI25'!$B$1:$F$5000, 5, 0) &lt;&gt; "", VLOOKUP($B3049, 'Insumos-SINAPI25'!$B$1:$F$5000, 5, 0), VLOOKUP($B3049, 'Insumos-SINAPI25'!$B$1:$G$5000, 6, 0) ) )</f>
        <v>40.24</v>
      </c>
      <c r="I3049" s="237">
        <f t="shared" si="441"/>
        <v>35.520000000000003</v>
      </c>
    </row>
    <row r="3050" spans="1:9" x14ac:dyDescent="0.2">
      <c r="A3050" s="224"/>
      <c r="B3050" s="226"/>
      <c r="C3050" s="226"/>
      <c r="D3050" s="31" t="s">
        <v>23</v>
      </c>
      <c r="E3050" s="170">
        <f>I3050/(1+$G$8)</f>
        <v>8.26</v>
      </c>
      <c r="F3050" s="31" t="s">
        <v>24</v>
      </c>
      <c r="G3050" s="178">
        <f>E3050*$G$8</f>
        <v>9.1</v>
      </c>
      <c r="H3050" s="31" t="s">
        <v>25</v>
      </c>
      <c r="I3050" s="171">
        <f>SUMIFS(I3044:I3049,F3044:F3049,"H")</f>
        <v>17.350000000000001</v>
      </c>
    </row>
    <row r="3051" spans="1:9" x14ac:dyDescent="0.2">
      <c r="A3051" s="225"/>
      <c r="B3051" s="228"/>
      <c r="C3051" s="228"/>
      <c r="D3051" s="240" t="s">
        <v>16205</v>
      </c>
      <c r="E3051" s="241">
        <f>I3043*$I$7</f>
        <v>159.88</v>
      </c>
      <c r="F3051" s="173"/>
      <c r="G3051" s="173"/>
      <c r="H3051" s="32" t="s">
        <v>26</v>
      </c>
      <c r="I3051" s="181">
        <f>E3051+I3043</f>
        <v>821.36</v>
      </c>
    </row>
    <row r="3053" spans="1:9" s="34" customFormat="1" x14ac:dyDescent="0.2">
      <c r="A3053" s="168"/>
      <c r="B3053" s="168"/>
      <c r="C3053" s="168"/>
      <c r="D3053" s="168"/>
      <c r="E3053" s="168"/>
      <c r="F3053" s="168"/>
      <c r="G3053" s="168"/>
      <c r="H3053" s="168"/>
      <c r="I3053" s="168"/>
    </row>
    <row r="3054" spans="1:9" s="34" customFormat="1" x14ac:dyDescent="0.2">
      <c r="A3054" s="15" t="s">
        <v>15779</v>
      </c>
      <c r="B3054" s="16" t="s">
        <v>0</v>
      </c>
      <c r="C3054" s="17" t="s">
        <v>1</v>
      </c>
      <c r="D3054" s="17" t="s">
        <v>2</v>
      </c>
      <c r="E3054" s="137" t="s">
        <v>3</v>
      </c>
      <c r="F3054" s="18" t="s">
        <v>4</v>
      </c>
      <c r="G3054" s="16" t="s">
        <v>5</v>
      </c>
      <c r="H3054" s="16" t="s">
        <v>6</v>
      </c>
      <c r="I3054" s="19" t="s">
        <v>7</v>
      </c>
    </row>
    <row r="3055" spans="1:9" s="34" customFormat="1" ht="51" x14ac:dyDescent="0.2">
      <c r="A3055" s="22" t="s">
        <v>16465</v>
      </c>
      <c r="B3055" s="52" t="s">
        <v>15914</v>
      </c>
      <c r="C3055" s="46" t="s">
        <v>15838</v>
      </c>
      <c r="D3055" s="20" t="s">
        <v>15915</v>
      </c>
      <c r="E3055" s="222"/>
      <c r="F3055" s="25" t="s">
        <v>13632</v>
      </c>
      <c r="G3055" s="270">
        <v>1</v>
      </c>
      <c r="H3055" s="276">
        <f>SUM(I3056:I3061)</f>
        <v>661.48</v>
      </c>
      <c r="I3055" s="277">
        <f t="shared" ref="I3055" si="442">H3055*G3055</f>
        <v>661.48</v>
      </c>
    </row>
    <row r="3056" spans="1:9" s="34" customFormat="1" ht="25.5" x14ac:dyDescent="0.2">
      <c r="A3056" s="26" t="s">
        <v>15778</v>
      </c>
      <c r="B3056" s="186">
        <v>88309</v>
      </c>
      <c r="C3056" s="36" t="s">
        <v>9</v>
      </c>
      <c r="D3056" s="36" t="s">
        <v>47</v>
      </c>
      <c r="E3056" s="221"/>
      <c r="F3056" s="37" t="s">
        <v>12</v>
      </c>
      <c r="G3056" s="187">
        <v>0.3826</v>
      </c>
      <c r="H3056" s="244">
        <f>IF($A3056="Composição Auxiliar",VLOOKUP($B3056,'Comp-SINAPI25'!$A$1:$D$11000,4,0),IF( VLOOKUP($B3056, 'Insumos-SINAPI25'!$B$1:$F$5000, 5, 0) &lt;&gt; "", VLOOKUP($B3056, 'Insumos-SINAPI25'!$B$1:$F$5000, 5, 0), VLOOKUP($B3056, 'Insumos-SINAPI25'!$B$1:$G$5000, 6, 0) ) )</f>
        <v>32.840000000000003</v>
      </c>
      <c r="I3056" s="189">
        <f t="shared" ref="I3056:I3061" si="443">TRUNC(G3056*H3056,2)</f>
        <v>12.56</v>
      </c>
    </row>
    <row r="3057" spans="1:9" s="34" customFormat="1" ht="25.5" x14ac:dyDescent="0.2">
      <c r="A3057" s="26" t="s">
        <v>15778</v>
      </c>
      <c r="B3057" s="186">
        <v>88316</v>
      </c>
      <c r="C3057" s="36" t="s">
        <v>9</v>
      </c>
      <c r="D3057" s="36" t="s">
        <v>13</v>
      </c>
      <c r="E3057" s="221"/>
      <c r="F3057" s="37" t="s">
        <v>12</v>
      </c>
      <c r="G3057" s="187">
        <v>0.191</v>
      </c>
      <c r="H3057" s="244">
        <f>IF($A3057="Composição Auxiliar",VLOOKUP($B3057,'Comp-SINAPI25'!$A$1:$D$11000,4,0),IF( VLOOKUP($B3057, 'Insumos-SINAPI25'!$B$1:$F$5000, 5, 0) &lt;&gt; "", VLOOKUP($B3057, 'Insumos-SINAPI25'!$B$1:$F$5000, 5, 0), VLOOKUP($B3057, 'Insumos-SINAPI25'!$B$1:$G$5000, 6, 0) ) )</f>
        <v>25.11</v>
      </c>
      <c r="I3057" s="189">
        <f t="shared" si="443"/>
        <v>4.79</v>
      </c>
    </row>
    <row r="3058" spans="1:9" s="34" customFormat="1" ht="38.25" x14ac:dyDescent="0.2">
      <c r="A3058" s="29" t="s">
        <v>15777</v>
      </c>
      <c r="B3058" s="51">
        <v>7568</v>
      </c>
      <c r="C3058" s="43" t="s">
        <v>9</v>
      </c>
      <c r="D3058" s="21" t="s">
        <v>8358</v>
      </c>
      <c r="E3058" s="220"/>
      <c r="F3058" s="41" t="s">
        <v>49</v>
      </c>
      <c r="G3058" s="236">
        <v>4.8166000000000002</v>
      </c>
      <c r="H3058" s="237">
        <f>IF($A3058="Composição Auxiliar",VLOOKUP($B3058,'Comp-SINAPI25'!$A$1:$D$11000,4,0),IF( VLOOKUP($B3058, 'Insumos-SINAPI25'!$B$1:$F$5000, 5, 0) &lt;&gt; "", VLOOKUP($B3058, 'Insumos-SINAPI25'!$B$1:$F$5000, 5, 0), VLOOKUP($B3058, 'Insumos-SINAPI25'!$B$1:$G$5000, 6, 0) ) )</f>
        <v>1.1599999999999999</v>
      </c>
      <c r="I3058" s="237">
        <f t="shared" si="443"/>
        <v>5.58</v>
      </c>
    </row>
    <row r="3059" spans="1:9" s="34" customFormat="1" ht="51" x14ac:dyDescent="0.2">
      <c r="A3059" s="29" t="s">
        <v>15777</v>
      </c>
      <c r="B3059" s="51">
        <v>36888</v>
      </c>
      <c r="C3059" s="43" t="s">
        <v>9</v>
      </c>
      <c r="D3059" s="21" t="s">
        <v>7007</v>
      </c>
      <c r="E3059" s="220"/>
      <c r="F3059" s="41" t="s">
        <v>18</v>
      </c>
      <c r="G3059" s="236">
        <v>6.8503999999999996</v>
      </c>
      <c r="H3059" s="237">
        <f>IF($A3059="Composição Auxiliar",VLOOKUP($B3059,'Comp-SINAPI25'!$A$1:$D$11000,4,0),IF( VLOOKUP($B3059, 'Insumos-SINAPI25'!$B$1:$F$5000, 5, 0) &lt;&gt; "", VLOOKUP($B3059, 'Insumos-SINAPI25'!$B$1:$F$5000, 5, 0), VLOOKUP($B3059, 'Insumos-SINAPI25'!$B$1:$G$5000, 6, 0) ) )</f>
        <v>29.87</v>
      </c>
      <c r="I3059" s="237">
        <f t="shared" si="443"/>
        <v>204.62</v>
      </c>
    </row>
    <row r="3060" spans="1:9" s="34" customFormat="1" ht="38.25" x14ac:dyDescent="0.2">
      <c r="A3060" s="29" t="s">
        <v>15777</v>
      </c>
      <c r="B3060" s="51">
        <v>39025</v>
      </c>
      <c r="C3060" s="43" t="s">
        <v>9</v>
      </c>
      <c r="D3060" s="21" t="s">
        <v>9599</v>
      </c>
      <c r="E3060" s="220"/>
      <c r="F3060" s="41" t="s">
        <v>49</v>
      </c>
      <c r="G3060" s="236">
        <v>0.54730000000000001</v>
      </c>
      <c r="H3060" s="237">
        <f>IF($A3060="Composição Auxiliar",VLOOKUP($B3060,'Comp-SINAPI25'!$A$1:$D$11000,4,0),IF( VLOOKUP($B3060, 'Insumos-SINAPI25'!$B$1:$F$5000, 5, 0) &lt;&gt; "", VLOOKUP($B3060, 'Insumos-SINAPI25'!$B$1:$F$5000, 5, 0), VLOOKUP($B3060, 'Insumos-SINAPI25'!$B$1:$G$5000, 6, 0) ) )</f>
        <v>727.97</v>
      </c>
      <c r="I3060" s="237">
        <f t="shared" si="443"/>
        <v>398.41</v>
      </c>
    </row>
    <row r="3061" spans="1:9" s="34" customFormat="1" ht="25.5" x14ac:dyDescent="0.2">
      <c r="A3061" s="29" t="s">
        <v>15777</v>
      </c>
      <c r="B3061" s="51">
        <v>142</v>
      </c>
      <c r="C3061" s="43" t="s">
        <v>9</v>
      </c>
      <c r="D3061" s="21" t="s">
        <v>56</v>
      </c>
      <c r="E3061" s="220"/>
      <c r="F3061" s="41" t="s">
        <v>57</v>
      </c>
      <c r="G3061" s="236">
        <v>0.88290000000000002</v>
      </c>
      <c r="H3061" s="237">
        <f>IF($A3061="Composição Auxiliar",VLOOKUP($B3061,'Comp-SINAPI25'!$A$1:$D$11000,4,0),IF( VLOOKUP($B3061, 'Insumos-SINAPI25'!$B$1:$F$5000, 5, 0) &lt;&gt; "", VLOOKUP($B3061, 'Insumos-SINAPI25'!$B$1:$F$5000, 5, 0), VLOOKUP($B3061, 'Insumos-SINAPI25'!$B$1:$G$5000, 6, 0) ) )</f>
        <v>40.24</v>
      </c>
      <c r="I3061" s="237">
        <f t="shared" si="443"/>
        <v>35.520000000000003</v>
      </c>
    </row>
    <row r="3062" spans="1:9" x14ac:dyDescent="0.2">
      <c r="A3062" s="224"/>
      <c r="B3062" s="226"/>
      <c r="C3062" s="226"/>
      <c r="D3062" s="31" t="s">
        <v>23</v>
      </c>
      <c r="E3062" s="170">
        <f>I3062/(1+$G$8)</f>
        <v>8.26</v>
      </c>
      <c r="F3062" s="31" t="s">
        <v>24</v>
      </c>
      <c r="G3062" s="178">
        <f>E3062*$G$8</f>
        <v>9.1</v>
      </c>
      <c r="H3062" s="31" t="s">
        <v>25</v>
      </c>
      <c r="I3062" s="171">
        <f>SUMIFS(I3056:I3061,F3056:F3061,"H")</f>
        <v>17.350000000000001</v>
      </c>
    </row>
    <row r="3063" spans="1:9" x14ac:dyDescent="0.2">
      <c r="A3063" s="225"/>
      <c r="B3063" s="228"/>
      <c r="C3063" s="228"/>
      <c r="D3063" s="240" t="s">
        <v>16205</v>
      </c>
      <c r="E3063" s="241">
        <f>I3055*$I$7</f>
        <v>159.88</v>
      </c>
      <c r="F3063" s="173"/>
      <c r="G3063" s="173"/>
      <c r="H3063" s="32" t="s">
        <v>26</v>
      </c>
      <c r="I3063" s="181">
        <f>E3063+I3055</f>
        <v>821.36</v>
      </c>
    </row>
    <row r="3065" spans="1:9" s="34" customFormat="1" x14ac:dyDescent="0.2">
      <c r="A3065" s="168"/>
      <c r="B3065" s="168"/>
      <c r="C3065" s="168"/>
      <c r="D3065" s="168"/>
      <c r="E3065" s="168"/>
      <c r="F3065" s="168"/>
      <c r="G3065" s="168"/>
      <c r="H3065" s="168"/>
      <c r="I3065" s="168"/>
    </row>
    <row r="3066" spans="1:9" s="34" customFormat="1" x14ac:dyDescent="0.2">
      <c r="A3066" s="15" t="s">
        <v>15779</v>
      </c>
      <c r="B3066" s="16" t="s">
        <v>0</v>
      </c>
      <c r="C3066" s="17" t="s">
        <v>1</v>
      </c>
      <c r="D3066" s="17" t="s">
        <v>2</v>
      </c>
      <c r="E3066" s="137" t="s">
        <v>3</v>
      </c>
      <c r="F3066" s="18" t="s">
        <v>4</v>
      </c>
      <c r="G3066" s="16" t="s">
        <v>5</v>
      </c>
      <c r="H3066" s="16" t="s">
        <v>6</v>
      </c>
      <c r="I3066" s="19" t="s">
        <v>7</v>
      </c>
    </row>
    <row r="3067" spans="1:9" s="34" customFormat="1" ht="51" x14ac:dyDescent="0.2">
      <c r="A3067" s="22" t="s">
        <v>16465</v>
      </c>
      <c r="B3067" s="52" t="s">
        <v>15917</v>
      </c>
      <c r="C3067" s="46" t="s">
        <v>15838</v>
      </c>
      <c r="D3067" s="20" t="s">
        <v>15918</v>
      </c>
      <c r="E3067" s="222"/>
      <c r="F3067" s="25" t="s">
        <v>13632</v>
      </c>
      <c r="G3067" s="270">
        <v>1</v>
      </c>
      <c r="H3067" s="276">
        <f>SUM(I3068:I3073)</f>
        <v>661.48</v>
      </c>
      <c r="I3067" s="277">
        <f t="shared" ref="I3067" si="444">H3067*G3067</f>
        <v>661.48</v>
      </c>
    </row>
    <row r="3068" spans="1:9" s="34" customFormat="1" ht="25.5" x14ac:dyDescent="0.2">
      <c r="A3068" s="26" t="s">
        <v>15778</v>
      </c>
      <c r="B3068" s="186">
        <v>88309</v>
      </c>
      <c r="C3068" s="36" t="s">
        <v>9</v>
      </c>
      <c r="D3068" s="36" t="s">
        <v>47</v>
      </c>
      <c r="E3068" s="221"/>
      <c r="F3068" s="37" t="s">
        <v>12</v>
      </c>
      <c r="G3068" s="187">
        <v>0.3826</v>
      </c>
      <c r="H3068" s="244">
        <f>IF($A3068="Composição Auxiliar",VLOOKUP($B3068,'Comp-SINAPI25'!$A$1:$D$11000,4,0),IF( VLOOKUP($B3068, 'Insumos-SINAPI25'!$B$1:$F$5000, 5, 0) &lt;&gt; "", VLOOKUP($B3068, 'Insumos-SINAPI25'!$B$1:$F$5000, 5, 0), VLOOKUP($B3068, 'Insumos-SINAPI25'!$B$1:$G$5000, 6, 0) ) )</f>
        <v>32.840000000000003</v>
      </c>
      <c r="I3068" s="189">
        <f t="shared" ref="I3068:I3073" si="445">TRUNC(G3068*H3068,2)</f>
        <v>12.56</v>
      </c>
    </row>
    <row r="3069" spans="1:9" s="34" customFormat="1" ht="25.5" x14ac:dyDescent="0.2">
      <c r="A3069" s="26" t="s">
        <v>15778</v>
      </c>
      <c r="B3069" s="186">
        <v>88316</v>
      </c>
      <c r="C3069" s="36" t="s">
        <v>9</v>
      </c>
      <c r="D3069" s="36" t="s">
        <v>13</v>
      </c>
      <c r="E3069" s="221"/>
      <c r="F3069" s="37" t="s">
        <v>12</v>
      </c>
      <c r="G3069" s="187">
        <v>0.191</v>
      </c>
      <c r="H3069" s="244">
        <f>IF($A3069="Composição Auxiliar",VLOOKUP($B3069,'Comp-SINAPI25'!$A$1:$D$11000,4,0),IF( VLOOKUP($B3069, 'Insumos-SINAPI25'!$B$1:$F$5000, 5, 0) &lt;&gt; "", VLOOKUP($B3069, 'Insumos-SINAPI25'!$B$1:$F$5000, 5, 0), VLOOKUP($B3069, 'Insumos-SINAPI25'!$B$1:$G$5000, 6, 0) ) )</f>
        <v>25.11</v>
      </c>
      <c r="I3069" s="189">
        <f t="shared" si="445"/>
        <v>4.79</v>
      </c>
    </row>
    <row r="3070" spans="1:9" s="34" customFormat="1" ht="38.25" x14ac:dyDescent="0.2">
      <c r="A3070" s="29" t="s">
        <v>15777</v>
      </c>
      <c r="B3070" s="51">
        <v>7568</v>
      </c>
      <c r="C3070" s="43" t="s">
        <v>9</v>
      </c>
      <c r="D3070" s="21" t="s">
        <v>8358</v>
      </c>
      <c r="E3070" s="220"/>
      <c r="F3070" s="41" t="s">
        <v>49</v>
      </c>
      <c r="G3070" s="236">
        <v>4.8166000000000002</v>
      </c>
      <c r="H3070" s="237">
        <f>IF($A3070="Composição Auxiliar",VLOOKUP($B3070,'Comp-SINAPI25'!$A$1:$D$11000,4,0),IF( VLOOKUP($B3070, 'Insumos-SINAPI25'!$B$1:$F$5000, 5, 0) &lt;&gt; "", VLOOKUP($B3070, 'Insumos-SINAPI25'!$B$1:$F$5000, 5, 0), VLOOKUP($B3070, 'Insumos-SINAPI25'!$B$1:$G$5000, 6, 0) ) )</f>
        <v>1.1599999999999999</v>
      </c>
      <c r="I3070" s="237">
        <f t="shared" si="445"/>
        <v>5.58</v>
      </c>
    </row>
    <row r="3071" spans="1:9" s="34" customFormat="1" ht="51" x14ac:dyDescent="0.2">
      <c r="A3071" s="29" t="s">
        <v>15777</v>
      </c>
      <c r="B3071" s="51">
        <v>36888</v>
      </c>
      <c r="C3071" s="43" t="s">
        <v>9</v>
      </c>
      <c r="D3071" s="21" t="s">
        <v>7007</v>
      </c>
      <c r="E3071" s="220"/>
      <c r="F3071" s="41" t="s">
        <v>18</v>
      </c>
      <c r="G3071" s="236">
        <v>6.8503999999999996</v>
      </c>
      <c r="H3071" s="237">
        <f>IF($A3071="Composição Auxiliar",VLOOKUP($B3071,'Comp-SINAPI25'!$A$1:$D$11000,4,0),IF( VLOOKUP($B3071, 'Insumos-SINAPI25'!$B$1:$F$5000, 5, 0) &lt;&gt; "", VLOOKUP($B3071, 'Insumos-SINAPI25'!$B$1:$F$5000, 5, 0), VLOOKUP($B3071, 'Insumos-SINAPI25'!$B$1:$G$5000, 6, 0) ) )</f>
        <v>29.87</v>
      </c>
      <c r="I3071" s="237">
        <f t="shared" si="445"/>
        <v>204.62</v>
      </c>
    </row>
    <row r="3072" spans="1:9" s="34" customFormat="1" ht="38.25" x14ac:dyDescent="0.2">
      <c r="A3072" s="29" t="s">
        <v>15777</v>
      </c>
      <c r="B3072" s="51">
        <v>39025</v>
      </c>
      <c r="C3072" s="43" t="s">
        <v>9</v>
      </c>
      <c r="D3072" s="21" t="s">
        <v>9599</v>
      </c>
      <c r="E3072" s="220"/>
      <c r="F3072" s="41" t="s">
        <v>49</v>
      </c>
      <c r="G3072" s="236">
        <v>0.54730000000000001</v>
      </c>
      <c r="H3072" s="237">
        <f>IF($A3072="Composição Auxiliar",VLOOKUP($B3072,'Comp-SINAPI25'!$A$1:$D$11000,4,0),IF( VLOOKUP($B3072, 'Insumos-SINAPI25'!$B$1:$F$5000, 5, 0) &lt;&gt; "", VLOOKUP($B3072, 'Insumos-SINAPI25'!$B$1:$F$5000, 5, 0), VLOOKUP($B3072, 'Insumos-SINAPI25'!$B$1:$G$5000, 6, 0) ) )</f>
        <v>727.97</v>
      </c>
      <c r="I3072" s="237">
        <f t="shared" si="445"/>
        <v>398.41</v>
      </c>
    </row>
    <row r="3073" spans="1:9" s="34" customFormat="1" ht="25.5" x14ac:dyDescent="0.2">
      <c r="A3073" s="29" t="s">
        <v>15777</v>
      </c>
      <c r="B3073" s="51">
        <v>142</v>
      </c>
      <c r="C3073" s="43" t="s">
        <v>9</v>
      </c>
      <c r="D3073" s="21" t="s">
        <v>56</v>
      </c>
      <c r="E3073" s="220"/>
      <c r="F3073" s="41" t="s">
        <v>57</v>
      </c>
      <c r="G3073" s="236">
        <v>0.88290000000000002</v>
      </c>
      <c r="H3073" s="237">
        <f>IF($A3073="Composição Auxiliar",VLOOKUP($B3073,'Comp-SINAPI25'!$A$1:$D$11000,4,0),IF( VLOOKUP($B3073, 'Insumos-SINAPI25'!$B$1:$F$5000, 5, 0) &lt;&gt; "", VLOOKUP($B3073, 'Insumos-SINAPI25'!$B$1:$F$5000, 5, 0), VLOOKUP($B3073, 'Insumos-SINAPI25'!$B$1:$G$5000, 6, 0) ) )</f>
        <v>40.24</v>
      </c>
      <c r="I3073" s="237">
        <f t="shared" si="445"/>
        <v>35.520000000000003</v>
      </c>
    </row>
    <row r="3074" spans="1:9" x14ac:dyDescent="0.2">
      <c r="A3074" s="224"/>
      <c r="B3074" s="226"/>
      <c r="C3074" s="226"/>
      <c r="D3074" s="31" t="s">
        <v>23</v>
      </c>
      <c r="E3074" s="170">
        <f>I3074/(1+$G$8)</f>
        <v>8.26</v>
      </c>
      <c r="F3074" s="31" t="s">
        <v>24</v>
      </c>
      <c r="G3074" s="178">
        <f>E3074*$G$8</f>
        <v>9.1</v>
      </c>
      <c r="H3074" s="31" t="s">
        <v>25</v>
      </c>
      <c r="I3074" s="171">
        <f>SUMIFS(I3068:I3073,F3068:F3073,"H")</f>
        <v>17.350000000000001</v>
      </c>
    </row>
    <row r="3075" spans="1:9" x14ac:dyDescent="0.2">
      <c r="A3075" s="225"/>
      <c r="B3075" s="228"/>
      <c r="C3075" s="228"/>
      <c r="D3075" s="240" t="s">
        <v>16205</v>
      </c>
      <c r="E3075" s="241">
        <f>I3067*$I$7</f>
        <v>159.88</v>
      </c>
      <c r="F3075" s="173"/>
      <c r="G3075" s="173"/>
      <c r="H3075" s="32" t="s">
        <v>26</v>
      </c>
      <c r="I3075" s="181">
        <f>E3075+I3067</f>
        <v>821.36</v>
      </c>
    </row>
    <row r="3077" spans="1:9" s="34" customFormat="1" x14ac:dyDescent="0.2">
      <c r="A3077" s="168"/>
      <c r="B3077" s="168"/>
      <c r="C3077" s="168"/>
      <c r="D3077" s="168"/>
      <c r="E3077" s="168"/>
      <c r="F3077" s="168"/>
      <c r="G3077" s="168"/>
      <c r="H3077" s="168"/>
      <c r="I3077" s="168"/>
    </row>
    <row r="3078" spans="1:9" s="34" customFormat="1" x14ac:dyDescent="0.2">
      <c r="A3078" s="15" t="s">
        <v>15779</v>
      </c>
      <c r="B3078" s="16" t="s">
        <v>0</v>
      </c>
      <c r="C3078" s="17" t="s">
        <v>1</v>
      </c>
      <c r="D3078" s="17" t="s">
        <v>2</v>
      </c>
      <c r="E3078" s="137" t="s">
        <v>3</v>
      </c>
      <c r="F3078" s="18" t="s">
        <v>4</v>
      </c>
      <c r="G3078" s="16" t="s">
        <v>5</v>
      </c>
      <c r="H3078" s="16" t="s">
        <v>6</v>
      </c>
      <c r="I3078" s="19" t="s">
        <v>7</v>
      </c>
    </row>
    <row r="3079" spans="1:9" s="34" customFormat="1" ht="51" x14ac:dyDescent="0.2">
      <c r="A3079" s="22" t="s">
        <v>16465</v>
      </c>
      <c r="B3079" s="52" t="s">
        <v>15920</v>
      </c>
      <c r="C3079" s="46" t="s">
        <v>15838</v>
      </c>
      <c r="D3079" s="20" t="s">
        <v>15921</v>
      </c>
      <c r="E3079" s="222"/>
      <c r="F3079" s="25" t="s">
        <v>13632</v>
      </c>
      <c r="G3079" s="270">
        <v>1</v>
      </c>
      <c r="H3079" s="276">
        <f>SUM(I3080:I3085)</f>
        <v>661.48</v>
      </c>
      <c r="I3079" s="277">
        <f t="shared" ref="I3079" si="446">H3079*G3079</f>
        <v>661.48</v>
      </c>
    </row>
    <row r="3080" spans="1:9" s="34" customFormat="1" ht="25.5" x14ac:dyDescent="0.2">
      <c r="A3080" s="26" t="s">
        <v>15778</v>
      </c>
      <c r="B3080" s="186">
        <v>88309</v>
      </c>
      <c r="C3080" s="36" t="s">
        <v>9</v>
      </c>
      <c r="D3080" s="36" t="s">
        <v>47</v>
      </c>
      <c r="E3080" s="221"/>
      <c r="F3080" s="37" t="s">
        <v>12</v>
      </c>
      <c r="G3080" s="187">
        <v>0.3826</v>
      </c>
      <c r="H3080" s="244">
        <f>IF($A3080="Composição Auxiliar",VLOOKUP($B3080,'Comp-SINAPI25'!$A$1:$D$11000,4,0),IF( VLOOKUP($B3080, 'Insumos-SINAPI25'!$B$1:$F$5000, 5, 0) &lt;&gt; "", VLOOKUP($B3080, 'Insumos-SINAPI25'!$B$1:$F$5000, 5, 0), VLOOKUP($B3080, 'Insumos-SINAPI25'!$B$1:$G$5000, 6, 0) ) )</f>
        <v>32.840000000000003</v>
      </c>
      <c r="I3080" s="189">
        <f t="shared" ref="I3080:I3085" si="447">TRUNC(G3080*H3080,2)</f>
        <v>12.56</v>
      </c>
    </row>
    <row r="3081" spans="1:9" s="34" customFormat="1" ht="25.5" x14ac:dyDescent="0.2">
      <c r="A3081" s="26" t="s">
        <v>15778</v>
      </c>
      <c r="B3081" s="186">
        <v>88316</v>
      </c>
      <c r="C3081" s="36" t="s">
        <v>9</v>
      </c>
      <c r="D3081" s="36" t="s">
        <v>13</v>
      </c>
      <c r="E3081" s="221"/>
      <c r="F3081" s="37" t="s">
        <v>12</v>
      </c>
      <c r="G3081" s="187">
        <v>0.191</v>
      </c>
      <c r="H3081" s="244">
        <f>IF($A3081="Composição Auxiliar",VLOOKUP($B3081,'Comp-SINAPI25'!$A$1:$D$11000,4,0),IF( VLOOKUP($B3081, 'Insumos-SINAPI25'!$B$1:$F$5000, 5, 0) &lt;&gt; "", VLOOKUP($B3081, 'Insumos-SINAPI25'!$B$1:$F$5000, 5, 0), VLOOKUP($B3081, 'Insumos-SINAPI25'!$B$1:$G$5000, 6, 0) ) )</f>
        <v>25.11</v>
      </c>
      <c r="I3081" s="189">
        <f t="shared" si="447"/>
        <v>4.79</v>
      </c>
    </row>
    <row r="3082" spans="1:9" s="34" customFormat="1" ht="38.25" x14ac:dyDescent="0.2">
      <c r="A3082" s="29" t="s">
        <v>15777</v>
      </c>
      <c r="B3082" s="51">
        <v>7568</v>
      </c>
      <c r="C3082" s="43" t="s">
        <v>9</v>
      </c>
      <c r="D3082" s="21" t="s">
        <v>8358</v>
      </c>
      <c r="E3082" s="220"/>
      <c r="F3082" s="41" t="s">
        <v>49</v>
      </c>
      <c r="G3082" s="236">
        <v>4.8166000000000002</v>
      </c>
      <c r="H3082" s="237">
        <f>IF($A3082="Composição Auxiliar",VLOOKUP($B3082,'Comp-SINAPI25'!$A$1:$D$11000,4,0),IF( VLOOKUP($B3082, 'Insumos-SINAPI25'!$B$1:$F$5000, 5, 0) &lt;&gt; "", VLOOKUP($B3082, 'Insumos-SINAPI25'!$B$1:$F$5000, 5, 0), VLOOKUP($B3082, 'Insumos-SINAPI25'!$B$1:$G$5000, 6, 0) ) )</f>
        <v>1.1599999999999999</v>
      </c>
      <c r="I3082" s="237">
        <f t="shared" si="447"/>
        <v>5.58</v>
      </c>
    </row>
    <row r="3083" spans="1:9" s="34" customFormat="1" ht="51" x14ac:dyDescent="0.2">
      <c r="A3083" s="29" t="s">
        <v>15777</v>
      </c>
      <c r="B3083" s="51">
        <v>36888</v>
      </c>
      <c r="C3083" s="43" t="s">
        <v>9</v>
      </c>
      <c r="D3083" s="21" t="s">
        <v>7007</v>
      </c>
      <c r="E3083" s="220"/>
      <c r="F3083" s="41" t="s">
        <v>18</v>
      </c>
      <c r="G3083" s="236">
        <v>6.8503999999999996</v>
      </c>
      <c r="H3083" s="237">
        <f>IF($A3083="Composição Auxiliar",VLOOKUP($B3083,'Comp-SINAPI25'!$A$1:$D$11000,4,0),IF( VLOOKUP($B3083, 'Insumos-SINAPI25'!$B$1:$F$5000, 5, 0) &lt;&gt; "", VLOOKUP($B3083, 'Insumos-SINAPI25'!$B$1:$F$5000, 5, 0), VLOOKUP($B3083, 'Insumos-SINAPI25'!$B$1:$G$5000, 6, 0) ) )</f>
        <v>29.87</v>
      </c>
      <c r="I3083" s="237">
        <f t="shared" si="447"/>
        <v>204.62</v>
      </c>
    </row>
    <row r="3084" spans="1:9" s="34" customFormat="1" ht="38.25" x14ac:dyDescent="0.2">
      <c r="A3084" s="29" t="s">
        <v>15777</v>
      </c>
      <c r="B3084" s="51">
        <v>39025</v>
      </c>
      <c r="C3084" s="43" t="s">
        <v>9</v>
      </c>
      <c r="D3084" s="21" t="s">
        <v>9599</v>
      </c>
      <c r="E3084" s="220"/>
      <c r="F3084" s="41" t="s">
        <v>49</v>
      </c>
      <c r="G3084" s="236">
        <v>0.54730000000000001</v>
      </c>
      <c r="H3084" s="237">
        <f>IF($A3084="Composição Auxiliar",VLOOKUP($B3084,'Comp-SINAPI25'!$A$1:$D$11000,4,0),IF( VLOOKUP($B3084, 'Insumos-SINAPI25'!$B$1:$F$5000, 5, 0) &lt;&gt; "", VLOOKUP($B3084, 'Insumos-SINAPI25'!$B$1:$F$5000, 5, 0), VLOOKUP($B3084, 'Insumos-SINAPI25'!$B$1:$G$5000, 6, 0) ) )</f>
        <v>727.97</v>
      </c>
      <c r="I3084" s="237">
        <f t="shared" si="447"/>
        <v>398.41</v>
      </c>
    </row>
    <row r="3085" spans="1:9" s="34" customFormat="1" ht="25.5" x14ac:dyDescent="0.2">
      <c r="A3085" s="29" t="s">
        <v>15777</v>
      </c>
      <c r="B3085" s="51">
        <v>142</v>
      </c>
      <c r="C3085" s="43" t="s">
        <v>9</v>
      </c>
      <c r="D3085" s="21" t="s">
        <v>56</v>
      </c>
      <c r="E3085" s="220"/>
      <c r="F3085" s="41" t="s">
        <v>57</v>
      </c>
      <c r="G3085" s="236">
        <v>0.88290000000000002</v>
      </c>
      <c r="H3085" s="237">
        <f>IF($A3085="Composição Auxiliar",VLOOKUP($B3085,'Comp-SINAPI25'!$A$1:$D$11000,4,0),IF( VLOOKUP($B3085, 'Insumos-SINAPI25'!$B$1:$F$5000, 5, 0) &lt;&gt; "", VLOOKUP($B3085, 'Insumos-SINAPI25'!$B$1:$F$5000, 5, 0), VLOOKUP($B3085, 'Insumos-SINAPI25'!$B$1:$G$5000, 6, 0) ) )</f>
        <v>40.24</v>
      </c>
      <c r="I3085" s="237">
        <f t="shared" si="447"/>
        <v>35.520000000000003</v>
      </c>
    </row>
    <row r="3086" spans="1:9" x14ac:dyDescent="0.2">
      <c r="A3086" s="224"/>
      <c r="B3086" s="226"/>
      <c r="C3086" s="226"/>
      <c r="D3086" s="31" t="s">
        <v>23</v>
      </c>
      <c r="E3086" s="170">
        <f>I3086/(1+$G$8)</f>
        <v>8.26</v>
      </c>
      <c r="F3086" s="31" t="s">
        <v>24</v>
      </c>
      <c r="G3086" s="178">
        <f>E3086*$G$8</f>
        <v>9.1</v>
      </c>
      <c r="H3086" s="31" t="s">
        <v>25</v>
      </c>
      <c r="I3086" s="171">
        <f>SUMIFS(I3080:I3085,F3080:F3085,"H")</f>
        <v>17.350000000000001</v>
      </c>
    </row>
    <row r="3087" spans="1:9" x14ac:dyDescent="0.2">
      <c r="A3087" s="225"/>
      <c r="B3087" s="228"/>
      <c r="C3087" s="228"/>
      <c r="D3087" s="240" t="s">
        <v>16205</v>
      </c>
      <c r="E3087" s="241">
        <f>I3079*$I$7</f>
        <v>159.88</v>
      </c>
      <c r="F3087" s="173"/>
      <c r="G3087" s="173"/>
      <c r="H3087" s="32" t="s">
        <v>26</v>
      </c>
      <c r="I3087" s="181">
        <f>E3087+I3079</f>
        <v>821.36</v>
      </c>
    </row>
    <row r="3089" spans="1:9" s="34" customFormat="1" x14ac:dyDescent="0.2">
      <c r="A3089" s="168"/>
      <c r="B3089" s="168"/>
      <c r="C3089" s="168"/>
      <c r="D3089" s="168"/>
      <c r="E3089" s="168"/>
      <c r="F3089" s="168"/>
      <c r="G3089" s="168"/>
      <c r="H3089" s="168"/>
      <c r="I3089" s="168"/>
    </row>
    <row r="3090" spans="1:9" s="34" customFormat="1" x14ac:dyDescent="0.2">
      <c r="A3090" s="15" t="s">
        <v>15779</v>
      </c>
      <c r="B3090" s="16" t="s">
        <v>0</v>
      </c>
      <c r="C3090" s="17" t="s">
        <v>1</v>
      </c>
      <c r="D3090" s="17" t="s">
        <v>2</v>
      </c>
      <c r="E3090" s="137" t="s">
        <v>3</v>
      </c>
      <c r="F3090" s="18" t="s">
        <v>4</v>
      </c>
      <c r="G3090" s="16" t="s">
        <v>5</v>
      </c>
      <c r="H3090" s="16" t="s">
        <v>6</v>
      </c>
      <c r="I3090" s="19" t="s">
        <v>7</v>
      </c>
    </row>
    <row r="3091" spans="1:9" s="34" customFormat="1" ht="51" x14ac:dyDescent="0.2">
      <c r="A3091" s="22" t="s">
        <v>16465</v>
      </c>
      <c r="B3091" s="52" t="s">
        <v>15923</v>
      </c>
      <c r="C3091" s="46" t="s">
        <v>15838</v>
      </c>
      <c r="D3091" s="20" t="s">
        <v>15924</v>
      </c>
      <c r="E3091" s="222"/>
      <c r="F3091" s="25" t="s">
        <v>13632</v>
      </c>
      <c r="G3091" s="270">
        <v>1</v>
      </c>
      <c r="H3091" s="276">
        <f>SUM(I3092:I3096)</f>
        <v>740</v>
      </c>
      <c r="I3091" s="277">
        <f t="shared" ref="I3091" si="448">H3091*G3091</f>
        <v>740</v>
      </c>
    </row>
    <row r="3092" spans="1:9" s="34" customFormat="1" ht="25.5" x14ac:dyDescent="0.2">
      <c r="A3092" s="26" t="s">
        <v>15778</v>
      </c>
      <c r="B3092" s="186">
        <v>88309</v>
      </c>
      <c r="C3092" s="36" t="s">
        <v>9</v>
      </c>
      <c r="D3092" s="36" t="s">
        <v>47</v>
      </c>
      <c r="E3092" s="221"/>
      <c r="F3092" s="37" t="s">
        <v>12</v>
      </c>
      <c r="G3092" s="187">
        <v>1.7070000000000001</v>
      </c>
      <c r="H3092" s="244">
        <f>IF($A3092="Composição Auxiliar",VLOOKUP($B3092,'Comp-SINAPI25'!$A$1:$D$11000,4,0),IF( VLOOKUP($B3092, 'Insumos-SINAPI25'!$B$1:$F$5000, 5, 0) &lt;&gt; "", VLOOKUP($B3092, 'Insumos-SINAPI25'!$B$1:$F$5000, 5, 0), VLOOKUP($B3092, 'Insumos-SINAPI25'!$B$1:$G$5000, 6, 0) ) )</f>
        <v>32.840000000000003</v>
      </c>
      <c r="I3092" s="189">
        <f t="shared" ref="I3092:I3096" si="449">TRUNC(G3092*H3092,2)</f>
        <v>56.05</v>
      </c>
    </row>
    <row r="3093" spans="1:9" s="34" customFormat="1" ht="25.5" x14ac:dyDescent="0.2">
      <c r="A3093" s="26" t="s">
        <v>15778</v>
      </c>
      <c r="B3093" s="186">
        <v>88316</v>
      </c>
      <c r="C3093" s="36" t="s">
        <v>9</v>
      </c>
      <c r="D3093" s="36" t="s">
        <v>13</v>
      </c>
      <c r="E3093" s="221"/>
      <c r="F3093" s="37" t="s">
        <v>12</v>
      </c>
      <c r="G3093" s="187">
        <v>0.85299999999999998</v>
      </c>
      <c r="H3093" s="244">
        <f>IF($A3093="Composição Auxiliar",VLOOKUP($B3093,'Comp-SINAPI25'!$A$1:$D$11000,4,0),IF( VLOOKUP($B3093, 'Insumos-SINAPI25'!$B$1:$F$5000, 5, 0) &lt;&gt; "", VLOOKUP($B3093, 'Insumos-SINAPI25'!$B$1:$F$5000, 5, 0), VLOOKUP($B3093, 'Insumos-SINAPI25'!$B$1:$G$5000, 6, 0) ) )</f>
        <v>25.11</v>
      </c>
      <c r="I3093" s="189">
        <f t="shared" si="449"/>
        <v>21.41</v>
      </c>
    </row>
    <row r="3094" spans="1:9" s="34" customFormat="1" ht="51" x14ac:dyDescent="0.2">
      <c r="A3094" s="29" t="s">
        <v>15777</v>
      </c>
      <c r="B3094" s="51">
        <v>34381</v>
      </c>
      <c r="C3094" s="43" t="s">
        <v>9</v>
      </c>
      <c r="D3094" s="21" t="s">
        <v>7050</v>
      </c>
      <c r="E3094" s="220"/>
      <c r="F3094" s="41" t="s">
        <v>49</v>
      </c>
      <c r="G3094" s="236">
        <v>2.0832999999999999</v>
      </c>
      <c r="H3094" s="237">
        <f>IF($A3094="Composição Auxiliar",VLOOKUP($B3094,'Comp-SINAPI25'!$A$1:$D$11000,4,0),IF( VLOOKUP($B3094, 'Insumos-SINAPI25'!$B$1:$F$5000, 5, 0) &lt;&gt; "", VLOOKUP($B3094, 'Insumos-SINAPI25'!$B$1:$F$5000, 5, 0), VLOOKUP($B3094, 'Insumos-SINAPI25'!$B$1:$G$5000, 6, 0) ) )</f>
        <v>300.01</v>
      </c>
      <c r="I3094" s="237">
        <f t="shared" si="449"/>
        <v>625.01</v>
      </c>
    </row>
    <row r="3095" spans="1:9" s="34" customFormat="1" ht="38.25" x14ac:dyDescent="0.2">
      <c r="A3095" s="29" t="s">
        <v>15777</v>
      </c>
      <c r="B3095" s="51">
        <v>4377</v>
      </c>
      <c r="C3095" s="43" t="s">
        <v>9</v>
      </c>
      <c r="D3095" s="21" t="s">
        <v>9466</v>
      </c>
      <c r="E3095" s="220"/>
      <c r="F3095" s="41" t="s">
        <v>49</v>
      </c>
      <c r="G3095" s="236">
        <v>24.4</v>
      </c>
      <c r="H3095" s="237">
        <f>IF($A3095="Composição Auxiliar",VLOOKUP($B3095,'Comp-SINAPI25'!$A$1:$D$11000,4,0),IF( VLOOKUP($B3095, 'Insumos-SINAPI25'!$B$1:$F$5000, 5, 0) &lt;&gt; "", VLOOKUP($B3095, 'Insumos-SINAPI25'!$B$1:$F$5000, 5, 0), VLOOKUP($B3095, 'Insumos-SINAPI25'!$B$1:$G$5000, 6, 0) ) )</f>
        <v>0.18</v>
      </c>
      <c r="I3095" s="237">
        <f t="shared" si="449"/>
        <v>4.3899999999999997</v>
      </c>
    </row>
    <row r="3096" spans="1:9" s="34" customFormat="1" x14ac:dyDescent="0.2">
      <c r="A3096" s="29" t="s">
        <v>15777</v>
      </c>
      <c r="B3096" s="51">
        <v>39961</v>
      </c>
      <c r="C3096" s="43" t="s">
        <v>9</v>
      </c>
      <c r="D3096" s="21" t="s">
        <v>9760</v>
      </c>
      <c r="E3096" s="220"/>
      <c r="F3096" s="41" t="s">
        <v>49</v>
      </c>
      <c r="G3096" s="236">
        <v>1.2466999999999999</v>
      </c>
      <c r="H3096" s="237">
        <f>IF($A3096="Composição Auxiliar",VLOOKUP($B3096,'Comp-SINAPI25'!$A$1:$D$11000,4,0),IF( VLOOKUP($B3096, 'Insumos-SINAPI25'!$B$1:$F$5000, 5, 0) &lt;&gt; "", VLOOKUP($B3096, 'Insumos-SINAPI25'!$B$1:$F$5000, 5, 0), VLOOKUP($B3096, 'Insumos-SINAPI25'!$B$1:$G$5000, 6, 0) ) )</f>
        <v>26.59</v>
      </c>
      <c r="I3096" s="237">
        <f t="shared" si="449"/>
        <v>33.14</v>
      </c>
    </row>
    <row r="3097" spans="1:9" x14ac:dyDescent="0.2">
      <c r="A3097" s="224"/>
      <c r="B3097" s="226"/>
      <c r="C3097" s="226"/>
      <c r="D3097" s="31" t="s">
        <v>23</v>
      </c>
      <c r="E3097" s="170">
        <f>I3097/(1+$G$8)</f>
        <v>36.869999999999997</v>
      </c>
      <c r="F3097" s="31" t="s">
        <v>24</v>
      </c>
      <c r="G3097" s="178">
        <f>E3097*$G$8</f>
        <v>40.6</v>
      </c>
      <c r="H3097" s="31" t="s">
        <v>25</v>
      </c>
      <c r="I3097" s="171">
        <f>SUMIFS(I3092:I3096,F3092:F3096,"H")</f>
        <v>77.459999999999994</v>
      </c>
    </row>
    <row r="3098" spans="1:9" x14ac:dyDescent="0.2">
      <c r="A3098" s="225"/>
      <c r="B3098" s="228"/>
      <c r="C3098" s="228"/>
      <c r="D3098" s="240" t="s">
        <v>16205</v>
      </c>
      <c r="E3098" s="241">
        <f>I3091*$I$7</f>
        <v>178.86</v>
      </c>
      <c r="F3098" s="173"/>
      <c r="G3098" s="173"/>
      <c r="H3098" s="32" t="s">
        <v>26</v>
      </c>
      <c r="I3098" s="181">
        <f>E3098+I3091</f>
        <v>918.86</v>
      </c>
    </row>
    <row r="3100" spans="1:9" s="34" customFormat="1" x14ac:dyDescent="0.2">
      <c r="A3100" s="168"/>
      <c r="B3100" s="168"/>
      <c r="C3100" s="168"/>
      <c r="D3100" s="168"/>
      <c r="E3100" s="168"/>
      <c r="F3100" s="168"/>
      <c r="G3100" s="168"/>
      <c r="H3100" s="168"/>
      <c r="I3100" s="168"/>
    </row>
    <row r="3101" spans="1:9" s="34" customFormat="1" x14ac:dyDescent="0.2">
      <c r="A3101" s="15" t="s">
        <v>15779</v>
      </c>
      <c r="B3101" s="16" t="s">
        <v>0</v>
      </c>
      <c r="C3101" s="17" t="s">
        <v>1</v>
      </c>
      <c r="D3101" s="17" t="s">
        <v>2</v>
      </c>
      <c r="E3101" s="137" t="s">
        <v>3</v>
      </c>
      <c r="F3101" s="18" t="s">
        <v>4</v>
      </c>
      <c r="G3101" s="16" t="s">
        <v>5</v>
      </c>
      <c r="H3101" s="16" t="s">
        <v>6</v>
      </c>
      <c r="I3101" s="19" t="s">
        <v>7</v>
      </c>
    </row>
    <row r="3102" spans="1:9" s="34" customFormat="1" ht="51" x14ac:dyDescent="0.2">
      <c r="A3102" s="22" t="s">
        <v>16465</v>
      </c>
      <c r="B3102" s="52" t="s">
        <v>15926</v>
      </c>
      <c r="C3102" s="46" t="s">
        <v>15838</v>
      </c>
      <c r="D3102" s="20" t="s">
        <v>15927</v>
      </c>
      <c r="E3102" s="222"/>
      <c r="F3102" s="25" t="s">
        <v>13632</v>
      </c>
      <c r="G3102" s="270">
        <v>1</v>
      </c>
      <c r="H3102" s="276">
        <f>SUM(I3103:I3107)</f>
        <v>740</v>
      </c>
      <c r="I3102" s="277">
        <f t="shared" ref="I3102" si="450">H3102*G3102</f>
        <v>740</v>
      </c>
    </row>
    <row r="3103" spans="1:9" s="34" customFormat="1" ht="25.5" x14ac:dyDescent="0.2">
      <c r="A3103" s="26" t="s">
        <v>15778</v>
      </c>
      <c r="B3103" s="186">
        <v>88309</v>
      </c>
      <c r="C3103" s="36" t="s">
        <v>9</v>
      </c>
      <c r="D3103" s="36" t="s">
        <v>47</v>
      </c>
      <c r="E3103" s="221"/>
      <c r="F3103" s="37" t="s">
        <v>12</v>
      </c>
      <c r="G3103" s="187">
        <v>1.7070000000000001</v>
      </c>
      <c r="H3103" s="244">
        <f>IF($A3103="Composição Auxiliar",VLOOKUP($B3103,'Comp-SINAPI25'!$A$1:$D$11000,4,0),IF( VLOOKUP($B3103, 'Insumos-SINAPI25'!$B$1:$F$5000, 5, 0) &lt;&gt; "", VLOOKUP($B3103, 'Insumos-SINAPI25'!$B$1:$F$5000, 5, 0), VLOOKUP($B3103, 'Insumos-SINAPI25'!$B$1:$G$5000, 6, 0) ) )</f>
        <v>32.840000000000003</v>
      </c>
      <c r="I3103" s="189">
        <f t="shared" ref="I3103:I3107" si="451">TRUNC(G3103*H3103,2)</f>
        <v>56.05</v>
      </c>
    </row>
    <row r="3104" spans="1:9" s="34" customFormat="1" ht="25.5" x14ac:dyDescent="0.2">
      <c r="A3104" s="26" t="s">
        <v>15778</v>
      </c>
      <c r="B3104" s="186">
        <v>88316</v>
      </c>
      <c r="C3104" s="36" t="s">
        <v>9</v>
      </c>
      <c r="D3104" s="36" t="s">
        <v>13</v>
      </c>
      <c r="E3104" s="221"/>
      <c r="F3104" s="37" t="s">
        <v>12</v>
      </c>
      <c r="G3104" s="187">
        <v>0.85299999999999998</v>
      </c>
      <c r="H3104" s="244">
        <f>IF($A3104="Composição Auxiliar",VLOOKUP($B3104,'Comp-SINAPI25'!$A$1:$D$11000,4,0),IF( VLOOKUP($B3104, 'Insumos-SINAPI25'!$B$1:$F$5000, 5, 0) &lt;&gt; "", VLOOKUP($B3104, 'Insumos-SINAPI25'!$B$1:$F$5000, 5, 0), VLOOKUP($B3104, 'Insumos-SINAPI25'!$B$1:$G$5000, 6, 0) ) )</f>
        <v>25.11</v>
      </c>
      <c r="I3104" s="189">
        <f t="shared" si="451"/>
        <v>21.41</v>
      </c>
    </row>
    <row r="3105" spans="1:9" s="34" customFormat="1" ht="51" x14ac:dyDescent="0.2">
      <c r="A3105" s="29" t="s">
        <v>15777</v>
      </c>
      <c r="B3105" s="51">
        <v>34381</v>
      </c>
      <c r="C3105" s="43" t="s">
        <v>9</v>
      </c>
      <c r="D3105" s="21" t="s">
        <v>7050</v>
      </c>
      <c r="E3105" s="220"/>
      <c r="F3105" s="41" t="s">
        <v>49</v>
      </c>
      <c r="G3105" s="236">
        <v>2.0832999999999999</v>
      </c>
      <c r="H3105" s="237">
        <f>IF($A3105="Composição Auxiliar",VLOOKUP($B3105,'Comp-SINAPI25'!$A$1:$D$11000,4,0),IF( VLOOKUP($B3105, 'Insumos-SINAPI25'!$B$1:$F$5000, 5, 0) &lt;&gt; "", VLOOKUP($B3105, 'Insumos-SINAPI25'!$B$1:$F$5000, 5, 0), VLOOKUP($B3105, 'Insumos-SINAPI25'!$B$1:$G$5000, 6, 0) ) )</f>
        <v>300.01</v>
      </c>
      <c r="I3105" s="237">
        <f t="shared" si="451"/>
        <v>625.01</v>
      </c>
    </row>
    <row r="3106" spans="1:9" s="34" customFormat="1" ht="38.25" x14ac:dyDescent="0.2">
      <c r="A3106" s="29" t="s">
        <v>15777</v>
      </c>
      <c r="B3106" s="51">
        <v>4377</v>
      </c>
      <c r="C3106" s="43" t="s">
        <v>9</v>
      </c>
      <c r="D3106" s="21" t="s">
        <v>9466</v>
      </c>
      <c r="E3106" s="220"/>
      <c r="F3106" s="41" t="s">
        <v>49</v>
      </c>
      <c r="G3106" s="236">
        <v>24.4</v>
      </c>
      <c r="H3106" s="237">
        <f>IF($A3106="Composição Auxiliar",VLOOKUP($B3106,'Comp-SINAPI25'!$A$1:$D$11000,4,0),IF( VLOOKUP($B3106, 'Insumos-SINAPI25'!$B$1:$F$5000, 5, 0) &lt;&gt; "", VLOOKUP($B3106, 'Insumos-SINAPI25'!$B$1:$F$5000, 5, 0), VLOOKUP($B3106, 'Insumos-SINAPI25'!$B$1:$G$5000, 6, 0) ) )</f>
        <v>0.18</v>
      </c>
      <c r="I3106" s="237">
        <f t="shared" si="451"/>
        <v>4.3899999999999997</v>
      </c>
    </row>
    <row r="3107" spans="1:9" s="34" customFormat="1" x14ac:dyDescent="0.2">
      <c r="A3107" s="29" t="s">
        <v>15777</v>
      </c>
      <c r="B3107" s="51">
        <v>39961</v>
      </c>
      <c r="C3107" s="43" t="s">
        <v>9</v>
      </c>
      <c r="D3107" s="21" t="s">
        <v>9760</v>
      </c>
      <c r="E3107" s="220"/>
      <c r="F3107" s="41" t="s">
        <v>49</v>
      </c>
      <c r="G3107" s="236">
        <v>1.2466999999999999</v>
      </c>
      <c r="H3107" s="237">
        <f>IF($A3107="Composição Auxiliar",VLOOKUP($B3107,'Comp-SINAPI25'!$A$1:$D$11000,4,0),IF( VLOOKUP($B3107, 'Insumos-SINAPI25'!$B$1:$F$5000, 5, 0) &lt;&gt; "", VLOOKUP($B3107, 'Insumos-SINAPI25'!$B$1:$F$5000, 5, 0), VLOOKUP($B3107, 'Insumos-SINAPI25'!$B$1:$G$5000, 6, 0) ) )</f>
        <v>26.59</v>
      </c>
      <c r="I3107" s="237">
        <f t="shared" si="451"/>
        <v>33.14</v>
      </c>
    </row>
    <row r="3108" spans="1:9" x14ac:dyDescent="0.2">
      <c r="A3108" s="224"/>
      <c r="B3108" s="226"/>
      <c r="C3108" s="226"/>
      <c r="D3108" s="31" t="s">
        <v>23</v>
      </c>
      <c r="E3108" s="170">
        <f>I3108/(1+$G$8)</f>
        <v>36.869999999999997</v>
      </c>
      <c r="F3108" s="31" t="s">
        <v>24</v>
      </c>
      <c r="G3108" s="178">
        <f>E3108*$G$8</f>
        <v>40.6</v>
      </c>
      <c r="H3108" s="31" t="s">
        <v>25</v>
      </c>
      <c r="I3108" s="171">
        <f>SUMIFS(I3103:I3107,F3103:F3107,"H")</f>
        <v>77.459999999999994</v>
      </c>
    </row>
    <row r="3109" spans="1:9" x14ac:dyDescent="0.2">
      <c r="A3109" s="225"/>
      <c r="B3109" s="228"/>
      <c r="C3109" s="228"/>
      <c r="D3109" s="240" t="s">
        <v>16205</v>
      </c>
      <c r="E3109" s="241">
        <f>I3102*$I$7</f>
        <v>178.86</v>
      </c>
      <c r="F3109" s="173"/>
      <c r="G3109" s="173"/>
      <c r="H3109" s="32" t="s">
        <v>26</v>
      </c>
      <c r="I3109" s="181">
        <f>E3109+I3102</f>
        <v>918.86</v>
      </c>
    </row>
    <row r="3111" spans="1:9" s="34" customFormat="1" x14ac:dyDescent="0.2">
      <c r="A3111" s="168"/>
      <c r="B3111" s="168"/>
      <c r="C3111" s="168"/>
      <c r="D3111" s="168"/>
      <c r="E3111" s="168"/>
      <c r="F3111" s="168"/>
      <c r="G3111" s="168"/>
      <c r="H3111" s="168"/>
      <c r="I3111" s="168"/>
    </row>
    <row r="3112" spans="1:9" s="34" customFormat="1" x14ac:dyDescent="0.2">
      <c r="A3112" s="15" t="s">
        <v>15779</v>
      </c>
      <c r="B3112" s="16" t="s">
        <v>0</v>
      </c>
      <c r="C3112" s="17" t="s">
        <v>1</v>
      </c>
      <c r="D3112" s="17" t="s">
        <v>2</v>
      </c>
      <c r="E3112" s="137" t="s">
        <v>3</v>
      </c>
      <c r="F3112" s="18" t="s">
        <v>4</v>
      </c>
      <c r="G3112" s="16" t="s">
        <v>5</v>
      </c>
      <c r="H3112" s="16" t="s">
        <v>6</v>
      </c>
      <c r="I3112" s="19" t="s">
        <v>7</v>
      </c>
    </row>
    <row r="3113" spans="1:9" s="34" customFormat="1" ht="51" x14ac:dyDescent="0.2">
      <c r="A3113" s="22" t="s">
        <v>16465</v>
      </c>
      <c r="B3113" s="52" t="s">
        <v>15929</v>
      </c>
      <c r="C3113" s="46" t="s">
        <v>15838</v>
      </c>
      <c r="D3113" s="20" t="s">
        <v>15930</v>
      </c>
      <c r="E3113" s="222"/>
      <c r="F3113" s="25" t="s">
        <v>13632</v>
      </c>
      <c r="G3113" s="270">
        <v>1</v>
      </c>
      <c r="H3113" s="276">
        <f>SUM(I3114:I3118)</f>
        <v>740.01</v>
      </c>
      <c r="I3113" s="277">
        <f t="shared" ref="I3113:I3118" si="452">H3113*G3113</f>
        <v>740.01</v>
      </c>
    </row>
    <row r="3114" spans="1:9" s="34" customFormat="1" ht="25.5" x14ac:dyDescent="0.2">
      <c r="A3114" s="26" t="s">
        <v>15778</v>
      </c>
      <c r="B3114" s="186">
        <v>88309</v>
      </c>
      <c r="C3114" s="36" t="s">
        <v>9</v>
      </c>
      <c r="D3114" s="36" t="s">
        <v>47</v>
      </c>
      <c r="E3114" s="221"/>
      <c r="F3114" s="37" t="s">
        <v>12</v>
      </c>
      <c r="G3114" s="187">
        <v>1.7070000000000001</v>
      </c>
      <c r="H3114" s="244">
        <f>IF($A3114="Composição Auxiliar",VLOOKUP($B3114,'Comp-SINAPI25'!$A$1:$D$11000,4,0),IF( VLOOKUP($B3114, 'Insumos-SINAPI25'!$B$1:$F$5000, 5, 0) &lt;&gt; "", VLOOKUP($B3114, 'Insumos-SINAPI25'!$B$1:$F$5000, 5, 0), VLOOKUP($B3114, 'Insumos-SINAPI25'!$B$1:$G$5000, 6, 0) ) )</f>
        <v>32.840000000000003</v>
      </c>
      <c r="I3114" s="189">
        <f t="shared" ref="I3114:I3117" si="453">TRUNC(G3114*H3114,2)</f>
        <v>56.05</v>
      </c>
    </row>
    <row r="3115" spans="1:9" s="34" customFormat="1" ht="25.5" x14ac:dyDescent="0.2">
      <c r="A3115" s="26" t="s">
        <v>15778</v>
      </c>
      <c r="B3115" s="186">
        <v>88316</v>
      </c>
      <c r="C3115" s="36" t="s">
        <v>9</v>
      </c>
      <c r="D3115" s="36" t="s">
        <v>13</v>
      </c>
      <c r="E3115" s="221"/>
      <c r="F3115" s="37" t="s">
        <v>12</v>
      </c>
      <c r="G3115" s="187">
        <v>0.85299999999999998</v>
      </c>
      <c r="H3115" s="244">
        <f>IF($A3115="Composição Auxiliar",VLOOKUP($B3115,'Comp-SINAPI25'!$A$1:$D$11000,4,0),IF( VLOOKUP($B3115, 'Insumos-SINAPI25'!$B$1:$F$5000, 5, 0) &lt;&gt; "", VLOOKUP($B3115, 'Insumos-SINAPI25'!$B$1:$F$5000, 5, 0), VLOOKUP($B3115, 'Insumos-SINAPI25'!$B$1:$G$5000, 6, 0) ) )</f>
        <v>25.11</v>
      </c>
      <c r="I3115" s="189">
        <f t="shared" si="453"/>
        <v>21.41</v>
      </c>
    </row>
    <row r="3116" spans="1:9" s="34" customFormat="1" ht="51" x14ac:dyDescent="0.2">
      <c r="A3116" s="29" t="s">
        <v>15777</v>
      </c>
      <c r="B3116" s="51">
        <v>34381</v>
      </c>
      <c r="C3116" s="43" t="s">
        <v>9</v>
      </c>
      <c r="D3116" s="21" t="s">
        <v>7050</v>
      </c>
      <c r="E3116" s="220"/>
      <c r="F3116" s="41" t="s">
        <v>49</v>
      </c>
      <c r="G3116" s="236">
        <v>2.0832999999999999</v>
      </c>
      <c r="H3116" s="237">
        <f>IF($A3116="Composição Auxiliar",VLOOKUP($B3116,'Comp-SINAPI25'!$A$1:$D$11000,4,0),IF( VLOOKUP($B3116, 'Insumos-SINAPI25'!$B$1:$F$5000, 5, 0) &lt;&gt; "", VLOOKUP($B3116, 'Insumos-SINAPI25'!$B$1:$F$5000, 5, 0), VLOOKUP($B3116, 'Insumos-SINAPI25'!$B$1:$G$5000, 6, 0) ) )</f>
        <v>300.01</v>
      </c>
      <c r="I3116" s="237">
        <f t="shared" si="453"/>
        <v>625.01</v>
      </c>
    </row>
    <row r="3117" spans="1:9" s="34" customFormat="1" ht="38.25" x14ac:dyDescent="0.2">
      <c r="A3117" s="29" t="s">
        <v>15777</v>
      </c>
      <c r="B3117" s="51">
        <v>4377</v>
      </c>
      <c r="C3117" s="43" t="s">
        <v>9</v>
      </c>
      <c r="D3117" s="21" t="s">
        <v>9466</v>
      </c>
      <c r="E3117" s="220"/>
      <c r="F3117" s="41" t="s">
        <v>49</v>
      </c>
      <c r="G3117" s="236">
        <v>24.4</v>
      </c>
      <c r="H3117" s="237">
        <f>IF($A3117="Composição Auxiliar",VLOOKUP($B3117,'Comp-SINAPI25'!$A$1:$D$11000,4,0),IF( VLOOKUP($B3117, 'Insumos-SINAPI25'!$B$1:$F$5000, 5, 0) &lt;&gt; "", VLOOKUP($B3117, 'Insumos-SINAPI25'!$B$1:$F$5000, 5, 0), VLOOKUP($B3117, 'Insumos-SINAPI25'!$B$1:$G$5000, 6, 0) ) )</f>
        <v>0.18</v>
      </c>
      <c r="I3117" s="237">
        <f t="shared" si="453"/>
        <v>4.3899999999999997</v>
      </c>
    </row>
    <row r="3118" spans="1:9" s="34" customFormat="1" x14ac:dyDescent="0.2">
      <c r="A3118" s="29" t="s">
        <v>15777</v>
      </c>
      <c r="B3118" s="51">
        <v>39961</v>
      </c>
      <c r="C3118" s="43" t="s">
        <v>9</v>
      </c>
      <c r="D3118" s="21" t="s">
        <v>9760</v>
      </c>
      <c r="E3118" s="220"/>
      <c r="F3118" s="41" t="s">
        <v>49</v>
      </c>
      <c r="G3118" s="236">
        <v>1.2466999999999999</v>
      </c>
      <c r="H3118" s="237">
        <f>IF($A3118="Composição Auxiliar",VLOOKUP($B3118,'Comp-SINAPI25'!$A$1:$D$11000,4,0),IF( VLOOKUP($B3118, 'Insumos-SINAPI25'!$B$1:$F$5000, 5, 0) &lt;&gt; "", VLOOKUP($B3118, 'Insumos-SINAPI25'!$B$1:$F$5000, 5, 0), VLOOKUP($B3118, 'Insumos-SINAPI25'!$B$1:$G$5000, 6, 0) ) )</f>
        <v>26.59</v>
      </c>
      <c r="I3118" s="237">
        <f t="shared" si="452"/>
        <v>33.15</v>
      </c>
    </row>
    <row r="3119" spans="1:9" x14ac:dyDescent="0.2">
      <c r="A3119" s="224"/>
      <c r="B3119" s="226"/>
      <c r="C3119" s="226"/>
      <c r="D3119" s="31" t="s">
        <v>23</v>
      </c>
      <c r="E3119" s="170">
        <f>I3119/(1+$G$8)</f>
        <v>36.869999999999997</v>
      </c>
      <c r="F3119" s="31" t="s">
        <v>24</v>
      </c>
      <c r="G3119" s="178">
        <f>E3119*$G$8</f>
        <v>40.6</v>
      </c>
      <c r="H3119" s="31" t="s">
        <v>25</v>
      </c>
      <c r="I3119" s="171">
        <f>SUMIFS(I3114:I3118,F3114:F3118,"H")</f>
        <v>77.459999999999994</v>
      </c>
    </row>
    <row r="3120" spans="1:9" x14ac:dyDescent="0.2">
      <c r="A3120" s="225"/>
      <c r="B3120" s="228"/>
      <c r="C3120" s="228"/>
      <c r="D3120" s="240" t="s">
        <v>16205</v>
      </c>
      <c r="E3120" s="241">
        <f>I3113*$I$7</f>
        <v>178.86</v>
      </c>
      <c r="F3120" s="173"/>
      <c r="G3120" s="173"/>
      <c r="H3120" s="32" t="s">
        <v>26</v>
      </c>
      <c r="I3120" s="181">
        <f>E3120+I3113</f>
        <v>918.87</v>
      </c>
    </row>
    <row r="3122" spans="1:9" s="34" customFormat="1" x14ac:dyDescent="0.2">
      <c r="A3122" s="168"/>
      <c r="B3122" s="168"/>
      <c r="C3122" s="168"/>
      <c r="D3122" s="168"/>
      <c r="E3122" s="168"/>
      <c r="F3122" s="168"/>
      <c r="G3122" s="168"/>
      <c r="H3122" s="168"/>
      <c r="I3122" s="168"/>
    </row>
    <row r="3123" spans="1:9" s="34" customFormat="1" x14ac:dyDescent="0.2">
      <c r="A3123" s="15" t="s">
        <v>15779</v>
      </c>
      <c r="B3123" s="16" t="s">
        <v>0</v>
      </c>
      <c r="C3123" s="17" t="s">
        <v>1</v>
      </c>
      <c r="D3123" s="17" t="s">
        <v>2</v>
      </c>
      <c r="E3123" s="137" t="s">
        <v>3</v>
      </c>
      <c r="F3123" s="18" t="s">
        <v>4</v>
      </c>
      <c r="G3123" s="16" t="s">
        <v>5</v>
      </c>
      <c r="H3123" s="16" t="s">
        <v>6</v>
      </c>
      <c r="I3123" s="19" t="s">
        <v>7</v>
      </c>
    </row>
    <row r="3124" spans="1:9" s="34" customFormat="1" ht="38.25" x14ac:dyDescent="0.2">
      <c r="A3124" s="22" t="s">
        <v>16465</v>
      </c>
      <c r="B3124" s="52" t="s">
        <v>16221</v>
      </c>
      <c r="C3124" s="46" t="s">
        <v>15838</v>
      </c>
      <c r="D3124" s="20" t="s">
        <v>15936</v>
      </c>
      <c r="E3124" s="222"/>
      <c r="F3124" s="35" t="s">
        <v>18</v>
      </c>
      <c r="G3124" s="270">
        <v>1</v>
      </c>
      <c r="H3124" s="276">
        <f>SUM(I3125:I3130)</f>
        <v>264.33999999999997</v>
      </c>
      <c r="I3124" s="277">
        <f t="shared" ref="I3124" si="454">H3124*G3124</f>
        <v>264.33999999999997</v>
      </c>
    </row>
    <row r="3125" spans="1:9" s="34" customFormat="1" ht="38.25" x14ac:dyDescent="0.2">
      <c r="A3125" s="26" t="s">
        <v>15778</v>
      </c>
      <c r="B3125" s="186">
        <v>93282</v>
      </c>
      <c r="C3125" s="36" t="s">
        <v>9</v>
      </c>
      <c r="D3125" s="36" t="s">
        <v>547</v>
      </c>
      <c r="E3125" s="221"/>
      <c r="F3125" s="37" t="s">
        <v>12</v>
      </c>
      <c r="G3125" s="187">
        <v>1.7070000000000001</v>
      </c>
      <c r="H3125" s="244">
        <f>IF($A3125="Composição Auxiliar",VLOOKUP($B3125,'Comp-SINAPI25'!$A$1:$D$11000,4,0),IF( VLOOKUP($B3125, 'Insumos-SINAPI25'!$B$1:$F$5000, 5, 0) &lt;&gt; "", VLOOKUP($B3125, 'Insumos-SINAPI25'!$B$1:$F$5000, 5, 0), VLOOKUP($B3125, 'Insumos-SINAPI25'!$B$1:$G$5000, 6, 0) ) )</f>
        <v>27.74</v>
      </c>
      <c r="I3125" s="189">
        <f t="shared" ref="I3125:I3130" si="455">TRUNC(G3125*H3125,2)</f>
        <v>47.35</v>
      </c>
    </row>
    <row r="3126" spans="1:9" s="34" customFormat="1" ht="38.25" x14ac:dyDescent="0.2">
      <c r="A3126" s="26" t="s">
        <v>15778</v>
      </c>
      <c r="B3126" s="186">
        <v>93281</v>
      </c>
      <c r="C3126" s="36" t="s">
        <v>9</v>
      </c>
      <c r="D3126" s="36" t="s">
        <v>417</v>
      </c>
      <c r="E3126" s="221"/>
      <c r="F3126" s="37" t="s">
        <v>12</v>
      </c>
      <c r="G3126" s="187">
        <v>0.85299999999999998</v>
      </c>
      <c r="H3126" s="244">
        <f>IF($A3126="Composição Auxiliar",VLOOKUP($B3126,'Comp-SINAPI25'!$A$1:$D$11000,4,0),IF( VLOOKUP($B3126, 'Insumos-SINAPI25'!$B$1:$F$5000, 5, 0) &lt;&gt; "", VLOOKUP($B3126, 'Insumos-SINAPI25'!$B$1:$F$5000, 5, 0), VLOOKUP($B3126, 'Insumos-SINAPI25'!$B$1:$G$5000, 6, 0) ) )</f>
        <v>28.52</v>
      </c>
      <c r="I3126" s="189">
        <f t="shared" si="455"/>
        <v>24.32</v>
      </c>
    </row>
    <row r="3127" spans="1:9" s="34" customFormat="1" ht="25.5" x14ac:dyDescent="0.2">
      <c r="A3127" s="26" t="s">
        <v>15778</v>
      </c>
      <c r="B3127" s="186">
        <v>88316</v>
      </c>
      <c r="C3127" s="36" t="s">
        <v>9</v>
      </c>
      <c r="D3127" s="36" t="s">
        <v>13</v>
      </c>
      <c r="E3127" s="221"/>
      <c r="F3127" s="37" t="s">
        <v>12</v>
      </c>
      <c r="G3127" s="187">
        <v>0.1</v>
      </c>
      <c r="H3127" s="244">
        <f>IF($A3127="Composição Auxiliar",VLOOKUP($B3127,'Comp-SINAPI25'!$A$1:$D$11000,4,0),IF( VLOOKUP($B3127, 'Insumos-SINAPI25'!$B$1:$F$5000, 5, 0) &lt;&gt; "", VLOOKUP($B3127, 'Insumos-SINAPI25'!$B$1:$F$5000, 5, 0), VLOOKUP($B3127, 'Insumos-SINAPI25'!$B$1:$G$5000, 6, 0) ) )</f>
        <v>25.11</v>
      </c>
      <c r="I3127" s="189">
        <f t="shared" si="455"/>
        <v>2.5099999999999998</v>
      </c>
    </row>
    <row r="3128" spans="1:9" s="34" customFormat="1" ht="25.5" x14ac:dyDescent="0.2">
      <c r="A3128" s="26" t="s">
        <v>15778</v>
      </c>
      <c r="B3128" s="186">
        <v>88323</v>
      </c>
      <c r="C3128" s="36" t="s">
        <v>9</v>
      </c>
      <c r="D3128" s="36" t="s">
        <v>4304</v>
      </c>
      <c r="E3128" s="221"/>
      <c r="F3128" s="37" t="s">
        <v>12</v>
      </c>
      <c r="G3128" s="187">
        <v>0.1</v>
      </c>
      <c r="H3128" s="244">
        <f>IF($A3128="Composição Auxiliar",VLOOKUP($B3128,'Comp-SINAPI25'!$A$1:$D$11000,4,0),IF( VLOOKUP($B3128, 'Insumos-SINAPI25'!$B$1:$F$5000, 5, 0) &lt;&gt; "", VLOOKUP($B3128, 'Insumos-SINAPI25'!$B$1:$F$5000, 5, 0), VLOOKUP($B3128, 'Insumos-SINAPI25'!$B$1:$G$5000, 6, 0) ) )</f>
        <v>31.87</v>
      </c>
      <c r="I3128" s="189">
        <f t="shared" si="455"/>
        <v>3.18</v>
      </c>
    </row>
    <row r="3129" spans="1:9" s="34" customFormat="1" ht="38.25" x14ac:dyDescent="0.2">
      <c r="A3129" s="29" t="s">
        <v>15777</v>
      </c>
      <c r="B3129" s="51">
        <v>14552</v>
      </c>
      <c r="C3129" s="43" t="s">
        <v>13364</v>
      </c>
      <c r="D3129" s="21" t="s">
        <v>16219</v>
      </c>
      <c r="E3129" s="220"/>
      <c r="F3129" s="41" t="s">
        <v>49</v>
      </c>
      <c r="G3129" s="236">
        <v>2.0832999999999999</v>
      </c>
      <c r="H3129" s="237">
        <f>IF($A3129="Composição Auxiliar",VLOOKUP($B3129,'Comp-SINAPI25'!$A$1:$D$11000,4,0),IF( VLOOKUP($B3129, 'Insumos-SINAPI25'!$B$1:$F$5000, 5, 0) &lt;&gt; "", VLOOKUP($B3129, 'Insumos-SINAPI25'!$B$1:$F$5000, 5, 0), VLOOKUP($B3129, 'Insumos-SINAPI25'!$B$1:$G$5000, 6, 0) ) )</f>
        <v>88.6</v>
      </c>
      <c r="I3129" s="237">
        <f t="shared" si="455"/>
        <v>184.58</v>
      </c>
    </row>
    <row r="3130" spans="1:9" s="34" customFormat="1" ht="51" x14ac:dyDescent="0.2">
      <c r="A3130" s="29" t="s">
        <v>15777</v>
      </c>
      <c r="B3130" s="51">
        <v>11029</v>
      </c>
      <c r="C3130" s="43" t="s">
        <v>9</v>
      </c>
      <c r="D3130" s="21" t="s">
        <v>9060</v>
      </c>
      <c r="E3130" s="220"/>
      <c r="F3130" s="41" t="s">
        <v>49</v>
      </c>
      <c r="G3130" s="236">
        <v>1.2466999999999999</v>
      </c>
      <c r="H3130" s="237">
        <f>IF($A3130="Composição Auxiliar",VLOOKUP($B3130,'Comp-SINAPI25'!$A$1:$D$11000,4,0),IF( VLOOKUP($B3130, 'Insumos-SINAPI25'!$B$1:$F$5000, 5, 0) &lt;&gt; "", VLOOKUP($B3130, 'Insumos-SINAPI25'!$B$1:$F$5000, 5, 0), VLOOKUP($B3130, 'Insumos-SINAPI25'!$B$1:$G$5000, 6, 0) ) )</f>
        <v>1.93</v>
      </c>
      <c r="I3130" s="237">
        <f t="shared" si="455"/>
        <v>2.4</v>
      </c>
    </row>
    <row r="3131" spans="1:9" x14ac:dyDescent="0.2">
      <c r="A3131" s="224"/>
      <c r="B3131" s="226"/>
      <c r="C3131" s="226"/>
      <c r="D3131" s="31" t="s">
        <v>23</v>
      </c>
      <c r="E3131" s="170">
        <f>I3131/(1+$G$8)</f>
        <v>36.82</v>
      </c>
      <c r="F3131" s="31" t="s">
        <v>24</v>
      </c>
      <c r="G3131" s="178">
        <f>E3131*$G$8</f>
        <v>40.54</v>
      </c>
      <c r="H3131" s="31" t="s">
        <v>25</v>
      </c>
      <c r="I3131" s="171">
        <f>SUMIFS(I3125:I3130,F3125:F3130,"H")</f>
        <v>77.36</v>
      </c>
    </row>
    <row r="3132" spans="1:9" x14ac:dyDescent="0.2">
      <c r="A3132" s="225"/>
      <c r="B3132" s="228"/>
      <c r="C3132" s="228"/>
      <c r="D3132" s="240" t="s">
        <v>16205</v>
      </c>
      <c r="E3132" s="241">
        <f>I3124*$I$7</f>
        <v>63.89</v>
      </c>
      <c r="F3132" s="173"/>
      <c r="G3132" s="173"/>
      <c r="H3132" s="32" t="s">
        <v>26</v>
      </c>
      <c r="I3132" s="181">
        <f>E3132+I3124</f>
        <v>328.23</v>
      </c>
    </row>
    <row r="3134" spans="1:9" s="34" customFormat="1" x14ac:dyDescent="0.2">
      <c r="A3134" s="168"/>
      <c r="B3134" s="168"/>
      <c r="C3134" s="168"/>
      <c r="D3134" s="168"/>
      <c r="E3134" s="168"/>
      <c r="F3134" s="168"/>
      <c r="G3134" s="168"/>
      <c r="H3134" s="168"/>
      <c r="I3134" s="168"/>
    </row>
    <row r="3135" spans="1:9" s="34" customFormat="1" x14ac:dyDescent="0.2">
      <c r="A3135" s="15" t="s">
        <v>15779</v>
      </c>
      <c r="B3135" s="16" t="s">
        <v>0</v>
      </c>
      <c r="C3135" s="17" t="s">
        <v>1</v>
      </c>
      <c r="D3135" s="17" t="s">
        <v>2</v>
      </c>
      <c r="E3135" s="137" t="s">
        <v>3</v>
      </c>
      <c r="F3135" s="18" t="s">
        <v>4</v>
      </c>
      <c r="G3135" s="16" t="s">
        <v>5</v>
      </c>
      <c r="H3135" s="16" t="s">
        <v>6</v>
      </c>
      <c r="I3135" s="19" t="s">
        <v>7</v>
      </c>
    </row>
    <row r="3136" spans="1:9" s="34" customFormat="1" ht="25.5" x14ac:dyDescent="0.2">
      <c r="A3136" s="22" t="s">
        <v>16465</v>
      </c>
      <c r="B3136" s="52" t="s">
        <v>15938</v>
      </c>
      <c r="C3136" s="46" t="s">
        <v>15838</v>
      </c>
      <c r="D3136" s="20" t="s">
        <v>15939</v>
      </c>
      <c r="E3136" s="222"/>
      <c r="F3136" s="35" t="s">
        <v>18</v>
      </c>
      <c r="G3136" s="270">
        <v>1</v>
      </c>
      <c r="H3136" s="276">
        <f>SUM(I3137:I3139)</f>
        <v>36.590000000000003</v>
      </c>
      <c r="I3136" s="277">
        <f t="shared" ref="I3136" si="456">H3136*G3136</f>
        <v>36.590000000000003</v>
      </c>
    </row>
    <row r="3137" spans="1:9" s="34" customFormat="1" ht="25.5" x14ac:dyDescent="0.2">
      <c r="A3137" s="26" t="s">
        <v>15778</v>
      </c>
      <c r="B3137" s="186">
        <v>88251</v>
      </c>
      <c r="C3137" s="36" t="s">
        <v>9</v>
      </c>
      <c r="D3137" s="36" t="s">
        <v>4264</v>
      </c>
      <c r="E3137" s="221"/>
      <c r="F3137" s="37" t="s">
        <v>12</v>
      </c>
      <c r="G3137" s="187">
        <v>0.46</v>
      </c>
      <c r="H3137" s="244">
        <f>IF($A3137="Composição Auxiliar",VLOOKUP($B3137,'Comp-SINAPI25'!$A$1:$D$11000,4,0),IF( VLOOKUP($B3137, 'Insumos-SINAPI25'!$B$1:$F$5000, 5, 0) &lt;&gt; "", VLOOKUP($B3137, 'Insumos-SINAPI25'!$B$1:$F$5000, 5, 0), VLOOKUP($B3137, 'Insumos-SINAPI25'!$B$1:$G$5000, 6, 0) ) )</f>
        <v>25.96</v>
      </c>
      <c r="I3137" s="189">
        <f t="shared" ref="I3137:I3139" si="457">TRUNC(G3137*H3137,2)</f>
        <v>11.94</v>
      </c>
    </row>
    <row r="3138" spans="1:9" s="34" customFormat="1" ht="25.5" x14ac:dyDescent="0.2">
      <c r="A3138" s="26" t="s">
        <v>15778</v>
      </c>
      <c r="B3138" s="186">
        <v>88315</v>
      </c>
      <c r="C3138" s="36" t="s">
        <v>9</v>
      </c>
      <c r="D3138" s="36" t="s">
        <v>4301</v>
      </c>
      <c r="E3138" s="221"/>
      <c r="F3138" s="37" t="s">
        <v>12</v>
      </c>
      <c r="G3138" s="187">
        <v>0.46</v>
      </c>
      <c r="H3138" s="244">
        <f>IF($A3138="Composição Auxiliar",VLOOKUP($B3138,'Comp-SINAPI25'!$A$1:$D$11000,4,0),IF( VLOOKUP($B3138, 'Insumos-SINAPI25'!$B$1:$F$5000, 5, 0) &lt;&gt; "", VLOOKUP($B3138, 'Insumos-SINAPI25'!$B$1:$F$5000, 5, 0), VLOOKUP($B3138, 'Insumos-SINAPI25'!$B$1:$G$5000, 6, 0) ) )</f>
        <v>32.61</v>
      </c>
      <c r="I3138" s="189">
        <f t="shared" si="457"/>
        <v>15</v>
      </c>
    </row>
    <row r="3139" spans="1:9" s="34" customFormat="1" ht="25.5" x14ac:dyDescent="0.2">
      <c r="A3139" s="29" t="s">
        <v>15777</v>
      </c>
      <c r="B3139" s="51">
        <v>43668</v>
      </c>
      <c r="C3139" s="43" t="s">
        <v>9</v>
      </c>
      <c r="D3139" s="21" t="s">
        <v>6545</v>
      </c>
      <c r="E3139" s="220"/>
      <c r="F3139" s="41" t="s">
        <v>16</v>
      </c>
      <c r="G3139" s="236">
        <v>0.91200000000000003</v>
      </c>
      <c r="H3139" s="237">
        <f>IF($A3139="Composição Auxiliar",VLOOKUP($B3139,'Comp-SINAPI25'!$A$1:$D$11000,4,0),IF( VLOOKUP($B3139, 'Insumos-SINAPI25'!$B$1:$F$5000, 5, 0) &lt;&gt; "", VLOOKUP($B3139, 'Insumos-SINAPI25'!$B$1:$F$5000, 5, 0), VLOOKUP($B3139, 'Insumos-SINAPI25'!$B$1:$G$5000, 6, 0) ) )</f>
        <v>10.59</v>
      </c>
      <c r="I3139" s="237">
        <f t="shared" si="457"/>
        <v>9.65</v>
      </c>
    </row>
    <row r="3140" spans="1:9" x14ac:dyDescent="0.2">
      <c r="A3140" s="224"/>
      <c r="B3140" s="226"/>
      <c r="C3140" s="226"/>
      <c r="D3140" s="31" t="s">
        <v>23</v>
      </c>
      <c r="E3140" s="170">
        <f>I3140/(1+$G$8)</f>
        <v>12.82</v>
      </c>
      <c r="F3140" s="31" t="s">
        <v>24</v>
      </c>
      <c r="G3140" s="178">
        <f>E3140*$G$8</f>
        <v>14.12</v>
      </c>
      <c r="H3140" s="31" t="s">
        <v>25</v>
      </c>
      <c r="I3140" s="171">
        <f>SUMIFS(I3137:I3139,F3137:F3139,"H")</f>
        <v>26.94</v>
      </c>
    </row>
    <row r="3141" spans="1:9" x14ac:dyDescent="0.2">
      <c r="A3141" s="225"/>
      <c r="B3141" s="228"/>
      <c r="C3141" s="228"/>
      <c r="D3141" s="240" t="s">
        <v>16205</v>
      </c>
      <c r="E3141" s="241">
        <f>I3136*$I$7</f>
        <v>8.84</v>
      </c>
      <c r="F3141" s="173"/>
      <c r="G3141" s="173"/>
      <c r="H3141" s="32" t="s">
        <v>26</v>
      </c>
      <c r="I3141" s="181">
        <f>E3141+I3136</f>
        <v>45.43</v>
      </c>
    </row>
    <row r="3143" spans="1:9" s="34" customFormat="1" x14ac:dyDescent="0.2">
      <c r="A3143" s="168"/>
      <c r="B3143" s="168"/>
      <c r="C3143" s="168"/>
      <c r="D3143" s="168"/>
      <c r="E3143" s="168"/>
      <c r="F3143" s="168"/>
      <c r="G3143" s="168"/>
      <c r="H3143" s="168"/>
      <c r="I3143" s="168"/>
    </row>
    <row r="3144" spans="1:9" s="34" customFormat="1" x14ac:dyDescent="0.2">
      <c r="A3144" s="15" t="s">
        <v>15779</v>
      </c>
      <c r="B3144" s="16" t="s">
        <v>0</v>
      </c>
      <c r="C3144" s="17" t="s">
        <v>1</v>
      </c>
      <c r="D3144" s="17" t="s">
        <v>2</v>
      </c>
      <c r="E3144" s="137" t="s">
        <v>3</v>
      </c>
      <c r="F3144" s="18" t="s">
        <v>4</v>
      </c>
      <c r="G3144" s="16" t="s">
        <v>5</v>
      </c>
      <c r="H3144" s="16" t="s">
        <v>6</v>
      </c>
      <c r="I3144" s="19" t="s">
        <v>7</v>
      </c>
    </row>
    <row r="3145" spans="1:9" s="34" customFormat="1" ht="38.25" x14ac:dyDescent="0.2">
      <c r="A3145" s="22" t="s">
        <v>16465</v>
      </c>
      <c r="B3145" s="52" t="s">
        <v>15941</v>
      </c>
      <c r="C3145" s="46" t="s">
        <v>15838</v>
      </c>
      <c r="D3145" s="20" t="s">
        <v>15942</v>
      </c>
      <c r="E3145" s="222"/>
      <c r="F3145" s="25" t="s">
        <v>13632</v>
      </c>
      <c r="G3145" s="270">
        <v>1</v>
      </c>
      <c r="H3145" s="276">
        <f>SUM(I3146:I3151)</f>
        <v>68.63</v>
      </c>
      <c r="I3145" s="277">
        <f t="shared" ref="I3145" si="458">H3145*G3145</f>
        <v>68.63</v>
      </c>
    </row>
    <row r="3146" spans="1:9" s="34" customFormat="1" ht="38.25" x14ac:dyDescent="0.2">
      <c r="A3146" s="26" t="s">
        <v>15778</v>
      </c>
      <c r="B3146" s="186">
        <v>93282</v>
      </c>
      <c r="C3146" s="36" t="s">
        <v>9</v>
      </c>
      <c r="D3146" s="36" t="s">
        <v>547</v>
      </c>
      <c r="E3146" s="221"/>
      <c r="F3146" s="37" t="s">
        <v>135</v>
      </c>
      <c r="G3146" s="187">
        <v>1.2999999999999999E-3</v>
      </c>
      <c r="H3146" s="244">
        <f>IF($A3146="Composição Auxiliar",VLOOKUP($B3146,'Comp-SINAPI25'!$A$1:$D$11000,4,0),IF( VLOOKUP($B3146, 'Insumos-SINAPI25'!$B$1:$F$5000, 5, 0) &lt;&gt; "", VLOOKUP($B3146, 'Insumos-SINAPI25'!$B$1:$F$5000, 5, 0), VLOOKUP($B3146, 'Insumos-SINAPI25'!$B$1:$G$5000, 6, 0) ) )</f>
        <v>27.74</v>
      </c>
      <c r="I3146" s="189">
        <f t="shared" ref="I3146:I3151" si="459">TRUNC(G3146*H3146,2)</f>
        <v>0.03</v>
      </c>
    </row>
    <row r="3147" spans="1:9" s="34" customFormat="1" ht="38.25" x14ac:dyDescent="0.2">
      <c r="A3147" s="26" t="s">
        <v>15778</v>
      </c>
      <c r="B3147" s="186">
        <v>93281</v>
      </c>
      <c r="C3147" s="36" t="s">
        <v>9</v>
      </c>
      <c r="D3147" s="36" t="s">
        <v>417</v>
      </c>
      <c r="E3147" s="221"/>
      <c r="F3147" s="37" t="s">
        <v>10</v>
      </c>
      <c r="G3147" s="187">
        <v>8.9999999999999998E-4</v>
      </c>
      <c r="H3147" s="244">
        <f>IF($A3147="Composição Auxiliar",VLOOKUP($B3147,'Comp-SINAPI25'!$A$1:$D$11000,4,0),IF( VLOOKUP($B3147, 'Insumos-SINAPI25'!$B$1:$F$5000, 5, 0) &lt;&gt; "", VLOOKUP($B3147, 'Insumos-SINAPI25'!$B$1:$F$5000, 5, 0), VLOOKUP($B3147, 'Insumos-SINAPI25'!$B$1:$G$5000, 6, 0) ) )</f>
        <v>28.52</v>
      </c>
      <c r="I3147" s="189">
        <f t="shared" si="459"/>
        <v>0.02</v>
      </c>
    </row>
    <row r="3148" spans="1:9" s="34" customFormat="1" ht="25.5" x14ac:dyDescent="0.2">
      <c r="A3148" s="26" t="s">
        <v>15778</v>
      </c>
      <c r="B3148" s="186">
        <v>88316</v>
      </c>
      <c r="C3148" s="36" t="s">
        <v>9</v>
      </c>
      <c r="D3148" s="36" t="s">
        <v>13</v>
      </c>
      <c r="E3148" s="221"/>
      <c r="F3148" s="37" t="s">
        <v>12</v>
      </c>
      <c r="G3148" s="187">
        <v>9.7000000000000003E-2</v>
      </c>
      <c r="H3148" s="244">
        <f>IF($A3148="Composição Auxiliar",VLOOKUP($B3148,'Comp-SINAPI25'!$A$1:$D$11000,4,0),IF( VLOOKUP($B3148, 'Insumos-SINAPI25'!$B$1:$F$5000, 5, 0) &lt;&gt; "", VLOOKUP($B3148, 'Insumos-SINAPI25'!$B$1:$F$5000, 5, 0), VLOOKUP($B3148, 'Insumos-SINAPI25'!$B$1:$G$5000, 6, 0) ) )</f>
        <v>25.11</v>
      </c>
      <c r="I3148" s="189">
        <f t="shared" si="459"/>
        <v>2.4300000000000002</v>
      </c>
    </row>
    <row r="3149" spans="1:9" s="34" customFormat="1" ht="25.5" x14ac:dyDescent="0.2">
      <c r="A3149" s="26" t="s">
        <v>15778</v>
      </c>
      <c r="B3149" s="186">
        <v>88323</v>
      </c>
      <c r="C3149" s="36" t="s">
        <v>9</v>
      </c>
      <c r="D3149" s="36" t="s">
        <v>4304</v>
      </c>
      <c r="E3149" s="221"/>
      <c r="F3149" s="37" t="s">
        <v>12</v>
      </c>
      <c r="G3149" s="187">
        <v>9.0999999999999998E-2</v>
      </c>
      <c r="H3149" s="244">
        <f>IF($A3149="Composição Auxiliar",VLOOKUP($B3149,'Comp-SINAPI25'!$A$1:$D$11000,4,0),IF( VLOOKUP($B3149, 'Insumos-SINAPI25'!$B$1:$F$5000, 5, 0) &lt;&gt; "", VLOOKUP($B3149, 'Insumos-SINAPI25'!$B$1:$F$5000, 5, 0), VLOOKUP($B3149, 'Insumos-SINAPI25'!$B$1:$G$5000, 6, 0) ) )</f>
        <v>31.87</v>
      </c>
      <c r="I3149" s="189">
        <f t="shared" si="459"/>
        <v>2.9</v>
      </c>
    </row>
    <row r="3150" spans="1:9" s="34" customFormat="1" ht="51" x14ac:dyDescent="0.2">
      <c r="A3150" s="29" t="s">
        <v>15777</v>
      </c>
      <c r="B3150" s="51">
        <v>11029</v>
      </c>
      <c r="C3150" s="43" t="s">
        <v>9</v>
      </c>
      <c r="D3150" s="21" t="s">
        <v>9060</v>
      </c>
      <c r="E3150" s="220"/>
      <c r="F3150" s="41" t="s">
        <v>83</v>
      </c>
      <c r="G3150" s="236">
        <v>4.1500000000000004</v>
      </c>
      <c r="H3150" s="237">
        <f>IF($A3150="Composição Auxiliar",VLOOKUP($B3150,'Comp-SINAPI25'!$A$1:$D$11000,4,0),IF( VLOOKUP($B3150, 'Insumos-SINAPI25'!$B$1:$F$5000, 5, 0) &lt;&gt; "", VLOOKUP($B3150, 'Insumos-SINAPI25'!$B$1:$F$5000, 5, 0), VLOOKUP($B3150, 'Insumos-SINAPI25'!$B$1:$G$5000, 6, 0) ) )</f>
        <v>1.93</v>
      </c>
      <c r="I3150" s="237">
        <f t="shared" si="459"/>
        <v>8</v>
      </c>
    </row>
    <row r="3151" spans="1:9" s="34" customFormat="1" ht="38.25" x14ac:dyDescent="0.2">
      <c r="A3151" s="29" t="s">
        <v>15777</v>
      </c>
      <c r="B3151" s="51">
        <v>7243</v>
      </c>
      <c r="C3151" s="43" t="s">
        <v>9</v>
      </c>
      <c r="D3151" s="21" t="s">
        <v>7815</v>
      </c>
      <c r="E3151" s="220"/>
      <c r="F3151" s="39" t="s">
        <v>13632</v>
      </c>
      <c r="G3151" s="236">
        <v>1.1659999999999999</v>
      </c>
      <c r="H3151" s="237">
        <f>IF($A3151="Composição Auxiliar",VLOOKUP($B3151,'Comp-SINAPI25'!$A$1:$D$11000,4,0),IF( VLOOKUP($B3151, 'Insumos-SINAPI25'!$B$1:$F$5000, 5, 0) &lt;&gt; "", VLOOKUP($B3151, 'Insumos-SINAPI25'!$B$1:$F$5000, 5, 0), VLOOKUP($B3151, 'Insumos-SINAPI25'!$B$1:$G$5000, 6, 0) ) )</f>
        <v>47.39</v>
      </c>
      <c r="I3151" s="237">
        <f t="shared" si="459"/>
        <v>55.25</v>
      </c>
    </row>
    <row r="3152" spans="1:9" x14ac:dyDescent="0.2">
      <c r="A3152" s="224"/>
      <c r="B3152" s="226"/>
      <c r="C3152" s="226"/>
      <c r="D3152" s="31" t="s">
        <v>23</v>
      </c>
      <c r="E3152" s="170">
        <f>I3152/(1+$G$8)</f>
        <v>2.54</v>
      </c>
      <c r="F3152" s="31" t="s">
        <v>24</v>
      </c>
      <c r="G3152" s="178">
        <f>E3152*$G$8</f>
        <v>2.8</v>
      </c>
      <c r="H3152" s="31" t="s">
        <v>25</v>
      </c>
      <c r="I3152" s="171">
        <f>SUMIFS(I3146:I3151,F3146:F3151,"H")</f>
        <v>5.33</v>
      </c>
    </row>
    <row r="3153" spans="1:9" x14ac:dyDescent="0.2">
      <c r="A3153" s="225"/>
      <c r="B3153" s="228"/>
      <c r="C3153" s="228"/>
      <c r="D3153" s="240" t="s">
        <v>16205</v>
      </c>
      <c r="E3153" s="241">
        <f>I3145*$I$7</f>
        <v>16.59</v>
      </c>
      <c r="F3153" s="173"/>
      <c r="G3153" s="173"/>
      <c r="H3153" s="32" t="s">
        <v>26</v>
      </c>
      <c r="I3153" s="181">
        <f>E3153+I3145</f>
        <v>85.22</v>
      </c>
    </row>
    <row r="3155" spans="1:9" s="34" customFormat="1" x14ac:dyDescent="0.2">
      <c r="A3155" s="168"/>
      <c r="B3155" s="168"/>
      <c r="C3155" s="168"/>
      <c r="D3155" s="168"/>
      <c r="E3155" s="168"/>
      <c r="F3155" s="168"/>
      <c r="G3155" s="168"/>
      <c r="H3155" s="168"/>
      <c r="I3155" s="168"/>
    </row>
    <row r="3156" spans="1:9" s="34" customFormat="1" x14ac:dyDescent="0.2">
      <c r="A3156" s="15" t="s">
        <v>15779</v>
      </c>
      <c r="B3156" s="16" t="s">
        <v>0</v>
      </c>
      <c r="C3156" s="17" t="s">
        <v>1</v>
      </c>
      <c r="D3156" s="17" t="s">
        <v>2</v>
      </c>
      <c r="E3156" s="137" t="s">
        <v>3</v>
      </c>
      <c r="F3156" s="18" t="s">
        <v>4</v>
      </c>
      <c r="G3156" s="16" t="s">
        <v>5</v>
      </c>
      <c r="H3156" s="16" t="s">
        <v>6</v>
      </c>
      <c r="I3156" s="19" t="s">
        <v>7</v>
      </c>
    </row>
    <row r="3157" spans="1:9" s="34" customFormat="1" ht="38.25" x14ac:dyDescent="0.2">
      <c r="A3157" s="22" t="s">
        <v>16465</v>
      </c>
      <c r="B3157" s="52" t="s">
        <v>15944</v>
      </c>
      <c r="C3157" s="46" t="s">
        <v>15838</v>
      </c>
      <c r="D3157" s="20" t="s">
        <v>15945</v>
      </c>
      <c r="E3157" s="222"/>
      <c r="F3157" s="25" t="s">
        <v>13632</v>
      </c>
      <c r="G3157" s="270">
        <v>1</v>
      </c>
      <c r="H3157" s="276">
        <f>SUM(I3158:I3163)</f>
        <v>68.63</v>
      </c>
      <c r="I3157" s="277">
        <f t="shared" ref="I3157" si="460">H3157*G3157</f>
        <v>68.63</v>
      </c>
    </row>
    <row r="3158" spans="1:9" s="34" customFormat="1" ht="38.25" x14ac:dyDescent="0.2">
      <c r="A3158" s="26" t="s">
        <v>15778</v>
      </c>
      <c r="B3158" s="186">
        <v>93282</v>
      </c>
      <c r="C3158" s="36" t="s">
        <v>9</v>
      </c>
      <c r="D3158" s="36" t="s">
        <v>547</v>
      </c>
      <c r="E3158" s="221"/>
      <c r="F3158" s="37" t="s">
        <v>135</v>
      </c>
      <c r="G3158" s="187">
        <v>1.2999999999999999E-3</v>
      </c>
      <c r="H3158" s="244">
        <f>IF($A3158="Composição Auxiliar",VLOOKUP($B3158,'Comp-SINAPI25'!$A$1:$D$11000,4,0),IF( VLOOKUP($B3158, 'Insumos-SINAPI25'!$B$1:$F$5000, 5, 0) &lt;&gt; "", VLOOKUP($B3158, 'Insumos-SINAPI25'!$B$1:$F$5000, 5, 0), VLOOKUP($B3158, 'Insumos-SINAPI25'!$B$1:$G$5000, 6, 0) ) )</f>
        <v>27.74</v>
      </c>
      <c r="I3158" s="189">
        <f t="shared" ref="I3158:I3163" si="461">TRUNC(G3158*H3158,2)</f>
        <v>0.03</v>
      </c>
    </row>
    <row r="3159" spans="1:9" s="34" customFormat="1" ht="38.25" x14ac:dyDescent="0.2">
      <c r="A3159" s="26" t="s">
        <v>15778</v>
      </c>
      <c r="B3159" s="186">
        <v>93281</v>
      </c>
      <c r="C3159" s="36" t="s">
        <v>9</v>
      </c>
      <c r="D3159" s="36" t="s">
        <v>417</v>
      </c>
      <c r="E3159" s="221"/>
      <c r="F3159" s="37" t="s">
        <v>10</v>
      </c>
      <c r="G3159" s="187">
        <v>8.9999999999999998E-4</v>
      </c>
      <c r="H3159" s="244">
        <f>IF($A3159="Composição Auxiliar",VLOOKUP($B3159,'Comp-SINAPI25'!$A$1:$D$11000,4,0),IF( VLOOKUP($B3159, 'Insumos-SINAPI25'!$B$1:$F$5000, 5, 0) &lt;&gt; "", VLOOKUP($B3159, 'Insumos-SINAPI25'!$B$1:$F$5000, 5, 0), VLOOKUP($B3159, 'Insumos-SINAPI25'!$B$1:$G$5000, 6, 0) ) )</f>
        <v>28.52</v>
      </c>
      <c r="I3159" s="189">
        <f t="shared" si="461"/>
        <v>0.02</v>
      </c>
    </row>
    <row r="3160" spans="1:9" s="34" customFormat="1" ht="25.5" x14ac:dyDescent="0.2">
      <c r="A3160" s="26" t="s">
        <v>15778</v>
      </c>
      <c r="B3160" s="186">
        <v>88316</v>
      </c>
      <c r="C3160" s="36" t="s">
        <v>9</v>
      </c>
      <c r="D3160" s="36" t="s">
        <v>13</v>
      </c>
      <c r="E3160" s="221"/>
      <c r="F3160" s="37" t="s">
        <v>12</v>
      </c>
      <c r="G3160" s="187">
        <v>9.7000000000000003E-2</v>
      </c>
      <c r="H3160" s="244">
        <f>IF($A3160="Composição Auxiliar",VLOOKUP($B3160,'Comp-SINAPI25'!$A$1:$D$11000,4,0),IF( VLOOKUP($B3160, 'Insumos-SINAPI25'!$B$1:$F$5000, 5, 0) &lt;&gt; "", VLOOKUP($B3160, 'Insumos-SINAPI25'!$B$1:$F$5000, 5, 0), VLOOKUP($B3160, 'Insumos-SINAPI25'!$B$1:$G$5000, 6, 0) ) )</f>
        <v>25.11</v>
      </c>
      <c r="I3160" s="189">
        <f t="shared" si="461"/>
        <v>2.4300000000000002</v>
      </c>
    </row>
    <row r="3161" spans="1:9" s="34" customFormat="1" ht="25.5" x14ac:dyDescent="0.2">
      <c r="A3161" s="26" t="s">
        <v>15778</v>
      </c>
      <c r="B3161" s="186">
        <v>88323</v>
      </c>
      <c r="C3161" s="36" t="s">
        <v>9</v>
      </c>
      <c r="D3161" s="36" t="s">
        <v>4304</v>
      </c>
      <c r="E3161" s="221"/>
      <c r="F3161" s="37" t="s">
        <v>12</v>
      </c>
      <c r="G3161" s="187">
        <v>9.0999999999999998E-2</v>
      </c>
      <c r="H3161" s="244">
        <f>IF($A3161="Composição Auxiliar",VLOOKUP($B3161,'Comp-SINAPI25'!$A$1:$D$11000,4,0),IF( VLOOKUP($B3161, 'Insumos-SINAPI25'!$B$1:$F$5000, 5, 0) &lt;&gt; "", VLOOKUP($B3161, 'Insumos-SINAPI25'!$B$1:$F$5000, 5, 0), VLOOKUP($B3161, 'Insumos-SINAPI25'!$B$1:$G$5000, 6, 0) ) )</f>
        <v>31.87</v>
      </c>
      <c r="I3161" s="189">
        <f t="shared" si="461"/>
        <v>2.9</v>
      </c>
    </row>
    <row r="3162" spans="1:9" s="34" customFormat="1" ht="51" x14ac:dyDescent="0.2">
      <c r="A3162" s="29" t="s">
        <v>15777</v>
      </c>
      <c r="B3162" s="51">
        <v>11029</v>
      </c>
      <c r="C3162" s="43" t="s">
        <v>9</v>
      </c>
      <c r="D3162" s="21" t="s">
        <v>9060</v>
      </c>
      <c r="E3162" s="220"/>
      <c r="F3162" s="41" t="s">
        <v>83</v>
      </c>
      <c r="G3162" s="236">
        <v>4.1500000000000004</v>
      </c>
      <c r="H3162" s="237">
        <f>IF($A3162="Composição Auxiliar",VLOOKUP($B3162,'Comp-SINAPI25'!$A$1:$D$11000,4,0),IF( VLOOKUP($B3162, 'Insumos-SINAPI25'!$B$1:$F$5000, 5, 0) &lt;&gt; "", VLOOKUP($B3162, 'Insumos-SINAPI25'!$B$1:$F$5000, 5, 0), VLOOKUP($B3162, 'Insumos-SINAPI25'!$B$1:$G$5000, 6, 0) ) )</f>
        <v>1.93</v>
      </c>
      <c r="I3162" s="237">
        <f t="shared" si="461"/>
        <v>8</v>
      </c>
    </row>
    <row r="3163" spans="1:9" s="34" customFormat="1" ht="38.25" x14ac:dyDescent="0.2">
      <c r="A3163" s="29" t="s">
        <v>15777</v>
      </c>
      <c r="B3163" s="51">
        <v>7243</v>
      </c>
      <c r="C3163" s="43" t="s">
        <v>9</v>
      </c>
      <c r="D3163" s="21" t="s">
        <v>7815</v>
      </c>
      <c r="E3163" s="220"/>
      <c r="F3163" s="39" t="s">
        <v>13632</v>
      </c>
      <c r="G3163" s="236">
        <v>1.1659999999999999</v>
      </c>
      <c r="H3163" s="237">
        <f>IF($A3163="Composição Auxiliar",VLOOKUP($B3163,'Comp-SINAPI25'!$A$1:$D$11000,4,0),IF( VLOOKUP($B3163, 'Insumos-SINAPI25'!$B$1:$F$5000, 5, 0) &lt;&gt; "", VLOOKUP($B3163, 'Insumos-SINAPI25'!$B$1:$F$5000, 5, 0), VLOOKUP($B3163, 'Insumos-SINAPI25'!$B$1:$G$5000, 6, 0) ) )</f>
        <v>47.39</v>
      </c>
      <c r="I3163" s="237">
        <f t="shared" si="461"/>
        <v>55.25</v>
      </c>
    </row>
    <row r="3164" spans="1:9" x14ac:dyDescent="0.2">
      <c r="A3164" s="224"/>
      <c r="B3164" s="226"/>
      <c r="C3164" s="226"/>
      <c r="D3164" s="31" t="s">
        <v>23</v>
      </c>
      <c r="E3164" s="170">
        <f>I3164/(1+$G$8)</f>
        <v>2.54</v>
      </c>
      <c r="F3164" s="31" t="s">
        <v>24</v>
      </c>
      <c r="G3164" s="178">
        <f>E3164*$G$8</f>
        <v>2.8</v>
      </c>
      <c r="H3164" s="31" t="s">
        <v>25</v>
      </c>
      <c r="I3164" s="171">
        <f>SUMIFS(I3158:I3163,F3158:F3163,"H")</f>
        <v>5.33</v>
      </c>
    </row>
    <row r="3165" spans="1:9" x14ac:dyDescent="0.2">
      <c r="A3165" s="225"/>
      <c r="B3165" s="228"/>
      <c r="C3165" s="228"/>
      <c r="D3165" s="240" t="s">
        <v>16205</v>
      </c>
      <c r="E3165" s="241">
        <f>I3157*$I$7</f>
        <v>16.59</v>
      </c>
      <c r="F3165" s="173"/>
      <c r="G3165" s="173"/>
      <c r="H3165" s="32" t="s">
        <v>26</v>
      </c>
      <c r="I3165" s="181">
        <f>E3165+I3157</f>
        <v>85.22</v>
      </c>
    </row>
    <row r="3167" spans="1:9" s="34" customFormat="1" x14ac:dyDescent="0.2">
      <c r="A3167" s="168"/>
      <c r="B3167" s="168"/>
      <c r="C3167" s="168"/>
      <c r="D3167" s="168"/>
      <c r="E3167" s="168"/>
      <c r="F3167" s="168"/>
      <c r="G3167" s="168"/>
      <c r="H3167" s="168"/>
      <c r="I3167" s="168"/>
    </row>
    <row r="3168" spans="1:9" s="34" customFormat="1" x14ac:dyDescent="0.2">
      <c r="A3168" s="15" t="s">
        <v>15779</v>
      </c>
      <c r="B3168" s="16" t="s">
        <v>0</v>
      </c>
      <c r="C3168" s="17" t="s">
        <v>1</v>
      </c>
      <c r="D3168" s="17" t="s">
        <v>2</v>
      </c>
      <c r="E3168" s="137" t="s">
        <v>3</v>
      </c>
      <c r="F3168" s="18" t="s">
        <v>4</v>
      </c>
      <c r="G3168" s="16" t="s">
        <v>5</v>
      </c>
      <c r="H3168" s="16" t="s">
        <v>6</v>
      </c>
      <c r="I3168" s="19" t="s">
        <v>7</v>
      </c>
    </row>
    <row r="3169" spans="1:9" s="34" customFormat="1" ht="38.25" x14ac:dyDescent="0.2">
      <c r="A3169" s="22" t="s">
        <v>16465</v>
      </c>
      <c r="B3169" s="52" t="s">
        <v>15947</v>
      </c>
      <c r="C3169" s="46" t="s">
        <v>15838</v>
      </c>
      <c r="D3169" s="20" t="s">
        <v>15948</v>
      </c>
      <c r="E3169" s="222"/>
      <c r="F3169" s="25" t="s">
        <v>13632</v>
      </c>
      <c r="G3169" s="270">
        <v>1</v>
      </c>
      <c r="H3169" s="276">
        <f>SUM(I3170:I3175)</f>
        <v>68.63</v>
      </c>
      <c r="I3169" s="277">
        <f t="shared" ref="I3169" si="462">H3169*G3169</f>
        <v>68.63</v>
      </c>
    </row>
    <row r="3170" spans="1:9" s="34" customFormat="1" ht="38.25" x14ac:dyDescent="0.2">
      <c r="A3170" s="26" t="s">
        <v>15778</v>
      </c>
      <c r="B3170" s="186">
        <v>93282</v>
      </c>
      <c r="C3170" s="36" t="s">
        <v>9</v>
      </c>
      <c r="D3170" s="36" t="s">
        <v>547</v>
      </c>
      <c r="E3170" s="221"/>
      <c r="F3170" s="37" t="s">
        <v>135</v>
      </c>
      <c r="G3170" s="187">
        <v>1.2999999999999999E-3</v>
      </c>
      <c r="H3170" s="244">
        <f>IF($A3170="Composição Auxiliar",VLOOKUP($B3170,'Comp-SINAPI25'!$A$1:$D$11000,4,0),IF( VLOOKUP($B3170, 'Insumos-SINAPI25'!$B$1:$F$5000, 5, 0) &lt;&gt; "", VLOOKUP($B3170, 'Insumos-SINAPI25'!$B$1:$F$5000, 5, 0), VLOOKUP($B3170, 'Insumos-SINAPI25'!$B$1:$G$5000, 6, 0) ) )</f>
        <v>27.74</v>
      </c>
      <c r="I3170" s="189">
        <f t="shared" ref="I3170:I3175" si="463">TRUNC(G3170*H3170,2)</f>
        <v>0.03</v>
      </c>
    </row>
    <row r="3171" spans="1:9" s="34" customFormat="1" ht="38.25" x14ac:dyDescent="0.2">
      <c r="A3171" s="26" t="s">
        <v>15778</v>
      </c>
      <c r="B3171" s="186">
        <v>93281</v>
      </c>
      <c r="C3171" s="36" t="s">
        <v>9</v>
      </c>
      <c r="D3171" s="36" t="s">
        <v>417</v>
      </c>
      <c r="E3171" s="221"/>
      <c r="F3171" s="37" t="s">
        <v>10</v>
      </c>
      <c r="G3171" s="187">
        <v>8.9999999999999998E-4</v>
      </c>
      <c r="H3171" s="244">
        <f>IF($A3171="Composição Auxiliar",VLOOKUP($B3171,'Comp-SINAPI25'!$A$1:$D$11000,4,0),IF( VLOOKUP($B3171, 'Insumos-SINAPI25'!$B$1:$F$5000, 5, 0) &lt;&gt; "", VLOOKUP($B3171, 'Insumos-SINAPI25'!$B$1:$F$5000, 5, 0), VLOOKUP($B3171, 'Insumos-SINAPI25'!$B$1:$G$5000, 6, 0) ) )</f>
        <v>28.52</v>
      </c>
      <c r="I3171" s="189">
        <f t="shared" si="463"/>
        <v>0.02</v>
      </c>
    </row>
    <row r="3172" spans="1:9" s="34" customFormat="1" ht="25.5" x14ac:dyDescent="0.2">
      <c r="A3172" s="26" t="s">
        <v>15778</v>
      </c>
      <c r="B3172" s="186">
        <v>88316</v>
      </c>
      <c r="C3172" s="36" t="s">
        <v>9</v>
      </c>
      <c r="D3172" s="36" t="s">
        <v>13</v>
      </c>
      <c r="E3172" s="221"/>
      <c r="F3172" s="37" t="s">
        <v>12</v>
      </c>
      <c r="G3172" s="187">
        <v>9.7000000000000003E-2</v>
      </c>
      <c r="H3172" s="244">
        <f>IF($A3172="Composição Auxiliar",VLOOKUP($B3172,'Comp-SINAPI25'!$A$1:$D$11000,4,0),IF( VLOOKUP($B3172, 'Insumos-SINAPI25'!$B$1:$F$5000, 5, 0) &lt;&gt; "", VLOOKUP($B3172, 'Insumos-SINAPI25'!$B$1:$F$5000, 5, 0), VLOOKUP($B3172, 'Insumos-SINAPI25'!$B$1:$G$5000, 6, 0) ) )</f>
        <v>25.11</v>
      </c>
      <c r="I3172" s="189">
        <f t="shared" si="463"/>
        <v>2.4300000000000002</v>
      </c>
    </row>
    <row r="3173" spans="1:9" s="34" customFormat="1" ht="25.5" x14ac:dyDescent="0.2">
      <c r="A3173" s="26" t="s">
        <v>15778</v>
      </c>
      <c r="B3173" s="186">
        <v>88323</v>
      </c>
      <c r="C3173" s="36" t="s">
        <v>9</v>
      </c>
      <c r="D3173" s="36" t="s">
        <v>4304</v>
      </c>
      <c r="E3173" s="221"/>
      <c r="F3173" s="37" t="s">
        <v>12</v>
      </c>
      <c r="G3173" s="187">
        <v>9.0999999999999998E-2</v>
      </c>
      <c r="H3173" s="244">
        <f>IF($A3173="Composição Auxiliar",VLOOKUP($B3173,'Comp-SINAPI25'!$A$1:$D$11000,4,0),IF( VLOOKUP($B3173, 'Insumos-SINAPI25'!$B$1:$F$5000, 5, 0) &lt;&gt; "", VLOOKUP($B3173, 'Insumos-SINAPI25'!$B$1:$F$5000, 5, 0), VLOOKUP($B3173, 'Insumos-SINAPI25'!$B$1:$G$5000, 6, 0) ) )</f>
        <v>31.87</v>
      </c>
      <c r="I3173" s="189">
        <f t="shared" si="463"/>
        <v>2.9</v>
      </c>
    </row>
    <row r="3174" spans="1:9" s="34" customFormat="1" ht="51" x14ac:dyDescent="0.2">
      <c r="A3174" s="29" t="s">
        <v>15777</v>
      </c>
      <c r="B3174" s="51">
        <v>11029</v>
      </c>
      <c r="C3174" s="43" t="s">
        <v>9</v>
      </c>
      <c r="D3174" s="21" t="s">
        <v>9060</v>
      </c>
      <c r="E3174" s="220"/>
      <c r="F3174" s="41" t="s">
        <v>83</v>
      </c>
      <c r="G3174" s="236">
        <v>4.1500000000000004</v>
      </c>
      <c r="H3174" s="237">
        <f>IF($A3174="Composição Auxiliar",VLOOKUP($B3174,'Comp-SINAPI25'!$A$1:$D$11000,4,0),IF( VLOOKUP($B3174, 'Insumos-SINAPI25'!$B$1:$F$5000, 5, 0) &lt;&gt; "", VLOOKUP($B3174, 'Insumos-SINAPI25'!$B$1:$F$5000, 5, 0), VLOOKUP($B3174, 'Insumos-SINAPI25'!$B$1:$G$5000, 6, 0) ) )</f>
        <v>1.93</v>
      </c>
      <c r="I3174" s="237">
        <f t="shared" si="463"/>
        <v>8</v>
      </c>
    </row>
    <row r="3175" spans="1:9" s="34" customFormat="1" ht="38.25" x14ac:dyDescent="0.2">
      <c r="A3175" s="29" t="s">
        <v>15777</v>
      </c>
      <c r="B3175" s="51">
        <v>7243</v>
      </c>
      <c r="C3175" s="43" t="s">
        <v>9</v>
      </c>
      <c r="D3175" s="21" t="s">
        <v>7815</v>
      </c>
      <c r="E3175" s="220"/>
      <c r="F3175" s="39" t="s">
        <v>13632</v>
      </c>
      <c r="G3175" s="236">
        <v>1.1659999999999999</v>
      </c>
      <c r="H3175" s="237">
        <f>IF($A3175="Composição Auxiliar",VLOOKUP($B3175,'Comp-SINAPI25'!$A$1:$D$11000,4,0),IF( VLOOKUP($B3175, 'Insumos-SINAPI25'!$B$1:$F$5000, 5, 0) &lt;&gt; "", VLOOKUP($B3175, 'Insumos-SINAPI25'!$B$1:$F$5000, 5, 0), VLOOKUP($B3175, 'Insumos-SINAPI25'!$B$1:$G$5000, 6, 0) ) )</f>
        <v>47.39</v>
      </c>
      <c r="I3175" s="237">
        <f t="shared" si="463"/>
        <v>55.25</v>
      </c>
    </row>
    <row r="3176" spans="1:9" x14ac:dyDescent="0.2">
      <c r="A3176" s="224"/>
      <c r="B3176" s="226"/>
      <c r="C3176" s="226"/>
      <c r="D3176" s="31" t="s">
        <v>23</v>
      </c>
      <c r="E3176" s="170">
        <f>I3176/(1+$G$8)</f>
        <v>2.54</v>
      </c>
      <c r="F3176" s="31" t="s">
        <v>24</v>
      </c>
      <c r="G3176" s="178">
        <f>E3176*$G$8</f>
        <v>2.8</v>
      </c>
      <c r="H3176" s="31" t="s">
        <v>25</v>
      </c>
      <c r="I3176" s="171">
        <f>SUMIFS(I3170:I3175,F3170:F3175,"H")</f>
        <v>5.33</v>
      </c>
    </row>
    <row r="3177" spans="1:9" x14ac:dyDescent="0.2">
      <c r="A3177" s="225"/>
      <c r="B3177" s="228"/>
      <c r="C3177" s="228"/>
      <c r="D3177" s="240" t="s">
        <v>16205</v>
      </c>
      <c r="E3177" s="241">
        <f>I3169*$I$7</f>
        <v>16.59</v>
      </c>
      <c r="F3177" s="173"/>
      <c r="G3177" s="173"/>
      <c r="H3177" s="32" t="s">
        <v>26</v>
      </c>
      <c r="I3177" s="181">
        <f>E3177+I3169</f>
        <v>85.22</v>
      </c>
    </row>
    <row r="3179" spans="1:9" s="34" customFormat="1" x14ac:dyDescent="0.2">
      <c r="A3179" s="168"/>
      <c r="B3179" s="168"/>
      <c r="C3179" s="168"/>
      <c r="D3179" s="168"/>
      <c r="E3179" s="168"/>
      <c r="F3179" s="168"/>
      <c r="G3179" s="168"/>
      <c r="H3179" s="168"/>
      <c r="I3179" s="168"/>
    </row>
    <row r="3180" spans="1:9" s="34" customFormat="1" x14ac:dyDescent="0.2">
      <c r="A3180" s="15" t="s">
        <v>15779</v>
      </c>
      <c r="B3180" s="16" t="s">
        <v>0</v>
      </c>
      <c r="C3180" s="17" t="s">
        <v>1</v>
      </c>
      <c r="D3180" s="17" t="s">
        <v>2</v>
      </c>
      <c r="E3180" s="137" t="s">
        <v>3</v>
      </c>
      <c r="F3180" s="18" t="s">
        <v>4</v>
      </c>
      <c r="G3180" s="16" t="s">
        <v>5</v>
      </c>
      <c r="H3180" s="16" t="s">
        <v>6</v>
      </c>
      <c r="I3180" s="19" t="s">
        <v>7</v>
      </c>
    </row>
    <row r="3181" spans="1:9" s="34" customFormat="1" ht="25.5" x14ac:dyDescent="0.2">
      <c r="A3181" s="22" t="s">
        <v>16465</v>
      </c>
      <c r="B3181" s="52" t="s">
        <v>15949</v>
      </c>
      <c r="C3181" s="46" t="s">
        <v>15838</v>
      </c>
      <c r="D3181" s="20" t="s">
        <v>15950</v>
      </c>
      <c r="E3181" s="222"/>
      <c r="F3181" s="25" t="s">
        <v>13632</v>
      </c>
      <c r="G3181" s="270">
        <v>1</v>
      </c>
      <c r="H3181" s="276">
        <f>SUM(I3182:I3184)</f>
        <v>44.94</v>
      </c>
      <c r="I3181" s="277">
        <f t="shared" ref="I3181" si="464">H3181*G3181</f>
        <v>44.94</v>
      </c>
    </row>
    <row r="3182" spans="1:9" s="34" customFormat="1" ht="25.5" x14ac:dyDescent="0.2">
      <c r="A3182" s="26" t="s">
        <v>15778</v>
      </c>
      <c r="B3182" s="186">
        <v>88243</v>
      </c>
      <c r="C3182" s="36" t="s">
        <v>9</v>
      </c>
      <c r="D3182" s="36" t="s">
        <v>4260</v>
      </c>
      <c r="E3182" s="221"/>
      <c r="F3182" s="37" t="s">
        <v>12</v>
      </c>
      <c r="G3182" s="187">
        <v>9.69E-2</v>
      </c>
      <c r="H3182" s="244">
        <f>IF($A3182="Composição Auxiliar",VLOOKUP($B3182,'Comp-SINAPI25'!$A$1:$D$11000,4,0),IF( VLOOKUP($B3182, 'Insumos-SINAPI25'!$B$1:$F$5000, 5, 0) &lt;&gt; "", VLOOKUP($B3182, 'Insumos-SINAPI25'!$B$1:$F$5000, 5, 0), VLOOKUP($B3182, 'Insumos-SINAPI25'!$B$1:$G$5000, 6, 0) ) )</f>
        <v>25.81</v>
      </c>
      <c r="I3182" s="189">
        <f t="shared" ref="I3182:I3184" si="465">TRUNC(G3182*H3182,2)</f>
        <v>2.5</v>
      </c>
    </row>
    <row r="3183" spans="1:9" s="34" customFormat="1" ht="25.5" x14ac:dyDescent="0.2">
      <c r="A3183" s="26" t="s">
        <v>15778</v>
      </c>
      <c r="B3183" s="186">
        <v>88270</v>
      </c>
      <c r="C3183" s="36" t="s">
        <v>9</v>
      </c>
      <c r="D3183" s="36" t="s">
        <v>4272</v>
      </c>
      <c r="E3183" s="221"/>
      <c r="F3183" s="37" t="s">
        <v>12</v>
      </c>
      <c r="G3183" s="187">
        <v>0.4299</v>
      </c>
      <c r="H3183" s="244">
        <f>IF($A3183="Composição Auxiliar",VLOOKUP($B3183,'Comp-SINAPI25'!$A$1:$D$11000,4,0),IF( VLOOKUP($B3183, 'Insumos-SINAPI25'!$B$1:$F$5000, 5, 0) &lt;&gt; "", VLOOKUP($B3183, 'Insumos-SINAPI25'!$B$1:$F$5000, 5, 0), VLOOKUP($B3183, 'Insumos-SINAPI25'!$B$1:$G$5000, 6, 0) ) )</f>
        <v>32.840000000000003</v>
      </c>
      <c r="I3183" s="189">
        <f t="shared" si="465"/>
        <v>14.11</v>
      </c>
    </row>
    <row r="3184" spans="1:9" s="34" customFormat="1" ht="63.75" x14ac:dyDescent="0.2">
      <c r="A3184" s="29" t="s">
        <v>15777</v>
      </c>
      <c r="B3184" s="51">
        <v>626</v>
      </c>
      <c r="C3184" s="43" t="s">
        <v>9</v>
      </c>
      <c r="D3184" s="21" t="s">
        <v>7268</v>
      </c>
      <c r="E3184" s="220"/>
      <c r="F3184" s="41" t="s">
        <v>16</v>
      </c>
      <c r="G3184" s="236">
        <v>1.5</v>
      </c>
      <c r="H3184" s="237">
        <f>IF($A3184="Composição Auxiliar",VLOOKUP($B3184,'Comp-SINAPI25'!$A$1:$D$11000,4,0),IF( VLOOKUP($B3184, 'Insumos-SINAPI25'!$B$1:$F$5000, 5, 0) &lt;&gt; "", VLOOKUP($B3184, 'Insumos-SINAPI25'!$B$1:$F$5000, 5, 0), VLOOKUP($B3184, 'Insumos-SINAPI25'!$B$1:$G$5000, 6, 0) ) )</f>
        <v>18.89</v>
      </c>
      <c r="I3184" s="237">
        <f t="shared" si="465"/>
        <v>28.33</v>
      </c>
    </row>
    <row r="3185" spans="1:9" x14ac:dyDescent="0.2">
      <c r="A3185" s="224"/>
      <c r="B3185" s="226"/>
      <c r="C3185" s="226"/>
      <c r="D3185" s="31" t="s">
        <v>23</v>
      </c>
      <c r="E3185" s="170">
        <f>I3185/(1+$G$8)</f>
        <v>7.91</v>
      </c>
      <c r="F3185" s="31" t="s">
        <v>24</v>
      </c>
      <c r="G3185" s="178">
        <f>E3185*$G$8</f>
        <v>8.7100000000000009</v>
      </c>
      <c r="H3185" s="31" t="s">
        <v>25</v>
      </c>
      <c r="I3185" s="171">
        <f>SUMIFS(I3182:I3184,F3182:F3184,"H")</f>
        <v>16.61</v>
      </c>
    </row>
    <row r="3186" spans="1:9" x14ac:dyDescent="0.2">
      <c r="A3186" s="225"/>
      <c r="B3186" s="228"/>
      <c r="C3186" s="228"/>
      <c r="D3186" s="240" t="s">
        <v>16205</v>
      </c>
      <c r="E3186" s="241">
        <f>I3181*$I$7</f>
        <v>10.86</v>
      </c>
      <c r="F3186" s="173"/>
      <c r="G3186" s="173"/>
      <c r="H3186" s="32" t="s">
        <v>26</v>
      </c>
      <c r="I3186" s="181">
        <f>E3186+I3181</f>
        <v>55.8</v>
      </c>
    </row>
    <row r="3188" spans="1:9" s="34" customFormat="1" x14ac:dyDescent="0.2">
      <c r="A3188" s="168"/>
      <c r="B3188" s="168"/>
      <c r="C3188" s="168"/>
      <c r="D3188" s="168"/>
      <c r="E3188" s="168"/>
      <c r="F3188" s="168"/>
      <c r="G3188" s="168"/>
      <c r="H3188" s="168"/>
      <c r="I3188" s="168"/>
    </row>
    <row r="3189" spans="1:9" s="34" customFormat="1" x14ac:dyDescent="0.2">
      <c r="A3189" s="15" t="s">
        <v>15779</v>
      </c>
      <c r="B3189" s="16" t="s">
        <v>0</v>
      </c>
      <c r="C3189" s="17" t="s">
        <v>1</v>
      </c>
      <c r="D3189" s="17" t="s">
        <v>2</v>
      </c>
      <c r="E3189" s="137" t="s">
        <v>3</v>
      </c>
      <c r="F3189" s="18" t="s">
        <v>4</v>
      </c>
      <c r="G3189" s="16" t="s">
        <v>5</v>
      </c>
      <c r="H3189" s="16" t="s">
        <v>6</v>
      </c>
      <c r="I3189" s="19" t="s">
        <v>7</v>
      </c>
    </row>
    <row r="3190" spans="1:9" s="34" customFormat="1" ht="25.5" x14ac:dyDescent="0.2">
      <c r="A3190" s="22" t="s">
        <v>16465</v>
      </c>
      <c r="B3190" s="52" t="s">
        <v>15951</v>
      </c>
      <c r="C3190" s="46" t="s">
        <v>15838</v>
      </c>
      <c r="D3190" s="20" t="s">
        <v>15952</v>
      </c>
      <c r="E3190" s="222"/>
      <c r="F3190" s="25" t="s">
        <v>13632</v>
      </c>
      <c r="G3190" s="270">
        <v>1</v>
      </c>
      <c r="H3190" s="276">
        <f>SUM(I3191:I3193)</f>
        <v>44.94</v>
      </c>
      <c r="I3190" s="277">
        <f t="shared" ref="I3190" si="466">H3190*G3190</f>
        <v>44.94</v>
      </c>
    </row>
    <row r="3191" spans="1:9" s="34" customFormat="1" ht="25.5" x14ac:dyDescent="0.2">
      <c r="A3191" s="26" t="s">
        <v>15778</v>
      </c>
      <c r="B3191" s="186">
        <v>88243</v>
      </c>
      <c r="C3191" s="36" t="s">
        <v>9</v>
      </c>
      <c r="D3191" s="36" t="s">
        <v>4260</v>
      </c>
      <c r="E3191" s="221"/>
      <c r="F3191" s="37" t="s">
        <v>12</v>
      </c>
      <c r="G3191" s="187">
        <v>9.69E-2</v>
      </c>
      <c r="H3191" s="244">
        <f>IF($A3191="Composição Auxiliar",VLOOKUP($B3191,'Comp-SINAPI25'!$A$1:$D$11000,4,0),IF( VLOOKUP($B3191, 'Insumos-SINAPI25'!$B$1:$F$5000, 5, 0) &lt;&gt; "", VLOOKUP($B3191, 'Insumos-SINAPI25'!$B$1:$F$5000, 5, 0), VLOOKUP($B3191, 'Insumos-SINAPI25'!$B$1:$G$5000, 6, 0) ) )</f>
        <v>25.81</v>
      </c>
      <c r="I3191" s="189">
        <f t="shared" ref="I3191:I3193" si="467">TRUNC(G3191*H3191,2)</f>
        <v>2.5</v>
      </c>
    </row>
    <row r="3192" spans="1:9" s="34" customFormat="1" ht="25.5" x14ac:dyDescent="0.2">
      <c r="A3192" s="26" t="s">
        <v>15778</v>
      </c>
      <c r="B3192" s="186">
        <v>88270</v>
      </c>
      <c r="C3192" s="36" t="s">
        <v>9</v>
      </c>
      <c r="D3192" s="36" t="s">
        <v>4272</v>
      </c>
      <c r="E3192" s="221"/>
      <c r="F3192" s="37" t="s">
        <v>12</v>
      </c>
      <c r="G3192" s="187">
        <v>0.4299</v>
      </c>
      <c r="H3192" s="244">
        <f>IF($A3192="Composição Auxiliar",VLOOKUP($B3192,'Comp-SINAPI25'!$A$1:$D$11000,4,0),IF( VLOOKUP($B3192, 'Insumos-SINAPI25'!$B$1:$F$5000, 5, 0) &lt;&gt; "", VLOOKUP($B3192, 'Insumos-SINAPI25'!$B$1:$F$5000, 5, 0), VLOOKUP($B3192, 'Insumos-SINAPI25'!$B$1:$G$5000, 6, 0) ) )</f>
        <v>32.840000000000003</v>
      </c>
      <c r="I3192" s="189">
        <f t="shared" si="467"/>
        <v>14.11</v>
      </c>
    </row>
    <row r="3193" spans="1:9" s="34" customFormat="1" ht="63.75" x14ac:dyDescent="0.2">
      <c r="A3193" s="29" t="s">
        <v>15777</v>
      </c>
      <c r="B3193" s="51">
        <v>626</v>
      </c>
      <c r="C3193" s="43" t="s">
        <v>9</v>
      </c>
      <c r="D3193" s="21" t="s">
        <v>7268</v>
      </c>
      <c r="E3193" s="220"/>
      <c r="F3193" s="41" t="s">
        <v>16</v>
      </c>
      <c r="G3193" s="236">
        <v>1.5</v>
      </c>
      <c r="H3193" s="237">
        <f>IF($A3193="Composição Auxiliar",VLOOKUP($B3193,'Comp-SINAPI25'!$A$1:$D$11000,4,0),IF( VLOOKUP($B3193, 'Insumos-SINAPI25'!$B$1:$F$5000, 5, 0) &lt;&gt; "", VLOOKUP($B3193, 'Insumos-SINAPI25'!$B$1:$F$5000, 5, 0), VLOOKUP($B3193, 'Insumos-SINAPI25'!$B$1:$G$5000, 6, 0) ) )</f>
        <v>18.89</v>
      </c>
      <c r="I3193" s="237">
        <f t="shared" si="467"/>
        <v>28.33</v>
      </c>
    </row>
    <row r="3194" spans="1:9" x14ac:dyDescent="0.2">
      <c r="A3194" s="224"/>
      <c r="B3194" s="226"/>
      <c r="C3194" s="226"/>
      <c r="D3194" s="31" t="s">
        <v>23</v>
      </c>
      <c r="E3194" s="170">
        <f>I3194/(1+$G$8)</f>
        <v>7.91</v>
      </c>
      <c r="F3194" s="31" t="s">
        <v>24</v>
      </c>
      <c r="G3194" s="178">
        <f>E3194*$G$8</f>
        <v>8.7100000000000009</v>
      </c>
      <c r="H3194" s="31" t="s">
        <v>25</v>
      </c>
      <c r="I3194" s="171">
        <f>SUMIFS(I3191:I3193,F3191:F3193,"H")</f>
        <v>16.61</v>
      </c>
    </row>
    <row r="3195" spans="1:9" x14ac:dyDescent="0.2">
      <c r="A3195" s="225"/>
      <c r="B3195" s="228"/>
      <c r="C3195" s="228"/>
      <c r="D3195" s="240" t="s">
        <v>16205</v>
      </c>
      <c r="E3195" s="241">
        <f>I3190*$I$7</f>
        <v>10.86</v>
      </c>
      <c r="F3195" s="173"/>
      <c r="G3195" s="173"/>
      <c r="H3195" s="32" t="s">
        <v>26</v>
      </c>
      <c r="I3195" s="181">
        <f>E3195+I3190</f>
        <v>55.8</v>
      </c>
    </row>
    <row r="3197" spans="1:9" s="34" customFormat="1" x14ac:dyDescent="0.2">
      <c r="A3197" s="168"/>
      <c r="B3197" s="168"/>
      <c r="C3197" s="168"/>
      <c r="D3197" s="168"/>
      <c r="E3197" s="168"/>
      <c r="F3197" s="168"/>
      <c r="G3197" s="168"/>
      <c r="H3197" s="168"/>
      <c r="I3197" s="168"/>
    </row>
    <row r="3198" spans="1:9" s="34" customFormat="1" x14ac:dyDescent="0.2">
      <c r="A3198" s="15" t="s">
        <v>15779</v>
      </c>
      <c r="B3198" s="16" t="s">
        <v>0</v>
      </c>
      <c r="C3198" s="17" t="s">
        <v>1</v>
      </c>
      <c r="D3198" s="17" t="s">
        <v>2</v>
      </c>
      <c r="E3198" s="137" t="s">
        <v>3</v>
      </c>
      <c r="F3198" s="18" t="s">
        <v>4</v>
      </c>
      <c r="G3198" s="16" t="s">
        <v>5</v>
      </c>
      <c r="H3198" s="16" t="s">
        <v>6</v>
      </c>
      <c r="I3198" s="19" t="s">
        <v>7</v>
      </c>
    </row>
    <row r="3199" spans="1:9" s="34" customFormat="1" ht="25.5" x14ac:dyDescent="0.2">
      <c r="A3199" s="22" t="s">
        <v>16465</v>
      </c>
      <c r="B3199" s="52" t="s">
        <v>15953</v>
      </c>
      <c r="C3199" s="46" t="s">
        <v>15838</v>
      </c>
      <c r="D3199" s="20" t="s">
        <v>15954</v>
      </c>
      <c r="E3199" s="222"/>
      <c r="F3199" s="25" t="s">
        <v>13632</v>
      </c>
      <c r="G3199" s="270">
        <v>1</v>
      </c>
      <c r="H3199" s="276">
        <f>SUM(I3200:I3202)</f>
        <v>44.94</v>
      </c>
      <c r="I3199" s="277">
        <f t="shared" ref="I3199" si="468">H3199*G3199</f>
        <v>44.94</v>
      </c>
    </row>
    <row r="3200" spans="1:9" s="34" customFormat="1" ht="25.5" x14ac:dyDescent="0.2">
      <c r="A3200" s="26" t="s">
        <v>15778</v>
      </c>
      <c r="B3200" s="186">
        <v>88243</v>
      </c>
      <c r="C3200" s="36" t="s">
        <v>9</v>
      </c>
      <c r="D3200" s="36" t="s">
        <v>4260</v>
      </c>
      <c r="E3200" s="221"/>
      <c r="F3200" s="37" t="s">
        <v>12</v>
      </c>
      <c r="G3200" s="187">
        <v>9.69E-2</v>
      </c>
      <c r="H3200" s="244">
        <f>IF($A3200="Composição Auxiliar",VLOOKUP($B3200,'Comp-SINAPI25'!$A$1:$D$11000,4,0),IF( VLOOKUP($B3200, 'Insumos-SINAPI25'!$B$1:$F$5000, 5, 0) &lt;&gt; "", VLOOKUP($B3200, 'Insumos-SINAPI25'!$B$1:$F$5000, 5, 0), VLOOKUP($B3200, 'Insumos-SINAPI25'!$B$1:$G$5000, 6, 0) ) )</f>
        <v>25.81</v>
      </c>
      <c r="I3200" s="189">
        <f t="shared" ref="I3200:I3202" si="469">TRUNC(G3200*H3200,2)</f>
        <v>2.5</v>
      </c>
    </row>
    <row r="3201" spans="1:9" s="34" customFormat="1" ht="25.5" x14ac:dyDescent="0.2">
      <c r="A3201" s="26" t="s">
        <v>15778</v>
      </c>
      <c r="B3201" s="186">
        <v>88270</v>
      </c>
      <c r="C3201" s="36" t="s">
        <v>9</v>
      </c>
      <c r="D3201" s="36" t="s">
        <v>4272</v>
      </c>
      <c r="E3201" s="221"/>
      <c r="F3201" s="37" t="s">
        <v>12</v>
      </c>
      <c r="G3201" s="187">
        <v>0.4299</v>
      </c>
      <c r="H3201" s="244">
        <f>IF($A3201="Composição Auxiliar",VLOOKUP($B3201,'Comp-SINAPI25'!$A$1:$D$11000,4,0),IF( VLOOKUP($B3201, 'Insumos-SINAPI25'!$B$1:$F$5000, 5, 0) &lt;&gt; "", VLOOKUP($B3201, 'Insumos-SINAPI25'!$B$1:$F$5000, 5, 0), VLOOKUP($B3201, 'Insumos-SINAPI25'!$B$1:$G$5000, 6, 0) ) )</f>
        <v>32.840000000000003</v>
      </c>
      <c r="I3201" s="189">
        <f t="shared" si="469"/>
        <v>14.11</v>
      </c>
    </row>
    <row r="3202" spans="1:9" s="34" customFormat="1" ht="63.75" x14ac:dyDescent="0.2">
      <c r="A3202" s="29" t="s">
        <v>15777</v>
      </c>
      <c r="B3202" s="51">
        <v>626</v>
      </c>
      <c r="C3202" s="43" t="s">
        <v>9</v>
      </c>
      <c r="D3202" s="21" t="s">
        <v>7268</v>
      </c>
      <c r="E3202" s="220"/>
      <c r="F3202" s="41" t="s">
        <v>16</v>
      </c>
      <c r="G3202" s="236">
        <v>1.5</v>
      </c>
      <c r="H3202" s="237">
        <f>IF($A3202="Composição Auxiliar",VLOOKUP($B3202,'Comp-SINAPI25'!$A$1:$D$11000,4,0),IF( VLOOKUP($B3202, 'Insumos-SINAPI25'!$B$1:$F$5000, 5, 0) &lt;&gt; "", VLOOKUP($B3202, 'Insumos-SINAPI25'!$B$1:$F$5000, 5, 0), VLOOKUP($B3202, 'Insumos-SINAPI25'!$B$1:$G$5000, 6, 0) ) )</f>
        <v>18.89</v>
      </c>
      <c r="I3202" s="237">
        <f t="shared" si="469"/>
        <v>28.33</v>
      </c>
    </row>
    <row r="3203" spans="1:9" x14ac:dyDescent="0.2">
      <c r="A3203" s="224"/>
      <c r="B3203" s="226"/>
      <c r="C3203" s="226"/>
      <c r="D3203" s="31" t="s">
        <v>23</v>
      </c>
      <c r="E3203" s="170">
        <f>I3203/(1+$G$8)</f>
        <v>7.91</v>
      </c>
      <c r="F3203" s="31" t="s">
        <v>24</v>
      </c>
      <c r="G3203" s="178">
        <f>E3203*$G$8</f>
        <v>8.7100000000000009</v>
      </c>
      <c r="H3203" s="31" t="s">
        <v>25</v>
      </c>
      <c r="I3203" s="171">
        <f>SUMIFS(I3200:I3202,F3200:F3202,"H")</f>
        <v>16.61</v>
      </c>
    </row>
    <row r="3204" spans="1:9" x14ac:dyDescent="0.2">
      <c r="A3204" s="225"/>
      <c r="B3204" s="228"/>
      <c r="C3204" s="228"/>
      <c r="D3204" s="240" t="s">
        <v>16205</v>
      </c>
      <c r="E3204" s="241">
        <f>I3199*$I$7</f>
        <v>10.86</v>
      </c>
      <c r="F3204" s="173"/>
      <c r="G3204" s="173"/>
      <c r="H3204" s="32" t="s">
        <v>26</v>
      </c>
      <c r="I3204" s="181">
        <f>E3204+I3199</f>
        <v>55.8</v>
      </c>
    </row>
    <row r="3206" spans="1:9" s="34" customFormat="1" x14ac:dyDescent="0.2">
      <c r="A3206" s="168"/>
      <c r="B3206" s="168"/>
      <c r="C3206" s="168"/>
      <c r="D3206" s="168"/>
      <c r="E3206" s="168"/>
      <c r="F3206" s="168"/>
      <c r="G3206" s="168"/>
      <c r="H3206" s="168"/>
      <c r="I3206" s="168"/>
    </row>
    <row r="3207" spans="1:9" s="34" customFormat="1" x14ac:dyDescent="0.2">
      <c r="A3207" s="15" t="s">
        <v>15779</v>
      </c>
      <c r="B3207" s="16" t="s">
        <v>0</v>
      </c>
      <c r="C3207" s="17" t="s">
        <v>1</v>
      </c>
      <c r="D3207" s="17" t="s">
        <v>2</v>
      </c>
      <c r="E3207" s="137" t="s">
        <v>3</v>
      </c>
      <c r="F3207" s="18" t="s">
        <v>4</v>
      </c>
      <c r="G3207" s="16" t="s">
        <v>5</v>
      </c>
      <c r="H3207" s="16" t="s">
        <v>6</v>
      </c>
      <c r="I3207" s="19" t="s">
        <v>7</v>
      </c>
    </row>
    <row r="3208" spans="1:9" s="34" customFormat="1" ht="38.25" x14ac:dyDescent="0.2">
      <c r="A3208" s="22" t="s">
        <v>16465</v>
      </c>
      <c r="B3208" s="52" t="s">
        <v>15962</v>
      </c>
      <c r="C3208" s="46" t="s">
        <v>15838</v>
      </c>
      <c r="D3208" s="20" t="s">
        <v>15963</v>
      </c>
      <c r="E3208" s="222"/>
      <c r="F3208" s="25" t="s">
        <v>13632</v>
      </c>
      <c r="G3208" s="270">
        <v>1</v>
      </c>
      <c r="H3208" s="276">
        <f>SUM(I3209:I3213)</f>
        <v>64.680000000000007</v>
      </c>
      <c r="I3208" s="277">
        <f t="shared" ref="I3208" si="470">H3208*G3208</f>
        <v>64.680000000000007</v>
      </c>
    </row>
    <row r="3209" spans="1:9" s="34" customFormat="1" ht="25.5" x14ac:dyDescent="0.2">
      <c r="A3209" s="26" t="s">
        <v>15778</v>
      </c>
      <c r="B3209" s="186">
        <v>88256</v>
      </c>
      <c r="C3209" s="36" t="s">
        <v>9</v>
      </c>
      <c r="D3209" s="36" t="s">
        <v>16224</v>
      </c>
      <c r="E3209" s="221"/>
      <c r="F3209" s="37" t="s">
        <v>12</v>
      </c>
      <c r="G3209" s="187">
        <v>0.53410000000000002</v>
      </c>
      <c r="H3209" s="244">
        <f>IF($A3209="Composição Auxiliar",VLOOKUP($B3209,'Comp-SINAPI25'!$A$1:$D$11000,4,0),IF( VLOOKUP($B3209, 'Insumos-SINAPI25'!$B$1:$F$5000, 5, 0) &lt;&gt; "", VLOOKUP($B3209, 'Insumos-SINAPI25'!$B$1:$F$5000, 5, 0), VLOOKUP($B3209, 'Insumos-SINAPI25'!$B$1:$G$5000, 6, 0) ) )</f>
        <v>32.69</v>
      </c>
      <c r="I3209" s="189">
        <f t="shared" ref="I3209:I3213" si="471">TRUNC(G3209*H3209,2)</f>
        <v>17.45</v>
      </c>
    </row>
    <row r="3210" spans="1:9" s="34" customFormat="1" ht="25.5" x14ac:dyDescent="0.2">
      <c r="A3210" s="26" t="s">
        <v>15778</v>
      </c>
      <c r="B3210" s="186">
        <v>88316</v>
      </c>
      <c r="C3210" s="36" t="s">
        <v>9</v>
      </c>
      <c r="D3210" s="36" t="s">
        <v>13</v>
      </c>
      <c r="E3210" s="221"/>
      <c r="F3210" s="37" t="s">
        <v>12</v>
      </c>
      <c r="G3210" s="187">
        <v>0.26860000000000001</v>
      </c>
      <c r="H3210" s="244">
        <f>IF($A3210="Composição Auxiliar",VLOOKUP($B3210,'Comp-SINAPI25'!$A$1:$D$11000,4,0),IF( VLOOKUP($B3210, 'Insumos-SINAPI25'!$B$1:$F$5000, 5, 0) &lt;&gt; "", VLOOKUP($B3210, 'Insumos-SINAPI25'!$B$1:$F$5000, 5, 0), VLOOKUP($B3210, 'Insumos-SINAPI25'!$B$1:$G$5000, 6, 0) ) )</f>
        <v>25.11</v>
      </c>
      <c r="I3210" s="189">
        <f t="shared" si="471"/>
        <v>6.74</v>
      </c>
    </row>
    <row r="3211" spans="1:9" s="34" customFormat="1" x14ac:dyDescent="0.2">
      <c r="A3211" s="29" t="s">
        <v>15777</v>
      </c>
      <c r="B3211" s="51">
        <v>1381</v>
      </c>
      <c r="C3211" s="43" t="s">
        <v>9</v>
      </c>
      <c r="D3211" s="21" t="s">
        <v>6151</v>
      </c>
      <c r="E3211" s="220"/>
      <c r="F3211" s="41" t="s">
        <v>16</v>
      </c>
      <c r="G3211" s="236">
        <v>4.91</v>
      </c>
      <c r="H3211" s="237">
        <f>IF($A3211="Composição Auxiliar",VLOOKUP($B3211,'Comp-SINAPI25'!$A$1:$D$11000,4,0),IF( VLOOKUP($B3211, 'Insumos-SINAPI25'!$B$1:$F$5000, 5, 0) &lt;&gt; "", VLOOKUP($B3211, 'Insumos-SINAPI25'!$B$1:$F$5000, 5, 0), VLOOKUP($B3211, 'Insumos-SINAPI25'!$B$1:$G$5000, 6, 0) ) )</f>
        <v>0.64</v>
      </c>
      <c r="I3211" s="237">
        <f t="shared" si="471"/>
        <v>3.14</v>
      </c>
    </row>
    <row r="3212" spans="1:9" s="34" customFormat="1" x14ac:dyDescent="0.2">
      <c r="A3212" s="29" t="s">
        <v>15777</v>
      </c>
      <c r="B3212" s="51">
        <v>34357</v>
      </c>
      <c r="C3212" s="43" t="s">
        <v>9</v>
      </c>
      <c r="D3212" s="21" t="s">
        <v>9712</v>
      </c>
      <c r="E3212" s="220"/>
      <c r="F3212" s="41" t="s">
        <v>16</v>
      </c>
      <c r="G3212" s="236">
        <v>0.42199999999999999</v>
      </c>
      <c r="H3212" s="237">
        <f>IF($A3212="Composição Auxiliar",VLOOKUP($B3212,'Comp-SINAPI25'!$A$1:$D$11000,4,0),IF( VLOOKUP($B3212, 'Insumos-SINAPI25'!$B$1:$F$5000, 5, 0) &lt;&gt; "", VLOOKUP($B3212, 'Insumos-SINAPI25'!$B$1:$F$5000, 5, 0), VLOOKUP($B3212, 'Insumos-SINAPI25'!$B$1:$G$5000, 6, 0) ) )</f>
        <v>3.75</v>
      </c>
      <c r="I3212" s="237">
        <f t="shared" si="471"/>
        <v>1.58</v>
      </c>
    </row>
    <row r="3213" spans="1:9" s="34" customFormat="1" ht="25.5" x14ac:dyDescent="0.2">
      <c r="A3213" s="29" t="s">
        <v>15777</v>
      </c>
      <c r="B3213" s="51">
        <v>536</v>
      </c>
      <c r="C3213" s="43" t="s">
        <v>9</v>
      </c>
      <c r="D3213" s="21" t="s">
        <v>10488</v>
      </c>
      <c r="E3213" s="220"/>
      <c r="F3213" s="39" t="s">
        <v>13632</v>
      </c>
      <c r="G3213" s="236">
        <v>1.0552999999999999</v>
      </c>
      <c r="H3213" s="237">
        <f>IF($A3213="Composição Auxiliar",VLOOKUP($B3213,'Comp-SINAPI25'!$A$1:$D$11000,4,0),IF( VLOOKUP($B3213, 'Insumos-SINAPI25'!$B$1:$F$5000, 5, 0) &lt;&gt; "", VLOOKUP($B3213, 'Insumos-SINAPI25'!$B$1:$F$5000, 5, 0), VLOOKUP($B3213, 'Insumos-SINAPI25'!$B$1:$G$5000, 6, 0) ) )</f>
        <v>33.9</v>
      </c>
      <c r="I3213" s="237">
        <f t="shared" si="471"/>
        <v>35.770000000000003</v>
      </c>
    </row>
    <row r="3214" spans="1:9" x14ac:dyDescent="0.2">
      <c r="A3214" s="224"/>
      <c r="B3214" s="226"/>
      <c r="C3214" s="226"/>
      <c r="D3214" s="31" t="s">
        <v>23</v>
      </c>
      <c r="E3214" s="170">
        <f>I3214/(1+$G$8)</f>
        <v>11.51</v>
      </c>
      <c r="F3214" s="31" t="s">
        <v>24</v>
      </c>
      <c r="G3214" s="178">
        <f>E3214*$G$8</f>
        <v>12.67</v>
      </c>
      <c r="H3214" s="31" t="s">
        <v>25</v>
      </c>
      <c r="I3214" s="171">
        <f>SUMIFS(I3209:I3213,F3209:F3213,"H")</f>
        <v>24.19</v>
      </c>
    </row>
    <row r="3215" spans="1:9" x14ac:dyDescent="0.2">
      <c r="A3215" s="225"/>
      <c r="B3215" s="228"/>
      <c r="C3215" s="228"/>
      <c r="D3215" s="240" t="s">
        <v>16205</v>
      </c>
      <c r="E3215" s="241">
        <f>I3208*$I$7</f>
        <v>15.63</v>
      </c>
      <c r="F3215" s="173"/>
      <c r="G3215" s="173"/>
      <c r="H3215" s="32" t="s">
        <v>26</v>
      </c>
      <c r="I3215" s="181">
        <f>E3215+I3208</f>
        <v>80.31</v>
      </c>
    </row>
    <row r="3217" spans="1:9" s="34" customFormat="1" x14ac:dyDescent="0.2">
      <c r="A3217" s="168"/>
      <c r="B3217" s="168"/>
      <c r="C3217" s="168"/>
      <c r="D3217" s="168"/>
      <c r="E3217" s="168"/>
      <c r="F3217" s="168"/>
      <c r="G3217" s="168"/>
      <c r="H3217" s="168"/>
      <c r="I3217" s="168"/>
    </row>
    <row r="3218" spans="1:9" s="34" customFormat="1" x14ac:dyDescent="0.2">
      <c r="A3218" s="15" t="s">
        <v>15779</v>
      </c>
      <c r="B3218" s="16" t="s">
        <v>0</v>
      </c>
      <c r="C3218" s="17" t="s">
        <v>1</v>
      </c>
      <c r="D3218" s="17" t="s">
        <v>2</v>
      </c>
      <c r="E3218" s="137" t="s">
        <v>3</v>
      </c>
      <c r="F3218" s="18" t="s">
        <v>4</v>
      </c>
      <c r="G3218" s="16" t="s">
        <v>5</v>
      </c>
      <c r="H3218" s="16" t="s">
        <v>6</v>
      </c>
      <c r="I3218" s="19" t="s">
        <v>7</v>
      </c>
    </row>
    <row r="3219" spans="1:9" s="34" customFormat="1" ht="38.25" x14ac:dyDescent="0.2">
      <c r="A3219" s="22" t="s">
        <v>16465</v>
      </c>
      <c r="B3219" s="52" t="s">
        <v>15965</v>
      </c>
      <c r="C3219" s="46" t="s">
        <v>15838</v>
      </c>
      <c r="D3219" s="20" t="s">
        <v>15966</v>
      </c>
      <c r="E3219" s="222"/>
      <c r="F3219" s="25" t="s">
        <v>13632</v>
      </c>
      <c r="G3219" s="270">
        <v>1</v>
      </c>
      <c r="H3219" s="276">
        <f>SUM(I3220:I3224)</f>
        <v>64.680000000000007</v>
      </c>
      <c r="I3219" s="277">
        <f t="shared" ref="I3219" si="472">H3219*G3219</f>
        <v>64.680000000000007</v>
      </c>
    </row>
    <row r="3220" spans="1:9" s="34" customFormat="1" ht="25.5" x14ac:dyDescent="0.2">
      <c r="A3220" s="26" t="s">
        <v>15778</v>
      </c>
      <c r="B3220" s="186">
        <v>88256</v>
      </c>
      <c r="C3220" s="36" t="s">
        <v>9</v>
      </c>
      <c r="D3220" s="36" t="s">
        <v>16224</v>
      </c>
      <c r="E3220" s="221"/>
      <c r="F3220" s="37" t="s">
        <v>12</v>
      </c>
      <c r="G3220" s="187">
        <v>0.53410000000000002</v>
      </c>
      <c r="H3220" s="244">
        <f>IF($A3220="Composição Auxiliar",VLOOKUP($B3220,'Comp-SINAPI25'!$A$1:$D$11000,4,0),IF( VLOOKUP($B3220, 'Insumos-SINAPI25'!$B$1:$F$5000, 5, 0) &lt;&gt; "", VLOOKUP($B3220, 'Insumos-SINAPI25'!$B$1:$F$5000, 5, 0), VLOOKUP($B3220, 'Insumos-SINAPI25'!$B$1:$G$5000, 6, 0) ) )</f>
        <v>32.69</v>
      </c>
      <c r="I3220" s="189">
        <f t="shared" ref="I3220:I3224" si="473">TRUNC(G3220*H3220,2)</f>
        <v>17.45</v>
      </c>
    </row>
    <row r="3221" spans="1:9" s="34" customFormat="1" ht="25.5" x14ac:dyDescent="0.2">
      <c r="A3221" s="26" t="s">
        <v>15778</v>
      </c>
      <c r="B3221" s="186">
        <v>88316</v>
      </c>
      <c r="C3221" s="36" t="s">
        <v>9</v>
      </c>
      <c r="D3221" s="36" t="s">
        <v>13</v>
      </c>
      <c r="E3221" s="221"/>
      <c r="F3221" s="37" t="s">
        <v>12</v>
      </c>
      <c r="G3221" s="187">
        <v>0.26860000000000001</v>
      </c>
      <c r="H3221" s="244">
        <f>IF($A3221="Composição Auxiliar",VLOOKUP($B3221,'Comp-SINAPI25'!$A$1:$D$11000,4,0),IF( VLOOKUP($B3221, 'Insumos-SINAPI25'!$B$1:$F$5000, 5, 0) &lt;&gt; "", VLOOKUP($B3221, 'Insumos-SINAPI25'!$B$1:$F$5000, 5, 0), VLOOKUP($B3221, 'Insumos-SINAPI25'!$B$1:$G$5000, 6, 0) ) )</f>
        <v>25.11</v>
      </c>
      <c r="I3221" s="189">
        <f t="shared" si="473"/>
        <v>6.74</v>
      </c>
    </row>
    <row r="3222" spans="1:9" s="34" customFormat="1" x14ac:dyDescent="0.2">
      <c r="A3222" s="29" t="s">
        <v>15777</v>
      </c>
      <c r="B3222" s="51">
        <v>1381</v>
      </c>
      <c r="C3222" s="43" t="s">
        <v>9</v>
      </c>
      <c r="D3222" s="21" t="s">
        <v>6151</v>
      </c>
      <c r="E3222" s="220"/>
      <c r="F3222" s="41" t="s">
        <v>16</v>
      </c>
      <c r="G3222" s="236">
        <v>4.91</v>
      </c>
      <c r="H3222" s="237">
        <f>IF($A3222="Composição Auxiliar",VLOOKUP($B3222,'Comp-SINAPI25'!$A$1:$D$11000,4,0),IF( VLOOKUP($B3222, 'Insumos-SINAPI25'!$B$1:$F$5000, 5, 0) &lt;&gt; "", VLOOKUP($B3222, 'Insumos-SINAPI25'!$B$1:$F$5000, 5, 0), VLOOKUP($B3222, 'Insumos-SINAPI25'!$B$1:$G$5000, 6, 0) ) )</f>
        <v>0.64</v>
      </c>
      <c r="I3222" s="237">
        <f t="shared" si="473"/>
        <v>3.14</v>
      </c>
    </row>
    <row r="3223" spans="1:9" s="34" customFormat="1" x14ac:dyDescent="0.2">
      <c r="A3223" s="29" t="s">
        <v>15777</v>
      </c>
      <c r="B3223" s="51">
        <v>34357</v>
      </c>
      <c r="C3223" s="43" t="s">
        <v>9</v>
      </c>
      <c r="D3223" s="21" t="s">
        <v>9712</v>
      </c>
      <c r="E3223" s="220"/>
      <c r="F3223" s="41" t="s">
        <v>16</v>
      </c>
      <c r="G3223" s="236">
        <v>0.42199999999999999</v>
      </c>
      <c r="H3223" s="237">
        <f>IF($A3223="Composição Auxiliar",VLOOKUP($B3223,'Comp-SINAPI25'!$A$1:$D$11000,4,0),IF( VLOOKUP($B3223, 'Insumos-SINAPI25'!$B$1:$F$5000, 5, 0) &lt;&gt; "", VLOOKUP($B3223, 'Insumos-SINAPI25'!$B$1:$F$5000, 5, 0), VLOOKUP($B3223, 'Insumos-SINAPI25'!$B$1:$G$5000, 6, 0) ) )</f>
        <v>3.75</v>
      </c>
      <c r="I3223" s="237">
        <f t="shared" si="473"/>
        <v>1.58</v>
      </c>
    </row>
    <row r="3224" spans="1:9" s="34" customFormat="1" ht="25.5" x14ac:dyDescent="0.2">
      <c r="A3224" s="29" t="s">
        <v>15777</v>
      </c>
      <c r="B3224" s="51">
        <v>536</v>
      </c>
      <c r="C3224" s="43" t="s">
        <v>9</v>
      </c>
      <c r="D3224" s="21" t="s">
        <v>10488</v>
      </c>
      <c r="E3224" s="220"/>
      <c r="F3224" s="39" t="s">
        <v>13632</v>
      </c>
      <c r="G3224" s="236">
        <v>1.0552999999999999</v>
      </c>
      <c r="H3224" s="237">
        <f>IF($A3224="Composição Auxiliar",VLOOKUP($B3224,'Comp-SINAPI25'!$A$1:$D$11000,4,0),IF( VLOOKUP($B3224, 'Insumos-SINAPI25'!$B$1:$F$5000, 5, 0) &lt;&gt; "", VLOOKUP($B3224, 'Insumos-SINAPI25'!$B$1:$F$5000, 5, 0), VLOOKUP($B3224, 'Insumos-SINAPI25'!$B$1:$G$5000, 6, 0) ) )</f>
        <v>33.9</v>
      </c>
      <c r="I3224" s="237">
        <f t="shared" si="473"/>
        <v>35.770000000000003</v>
      </c>
    </row>
    <row r="3225" spans="1:9" x14ac:dyDescent="0.2">
      <c r="A3225" s="224"/>
      <c r="B3225" s="226"/>
      <c r="C3225" s="226"/>
      <c r="D3225" s="31" t="s">
        <v>23</v>
      </c>
      <c r="E3225" s="170">
        <f>I3225/(1+$G$8)</f>
        <v>11.51</v>
      </c>
      <c r="F3225" s="31" t="s">
        <v>24</v>
      </c>
      <c r="G3225" s="178">
        <f>E3225*$G$8</f>
        <v>12.67</v>
      </c>
      <c r="H3225" s="31" t="s">
        <v>25</v>
      </c>
      <c r="I3225" s="171">
        <f>SUMIFS(I3220:I3224,F3220:F3224,"H")</f>
        <v>24.19</v>
      </c>
    </row>
    <row r="3226" spans="1:9" x14ac:dyDescent="0.2">
      <c r="A3226" s="225"/>
      <c r="B3226" s="228"/>
      <c r="C3226" s="228"/>
      <c r="D3226" s="240" t="s">
        <v>16205</v>
      </c>
      <c r="E3226" s="241">
        <f>I3219*$I$7</f>
        <v>15.63</v>
      </c>
      <c r="F3226" s="173"/>
      <c r="G3226" s="173"/>
      <c r="H3226" s="32" t="s">
        <v>26</v>
      </c>
      <c r="I3226" s="181">
        <f>E3226+I3219</f>
        <v>80.31</v>
      </c>
    </row>
    <row r="3228" spans="1:9" s="34" customFormat="1" x14ac:dyDescent="0.2">
      <c r="A3228" s="168"/>
      <c r="B3228" s="168"/>
      <c r="C3228" s="168"/>
      <c r="D3228" s="168"/>
      <c r="E3228" s="168"/>
      <c r="F3228" s="168"/>
      <c r="G3228" s="168"/>
      <c r="H3228" s="168"/>
      <c r="I3228" s="168"/>
    </row>
    <row r="3229" spans="1:9" s="34" customFormat="1" x14ac:dyDescent="0.2">
      <c r="A3229" s="15" t="s">
        <v>15779</v>
      </c>
      <c r="B3229" s="16" t="s">
        <v>0</v>
      </c>
      <c r="C3229" s="17" t="s">
        <v>1</v>
      </c>
      <c r="D3229" s="17" t="s">
        <v>2</v>
      </c>
      <c r="E3229" s="137" t="s">
        <v>3</v>
      </c>
      <c r="F3229" s="18" t="s">
        <v>4</v>
      </c>
      <c r="G3229" s="16" t="s">
        <v>5</v>
      </c>
      <c r="H3229" s="16" t="s">
        <v>6</v>
      </c>
      <c r="I3229" s="19" t="s">
        <v>7</v>
      </c>
    </row>
    <row r="3230" spans="1:9" s="34" customFormat="1" ht="38.25" x14ac:dyDescent="0.2">
      <c r="A3230" s="22" t="s">
        <v>16465</v>
      </c>
      <c r="B3230" s="52" t="s">
        <v>15968</v>
      </c>
      <c r="C3230" s="46" t="s">
        <v>15838</v>
      </c>
      <c r="D3230" s="20" t="s">
        <v>15969</v>
      </c>
      <c r="E3230" s="222"/>
      <c r="F3230" s="25" t="s">
        <v>13632</v>
      </c>
      <c r="G3230" s="270">
        <v>1</v>
      </c>
      <c r="H3230" s="276">
        <f>SUM(I3231:I3235)</f>
        <v>64.680000000000007</v>
      </c>
      <c r="I3230" s="277">
        <f t="shared" ref="I3230" si="474">H3230*G3230</f>
        <v>64.680000000000007</v>
      </c>
    </row>
    <row r="3231" spans="1:9" s="34" customFormat="1" ht="25.5" x14ac:dyDescent="0.2">
      <c r="A3231" s="26" t="s">
        <v>15778</v>
      </c>
      <c r="B3231" s="186">
        <v>88256</v>
      </c>
      <c r="C3231" s="36" t="s">
        <v>9</v>
      </c>
      <c r="D3231" s="36" t="s">
        <v>16224</v>
      </c>
      <c r="E3231" s="221"/>
      <c r="F3231" s="37" t="s">
        <v>12</v>
      </c>
      <c r="G3231" s="187">
        <v>0.53410000000000002</v>
      </c>
      <c r="H3231" s="244">
        <f>IF($A3231="Composição Auxiliar",VLOOKUP($B3231,'Comp-SINAPI25'!$A$1:$D$11000,4,0),IF( VLOOKUP($B3231, 'Insumos-SINAPI25'!$B$1:$F$5000, 5, 0) &lt;&gt; "", VLOOKUP($B3231, 'Insumos-SINAPI25'!$B$1:$F$5000, 5, 0), VLOOKUP($B3231, 'Insumos-SINAPI25'!$B$1:$G$5000, 6, 0) ) )</f>
        <v>32.69</v>
      </c>
      <c r="I3231" s="189">
        <f t="shared" ref="I3231:I3235" si="475">TRUNC(G3231*H3231,2)</f>
        <v>17.45</v>
      </c>
    </row>
    <row r="3232" spans="1:9" s="34" customFormat="1" ht="25.5" x14ac:dyDescent="0.2">
      <c r="A3232" s="26" t="s">
        <v>15778</v>
      </c>
      <c r="B3232" s="186">
        <v>88316</v>
      </c>
      <c r="C3232" s="36" t="s">
        <v>9</v>
      </c>
      <c r="D3232" s="36" t="s">
        <v>13</v>
      </c>
      <c r="E3232" s="221"/>
      <c r="F3232" s="37" t="s">
        <v>12</v>
      </c>
      <c r="G3232" s="187">
        <v>0.26860000000000001</v>
      </c>
      <c r="H3232" s="244">
        <f>IF($A3232="Composição Auxiliar",VLOOKUP($B3232,'Comp-SINAPI25'!$A$1:$D$11000,4,0),IF( VLOOKUP($B3232, 'Insumos-SINAPI25'!$B$1:$F$5000, 5, 0) &lt;&gt; "", VLOOKUP($B3232, 'Insumos-SINAPI25'!$B$1:$F$5000, 5, 0), VLOOKUP($B3232, 'Insumos-SINAPI25'!$B$1:$G$5000, 6, 0) ) )</f>
        <v>25.11</v>
      </c>
      <c r="I3232" s="189">
        <f t="shared" si="475"/>
        <v>6.74</v>
      </c>
    </row>
    <row r="3233" spans="1:9" s="34" customFormat="1" x14ac:dyDescent="0.2">
      <c r="A3233" s="29" t="s">
        <v>15777</v>
      </c>
      <c r="B3233" s="51">
        <v>1381</v>
      </c>
      <c r="C3233" s="43" t="s">
        <v>9</v>
      </c>
      <c r="D3233" s="21" t="s">
        <v>6151</v>
      </c>
      <c r="E3233" s="220"/>
      <c r="F3233" s="41" t="s">
        <v>16</v>
      </c>
      <c r="G3233" s="236">
        <v>4.91</v>
      </c>
      <c r="H3233" s="237">
        <f>IF($A3233="Composição Auxiliar",VLOOKUP($B3233,'Comp-SINAPI25'!$A$1:$D$11000,4,0),IF( VLOOKUP($B3233, 'Insumos-SINAPI25'!$B$1:$F$5000, 5, 0) &lt;&gt; "", VLOOKUP($B3233, 'Insumos-SINAPI25'!$B$1:$F$5000, 5, 0), VLOOKUP($B3233, 'Insumos-SINAPI25'!$B$1:$G$5000, 6, 0) ) )</f>
        <v>0.64</v>
      </c>
      <c r="I3233" s="237">
        <f t="shared" si="475"/>
        <v>3.14</v>
      </c>
    </row>
    <row r="3234" spans="1:9" s="34" customFormat="1" x14ac:dyDescent="0.2">
      <c r="A3234" s="29" t="s">
        <v>15777</v>
      </c>
      <c r="B3234" s="51">
        <v>34357</v>
      </c>
      <c r="C3234" s="43" t="s">
        <v>9</v>
      </c>
      <c r="D3234" s="21" t="s">
        <v>9712</v>
      </c>
      <c r="E3234" s="220"/>
      <c r="F3234" s="41" t="s">
        <v>16</v>
      </c>
      <c r="G3234" s="236">
        <v>0.42199999999999999</v>
      </c>
      <c r="H3234" s="237">
        <f>IF($A3234="Composição Auxiliar",VLOOKUP($B3234,'Comp-SINAPI25'!$A$1:$D$11000,4,0),IF( VLOOKUP($B3234, 'Insumos-SINAPI25'!$B$1:$F$5000, 5, 0) &lt;&gt; "", VLOOKUP($B3234, 'Insumos-SINAPI25'!$B$1:$F$5000, 5, 0), VLOOKUP($B3234, 'Insumos-SINAPI25'!$B$1:$G$5000, 6, 0) ) )</f>
        <v>3.75</v>
      </c>
      <c r="I3234" s="237">
        <f t="shared" si="475"/>
        <v>1.58</v>
      </c>
    </row>
    <row r="3235" spans="1:9" s="34" customFormat="1" ht="25.5" x14ac:dyDescent="0.2">
      <c r="A3235" s="29" t="s">
        <v>15777</v>
      </c>
      <c r="B3235" s="51">
        <v>536</v>
      </c>
      <c r="C3235" s="43" t="s">
        <v>9</v>
      </c>
      <c r="D3235" s="21" t="s">
        <v>10488</v>
      </c>
      <c r="E3235" s="220"/>
      <c r="F3235" s="39" t="s">
        <v>13632</v>
      </c>
      <c r="G3235" s="236">
        <v>1.0552999999999999</v>
      </c>
      <c r="H3235" s="237">
        <f>IF($A3235="Composição Auxiliar",VLOOKUP($B3235,'Comp-SINAPI25'!$A$1:$D$11000,4,0),IF( VLOOKUP($B3235, 'Insumos-SINAPI25'!$B$1:$F$5000, 5, 0) &lt;&gt; "", VLOOKUP($B3235, 'Insumos-SINAPI25'!$B$1:$F$5000, 5, 0), VLOOKUP($B3235, 'Insumos-SINAPI25'!$B$1:$G$5000, 6, 0) ) )</f>
        <v>33.9</v>
      </c>
      <c r="I3235" s="237">
        <f t="shared" si="475"/>
        <v>35.770000000000003</v>
      </c>
    </row>
    <row r="3236" spans="1:9" x14ac:dyDescent="0.2">
      <c r="A3236" s="224"/>
      <c r="B3236" s="226"/>
      <c r="C3236" s="226"/>
      <c r="D3236" s="31" t="s">
        <v>23</v>
      </c>
      <c r="E3236" s="170">
        <f>I3236/(1+$G$8)</f>
        <v>11.51</v>
      </c>
      <c r="F3236" s="31" t="s">
        <v>24</v>
      </c>
      <c r="G3236" s="178">
        <f>E3236*$G$8</f>
        <v>12.67</v>
      </c>
      <c r="H3236" s="31" t="s">
        <v>25</v>
      </c>
      <c r="I3236" s="171">
        <f>SUMIFS(I3231:I3235,F3231:F3235,"H")</f>
        <v>24.19</v>
      </c>
    </row>
    <row r="3237" spans="1:9" x14ac:dyDescent="0.2">
      <c r="A3237" s="225"/>
      <c r="B3237" s="228"/>
      <c r="C3237" s="228"/>
      <c r="D3237" s="240" t="s">
        <v>16205</v>
      </c>
      <c r="E3237" s="241">
        <f>I3230*$I$7</f>
        <v>15.63</v>
      </c>
      <c r="F3237" s="173"/>
      <c r="G3237" s="173"/>
      <c r="H3237" s="32" t="s">
        <v>26</v>
      </c>
      <c r="I3237" s="181">
        <f>E3237+I3230</f>
        <v>80.31</v>
      </c>
    </row>
    <row r="3239" spans="1:9" s="34" customFormat="1" x14ac:dyDescent="0.2">
      <c r="A3239" s="168"/>
      <c r="B3239" s="168"/>
      <c r="C3239" s="168"/>
      <c r="D3239" s="168"/>
      <c r="E3239" s="168"/>
      <c r="F3239" s="168"/>
      <c r="G3239" s="168"/>
      <c r="H3239" s="168"/>
      <c r="I3239" s="168"/>
    </row>
    <row r="3240" spans="1:9" s="34" customFormat="1" x14ac:dyDescent="0.2">
      <c r="A3240" s="15" t="s">
        <v>15779</v>
      </c>
      <c r="B3240" s="16" t="s">
        <v>0</v>
      </c>
      <c r="C3240" s="17" t="s">
        <v>1</v>
      </c>
      <c r="D3240" s="17" t="s">
        <v>2</v>
      </c>
      <c r="E3240" s="137" t="s">
        <v>3</v>
      </c>
      <c r="F3240" s="18" t="s">
        <v>4</v>
      </c>
      <c r="G3240" s="16" t="s">
        <v>5</v>
      </c>
      <c r="H3240" s="16" t="s">
        <v>6</v>
      </c>
      <c r="I3240" s="19" t="s">
        <v>7</v>
      </c>
    </row>
    <row r="3241" spans="1:9" s="34" customFormat="1" ht="25.5" x14ac:dyDescent="0.2">
      <c r="A3241" s="22" t="s">
        <v>16465</v>
      </c>
      <c r="B3241" s="52" t="s">
        <v>15971</v>
      </c>
      <c r="C3241" s="46" t="s">
        <v>15838</v>
      </c>
      <c r="D3241" s="20" t="s">
        <v>15972</v>
      </c>
      <c r="E3241" s="222"/>
      <c r="F3241" s="25" t="s">
        <v>13632</v>
      </c>
      <c r="G3241" s="270">
        <v>1</v>
      </c>
      <c r="H3241" s="276">
        <f>SUM(I3242:I3247)</f>
        <v>88.76</v>
      </c>
      <c r="I3241" s="277">
        <f t="shared" ref="I3241" si="476">H3241*G3241</f>
        <v>88.76</v>
      </c>
    </row>
    <row r="3242" spans="1:9" s="34" customFormat="1" ht="25.5" x14ac:dyDescent="0.2">
      <c r="A3242" s="26" t="s">
        <v>15778</v>
      </c>
      <c r="B3242" s="186">
        <v>88261</v>
      </c>
      <c r="C3242" s="36" t="s">
        <v>9</v>
      </c>
      <c r="D3242" s="36" t="s">
        <v>16216</v>
      </c>
      <c r="E3242" s="221"/>
      <c r="F3242" s="37" t="s">
        <v>12</v>
      </c>
      <c r="G3242" s="187">
        <v>0.7</v>
      </c>
      <c r="H3242" s="244">
        <f>IF($A3242="Composição Auxiliar",VLOOKUP($B3242,'Comp-SINAPI25'!$A$1:$D$11000,4,0),IF( VLOOKUP($B3242, 'Insumos-SINAPI25'!$B$1:$F$5000, 5, 0) &lt;&gt; "", VLOOKUP($B3242, 'Insumos-SINAPI25'!$B$1:$F$5000, 5, 0), VLOOKUP($B3242, 'Insumos-SINAPI25'!$B$1:$G$5000, 6, 0) ) )</f>
        <v>30.86</v>
      </c>
      <c r="I3242" s="189">
        <f t="shared" ref="I3242:I3247" si="477">TRUNC(G3242*H3242,2)</f>
        <v>21.6</v>
      </c>
    </row>
    <row r="3243" spans="1:9" s="34" customFormat="1" ht="25.5" x14ac:dyDescent="0.2">
      <c r="A3243" s="26" t="s">
        <v>15778</v>
      </c>
      <c r="B3243" s="186">
        <v>88316</v>
      </c>
      <c r="C3243" s="36" t="s">
        <v>9</v>
      </c>
      <c r="D3243" s="36" t="s">
        <v>13</v>
      </c>
      <c r="E3243" s="221"/>
      <c r="F3243" s="37" t="s">
        <v>12</v>
      </c>
      <c r="G3243" s="187">
        <v>0.7</v>
      </c>
      <c r="H3243" s="244">
        <f>IF($A3243="Composição Auxiliar",VLOOKUP($B3243,'Comp-SINAPI25'!$A$1:$D$11000,4,0),IF( VLOOKUP($B3243, 'Insumos-SINAPI25'!$B$1:$F$5000, 5, 0) &lt;&gt; "", VLOOKUP($B3243, 'Insumos-SINAPI25'!$B$1:$F$5000, 5, 0), VLOOKUP($B3243, 'Insumos-SINAPI25'!$B$1:$G$5000, 6, 0) ) )</f>
        <v>25.11</v>
      </c>
      <c r="I3243" s="189">
        <f t="shared" si="477"/>
        <v>17.57</v>
      </c>
    </row>
    <row r="3244" spans="1:9" s="34" customFormat="1" ht="25.5" x14ac:dyDescent="0.2">
      <c r="A3244" s="29" t="s">
        <v>15777</v>
      </c>
      <c r="B3244" s="51">
        <v>156</v>
      </c>
      <c r="C3244" s="43" t="s">
        <v>9</v>
      </c>
      <c r="D3244" s="21" t="s">
        <v>8162</v>
      </c>
      <c r="E3244" s="220"/>
      <c r="F3244" s="41" t="s">
        <v>16</v>
      </c>
      <c r="G3244" s="236">
        <v>3.7999999999999999E-2</v>
      </c>
      <c r="H3244" s="237">
        <f>IF($A3244="Composição Auxiliar",VLOOKUP($B3244,'Comp-SINAPI25'!$A$1:$D$11000,4,0),IF( VLOOKUP($B3244, 'Insumos-SINAPI25'!$B$1:$F$5000, 5, 0) &lt;&gt; "", VLOOKUP($B3244, 'Insumos-SINAPI25'!$B$1:$F$5000, 5, 0), VLOOKUP($B3244, 'Insumos-SINAPI25'!$B$1:$G$5000, 6, 0) ) )</f>
        <v>62.18</v>
      </c>
      <c r="I3244" s="237">
        <f t="shared" si="477"/>
        <v>2.36</v>
      </c>
    </row>
    <row r="3245" spans="1:9" s="34" customFormat="1" ht="38.25" x14ac:dyDescent="0.2">
      <c r="A3245" s="29" t="s">
        <v>15777</v>
      </c>
      <c r="B3245" s="51">
        <v>39431</v>
      </c>
      <c r="C3245" s="43" t="s">
        <v>9</v>
      </c>
      <c r="D3245" s="21" t="s">
        <v>8978</v>
      </c>
      <c r="E3245" s="220"/>
      <c r="F3245" s="41" t="s">
        <v>18</v>
      </c>
      <c r="G3245" s="236">
        <v>2.5</v>
      </c>
      <c r="H3245" s="237">
        <f>IF($A3245="Composição Auxiliar",VLOOKUP($B3245,'Comp-SINAPI25'!$A$1:$D$11000,4,0),IF( VLOOKUP($B3245, 'Insumos-SINAPI25'!$B$1:$F$5000, 5, 0) &lt;&gt; "", VLOOKUP($B3245, 'Insumos-SINAPI25'!$B$1:$F$5000, 5, 0), VLOOKUP($B3245, 'Insumos-SINAPI25'!$B$1:$G$5000, 6, 0) ) )</f>
        <v>0.28999999999999998</v>
      </c>
      <c r="I3245" s="237">
        <f t="shared" si="477"/>
        <v>0.72</v>
      </c>
    </row>
    <row r="3246" spans="1:9" s="34" customFormat="1" ht="38.25" x14ac:dyDescent="0.2">
      <c r="A3246" s="29" t="s">
        <v>15777</v>
      </c>
      <c r="B3246" s="51">
        <v>39442</v>
      </c>
      <c r="C3246" s="43" t="s">
        <v>9</v>
      </c>
      <c r="D3246" s="21" t="s">
        <v>9477</v>
      </c>
      <c r="E3246" s="220"/>
      <c r="F3246" s="41" t="s">
        <v>49</v>
      </c>
      <c r="G3246" s="236">
        <v>15</v>
      </c>
      <c r="H3246" s="237">
        <f>IF($A3246="Composição Auxiliar",VLOOKUP($B3246,'Comp-SINAPI25'!$A$1:$D$11000,4,0),IF( VLOOKUP($B3246, 'Insumos-SINAPI25'!$B$1:$F$5000, 5, 0) &lt;&gt; "", VLOOKUP($B3246, 'Insumos-SINAPI25'!$B$1:$F$5000, 5, 0), VLOOKUP($B3246, 'Insumos-SINAPI25'!$B$1:$G$5000, 6, 0) ) )</f>
        <v>0.18</v>
      </c>
      <c r="I3246" s="237">
        <f t="shared" si="477"/>
        <v>2.7</v>
      </c>
    </row>
    <row r="3247" spans="1:9" s="34" customFormat="1" ht="25.5" x14ac:dyDescent="0.2">
      <c r="A3247" s="29" t="s">
        <v>15777</v>
      </c>
      <c r="B3247" s="51">
        <v>11062</v>
      </c>
      <c r="C3247" s="43" t="s">
        <v>9</v>
      </c>
      <c r="D3247" s="21" t="s">
        <v>9573</v>
      </c>
      <c r="E3247" s="220"/>
      <c r="F3247" s="39" t="s">
        <v>13632</v>
      </c>
      <c r="G3247" s="236">
        <v>1.05</v>
      </c>
      <c r="H3247" s="237">
        <f>IF($A3247="Composição Auxiliar",VLOOKUP($B3247,'Comp-SINAPI25'!$A$1:$D$11000,4,0),IF( VLOOKUP($B3247, 'Insumos-SINAPI25'!$B$1:$F$5000, 5, 0) &lt;&gt; "", VLOOKUP($B3247, 'Insumos-SINAPI25'!$B$1:$F$5000, 5, 0), VLOOKUP($B3247, 'Insumos-SINAPI25'!$B$1:$G$5000, 6, 0) ) )</f>
        <v>41.73</v>
      </c>
      <c r="I3247" s="237">
        <f t="shared" si="477"/>
        <v>43.81</v>
      </c>
    </row>
    <row r="3248" spans="1:9" x14ac:dyDescent="0.2">
      <c r="A3248" s="224"/>
      <c r="B3248" s="226"/>
      <c r="C3248" s="226"/>
      <c r="D3248" s="31" t="s">
        <v>23</v>
      </c>
      <c r="E3248" s="170">
        <f>I3248/(1+$G$8)</f>
        <v>18.64</v>
      </c>
      <c r="F3248" s="31" t="s">
        <v>24</v>
      </c>
      <c r="G3248" s="178">
        <f>E3248*$G$8</f>
        <v>20.52</v>
      </c>
      <c r="H3248" s="31" t="s">
        <v>25</v>
      </c>
      <c r="I3248" s="171">
        <f>SUMIFS(I3242:I3247,F3242:F3247,"H")</f>
        <v>39.17</v>
      </c>
    </row>
    <row r="3249" spans="1:9" x14ac:dyDescent="0.2">
      <c r="A3249" s="225"/>
      <c r="B3249" s="228"/>
      <c r="C3249" s="228"/>
      <c r="D3249" s="240" t="s">
        <v>16205</v>
      </c>
      <c r="E3249" s="241">
        <f>I3241*$I$7</f>
        <v>21.45</v>
      </c>
      <c r="F3249" s="173"/>
      <c r="G3249" s="173"/>
      <c r="H3249" s="32" t="s">
        <v>26</v>
      </c>
      <c r="I3249" s="181">
        <f>E3249+I3241</f>
        <v>110.21</v>
      </c>
    </row>
    <row r="3251" spans="1:9" s="34" customFormat="1" x14ac:dyDescent="0.2">
      <c r="A3251" s="168"/>
      <c r="B3251" s="168"/>
      <c r="C3251" s="168"/>
      <c r="D3251" s="168"/>
      <c r="E3251" s="168"/>
      <c r="F3251" s="168"/>
      <c r="G3251" s="168"/>
      <c r="H3251" s="168"/>
      <c r="I3251" s="168"/>
    </row>
    <row r="3252" spans="1:9" s="34" customFormat="1" x14ac:dyDescent="0.2">
      <c r="A3252" s="15" t="s">
        <v>15779</v>
      </c>
      <c r="B3252" s="16" t="s">
        <v>0</v>
      </c>
      <c r="C3252" s="17" t="s">
        <v>1</v>
      </c>
      <c r="D3252" s="17" t="s">
        <v>2</v>
      </c>
      <c r="E3252" s="137" t="s">
        <v>3</v>
      </c>
      <c r="F3252" s="18" t="s">
        <v>4</v>
      </c>
      <c r="G3252" s="16" t="s">
        <v>5</v>
      </c>
      <c r="H3252" s="16" t="s">
        <v>6</v>
      </c>
      <c r="I3252" s="19" t="s">
        <v>7</v>
      </c>
    </row>
    <row r="3253" spans="1:9" s="34" customFormat="1" ht="38.25" x14ac:dyDescent="0.2">
      <c r="A3253" s="22" t="s">
        <v>16465</v>
      </c>
      <c r="B3253" s="52" t="s">
        <v>15983</v>
      </c>
      <c r="C3253" s="46" t="s">
        <v>15838</v>
      </c>
      <c r="D3253" s="20" t="s">
        <v>16225</v>
      </c>
      <c r="E3253" s="222"/>
      <c r="F3253" s="25" t="s">
        <v>13632</v>
      </c>
      <c r="G3253" s="270">
        <v>1</v>
      </c>
      <c r="H3253" s="276">
        <f>SUM(I3254:I3256)</f>
        <v>14.4</v>
      </c>
      <c r="I3253" s="277">
        <f t="shared" ref="I3253" si="478">H3253*G3253</f>
        <v>14.4</v>
      </c>
    </row>
    <row r="3254" spans="1:9" s="34" customFormat="1" ht="25.5" x14ac:dyDescent="0.2">
      <c r="A3254" s="26" t="s">
        <v>15778</v>
      </c>
      <c r="B3254" s="186">
        <v>88310</v>
      </c>
      <c r="C3254" s="36" t="s">
        <v>9</v>
      </c>
      <c r="D3254" s="36" t="s">
        <v>66</v>
      </c>
      <c r="E3254" s="221"/>
      <c r="F3254" s="37" t="s">
        <v>12</v>
      </c>
      <c r="G3254" s="187">
        <v>0.16309999999999999</v>
      </c>
      <c r="H3254" s="244">
        <f>IF($A3254="Composição Auxiliar",VLOOKUP($B3254,'Comp-SINAPI25'!$A$1:$D$11000,4,0),IF( VLOOKUP($B3254, 'Insumos-SINAPI25'!$B$1:$F$5000, 5, 0) &lt;&gt; "", VLOOKUP($B3254, 'Insumos-SINAPI25'!$B$1:$F$5000, 5, 0), VLOOKUP($B3254, 'Insumos-SINAPI25'!$B$1:$G$5000, 6, 0) ) )</f>
        <v>34.31</v>
      </c>
      <c r="I3254" s="189">
        <f t="shared" ref="I3254:I3256" si="479">TRUNC(G3254*H3254,2)</f>
        <v>5.59</v>
      </c>
    </row>
    <row r="3255" spans="1:9" s="34" customFormat="1" ht="25.5" x14ac:dyDescent="0.2">
      <c r="A3255" s="26" t="s">
        <v>15778</v>
      </c>
      <c r="B3255" s="186">
        <v>88316</v>
      </c>
      <c r="C3255" s="36" t="s">
        <v>9</v>
      </c>
      <c r="D3255" s="36" t="s">
        <v>13</v>
      </c>
      <c r="E3255" s="221"/>
      <c r="F3255" s="37" t="s">
        <v>12</v>
      </c>
      <c r="G3255" s="187">
        <v>5.4399999999999997E-2</v>
      </c>
      <c r="H3255" s="244">
        <f>IF($A3255="Composição Auxiliar",VLOOKUP($B3255,'Comp-SINAPI25'!$A$1:$D$11000,4,0),IF( VLOOKUP($B3255, 'Insumos-SINAPI25'!$B$1:$F$5000, 5, 0) &lt;&gt; "", VLOOKUP($B3255, 'Insumos-SINAPI25'!$B$1:$F$5000, 5, 0), VLOOKUP($B3255, 'Insumos-SINAPI25'!$B$1:$G$5000, 6, 0) ) )</f>
        <v>25.11</v>
      </c>
      <c r="I3255" s="189">
        <f t="shared" si="479"/>
        <v>1.36</v>
      </c>
    </row>
    <row r="3256" spans="1:9" s="34" customFormat="1" x14ac:dyDescent="0.2">
      <c r="A3256" s="29" t="s">
        <v>15777</v>
      </c>
      <c r="B3256" s="51">
        <v>7356</v>
      </c>
      <c r="C3256" s="43" t="s">
        <v>9</v>
      </c>
      <c r="D3256" s="21" t="s">
        <v>67</v>
      </c>
      <c r="E3256" s="220"/>
      <c r="F3256" s="41" t="s">
        <v>62</v>
      </c>
      <c r="G3256" s="236">
        <v>0.22850000000000001</v>
      </c>
      <c r="H3256" s="237">
        <f>IF($A3256="Composição Auxiliar",VLOOKUP($B3256,'Comp-SINAPI25'!$A$1:$D$11000,4,0),IF( VLOOKUP($B3256, 'Insumos-SINAPI25'!$B$1:$F$5000, 5, 0) &lt;&gt; "", VLOOKUP($B3256, 'Insumos-SINAPI25'!$B$1:$F$5000, 5, 0), VLOOKUP($B3256, 'Insumos-SINAPI25'!$B$1:$G$5000, 6, 0) ) )</f>
        <v>32.619999999999997</v>
      </c>
      <c r="I3256" s="237">
        <f t="shared" si="479"/>
        <v>7.45</v>
      </c>
    </row>
    <row r="3257" spans="1:9" x14ac:dyDescent="0.2">
      <c r="A3257" s="224"/>
      <c r="B3257" s="226"/>
      <c r="C3257" s="226"/>
      <c r="D3257" s="31" t="s">
        <v>23</v>
      </c>
      <c r="E3257" s="170">
        <f>I3257/(1+$G$8)</f>
        <v>3.31</v>
      </c>
      <c r="F3257" s="31" t="s">
        <v>24</v>
      </c>
      <c r="G3257" s="178">
        <f>E3257*$G$8</f>
        <v>3.64</v>
      </c>
      <c r="H3257" s="31" t="s">
        <v>25</v>
      </c>
      <c r="I3257" s="171">
        <f>SUMIFS(I3254:I3256,F3254:F3256,"H")</f>
        <v>6.95</v>
      </c>
    </row>
    <row r="3258" spans="1:9" x14ac:dyDescent="0.2">
      <c r="A3258" s="225"/>
      <c r="B3258" s="228"/>
      <c r="C3258" s="228"/>
      <c r="D3258" s="240" t="s">
        <v>16205</v>
      </c>
      <c r="E3258" s="241">
        <f>I3253*$I$7</f>
        <v>3.48</v>
      </c>
      <c r="F3258" s="173"/>
      <c r="G3258" s="173"/>
      <c r="H3258" s="32" t="s">
        <v>26</v>
      </c>
      <c r="I3258" s="181">
        <f>E3258+I3253</f>
        <v>17.88</v>
      </c>
    </row>
    <row r="3260" spans="1:9" s="34" customFormat="1" x14ac:dyDescent="0.2">
      <c r="A3260" s="168"/>
      <c r="B3260" s="168"/>
      <c r="C3260" s="168"/>
      <c r="D3260" s="168"/>
      <c r="E3260" s="168"/>
      <c r="F3260" s="168"/>
      <c r="G3260" s="168"/>
      <c r="H3260" s="168"/>
      <c r="I3260" s="168"/>
    </row>
    <row r="3261" spans="1:9" s="34" customFormat="1" x14ac:dyDescent="0.2">
      <c r="A3261" s="15" t="s">
        <v>15779</v>
      </c>
      <c r="B3261" s="16" t="s">
        <v>0</v>
      </c>
      <c r="C3261" s="17" t="s">
        <v>1</v>
      </c>
      <c r="D3261" s="17" t="s">
        <v>2</v>
      </c>
      <c r="E3261" s="137" t="s">
        <v>3</v>
      </c>
      <c r="F3261" s="18" t="s">
        <v>4</v>
      </c>
      <c r="G3261" s="16" t="s">
        <v>5</v>
      </c>
      <c r="H3261" s="16" t="s">
        <v>6</v>
      </c>
      <c r="I3261" s="19" t="s">
        <v>7</v>
      </c>
    </row>
    <row r="3262" spans="1:9" s="34" customFormat="1" ht="38.25" x14ac:dyDescent="0.2">
      <c r="A3262" s="22" t="s">
        <v>16465</v>
      </c>
      <c r="B3262" s="52" t="s">
        <v>15985</v>
      </c>
      <c r="C3262" s="46" t="s">
        <v>15838</v>
      </c>
      <c r="D3262" s="20" t="s">
        <v>16226</v>
      </c>
      <c r="E3262" s="222"/>
      <c r="F3262" s="25" t="s">
        <v>13632</v>
      </c>
      <c r="G3262" s="270">
        <v>1</v>
      </c>
      <c r="H3262" s="276">
        <f>SUM(I3263:I3265)</f>
        <v>14.4</v>
      </c>
      <c r="I3262" s="277">
        <f t="shared" ref="I3262" si="480">H3262*G3262</f>
        <v>14.4</v>
      </c>
    </row>
    <row r="3263" spans="1:9" s="34" customFormat="1" ht="25.5" x14ac:dyDescent="0.2">
      <c r="A3263" s="26" t="s">
        <v>15778</v>
      </c>
      <c r="B3263" s="186">
        <v>88310</v>
      </c>
      <c r="C3263" s="36" t="s">
        <v>9</v>
      </c>
      <c r="D3263" s="36" t="s">
        <v>66</v>
      </c>
      <c r="E3263" s="221"/>
      <c r="F3263" s="37" t="s">
        <v>12</v>
      </c>
      <c r="G3263" s="187">
        <v>0.16309999999999999</v>
      </c>
      <c r="H3263" s="244">
        <f>IF($A3263="Composição Auxiliar",VLOOKUP($B3263,'Comp-SINAPI25'!$A$1:$D$11000,4,0),IF( VLOOKUP($B3263, 'Insumos-SINAPI25'!$B$1:$F$5000, 5, 0) &lt;&gt; "", VLOOKUP($B3263, 'Insumos-SINAPI25'!$B$1:$F$5000, 5, 0), VLOOKUP($B3263, 'Insumos-SINAPI25'!$B$1:$G$5000, 6, 0) ) )</f>
        <v>34.31</v>
      </c>
      <c r="I3263" s="189">
        <f t="shared" ref="I3263:I3265" si="481">TRUNC(G3263*H3263,2)</f>
        <v>5.59</v>
      </c>
    </row>
    <row r="3264" spans="1:9" s="34" customFormat="1" ht="25.5" x14ac:dyDescent="0.2">
      <c r="A3264" s="26" t="s">
        <v>15778</v>
      </c>
      <c r="B3264" s="186">
        <v>88316</v>
      </c>
      <c r="C3264" s="36" t="s">
        <v>9</v>
      </c>
      <c r="D3264" s="36" t="s">
        <v>13</v>
      </c>
      <c r="E3264" s="221"/>
      <c r="F3264" s="37" t="s">
        <v>12</v>
      </c>
      <c r="G3264" s="187">
        <v>5.4399999999999997E-2</v>
      </c>
      <c r="H3264" s="244">
        <f>IF($A3264="Composição Auxiliar",VLOOKUP($B3264,'Comp-SINAPI25'!$A$1:$D$11000,4,0),IF( VLOOKUP($B3264, 'Insumos-SINAPI25'!$B$1:$F$5000, 5, 0) &lt;&gt; "", VLOOKUP($B3264, 'Insumos-SINAPI25'!$B$1:$F$5000, 5, 0), VLOOKUP($B3264, 'Insumos-SINAPI25'!$B$1:$G$5000, 6, 0) ) )</f>
        <v>25.11</v>
      </c>
      <c r="I3264" s="189">
        <f t="shared" si="481"/>
        <v>1.36</v>
      </c>
    </row>
    <row r="3265" spans="1:9" s="34" customFormat="1" x14ac:dyDescent="0.2">
      <c r="A3265" s="29" t="s">
        <v>15777</v>
      </c>
      <c r="B3265" s="51">
        <v>7356</v>
      </c>
      <c r="C3265" s="43" t="s">
        <v>9</v>
      </c>
      <c r="D3265" s="21" t="s">
        <v>67</v>
      </c>
      <c r="E3265" s="220"/>
      <c r="F3265" s="41" t="s">
        <v>62</v>
      </c>
      <c r="G3265" s="236">
        <v>0.22850000000000001</v>
      </c>
      <c r="H3265" s="237">
        <f>IF($A3265="Composição Auxiliar",VLOOKUP($B3265,'Comp-SINAPI25'!$A$1:$D$11000,4,0),IF( VLOOKUP($B3265, 'Insumos-SINAPI25'!$B$1:$F$5000, 5, 0) &lt;&gt; "", VLOOKUP($B3265, 'Insumos-SINAPI25'!$B$1:$F$5000, 5, 0), VLOOKUP($B3265, 'Insumos-SINAPI25'!$B$1:$G$5000, 6, 0) ) )</f>
        <v>32.619999999999997</v>
      </c>
      <c r="I3265" s="237">
        <f t="shared" si="481"/>
        <v>7.45</v>
      </c>
    </row>
    <row r="3266" spans="1:9" x14ac:dyDescent="0.2">
      <c r="A3266" s="224"/>
      <c r="B3266" s="226"/>
      <c r="C3266" s="226"/>
      <c r="D3266" s="31" t="s">
        <v>23</v>
      </c>
      <c r="E3266" s="170">
        <f>I3266/(1+$G$8)</f>
        <v>3.31</v>
      </c>
      <c r="F3266" s="31" t="s">
        <v>24</v>
      </c>
      <c r="G3266" s="178">
        <f>E3266*$G$8</f>
        <v>3.64</v>
      </c>
      <c r="H3266" s="31" t="s">
        <v>25</v>
      </c>
      <c r="I3266" s="171">
        <f>SUMIFS(I3263:I3265,F3263:F3265,"H")</f>
        <v>6.95</v>
      </c>
    </row>
    <row r="3267" spans="1:9" x14ac:dyDescent="0.2">
      <c r="A3267" s="225"/>
      <c r="B3267" s="228"/>
      <c r="C3267" s="228"/>
      <c r="D3267" s="240" t="s">
        <v>16205</v>
      </c>
      <c r="E3267" s="241">
        <f>I3262*$I$7</f>
        <v>3.48</v>
      </c>
      <c r="F3267" s="173"/>
      <c r="G3267" s="173"/>
      <c r="H3267" s="32" t="s">
        <v>26</v>
      </c>
      <c r="I3267" s="181">
        <f>E3267+I3262</f>
        <v>17.88</v>
      </c>
    </row>
    <row r="3269" spans="1:9" s="34" customFormat="1" x14ac:dyDescent="0.2">
      <c r="A3269" s="168"/>
      <c r="B3269" s="168"/>
      <c r="C3269" s="168"/>
      <c r="D3269" s="168"/>
      <c r="E3269" s="168"/>
      <c r="F3269" s="168"/>
      <c r="G3269" s="168"/>
      <c r="H3269" s="168"/>
      <c r="I3269" s="168"/>
    </row>
    <row r="3270" spans="1:9" s="34" customFormat="1" x14ac:dyDescent="0.2">
      <c r="A3270" s="15" t="s">
        <v>15779</v>
      </c>
      <c r="B3270" s="16" t="s">
        <v>0</v>
      </c>
      <c r="C3270" s="17" t="s">
        <v>1</v>
      </c>
      <c r="D3270" s="17" t="s">
        <v>2</v>
      </c>
      <c r="E3270" s="137" t="s">
        <v>3</v>
      </c>
      <c r="F3270" s="18" t="s">
        <v>4</v>
      </c>
      <c r="G3270" s="16" t="s">
        <v>5</v>
      </c>
      <c r="H3270" s="16" t="s">
        <v>6</v>
      </c>
      <c r="I3270" s="19" t="s">
        <v>7</v>
      </c>
    </row>
    <row r="3271" spans="1:9" s="34" customFormat="1" ht="38.25" x14ac:dyDescent="0.2">
      <c r="A3271" s="22" t="s">
        <v>16465</v>
      </c>
      <c r="B3271" s="52" t="s">
        <v>15987</v>
      </c>
      <c r="C3271" s="46" t="s">
        <v>15838</v>
      </c>
      <c r="D3271" s="20" t="s">
        <v>16227</v>
      </c>
      <c r="E3271" s="222"/>
      <c r="F3271" s="25" t="s">
        <v>13632</v>
      </c>
      <c r="G3271" s="270">
        <v>1</v>
      </c>
      <c r="H3271" s="276">
        <f>SUM(I3272:I3274)</f>
        <v>14.4</v>
      </c>
      <c r="I3271" s="277">
        <f t="shared" ref="I3271" si="482">H3271*G3271</f>
        <v>14.4</v>
      </c>
    </row>
    <row r="3272" spans="1:9" s="34" customFormat="1" ht="25.5" x14ac:dyDescent="0.2">
      <c r="A3272" s="26" t="s">
        <v>15778</v>
      </c>
      <c r="B3272" s="186">
        <v>88310</v>
      </c>
      <c r="C3272" s="36" t="s">
        <v>9</v>
      </c>
      <c r="D3272" s="36" t="s">
        <v>66</v>
      </c>
      <c r="E3272" s="221"/>
      <c r="F3272" s="37" t="s">
        <v>12</v>
      </c>
      <c r="G3272" s="187">
        <v>0.16309999999999999</v>
      </c>
      <c r="H3272" s="244">
        <f>IF($A3272="Composição Auxiliar",VLOOKUP($B3272,'Comp-SINAPI25'!$A$1:$D$11000,4,0),IF( VLOOKUP($B3272, 'Insumos-SINAPI25'!$B$1:$F$5000, 5, 0) &lt;&gt; "", VLOOKUP($B3272, 'Insumos-SINAPI25'!$B$1:$F$5000, 5, 0), VLOOKUP($B3272, 'Insumos-SINAPI25'!$B$1:$G$5000, 6, 0) ) )</f>
        <v>34.31</v>
      </c>
      <c r="I3272" s="189">
        <f t="shared" ref="I3272:I3274" si="483">TRUNC(G3272*H3272,2)</f>
        <v>5.59</v>
      </c>
    </row>
    <row r="3273" spans="1:9" s="34" customFormat="1" ht="25.5" x14ac:dyDescent="0.2">
      <c r="A3273" s="26" t="s">
        <v>15778</v>
      </c>
      <c r="B3273" s="186">
        <v>88316</v>
      </c>
      <c r="C3273" s="36" t="s">
        <v>9</v>
      </c>
      <c r="D3273" s="36" t="s">
        <v>13</v>
      </c>
      <c r="E3273" s="221"/>
      <c r="F3273" s="37" t="s">
        <v>12</v>
      </c>
      <c r="G3273" s="187">
        <v>5.4399999999999997E-2</v>
      </c>
      <c r="H3273" s="244">
        <f>IF($A3273="Composição Auxiliar",VLOOKUP($B3273,'Comp-SINAPI25'!$A$1:$D$11000,4,0),IF( VLOOKUP($B3273, 'Insumos-SINAPI25'!$B$1:$F$5000, 5, 0) &lt;&gt; "", VLOOKUP($B3273, 'Insumos-SINAPI25'!$B$1:$F$5000, 5, 0), VLOOKUP($B3273, 'Insumos-SINAPI25'!$B$1:$G$5000, 6, 0) ) )</f>
        <v>25.11</v>
      </c>
      <c r="I3273" s="189">
        <f t="shared" si="483"/>
        <v>1.36</v>
      </c>
    </row>
    <row r="3274" spans="1:9" s="34" customFormat="1" x14ac:dyDescent="0.2">
      <c r="A3274" s="29" t="s">
        <v>15777</v>
      </c>
      <c r="B3274" s="51">
        <v>7356</v>
      </c>
      <c r="C3274" s="43" t="s">
        <v>9</v>
      </c>
      <c r="D3274" s="21" t="s">
        <v>67</v>
      </c>
      <c r="E3274" s="220"/>
      <c r="F3274" s="41" t="s">
        <v>62</v>
      </c>
      <c r="G3274" s="236">
        <v>0.22850000000000001</v>
      </c>
      <c r="H3274" s="237">
        <f>IF($A3274="Composição Auxiliar",VLOOKUP($B3274,'Comp-SINAPI25'!$A$1:$D$11000,4,0),IF( VLOOKUP($B3274, 'Insumos-SINAPI25'!$B$1:$F$5000, 5, 0) &lt;&gt; "", VLOOKUP($B3274, 'Insumos-SINAPI25'!$B$1:$F$5000, 5, 0), VLOOKUP($B3274, 'Insumos-SINAPI25'!$B$1:$G$5000, 6, 0) ) )</f>
        <v>32.619999999999997</v>
      </c>
      <c r="I3274" s="237">
        <f t="shared" si="483"/>
        <v>7.45</v>
      </c>
    </row>
    <row r="3275" spans="1:9" x14ac:dyDescent="0.2">
      <c r="A3275" s="224"/>
      <c r="B3275" s="226"/>
      <c r="C3275" s="226"/>
      <c r="D3275" s="31" t="s">
        <v>23</v>
      </c>
      <c r="E3275" s="170">
        <f>I3275/(1+$G$8)</f>
        <v>3.31</v>
      </c>
      <c r="F3275" s="31" t="s">
        <v>24</v>
      </c>
      <c r="G3275" s="178">
        <f>E3275*$G$8</f>
        <v>3.64</v>
      </c>
      <c r="H3275" s="31" t="s">
        <v>25</v>
      </c>
      <c r="I3275" s="171">
        <f>SUMIFS(I3272:I3274,F3272:F3274,"H")</f>
        <v>6.95</v>
      </c>
    </row>
    <row r="3276" spans="1:9" x14ac:dyDescent="0.2">
      <c r="A3276" s="225"/>
      <c r="B3276" s="228"/>
      <c r="C3276" s="228"/>
      <c r="D3276" s="240" t="s">
        <v>16205</v>
      </c>
      <c r="E3276" s="241">
        <f>I3271*$I$7</f>
        <v>3.48</v>
      </c>
      <c r="F3276" s="173"/>
      <c r="G3276" s="173"/>
      <c r="H3276" s="32" t="s">
        <v>26</v>
      </c>
      <c r="I3276" s="181">
        <f>E3276+I3271</f>
        <v>17.88</v>
      </c>
    </row>
    <row r="3278" spans="1:9" s="34" customFormat="1" x14ac:dyDescent="0.2">
      <c r="A3278" s="168"/>
      <c r="B3278" s="168"/>
      <c r="C3278" s="168"/>
      <c r="D3278" s="168"/>
      <c r="E3278" s="168"/>
      <c r="F3278" s="168"/>
      <c r="G3278" s="168"/>
      <c r="H3278" s="168"/>
      <c r="I3278" s="168"/>
    </row>
    <row r="3279" spans="1:9" s="34" customFormat="1" x14ac:dyDescent="0.2">
      <c r="A3279" s="15" t="s">
        <v>15779</v>
      </c>
      <c r="B3279" s="16" t="s">
        <v>0</v>
      </c>
      <c r="C3279" s="17" t="s">
        <v>1</v>
      </c>
      <c r="D3279" s="17" t="s">
        <v>2</v>
      </c>
      <c r="E3279" s="137" t="s">
        <v>3</v>
      </c>
      <c r="F3279" s="18" t="s">
        <v>4</v>
      </c>
      <c r="G3279" s="16" t="s">
        <v>5</v>
      </c>
      <c r="H3279" s="16" t="s">
        <v>6</v>
      </c>
      <c r="I3279" s="19" t="s">
        <v>7</v>
      </c>
    </row>
    <row r="3280" spans="1:9" s="34" customFormat="1" ht="63.75" x14ac:dyDescent="0.2">
      <c r="A3280" s="22" t="s">
        <v>16465</v>
      </c>
      <c r="B3280" s="52" t="s">
        <v>15989</v>
      </c>
      <c r="C3280" s="46" t="s">
        <v>15838</v>
      </c>
      <c r="D3280" s="20" t="s">
        <v>15990</v>
      </c>
      <c r="E3280" s="222"/>
      <c r="F3280" s="25" t="s">
        <v>13632</v>
      </c>
      <c r="G3280" s="270">
        <v>1</v>
      </c>
      <c r="H3280" s="276">
        <f>SUM(I3281:I3283)</f>
        <v>29.21</v>
      </c>
      <c r="I3280" s="277">
        <f t="shared" ref="I3280" si="484">H3280*G3280</f>
        <v>29.21</v>
      </c>
    </row>
    <row r="3281" spans="1:9" s="34" customFormat="1" ht="25.5" x14ac:dyDescent="0.2">
      <c r="A3281" s="26" t="s">
        <v>15778</v>
      </c>
      <c r="B3281" s="186">
        <v>88310</v>
      </c>
      <c r="C3281" s="36" t="s">
        <v>9</v>
      </c>
      <c r="D3281" s="36" t="s">
        <v>66</v>
      </c>
      <c r="E3281" s="221"/>
      <c r="F3281" s="37" t="s">
        <v>12</v>
      </c>
      <c r="G3281" s="187">
        <v>0.52659999999999996</v>
      </c>
      <c r="H3281" s="244">
        <f>IF($A3281="Composição Auxiliar",VLOOKUP($B3281,'Comp-SINAPI25'!$A$1:$D$11000,4,0),IF( VLOOKUP($B3281, 'Insumos-SINAPI25'!$B$1:$F$5000, 5, 0) &lt;&gt; "", VLOOKUP($B3281, 'Insumos-SINAPI25'!$B$1:$F$5000, 5, 0), VLOOKUP($B3281, 'Insumos-SINAPI25'!$B$1:$G$5000, 6, 0) ) )</f>
        <v>34.31</v>
      </c>
      <c r="I3281" s="189">
        <f>TRUNC(G3281*H3281,2)</f>
        <v>18.059999999999999</v>
      </c>
    </row>
    <row r="3282" spans="1:9" s="34" customFormat="1" x14ac:dyDescent="0.2">
      <c r="A3282" s="29" t="s">
        <v>15777</v>
      </c>
      <c r="B3282" s="51">
        <v>5318</v>
      </c>
      <c r="C3282" s="43" t="s">
        <v>9</v>
      </c>
      <c r="D3282" s="21" t="s">
        <v>81</v>
      </c>
      <c r="E3282" s="220"/>
      <c r="F3282" s="41" t="s">
        <v>62</v>
      </c>
      <c r="G3282" s="236">
        <v>6.2E-2</v>
      </c>
      <c r="H3282" s="237">
        <f>IF($A3282="Composição Auxiliar",VLOOKUP($B3282,'Comp-SINAPI25'!$A$1:$D$11000,4,0),IF( VLOOKUP($B3282, 'Insumos-SINAPI25'!$B$1:$F$5000, 5, 0) &lt;&gt; "", VLOOKUP($B3282, 'Insumos-SINAPI25'!$B$1:$F$5000, 5, 0), VLOOKUP($B3282, 'Insumos-SINAPI25'!$B$1:$G$5000, 6, 0) ) )</f>
        <v>18.41</v>
      </c>
      <c r="I3282" s="237">
        <f t="shared" ref="I3282:I3283" si="485">TRUNC(G3282*H3282,2)</f>
        <v>1.1399999999999999</v>
      </c>
    </row>
    <row r="3283" spans="1:9" s="34" customFormat="1" x14ac:dyDescent="0.2">
      <c r="A3283" s="29" t="s">
        <v>15777</v>
      </c>
      <c r="B3283" s="51">
        <v>7311</v>
      </c>
      <c r="C3283" s="43" t="s">
        <v>9</v>
      </c>
      <c r="D3283" s="21" t="s">
        <v>7847</v>
      </c>
      <c r="E3283" s="220"/>
      <c r="F3283" s="41" t="s">
        <v>62</v>
      </c>
      <c r="G3283" s="236">
        <v>0.20669999999999999</v>
      </c>
      <c r="H3283" s="237">
        <f>IF($A3283="Composição Auxiliar",VLOOKUP($B3283,'Comp-SINAPI25'!$A$1:$D$11000,4,0),IF( VLOOKUP($B3283, 'Insumos-SINAPI25'!$B$1:$F$5000, 5, 0) &lt;&gt; "", VLOOKUP($B3283, 'Insumos-SINAPI25'!$B$1:$F$5000, 5, 0), VLOOKUP($B3283, 'Insumos-SINAPI25'!$B$1:$G$5000, 6, 0) ) )</f>
        <v>48.46</v>
      </c>
      <c r="I3283" s="237">
        <f t="shared" si="485"/>
        <v>10.01</v>
      </c>
    </row>
    <row r="3284" spans="1:9" x14ac:dyDescent="0.2">
      <c r="A3284" s="224"/>
      <c r="B3284" s="226"/>
      <c r="C3284" s="226"/>
      <c r="D3284" s="31" t="s">
        <v>23</v>
      </c>
      <c r="E3284" s="170">
        <f>I3284/(1+$G$8)</f>
        <v>8.6</v>
      </c>
      <c r="F3284" s="31" t="s">
        <v>24</v>
      </c>
      <c r="G3284" s="178">
        <f>E3284*$G$8</f>
        <v>9.4700000000000006</v>
      </c>
      <c r="H3284" s="31" t="s">
        <v>25</v>
      </c>
      <c r="I3284" s="171">
        <f>SUMIFS(I3281:I3283,F3281:F3283,"H")</f>
        <v>18.059999999999999</v>
      </c>
    </row>
    <row r="3285" spans="1:9" x14ac:dyDescent="0.2">
      <c r="A3285" s="225"/>
      <c r="B3285" s="228"/>
      <c r="C3285" s="228"/>
      <c r="D3285" s="240" t="s">
        <v>16205</v>
      </c>
      <c r="E3285" s="241">
        <f>I3280*$I$7</f>
        <v>7.06</v>
      </c>
      <c r="F3285" s="173"/>
      <c r="G3285" s="173"/>
      <c r="H3285" s="32" t="s">
        <v>26</v>
      </c>
      <c r="I3285" s="181">
        <f>E3285+I3280</f>
        <v>36.270000000000003</v>
      </c>
    </row>
    <row r="3287" spans="1:9" s="34" customFormat="1" x14ac:dyDescent="0.2">
      <c r="A3287" s="168"/>
      <c r="B3287" s="168"/>
      <c r="C3287" s="168"/>
      <c r="D3287" s="168"/>
      <c r="E3287" s="168"/>
      <c r="F3287" s="168"/>
      <c r="G3287" s="168"/>
      <c r="H3287" s="168"/>
      <c r="I3287" s="168"/>
    </row>
    <row r="3288" spans="1:9" s="34" customFormat="1" x14ac:dyDescent="0.2">
      <c r="A3288" s="15" t="s">
        <v>15779</v>
      </c>
      <c r="B3288" s="16" t="s">
        <v>0</v>
      </c>
      <c r="C3288" s="17" t="s">
        <v>1</v>
      </c>
      <c r="D3288" s="17" t="s">
        <v>2</v>
      </c>
      <c r="E3288" s="137" t="s">
        <v>3</v>
      </c>
      <c r="F3288" s="18" t="s">
        <v>4</v>
      </c>
      <c r="G3288" s="16" t="s">
        <v>5</v>
      </c>
      <c r="H3288" s="16" t="s">
        <v>6</v>
      </c>
      <c r="I3288" s="19" t="s">
        <v>7</v>
      </c>
    </row>
    <row r="3289" spans="1:9" s="34" customFormat="1" ht="51" x14ac:dyDescent="0.2">
      <c r="A3289" s="22" t="s">
        <v>16465</v>
      </c>
      <c r="B3289" s="52" t="s">
        <v>15991</v>
      </c>
      <c r="C3289" s="46" t="s">
        <v>15838</v>
      </c>
      <c r="D3289" s="20" t="s">
        <v>15992</v>
      </c>
      <c r="E3289" s="222"/>
      <c r="F3289" s="25" t="s">
        <v>13632</v>
      </c>
      <c r="G3289" s="270">
        <v>1</v>
      </c>
      <c r="H3289" s="276">
        <f>SUM(I3290:I3292)</f>
        <v>29.21</v>
      </c>
      <c r="I3289" s="277">
        <f t="shared" ref="I3289" si="486">H3289*G3289</f>
        <v>29.21</v>
      </c>
    </row>
    <row r="3290" spans="1:9" s="34" customFormat="1" ht="25.5" x14ac:dyDescent="0.2">
      <c r="A3290" s="26" t="s">
        <v>15778</v>
      </c>
      <c r="B3290" s="186">
        <v>88310</v>
      </c>
      <c r="C3290" s="36" t="s">
        <v>9</v>
      </c>
      <c r="D3290" s="36" t="s">
        <v>66</v>
      </c>
      <c r="E3290" s="221"/>
      <c r="F3290" s="37" t="s">
        <v>12</v>
      </c>
      <c r="G3290" s="187">
        <v>0.52659999999999996</v>
      </c>
      <c r="H3290" s="244">
        <f>IF($A3290="Composição Auxiliar",VLOOKUP($B3290,'Comp-SINAPI25'!$A$1:$D$11000,4,0),IF( VLOOKUP($B3290, 'Insumos-SINAPI25'!$B$1:$F$5000, 5, 0) &lt;&gt; "", VLOOKUP($B3290, 'Insumos-SINAPI25'!$B$1:$F$5000, 5, 0), VLOOKUP($B3290, 'Insumos-SINAPI25'!$B$1:$G$5000, 6, 0) ) )</f>
        <v>34.31</v>
      </c>
      <c r="I3290" s="189">
        <f>TRUNC(G3290*H3290,2)</f>
        <v>18.059999999999999</v>
      </c>
    </row>
    <row r="3291" spans="1:9" s="34" customFormat="1" x14ac:dyDescent="0.2">
      <c r="A3291" s="29" t="s">
        <v>15777</v>
      </c>
      <c r="B3291" s="51">
        <v>5318</v>
      </c>
      <c r="C3291" s="43" t="s">
        <v>9</v>
      </c>
      <c r="D3291" s="21" t="s">
        <v>81</v>
      </c>
      <c r="E3291" s="220"/>
      <c r="F3291" s="41" t="s">
        <v>62</v>
      </c>
      <c r="G3291" s="236">
        <v>6.2E-2</v>
      </c>
      <c r="H3291" s="237">
        <f>IF($A3291="Composição Auxiliar",VLOOKUP($B3291,'Comp-SINAPI25'!$A$1:$D$11000,4,0),IF( VLOOKUP($B3291, 'Insumos-SINAPI25'!$B$1:$F$5000, 5, 0) &lt;&gt; "", VLOOKUP($B3291, 'Insumos-SINAPI25'!$B$1:$F$5000, 5, 0), VLOOKUP($B3291, 'Insumos-SINAPI25'!$B$1:$G$5000, 6, 0) ) )</f>
        <v>18.41</v>
      </c>
      <c r="I3291" s="237">
        <f t="shared" ref="I3291:I3292" si="487">TRUNC(G3291*H3291,2)</f>
        <v>1.1399999999999999</v>
      </c>
    </row>
    <row r="3292" spans="1:9" s="34" customFormat="1" x14ac:dyDescent="0.2">
      <c r="A3292" s="29" t="s">
        <v>15777</v>
      </c>
      <c r="B3292" s="51">
        <v>7311</v>
      </c>
      <c r="C3292" s="43" t="s">
        <v>9</v>
      </c>
      <c r="D3292" s="21" t="s">
        <v>7847</v>
      </c>
      <c r="E3292" s="220"/>
      <c r="F3292" s="41" t="s">
        <v>62</v>
      </c>
      <c r="G3292" s="236">
        <v>0.20669999999999999</v>
      </c>
      <c r="H3292" s="237">
        <f>IF($A3292="Composição Auxiliar",VLOOKUP($B3292,'Comp-SINAPI25'!$A$1:$D$11000,4,0),IF( VLOOKUP($B3292, 'Insumos-SINAPI25'!$B$1:$F$5000, 5, 0) &lt;&gt; "", VLOOKUP($B3292, 'Insumos-SINAPI25'!$B$1:$F$5000, 5, 0), VLOOKUP($B3292, 'Insumos-SINAPI25'!$B$1:$G$5000, 6, 0) ) )</f>
        <v>48.46</v>
      </c>
      <c r="I3292" s="237">
        <f t="shared" si="487"/>
        <v>10.01</v>
      </c>
    </row>
    <row r="3293" spans="1:9" x14ac:dyDescent="0.2">
      <c r="A3293" s="224"/>
      <c r="B3293" s="226"/>
      <c r="C3293" s="226"/>
      <c r="D3293" s="31" t="s">
        <v>23</v>
      </c>
      <c r="E3293" s="170">
        <f>I3293/(1+$G$8)</f>
        <v>8.6</v>
      </c>
      <c r="F3293" s="31" t="s">
        <v>24</v>
      </c>
      <c r="G3293" s="178">
        <f>E3293*$G$8</f>
        <v>9.4700000000000006</v>
      </c>
      <c r="H3293" s="31" t="s">
        <v>25</v>
      </c>
      <c r="I3293" s="171">
        <f>SUMIFS(I3290:I3292,F3290:F3292,"H")</f>
        <v>18.059999999999999</v>
      </c>
    </row>
    <row r="3294" spans="1:9" x14ac:dyDescent="0.2">
      <c r="A3294" s="225"/>
      <c r="B3294" s="228"/>
      <c r="C3294" s="228"/>
      <c r="D3294" s="240" t="s">
        <v>16205</v>
      </c>
      <c r="E3294" s="241">
        <f>I3289*$I$7</f>
        <v>7.06</v>
      </c>
      <c r="F3294" s="173"/>
      <c r="G3294" s="173"/>
      <c r="H3294" s="32" t="s">
        <v>26</v>
      </c>
      <c r="I3294" s="181">
        <f>E3294+I3289</f>
        <v>36.270000000000003</v>
      </c>
    </row>
    <row r="3296" spans="1:9" s="34" customFormat="1" x14ac:dyDescent="0.2">
      <c r="A3296" s="168"/>
      <c r="B3296" s="168"/>
      <c r="C3296" s="168"/>
      <c r="D3296" s="168"/>
      <c r="E3296" s="168"/>
      <c r="F3296" s="168"/>
      <c r="G3296" s="168"/>
      <c r="H3296" s="168"/>
      <c r="I3296" s="168"/>
    </row>
    <row r="3297" spans="1:9" s="34" customFormat="1" x14ac:dyDescent="0.2">
      <c r="A3297" s="15" t="s">
        <v>15779</v>
      </c>
      <c r="B3297" s="16" t="s">
        <v>0</v>
      </c>
      <c r="C3297" s="17" t="s">
        <v>1</v>
      </c>
      <c r="D3297" s="17" t="s">
        <v>2</v>
      </c>
      <c r="E3297" s="137" t="s">
        <v>3</v>
      </c>
      <c r="F3297" s="18" t="s">
        <v>4</v>
      </c>
      <c r="G3297" s="16" t="s">
        <v>5</v>
      </c>
      <c r="H3297" s="16" t="s">
        <v>6</v>
      </c>
      <c r="I3297" s="19" t="s">
        <v>7</v>
      </c>
    </row>
    <row r="3298" spans="1:9" s="34" customFormat="1" ht="76.5" x14ac:dyDescent="0.2">
      <c r="A3298" s="22" t="s">
        <v>16465</v>
      </c>
      <c r="B3298" s="52" t="s">
        <v>15993</v>
      </c>
      <c r="C3298" s="46" t="s">
        <v>15838</v>
      </c>
      <c r="D3298" s="20" t="s">
        <v>15994</v>
      </c>
      <c r="E3298" s="222"/>
      <c r="F3298" s="25" t="s">
        <v>13632</v>
      </c>
      <c r="G3298" s="270">
        <v>1</v>
      </c>
      <c r="H3298" s="276">
        <f>SUM(I3299:I3301)</f>
        <v>29.21</v>
      </c>
      <c r="I3298" s="277">
        <f t="shared" ref="I3298" si="488">H3298*G3298</f>
        <v>29.21</v>
      </c>
    </row>
    <row r="3299" spans="1:9" s="34" customFormat="1" ht="25.5" x14ac:dyDescent="0.2">
      <c r="A3299" s="26" t="s">
        <v>15778</v>
      </c>
      <c r="B3299" s="186">
        <v>88310</v>
      </c>
      <c r="C3299" s="36" t="s">
        <v>9</v>
      </c>
      <c r="D3299" s="36" t="s">
        <v>66</v>
      </c>
      <c r="E3299" s="221"/>
      <c r="F3299" s="37" t="s">
        <v>12</v>
      </c>
      <c r="G3299" s="187">
        <v>0.52659999999999996</v>
      </c>
      <c r="H3299" s="244">
        <f>IF($A3299="Composição Auxiliar",VLOOKUP($B3299,'Comp-SINAPI25'!$A$1:$D$11000,4,0),IF( VLOOKUP($B3299, 'Insumos-SINAPI25'!$B$1:$F$5000, 5, 0) &lt;&gt; "", VLOOKUP($B3299, 'Insumos-SINAPI25'!$B$1:$F$5000, 5, 0), VLOOKUP($B3299, 'Insumos-SINAPI25'!$B$1:$G$5000, 6, 0) ) )</f>
        <v>34.31</v>
      </c>
      <c r="I3299" s="189">
        <f>TRUNC(G3299*H3299,2)</f>
        <v>18.059999999999999</v>
      </c>
    </row>
    <row r="3300" spans="1:9" s="34" customFormat="1" x14ac:dyDescent="0.2">
      <c r="A3300" s="29" t="s">
        <v>15777</v>
      </c>
      <c r="B3300" s="51">
        <v>5318</v>
      </c>
      <c r="C3300" s="43" t="s">
        <v>9</v>
      </c>
      <c r="D3300" s="21" t="s">
        <v>81</v>
      </c>
      <c r="E3300" s="220"/>
      <c r="F3300" s="41" t="s">
        <v>62</v>
      </c>
      <c r="G3300" s="236">
        <v>6.2E-2</v>
      </c>
      <c r="H3300" s="237">
        <f>IF($A3300="Composição Auxiliar",VLOOKUP($B3300,'Comp-SINAPI25'!$A$1:$D$11000,4,0),IF( VLOOKUP($B3300, 'Insumos-SINAPI25'!$B$1:$F$5000, 5, 0) &lt;&gt; "", VLOOKUP($B3300, 'Insumos-SINAPI25'!$B$1:$F$5000, 5, 0), VLOOKUP($B3300, 'Insumos-SINAPI25'!$B$1:$G$5000, 6, 0) ) )</f>
        <v>18.41</v>
      </c>
      <c r="I3300" s="237">
        <f t="shared" ref="I3300:I3301" si="489">TRUNC(G3300*H3300,2)</f>
        <v>1.1399999999999999</v>
      </c>
    </row>
    <row r="3301" spans="1:9" s="34" customFormat="1" x14ac:dyDescent="0.2">
      <c r="A3301" s="29" t="s">
        <v>15777</v>
      </c>
      <c r="B3301" s="51">
        <v>7311</v>
      </c>
      <c r="C3301" s="43" t="s">
        <v>9</v>
      </c>
      <c r="D3301" s="21" t="s">
        <v>7847</v>
      </c>
      <c r="E3301" s="220"/>
      <c r="F3301" s="41" t="s">
        <v>62</v>
      </c>
      <c r="G3301" s="236">
        <v>0.20669999999999999</v>
      </c>
      <c r="H3301" s="237">
        <f>IF($A3301="Composição Auxiliar",VLOOKUP($B3301,'Comp-SINAPI25'!$A$1:$D$11000,4,0),IF( VLOOKUP($B3301, 'Insumos-SINAPI25'!$B$1:$F$5000, 5, 0) &lt;&gt; "", VLOOKUP($B3301, 'Insumos-SINAPI25'!$B$1:$F$5000, 5, 0), VLOOKUP($B3301, 'Insumos-SINAPI25'!$B$1:$G$5000, 6, 0) ) )</f>
        <v>48.46</v>
      </c>
      <c r="I3301" s="237">
        <f t="shared" si="489"/>
        <v>10.01</v>
      </c>
    </row>
    <row r="3302" spans="1:9" x14ac:dyDescent="0.2">
      <c r="A3302" s="224"/>
      <c r="B3302" s="226"/>
      <c r="C3302" s="226"/>
      <c r="D3302" s="31" t="s">
        <v>23</v>
      </c>
      <c r="E3302" s="170">
        <f>I3302/(1+$G$8)</f>
        <v>8.6</v>
      </c>
      <c r="F3302" s="31" t="s">
        <v>24</v>
      </c>
      <c r="G3302" s="178">
        <f>E3302*$G$8</f>
        <v>9.4700000000000006</v>
      </c>
      <c r="H3302" s="31" t="s">
        <v>25</v>
      </c>
      <c r="I3302" s="171">
        <f>SUMIFS(I3299:I3301,F3299:F3301,"H")</f>
        <v>18.059999999999999</v>
      </c>
    </row>
    <row r="3303" spans="1:9" x14ac:dyDescent="0.2">
      <c r="A3303" s="225"/>
      <c r="B3303" s="228"/>
      <c r="C3303" s="228"/>
      <c r="D3303" s="240" t="s">
        <v>16205</v>
      </c>
      <c r="E3303" s="241">
        <f>I3298*$I$7</f>
        <v>7.06</v>
      </c>
      <c r="F3303" s="173"/>
      <c r="G3303" s="173"/>
      <c r="H3303" s="32" t="s">
        <v>26</v>
      </c>
      <c r="I3303" s="181">
        <f>E3303+I3298</f>
        <v>36.270000000000003</v>
      </c>
    </row>
    <row r="3305" spans="1:9" s="34" customFormat="1" x14ac:dyDescent="0.2">
      <c r="A3305" s="168"/>
      <c r="B3305" s="168"/>
      <c r="C3305" s="168"/>
      <c r="D3305" s="168"/>
      <c r="E3305" s="168"/>
      <c r="F3305" s="168"/>
      <c r="G3305" s="168"/>
      <c r="H3305" s="168"/>
      <c r="I3305" s="168"/>
    </row>
    <row r="3306" spans="1:9" s="34" customFormat="1" x14ac:dyDescent="0.2">
      <c r="A3306" s="15" t="s">
        <v>15779</v>
      </c>
      <c r="B3306" s="16" t="s">
        <v>0</v>
      </c>
      <c r="C3306" s="17" t="s">
        <v>1</v>
      </c>
      <c r="D3306" s="17" t="s">
        <v>2</v>
      </c>
      <c r="E3306" s="137" t="s">
        <v>3</v>
      </c>
      <c r="F3306" s="18" t="s">
        <v>4</v>
      </c>
      <c r="G3306" s="16" t="s">
        <v>5</v>
      </c>
      <c r="H3306" s="16" t="s">
        <v>6</v>
      </c>
      <c r="I3306" s="19" t="s">
        <v>7</v>
      </c>
    </row>
    <row r="3307" spans="1:9" s="34" customFormat="1" ht="51" x14ac:dyDescent="0.2">
      <c r="A3307" s="22" t="s">
        <v>16465</v>
      </c>
      <c r="B3307" s="52" t="s">
        <v>15995</v>
      </c>
      <c r="C3307" s="46" t="s">
        <v>15838</v>
      </c>
      <c r="D3307" s="20" t="s">
        <v>15996</v>
      </c>
      <c r="E3307" s="222"/>
      <c r="F3307" s="25" t="s">
        <v>13632</v>
      </c>
      <c r="G3307" s="270">
        <v>1</v>
      </c>
      <c r="H3307" s="276">
        <f>SUM(I3308:I3310)</f>
        <v>58.44</v>
      </c>
      <c r="I3307" s="277">
        <f t="shared" ref="I3307" si="490">H3307*G3307</f>
        <v>58.44</v>
      </c>
    </row>
    <row r="3308" spans="1:9" s="34" customFormat="1" ht="25.5" x14ac:dyDescent="0.2">
      <c r="A3308" s="26" t="s">
        <v>15778</v>
      </c>
      <c r="B3308" s="186">
        <v>88310</v>
      </c>
      <c r="C3308" s="36" t="s">
        <v>9</v>
      </c>
      <c r="D3308" s="36" t="s">
        <v>66</v>
      </c>
      <c r="E3308" s="221"/>
      <c r="F3308" s="37" t="s">
        <v>12</v>
      </c>
      <c r="G3308" s="187">
        <v>1.0530999999999999</v>
      </c>
      <c r="H3308" s="244">
        <f>IF($A3308="Composição Auxiliar",VLOOKUP($B3308,'Comp-SINAPI25'!$A$1:$D$11000,4,0),IF( VLOOKUP($B3308, 'Insumos-SINAPI25'!$B$1:$F$5000, 5, 0) &lt;&gt; "", VLOOKUP($B3308, 'Insumos-SINAPI25'!$B$1:$F$5000, 5, 0), VLOOKUP($B3308, 'Insumos-SINAPI25'!$B$1:$G$5000, 6, 0) ) )</f>
        <v>34.31</v>
      </c>
      <c r="I3308" s="189">
        <f>TRUNC(G3308*H3308,2)</f>
        <v>36.130000000000003</v>
      </c>
    </row>
    <row r="3309" spans="1:9" s="34" customFormat="1" x14ac:dyDescent="0.2">
      <c r="A3309" s="29" t="s">
        <v>15777</v>
      </c>
      <c r="B3309" s="51">
        <v>5318</v>
      </c>
      <c r="C3309" s="43" t="s">
        <v>9</v>
      </c>
      <c r="D3309" s="21" t="s">
        <v>81</v>
      </c>
      <c r="E3309" s="220"/>
      <c r="F3309" s="41" t="s">
        <v>62</v>
      </c>
      <c r="G3309" s="236">
        <v>0.124</v>
      </c>
      <c r="H3309" s="237">
        <f>IF($A3309="Composição Auxiliar",VLOOKUP($B3309,'Comp-SINAPI25'!$A$1:$D$11000,4,0),IF( VLOOKUP($B3309, 'Insumos-SINAPI25'!$B$1:$F$5000, 5, 0) &lt;&gt; "", VLOOKUP($B3309, 'Insumos-SINAPI25'!$B$1:$F$5000, 5, 0), VLOOKUP($B3309, 'Insumos-SINAPI25'!$B$1:$G$5000, 6, 0) ) )</f>
        <v>18.41</v>
      </c>
      <c r="I3309" s="237">
        <f t="shared" ref="I3309:I3310" si="491">TRUNC(G3309*H3309,2)</f>
        <v>2.2799999999999998</v>
      </c>
    </row>
    <row r="3310" spans="1:9" s="34" customFormat="1" x14ac:dyDescent="0.2">
      <c r="A3310" s="29" t="s">
        <v>15777</v>
      </c>
      <c r="B3310" s="51">
        <v>7311</v>
      </c>
      <c r="C3310" s="43" t="s">
        <v>9</v>
      </c>
      <c r="D3310" s="21" t="s">
        <v>7847</v>
      </c>
      <c r="E3310" s="220"/>
      <c r="F3310" s="41" t="s">
        <v>62</v>
      </c>
      <c r="G3310" s="236">
        <v>0.41339999999999999</v>
      </c>
      <c r="H3310" s="237">
        <f>IF($A3310="Composição Auxiliar",VLOOKUP($B3310,'Comp-SINAPI25'!$A$1:$D$11000,4,0),IF( VLOOKUP($B3310, 'Insumos-SINAPI25'!$B$1:$F$5000, 5, 0) &lt;&gt; "", VLOOKUP($B3310, 'Insumos-SINAPI25'!$B$1:$F$5000, 5, 0), VLOOKUP($B3310, 'Insumos-SINAPI25'!$B$1:$G$5000, 6, 0) ) )</f>
        <v>48.46</v>
      </c>
      <c r="I3310" s="237">
        <f t="shared" si="491"/>
        <v>20.03</v>
      </c>
    </row>
    <row r="3311" spans="1:9" x14ac:dyDescent="0.2">
      <c r="A3311" s="224"/>
      <c r="B3311" s="226"/>
      <c r="C3311" s="226"/>
      <c r="D3311" s="31" t="s">
        <v>23</v>
      </c>
      <c r="E3311" s="170">
        <f>I3311/(1+$G$8)</f>
        <v>17.2</v>
      </c>
      <c r="F3311" s="31" t="s">
        <v>24</v>
      </c>
      <c r="G3311" s="178">
        <f>E3311*$G$8</f>
        <v>18.940000000000001</v>
      </c>
      <c r="H3311" s="31" t="s">
        <v>25</v>
      </c>
      <c r="I3311" s="171">
        <f>SUMIFS(I3308:I3310,F3308:F3310,"H")</f>
        <v>36.130000000000003</v>
      </c>
    </row>
    <row r="3312" spans="1:9" x14ac:dyDescent="0.2">
      <c r="A3312" s="225"/>
      <c r="B3312" s="228"/>
      <c r="C3312" s="228"/>
      <c r="D3312" s="240" t="s">
        <v>16205</v>
      </c>
      <c r="E3312" s="241">
        <f>I3307*$I$7</f>
        <v>14.12</v>
      </c>
      <c r="F3312" s="173"/>
      <c r="G3312" s="173"/>
      <c r="H3312" s="32" t="s">
        <v>26</v>
      </c>
      <c r="I3312" s="181">
        <f>E3312+I3307</f>
        <v>72.56</v>
      </c>
    </row>
    <row r="3314" spans="1:9" s="34" customFormat="1" x14ac:dyDescent="0.2">
      <c r="A3314" s="168"/>
      <c r="B3314" s="168"/>
      <c r="C3314" s="168"/>
      <c r="D3314" s="168"/>
      <c r="E3314" s="168"/>
      <c r="F3314" s="168"/>
      <c r="G3314" s="168"/>
      <c r="H3314" s="168"/>
      <c r="I3314" s="168"/>
    </row>
    <row r="3315" spans="1:9" s="34" customFormat="1" x14ac:dyDescent="0.2">
      <c r="A3315" s="15" t="s">
        <v>15779</v>
      </c>
      <c r="B3315" s="16" t="s">
        <v>0</v>
      </c>
      <c r="C3315" s="17" t="s">
        <v>1</v>
      </c>
      <c r="D3315" s="17" t="s">
        <v>2</v>
      </c>
      <c r="E3315" s="137" t="s">
        <v>3</v>
      </c>
      <c r="F3315" s="18" t="s">
        <v>4</v>
      </c>
      <c r="G3315" s="16" t="s">
        <v>5</v>
      </c>
      <c r="H3315" s="16" t="s">
        <v>6</v>
      </c>
      <c r="I3315" s="19" t="s">
        <v>7</v>
      </c>
    </row>
    <row r="3316" spans="1:9" s="34" customFormat="1" ht="51" x14ac:dyDescent="0.2">
      <c r="A3316" s="22" t="s">
        <v>16465</v>
      </c>
      <c r="B3316" s="52" t="s">
        <v>15997</v>
      </c>
      <c r="C3316" s="46" t="s">
        <v>15838</v>
      </c>
      <c r="D3316" s="20" t="s">
        <v>15998</v>
      </c>
      <c r="E3316" s="222"/>
      <c r="F3316" s="25" t="s">
        <v>13632</v>
      </c>
      <c r="G3316" s="270">
        <v>1</v>
      </c>
      <c r="H3316" s="276">
        <f>SUM(I3317:I3319)</f>
        <v>58.44</v>
      </c>
      <c r="I3316" s="277">
        <f t="shared" ref="I3316" si="492">H3316*G3316</f>
        <v>58.44</v>
      </c>
    </row>
    <row r="3317" spans="1:9" s="34" customFormat="1" ht="25.5" x14ac:dyDescent="0.2">
      <c r="A3317" s="26" t="s">
        <v>15778</v>
      </c>
      <c r="B3317" s="186">
        <v>88310</v>
      </c>
      <c r="C3317" s="36" t="s">
        <v>9</v>
      </c>
      <c r="D3317" s="36" t="s">
        <v>66</v>
      </c>
      <c r="E3317" s="221"/>
      <c r="F3317" s="37" t="s">
        <v>12</v>
      </c>
      <c r="G3317" s="187">
        <v>1.0530999999999999</v>
      </c>
      <c r="H3317" s="244">
        <f>IF($A3317="Composição Auxiliar",VLOOKUP($B3317,'Comp-SINAPI25'!$A$1:$D$11000,4,0),IF( VLOOKUP($B3317, 'Insumos-SINAPI25'!$B$1:$F$5000, 5, 0) &lt;&gt; "", VLOOKUP($B3317, 'Insumos-SINAPI25'!$B$1:$F$5000, 5, 0), VLOOKUP($B3317, 'Insumos-SINAPI25'!$B$1:$G$5000, 6, 0) ) )</f>
        <v>34.31</v>
      </c>
      <c r="I3317" s="189">
        <f>TRUNC(G3317*H3317,2)</f>
        <v>36.130000000000003</v>
      </c>
    </row>
    <row r="3318" spans="1:9" s="34" customFormat="1" x14ac:dyDescent="0.2">
      <c r="A3318" s="29" t="s">
        <v>15777</v>
      </c>
      <c r="B3318" s="51">
        <v>5318</v>
      </c>
      <c r="C3318" s="43" t="s">
        <v>9</v>
      </c>
      <c r="D3318" s="21" t="s">
        <v>81</v>
      </c>
      <c r="E3318" s="220"/>
      <c r="F3318" s="41" t="s">
        <v>62</v>
      </c>
      <c r="G3318" s="236">
        <v>0.124</v>
      </c>
      <c r="H3318" s="237">
        <f>IF($A3318="Composição Auxiliar",VLOOKUP($B3318,'Comp-SINAPI25'!$A$1:$D$11000,4,0),IF( VLOOKUP($B3318, 'Insumos-SINAPI25'!$B$1:$F$5000, 5, 0) &lt;&gt; "", VLOOKUP($B3318, 'Insumos-SINAPI25'!$B$1:$F$5000, 5, 0), VLOOKUP($B3318, 'Insumos-SINAPI25'!$B$1:$G$5000, 6, 0) ) )</f>
        <v>18.41</v>
      </c>
      <c r="I3318" s="237">
        <f>TRUNC(G3318*H3318,2)</f>
        <v>2.2799999999999998</v>
      </c>
    </row>
    <row r="3319" spans="1:9" s="34" customFormat="1" x14ac:dyDescent="0.2">
      <c r="A3319" s="29" t="s">
        <v>15777</v>
      </c>
      <c r="B3319" s="51">
        <v>7311</v>
      </c>
      <c r="C3319" s="43" t="s">
        <v>9</v>
      </c>
      <c r="D3319" s="21" t="s">
        <v>7847</v>
      </c>
      <c r="E3319" s="220"/>
      <c r="F3319" s="41" t="s">
        <v>62</v>
      </c>
      <c r="G3319" s="236">
        <v>0.41339999999999999</v>
      </c>
      <c r="H3319" s="237">
        <f>IF($A3319="Composição Auxiliar",VLOOKUP($B3319,'Comp-SINAPI25'!$A$1:$D$11000,4,0),IF( VLOOKUP($B3319, 'Insumos-SINAPI25'!$B$1:$F$5000, 5, 0) &lt;&gt; "", VLOOKUP($B3319, 'Insumos-SINAPI25'!$B$1:$F$5000, 5, 0), VLOOKUP($B3319, 'Insumos-SINAPI25'!$B$1:$G$5000, 6, 0) ) )</f>
        <v>48.46</v>
      </c>
      <c r="I3319" s="237">
        <f>TRUNC(G3319*H3319,2)</f>
        <v>20.03</v>
      </c>
    </row>
    <row r="3320" spans="1:9" x14ac:dyDescent="0.2">
      <c r="A3320" s="224"/>
      <c r="B3320" s="226"/>
      <c r="C3320" s="226"/>
      <c r="D3320" s="31" t="s">
        <v>23</v>
      </c>
      <c r="E3320" s="170">
        <f>I3320/(1+$G$8)</f>
        <v>17.2</v>
      </c>
      <c r="F3320" s="31" t="s">
        <v>24</v>
      </c>
      <c r="G3320" s="178">
        <f>E3320*$G$8</f>
        <v>18.940000000000001</v>
      </c>
      <c r="H3320" s="31" t="s">
        <v>25</v>
      </c>
      <c r="I3320" s="171">
        <f>SUMIFS(I3317:I3319,F3317:F3319,"H")</f>
        <v>36.130000000000003</v>
      </c>
    </row>
    <row r="3321" spans="1:9" x14ac:dyDescent="0.2">
      <c r="A3321" s="225"/>
      <c r="B3321" s="228"/>
      <c r="C3321" s="228"/>
      <c r="D3321" s="240" t="s">
        <v>16205</v>
      </c>
      <c r="E3321" s="241">
        <f>I3316*$I$7</f>
        <v>14.12</v>
      </c>
      <c r="F3321" s="173"/>
      <c r="G3321" s="173"/>
      <c r="H3321" s="32" t="s">
        <v>26</v>
      </c>
      <c r="I3321" s="181">
        <f>E3321+I3316</f>
        <v>72.56</v>
      </c>
    </row>
    <row r="3323" spans="1:9" s="34" customFormat="1" x14ac:dyDescent="0.2">
      <c r="A3323" s="168"/>
      <c r="B3323" s="168"/>
      <c r="C3323" s="168"/>
      <c r="D3323" s="168"/>
      <c r="E3323" s="168"/>
      <c r="F3323" s="168"/>
      <c r="G3323" s="168"/>
      <c r="H3323" s="168"/>
      <c r="I3323" s="168"/>
    </row>
    <row r="3324" spans="1:9" s="34" customFormat="1" x14ac:dyDescent="0.2">
      <c r="A3324" s="15" t="s">
        <v>15779</v>
      </c>
      <c r="B3324" s="16" t="s">
        <v>0</v>
      </c>
      <c r="C3324" s="17" t="s">
        <v>1</v>
      </c>
      <c r="D3324" s="17" t="s">
        <v>2</v>
      </c>
      <c r="E3324" s="137" t="s">
        <v>3</v>
      </c>
      <c r="F3324" s="18" t="s">
        <v>4</v>
      </c>
      <c r="G3324" s="16" t="s">
        <v>5</v>
      </c>
      <c r="H3324" s="16" t="s">
        <v>6</v>
      </c>
      <c r="I3324" s="19" t="s">
        <v>7</v>
      </c>
    </row>
    <row r="3325" spans="1:9" s="34" customFormat="1" ht="25.5" x14ac:dyDescent="0.2">
      <c r="A3325" s="22" t="s">
        <v>16465</v>
      </c>
      <c r="B3325" s="52" t="s">
        <v>15999</v>
      </c>
      <c r="C3325" s="46" t="s">
        <v>15838</v>
      </c>
      <c r="D3325" s="20" t="s">
        <v>16000</v>
      </c>
      <c r="E3325" s="222"/>
      <c r="F3325" s="25" t="s">
        <v>13632</v>
      </c>
      <c r="G3325" s="270">
        <v>1</v>
      </c>
      <c r="H3325" s="276">
        <f>SUM(I3326:I3328)</f>
        <v>20.09</v>
      </c>
      <c r="I3325" s="277">
        <f t="shared" ref="I3325" si="493">H3325*G3325</f>
        <v>20.09</v>
      </c>
    </row>
    <row r="3326" spans="1:9" s="34" customFormat="1" ht="25.5" x14ac:dyDescent="0.2">
      <c r="A3326" s="26" t="s">
        <v>15778</v>
      </c>
      <c r="B3326" s="186">
        <v>88310</v>
      </c>
      <c r="C3326" s="36" t="s">
        <v>9</v>
      </c>
      <c r="D3326" s="36" t="s">
        <v>66</v>
      </c>
      <c r="E3326" s="221"/>
      <c r="F3326" s="37" t="s">
        <v>12</v>
      </c>
      <c r="G3326" s="187">
        <v>0.3805</v>
      </c>
      <c r="H3326" s="244">
        <f>IF($A3326="Composição Auxiliar",VLOOKUP($B3326,'Comp-SINAPI25'!$A$1:$D$11000,4,0),IF( VLOOKUP($B3326, 'Insumos-SINAPI25'!$B$1:$F$5000, 5, 0) &lt;&gt; "", VLOOKUP($B3326, 'Insumos-SINAPI25'!$B$1:$F$5000, 5, 0), VLOOKUP($B3326, 'Insumos-SINAPI25'!$B$1:$G$5000, 6, 0) ) )</f>
        <v>34.31</v>
      </c>
      <c r="I3326" s="189">
        <f>TRUNC(G3326*H3326,2)</f>
        <v>13.05</v>
      </c>
    </row>
    <row r="3327" spans="1:9" s="34" customFormat="1" x14ac:dyDescent="0.2">
      <c r="A3327" s="29" t="s">
        <v>15777</v>
      </c>
      <c r="B3327" s="51">
        <v>5318</v>
      </c>
      <c r="C3327" s="43" t="s">
        <v>9</v>
      </c>
      <c r="D3327" s="21" t="s">
        <v>81</v>
      </c>
      <c r="E3327" s="220"/>
      <c r="F3327" s="41" t="s">
        <v>62</v>
      </c>
      <c r="G3327" s="236">
        <v>1.4E-2</v>
      </c>
      <c r="H3327" s="237">
        <f>IF($A3327="Composição Auxiliar",VLOOKUP($B3327,'Comp-SINAPI25'!$A$1:$D$11000,4,0),IF( VLOOKUP($B3327, 'Insumos-SINAPI25'!$B$1:$F$5000, 5, 0) &lt;&gt; "", VLOOKUP($B3327, 'Insumos-SINAPI25'!$B$1:$F$5000, 5, 0), VLOOKUP($B3327, 'Insumos-SINAPI25'!$B$1:$G$5000, 6, 0) ) )</f>
        <v>18.41</v>
      </c>
      <c r="I3327" s="237">
        <f t="shared" ref="I3327:I3328" si="494">TRUNC(G3327*H3327,2)</f>
        <v>0.25</v>
      </c>
    </row>
    <row r="3328" spans="1:9" s="34" customFormat="1" x14ac:dyDescent="0.2">
      <c r="A3328" s="29" t="s">
        <v>15777</v>
      </c>
      <c r="B3328" s="51">
        <v>7311</v>
      </c>
      <c r="C3328" s="43" t="s">
        <v>9</v>
      </c>
      <c r="D3328" s="21" t="s">
        <v>7847</v>
      </c>
      <c r="E3328" s="220"/>
      <c r="F3328" s="41" t="s">
        <v>62</v>
      </c>
      <c r="G3328" s="236">
        <v>0.14030000000000001</v>
      </c>
      <c r="H3328" s="237">
        <f>IF($A3328="Composição Auxiliar",VLOOKUP($B3328,'Comp-SINAPI25'!$A$1:$D$11000,4,0),IF( VLOOKUP($B3328, 'Insumos-SINAPI25'!$B$1:$F$5000, 5, 0) &lt;&gt; "", VLOOKUP($B3328, 'Insumos-SINAPI25'!$B$1:$F$5000, 5, 0), VLOOKUP($B3328, 'Insumos-SINAPI25'!$B$1:$G$5000, 6, 0) ) )</f>
        <v>48.46</v>
      </c>
      <c r="I3328" s="237">
        <f t="shared" si="494"/>
        <v>6.79</v>
      </c>
    </row>
    <row r="3329" spans="1:9" x14ac:dyDescent="0.2">
      <c r="A3329" s="224"/>
      <c r="B3329" s="226"/>
      <c r="C3329" s="226"/>
      <c r="D3329" s="31" t="s">
        <v>23</v>
      </c>
      <c r="E3329" s="170">
        <f>I3329/(1+$G$8)</f>
        <v>6.21</v>
      </c>
      <c r="F3329" s="31" t="s">
        <v>24</v>
      </c>
      <c r="G3329" s="178">
        <f>E3329*$G$8</f>
        <v>6.84</v>
      </c>
      <c r="H3329" s="31" t="s">
        <v>25</v>
      </c>
      <c r="I3329" s="171">
        <f>SUMIFS(I3326:I3328,F3326:F3328,"H")</f>
        <v>13.05</v>
      </c>
    </row>
    <row r="3330" spans="1:9" x14ac:dyDescent="0.2">
      <c r="A3330" s="225"/>
      <c r="B3330" s="228"/>
      <c r="C3330" s="228"/>
      <c r="D3330" s="240" t="s">
        <v>16205</v>
      </c>
      <c r="E3330" s="241">
        <f>I3325*$I$7</f>
        <v>4.8600000000000003</v>
      </c>
      <c r="F3330" s="173"/>
      <c r="G3330" s="173"/>
      <c r="H3330" s="32" t="s">
        <v>26</v>
      </c>
      <c r="I3330" s="181">
        <f>E3330+I3325</f>
        <v>24.95</v>
      </c>
    </row>
    <row r="3332" spans="1:9" s="34" customFormat="1" x14ac:dyDescent="0.2">
      <c r="A3332" s="168"/>
      <c r="B3332" s="168"/>
      <c r="C3332" s="168"/>
      <c r="D3332" s="168"/>
      <c r="E3332" s="168"/>
      <c r="F3332" s="168"/>
      <c r="G3332" s="168"/>
      <c r="H3332" s="168"/>
      <c r="I3332" s="168"/>
    </row>
    <row r="3333" spans="1:9" s="34" customFormat="1" x14ac:dyDescent="0.2">
      <c r="A3333" s="15" t="s">
        <v>15779</v>
      </c>
      <c r="B3333" s="16" t="s">
        <v>0</v>
      </c>
      <c r="C3333" s="17" t="s">
        <v>1</v>
      </c>
      <c r="D3333" s="17" t="s">
        <v>2</v>
      </c>
      <c r="E3333" s="137" t="s">
        <v>3</v>
      </c>
      <c r="F3333" s="18" t="s">
        <v>4</v>
      </c>
      <c r="G3333" s="16" t="s">
        <v>5</v>
      </c>
      <c r="H3333" s="16" t="s">
        <v>6</v>
      </c>
      <c r="I3333" s="19" t="s">
        <v>7</v>
      </c>
    </row>
    <row r="3334" spans="1:9" s="34" customFormat="1" ht="25.5" x14ac:dyDescent="0.2">
      <c r="A3334" s="22" t="s">
        <v>16465</v>
      </c>
      <c r="B3334" s="52" t="s">
        <v>16030</v>
      </c>
      <c r="C3334" s="46" t="s">
        <v>15838</v>
      </c>
      <c r="D3334" s="20" t="s">
        <v>16031</v>
      </c>
      <c r="E3334" s="222"/>
      <c r="F3334" s="35" t="s">
        <v>49</v>
      </c>
      <c r="G3334" s="270">
        <v>1</v>
      </c>
      <c r="H3334" s="276">
        <f>SUM(I3335:I3340)</f>
        <v>9.99</v>
      </c>
      <c r="I3334" s="277">
        <f t="shared" ref="I3334" si="495">H3334*G3334</f>
        <v>9.99</v>
      </c>
    </row>
    <row r="3335" spans="1:9" s="34" customFormat="1" ht="25.5" x14ac:dyDescent="0.2">
      <c r="A3335" s="26" t="s">
        <v>15778</v>
      </c>
      <c r="B3335" s="186">
        <v>88248</v>
      </c>
      <c r="C3335" s="36" t="s">
        <v>9</v>
      </c>
      <c r="D3335" s="36" t="s">
        <v>122</v>
      </c>
      <c r="E3335" s="221"/>
      <c r="F3335" s="37" t="s">
        <v>12</v>
      </c>
      <c r="G3335" s="187">
        <v>0.13589999999999999</v>
      </c>
      <c r="H3335" s="244">
        <f>IF($A3335="Composição Auxiliar",VLOOKUP($B3335,'Comp-SINAPI25'!$A$1:$D$11000,4,0),IF( VLOOKUP($B3335, 'Insumos-SINAPI25'!$B$1:$F$5000, 5, 0) &lt;&gt; "", VLOOKUP($B3335, 'Insumos-SINAPI25'!$B$1:$F$5000, 5, 0), VLOOKUP($B3335, 'Insumos-SINAPI25'!$B$1:$G$5000, 6, 0) ) )</f>
        <v>25.57</v>
      </c>
      <c r="I3335" s="189">
        <f t="shared" ref="I3335:I3340" si="496">TRUNC(G3335*H3335,2)</f>
        <v>3.47</v>
      </c>
    </row>
    <row r="3336" spans="1:9" s="34" customFormat="1" ht="25.5" x14ac:dyDescent="0.2">
      <c r="A3336" s="26" t="s">
        <v>15778</v>
      </c>
      <c r="B3336" s="186">
        <v>88267</v>
      </c>
      <c r="C3336" s="36" t="s">
        <v>9</v>
      </c>
      <c r="D3336" s="36" t="s">
        <v>137</v>
      </c>
      <c r="E3336" s="221"/>
      <c r="F3336" s="37" t="s">
        <v>12</v>
      </c>
      <c r="G3336" s="187">
        <v>0.13589999999999999</v>
      </c>
      <c r="H3336" s="244">
        <f>IF($A3336="Composição Auxiliar",VLOOKUP($B3336,'Comp-SINAPI25'!$A$1:$D$11000,4,0),IF( VLOOKUP($B3336, 'Insumos-SINAPI25'!$B$1:$F$5000, 5, 0) &lt;&gt; "", VLOOKUP($B3336, 'Insumos-SINAPI25'!$B$1:$F$5000, 5, 0), VLOOKUP($B3336, 'Insumos-SINAPI25'!$B$1:$G$5000, 6, 0) ) )</f>
        <v>32.270000000000003</v>
      </c>
      <c r="I3336" s="189">
        <f t="shared" si="496"/>
        <v>4.38</v>
      </c>
    </row>
    <row r="3337" spans="1:9" s="34" customFormat="1" x14ac:dyDescent="0.2">
      <c r="A3337" s="29" t="s">
        <v>15777</v>
      </c>
      <c r="B3337" s="51">
        <v>122</v>
      </c>
      <c r="C3337" s="43" t="s">
        <v>9</v>
      </c>
      <c r="D3337" s="21" t="s">
        <v>8164</v>
      </c>
      <c r="E3337" s="220"/>
      <c r="F3337" s="41" t="s">
        <v>49</v>
      </c>
      <c r="G3337" s="236">
        <v>7.1000000000000004E-3</v>
      </c>
      <c r="H3337" s="237">
        <f>IF($A3337="Composição Auxiliar",VLOOKUP($B3337,'Comp-SINAPI25'!$A$1:$D$11000,4,0),IF( VLOOKUP($B3337, 'Insumos-SINAPI25'!$B$1:$F$5000, 5, 0) &lt;&gt; "", VLOOKUP($B3337, 'Insumos-SINAPI25'!$B$1:$F$5000, 5, 0), VLOOKUP($B3337, 'Insumos-SINAPI25'!$B$1:$G$5000, 6, 0) ) )</f>
        <v>77.709999999999994</v>
      </c>
      <c r="I3337" s="237">
        <f t="shared" si="496"/>
        <v>0.55000000000000004</v>
      </c>
    </row>
    <row r="3338" spans="1:9" s="34" customFormat="1" ht="25.5" x14ac:dyDescent="0.2">
      <c r="A3338" s="29" t="s">
        <v>15777</v>
      </c>
      <c r="B3338" s="51">
        <v>3529</v>
      </c>
      <c r="C3338" s="43" t="s">
        <v>9</v>
      </c>
      <c r="D3338" s="21" t="s">
        <v>9126</v>
      </c>
      <c r="E3338" s="220"/>
      <c r="F3338" s="41" t="s">
        <v>49</v>
      </c>
      <c r="G3338" s="236">
        <v>1</v>
      </c>
      <c r="H3338" s="237">
        <f>IF($A3338="Composição Auxiliar",VLOOKUP($B3338,'Comp-SINAPI25'!$A$1:$D$11000,4,0),IF( VLOOKUP($B3338, 'Insumos-SINAPI25'!$B$1:$F$5000, 5, 0) &lt;&gt; "", VLOOKUP($B3338, 'Insumos-SINAPI25'!$B$1:$F$5000, 5, 0), VLOOKUP($B3338, 'Insumos-SINAPI25'!$B$1:$G$5000, 6, 0) ) )</f>
        <v>0.82</v>
      </c>
      <c r="I3338" s="237">
        <f t="shared" si="496"/>
        <v>0.82</v>
      </c>
    </row>
    <row r="3339" spans="1:9" s="34" customFormat="1" x14ac:dyDescent="0.2">
      <c r="A3339" s="29" t="s">
        <v>15777</v>
      </c>
      <c r="B3339" s="51">
        <v>38383</v>
      </c>
      <c r="C3339" s="43" t="s">
        <v>9</v>
      </c>
      <c r="D3339" s="21" t="s">
        <v>10376</v>
      </c>
      <c r="E3339" s="220"/>
      <c r="F3339" s="41" t="s">
        <v>49</v>
      </c>
      <c r="G3339" s="236">
        <v>3.0200000000000001E-2</v>
      </c>
      <c r="H3339" s="237">
        <f>IF($A3339="Composição Auxiliar",VLOOKUP($B3339,'Comp-SINAPI25'!$A$1:$D$11000,4,0),IF( VLOOKUP($B3339, 'Insumos-SINAPI25'!$B$1:$F$5000, 5, 0) &lt;&gt; "", VLOOKUP($B3339, 'Insumos-SINAPI25'!$B$1:$F$5000, 5, 0), VLOOKUP($B3339, 'Insumos-SINAPI25'!$B$1:$G$5000, 6, 0) ) )</f>
        <v>2.3199999999999998</v>
      </c>
      <c r="I3339" s="237">
        <f t="shared" si="496"/>
        <v>7.0000000000000007E-2</v>
      </c>
    </row>
    <row r="3340" spans="1:9" s="34" customFormat="1" ht="25.5" x14ac:dyDescent="0.2">
      <c r="A3340" s="29" t="s">
        <v>15777</v>
      </c>
      <c r="B3340" s="51">
        <v>20083</v>
      </c>
      <c r="C3340" s="43" t="s">
        <v>9</v>
      </c>
      <c r="D3340" s="21" t="s">
        <v>9768</v>
      </c>
      <c r="E3340" s="220"/>
      <c r="F3340" s="41" t="s">
        <v>49</v>
      </c>
      <c r="G3340" s="236">
        <v>8.0000000000000002E-3</v>
      </c>
      <c r="H3340" s="237">
        <f>IF($A3340="Composição Auxiliar",VLOOKUP($B3340,'Comp-SINAPI25'!$A$1:$D$11000,4,0),IF( VLOOKUP($B3340, 'Insumos-SINAPI25'!$B$1:$F$5000, 5, 0) &lt;&gt; "", VLOOKUP($B3340, 'Insumos-SINAPI25'!$B$1:$F$5000, 5, 0), VLOOKUP($B3340, 'Insumos-SINAPI25'!$B$1:$G$5000, 6, 0) ) )</f>
        <v>88.04</v>
      </c>
      <c r="I3340" s="237">
        <f t="shared" si="496"/>
        <v>0.7</v>
      </c>
    </row>
    <row r="3341" spans="1:9" x14ac:dyDescent="0.2">
      <c r="A3341" s="224"/>
      <c r="B3341" s="226"/>
      <c r="C3341" s="226"/>
      <c r="D3341" s="31" t="s">
        <v>23</v>
      </c>
      <c r="E3341" s="170">
        <f>I3341/(1+$G$8)</f>
        <v>3.74</v>
      </c>
      <c r="F3341" s="31" t="s">
        <v>24</v>
      </c>
      <c r="G3341" s="178">
        <f>E3341*$G$8</f>
        <v>4.12</v>
      </c>
      <c r="H3341" s="31" t="s">
        <v>25</v>
      </c>
      <c r="I3341" s="171">
        <f>SUMIFS(I3335:I3340,F3335:F3340,"H")</f>
        <v>7.85</v>
      </c>
    </row>
    <row r="3342" spans="1:9" x14ac:dyDescent="0.2">
      <c r="A3342" s="225"/>
      <c r="B3342" s="228"/>
      <c r="C3342" s="228"/>
      <c r="D3342" s="240" t="s">
        <v>16205</v>
      </c>
      <c r="E3342" s="241">
        <f>I3334*$I$7</f>
        <v>2.41</v>
      </c>
      <c r="F3342" s="173"/>
      <c r="G3342" s="173"/>
      <c r="H3342" s="32" t="s">
        <v>26</v>
      </c>
      <c r="I3342" s="181">
        <f>E3342+I3334</f>
        <v>12.4</v>
      </c>
    </row>
    <row r="3344" spans="1:9" s="34" customFormat="1" x14ac:dyDescent="0.2">
      <c r="A3344" s="168"/>
      <c r="B3344" s="168"/>
      <c r="C3344" s="168"/>
      <c r="D3344" s="168"/>
      <c r="E3344" s="168"/>
      <c r="F3344" s="168"/>
      <c r="G3344" s="168"/>
      <c r="H3344" s="168"/>
      <c r="I3344" s="168"/>
    </row>
    <row r="3345" spans="1:9" s="34" customFormat="1" x14ac:dyDescent="0.2">
      <c r="A3345" s="15" t="s">
        <v>15779</v>
      </c>
      <c r="B3345" s="16" t="s">
        <v>0</v>
      </c>
      <c r="C3345" s="17" t="s">
        <v>1</v>
      </c>
      <c r="D3345" s="17" t="s">
        <v>2</v>
      </c>
      <c r="E3345" s="137" t="s">
        <v>3</v>
      </c>
      <c r="F3345" s="18" t="s">
        <v>4</v>
      </c>
      <c r="G3345" s="16" t="s">
        <v>5</v>
      </c>
      <c r="H3345" s="16" t="s">
        <v>6</v>
      </c>
      <c r="I3345" s="19" t="s">
        <v>7</v>
      </c>
    </row>
    <row r="3346" spans="1:9" s="34" customFormat="1" ht="38.25" x14ac:dyDescent="0.2">
      <c r="A3346" s="22" t="s">
        <v>16465</v>
      </c>
      <c r="B3346" s="52" t="s">
        <v>16040</v>
      </c>
      <c r="C3346" s="46" t="s">
        <v>15838</v>
      </c>
      <c r="D3346" s="20" t="s">
        <v>16228</v>
      </c>
      <c r="E3346" s="222"/>
      <c r="F3346" s="35" t="s">
        <v>49</v>
      </c>
      <c r="G3346" s="270">
        <v>1</v>
      </c>
      <c r="H3346" s="276">
        <f>SUM(I3347:I3352)</f>
        <v>33.479999999999997</v>
      </c>
      <c r="I3346" s="277">
        <f t="shared" ref="I3346" si="497">H3346*G3346</f>
        <v>33.479999999999997</v>
      </c>
    </row>
    <row r="3347" spans="1:9" s="34" customFormat="1" ht="25.5" x14ac:dyDescent="0.2">
      <c r="A3347" s="26" t="s">
        <v>15778</v>
      </c>
      <c r="B3347" s="186">
        <v>88248</v>
      </c>
      <c r="C3347" s="36" t="s">
        <v>9</v>
      </c>
      <c r="D3347" s="36" t="s">
        <v>122</v>
      </c>
      <c r="E3347" s="221"/>
      <c r="F3347" s="37" t="s">
        <v>12</v>
      </c>
      <c r="G3347" s="187">
        <v>0.1547</v>
      </c>
      <c r="H3347" s="244">
        <f>IF($A3347="Composição Auxiliar",VLOOKUP($B3347,'Comp-SINAPI25'!$A$1:$D$11000,4,0),IF( VLOOKUP($B3347, 'Insumos-SINAPI25'!$B$1:$F$5000, 5, 0) &lt;&gt; "", VLOOKUP($B3347, 'Insumos-SINAPI25'!$B$1:$F$5000, 5, 0), VLOOKUP($B3347, 'Insumos-SINAPI25'!$B$1:$G$5000, 6, 0) ) )</f>
        <v>25.57</v>
      </c>
      <c r="I3347" s="189">
        <f t="shared" ref="I3347:I3352" si="498">TRUNC(G3347*H3347,2)</f>
        <v>3.95</v>
      </c>
    </row>
    <row r="3348" spans="1:9" s="34" customFormat="1" ht="25.5" x14ac:dyDescent="0.2">
      <c r="A3348" s="26" t="s">
        <v>15778</v>
      </c>
      <c r="B3348" s="186">
        <v>88267</v>
      </c>
      <c r="C3348" s="36" t="s">
        <v>9</v>
      </c>
      <c r="D3348" s="36" t="s">
        <v>137</v>
      </c>
      <c r="E3348" s="221"/>
      <c r="F3348" s="37" t="s">
        <v>12</v>
      </c>
      <c r="G3348" s="187">
        <v>0.1547</v>
      </c>
      <c r="H3348" s="244">
        <f>IF($A3348="Composição Auxiliar",VLOOKUP($B3348,'Comp-SINAPI25'!$A$1:$D$11000,4,0),IF( VLOOKUP($B3348, 'Insumos-SINAPI25'!$B$1:$F$5000, 5, 0) &lt;&gt; "", VLOOKUP($B3348, 'Insumos-SINAPI25'!$B$1:$F$5000, 5, 0), VLOOKUP($B3348, 'Insumos-SINAPI25'!$B$1:$G$5000, 6, 0) ) )</f>
        <v>32.270000000000003</v>
      </c>
      <c r="I3348" s="189">
        <f t="shared" si="498"/>
        <v>4.99</v>
      </c>
    </row>
    <row r="3349" spans="1:9" s="34" customFormat="1" x14ac:dyDescent="0.2">
      <c r="A3349" s="29" t="s">
        <v>15777</v>
      </c>
      <c r="B3349" s="51">
        <v>122</v>
      </c>
      <c r="C3349" s="43" t="s">
        <v>9</v>
      </c>
      <c r="D3349" s="21" t="s">
        <v>8164</v>
      </c>
      <c r="E3349" s="220"/>
      <c r="F3349" s="41" t="s">
        <v>49</v>
      </c>
      <c r="G3349" s="236">
        <v>2.12E-2</v>
      </c>
      <c r="H3349" s="237">
        <f>IF($A3349="Composição Auxiliar",VLOOKUP($B3349,'Comp-SINAPI25'!$A$1:$D$11000,4,0),IF( VLOOKUP($B3349, 'Insumos-SINAPI25'!$B$1:$F$5000, 5, 0) &lt;&gt; "", VLOOKUP($B3349, 'Insumos-SINAPI25'!$B$1:$F$5000, 5, 0), VLOOKUP($B3349, 'Insumos-SINAPI25'!$B$1:$G$5000, 6, 0) ) )</f>
        <v>77.709999999999994</v>
      </c>
      <c r="I3349" s="237">
        <f t="shared" si="498"/>
        <v>1.64</v>
      </c>
    </row>
    <row r="3350" spans="1:9" s="34" customFormat="1" x14ac:dyDescent="0.2">
      <c r="A3350" s="29" t="s">
        <v>15777</v>
      </c>
      <c r="B3350" s="51">
        <v>38383</v>
      </c>
      <c r="C3350" s="43" t="s">
        <v>9</v>
      </c>
      <c r="D3350" s="21" t="s">
        <v>10376</v>
      </c>
      <c r="E3350" s="220"/>
      <c r="F3350" s="41" t="s">
        <v>49</v>
      </c>
      <c r="G3350" s="236">
        <v>2.69E-2</v>
      </c>
      <c r="H3350" s="237">
        <f>IF($A3350="Composição Auxiliar",VLOOKUP($B3350,'Comp-SINAPI25'!$A$1:$D$11000,4,0),IF( VLOOKUP($B3350, 'Insumos-SINAPI25'!$B$1:$F$5000, 5, 0) &lt;&gt; "", VLOOKUP($B3350, 'Insumos-SINAPI25'!$B$1:$F$5000, 5, 0), VLOOKUP($B3350, 'Insumos-SINAPI25'!$B$1:$G$5000, 6, 0) ) )</f>
        <v>2.3199999999999998</v>
      </c>
      <c r="I3350" s="237">
        <f t="shared" si="498"/>
        <v>0.06</v>
      </c>
    </row>
    <row r="3351" spans="1:9" s="34" customFormat="1" ht="25.5" x14ac:dyDescent="0.2">
      <c r="A3351" s="29" t="s">
        <v>15777</v>
      </c>
      <c r="B3351" s="51">
        <v>20083</v>
      </c>
      <c r="C3351" s="43" t="s">
        <v>9</v>
      </c>
      <c r="D3351" s="21" t="s">
        <v>9768</v>
      </c>
      <c r="E3351" s="220"/>
      <c r="F3351" s="41" t="s">
        <v>49</v>
      </c>
      <c r="G3351" s="236">
        <v>2.7E-2</v>
      </c>
      <c r="H3351" s="237">
        <f>IF($A3351="Composição Auxiliar",VLOOKUP($B3351,'Comp-SINAPI25'!$A$1:$D$11000,4,0),IF( VLOOKUP($B3351, 'Insumos-SINAPI25'!$B$1:$F$5000, 5, 0) &lt;&gt; "", VLOOKUP($B3351, 'Insumos-SINAPI25'!$B$1:$F$5000, 5, 0), VLOOKUP($B3351, 'Insumos-SINAPI25'!$B$1:$G$5000, 6, 0) ) )</f>
        <v>88.04</v>
      </c>
      <c r="I3351" s="237">
        <f t="shared" si="498"/>
        <v>2.37</v>
      </c>
    </row>
    <row r="3352" spans="1:9" s="34" customFormat="1" ht="25.5" x14ac:dyDescent="0.2">
      <c r="A3352" s="29" t="s">
        <v>15777</v>
      </c>
      <c r="B3352" s="51">
        <v>7131</v>
      </c>
      <c r="C3352" s="43" t="s">
        <v>9</v>
      </c>
      <c r="D3352" s="21" t="s">
        <v>9877</v>
      </c>
      <c r="E3352" s="220"/>
      <c r="F3352" s="41" t="s">
        <v>49</v>
      </c>
      <c r="G3352" s="236">
        <v>1</v>
      </c>
      <c r="H3352" s="237">
        <f>IF($A3352="Composição Auxiliar",VLOOKUP($B3352,'Comp-SINAPI25'!$A$1:$D$11000,4,0),IF( VLOOKUP($B3352, 'Insumos-SINAPI25'!$B$1:$F$5000, 5, 0) &lt;&gt; "", VLOOKUP($B3352, 'Insumos-SINAPI25'!$B$1:$F$5000, 5, 0), VLOOKUP($B3352, 'Insumos-SINAPI25'!$B$1:$G$5000, 6, 0) ) )</f>
        <v>20.47</v>
      </c>
      <c r="I3352" s="237">
        <f t="shared" si="498"/>
        <v>20.47</v>
      </c>
    </row>
    <row r="3353" spans="1:9" x14ac:dyDescent="0.2">
      <c r="A3353" s="224"/>
      <c r="B3353" s="226"/>
      <c r="C3353" s="226"/>
      <c r="D3353" s="31" t="s">
        <v>23</v>
      </c>
      <c r="E3353" s="170">
        <f>I3353/(1+$G$8)</f>
        <v>4.25</v>
      </c>
      <c r="F3353" s="31" t="s">
        <v>24</v>
      </c>
      <c r="G3353" s="178">
        <f>E3353*$G$8</f>
        <v>4.68</v>
      </c>
      <c r="H3353" s="31" t="s">
        <v>25</v>
      </c>
      <c r="I3353" s="171">
        <f>SUMIFS(I3347:I3352,F3347:F3352,"H")</f>
        <v>8.94</v>
      </c>
    </row>
    <row r="3354" spans="1:9" x14ac:dyDescent="0.2">
      <c r="A3354" s="225"/>
      <c r="B3354" s="228"/>
      <c r="C3354" s="228"/>
      <c r="D3354" s="240" t="s">
        <v>16205</v>
      </c>
      <c r="E3354" s="241">
        <f>I3346*$I$7</f>
        <v>8.09</v>
      </c>
      <c r="F3354" s="173"/>
      <c r="G3354" s="173"/>
      <c r="H3354" s="32" t="s">
        <v>26</v>
      </c>
      <c r="I3354" s="181">
        <f>E3354+I3346</f>
        <v>41.57</v>
      </c>
    </row>
    <row r="3356" spans="1:9" s="34" customFormat="1" x14ac:dyDescent="0.2">
      <c r="A3356" s="168"/>
      <c r="B3356" s="168"/>
      <c r="C3356" s="168"/>
      <c r="D3356" s="168"/>
      <c r="E3356" s="168"/>
      <c r="F3356" s="168"/>
      <c r="G3356" s="168"/>
      <c r="H3356" s="168"/>
      <c r="I3356" s="168"/>
    </row>
    <row r="3357" spans="1:9" s="34" customFormat="1" x14ac:dyDescent="0.2">
      <c r="A3357" s="15" t="s">
        <v>15779</v>
      </c>
      <c r="B3357" s="16" t="s">
        <v>0</v>
      </c>
      <c r="C3357" s="17" t="s">
        <v>1</v>
      </c>
      <c r="D3357" s="17" t="s">
        <v>2</v>
      </c>
      <c r="E3357" s="137" t="s">
        <v>3</v>
      </c>
      <c r="F3357" s="18" t="s">
        <v>4</v>
      </c>
      <c r="G3357" s="16" t="s">
        <v>5</v>
      </c>
      <c r="H3357" s="16" t="s">
        <v>6</v>
      </c>
      <c r="I3357" s="19" t="s">
        <v>7</v>
      </c>
    </row>
    <row r="3358" spans="1:9" s="34" customFormat="1" ht="38.25" x14ac:dyDescent="0.2">
      <c r="A3358" s="22" t="s">
        <v>16465</v>
      </c>
      <c r="B3358" s="52" t="s">
        <v>16055</v>
      </c>
      <c r="C3358" s="46" t="s">
        <v>15838</v>
      </c>
      <c r="D3358" s="20" t="s">
        <v>16229</v>
      </c>
      <c r="E3358" s="222"/>
      <c r="F3358" s="35" t="s">
        <v>18</v>
      </c>
      <c r="G3358" s="270">
        <v>1</v>
      </c>
      <c r="H3358" s="276">
        <f>SUM(I3359:I3362)</f>
        <v>76.37</v>
      </c>
      <c r="I3358" s="277">
        <f t="shared" ref="I3358" si="499">H3358*G3358</f>
        <v>76.37</v>
      </c>
    </row>
    <row r="3359" spans="1:9" s="34" customFormat="1" ht="25.5" x14ac:dyDescent="0.2">
      <c r="A3359" s="26" t="s">
        <v>15778</v>
      </c>
      <c r="B3359" s="186">
        <v>88248</v>
      </c>
      <c r="C3359" s="36" t="s">
        <v>9</v>
      </c>
      <c r="D3359" s="36" t="s">
        <v>122</v>
      </c>
      <c r="E3359" s="221"/>
      <c r="F3359" s="37" t="s">
        <v>12</v>
      </c>
      <c r="G3359" s="187">
        <v>0.13089999999999999</v>
      </c>
      <c r="H3359" s="244">
        <f>IF($A3359="Composição Auxiliar",VLOOKUP($B3359,'Comp-SINAPI25'!$A$1:$D$11000,4,0),IF( VLOOKUP($B3359, 'Insumos-SINAPI25'!$B$1:$F$5000, 5, 0) &lt;&gt; "", VLOOKUP($B3359, 'Insumos-SINAPI25'!$B$1:$F$5000, 5, 0), VLOOKUP($B3359, 'Insumos-SINAPI25'!$B$1:$G$5000, 6, 0) ) )</f>
        <v>25.57</v>
      </c>
      <c r="I3359" s="189">
        <f t="shared" ref="I3359:I3362" si="500">TRUNC(G3359*H3359,2)</f>
        <v>3.34</v>
      </c>
    </row>
    <row r="3360" spans="1:9" s="34" customFormat="1" ht="25.5" x14ac:dyDescent="0.2">
      <c r="A3360" s="26" t="s">
        <v>15778</v>
      </c>
      <c r="B3360" s="186">
        <v>88267</v>
      </c>
      <c r="C3360" s="36" t="s">
        <v>9</v>
      </c>
      <c r="D3360" s="36" t="s">
        <v>137</v>
      </c>
      <c r="E3360" s="221"/>
      <c r="F3360" s="37" t="s">
        <v>12</v>
      </c>
      <c r="G3360" s="187">
        <v>0.13089999999999999</v>
      </c>
      <c r="H3360" s="244">
        <f>IF($A3360="Composição Auxiliar",VLOOKUP($B3360,'Comp-SINAPI25'!$A$1:$D$11000,4,0),IF( VLOOKUP($B3360, 'Insumos-SINAPI25'!$B$1:$F$5000, 5, 0) &lt;&gt; "", VLOOKUP($B3360, 'Insumos-SINAPI25'!$B$1:$F$5000, 5, 0), VLOOKUP($B3360, 'Insumos-SINAPI25'!$B$1:$G$5000, 6, 0) ) )</f>
        <v>32.270000000000003</v>
      </c>
      <c r="I3360" s="189">
        <f t="shared" si="500"/>
        <v>4.22</v>
      </c>
    </row>
    <row r="3361" spans="1:9" s="34" customFormat="1" x14ac:dyDescent="0.2">
      <c r="A3361" s="29" t="s">
        <v>15777</v>
      </c>
      <c r="B3361" s="51">
        <v>38383</v>
      </c>
      <c r="C3361" s="43" t="s">
        <v>9</v>
      </c>
      <c r="D3361" s="21" t="s">
        <v>10376</v>
      </c>
      <c r="E3361" s="220"/>
      <c r="F3361" s="41" t="s">
        <v>49</v>
      </c>
      <c r="G3361" s="236">
        <v>7.2999999999999995E-2</v>
      </c>
      <c r="H3361" s="237">
        <f>IF($A3361="Composição Auxiliar",VLOOKUP($B3361,'Comp-SINAPI25'!$A$1:$D$11000,4,0),IF( VLOOKUP($B3361, 'Insumos-SINAPI25'!$B$1:$F$5000, 5, 0) &lt;&gt; "", VLOOKUP($B3361, 'Insumos-SINAPI25'!$B$1:$F$5000, 5, 0), VLOOKUP($B3361, 'Insumos-SINAPI25'!$B$1:$G$5000, 6, 0) ) )</f>
        <v>2.3199999999999998</v>
      </c>
      <c r="I3361" s="237">
        <f t="shared" si="500"/>
        <v>0.16</v>
      </c>
    </row>
    <row r="3362" spans="1:9" s="34" customFormat="1" ht="25.5" x14ac:dyDescent="0.2">
      <c r="A3362" s="29" t="s">
        <v>15777</v>
      </c>
      <c r="B3362" s="51">
        <v>9840</v>
      </c>
      <c r="C3362" s="43" t="s">
        <v>9</v>
      </c>
      <c r="D3362" s="21" t="s">
        <v>7988</v>
      </c>
      <c r="E3362" s="220"/>
      <c r="F3362" s="41" t="s">
        <v>18</v>
      </c>
      <c r="G3362" s="236">
        <v>1.0353000000000001</v>
      </c>
      <c r="H3362" s="237">
        <f>IF($A3362="Composição Auxiliar",VLOOKUP($B3362,'Comp-SINAPI25'!$A$1:$D$11000,4,0),IF( VLOOKUP($B3362, 'Insumos-SINAPI25'!$B$1:$F$5000, 5, 0) &lt;&gt; "", VLOOKUP($B3362, 'Insumos-SINAPI25'!$B$1:$F$5000, 5, 0), VLOOKUP($B3362, 'Insumos-SINAPI25'!$B$1:$G$5000, 6, 0) ) )</f>
        <v>66.31</v>
      </c>
      <c r="I3362" s="237">
        <f t="shared" si="500"/>
        <v>68.650000000000006</v>
      </c>
    </row>
    <row r="3363" spans="1:9" x14ac:dyDescent="0.2">
      <c r="A3363" s="224"/>
      <c r="B3363" s="226"/>
      <c r="C3363" s="226"/>
      <c r="D3363" s="31" t="s">
        <v>23</v>
      </c>
      <c r="E3363" s="170">
        <f>I3363/(1+$G$8)</f>
        <v>3.6</v>
      </c>
      <c r="F3363" s="31" t="s">
        <v>24</v>
      </c>
      <c r="G3363" s="178">
        <f>E3363*$G$8</f>
        <v>3.96</v>
      </c>
      <c r="H3363" s="31" t="s">
        <v>25</v>
      </c>
      <c r="I3363" s="171">
        <f>SUMIFS(I3359:I3362,F3359:F3362,"H")</f>
        <v>7.56</v>
      </c>
    </row>
    <row r="3364" spans="1:9" x14ac:dyDescent="0.2">
      <c r="A3364" s="225"/>
      <c r="B3364" s="228"/>
      <c r="C3364" s="228"/>
      <c r="D3364" s="240" t="s">
        <v>16205</v>
      </c>
      <c r="E3364" s="241">
        <f>I3358*$I$7</f>
        <v>18.46</v>
      </c>
      <c r="F3364" s="173"/>
      <c r="G3364" s="173"/>
      <c r="H3364" s="32" t="s">
        <v>26</v>
      </c>
      <c r="I3364" s="181">
        <f>E3364+I3358</f>
        <v>94.83</v>
      </c>
    </row>
    <row r="3366" spans="1:9" s="34" customFormat="1" x14ac:dyDescent="0.2">
      <c r="A3366" s="168"/>
      <c r="B3366" s="168"/>
      <c r="C3366" s="168"/>
      <c r="D3366" s="168"/>
      <c r="E3366" s="168"/>
      <c r="F3366" s="168"/>
      <c r="G3366" s="168"/>
      <c r="H3366" s="168"/>
      <c r="I3366" s="168"/>
    </row>
    <row r="3367" spans="1:9" s="34" customFormat="1" x14ac:dyDescent="0.2">
      <c r="A3367" s="15" t="s">
        <v>15779</v>
      </c>
      <c r="B3367" s="16" t="s">
        <v>0</v>
      </c>
      <c r="C3367" s="17" t="s">
        <v>1</v>
      </c>
      <c r="D3367" s="17" t="s">
        <v>2</v>
      </c>
      <c r="E3367" s="137" t="s">
        <v>3</v>
      </c>
      <c r="F3367" s="18" t="s">
        <v>4</v>
      </c>
      <c r="G3367" s="16" t="s">
        <v>5</v>
      </c>
      <c r="H3367" s="16" t="s">
        <v>6</v>
      </c>
      <c r="I3367" s="19" t="s">
        <v>7</v>
      </c>
    </row>
    <row r="3368" spans="1:9" s="34" customFormat="1" ht="51" x14ac:dyDescent="0.2">
      <c r="A3368" s="22" t="s">
        <v>16465</v>
      </c>
      <c r="B3368" s="52" t="s">
        <v>16076</v>
      </c>
      <c r="C3368" s="46" t="s">
        <v>15838</v>
      </c>
      <c r="D3368" s="20" t="s">
        <v>16077</v>
      </c>
      <c r="E3368" s="222"/>
      <c r="F3368" s="35" t="s">
        <v>49</v>
      </c>
      <c r="G3368" s="270">
        <v>1</v>
      </c>
      <c r="H3368" s="276">
        <f>SUM(I3369:I3374)</f>
        <v>109.87</v>
      </c>
      <c r="I3368" s="277">
        <f t="shared" ref="I3368" si="501">H3368*G3368</f>
        <v>109.87</v>
      </c>
    </row>
    <row r="3369" spans="1:9" s="34" customFormat="1" ht="25.5" x14ac:dyDescent="0.2">
      <c r="A3369" s="26" t="s">
        <v>15778</v>
      </c>
      <c r="B3369" s="186">
        <v>88248</v>
      </c>
      <c r="C3369" s="36" t="s">
        <v>9</v>
      </c>
      <c r="D3369" s="36" t="s">
        <v>122</v>
      </c>
      <c r="E3369" s="221"/>
      <c r="F3369" s="37" t="s">
        <v>12</v>
      </c>
      <c r="G3369" s="187">
        <v>0.31969999999999998</v>
      </c>
      <c r="H3369" s="244">
        <f>IF($A3369="Composição Auxiliar",VLOOKUP($B3369,'Comp-SINAPI25'!$A$1:$D$11000,4,0),IF( VLOOKUP($B3369, 'Insumos-SINAPI25'!$B$1:$F$5000, 5, 0) &lt;&gt; "", VLOOKUP($B3369, 'Insumos-SINAPI25'!$B$1:$F$5000, 5, 0), VLOOKUP($B3369, 'Insumos-SINAPI25'!$B$1:$G$5000, 6, 0) ) )</f>
        <v>25.57</v>
      </c>
      <c r="I3369" s="189">
        <f t="shared" ref="I3369:I3374" si="502">TRUNC(G3369*H3369,2)</f>
        <v>8.17</v>
      </c>
    </row>
    <row r="3370" spans="1:9" s="34" customFormat="1" ht="25.5" x14ac:dyDescent="0.2">
      <c r="A3370" s="26" t="s">
        <v>15778</v>
      </c>
      <c r="B3370" s="186">
        <v>88267</v>
      </c>
      <c r="C3370" s="36" t="s">
        <v>9</v>
      </c>
      <c r="D3370" s="36" t="s">
        <v>137</v>
      </c>
      <c r="E3370" s="221"/>
      <c r="F3370" s="37" t="s">
        <v>12</v>
      </c>
      <c r="G3370" s="187">
        <v>0.31969999999999998</v>
      </c>
      <c r="H3370" s="244">
        <f>IF($A3370="Composição Auxiliar",VLOOKUP($B3370,'Comp-SINAPI25'!$A$1:$D$11000,4,0),IF( VLOOKUP($B3370, 'Insumos-SINAPI25'!$B$1:$F$5000, 5, 0) &lt;&gt; "", VLOOKUP($B3370, 'Insumos-SINAPI25'!$B$1:$F$5000, 5, 0), VLOOKUP($B3370, 'Insumos-SINAPI25'!$B$1:$G$5000, 6, 0) ) )</f>
        <v>32.270000000000003</v>
      </c>
      <c r="I3370" s="189">
        <f t="shared" si="502"/>
        <v>10.31</v>
      </c>
    </row>
    <row r="3371" spans="1:9" s="34" customFormat="1" ht="25.5" x14ac:dyDescent="0.2">
      <c r="A3371" s="29" t="s">
        <v>15777</v>
      </c>
      <c r="B3371" s="51">
        <v>299</v>
      </c>
      <c r="C3371" s="43" t="s">
        <v>9</v>
      </c>
      <c r="D3371" s="21" t="s">
        <v>6113</v>
      </c>
      <c r="E3371" s="220"/>
      <c r="F3371" s="41" t="s">
        <v>49</v>
      </c>
      <c r="G3371" s="236">
        <v>2</v>
      </c>
      <c r="H3371" s="237">
        <f>IF($A3371="Composição Auxiliar",VLOOKUP($B3371,'Comp-SINAPI25'!$A$1:$D$11000,4,0),IF( VLOOKUP($B3371, 'Insumos-SINAPI25'!$B$1:$F$5000, 5, 0) &lt;&gt; "", VLOOKUP($B3371, 'Insumos-SINAPI25'!$B$1:$F$5000, 5, 0), VLOOKUP($B3371, 'Insumos-SINAPI25'!$B$1:$G$5000, 6, 0) ) )</f>
        <v>3.24</v>
      </c>
      <c r="I3371" s="237">
        <f t="shared" si="502"/>
        <v>6.48</v>
      </c>
    </row>
    <row r="3372" spans="1:9" s="34" customFormat="1" ht="25.5" x14ac:dyDescent="0.2">
      <c r="A3372" s="29" t="s">
        <v>15777</v>
      </c>
      <c r="B3372" s="51">
        <v>298</v>
      </c>
      <c r="C3372" s="43" t="s">
        <v>9</v>
      </c>
      <c r="D3372" s="21" t="s">
        <v>8186</v>
      </c>
      <c r="E3372" s="220"/>
      <c r="F3372" s="41" t="s">
        <v>49</v>
      </c>
      <c r="G3372" s="236">
        <v>1</v>
      </c>
      <c r="H3372" s="237">
        <f>IF($A3372="Composição Auxiliar",VLOOKUP($B3372,'Comp-SINAPI25'!$A$1:$D$11000,4,0),IF( VLOOKUP($B3372, 'Insumos-SINAPI25'!$B$1:$F$5000, 5, 0) &lt;&gt; "", VLOOKUP($B3372, 'Insumos-SINAPI25'!$B$1:$F$5000, 5, 0), VLOOKUP($B3372, 'Insumos-SINAPI25'!$B$1:$G$5000, 6, 0) ) )</f>
        <v>2.4900000000000002</v>
      </c>
      <c r="I3372" s="237">
        <f t="shared" si="502"/>
        <v>2.4900000000000002</v>
      </c>
    </row>
    <row r="3373" spans="1:9" s="34" customFormat="1" ht="25.5" x14ac:dyDescent="0.2">
      <c r="A3373" s="29" t="s">
        <v>15777</v>
      </c>
      <c r="B3373" s="51">
        <v>20143</v>
      </c>
      <c r="C3373" s="43" t="s">
        <v>9</v>
      </c>
      <c r="D3373" s="21" t="s">
        <v>7116</v>
      </c>
      <c r="E3373" s="220"/>
      <c r="F3373" s="41" t="s">
        <v>49</v>
      </c>
      <c r="G3373" s="236">
        <v>1</v>
      </c>
      <c r="H3373" s="237">
        <f>IF($A3373="Composição Auxiliar",VLOOKUP($B3373,'Comp-SINAPI25'!$A$1:$D$11000,4,0),IF( VLOOKUP($B3373, 'Insumos-SINAPI25'!$B$1:$F$5000, 5, 0) &lt;&gt; "", VLOOKUP($B3373, 'Insumos-SINAPI25'!$B$1:$F$5000, 5, 0), VLOOKUP($B3373, 'Insumos-SINAPI25'!$B$1:$G$5000, 6, 0) ) )</f>
        <v>77.53</v>
      </c>
      <c r="I3373" s="237">
        <f t="shared" si="502"/>
        <v>77.53</v>
      </c>
    </row>
    <row r="3374" spans="1:9" s="34" customFormat="1" ht="38.25" x14ac:dyDescent="0.2">
      <c r="A3374" s="29" t="s">
        <v>15777</v>
      </c>
      <c r="B3374" s="51">
        <v>20078</v>
      </c>
      <c r="C3374" s="43" t="s">
        <v>9</v>
      </c>
      <c r="D3374" s="21" t="s">
        <v>9501</v>
      </c>
      <c r="E3374" s="220"/>
      <c r="F3374" s="41" t="s">
        <v>49</v>
      </c>
      <c r="G3374" s="236">
        <v>0.1525</v>
      </c>
      <c r="H3374" s="237">
        <f>IF($A3374="Composição Auxiliar",VLOOKUP($B3374,'Comp-SINAPI25'!$A$1:$D$11000,4,0),IF( VLOOKUP($B3374, 'Insumos-SINAPI25'!$B$1:$F$5000, 5, 0) &lt;&gt; "", VLOOKUP($B3374, 'Insumos-SINAPI25'!$B$1:$F$5000, 5, 0), VLOOKUP($B3374, 'Insumos-SINAPI25'!$B$1:$G$5000, 6, 0) ) )</f>
        <v>32.07</v>
      </c>
      <c r="I3374" s="237">
        <f t="shared" si="502"/>
        <v>4.8899999999999997</v>
      </c>
    </row>
    <row r="3375" spans="1:9" x14ac:dyDescent="0.2">
      <c r="A3375" s="224"/>
      <c r="B3375" s="226"/>
      <c r="C3375" s="226"/>
      <c r="D3375" s="31" t="s">
        <v>23</v>
      </c>
      <c r="E3375" s="170">
        <f>I3375/(1+$G$8)</f>
        <v>8.8000000000000007</v>
      </c>
      <c r="F3375" s="31" t="s">
        <v>24</v>
      </c>
      <c r="G3375" s="178">
        <f>E3375*$G$8</f>
        <v>9.69</v>
      </c>
      <c r="H3375" s="31" t="s">
        <v>25</v>
      </c>
      <c r="I3375" s="171">
        <f>SUMIFS(I3369:I3374,F3369:F3374,"H")</f>
        <v>18.48</v>
      </c>
    </row>
    <row r="3376" spans="1:9" x14ac:dyDescent="0.2">
      <c r="A3376" s="225"/>
      <c r="B3376" s="228"/>
      <c r="C3376" s="228"/>
      <c r="D3376" s="240" t="s">
        <v>16205</v>
      </c>
      <c r="E3376" s="241">
        <f>I3368*$I$7</f>
        <v>26.56</v>
      </c>
      <c r="F3376" s="173"/>
      <c r="G3376" s="173"/>
      <c r="H3376" s="32" t="s">
        <v>26</v>
      </c>
      <c r="I3376" s="181">
        <f>E3376+I3368</f>
        <v>136.43</v>
      </c>
    </row>
    <row r="3378" spans="1:9" s="34" customFormat="1" x14ac:dyDescent="0.2">
      <c r="A3378" s="168"/>
      <c r="B3378" s="168"/>
      <c r="C3378" s="168"/>
      <c r="D3378" s="168"/>
      <c r="E3378" s="168"/>
      <c r="F3378" s="168"/>
      <c r="G3378" s="168"/>
      <c r="H3378" s="168"/>
      <c r="I3378" s="168"/>
    </row>
    <row r="3379" spans="1:9" s="34" customFormat="1" x14ac:dyDescent="0.2">
      <c r="A3379" s="15" t="s">
        <v>15779</v>
      </c>
      <c r="B3379" s="16" t="s">
        <v>0</v>
      </c>
      <c r="C3379" s="17" t="s">
        <v>1</v>
      </c>
      <c r="D3379" s="17" t="s">
        <v>2</v>
      </c>
      <c r="E3379" s="137" t="s">
        <v>3</v>
      </c>
      <c r="F3379" s="18" t="s">
        <v>4</v>
      </c>
      <c r="G3379" s="16" t="s">
        <v>5</v>
      </c>
      <c r="H3379" s="16" t="s">
        <v>6</v>
      </c>
      <c r="I3379" s="19" t="s">
        <v>7</v>
      </c>
    </row>
    <row r="3380" spans="1:9" s="34" customFormat="1" ht="38.25" x14ac:dyDescent="0.2">
      <c r="A3380" s="22" t="s">
        <v>16465</v>
      </c>
      <c r="B3380" s="52" t="s">
        <v>16100</v>
      </c>
      <c r="C3380" s="46" t="s">
        <v>15838</v>
      </c>
      <c r="D3380" s="20" t="s">
        <v>16230</v>
      </c>
      <c r="E3380" s="222"/>
      <c r="F3380" s="35" t="s">
        <v>49</v>
      </c>
      <c r="G3380" s="270">
        <v>1</v>
      </c>
      <c r="H3380" s="276">
        <f>SUM(I3381:I3384)</f>
        <v>153.15</v>
      </c>
      <c r="I3380" s="277">
        <f t="shared" ref="I3380" si="503">H3380*G3380</f>
        <v>153.15</v>
      </c>
    </row>
    <row r="3381" spans="1:9" s="34" customFormat="1" ht="25.5" x14ac:dyDescent="0.2">
      <c r="A3381" s="26" t="s">
        <v>15778</v>
      </c>
      <c r="B3381" s="186">
        <v>88267</v>
      </c>
      <c r="C3381" s="36" t="s">
        <v>9</v>
      </c>
      <c r="D3381" s="36" t="s">
        <v>137</v>
      </c>
      <c r="E3381" s="221"/>
      <c r="F3381" s="37" t="s">
        <v>12</v>
      </c>
      <c r="G3381" s="187">
        <v>9.6000000000000002E-2</v>
      </c>
      <c r="H3381" s="244">
        <f>IF($A3381="Composição Auxiliar",VLOOKUP($B3381,'Comp-SINAPI25'!$A$1:$D$11000,4,0),IF( VLOOKUP($B3381, 'Insumos-SINAPI25'!$B$1:$F$5000, 5, 0) &lt;&gt; "", VLOOKUP($B3381, 'Insumos-SINAPI25'!$B$1:$F$5000, 5, 0), VLOOKUP($B3381, 'Insumos-SINAPI25'!$B$1:$G$5000, 6, 0) ) )</f>
        <v>32.270000000000003</v>
      </c>
      <c r="I3381" s="189">
        <f t="shared" ref="I3381:I3384" si="504">TRUNC(G3381*H3381,2)</f>
        <v>3.09</v>
      </c>
    </row>
    <row r="3382" spans="1:9" s="34" customFormat="1" ht="25.5" x14ac:dyDescent="0.2">
      <c r="A3382" s="26" t="s">
        <v>15778</v>
      </c>
      <c r="B3382" s="186">
        <v>88316</v>
      </c>
      <c r="C3382" s="36" t="s">
        <v>9</v>
      </c>
      <c r="D3382" s="36" t="s">
        <v>13</v>
      </c>
      <c r="E3382" s="221"/>
      <c r="F3382" s="37" t="s">
        <v>12</v>
      </c>
      <c r="G3382" s="187">
        <v>3.0300000000000001E-2</v>
      </c>
      <c r="H3382" s="244">
        <f>IF($A3382="Composição Auxiliar",VLOOKUP($B3382,'Comp-SINAPI25'!$A$1:$D$11000,4,0),IF( VLOOKUP($B3382, 'Insumos-SINAPI25'!$B$1:$F$5000, 5, 0) &lt;&gt; "", VLOOKUP($B3382, 'Insumos-SINAPI25'!$B$1:$F$5000, 5, 0), VLOOKUP($B3382, 'Insumos-SINAPI25'!$B$1:$G$5000, 6, 0) ) )</f>
        <v>25.11</v>
      </c>
      <c r="I3382" s="189">
        <f t="shared" si="504"/>
        <v>0.76</v>
      </c>
    </row>
    <row r="3383" spans="1:9" s="34" customFormat="1" ht="25.5" x14ac:dyDescent="0.2">
      <c r="A3383" s="29" t="s">
        <v>15777</v>
      </c>
      <c r="B3383" s="51">
        <v>3146</v>
      </c>
      <c r="C3383" s="43" t="s">
        <v>9</v>
      </c>
      <c r="D3383" s="21" t="s">
        <v>10350</v>
      </c>
      <c r="E3383" s="220"/>
      <c r="F3383" s="41" t="s">
        <v>49</v>
      </c>
      <c r="G3383" s="236">
        <v>2.1000000000000001E-2</v>
      </c>
      <c r="H3383" s="237">
        <f>IF($A3383="Composição Auxiliar",VLOOKUP($B3383,'Comp-SINAPI25'!$A$1:$D$11000,4,0),IF( VLOOKUP($B3383, 'Insumos-SINAPI25'!$B$1:$F$5000, 5, 0) &lt;&gt; "", VLOOKUP($B3383, 'Insumos-SINAPI25'!$B$1:$F$5000, 5, 0), VLOOKUP($B3383, 'Insumos-SINAPI25'!$B$1:$G$5000, 6, 0) ) )</f>
        <v>4</v>
      </c>
      <c r="I3383" s="237">
        <f t="shared" si="504"/>
        <v>0.08</v>
      </c>
    </row>
    <row r="3384" spans="1:9" s="34" customFormat="1" ht="25.5" x14ac:dyDescent="0.2">
      <c r="A3384" s="29" t="s">
        <v>15777</v>
      </c>
      <c r="B3384" s="51">
        <v>36791</v>
      </c>
      <c r="C3384" s="43" t="s">
        <v>9</v>
      </c>
      <c r="D3384" s="21" t="s">
        <v>10520</v>
      </c>
      <c r="E3384" s="220"/>
      <c r="F3384" s="41" t="s">
        <v>49</v>
      </c>
      <c r="G3384" s="236">
        <v>1</v>
      </c>
      <c r="H3384" s="237">
        <f>IF($A3384="Composição Auxiliar",VLOOKUP($B3384,'Comp-SINAPI25'!$A$1:$D$11000,4,0),IF( VLOOKUP($B3384, 'Insumos-SINAPI25'!$B$1:$F$5000, 5, 0) &lt;&gt; "", VLOOKUP($B3384, 'Insumos-SINAPI25'!$B$1:$F$5000, 5, 0), VLOOKUP($B3384, 'Insumos-SINAPI25'!$B$1:$G$5000, 6, 0) ) )</f>
        <v>149.22</v>
      </c>
      <c r="I3384" s="237">
        <f t="shared" si="504"/>
        <v>149.22</v>
      </c>
    </row>
    <row r="3385" spans="1:9" x14ac:dyDescent="0.2">
      <c r="A3385" s="224"/>
      <c r="B3385" s="226"/>
      <c r="C3385" s="226"/>
      <c r="D3385" s="31" t="s">
        <v>23</v>
      </c>
      <c r="E3385" s="170">
        <f>I3385/(1+$G$8)</f>
        <v>1.83</v>
      </c>
      <c r="F3385" s="31" t="s">
        <v>24</v>
      </c>
      <c r="G3385" s="178">
        <f>E3385*$G$8</f>
        <v>2.02</v>
      </c>
      <c r="H3385" s="31" t="s">
        <v>25</v>
      </c>
      <c r="I3385" s="171">
        <f>SUMIFS(I3381:I3384,F3381:F3384,"H")</f>
        <v>3.85</v>
      </c>
    </row>
    <row r="3386" spans="1:9" x14ac:dyDescent="0.2">
      <c r="A3386" s="225"/>
      <c r="B3386" s="228"/>
      <c r="C3386" s="228"/>
      <c r="D3386" s="240" t="s">
        <v>16205</v>
      </c>
      <c r="E3386" s="241">
        <f>I3380*$I$7</f>
        <v>37.020000000000003</v>
      </c>
      <c r="F3386" s="173"/>
      <c r="G3386" s="173"/>
      <c r="H3386" s="32" t="s">
        <v>26</v>
      </c>
      <c r="I3386" s="181">
        <f>E3386+I3380</f>
        <v>190.17</v>
      </c>
    </row>
    <row r="3388" spans="1:9" s="34" customFormat="1" x14ac:dyDescent="0.2">
      <c r="A3388" s="168"/>
      <c r="B3388" s="168"/>
      <c r="C3388" s="168"/>
      <c r="D3388" s="168"/>
      <c r="E3388" s="168"/>
      <c r="F3388" s="168"/>
      <c r="G3388" s="168"/>
      <c r="H3388" s="168"/>
      <c r="I3388" s="168"/>
    </row>
    <row r="3389" spans="1:9" s="34" customFormat="1" x14ac:dyDescent="0.2">
      <c r="A3389" s="15" t="s">
        <v>15779</v>
      </c>
      <c r="B3389" s="16" t="s">
        <v>0</v>
      </c>
      <c r="C3389" s="17" t="s">
        <v>1</v>
      </c>
      <c r="D3389" s="17" t="s">
        <v>2</v>
      </c>
      <c r="E3389" s="137" t="s">
        <v>3</v>
      </c>
      <c r="F3389" s="18" t="s">
        <v>4</v>
      </c>
      <c r="G3389" s="16" t="s">
        <v>5</v>
      </c>
      <c r="H3389" s="16" t="s">
        <v>6</v>
      </c>
      <c r="I3389" s="19" t="s">
        <v>7</v>
      </c>
    </row>
    <row r="3390" spans="1:9" s="34" customFormat="1" ht="38.25" x14ac:dyDescent="0.2">
      <c r="A3390" s="22" t="s">
        <v>16465</v>
      </c>
      <c r="B3390" s="52" t="s">
        <v>16102</v>
      </c>
      <c r="C3390" s="46" t="s">
        <v>15838</v>
      </c>
      <c r="D3390" s="20" t="s">
        <v>16103</v>
      </c>
      <c r="E3390" s="222"/>
      <c r="F3390" s="35" t="s">
        <v>49</v>
      </c>
      <c r="G3390" s="270">
        <v>1</v>
      </c>
      <c r="H3390" s="276">
        <f>SUM(I3391:I3394)</f>
        <v>368.87</v>
      </c>
      <c r="I3390" s="277">
        <f t="shared" ref="I3390" si="505">H3390*G3390</f>
        <v>368.87</v>
      </c>
    </row>
    <row r="3391" spans="1:9" s="34" customFormat="1" ht="25.5" x14ac:dyDescent="0.2">
      <c r="A3391" s="26" t="s">
        <v>15778</v>
      </c>
      <c r="B3391" s="186">
        <v>88267</v>
      </c>
      <c r="C3391" s="36" t="s">
        <v>9</v>
      </c>
      <c r="D3391" s="36" t="s">
        <v>137</v>
      </c>
      <c r="E3391" s="221"/>
      <c r="F3391" s="37" t="s">
        <v>12</v>
      </c>
      <c r="G3391" s="187">
        <v>0.46300000000000002</v>
      </c>
      <c r="H3391" s="244">
        <f>IF($A3391="Composição Auxiliar",VLOOKUP($B3391,'Comp-SINAPI25'!$A$1:$D$11000,4,0),IF( VLOOKUP($B3391, 'Insumos-SINAPI25'!$B$1:$F$5000, 5, 0) &lt;&gt; "", VLOOKUP($B3391, 'Insumos-SINAPI25'!$B$1:$F$5000, 5, 0), VLOOKUP($B3391, 'Insumos-SINAPI25'!$B$1:$G$5000, 6, 0) ) )</f>
        <v>32.270000000000003</v>
      </c>
      <c r="I3391" s="189">
        <f t="shared" ref="I3391:I3394" si="506">TRUNC(G3391*H3391,2)</f>
        <v>14.94</v>
      </c>
    </row>
    <row r="3392" spans="1:9" s="34" customFormat="1" ht="25.5" x14ac:dyDescent="0.2">
      <c r="A3392" s="26" t="s">
        <v>15778</v>
      </c>
      <c r="B3392" s="186">
        <v>88316</v>
      </c>
      <c r="C3392" s="36" t="s">
        <v>9</v>
      </c>
      <c r="D3392" s="36" t="s">
        <v>13</v>
      </c>
      <c r="E3392" s="221"/>
      <c r="F3392" s="37" t="s">
        <v>12</v>
      </c>
      <c r="G3392" s="187">
        <v>0.1459</v>
      </c>
      <c r="H3392" s="244">
        <f>IF($A3392="Composição Auxiliar",VLOOKUP($B3392,'Comp-SINAPI25'!$A$1:$D$11000,4,0),IF( VLOOKUP($B3392, 'Insumos-SINAPI25'!$B$1:$F$5000, 5, 0) &lt;&gt; "", VLOOKUP($B3392, 'Insumos-SINAPI25'!$B$1:$F$5000, 5, 0), VLOOKUP($B3392, 'Insumos-SINAPI25'!$B$1:$G$5000, 6, 0) ) )</f>
        <v>25.11</v>
      </c>
      <c r="I3392" s="189">
        <f t="shared" si="506"/>
        <v>3.66</v>
      </c>
    </row>
    <row r="3393" spans="1:9" s="34" customFormat="1" ht="25.5" x14ac:dyDescent="0.2">
      <c r="A3393" s="29" t="s">
        <v>15777</v>
      </c>
      <c r="B3393" s="51">
        <v>3146</v>
      </c>
      <c r="C3393" s="43" t="s">
        <v>9</v>
      </c>
      <c r="D3393" s="21" t="s">
        <v>10350</v>
      </c>
      <c r="E3393" s="220"/>
      <c r="F3393" s="41" t="s">
        <v>49</v>
      </c>
      <c r="G3393" s="236">
        <v>4.2000000000000003E-2</v>
      </c>
      <c r="H3393" s="237">
        <f>IF($A3393="Composição Auxiliar",VLOOKUP($B3393,'Comp-SINAPI25'!$A$1:$D$11000,4,0),IF( VLOOKUP($B3393, 'Insumos-SINAPI25'!$B$1:$F$5000, 5, 0) &lt;&gt; "", VLOOKUP($B3393, 'Insumos-SINAPI25'!$B$1:$F$5000, 5, 0), VLOOKUP($B3393, 'Insumos-SINAPI25'!$B$1:$G$5000, 6, 0) ) )</f>
        <v>4</v>
      </c>
      <c r="I3393" s="237">
        <f t="shared" si="506"/>
        <v>0.16</v>
      </c>
    </row>
    <row r="3394" spans="1:9" s="34" customFormat="1" ht="38.25" x14ac:dyDescent="0.2">
      <c r="A3394" s="29" t="s">
        <v>15777</v>
      </c>
      <c r="B3394" s="51">
        <v>44045</v>
      </c>
      <c r="C3394" s="43" t="s">
        <v>9</v>
      </c>
      <c r="D3394" s="21" t="s">
        <v>10515</v>
      </c>
      <c r="E3394" s="220"/>
      <c r="F3394" s="41" t="s">
        <v>49</v>
      </c>
      <c r="G3394" s="236">
        <v>1</v>
      </c>
      <c r="H3394" s="237">
        <f>IF($A3394="Composição Auxiliar",VLOOKUP($B3394,'Comp-SINAPI25'!$A$1:$D$11000,4,0),IF( VLOOKUP($B3394, 'Insumos-SINAPI25'!$B$1:$F$5000, 5, 0) &lt;&gt; "", VLOOKUP($B3394, 'Insumos-SINAPI25'!$B$1:$F$5000, 5, 0), VLOOKUP($B3394, 'Insumos-SINAPI25'!$B$1:$G$5000, 6, 0) ) )</f>
        <v>350.11</v>
      </c>
      <c r="I3394" s="237">
        <f t="shared" si="506"/>
        <v>350.11</v>
      </c>
    </row>
    <row r="3395" spans="1:9" x14ac:dyDescent="0.2">
      <c r="A3395" s="224"/>
      <c r="B3395" s="226"/>
      <c r="C3395" s="226"/>
      <c r="D3395" s="31" t="s">
        <v>23</v>
      </c>
      <c r="E3395" s="170">
        <f>I3395/(1+$G$8)</f>
        <v>8.85</v>
      </c>
      <c r="F3395" s="31" t="s">
        <v>24</v>
      </c>
      <c r="G3395" s="178">
        <f>E3395*$G$8</f>
        <v>9.74</v>
      </c>
      <c r="H3395" s="31" t="s">
        <v>25</v>
      </c>
      <c r="I3395" s="171">
        <f>SUMIFS(I3391:I3394,F3391:F3394,"H")</f>
        <v>18.600000000000001</v>
      </c>
    </row>
    <row r="3396" spans="1:9" x14ac:dyDescent="0.2">
      <c r="A3396" s="225"/>
      <c r="B3396" s="228"/>
      <c r="C3396" s="228"/>
      <c r="D3396" s="240" t="s">
        <v>16205</v>
      </c>
      <c r="E3396" s="241">
        <f>I3390*$I$7</f>
        <v>89.16</v>
      </c>
      <c r="F3396" s="173"/>
      <c r="G3396" s="173"/>
      <c r="H3396" s="32" t="s">
        <v>26</v>
      </c>
      <c r="I3396" s="181">
        <f>E3396+I3390</f>
        <v>458.03</v>
      </c>
    </row>
    <row r="3398" spans="1:9" s="34" customFormat="1" x14ac:dyDescent="0.2">
      <c r="A3398" s="168"/>
      <c r="B3398" s="168"/>
      <c r="C3398" s="168"/>
      <c r="D3398" s="168"/>
      <c r="E3398" s="168"/>
      <c r="F3398" s="168"/>
      <c r="G3398" s="168"/>
      <c r="H3398" s="168"/>
      <c r="I3398" s="168"/>
    </row>
    <row r="3399" spans="1:9" s="34" customFormat="1" x14ac:dyDescent="0.2">
      <c r="A3399" s="15" t="s">
        <v>15779</v>
      </c>
      <c r="B3399" s="16" t="s">
        <v>0</v>
      </c>
      <c r="C3399" s="17" t="s">
        <v>1</v>
      </c>
      <c r="D3399" s="17" t="s">
        <v>2</v>
      </c>
      <c r="E3399" s="137" t="s">
        <v>3</v>
      </c>
      <c r="F3399" s="18" t="s">
        <v>4</v>
      </c>
      <c r="G3399" s="16" t="s">
        <v>5</v>
      </c>
      <c r="H3399" s="16" t="s">
        <v>6</v>
      </c>
      <c r="I3399" s="19" t="s">
        <v>7</v>
      </c>
    </row>
    <row r="3400" spans="1:9" s="34" customFormat="1" ht="38.25" x14ac:dyDescent="0.2">
      <c r="A3400" s="22" t="s">
        <v>16465</v>
      </c>
      <c r="B3400" s="52" t="s">
        <v>16108</v>
      </c>
      <c r="C3400" s="46" t="s">
        <v>15838</v>
      </c>
      <c r="D3400" s="20" t="s">
        <v>16109</v>
      </c>
      <c r="E3400" s="222"/>
      <c r="F3400" s="35" t="s">
        <v>49</v>
      </c>
      <c r="G3400" s="270">
        <v>1</v>
      </c>
      <c r="H3400" s="276">
        <f>SUM(I3401:I3404)</f>
        <v>402.05</v>
      </c>
      <c r="I3400" s="277">
        <f t="shared" ref="I3400" si="507">H3400*G3400</f>
        <v>402.05</v>
      </c>
    </row>
    <row r="3401" spans="1:9" s="34" customFormat="1" ht="25.5" x14ac:dyDescent="0.2">
      <c r="A3401" s="26" t="s">
        <v>15778</v>
      </c>
      <c r="B3401" s="186">
        <v>88248</v>
      </c>
      <c r="C3401" s="36" t="s">
        <v>9</v>
      </c>
      <c r="D3401" s="36" t="s">
        <v>122</v>
      </c>
      <c r="E3401" s="221"/>
      <c r="F3401" s="37" t="s">
        <v>12</v>
      </c>
      <c r="G3401" s="187">
        <v>0.92490000000000006</v>
      </c>
      <c r="H3401" s="244">
        <f>IF($A3401="Composição Auxiliar",VLOOKUP($B3401,'Comp-SINAPI25'!$A$1:$D$11000,4,0),IF( VLOOKUP($B3401, 'Insumos-SINAPI25'!$B$1:$F$5000, 5, 0) &lt;&gt; "", VLOOKUP($B3401, 'Insumos-SINAPI25'!$B$1:$F$5000, 5, 0), VLOOKUP($B3401, 'Insumos-SINAPI25'!$B$1:$G$5000, 6, 0) ) )</f>
        <v>25.57</v>
      </c>
      <c r="I3401" s="189">
        <f t="shared" ref="I3401:I3404" si="508">TRUNC(G3401*H3401,2)</f>
        <v>23.64</v>
      </c>
    </row>
    <row r="3402" spans="1:9" s="34" customFormat="1" ht="25.5" x14ac:dyDescent="0.2">
      <c r="A3402" s="26" t="s">
        <v>15778</v>
      </c>
      <c r="B3402" s="186">
        <v>88267</v>
      </c>
      <c r="C3402" s="36" t="s">
        <v>9</v>
      </c>
      <c r="D3402" s="36" t="s">
        <v>137</v>
      </c>
      <c r="E3402" s="221"/>
      <c r="F3402" s="37" t="s">
        <v>12</v>
      </c>
      <c r="G3402" s="187">
        <v>0.92490000000000006</v>
      </c>
      <c r="H3402" s="244">
        <f>IF($A3402="Composição Auxiliar",VLOOKUP($B3402,'Comp-SINAPI25'!$A$1:$D$11000,4,0),IF( VLOOKUP($B3402, 'Insumos-SINAPI25'!$B$1:$F$5000, 5, 0) &lt;&gt; "", VLOOKUP($B3402, 'Insumos-SINAPI25'!$B$1:$F$5000, 5, 0), VLOOKUP($B3402, 'Insumos-SINAPI25'!$B$1:$G$5000, 6, 0) ) )</f>
        <v>32.270000000000003</v>
      </c>
      <c r="I3402" s="189">
        <f t="shared" si="508"/>
        <v>29.84</v>
      </c>
    </row>
    <row r="3403" spans="1:9" s="34" customFormat="1" ht="25.5" x14ac:dyDescent="0.2">
      <c r="A3403" s="29" t="s">
        <v>15777</v>
      </c>
      <c r="B3403" s="51">
        <v>3148</v>
      </c>
      <c r="C3403" s="43" t="s">
        <v>9</v>
      </c>
      <c r="D3403" s="21" t="s">
        <v>10352</v>
      </c>
      <c r="E3403" s="220"/>
      <c r="F3403" s="41" t="s">
        <v>49</v>
      </c>
      <c r="G3403" s="236">
        <v>1.9199999999999998E-2</v>
      </c>
      <c r="H3403" s="237">
        <f>IF($A3403="Composição Auxiliar",VLOOKUP($B3403,'Comp-SINAPI25'!$A$1:$D$11000,4,0),IF( VLOOKUP($B3403, 'Insumos-SINAPI25'!$B$1:$F$5000, 5, 0) &lt;&gt; "", VLOOKUP($B3403, 'Insumos-SINAPI25'!$B$1:$F$5000, 5, 0), VLOOKUP($B3403, 'Insumos-SINAPI25'!$B$1:$G$5000, 6, 0) ) )</f>
        <v>14.75</v>
      </c>
      <c r="I3403" s="237">
        <f t="shared" si="508"/>
        <v>0.28000000000000003</v>
      </c>
    </row>
    <row r="3404" spans="1:9" s="34" customFormat="1" ht="25.5" x14ac:dyDescent="0.2">
      <c r="A3404" s="29" t="s">
        <v>15777</v>
      </c>
      <c r="B3404" s="51">
        <v>10228</v>
      </c>
      <c r="C3404" s="43" t="s">
        <v>9</v>
      </c>
      <c r="D3404" s="21" t="s">
        <v>10213</v>
      </c>
      <c r="E3404" s="220"/>
      <c r="F3404" s="41" t="s">
        <v>49</v>
      </c>
      <c r="G3404" s="236">
        <v>1</v>
      </c>
      <c r="H3404" s="237">
        <f>IF($A3404="Composição Auxiliar",VLOOKUP($B3404,'Comp-SINAPI25'!$A$1:$D$11000,4,0),IF( VLOOKUP($B3404, 'Insumos-SINAPI25'!$B$1:$F$5000, 5, 0) &lt;&gt; "", VLOOKUP($B3404, 'Insumos-SINAPI25'!$B$1:$F$5000, 5, 0), VLOOKUP($B3404, 'Insumos-SINAPI25'!$B$1:$G$5000, 6, 0) ) )</f>
        <v>348.29</v>
      </c>
      <c r="I3404" s="237">
        <f t="shared" si="508"/>
        <v>348.29</v>
      </c>
    </row>
    <row r="3405" spans="1:9" x14ac:dyDescent="0.2">
      <c r="A3405" s="224"/>
      <c r="B3405" s="226"/>
      <c r="C3405" s="226"/>
      <c r="D3405" s="31" t="s">
        <v>23</v>
      </c>
      <c r="E3405" s="170">
        <f>I3405/(1+$G$8)</f>
        <v>25.45</v>
      </c>
      <c r="F3405" s="31" t="s">
        <v>24</v>
      </c>
      <c r="G3405" s="178">
        <f>E3405*$G$8</f>
        <v>28.02</v>
      </c>
      <c r="H3405" s="31" t="s">
        <v>25</v>
      </c>
      <c r="I3405" s="171">
        <f>SUMIFS(I3401:I3404,F3401:F3404,"H")</f>
        <v>53.48</v>
      </c>
    </row>
    <row r="3406" spans="1:9" x14ac:dyDescent="0.2">
      <c r="A3406" s="225"/>
      <c r="B3406" s="228"/>
      <c r="C3406" s="228"/>
      <c r="D3406" s="240" t="s">
        <v>16205</v>
      </c>
      <c r="E3406" s="241">
        <f>I3400*$I$7</f>
        <v>97.18</v>
      </c>
      <c r="F3406" s="173"/>
      <c r="G3406" s="173"/>
      <c r="H3406" s="32" t="s">
        <v>26</v>
      </c>
      <c r="I3406" s="181">
        <f>E3406+I3400</f>
        <v>499.23</v>
      </c>
    </row>
    <row r="3408" spans="1:9" s="34" customFormat="1" x14ac:dyDescent="0.2">
      <c r="A3408" s="168"/>
      <c r="B3408" s="168"/>
      <c r="C3408" s="168"/>
      <c r="D3408" s="168"/>
      <c r="E3408" s="168"/>
      <c r="F3408" s="168"/>
      <c r="G3408" s="168"/>
      <c r="H3408" s="168"/>
      <c r="I3408" s="168"/>
    </row>
    <row r="3409" spans="1:9" s="34" customFormat="1" x14ac:dyDescent="0.2">
      <c r="A3409" s="15" t="s">
        <v>15779</v>
      </c>
      <c r="B3409" s="16" t="s">
        <v>0</v>
      </c>
      <c r="C3409" s="17" t="s">
        <v>1</v>
      </c>
      <c r="D3409" s="17" t="s">
        <v>2</v>
      </c>
      <c r="E3409" s="137" t="s">
        <v>3</v>
      </c>
      <c r="F3409" s="18" t="s">
        <v>4</v>
      </c>
      <c r="G3409" s="16" t="s">
        <v>5</v>
      </c>
      <c r="H3409" s="16" t="s">
        <v>6</v>
      </c>
      <c r="I3409" s="19" t="s">
        <v>7</v>
      </c>
    </row>
    <row r="3410" spans="1:9" s="34" customFormat="1" ht="25.5" x14ac:dyDescent="0.2">
      <c r="A3410" s="22" t="s">
        <v>16465</v>
      </c>
      <c r="B3410" s="52" t="s">
        <v>16110</v>
      </c>
      <c r="C3410" s="46" t="s">
        <v>15838</v>
      </c>
      <c r="D3410" s="20" t="s">
        <v>7856</v>
      </c>
      <c r="E3410" s="222"/>
      <c r="F3410" s="35" t="s">
        <v>49</v>
      </c>
      <c r="G3410" s="270">
        <v>1</v>
      </c>
      <c r="H3410" s="276">
        <f>SUM(I3411:I3413)</f>
        <v>65.53</v>
      </c>
      <c r="I3410" s="277">
        <f t="shared" ref="I3410" si="509">H3410*G3410</f>
        <v>65.53</v>
      </c>
    </row>
    <row r="3411" spans="1:9" s="34" customFormat="1" ht="25.5" x14ac:dyDescent="0.2">
      <c r="A3411" s="26" t="s">
        <v>15778</v>
      </c>
      <c r="B3411" s="186">
        <v>88248</v>
      </c>
      <c r="C3411" s="36" t="s">
        <v>9</v>
      </c>
      <c r="D3411" s="36" t="s">
        <v>122</v>
      </c>
      <c r="E3411" s="221"/>
      <c r="F3411" s="37" t="s">
        <v>12</v>
      </c>
      <c r="G3411" s="187">
        <v>0.5</v>
      </c>
      <c r="H3411" s="244">
        <f>IF($A3411="Composição Auxiliar",VLOOKUP($B3411,'Comp-SINAPI25'!$A$1:$D$11000,4,0),IF( VLOOKUP($B3411, 'Insumos-SINAPI25'!$B$1:$F$5000, 5, 0) &lt;&gt; "", VLOOKUP($B3411, 'Insumos-SINAPI25'!$B$1:$F$5000, 5, 0), VLOOKUP($B3411, 'Insumos-SINAPI25'!$B$1:$G$5000, 6, 0) ) )</f>
        <v>25.57</v>
      </c>
      <c r="I3411" s="189">
        <f t="shared" ref="I3411:I3413" si="510">TRUNC(G3411*H3411,2)</f>
        <v>12.78</v>
      </c>
    </row>
    <row r="3412" spans="1:9" s="34" customFormat="1" ht="25.5" x14ac:dyDescent="0.2">
      <c r="A3412" s="26" t="s">
        <v>15778</v>
      </c>
      <c r="B3412" s="186">
        <v>88267</v>
      </c>
      <c r="C3412" s="36" t="s">
        <v>9</v>
      </c>
      <c r="D3412" s="36" t="s">
        <v>137</v>
      </c>
      <c r="E3412" s="221"/>
      <c r="F3412" s="37" t="s">
        <v>12</v>
      </c>
      <c r="G3412" s="187">
        <v>0.5</v>
      </c>
      <c r="H3412" s="244">
        <f>IF($A3412="Composição Auxiliar",VLOOKUP($B3412,'Comp-SINAPI25'!$A$1:$D$11000,4,0),IF( VLOOKUP($B3412, 'Insumos-SINAPI25'!$B$1:$F$5000, 5, 0) &lt;&gt; "", VLOOKUP($B3412, 'Insumos-SINAPI25'!$B$1:$F$5000, 5, 0), VLOOKUP($B3412, 'Insumos-SINAPI25'!$B$1:$G$5000, 6, 0) ) )</f>
        <v>32.270000000000003</v>
      </c>
      <c r="I3412" s="189">
        <f t="shared" si="510"/>
        <v>16.13</v>
      </c>
    </row>
    <row r="3413" spans="1:9" s="34" customFormat="1" ht="25.5" x14ac:dyDescent="0.2">
      <c r="A3413" s="29" t="s">
        <v>15777</v>
      </c>
      <c r="B3413" s="51">
        <v>37401</v>
      </c>
      <c r="C3413" s="43" t="s">
        <v>9</v>
      </c>
      <c r="D3413" s="21" t="s">
        <v>7856</v>
      </c>
      <c r="E3413" s="220"/>
      <c r="F3413" s="41" t="s">
        <v>49</v>
      </c>
      <c r="G3413" s="236">
        <v>1</v>
      </c>
      <c r="H3413" s="237">
        <f>IF($A3413="Composição Auxiliar",VLOOKUP($B3413,'Comp-SINAPI25'!$A$1:$D$11000,4,0),IF( VLOOKUP($B3413, 'Insumos-SINAPI25'!$B$1:$F$5000, 5, 0) &lt;&gt; "", VLOOKUP($B3413, 'Insumos-SINAPI25'!$B$1:$F$5000, 5, 0), VLOOKUP($B3413, 'Insumos-SINAPI25'!$B$1:$G$5000, 6, 0) ) )</f>
        <v>36.619999999999997</v>
      </c>
      <c r="I3413" s="237">
        <f t="shared" si="510"/>
        <v>36.619999999999997</v>
      </c>
    </row>
    <row r="3414" spans="1:9" x14ac:dyDescent="0.2">
      <c r="A3414" s="224"/>
      <c r="B3414" s="226"/>
      <c r="C3414" s="226"/>
      <c r="D3414" s="31" t="s">
        <v>23</v>
      </c>
      <c r="E3414" s="170">
        <f>I3414/(1+$G$8)</f>
        <v>13.76</v>
      </c>
      <c r="F3414" s="31" t="s">
        <v>24</v>
      </c>
      <c r="G3414" s="178">
        <f>E3414*$G$8</f>
        <v>15.15</v>
      </c>
      <c r="H3414" s="31" t="s">
        <v>25</v>
      </c>
      <c r="I3414" s="171">
        <f>SUMIFS(I3411:I3413,F3411:F3413,"H")</f>
        <v>28.91</v>
      </c>
    </row>
    <row r="3415" spans="1:9" x14ac:dyDescent="0.2">
      <c r="A3415" s="225"/>
      <c r="B3415" s="228"/>
      <c r="C3415" s="228"/>
      <c r="D3415" s="240" t="s">
        <v>16205</v>
      </c>
      <c r="E3415" s="241">
        <f>I3410*$I$7</f>
        <v>15.84</v>
      </c>
      <c r="F3415" s="173"/>
      <c r="G3415" s="173"/>
      <c r="H3415" s="32" t="s">
        <v>26</v>
      </c>
      <c r="I3415" s="181">
        <f>E3415+I3410</f>
        <v>81.37</v>
      </c>
    </row>
    <row r="3417" spans="1:9" s="34" customFormat="1" x14ac:dyDescent="0.2">
      <c r="A3417" s="168"/>
      <c r="B3417" s="168"/>
      <c r="C3417" s="168"/>
      <c r="D3417" s="168"/>
      <c r="E3417" s="168"/>
      <c r="F3417" s="168"/>
      <c r="G3417" s="168"/>
      <c r="H3417" s="168"/>
      <c r="I3417" s="168"/>
    </row>
    <row r="3418" spans="1:9" s="34" customFormat="1" x14ac:dyDescent="0.2">
      <c r="A3418" s="15" t="s">
        <v>15779</v>
      </c>
      <c r="B3418" s="16" t="s">
        <v>0</v>
      </c>
      <c r="C3418" s="17" t="s">
        <v>1</v>
      </c>
      <c r="D3418" s="17" t="s">
        <v>2</v>
      </c>
      <c r="E3418" s="137" t="s">
        <v>3</v>
      </c>
      <c r="F3418" s="18" t="s">
        <v>4</v>
      </c>
      <c r="G3418" s="16" t="s">
        <v>5</v>
      </c>
      <c r="H3418" s="16" t="s">
        <v>6</v>
      </c>
      <c r="I3418" s="19" t="s">
        <v>7</v>
      </c>
    </row>
    <row r="3419" spans="1:9" s="34" customFormat="1" ht="25.5" x14ac:dyDescent="0.2">
      <c r="A3419" s="22" t="s">
        <v>16465</v>
      </c>
      <c r="B3419" s="52" t="s">
        <v>16111</v>
      </c>
      <c r="C3419" s="46" t="s">
        <v>15838</v>
      </c>
      <c r="D3419" s="20" t="s">
        <v>7386</v>
      </c>
      <c r="E3419" s="222"/>
      <c r="F3419" s="35" t="s">
        <v>49</v>
      </c>
      <c r="G3419" s="270">
        <v>1</v>
      </c>
      <c r="H3419" s="276">
        <f>SUM(I3420:I3420)</f>
        <v>36.619999999999997</v>
      </c>
      <c r="I3419" s="277">
        <f t="shared" ref="I3419" si="511">H3419*G3419</f>
        <v>36.619999999999997</v>
      </c>
    </row>
    <row r="3420" spans="1:9" s="34" customFormat="1" ht="25.5" x14ac:dyDescent="0.2">
      <c r="A3420" s="29" t="s">
        <v>15777</v>
      </c>
      <c r="B3420" s="51">
        <v>37400</v>
      </c>
      <c r="C3420" s="43" t="s">
        <v>9</v>
      </c>
      <c r="D3420" s="21" t="s">
        <v>7386</v>
      </c>
      <c r="E3420" s="220"/>
      <c r="F3420" s="41" t="s">
        <v>49</v>
      </c>
      <c r="G3420" s="236">
        <v>1</v>
      </c>
      <c r="H3420" s="237">
        <f>IF($A3420="Composição Auxiliar",VLOOKUP($B3420,'Comp-SINAPI25'!$A$1:$D$11000,4,0),IF( VLOOKUP($B3420, 'Insumos-SINAPI25'!$B$1:$F$5000, 5, 0) &lt;&gt; "", VLOOKUP($B3420, 'Insumos-SINAPI25'!$B$1:$F$5000, 5, 0), VLOOKUP($B3420, 'Insumos-SINAPI25'!$B$1:$G$5000, 6, 0) ) )</f>
        <v>36.619999999999997</v>
      </c>
      <c r="I3420" s="237">
        <f t="shared" ref="I3420" si="512">TRUNC(G3420*H3420,2)</f>
        <v>36.619999999999997</v>
      </c>
    </row>
    <row r="3421" spans="1:9" x14ac:dyDescent="0.2">
      <c r="A3421" s="224"/>
      <c r="B3421" s="226"/>
      <c r="C3421" s="226"/>
      <c r="D3421" s="31" t="s">
        <v>23</v>
      </c>
      <c r="E3421" s="170">
        <f>I3421/(1+$G$8)</f>
        <v>0</v>
      </c>
      <c r="F3421" s="31" t="s">
        <v>24</v>
      </c>
      <c r="G3421" s="178">
        <f>E3421*$G$8</f>
        <v>0</v>
      </c>
      <c r="H3421" s="31" t="s">
        <v>25</v>
      </c>
      <c r="I3421" s="171">
        <f>SUMIFS(I3420:I3420,F3420:F3420,"H")</f>
        <v>0</v>
      </c>
    </row>
    <row r="3422" spans="1:9" x14ac:dyDescent="0.2">
      <c r="A3422" s="225"/>
      <c r="B3422" s="228"/>
      <c r="C3422" s="228"/>
      <c r="D3422" s="240" t="s">
        <v>16205</v>
      </c>
      <c r="E3422" s="241">
        <f>I3419*$I$7</f>
        <v>8.85</v>
      </c>
      <c r="F3422" s="173"/>
      <c r="G3422" s="173"/>
      <c r="H3422" s="32" t="s">
        <v>26</v>
      </c>
      <c r="I3422" s="181">
        <f>E3422+I3419</f>
        <v>45.47</v>
      </c>
    </row>
    <row r="3424" spans="1:9" s="34" customFormat="1" x14ac:dyDescent="0.2">
      <c r="A3424" s="168"/>
      <c r="B3424" s="168"/>
      <c r="C3424" s="168"/>
      <c r="D3424" s="168"/>
      <c r="E3424" s="168"/>
      <c r="F3424" s="168"/>
      <c r="G3424" s="168"/>
      <c r="H3424" s="168"/>
      <c r="I3424" s="168"/>
    </row>
    <row r="3425" spans="1:9" s="34" customFormat="1" x14ac:dyDescent="0.2">
      <c r="A3425" s="15" t="s">
        <v>15779</v>
      </c>
      <c r="B3425" s="16" t="s">
        <v>0</v>
      </c>
      <c r="C3425" s="17" t="s">
        <v>1</v>
      </c>
      <c r="D3425" s="17" t="s">
        <v>2</v>
      </c>
      <c r="E3425" s="137" t="s">
        <v>3</v>
      </c>
      <c r="F3425" s="18" t="s">
        <v>4</v>
      </c>
      <c r="G3425" s="16" t="s">
        <v>5</v>
      </c>
      <c r="H3425" s="16" t="s">
        <v>6</v>
      </c>
      <c r="I3425" s="19" t="s">
        <v>7</v>
      </c>
    </row>
    <row r="3426" spans="1:9" s="34" customFormat="1" ht="25.5" x14ac:dyDescent="0.2">
      <c r="A3426" s="22" t="s">
        <v>16465</v>
      </c>
      <c r="B3426" s="52" t="s">
        <v>16113</v>
      </c>
      <c r="C3426" s="46" t="s">
        <v>15838</v>
      </c>
      <c r="D3426" s="20" t="s">
        <v>16114</v>
      </c>
      <c r="E3426" s="222"/>
      <c r="F3426" s="25" t="s">
        <v>13632</v>
      </c>
      <c r="G3426" s="270">
        <v>1</v>
      </c>
      <c r="H3426" s="276">
        <f>SUM(I3427:I3430)</f>
        <v>519.82000000000005</v>
      </c>
      <c r="I3426" s="277">
        <f t="shared" ref="I3426" si="513">H3426*G3426</f>
        <v>519.82000000000005</v>
      </c>
    </row>
    <row r="3427" spans="1:9" s="34" customFormat="1" ht="25.5" x14ac:dyDescent="0.2">
      <c r="A3427" s="26" t="s">
        <v>15778</v>
      </c>
      <c r="B3427" s="186">
        <v>88242</v>
      </c>
      <c r="C3427" s="36" t="s">
        <v>9</v>
      </c>
      <c r="D3427" s="36" t="s">
        <v>4259</v>
      </c>
      <c r="E3427" s="221"/>
      <c r="F3427" s="37" t="s">
        <v>12</v>
      </c>
      <c r="G3427" s="187">
        <v>0.4</v>
      </c>
      <c r="H3427" s="244">
        <f>IF($A3427="Composição Auxiliar",VLOOKUP($B3427,'Comp-SINAPI25'!$A$1:$D$11000,4,0),IF( VLOOKUP($B3427, 'Insumos-SINAPI25'!$B$1:$F$5000, 5, 0) &lt;&gt; "", VLOOKUP($B3427, 'Insumos-SINAPI25'!$B$1:$F$5000, 5, 0), VLOOKUP($B3427, 'Insumos-SINAPI25'!$B$1:$G$5000, 6, 0) ) )</f>
        <v>26.01</v>
      </c>
      <c r="I3427" s="189">
        <f t="shared" ref="I3427:I3430" si="514">TRUNC(G3427*H3427,2)</f>
        <v>10.4</v>
      </c>
    </row>
    <row r="3428" spans="1:9" s="34" customFormat="1" ht="25.5" x14ac:dyDescent="0.2">
      <c r="A3428" s="26" t="s">
        <v>15778</v>
      </c>
      <c r="B3428" s="186">
        <v>88309</v>
      </c>
      <c r="C3428" s="36" t="s">
        <v>9</v>
      </c>
      <c r="D3428" s="36" t="s">
        <v>47</v>
      </c>
      <c r="E3428" s="221"/>
      <c r="F3428" s="37" t="s">
        <v>12</v>
      </c>
      <c r="G3428" s="187">
        <v>2</v>
      </c>
      <c r="H3428" s="244">
        <f>IF($A3428="Composição Auxiliar",VLOOKUP($B3428,'Comp-SINAPI25'!$A$1:$D$11000,4,0),IF( VLOOKUP($B3428, 'Insumos-SINAPI25'!$B$1:$F$5000, 5, 0) &lt;&gt; "", VLOOKUP($B3428, 'Insumos-SINAPI25'!$B$1:$F$5000, 5, 0), VLOOKUP($B3428, 'Insumos-SINAPI25'!$B$1:$G$5000, 6, 0) ) )</f>
        <v>32.840000000000003</v>
      </c>
      <c r="I3428" s="189">
        <f t="shared" si="514"/>
        <v>65.680000000000007</v>
      </c>
    </row>
    <row r="3429" spans="1:9" s="34" customFormat="1" x14ac:dyDescent="0.2">
      <c r="A3429" s="29" t="s">
        <v>15777</v>
      </c>
      <c r="B3429" s="51">
        <v>11186</v>
      </c>
      <c r="C3429" s="43" t="s">
        <v>9</v>
      </c>
      <c r="D3429" s="21" t="s">
        <v>8921</v>
      </c>
      <c r="E3429" s="220"/>
      <c r="F3429" s="39" t="s">
        <v>13632</v>
      </c>
      <c r="G3429" s="236">
        <v>1</v>
      </c>
      <c r="H3429" s="237">
        <f>IF($A3429="Composição Auxiliar",VLOOKUP($B3429,'Comp-SINAPI25'!$A$1:$D$11000,4,0),IF( VLOOKUP($B3429, 'Insumos-SINAPI25'!$B$1:$F$5000, 5, 0) &lt;&gt; "", VLOOKUP($B3429, 'Insumos-SINAPI25'!$B$1:$F$5000, 5, 0), VLOOKUP($B3429, 'Insumos-SINAPI25'!$B$1:$G$5000, 6, 0) ) )</f>
        <v>425.7</v>
      </c>
      <c r="I3429" s="237">
        <f t="shared" si="514"/>
        <v>425.7</v>
      </c>
    </row>
    <row r="3430" spans="1:9" s="34" customFormat="1" ht="25.5" x14ac:dyDescent="0.2">
      <c r="A3430" s="29" t="s">
        <v>15777</v>
      </c>
      <c r="B3430" s="51">
        <v>4343</v>
      </c>
      <c r="C3430" s="43" t="s">
        <v>9</v>
      </c>
      <c r="D3430" s="21" t="s">
        <v>97</v>
      </c>
      <c r="E3430" s="220"/>
      <c r="F3430" s="41" t="s">
        <v>49</v>
      </c>
      <c r="G3430" s="236">
        <v>4</v>
      </c>
      <c r="H3430" s="237">
        <f>IF($A3430="Composição Auxiliar",VLOOKUP($B3430,'Comp-SINAPI25'!$A$1:$D$11000,4,0),IF( VLOOKUP($B3430, 'Insumos-SINAPI25'!$B$1:$F$5000, 5, 0) &lt;&gt; "", VLOOKUP($B3430, 'Insumos-SINAPI25'!$B$1:$F$5000, 5, 0), VLOOKUP($B3430, 'Insumos-SINAPI25'!$B$1:$G$5000, 6, 0) ) )</f>
        <v>4.51</v>
      </c>
      <c r="I3430" s="237">
        <f t="shared" si="514"/>
        <v>18.04</v>
      </c>
    </row>
    <row r="3431" spans="1:9" x14ac:dyDescent="0.2">
      <c r="A3431" s="224"/>
      <c r="B3431" s="226"/>
      <c r="C3431" s="226"/>
      <c r="D3431" s="31" t="s">
        <v>23</v>
      </c>
      <c r="E3431" s="170">
        <f>I3431/(1+$G$8)</f>
        <v>36.21</v>
      </c>
      <c r="F3431" s="31" t="s">
        <v>24</v>
      </c>
      <c r="G3431" s="178">
        <f>E3431*$G$8</f>
        <v>39.869999999999997</v>
      </c>
      <c r="H3431" s="31" t="s">
        <v>25</v>
      </c>
      <c r="I3431" s="171">
        <f>SUMIFS(I3427:I3430,F3427:F3430,"H")</f>
        <v>76.08</v>
      </c>
    </row>
    <row r="3432" spans="1:9" x14ac:dyDescent="0.2">
      <c r="A3432" s="225"/>
      <c r="B3432" s="228"/>
      <c r="C3432" s="228"/>
      <c r="D3432" s="240" t="s">
        <v>16205</v>
      </c>
      <c r="E3432" s="241">
        <f>I3426*$I$7</f>
        <v>125.64</v>
      </c>
      <c r="F3432" s="173"/>
      <c r="G3432" s="173"/>
      <c r="H3432" s="32" t="s">
        <v>26</v>
      </c>
      <c r="I3432" s="181">
        <f>E3432+I3426</f>
        <v>645.46</v>
      </c>
    </row>
    <row r="3434" spans="1:9" s="34" customFormat="1" x14ac:dyDescent="0.2">
      <c r="A3434" s="168"/>
      <c r="B3434" s="168"/>
      <c r="C3434" s="168"/>
      <c r="D3434" s="168"/>
      <c r="E3434" s="168"/>
      <c r="F3434" s="168"/>
      <c r="G3434" s="168"/>
      <c r="H3434" s="168"/>
      <c r="I3434" s="168"/>
    </row>
    <row r="3435" spans="1:9" s="34" customFormat="1" x14ac:dyDescent="0.2">
      <c r="A3435" s="15" t="s">
        <v>15779</v>
      </c>
      <c r="B3435" s="16" t="s">
        <v>0</v>
      </c>
      <c r="C3435" s="17" t="s">
        <v>1</v>
      </c>
      <c r="D3435" s="17" t="s">
        <v>2</v>
      </c>
      <c r="E3435" s="137" t="s">
        <v>3</v>
      </c>
      <c r="F3435" s="18" t="s">
        <v>4</v>
      </c>
      <c r="G3435" s="16" t="s">
        <v>5</v>
      </c>
      <c r="H3435" s="16" t="s">
        <v>6</v>
      </c>
      <c r="I3435" s="19" t="s">
        <v>7</v>
      </c>
    </row>
    <row r="3436" spans="1:9" s="34" customFormat="1" ht="25.5" x14ac:dyDescent="0.2">
      <c r="A3436" s="22" t="s">
        <v>16465</v>
      </c>
      <c r="B3436" s="52" t="s">
        <v>16115</v>
      </c>
      <c r="C3436" s="46" t="s">
        <v>15838</v>
      </c>
      <c r="D3436" s="20" t="s">
        <v>8867</v>
      </c>
      <c r="E3436" s="222"/>
      <c r="F3436" s="35" t="s">
        <v>49</v>
      </c>
      <c r="G3436" s="270">
        <v>1</v>
      </c>
      <c r="H3436" s="276">
        <f>SUM(I3437:I3439)</f>
        <v>204.48</v>
      </c>
      <c r="I3436" s="277">
        <f t="shared" ref="I3436" si="515">H3436*G3436</f>
        <v>204.48</v>
      </c>
    </row>
    <row r="3437" spans="1:9" s="34" customFormat="1" ht="25.5" x14ac:dyDescent="0.2">
      <c r="A3437" s="26" t="s">
        <v>15778</v>
      </c>
      <c r="B3437" s="186">
        <v>88267</v>
      </c>
      <c r="C3437" s="36" t="s">
        <v>9</v>
      </c>
      <c r="D3437" s="36" t="s">
        <v>137</v>
      </c>
      <c r="E3437" s="221"/>
      <c r="F3437" s="37" t="s">
        <v>12</v>
      </c>
      <c r="G3437" s="187">
        <v>0.5</v>
      </c>
      <c r="H3437" s="244">
        <f>IF($A3437="Composição Auxiliar",VLOOKUP($B3437,'Comp-SINAPI25'!$A$1:$D$11000,4,0),IF( VLOOKUP($B3437, 'Insumos-SINAPI25'!$B$1:$F$5000, 5, 0) &lt;&gt; "", VLOOKUP($B3437, 'Insumos-SINAPI25'!$B$1:$F$5000, 5, 0), VLOOKUP($B3437, 'Insumos-SINAPI25'!$B$1:$G$5000, 6, 0) ) )</f>
        <v>32.270000000000003</v>
      </c>
      <c r="I3437" s="189">
        <f>TRUNC(G3437*H3437,2)</f>
        <v>16.13</v>
      </c>
    </row>
    <row r="3438" spans="1:9" s="34" customFormat="1" ht="25.5" x14ac:dyDescent="0.2">
      <c r="A3438" s="29" t="s">
        <v>15777</v>
      </c>
      <c r="B3438" s="51">
        <v>38189</v>
      </c>
      <c r="C3438" s="43" t="s">
        <v>9</v>
      </c>
      <c r="D3438" s="21" t="s">
        <v>6847</v>
      </c>
      <c r="E3438" s="220"/>
      <c r="F3438" s="41" t="s">
        <v>49</v>
      </c>
      <c r="G3438" s="236">
        <v>1</v>
      </c>
      <c r="H3438" s="237">
        <f>IF($A3438="Composição Auxiliar",VLOOKUP($B3438,'Comp-SINAPI25'!$A$1:$D$11000,4,0),IF( VLOOKUP($B3438, 'Insumos-SINAPI25'!$B$1:$F$5000, 5, 0) &lt;&gt; "", VLOOKUP($B3438, 'Insumos-SINAPI25'!$B$1:$F$5000, 5, 0), VLOOKUP($B3438, 'Insumos-SINAPI25'!$B$1:$G$5000, 6, 0) ) )</f>
        <v>184.35</v>
      </c>
      <c r="I3438" s="237">
        <f t="shared" ref="I3438:I3439" si="516">TRUNC(G3438*H3438,2)</f>
        <v>184.35</v>
      </c>
    </row>
    <row r="3439" spans="1:9" s="34" customFormat="1" ht="25.5" x14ac:dyDescent="0.2">
      <c r="A3439" s="29" t="s">
        <v>15777</v>
      </c>
      <c r="B3439" s="51">
        <v>3146</v>
      </c>
      <c r="C3439" s="43" t="s">
        <v>9</v>
      </c>
      <c r="D3439" s="21" t="s">
        <v>10350</v>
      </c>
      <c r="E3439" s="220"/>
      <c r="F3439" s="41" t="s">
        <v>49</v>
      </c>
      <c r="G3439" s="236">
        <v>1</v>
      </c>
      <c r="H3439" s="237">
        <f>IF($A3439="Composição Auxiliar",VLOOKUP($B3439,'Comp-SINAPI25'!$A$1:$D$11000,4,0),IF( VLOOKUP($B3439, 'Insumos-SINAPI25'!$B$1:$F$5000, 5, 0) &lt;&gt; "", VLOOKUP($B3439, 'Insumos-SINAPI25'!$B$1:$F$5000, 5, 0), VLOOKUP($B3439, 'Insumos-SINAPI25'!$B$1:$G$5000, 6, 0) ) )</f>
        <v>4</v>
      </c>
      <c r="I3439" s="237">
        <f t="shared" si="516"/>
        <v>4</v>
      </c>
    </row>
    <row r="3440" spans="1:9" x14ac:dyDescent="0.2">
      <c r="A3440" s="224"/>
      <c r="B3440" s="226"/>
      <c r="C3440" s="226"/>
      <c r="D3440" s="31" t="s">
        <v>23</v>
      </c>
      <c r="E3440" s="170">
        <f>I3440/(1+$G$8)</f>
        <v>7.68</v>
      </c>
      <c r="F3440" s="31" t="s">
        <v>24</v>
      </c>
      <c r="G3440" s="178">
        <f>E3440*$G$8</f>
        <v>8.4600000000000009</v>
      </c>
      <c r="H3440" s="31" t="s">
        <v>25</v>
      </c>
      <c r="I3440" s="171">
        <f>SUMIFS(I3437:I3439,F3437:F3439,"H")</f>
        <v>16.13</v>
      </c>
    </row>
    <row r="3441" spans="1:9" x14ac:dyDescent="0.2">
      <c r="A3441" s="225"/>
      <c r="B3441" s="228"/>
      <c r="C3441" s="228"/>
      <c r="D3441" s="240" t="s">
        <v>16205</v>
      </c>
      <c r="E3441" s="241">
        <f>I3436*$I$7</f>
        <v>49.42</v>
      </c>
      <c r="F3441" s="173"/>
      <c r="G3441" s="173"/>
      <c r="H3441" s="32" t="s">
        <v>26</v>
      </c>
      <c r="I3441" s="181">
        <f>E3441+I3436</f>
        <v>253.9</v>
      </c>
    </row>
    <row r="3443" spans="1:9" s="34" customFormat="1" x14ac:dyDescent="0.2">
      <c r="A3443" s="168"/>
      <c r="B3443" s="168"/>
      <c r="C3443" s="168"/>
      <c r="D3443" s="168"/>
      <c r="E3443" s="168"/>
      <c r="F3443" s="168"/>
      <c r="G3443" s="168"/>
      <c r="H3443" s="168"/>
      <c r="I3443" s="168"/>
    </row>
    <row r="3444" spans="1:9" s="34" customFormat="1" x14ac:dyDescent="0.2">
      <c r="A3444" s="15" t="s">
        <v>15779</v>
      </c>
      <c r="B3444" s="16" t="s">
        <v>0</v>
      </c>
      <c r="C3444" s="17" t="s">
        <v>1</v>
      </c>
      <c r="D3444" s="17" t="s">
        <v>2</v>
      </c>
      <c r="E3444" s="137" t="s">
        <v>3</v>
      </c>
      <c r="F3444" s="18" t="s">
        <v>4</v>
      </c>
      <c r="G3444" s="16" t="s">
        <v>5</v>
      </c>
      <c r="H3444" s="16" t="s">
        <v>6</v>
      </c>
      <c r="I3444" s="19" t="s">
        <v>7</v>
      </c>
    </row>
    <row r="3445" spans="1:9" s="34" customFormat="1" ht="25.5" x14ac:dyDescent="0.2">
      <c r="A3445" s="22" t="s">
        <v>16465</v>
      </c>
      <c r="B3445" s="52" t="s">
        <v>16117</v>
      </c>
      <c r="C3445" s="46" t="s">
        <v>15838</v>
      </c>
      <c r="D3445" s="20" t="s">
        <v>6368</v>
      </c>
      <c r="E3445" s="222"/>
      <c r="F3445" s="35" t="s">
        <v>49</v>
      </c>
      <c r="G3445" s="270">
        <v>1</v>
      </c>
      <c r="H3445" s="276">
        <f>SUM(I3446:I3448)</f>
        <v>53.36</v>
      </c>
      <c r="I3445" s="277">
        <f t="shared" ref="I3445" si="517">H3445*G3445</f>
        <v>53.36</v>
      </c>
    </row>
    <row r="3446" spans="1:9" s="34" customFormat="1" ht="25.5" x14ac:dyDescent="0.2">
      <c r="A3446" s="26" t="s">
        <v>15778</v>
      </c>
      <c r="B3446" s="186">
        <v>88248</v>
      </c>
      <c r="C3446" s="36" t="s">
        <v>9</v>
      </c>
      <c r="D3446" s="36" t="s">
        <v>122</v>
      </c>
      <c r="E3446" s="221"/>
      <c r="F3446" s="37" t="s">
        <v>12</v>
      </c>
      <c r="G3446" s="187">
        <v>0.5</v>
      </c>
      <c r="H3446" s="244">
        <f>IF($A3446="Composição Auxiliar",VLOOKUP($B3446,'Comp-SINAPI25'!$A$1:$D$11000,4,0),IF( VLOOKUP($B3446, 'Insumos-SINAPI25'!$B$1:$F$5000, 5, 0) &lt;&gt; "", VLOOKUP($B3446, 'Insumos-SINAPI25'!$B$1:$F$5000, 5, 0), VLOOKUP($B3446, 'Insumos-SINAPI25'!$B$1:$G$5000, 6, 0) ) )</f>
        <v>25.57</v>
      </c>
      <c r="I3446" s="189">
        <f t="shared" ref="I3446:I3448" si="518">TRUNC(G3446*H3446,2)</f>
        <v>12.78</v>
      </c>
    </row>
    <row r="3447" spans="1:9" s="34" customFormat="1" ht="25.5" x14ac:dyDescent="0.2">
      <c r="A3447" s="26" t="s">
        <v>15778</v>
      </c>
      <c r="B3447" s="186">
        <v>88267</v>
      </c>
      <c r="C3447" s="36" t="s">
        <v>9</v>
      </c>
      <c r="D3447" s="36" t="s">
        <v>137</v>
      </c>
      <c r="E3447" s="221"/>
      <c r="F3447" s="37" t="s">
        <v>12</v>
      </c>
      <c r="G3447" s="187">
        <v>0.5</v>
      </c>
      <c r="H3447" s="244">
        <f>IF($A3447="Composição Auxiliar",VLOOKUP($B3447,'Comp-SINAPI25'!$A$1:$D$11000,4,0),IF( VLOOKUP($B3447, 'Insumos-SINAPI25'!$B$1:$F$5000, 5, 0) &lt;&gt; "", VLOOKUP($B3447, 'Insumos-SINAPI25'!$B$1:$F$5000, 5, 0), VLOOKUP($B3447, 'Insumos-SINAPI25'!$B$1:$G$5000, 6, 0) ) )</f>
        <v>32.270000000000003</v>
      </c>
      <c r="I3447" s="189">
        <f t="shared" si="518"/>
        <v>16.13</v>
      </c>
    </row>
    <row r="3448" spans="1:9" s="34" customFormat="1" ht="25.5" x14ac:dyDescent="0.2">
      <c r="A3448" s="29" t="s">
        <v>15777</v>
      </c>
      <c r="B3448" s="51">
        <v>37399</v>
      </c>
      <c r="C3448" s="43" t="s">
        <v>9</v>
      </c>
      <c r="D3448" s="21" t="s">
        <v>6368</v>
      </c>
      <c r="E3448" s="220"/>
      <c r="F3448" s="41" t="s">
        <v>49</v>
      </c>
      <c r="G3448" s="236">
        <v>1</v>
      </c>
      <c r="H3448" s="237">
        <f>IF($A3448="Composição Auxiliar",VLOOKUP($B3448,'Comp-SINAPI25'!$A$1:$D$11000,4,0),IF( VLOOKUP($B3448, 'Insumos-SINAPI25'!$B$1:$F$5000, 5, 0) &lt;&gt; "", VLOOKUP($B3448, 'Insumos-SINAPI25'!$B$1:$F$5000, 5, 0), VLOOKUP($B3448, 'Insumos-SINAPI25'!$B$1:$G$5000, 6, 0) ) )</f>
        <v>24.45</v>
      </c>
      <c r="I3448" s="237">
        <f t="shared" si="518"/>
        <v>24.45</v>
      </c>
    </row>
    <row r="3449" spans="1:9" x14ac:dyDescent="0.2">
      <c r="A3449" s="224"/>
      <c r="B3449" s="226"/>
      <c r="C3449" s="226"/>
      <c r="D3449" s="31" t="s">
        <v>23</v>
      </c>
      <c r="E3449" s="170">
        <f>I3449/(1+$G$8)</f>
        <v>13.76</v>
      </c>
      <c r="F3449" s="31" t="s">
        <v>24</v>
      </c>
      <c r="G3449" s="178">
        <f>E3449*$G$8</f>
        <v>15.15</v>
      </c>
      <c r="H3449" s="31" t="s">
        <v>25</v>
      </c>
      <c r="I3449" s="171">
        <f>SUMIFS(I3446:I3448,F3446:F3448,"H")</f>
        <v>28.91</v>
      </c>
    </row>
    <row r="3450" spans="1:9" x14ac:dyDescent="0.2">
      <c r="A3450" s="225"/>
      <c r="B3450" s="228"/>
      <c r="C3450" s="228"/>
      <c r="D3450" s="240" t="s">
        <v>16205</v>
      </c>
      <c r="E3450" s="241">
        <f>I3445*$I$7</f>
        <v>12.9</v>
      </c>
      <c r="F3450" s="173"/>
      <c r="G3450" s="173"/>
      <c r="H3450" s="32" t="s">
        <v>26</v>
      </c>
      <c r="I3450" s="181">
        <f>E3450+I3445</f>
        <v>66.260000000000005</v>
      </c>
    </row>
    <row r="3452" spans="1:9" s="34" customFormat="1" x14ac:dyDescent="0.2">
      <c r="A3452" s="168"/>
      <c r="B3452" s="168"/>
      <c r="C3452" s="168"/>
      <c r="D3452" s="168"/>
      <c r="E3452" s="168"/>
      <c r="F3452" s="168"/>
      <c r="G3452" s="168"/>
      <c r="H3452" s="168"/>
      <c r="I3452" s="168"/>
    </row>
    <row r="3453" spans="1:9" s="34" customFormat="1" x14ac:dyDescent="0.2">
      <c r="A3453" s="15" t="s">
        <v>15779</v>
      </c>
      <c r="B3453" s="16" t="s">
        <v>0</v>
      </c>
      <c r="C3453" s="17" t="s">
        <v>1</v>
      </c>
      <c r="D3453" s="17" t="s">
        <v>2</v>
      </c>
      <c r="E3453" s="137" t="s">
        <v>3</v>
      </c>
      <c r="F3453" s="18" t="s">
        <v>4</v>
      </c>
      <c r="G3453" s="16" t="s">
        <v>5</v>
      </c>
      <c r="H3453" s="16" t="s">
        <v>6</v>
      </c>
      <c r="I3453" s="19" t="s">
        <v>7</v>
      </c>
    </row>
    <row r="3454" spans="1:9" s="34" customFormat="1" ht="25.5" x14ac:dyDescent="0.2">
      <c r="A3454" s="22" t="s">
        <v>16465</v>
      </c>
      <c r="B3454" s="52" t="s">
        <v>16121</v>
      </c>
      <c r="C3454" s="46" t="s">
        <v>15838</v>
      </c>
      <c r="D3454" s="20" t="s">
        <v>16231</v>
      </c>
      <c r="E3454" s="222"/>
      <c r="F3454" s="35" t="s">
        <v>49</v>
      </c>
      <c r="G3454" s="270">
        <v>1</v>
      </c>
      <c r="H3454" s="276">
        <f>SUM(I3455:I3458)</f>
        <v>185.3</v>
      </c>
      <c r="I3454" s="277">
        <f t="shared" ref="I3454" si="519">H3454*G3454</f>
        <v>185.3</v>
      </c>
    </row>
    <row r="3455" spans="1:9" s="34" customFormat="1" ht="25.5" x14ac:dyDescent="0.2">
      <c r="A3455" s="26" t="s">
        <v>15778</v>
      </c>
      <c r="B3455" s="186">
        <v>88267</v>
      </c>
      <c r="C3455" s="36" t="s">
        <v>9</v>
      </c>
      <c r="D3455" s="36" t="s">
        <v>137</v>
      </c>
      <c r="E3455" s="221"/>
      <c r="F3455" s="37" t="s">
        <v>12</v>
      </c>
      <c r="G3455" s="187">
        <v>8.4500000000000006E-2</v>
      </c>
      <c r="H3455" s="244">
        <f>IF($A3455="Composição Auxiliar",VLOOKUP($B3455,'Comp-SINAPI25'!$A$1:$D$11000,4,0),IF( VLOOKUP($B3455, 'Insumos-SINAPI25'!$B$1:$F$5000, 5, 0) &lt;&gt; "", VLOOKUP($B3455, 'Insumos-SINAPI25'!$B$1:$F$5000, 5, 0), VLOOKUP($B3455, 'Insumos-SINAPI25'!$B$1:$G$5000, 6, 0) ) )</f>
        <v>32.270000000000003</v>
      </c>
      <c r="I3455" s="189">
        <f t="shared" ref="I3455:I3458" si="520">TRUNC(G3455*H3455,2)</f>
        <v>2.72</v>
      </c>
    </row>
    <row r="3456" spans="1:9" s="34" customFormat="1" ht="25.5" x14ac:dyDescent="0.2">
      <c r="A3456" s="26" t="s">
        <v>15778</v>
      </c>
      <c r="B3456" s="186">
        <v>88316</v>
      </c>
      <c r="C3456" s="36" t="s">
        <v>9</v>
      </c>
      <c r="D3456" s="36" t="s">
        <v>13</v>
      </c>
      <c r="E3456" s="221"/>
      <c r="F3456" s="37" t="s">
        <v>12</v>
      </c>
      <c r="G3456" s="187">
        <v>2.6599999999999999E-2</v>
      </c>
      <c r="H3456" s="244">
        <f>IF($A3456="Composição Auxiliar",VLOOKUP($B3456,'Comp-SINAPI25'!$A$1:$D$11000,4,0),IF( VLOOKUP($B3456, 'Insumos-SINAPI25'!$B$1:$F$5000, 5, 0) &lt;&gt; "", VLOOKUP($B3456, 'Insumos-SINAPI25'!$B$1:$F$5000, 5, 0), VLOOKUP($B3456, 'Insumos-SINAPI25'!$B$1:$G$5000, 6, 0) ) )</f>
        <v>25.11</v>
      </c>
      <c r="I3456" s="189">
        <f t="shared" si="520"/>
        <v>0.66</v>
      </c>
    </row>
    <row r="3457" spans="1:9" s="34" customFormat="1" ht="25.5" x14ac:dyDescent="0.2">
      <c r="A3457" s="29" t="s">
        <v>15777</v>
      </c>
      <c r="B3457" s="51">
        <v>3146</v>
      </c>
      <c r="C3457" s="43" t="s">
        <v>9</v>
      </c>
      <c r="D3457" s="21" t="s">
        <v>10350</v>
      </c>
      <c r="E3457" s="220"/>
      <c r="F3457" s="41" t="s">
        <v>49</v>
      </c>
      <c r="G3457" s="236">
        <v>3.32E-2</v>
      </c>
      <c r="H3457" s="237">
        <f>IF($A3457="Composição Auxiliar",VLOOKUP($B3457,'Comp-SINAPI25'!$A$1:$D$11000,4,0),IF( VLOOKUP($B3457, 'Insumos-SINAPI25'!$B$1:$F$5000, 5, 0) &lt;&gt; "", VLOOKUP($B3457, 'Insumos-SINAPI25'!$B$1:$F$5000, 5, 0), VLOOKUP($B3457, 'Insumos-SINAPI25'!$B$1:$G$5000, 6, 0) ) )</f>
        <v>4</v>
      </c>
      <c r="I3457" s="237">
        <f t="shared" si="520"/>
        <v>0.13</v>
      </c>
    </row>
    <row r="3458" spans="1:9" s="34" customFormat="1" ht="25.5" x14ac:dyDescent="0.2">
      <c r="A3458" s="29" t="s">
        <v>15777</v>
      </c>
      <c r="B3458" s="51">
        <v>6150</v>
      </c>
      <c r="C3458" s="43" t="s">
        <v>9</v>
      </c>
      <c r="D3458" s="21" t="s">
        <v>9758</v>
      </c>
      <c r="E3458" s="220"/>
      <c r="F3458" s="41" t="s">
        <v>49</v>
      </c>
      <c r="G3458" s="236">
        <v>1</v>
      </c>
      <c r="H3458" s="237">
        <f>IF($A3458="Composição Auxiliar",VLOOKUP($B3458,'Comp-SINAPI25'!$A$1:$D$11000,4,0),IF( VLOOKUP($B3458, 'Insumos-SINAPI25'!$B$1:$F$5000, 5, 0) &lt;&gt; "", VLOOKUP($B3458, 'Insumos-SINAPI25'!$B$1:$F$5000, 5, 0), VLOOKUP($B3458, 'Insumos-SINAPI25'!$B$1:$G$5000, 6, 0) ) )</f>
        <v>181.79</v>
      </c>
      <c r="I3458" s="237">
        <f t="shared" si="520"/>
        <v>181.79</v>
      </c>
    </row>
    <row r="3459" spans="1:9" x14ac:dyDescent="0.2">
      <c r="A3459" s="224"/>
      <c r="B3459" s="226"/>
      <c r="C3459" s="226"/>
      <c r="D3459" s="31" t="s">
        <v>23</v>
      </c>
      <c r="E3459" s="170">
        <f>I3459/(1+$G$8)</f>
        <v>1.61</v>
      </c>
      <c r="F3459" s="31" t="s">
        <v>24</v>
      </c>
      <c r="G3459" s="178">
        <f>E3459*$G$8</f>
        <v>1.77</v>
      </c>
      <c r="H3459" s="31" t="s">
        <v>25</v>
      </c>
      <c r="I3459" s="171">
        <f>SUMIFS(I3455:I3458,F3455:F3458,"H")</f>
        <v>3.38</v>
      </c>
    </row>
    <row r="3460" spans="1:9" x14ac:dyDescent="0.2">
      <c r="A3460" s="225"/>
      <c r="B3460" s="228"/>
      <c r="C3460" s="228"/>
      <c r="D3460" s="240" t="s">
        <v>16205</v>
      </c>
      <c r="E3460" s="241">
        <f>I3454*$I$7</f>
        <v>44.79</v>
      </c>
      <c r="F3460" s="173"/>
      <c r="G3460" s="173"/>
      <c r="H3460" s="32" t="s">
        <v>26</v>
      </c>
      <c r="I3460" s="181">
        <f>E3460+I3454</f>
        <v>230.09</v>
      </c>
    </row>
    <row r="3462" spans="1:9" s="34" customFormat="1" x14ac:dyDescent="0.2">
      <c r="A3462" s="168"/>
      <c r="B3462" s="168"/>
      <c r="C3462" s="168"/>
      <c r="D3462" s="168"/>
      <c r="E3462" s="168"/>
      <c r="F3462" s="168"/>
      <c r="G3462" s="168"/>
      <c r="H3462" s="168"/>
      <c r="I3462" s="168"/>
    </row>
    <row r="3463" spans="1:9" s="34" customFormat="1" x14ac:dyDescent="0.2">
      <c r="A3463" s="15" t="s">
        <v>15779</v>
      </c>
      <c r="B3463" s="16" t="s">
        <v>0</v>
      </c>
      <c r="C3463" s="17" t="s">
        <v>1</v>
      </c>
      <c r="D3463" s="17" t="s">
        <v>2</v>
      </c>
      <c r="E3463" s="137" t="s">
        <v>3</v>
      </c>
      <c r="F3463" s="18" t="s">
        <v>4</v>
      </c>
      <c r="G3463" s="16" t="s">
        <v>5</v>
      </c>
      <c r="H3463" s="16" t="s">
        <v>6</v>
      </c>
      <c r="I3463" s="19" t="s">
        <v>7</v>
      </c>
    </row>
    <row r="3464" spans="1:9" s="34" customFormat="1" ht="25.5" x14ac:dyDescent="0.2">
      <c r="A3464" s="22" t="s">
        <v>16465</v>
      </c>
      <c r="B3464" s="52" t="s">
        <v>16234</v>
      </c>
      <c r="C3464" s="46" t="s">
        <v>15838</v>
      </c>
      <c r="D3464" s="20" t="s">
        <v>16123</v>
      </c>
      <c r="E3464" s="222"/>
      <c r="F3464" s="35" t="s">
        <v>49</v>
      </c>
      <c r="G3464" s="270">
        <v>1</v>
      </c>
      <c r="H3464" s="276">
        <f>SUM(I3465:I3467)</f>
        <v>271.73</v>
      </c>
      <c r="I3464" s="277">
        <f t="shared" ref="I3464" si="521">H3464*G3464</f>
        <v>271.73</v>
      </c>
    </row>
    <row r="3465" spans="1:9" s="34" customFormat="1" ht="25.5" x14ac:dyDescent="0.2">
      <c r="A3465" s="26" t="s">
        <v>15778</v>
      </c>
      <c r="B3465" s="186">
        <v>88247</v>
      </c>
      <c r="C3465" s="36" t="s">
        <v>9</v>
      </c>
      <c r="D3465" s="36" t="s">
        <v>92</v>
      </c>
      <c r="E3465" s="221"/>
      <c r="F3465" s="37" t="s">
        <v>12</v>
      </c>
      <c r="G3465" s="187">
        <v>0.2</v>
      </c>
      <c r="H3465" s="244">
        <f>IF($A3465="Composição Auxiliar",VLOOKUP($B3465,'Comp-SINAPI25'!$A$1:$D$11000,4,0),IF( VLOOKUP($B3465, 'Insumos-SINAPI25'!$B$1:$F$5000, 5, 0) &lt;&gt; "", VLOOKUP($B3465, 'Insumos-SINAPI25'!$B$1:$F$5000, 5, 0), VLOOKUP($B3465, 'Insumos-SINAPI25'!$B$1:$G$5000, 6, 0) ) )</f>
        <v>26.42</v>
      </c>
      <c r="I3465" s="189">
        <f t="shared" ref="I3465:I3467" si="522">TRUNC(G3465*H3465,2)</f>
        <v>5.28</v>
      </c>
    </row>
    <row r="3466" spans="1:9" s="34" customFormat="1" ht="25.5" x14ac:dyDescent="0.2">
      <c r="A3466" s="26" t="s">
        <v>15778</v>
      </c>
      <c r="B3466" s="186">
        <v>88264</v>
      </c>
      <c r="C3466" s="36" t="s">
        <v>9</v>
      </c>
      <c r="D3466" s="36" t="s">
        <v>91</v>
      </c>
      <c r="E3466" s="221"/>
      <c r="F3466" s="37" t="s">
        <v>12</v>
      </c>
      <c r="G3466" s="187">
        <v>0.2</v>
      </c>
      <c r="H3466" s="244">
        <f>IF($A3466="Composição Auxiliar",VLOOKUP($B3466,'Comp-SINAPI25'!$A$1:$D$11000,4,0),IF( VLOOKUP($B3466, 'Insumos-SINAPI25'!$B$1:$F$5000, 5, 0) &lt;&gt; "", VLOOKUP($B3466, 'Insumos-SINAPI25'!$B$1:$F$5000, 5, 0), VLOOKUP($B3466, 'Insumos-SINAPI25'!$B$1:$G$5000, 6, 0) ) )</f>
        <v>33.25</v>
      </c>
      <c r="I3466" s="189">
        <f t="shared" si="522"/>
        <v>6.65</v>
      </c>
    </row>
    <row r="3467" spans="1:9" s="34" customFormat="1" ht="38.25" x14ac:dyDescent="0.2">
      <c r="A3467" s="29" t="s">
        <v>15777</v>
      </c>
      <c r="B3467" s="51">
        <v>13156</v>
      </c>
      <c r="C3467" s="43" t="s">
        <v>13364</v>
      </c>
      <c r="D3467" s="21" t="s">
        <v>16232</v>
      </c>
      <c r="E3467" s="220"/>
      <c r="F3467" s="41" t="s">
        <v>49</v>
      </c>
      <c r="G3467" s="236">
        <v>1</v>
      </c>
      <c r="H3467" s="237">
        <f>IF($A3467="Composição Auxiliar",VLOOKUP($B3467,'Comp-SINAPI25'!$A$1:$D$11000,4,0),IF( VLOOKUP($B3467, 'Insumos-SINAPI25'!$B$1:$F$5000, 5, 0) &lt;&gt; "", VLOOKUP($B3467, 'Insumos-SINAPI25'!$B$1:$F$5000, 5, 0), VLOOKUP($B3467, 'Insumos-SINAPI25'!$B$1:$G$5000, 6, 0) ) )</f>
        <v>259.8</v>
      </c>
      <c r="I3467" s="237">
        <f t="shared" si="522"/>
        <v>259.8</v>
      </c>
    </row>
    <row r="3468" spans="1:9" x14ac:dyDescent="0.2">
      <c r="A3468" s="224"/>
      <c r="B3468" s="226"/>
      <c r="C3468" s="226"/>
      <c r="D3468" s="31" t="s">
        <v>23</v>
      </c>
      <c r="E3468" s="170">
        <f>I3468/(1+$G$8)</f>
        <v>5.68</v>
      </c>
      <c r="F3468" s="31" t="s">
        <v>24</v>
      </c>
      <c r="G3468" s="178">
        <f>E3468*$G$8</f>
        <v>6.25</v>
      </c>
      <c r="H3468" s="31" t="s">
        <v>25</v>
      </c>
      <c r="I3468" s="171">
        <f>SUMIFS(I3465:I3467,F3465:F3467,"H")</f>
        <v>11.93</v>
      </c>
    </row>
    <row r="3469" spans="1:9" x14ac:dyDescent="0.2">
      <c r="A3469" s="225"/>
      <c r="B3469" s="228"/>
      <c r="C3469" s="228"/>
      <c r="D3469" s="240" t="s">
        <v>16205</v>
      </c>
      <c r="E3469" s="241">
        <f>I3464*$I$7</f>
        <v>65.680000000000007</v>
      </c>
      <c r="F3469" s="173"/>
      <c r="G3469" s="173"/>
      <c r="H3469" s="32" t="s">
        <v>26</v>
      </c>
      <c r="I3469" s="181">
        <f>E3469+I3464</f>
        <v>337.41</v>
      </c>
    </row>
    <row r="3471" spans="1:9" s="34" customFormat="1" x14ac:dyDescent="0.2">
      <c r="A3471" s="168"/>
      <c r="B3471" s="168"/>
      <c r="C3471" s="168"/>
      <c r="D3471" s="168"/>
      <c r="E3471" s="168"/>
      <c r="F3471" s="168"/>
      <c r="G3471" s="168"/>
      <c r="H3471" s="168"/>
      <c r="I3471" s="168"/>
    </row>
    <row r="3472" spans="1:9" s="34" customFormat="1" x14ac:dyDescent="0.2">
      <c r="A3472" s="15" t="s">
        <v>15779</v>
      </c>
      <c r="B3472" s="16" t="s">
        <v>0</v>
      </c>
      <c r="C3472" s="17" t="s">
        <v>1</v>
      </c>
      <c r="D3472" s="17" t="s">
        <v>2</v>
      </c>
      <c r="E3472" s="137" t="s">
        <v>3</v>
      </c>
      <c r="F3472" s="18" t="s">
        <v>4</v>
      </c>
      <c r="G3472" s="16" t="s">
        <v>5</v>
      </c>
      <c r="H3472" s="16" t="s">
        <v>6</v>
      </c>
      <c r="I3472" s="19" t="s">
        <v>7</v>
      </c>
    </row>
    <row r="3473" spans="1:9" s="34" customFormat="1" ht="38.25" x14ac:dyDescent="0.2">
      <c r="A3473" s="22" t="s">
        <v>16465</v>
      </c>
      <c r="B3473" s="52" t="s">
        <v>16235</v>
      </c>
      <c r="C3473" s="46" t="s">
        <v>15838</v>
      </c>
      <c r="D3473" s="20" t="s">
        <v>16125</v>
      </c>
      <c r="E3473" s="222"/>
      <c r="F3473" s="35" t="s">
        <v>49</v>
      </c>
      <c r="G3473" s="270">
        <v>1</v>
      </c>
      <c r="H3473" s="276">
        <f>SUM(I3474:I3476)</f>
        <v>573.47</v>
      </c>
      <c r="I3473" s="277">
        <f t="shared" ref="I3473" si="523">H3473*G3473</f>
        <v>573.47</v>
      </c>
    </row>
    <row r="3474" spans="1:9" s="34" customFormat="1" ht="25.5" x14ac:dyDescent="0.2">
      <c r="A3474" s="26" t="s">
        <v>15778</v>
      </c>
      <c r="B3474" s="186">
        <v>88247</v>
      </c>
      <c r="C3474" s="36" t="s">
        <v>9</v>
      </c>
      <c r="D3474" s="36" t="s">
        <v>92</v>
      </c>
      <c r="E3474" s="221"/>
      <c r="F3474" s="37" t="s">
        <v>12</v>
      </c>
      <c r="G3474" s="187">
        <v>0.5</v>
      </c>
      <c r="H3474" s="244">
        <f>IF($A3474="Composição Auxiliar",VLOOKUP($B3474,'Comp-SINAPI25'!$A$1:$D$11000,4,0),IF( VLOOKUP($B3474, 'Insumos-SINAPI25'!$B$1:$F$5000, 5, 0) &lt;&gt; "", VLOOKUP($B3474, 'Insumos-SINAPI25'!$B$1:$F$5000, 5, 0), VLOOKUP($B3474, 'Insumos-SINAPI25'!$B$1:$G$5000, 6, 0) ) )</f>
        <v>26.42</v>
      </c>
      <c r="I3474" s="189">
        <f t="shared" ref="I3474:I3476" si="524">TRUNC(G3474*H3474,2)</f>
        <v>13.21</v>
      </c>
    </row>
    <row r="3475" spans="1:9" s="34" customFormat="1" ht="25.5" x14ac:dyDescent="0.2">
      <c r="A3475" s="26" t="s">
        <v>15778</v>
      </c>
      <c r="B3475" s="186">
        <v>88264</v>
      </c>
      <c r="C3475" s="36" t="s">
        <v>9</v>
      </c>
      <c r="D3475" s="36" t="s">
        <v>91</v>
      </c>
      <c r="E3475" s="221"/>
      <c r="F3475" s="37" t="s">
        <v>12</v>
      </c>
      <c r="G3475" s="187">
        <v>0.5</v>
      </c>
      <c r="H3475" s="244">
        <f>IF($A3475="Composição Auxiliar",VLOOKUP($B3475,'Comp-SINAPI25'!$A$1:$D$11000,4,0),IF( VLOOKUP($B3475, 'Insumos-SINAPI25'!$B$1:$F$5000, 5, 0) &lt;&gt; "", VLOOKUP($B3475, 'Insumos-SINAPI25'!$B$1:$F$5000, 5, 0), VLOOKUP($B3475, 'Insumos-SINAPI25'!$B$1:$G$5000, 6, 0) ) )</f>
        <v>33.25</v>
      </c>
      <c r="I3475" s="189">
        <f t="shared" si="524"/>
        <v>16.62</v>
      </c>
    </row>
    <row r="3476" spans="1:9" s="34" customFormat="1" ht="25.5" x14ac:dyDescent="0.2">
      <c r="A3476" s="29" t="s">
        <v>15777</v>
      </c>
      <c r="B3476" s="51">
        <v>12838</v>
      </c>
      <c r="C3476" s="43" t="s">
        <v>13364</v>
      </c>
      <c r="D3476" s="21" t="s">
        <v>16233</v>
      </c>
      <c r="E3476" s="220"/>
      <c r="F3476" s="41" t="s">
        <v>49</v>
      </c>
      <c r="G3476" s="236">
        <v>1</v>
      </c>
      <c r="H3476" s="237">
        <f>IF($A3476="Composição Auxiliar",VLOOKUP($B3476,'Comp-SINAPI25'!$A$1:$D$11000,4,0),IF( VLOOKUP($B3476, 'Insumos-SINAPI25'!$B$1:$F$5000, 5, 0) &lt;&gt; "", VLOOKUP($B3476, 'Insumos-SINAPI25'!$B$1:$F$5000, 5, 0), VLOOKUP($B3476, 'Insumos-SINAPI25'!$B$1:$G$5000, 6, 0) ) )</f>
        <v>543.64</v>
      </c>
      <c r="I3476" s="237">
        <f t="shared" si="524"/>
        <v>543.64</v>
      </c>
    </row>
    <row r="3477" spans="1:9" x14ac:dyDescent="0.2">
      <c r="A3477" s="224"/>
      <c r="B3477" s="226"/>
      <c r="C3477" s="226"/>
      <c r="D3477" s="31" t="s">
        <v>23</v>
      </c>
      <c r="E3477" s="170">
        <f>I3477/(1+$G$8)</f>
        <v>14.2</v>
      </c>
      <c r="F3477" s="31" t="s">
        <v>24</v>
      </c>
      <c r="G3477" s="178">
        <f>E3477*$G$8</f>
        <v>15.64</v>
      </c>
      <c r="H3477" s="31" t="s">
        <v>25</v>
      </c>
      <c r="I3477" s="171">
        <f>SUMIFS(I3474:I3476,F3474:F3476,"H")</f>
        <v>29.83</v>
      </c>
    </row>
    <row r="3478" spans="1:9" x14ac:dyDescent="0.2">
      <c r="A3478" s="225"/>
      <c r="B3478" s="228"/>
      <c r="C3478" s="228"/>
      <c r="D3478" s="240" t="s">
        <v>16205</v>
      </c>
      <c r="E3478" s="241">
        <f>I3473*$I$7</f>
        <v>138.61000000000001</v>
      </c>
      <c r="F3478" s="173"/>
      <c r="G3478" s="173"/>
      <c r="H3478" s="32" t="s">
        <v>26</v>
      </c>
      <c r="I3478" s="181">
        <f>E3478+I3473</f>
        <v>712.08</v>
      </c>
    </row>
    <row r="3480" spans="1:9" s="34" customFormat="1" x14ac:dyDescent="0.2">
      <c r="A3480" s="168"/>
      <c r="B3480" s="168"/>
      <c r="C3480" s="168"/>
      <c r="D3480" s="168"/>
      <c r="E3480" s="168"/>
      <c r="F3480" s="168"/>
      <c r="G3480" s="168"/>
      <c r="H3480" s="168"/>
      <c r="I3480" s="168"/>
    </row>
    <row r="3481" spans="1:9" s="34" customFormat="1" x14ac:dyDescent="0.2">
      <c r="A3481" s="15" t="s">
        <v>15779</v>
      </c>
      <c r="B3481" s="16" t="s">
        <v>0</v>
      </c>
      <c r="C3481" s="17" t="s">
        <v>1</v>
      </c>
      <c r="D3481" s="17" t="s">
        <v>2</v>
      </c>
      <c r="E3481" s="137" t="s">
        <v>3</v>
      </c>
      <c r="F3481" s="18" t="s">
        <v>4</v>
      </c>
      <c r="G3481" s="16" t="s">
        <v>5</v>
      </c>
      <c r="H3481" s="16" t="s">
        <v>6</v>
      </c>
      <c r="I3481" s="19" t="s">
        <v>7</v>
      </c>
    </row>
    <row r="3482" spans="1:9" s="34" customFormat="1" ht="25.5" x14ac:dyDescent="0.2">
      <c r="A3482" s="22" t="s">
        <v>16465</v>
      </c>
      <c r="B3482" s="52" t="s">
        <v>16127</v>
      </c>
      <c r="C3482" s="46" t="s">
        <v>15838</v>
      </c>
      <c r="D3482" s="20" t="s">
        <v>16236</v>
      </c>
      <c r="E3482" s="222"/>
      <c r="F3482" s="35" t="s">
        <v>49</v>
      </c>
      <c r="G3482" s="270">
        <v>1</v>
      </c>
      <c r="H3482" s="276">
        <f>SUM(I3483:I3485)</f>
        <v>55.35</v>
      </c>
      <c r="I3482" s="277">
        <f t="shared" ref="I3482" si="525">H3482*G3482</f>
        <v>55.35</v>
      </c>
    </row>
    <row r="3483" spans="1:9" s="34" customFormat="1" ht="25.5" x14ac:dyDescent="0.2">
      <c r="A3483" s="26" t="s">
        <v>15778</v>
      </c>
      <c r="B3483" s="186">
        <v>88239</v>
      </c>
      <c r="C3483" s="36" t="s">
        <v>9</v>
      </c>
      <c r="D3483" s="36" t="s">
        <v>59</v>
      </c>
      <c r="E3483" s="221"/>
      <c r="F3483" s="37" t="s">
        <v>12</v>
      </c>
      <c r="G3483" s="187">
        <v>0.3</v>
      </c>
      <c r="H3483" s="244">
        <f>IF($A3483="Composição Auxiliar",VLOOKUP($B3483,'Comp-SINAPI25'!$A$1:$D$11000,4,0),IF( VLOOKUP($B3483, 'Insumos-SINAPI25'!$B$1:$F$5000, 5, 0) &lt;&gt; "", VLOOKUP($B3483, 'Insumos-SINAPI25'!$B$1:$F$5000, 5, 0), VLOOKUP($B3483, 'Insumos-SINAPI25'!$B$1:$G$5000, 6, 0) ) )</f>
        <v>25.57</v>
      </c>
      <c r="I3483" s="189">
        <f>TRUNC(G3483*H3483,2)</f>
        <v>7.67</v>
      </c>
    </row>
    <row r="3484" spans="1:9" s="34" customFormat="1" ht="25.5" x14ac:dyDescent="0.2">
      <c r="A3484" s="29" t="s">
        <v>15777</v>
      </c>
      <c r="B3484" s="51">
        <v>4791</v>
      </c>
      <c r="C3484" s="43" t="s">
        <v>9</v>
      </c>
      <c r="D3484" s="21" t="s">
        <v>5951</v>
      </c>
      <c r="E3484" s="220"/>
      <c r="F3484" s="41" t="s">
        <v>16</v>
      </c>
      <c r="G3484" s="236">
        <v>0.02</v>
      </c>
      <c r="H3484" s="237">
        <f>IF($A3484="Composição Auxiliar",VLOOKUP($B3484,'Comp-SINAPI25'!$A$1:$D$11000,4,0),IF( VLOOKUP($B3484, 'Insumos-SINAPI25'!$B$1:$F$5000, 5, 0) &lt;&gt; "", VLOOKUP($B3484, 'Insumos-SINAPI25'!$B$1:$F$5000, 5, 0), VLOOKUP($B3484, 'Insumos-SINAPI25'!$B$1:$G$5000, 6, 0) ) )</f>
        <v>53.64</v>
      </c>
      <c r="I3484" s="237">
        <f t="shared" ref="I3484:I3485" si="526">TRUNC(G3484*H3484,2)</f>
        <v>1.07</v>
      </c>
    </row>
    <row r="3485" spans="1:9" s="34" customFormat="1" ht="51" x14ac:dyDescent="0.2">
      <c r="A3485" s="29" t="s">
        <v>15777</v>
      </c>
      <c r="B3485" s="51">
        <v>37558</v>
      </c>
      <c r="C3485" s="43" t="s">
        <v>9</v>
      </c>
      <c r="D3485" s="21" t="s">
        <v>7485</v>
      </c>
      <c r="E3485" s="220"/>
      <c r="F3485" s="41" t="s">
        <v>49</v>
      </c>
      <c r="G3485" s="236">
        <v>1</v>
      </c>
      <c r="H3485" s="237">
        <f>IF($A3485="Composição Auxiliar",VLOOKUP($B3485,'Comp-SINAPI25'!$A$1:$D$11000,4,0),IF( VLOOKUP($B3485, 'Insumos-SINAPI25'!$B$1:$F$5000, 5, 0) &lt;&gt; "", VLOOKUP($B3485, 'Insumos-SINAPI25'!$B$1:$F$5000, 5, 0), VLOOKUP($B3485, 'Insumos-SINAPI25'!$B$1:$G$5000, 6, 0) ) )</f>
        <v>46.61</v>
      </c>
      <c r="I3485" s="237">
        <f t="shared" si="526"/>
        <v>46.61</v>
      </c>
    </row>
    <row r="3486" spans="1:9" x14ac:dyDescent="0.2">
      <c r="A3486" s="224"/>
      <c r="B3486" s="226"/>
      <c r="C3486" s="226"/>
      <c r="D3486" s="31" t="s">
        <v>23</v>
      </c>
      <c r="E3486" s="170">
        <f>I3486/(1+$G$8)</f>
        <v>3.65</v>
      </c>
      <c r="F3486" s="31" t="s">
        <v>24</v>
      </c>
      <c r="G3486" s="178">
        <f>E3486*$G$8</f>
        <v>4.0199999999999996</v>
      </c>
      <c r="H3486" s="31" t="s">
        <v>25</v>
      </c>
      <c r="I3486" s="171">
        <f>SUMIFS(I3483:I3485,F3483:F3485,"H")</f>
        <v>7.67</v>
      </c>
    </row>
    <row r="3487" spans="1:9" x14ac:dyDescent="0.2">
      <c r="A3487" s="225"/>
      <c r="B3487" s="228"/>
      <c r="C3487" s="228"/>
      <c r="D3487" s="240" t="s">
        <v>16205</v>
      </c>
      <c r="E3487" s="241">
        <f>I3482*$I$7</f>
        <v>13.38</v>
      </c>
      <c r="F3487" s="173"/>
      <c r="G3487" s="173"/>
      <c r="H3487" s="32" t="s">
        <v>26</v>
      </c>
      <c r="I3487" s="181">
        <f>E3487+I3482</f>
        <v>68.73</v>
      </c>
    </row>
    <row r="3489" spans="1:9" s="34" customFormat="1" x14ac:dyDescent="0.2">
      <c r="A3489" s="168"/>
      <c r="B3489" s="168"/>
      <c r="C3489" s="168"/>
      <c r="D3489" s="168"/>
      <c r="E3489" s="168"/>
      <c r="F3489" s="168"/>
      <c r="G3489" s="168"/>
      <c r="H3489" s="168"/>
      <c r="I3489" s="168"/>
    </row>
    <row r="3490" spans="1:9" s="34" customFormat="1" x14ac:dyDescent="0.2">
      <c r="A3490" s="15" t="s">
        <v>15779</v>
      </c>
      <c r="B3490" s="16" t="s">
        <v>0</v>
      </c>
      <c r="C3490" s="17" t="s">
        <v>1</v>
      </c>
      <c r="D3490" s="17" t="s">
        <v>2</v>
      </c>
      <c r="E3490" s="137" t="s">
        <v>3</v>
      </c>
      <c r="F3490" s="18" t="s">
        <v>4</v>
      </c>
      <c r="G3490" s="16" t="s">
        <v>5</v>
      </c>
      <c r="H3490" s="16" t="s">
        <v>6</v>
      </c>
      <c r="I3490" s="19" t="s">
        <v>7</v>
      </c>
    </row>
    <row r="3491" spans="1:9" s="34" customFormat="1" ht="25.5" x14ac:dyDescent="0.2">
      <c r="A3491" s="22" t="s">
        <v>16465</v>
      </c>
      <c r="B3491" s="52" t="s">
        <v>16136</v>
      </c>
      <c r="C3491" s="46" t="s">
        <v>15838</v>
      </c>
      <c r="D3491" s="20" t="s">
        <v>16137</v>
      </c>
      <c r="E3491" s="222"/>
      <c r="F3491" s="35" t="s">
        <v>49</v>
      </c>
      <c r="G3491" s="270">
        <v>1</v>
      </c>
      <c r="H3491" s="276">
        <f>SUM(I3492:I3495)</f>
        <v>237.68</v>
      </c>
      <c r="I3491" s="277">
        <f t="shared" ref="I3491" si="527">H3491*G3491</f>
        <v>237.68</v>
      </c>
    </row>
    <row r="3492" spans="1:9" s="34" customFormat="1" ht="25.5" x14ac:dyDescent="0.2">
      <c r="A3492" s="26" t="s">
        <v>15778</v>
      </c>
      <c r="B3492" s="186">
        <v>88247</v>
      </c>
      <c r="C3492" s="36" t="s">
        <v>9</v>
      </c>
      <c r="D3492" s="36" t="s">
        <v>92</v>
      </c>
      <c r="E3492" s="221"/>
      <c r="F3492" s="37" t="s">
        <v>12</v>
      </c>
      <c r="G3492" s="187">
        <v>0.25</v>
      </c>
      <c r="H3492" s="244">
        <f>IF($A3492="Composição Auxiliar",VLOOKUP($B3492,'Comp-SINAPI25'!$A$1:$D$11000,4,0),IF( VLOOKUP($B3492, 'Insumos-SINAPI25'!$B$1:$F$5000, 5, 0) &lt;&gt; "", VLOOKUP($B3492, 'Insumos-SINAPI25'!$B$1:$F$5000, 5, 0), VLOOKUP($B3492, 'Insumos-SINAPI25'!$B$1:$G$5000, 6, 0) ) )</f>
        <v>26.42</v>
      </c>
      <c r="I3492" s="189">
        <f t="shared" ref="I3492:I3495" si="528">TRUNC(G3492*H3492,2)</f>
        <v>6.6</v>
      </c>
    </row>
    <row r="3493" spans="1:9" s="34" customFormat="1" ht="25.5" x14ac:dyDescent="0.2">
      <c r="A3493" s="26" t="s">
        <v>15778</v>
      </c>
      <c r="B3493" s="186">
        <v>88264</v>
      </c>
      <c r="C3493" s="36" t="s">
        <v>9</v>
      </c>
      <c r="D3493" s="36" t="s">
        <v>91</v>
      </c>
      <c r="E3493" s="221"/>
      <c r="F3493" s="37" t="s">
        <v>12</v>
      </c>
      <c r="G3493" s="187">
        <v>0.25</v>
      </c>
      <c r="H3493" s="244">
        <f>IF($A3493="Composição Auxiliar",VLOOKUP($B3493,'Comp-SINAPI25'!$A$1:$D$11000,4,0),IF( VLOOKUP($B3493, 'Insumos-SINAPI25'!$B$1:$F$5000, 5, 0) &lt;&gt; "", VLOOKUP($B3493, 'Insumos-SINAPI25'!$B$1:$F$5000, 5, 0), VLOOKUP($B3493, 'Insumos-SINAPI25'!$B$1:$G$5000, 6, 0) ) )</f>
        <v>33.25</v>
      </c>
      <c r="I3493" s="189">
        <f t="shared" si="528"/>
        <v>8.31</v>
      </c>
    </row>
    <row r="3494" spans="1:9" s="34" customFormat="1" ht="25.5" x14ac:dyDescent="0.2">
      <c r="A3494" s="29" t="s">
        <v>15777</v>
      </c>
      <c r="B3494" s="51">
        <v>39445</v>
      </c>
      <c r="C3494" s="43" t="s">
        <v>9</v>
      </c>
      <c r="D3494" s="21" t="s">
        <v>6834</v>
      </c>
      <c r="E3494" s="220"/>
      <c r="F3494" s="41" t="s">
        <v>49</v>
      </c>
      <c r="G3494" s="236">
        <v>1</v>
      </c>
      <c r="H3494" s="237">
        <f>IF($A3494="Composição Auxiliar",VLOOKUP($B3494,'Comp-SINAPI25'!$A$1:$D$11000,4,0),IF( VLOOKUP($B3494, 'Insumos-SINAPI25'!$B$1:$F$5000, 5, 0) &lt;&gt; "", VLOOKUP($B3494, 'Insumos-SINAPI25'!$B$1:$F$5000, 5, 0), VLOOKUP($B3494, 'Insumos-SINAPI25'!$B$1:$G$5000, 6, 0) ) )</f>
        <v>216.85</v>
      </c>
      <c r="I3494" s="237">
        <f t="shared" si="528"/>
        <v>216.85</v>
      </c>
    </row>
    <row r="3495" spans="1:9" s="34" customFormat="1" ht="38.25" x14ac:dyDescent="0.2">
      <c r="A3495" s="29" t="s">
        <v>15777</v>
      </c>
      <c r="B3495" s="51">
        <v>1571</v>
      </c>
      <c r="C3495" s="43" t="s">
        <v>9</v>
      </c>
      <c r="D3495" s="21" t="s">
        <v>7819</v>
      </c>
      <c r="E3495" s="220"/>
      <c r="F3495" s="41" t="s">
        <v>49</v>
      </c>
      <c r="G3495" s="236">
        <v>4</v>
      </c>
      <c r="H3495" s="237">
        <f>IF($A3495="Composição Auxiliar",VLOOKUP($B3495,'Comp-SINAPI25'!$A$1:$D$11000,4,0),IF( VLOOKUP($B3495, 'Insumos-SINAPI25'!$B$1:$F$5000, 5, 0) &lt;&gt; "", VLOOKUP($B3495, 'Insumos-SINAPI25'!$B$1:$F$5000, 5, 0), VLOOKUP($B3495, 'Insumos-SINAPI25'!$B$1:$G$5000, 6, 0) ) )</f>
        <v>1.48</v>
      </c>
      <c r="I3495" s="237">
        <f t="shared" si="528"/>
        <v>5.92</v>
      </c>
    </row>
    <row r="3496" spans="1:9" x14ac:dyDescent="0.2">
      <c r="A3496" s="224"/>
      <c r="B3496" s="226"/>
      <c r="C3496" s="226"/>
      <c r="D3496" s="31" t="s">
        <v>23</v>
      </c>
      <c r="E3496" s="170">
        <f>I3496/(1+$G$8)</f>
        <v>7.1</v>
      </c>
      <c r="F3496" s="31" t="s">
        <v>24</v>
      </c>
      <c r="G3496" s="178">
        <f>E3496*$G$8</f>
        <v>7.82</v>
      </c>
      <c r="H3496" s="31" t="s">
        <v>25</v>
      </c>
      <c r="I3496" s="171">
        <f>SUMIFS(I3492:I3495,F3492:F3495,"H")</f>
        <v>14.91</v>
      </c>
    </row>
    <row r="3497" spans="1:9" x14ac:dyDescent="0.2">
      <c r="A3497" s="225"/>
      <c r="B3497" s="228"/>
      <c r="C3497" s="228"/>
      <c r="D3497" s="240" t="s">
        <v>16205</v>
      </c>
      <c r="E3497" s="241">
        <f>I3491*$I$7</f>
        <v>57.45</v>
      </c>
      <c r="F3497" s="173"/>
      <c r="G3497" s="173"/>
      <c r="H3497" s="32" t="s">
        <v>26</v>
      </c>
      <c r="I3497" s="181">
        <f>E3497+I3491</f>
        <v>295.13</v>
      </c>
    </row>
    <row r="3499" spans="1:9" s="34" customFormat="1" x14ac:dyDescent="0.2">
      <c r="A3499" s="168"/>
      <c r="B3499" s="168"/>
      <c r="C3499" s="168"/>
      <c r="D3499" s="168"/>
      <c r="E3499" s="168"/>
      <c r="F3499" s="168"/>
      <c r="G3499" s="168"/>
      <c r="H3499" s="168"/>
      <c r="I3499" s="168"/>
    </row>
    <row r="3500" spans="1:9" s="34" customFormat="1" x14ac:dyDescent="0.2">
      <c r="A3500" s="15" t="s">
        <v>15779</v>
      </c>
      <c r="B3500" s="16" t="s">
        <v>0</v>
      </c>
      <c r="C3500" s="17" t="s">
        <v>1</v>
      </c>
      <c r="D3500" s="17" t="s">
        <v>2</v>
      </c>
      <c r="E3500" s="137" t="s">
        <v>3</v>
      </c>
      <c r="F3500" s="18" t="s">
        <v>4</v>
      </c>
      <c r="G3500" s="16" t="s">
        <v>5</v>
      </c>
      <c r="H3500" s="16" t="s">
        <v>6</v>
      </c>
      <c r="I3500" s="19" t="s">
        <v>7</v>
      </c>
    </row>
    <row r="3501" spans="1:9" s="34" customFormat="1" ht="38.25" x14ac:dyDescent="0.2">
      <c r="A3501" s="22" t="s">
        <v>16465</v>
      </c>
      <c r="B3501" s="52" t="s">
        <v>16154</v>
      </c>
      <c r="C3501" s="46" t="s">
        <v>15838</v>
      </c>
      <c r="D3501" s="20" t="s">
        <v>6452</v>
      </c>
      <c r="E3501" s="222"/>
      <c r="F3501" s="35" t="s">
        <v>49</v>
      </c>
      <c r="G3501" s="270">
        <v>1</v>
      </c>
      <c r="H3501" s="276">
        <f>SUM(I3502:I3504)</f>
        <v>98.17</v>
      </c>
      <c r="I3501" s="277">
        <f t="shared" ref="I3501" si="529">H3501*G3501</f>
        <v>98.17</v>
      </c>
    </row>
    <row r="3502" spans="1:9" s="34" customFormat="1" ht="25.5" x14ac:dyDescent="0.2">
      <c r="A3502" s="26" t="s">
        <v>15778</v>
      </c>
      <c r="B3502" s="186">
        <v>88247</v>
      </c>
      <c r="C3502" s="36" t="s">
        <v>9</v>
      </c>
      <c r="D3502" s="36" t="s">
        <v>92</v>
      </c>
      <c r="E3502" s="221"/>
      <c r="F3502" s="37" t="s">
        <v>12</v>
      </c>
      <c r="G3502" s="187">
        <v>0.128</v>
      </c>
      <c r="H3502" s="244">
        <f>IF($A3502="Composição Auxiliar",VLOOKUP($B3502,'Comp-SINAPI25'!$A$1:$D$11000,4,0),IF( VLOOKUP($B3502, 'Insumos-SINAPI25'!$B$1:$F$5000, 5, 0) &lt;&gt; "", VLOOKUP($B3502, 'Insumos-SINAPI25'!$B$1:$F$5000, 5, 0), VLOOKUP($B3502, 'Insumos-SINAPI25'!$B$1:$G$5000, 6, 0) ) )</f>
        <v>26.42</v>
      </c>
      <c r="I3502" s="189">
        <f t="shared" ref="I3502:I3504" si="530">TRUNC(G3502*H3502,2)</f>
        <v>3.38</v>
      </c>
    </row>
    <row r="3503" spans="1:9" s="34" customFormat="1" ht="25.5" x14ac:dyDescent="0.2">
      <c r="A3503" s="26" t="s">
        <v>15778</v>
      </c>
      <c r="B3503" s="186">
        <v>88264</v>
      </c>
      <c r="C3503" s="36" t="s">
        <v>9</v>
      </c>
      <c r="D3503" s="36" t="s">
        <v>91</v>
      </c>
      <c r="E3503" s="221"/>
      <c r="F3503" s="37" t="s">
        <v>12</v>
      </c>
      <c r="G3503" s="187">
        <v>0.128</v>
      </c>
      <c r="H3503" s="244">
        <f>IF($A3503="Composição Auxiliar",VLOOKUP($B3503,'Comp-SINAPI25'!$A$1:$D$11000,4,0),IF( VLOOKUP($B3503, 'Insumos-SINAPI25'!$B$1:$F$5000, 5, 0) &lt;&gt; "", VLOOKUP($B3503, 'Insumos-SINAPI25'!$B$1:$F$5000, 5, 0), VLOOKUP($B3503, 'Insumos-SINAPI25'!$B$1:$G$5000, 6, 0) ) )</f>
        <v>33.25</v>
      </c>
      <c r="I3503" s="189">
        <f t="shared" si="530"/>
        <v>4.25</v>
      </c>
    </row>
    <row r="3504" spans="1:9" s="34" customFormat="1" ht="38.25" x14ac:dyDescent="0.2">
      <c r="A3504" s="29" t="s">
        <v>15777</v>
      </c>
      <c r="B3504" s="51">
        <v>39811</v>
      </c>
      <c r="C3504" s="43" t="s">
        <v>9</v>
      </c>
      <c r="D3504" s="21" t="s">
        <v>6452</v>
      </c>
      <c r="E3504" s="220"/>
      <c r="F3504" s="41" t="s">
        <v>49</v>
      </c>
      <c r="G3504" s="236">
        <v>1</v>
      </c>
      <c r="H3504" s="237">
        <f>IF($A3504="Composição Auxiliar",VLOOKUP($B3504,'Comp-SINAPI25'!$A$1:$D$11000,4,0),IF( VLOOKUP($B3504, 'Insumos-SINAPI25'!$B$1:$F$5000, 5, 0) &lt;&gt; "", VLOOKUP($B3504, 'Insumos-SINAPI25'!$B$1:$F$5000, 5, 0), VLOOKUP($B3504, 'Insumos-SINAPI25'!$B$1:$G$5000, 6, 0) ) )</f>
        <v>90.54</v>
      </c>
      <c r="I3504" s="237">
        <f t="shared" si="530"/>
        <v>90.54</v>
      </c>
    </row>
    <row r="3505" spans="1:9" x14ac:dyDescent="0.2">
      <c r="A3505" s="224"/>
      <c r="B3505" s="226"/>
      <c r="C3505" s="226"/>
      <c r="D3505" s="31" t="s">
        <v>23</v>
      </c>
      <c r="E3505" s="170">
        <f>I3505/(1+$G$8)</f>
        <v>3.63</v>
      </c>
      <c r="F3505" s="31" t="s">
        <v>24</v>
      </c>
      <c r="G3505" s="178">
        <f>E3505*$G$8</f>
        <v>4</v>
      </c>
      <c r="H3505" s="31" t="s">
        <v>25</v>
      </c>
      <c r="I3505" s="171">
        <f>SUMIFS(I3502:I3504,F3502:F3504,"H")</f>
        <v>7.63</v>
      </c>
    </row>
    <row r="3506" spans="1:9" x14ac:dyDescent="0.2">
      <c r="A3506" s="225"/>
      <c r="B3506" s="228"/>
      <c r="C3506" s="228"/>
      <c r="D3506" s="240" t="s">
        <v>16205</v>
      </c>
      <c r="E3506" s="241">
        <f>I3501*$I$7</f>
        <v>23.73</v>
      </c>
      <c r="F3506" s="173"/>
      <c r="G3506" s="173"/>
      <c r="H3506" s="32" t="s">
        <v>26</v>
      </c>
      <c r="I3506" s="181">
        <f>E3506+I3501</f>
        <v>121.9</v>
      </c>
    </row>
    <row r="3508" spans="1:9" s="34" customFormat="1" x14ac:dyDescent="0.2">
      <c r="A3508" s="168"/>
      <c r="B3508" s="168"/>
      <c r="C3508" s="168"/>
      <c r="D3508" s="168"/>
      <c r="E3508" s="168"/>
      <c r="F3508" s="168"/>
      <c r="G3508" s="168"/>
      <c r="H3508" s="168"/>
      <c r="I3508" s="168"/>
    </row>
    <row r="3509" spans="1:9" s="34" customFormat="1" x14ac:dyDescent="0.2">
      <c r="A3509" s="15" t="s">
        <v>15779</v>
      </c>
      <c r="B3509" s="16" t="s">
        <v>0</v>
      </c>
      <c r="C3509" s="17" t="s">
        <v>1</v>
      </c>
      <c r="D3509" s="17" t="s">
        <v>2</v>
      </c>
      <c r="E3509" s="137" t="s">
        <v>3</v>
      </c>
      <c r="F3509" s="18" t="s">
        <v>4</v>
      </c>
      <c r="G3509" s="16" t="s">
        <v>5</v>
      </c>
      <c r="H3509" s="16" t="s">
        <v>6</v>
      </c>
      <c r="I3509" s="19" t="s">
        <v>7</v>
      </c>
    </row>
    <row r="3510" spans="1:9" s="34" customFormat="1" ht="38.25" x14ac:dyDescent="0.2">
      <c r="A3510" s="22" t="s">
        <v>16465</v>
      </c>
      <c r="B3510" s="52" t="s">
        <v>16155</v>
      </c>
      <c r="C3510" s="46" t="s">
        <v>15838</v>
      </c>
      <c r="D3510" s="20" t="s">
        <v>6453</v>
      </c>
      <c r="E3510" s="222"/>
      <c r="F3510" s="35" t="s">
        <v>49</v>
      </c>
      <c r="G3510" s="270">
        <v>1</v>
      </c>
      <c r="H3510" s="276">
        <f>SUM(I3511:I3513)</f>
        <v>156.5</v>
      </c>
      <c r="I3510" s="277">
        <f t="shared" ref="I3510" si="531">H3510*G3510</f>
        <v>156.5</v>
      </c>
    </row>
    <row r="3511" spans="1:9" s="34" customFormat="1" ht="25.5" x14ac:dyDescent="0.2">
      <c r="A3511" s="26" t="s">
        <v>15778</v>
      </c>
      <c r="B3511" s="186">
        <v>88247</v>
      </c>
      <c r="C3511" s="36" t="s">
        <v>9</v>
      </c>
      <c r="D3511" s="36" t="s">
        <v>92</v>
      </c>
      <c r="E3511" s="221"/>
      <c r="F3511" s="37" t="s">
        <v>12</v>
      </c>
      <c r="G3511" s="187">
        <v>0.128</v>
      </c>
      <c r="H3511" s="244">
        <f>IF($A3511="Composição Auxiliar",VLOOKUP($B3511,'Comp-SINAPI25'!$A$1:$D$11000,4,0),IF( VLOOKUP($B3511, 'Insumos-SINAPI25'!$B$1:$F$5000, 5, 0) &lt;&gt; "", VLOOKUP($B3511, 'Insumos-SINAPI25'!$B$1:$F$5000, 5, 0), VLOOKUP($B3511, 'Insumos-SINAPI25'!$B$1:$G$5000, 6, 0) ) )</f>
        <v>26.42</v>
      </c>
      <c r="I3511" s="189">
        <f t="shared" ref="I3511:I3513" si="532">TRUNC(G3511*H3511,2)</f>
        <v>3.38</v>
      </c>
    </row>
    <row r="3512" spans="1:9" s="34" customFormat="1" ht="25.5" x14ac:dyDescent="0.2">
      <c r="A3512" s="26" t="s">
        <v>15778</v>
      </c>
      <c r="B3512" s="186">
        <v>88264</v>
      </c>
      <c r="C3512" s="36" t="s">
        <v>9</v>
      </c>
      <c r="D3512" s="36" t="s">
        <v>91</v>
      </c>
      <c r="E3512" s="221"/>
      <c r="F3512" s="37" t="s">
        <v>12</v>
      </c>
      <c r="G3512" s="187">
        <v>0.128</v>
      </c>
      <c r="H3512" s="244">
        <f>IF($A3512="Composição Auxiliar",VLOOKUP($B3512,'Comp-SINAPI25'!$A$1:$D$11000,4,0),IF( VLOOKUP($B3512, 'Insumos-SINAPI25'!$B$1:$F$5000, 5, 0) &lt;&gt; "", VLOOKUP($B3512, 'Insumos-SINAPI25'!$B$1:$F$5000, 5, 0), VLOOKUP($B3512, 'Insumos-SINAPI25'!$B$1:$G$5000, 6, 0) ) )</f>
        <v>33.25</v>
      </c>
      <c r="I3512" s="189">
        <f t="shared" si="532"/>
        <v>4.25</v>
      </c>
    </row>
    <row r="3513" spans="1:9" s="34" customFormat="1" ht="38.25" x14ac:dyDescent="0.2">
      <c r="A3513" s="29" t="s">
        <v>15777</v>
      </c>
      <c r="B3513" s="51">
        <v>39812</v>
      </c>
      <c r="C3513" s="43" t="s">
        <v>9</v>
      </c>
      <c r="D3513" s="21" t="s">
        <v>6453</v>
      </c>
      <c r="E3513" s="220"/>
      <c r="F3513" s="41" t="s">
        <v>49</v>
      </c>
      <c r="G3513" s="236">
        <v>1</v>
      </c>
      <c r="H3513" s="237">
        <f>IF($A3513="Composição Auxiliar",VLOOKUP($B3513,'Comp-SINAPI25'!$A$1:$D$11000,4,0),IF( VLOOKUP($B3513, 'Insumos-SINAPI25'!$B$1:$F$5000, 5, 0) &lt;&gt; "", VLOOKUP($B3513, 'Insumos-SINAPI25'!$B$1:$F$5000, 5, 0), VLOOKUP($B3513, 'Insumos-SINAPI25'!$B$1:$G$5000, 6, 0) ) )</f>
        <v>148.87</v>
      </c>
      <c r="I3513" s="237">
        <f t="shared" si="532"/>
        <v>148.87</v>
      </c>
    </row>
    <row r="3514" spans="1:9" x14ac:dyDescent="0.2">
      <c r="A3514" s="224"/>
      <c r="B3514" s="226"/>
      <c r="C3514" s="226"/>
      <c r="D3514" s="31" t="s">
        <v>23</v>
      </c>
      <c r="E3514" s="170">
        <f>I3514/(1+$G$8)</f>
        <v>3.63</v>
      </c>
      <c r="F3514" s="31" t="s">
        <v>24</v>
      </c>
      <c r="G3514" s="178">
        <f>E3514*$G$8</f>
        <v>4</v>
      </c>
      <c r="H3514" s="31" t="s">
        <v>25</v>
      </c>
      <c r="I3514" s="171">
        <f>SUMIFS(I3511:I3513,F3511:F3513,"H")</f>
        <v>7.63</v>
      </c>
    </row>
    <row r="3515" spans="1:9" x14ac:dyDescent="0.2">
      <c r="A3515" s="225"/>
      <c r="B3515" s="228"/>
      <c r="C3515" s="228"/>
      <c r="D3515" s="240" t="s">
        <v>16205</v>
      </c>
      <c r="E3515" s="241">
        <f>I3510*$I$7</f>
        <v>37.83</v>
      </c>
      <c r="F3515" s="173"/>
      <c r="G3515" s="173"/>
      <c r="H3515" s="32" t="s">
        <v>26</v>
      </c>
      <c r="I3515" s="181">
        <f>E3515+I3510</f>
        <v>194.33</v>
      </c>
    </row>
    <row r="3517" spans="1:9" s="34" customFormat="1" x14ac:dyDescent="0.2">
      <c r="A3517" s="168"/>
      <c r="B3517" s="168"/>
      <c r="C3517" s="168"/>
      <c r="D3517" s="168"/>
      <c r="E3517" s="168"/>
      <c r="F3517" s="168"/>
      <c r="G3517" s="168"/>
      <c r="H3517" s="168"/>
      <c r="I3517" s="168"/>
    </row>
    <row r="3518" spans="1:9" s="34" customFormat="1" x14ac:dyDescent="0.2">
      <c r="A3518" s="15" t="s">
        <v>15779</v>
      </c>
      <c r="B3518" s="16" t="s">
        <v>0</v>
      </c>
      <c r="C3518" s="17" t="s">
        <v>1</v>
      </c>
      <c r="D3518" s="17" t="s">
        <v>2</v>
      </c>
      <c r="E3518" s="137" t="s">
        <v>3</v>
      </c>
      <c r="F3518" s="18" t="s">
        <v>4</v>
      </c>
      <c r="G3518" s="16" t="s">
        <v>5</v>
      </c>
      <c r="H3518" s="16" t="s">
        <v>6</v>
      </c>
      <c r="I3518" s="19" t="s">
        <v>7</v>
      </c>
    </row>
    <row r="3519" spans="1:9" s="34" customFormat="1" ht="25.5" x14ac:dyDescent="0.2">
      <c r="A3519" s="22" t="s">
        <v>16465</v>
      </c>
      <c r="B3519" s="52" t="s">
        <v>16165</v>
      </c>
      <c r="C3519" s="46" t="s">
        <v>15838</v>
      </c>
      <c r="D3519" s="20" t="s">
        <v>16166</v>
      </c>
      <c r="E3519" s="222"/>
      <c r="F3519" s="35" t="s">
        <v>49</v>
      </c>
      <c r="G3519" s="270">
        <v>1</v>
      </c>
      <c r="H3519" s="276">
        <f>SUM(I3520:I3522)</f>
        <v>133.38</v>
      </c>
      <c r="I3519" s="277">
        <f t="shared" ref="I3519" si="533">H3519*G3519</f>
        <v>133.38</v>
      </c>
    </row>
    <row r="3520" spans="1:9" s="34" customFormat="1" ht="25.5" x14ac:dyDescent="0.2">
      <c r="A3520" s="26" t="s">
        <v>15778</v>
      </c>
      <c r="B3520" s="186">
        <v>88247</v>
      </c>
      <c r="C3520" s="36" t="s">
        <v>9</v>
      </c>
      <c r="D3520" s="36" t="s">
        <v>92</v>
      </c>
      <c r="E3520" s="221"/>
      <c r="F3520" s="37" t="s">
        <v>12</v>
      </c>
      <c r="G3520" s="187">
        <v>0.17349999999999999</v>
      </c>
      <c r="H3520" s="244">
        <f>IF($A3520="Composição Auxiliar",VLOOKUP($B3520,'Comp-SINAPI25'!$A$1:$D$11000,4,0),IF( VLOOKUP($B3520, 'Insumos-SINAPI25'!$B$1:$F$5000, 5, 0) &lt;&gt; "", VLOOKUP($B3520, 'Insumos-SINAPI25'!$B$1:$F$5000, 5, 0), VLOOKUP($B3520, 'Insumos-SINAPI25'!$B$1:$G$5000, 6, 0) ) )</f>
        <v>26.42</v>
      </c>
      <c r="I3520" s="189">
        <f t="shared" ref="I3520:I3522" si="534">TRUNC(G3520*H3520,2)</f>
        <v>4.58</v>
      </c>
    </row>
    <row r="3521" spans="1:9" s="34" customFormat="1" ht="25.5" x14ac:dyDescent="0.2">
      <c r="A3521" s="26" t="s">
        <v>15778</v>
      </c>
      <c r="B3521" s="186">
        <v>88264</v>
      </c>
      <c r="C3521" s="36" t="s">
        <v>9</v>
      </c>
      <c r="D3521" s="36" t="s">
        <v>91</v>
      </c>
      <c r="E3521" s="221"/>
      <c r="F3521" s="37" t="s">
        <v>12</v>
      </c>
      <c r="G3521" s="187">
        <v>0.41649999999999998</v>
      </c>
      <c r="H3521" s="244">
        <f>IF($A3521="Composição Auxiliar",VLOOKUP($B3521,'Comp-SINAPI25'!$A$1:$D$11000,4,0),IF( VLOOKUP($B3521, 'Insumos-SINAPI25'!$B$1:$F$5000, 5, 0) &lt;&gt; "", VLOOKUP($B3521, 'Insumos-SINAPI25'!$B$1:$F$5000, 5, 0), VLOOKUP($B3521, 'Insumos-SINAPI25'!$B$1:$G$5000, 6, 0) ) )</f>
        <v>33.25</v>
      </c>
      <c r="I3521" s="189">
        <f t="shared" si="534"/>
        <v>13.84</v>
      </c>
    </row>
    <row r="3522" spans="1:9" s="34" customFormat="1" ht="25.5" x14ac:dyDescent="0.2">
      <c r="A3522" s="29" t="s">
        <v>15777</v>
      </c>
      <c r="B3522" s="51">
        <v>39391</v>
      </c>
      <c r="C3522" s="43" t="s">
        <v>9</v>
      </c>
      <c r="D3522" s="21" t="s">
        <v>7167</v>
      </c>
      <c r="E3522" s="220"/>
      <c r="F3522" s="41" t="s">
        <v>49</v>
      </c>
      <c r="G3522" s="236">
        <v>4</v>
      </c>
      <c r="H3522" s="237">
        <f>IF($A3522="Composição Auxiliar",VLOOKUP($B3522,'Comp-SINAPI25'!$A$1:$D$11000,4,0),IF( VLOOKUP($B3522, 'Insumos-SINAPI25'!$B$1:$F$5000, 5, 0) &lt;&gt; "", VLOOKUP($B3522, 'Insumos-SINAPI25'!$B$1:$F$5000, 5, 0), VLOOKUP($B3522, 'Insumos-SINAPI25'!$B$1:$G$5000, 6, 0) ) )</f>
        <v>28.74</v>
      </c>
      <c r="I3522" s="237">
        <f t="shared" si="534"/>
        <v>114.96</v>
      </c>
    </row>
    <row r="3523" spans="1:9" x14ac:dyDescent="0.2">
      <c r="A3523" s="224"/>
      <c r="B3523" s="226"/>
      <c r="C3523" s="226"/>
      <c r="D3523" s="31" t="s">
        <v>23</v>
      </c>
      <c r="E3523" s="170">
        <f>I3523/(1+$G$8)</f>
        <v>8.77</v>
      </c>
      <c r="F3523" s="31" t="s">
        <v>24</v>
      </c>
      <c r="G3523" s="178">
        <f>E3523*$G$8</f>
        <v>9.66</v>
      </c>
      <c r="H3523" s="31" t="s">
        <v>25</v>
      </c>
      <c r="I3523" s="171">
        <f>SUMIFS(I3520:I3522,F3520:F3522,"H")</f>
        <v>18.420000000000002</v>
      </c>
    </row>
    <row r="3524" spans="1:9" x14ac:dyDescent="0.2">
      <c r="A3524" s="225"/>
      <c r="B3524" s="228"/>
      <c r="C3524" s="228"/>
      <c r="D3524" s="240" t="s">
        <v>16205</v>
      </c>
      <c r="E3524" s="241">
        <f>I3519*$I$7</f>
        <v>32.24</v>
      </c>
      <c r="F3524" s="173"/>
      <c r="G3524" s="173"/>
      <c r="H3524" s="32" t="s">
        <v>26</v>
      </c>
      <c r="I3524" s="181">
        <f>E3524+I3519</f>
        <v>165.62</v>
      </c>
    </row>
    <row r="3526" spans="1:9" s="34" customFormat="1" x14ac:dyDescent="0.2">
      <c r="A3526" s="168"/>
      <c r="B3526" s="168"/>
      <c r="C3526" s="168"/>
      <c r="D3526" s="168"/>
      <c r="E3526" s="168"/>
      <c r="F3526" s="168"/>
      <c r="G3526" s="168"/>
      <c r="H3526" s="168"/>
      <c r="I3526" s="168"/>
    </row>
    <row r="3527" spans="1:9" s="34" customFormat="1" x14ac:dyDescent="0.2">
      <c r="A3527" s="15" t="s">
        <v>15779</v>
      </c>
      <c r="B3527" s="16" t="s">
        <v>0</v>
      </c>
      <c r="C3527" s="17" t="s">
        <v>1</v>
      </c>
      <c r="D3527" s="17" t="s">
        <v>2</v>
      </c>
      <c r="E3527" s="137" t="s">
        <v>3</v>
      </c>
      <c r="F3527" s="18" t="s">
        <v>4</v>
      </c>
      <c r="G3527" s="16" t="s">
        <v>5</v>
      </c>
      <c r="H3527" s="16" t="s">
        <v>6</v>
      </c>
      <c r="I3527" s="19" t="s">
        <v>7</v>
      </c>
    </row>
    <row r="3528" spans="1:9" s="34" customFormat="1" ht="38.25" x14ac:dyDescent="0.2">
      <c r="A3528" s="22" t="s">
        <v>16465</v>
      </c>
      <c r="B3528" s="52" t="s">
        <v>16174</v>
      </c>
      <c r="C3528" s="46" t="s">
        <v>15838</v>
      </c>
      <c r="D3528" s="20" t="s">
        <v>16175</v>
      </c>
      <c r="E3528" s="222"/>
      <c r="F3528" s="25" t="s">
        <v>13632</v>
      </c>
      <c r="G3528" s="270">
        <v>1</v>
      </c>
      <c r="H3528" s="276">
        <f>SUM(I3529:I3533)</f>
        <v>668.26</v>
      </c>
      <c r="I3528" s="277">
        <f t="shared" ref="I3528" si="535">H3528*G3528</f>
        <v>668.26</v>
      </c>
    </row>
    <row r="3529" spans="1:9" s="34" customFormat="1" ht="25.5" x14ac:dyDescent="0.2">
      <c r="A3529" s="26" t="s">
        <v>15778</v>
      </c>
      <c r="B3529" s="186">
        <v>88274</v>
      </c>
      <c r="C3529" s="36" t="s">
        <v>9</v>
      </c>
      <c r="D3529" s="36" t="s">
        <v>4275</v>
      </c>
      <c r="E3529" s="221"/>
      <c r="F3529" s="37" t="s">
        <v>12</v>
      </c>
      <c r="G3529" s="187">
        <v>1.4944</v>
      </c>
      <c r="H3529" s="244">
        <f>IF($A3529="Composição Auxiliar",VLOOKUP($B3529,'Comp-SINAPI25'!$A$1:$D$11000,4,0),IF( VLOOKUP($B3529, 'Insumos-SINAPI25'!$B$1:$F$5000, 5, 0) &lt;&gt; "", VLOOKUP($B3529, 'Insumos-SINAPI25'!$B$1:$F$5000, 5, 0), VLOOKUP($B3529, 'Insumos-SINAPI25'!$B$1:$G$5000, 6, 0) ) )</f>
        <v>32.69</v>
      </c>
      <c r="I3529" s="189">
        <f t="shared" ref="I3529:I3533" si="536">TRUNC(G3529*H3529,2)</f>
        <v>48.85</v>
      </c>
    </row>
    <row r="3530" spans="1:9" s="34" customFormat="1" ht="25.5" x14ac:dyDescent="0.2">
      <c r="A3530" s="26" t="s">
        <v>15778</v>
      </c>
      <c r="B3530" s="186">
        <v>88316</v>
      </c>
      <c r="C3530" s="36" t="s">
        <v>9</v>
      </c>
      <c r="D3530" s="36" t="s">
        <v>13</v>
      </c>
      <c r="E3530" s="221"/>
      <c r="F3530" s="37" t="s">
        <v>12</v>
      </c>
      <c r="G3530" s="187">
        <v>0.98340000000000005</v>
      </c>
      <c r="H3530" s="244">
        <f>IF($A3530="Composição Auxiliar",VLOOKUP($B3530,'Comp-SINAPI25'!$A$1:$D$11000,4,0),IF( VLOOKUP($B3530, 'Insumos-SINAPI25'!$B$1:$F$5000, 5, 0) &lt;&gt; "", VLOOKUP($B3530, 'Insumos-SINAPI25'!$B$1:$F$5000, 5, 0), VLOOKUP($B3530, 'Insumos-SINAPI25'!$B$1:$G$5000, 6, 0) ) )</f>
        <v>25.11</v>
      </c>
      <c r="I3530" s="189">
        <f t="shared" si="536"/>
        <v>24.69</v>
      </c>
    </row>
    <row r="3531" spans="1:9" s="34" customFormat="1" ht="38.25" x14ac:dyDescent="0.2">
      <c r="A3531" s="29" t="s">
        <v>15777</v>
      </c>
      <c r="B3531" s="51">
        <v>11795</v>
      </c>
      <c r="C3531" s="43" t="s">
        <v>9</v>
      </c>
      <c r="D3531" s="21" t="s">
        <v>9047</v>
      </c>
      <c r="E3531" s="220"/>
      <c r="F3531" s="39" t="s">
        <v>13632</v>
      </c>
      <c r="G3531" s="236">
        <v>1.0049999999999999</v>
      </c>
      <c r="H3531" s="237">
        <f>IF($A3531="Composição Auxiliar",VLOOKUP($B3531,'Comp-SINAPI25'!$A$1:$D$11000,4,0),IF( VLOOKUP($B3531, 'Insumos-SINAPI25'!$B$1:$F$5000, 5, 0) &lt;&gt; "", VLOOKUP($B3531, 'Insumos-SINAPI25'!$B$1:$F$5000, 5, 0), VLOOKUP($B3531, 'Insumos-SINAPI25'!$B$1:$G$5000, 6, 0) ) )</f>
        <v>573.58000000000004</v>
      </c>
      <c r="I3531" s="237">
        <f t="shared" si="536"/>
        <v>576.44000000000005</v>
      </c>
    </row>
    <row r="3532" spans="1:9" s="34" customFormat="1" x14ac:dyDescent="0.2">
      <c r="A3532" s="29" t="s">
        <v>15777</v>
      </c>
      <c r="B3532" s="51">
        <v>4823</v>
      </c>
      <c r="C3532" s="43" t="s">
        <v>9</v>
      </c>
      <c r="D3532" s="21" t="s">
        <v>7289</v>
      </c>
      <c r="E3532" s="220"/>
      <c r="F3532" s="41" t="s">
        <v>16</v>
      </c>
      <c r="G3532" s="236">
        <v>0.52280000000000004</v>
      </c>
      <c r="H3532" s="237">
        <f>IF($A3532="Composição Auxiliar",VLOOKUP($B3532,'Comp-SINAPI25'!$A$1:$D$11000,4,0),IF( VLOOKUP($B3532, 'Insumos-SINAPI25'!$B$1:$F$5000, 5, 0) &lt;&gt; "", VLOOKUP($B3532, 'Insumos-SINAPI25'!$B$1:$F$5000, 5, 0), VLOOKUP($B3532, 'Insumos-SINAPI25'!$B$1:$G$5000, 6, 0) ) )</f>
        <v>31.78</v>
      </c>
      <c r="I3532" s="237">
        <f t="shared" si="536"/>
        <v>16.61</v>
      </c>
    </row>
    <row r="3533" spans="1:9" s="34" customFormat="1" x14ac:dyDescent="0.2">
      <c r="A3533" s="29" t="s">
        <v>15777</v>
      </c>
      <c r="B3533" s="51">
        <v>37329</v>
      </c>
      <c r="C3533" s="43" t="s">
        <v>9</v>
      </c>
      <c r="D3533" s="21" t="s">
        <v>7626</v>
      </c>
      <c r="E3533" s="220"/>
      <c r="F3533" s="41" t="s">
        <v>16</v>
      </c>
      <c r="G3533" s="236">
        <v>2.1100000000000001E-2</v>
      </c>
      <c r="H3533" s="237">
        <f>IF($A3533="Composição Auxiliar",VLOOKUP($B3533,'Comp-SINAPI25'!$A$1:$D$11000,4,0),IF( VLOOKUP($B3533, 'Insumos-SINAPI25'!$B$1:$F$5000, 5, 0) &lt;&gt; "", VLOOKUP($B3533, 'Insumos-SINAPI25'!$B$1:$F$5000, 5, 0), VLOOKUP($B3533, 'Insumos-SINAPI25'!$B$1:$G$5000, 6, 0) ) )</f>
        <v>79.150000000000006</v>
      </c>
      <c r="I3533" s="237">
        <f t="shared" si="536"/>
        <v>1.67</v>
      </c>
    </row>
    <row r="3534" spans="1:9" x14ac:dyDescent="0.2">
      <c r="A3534" s="224"/>
      <c r="B3534" s="226"/>
      <c r="C3534" s="226"/>
      <c r="D3534" s="31" t="s">
        <v>23</v>
      </c>
      <c r="E3534" s="170">
        <f>I3534/(1+$G$8)</f>
        <v>35</v>
      </c>
      <c r="F3534" s="31" t="s">
        <v>24</v>
      </c>
      <c r="G3534" s="178">
        <f>E3534*$G$8</f>
        <v>38.54</v>
      </c>
      <c r="H3534" s="31" t="s">
        <v>25</v>
      </c>
      <c r="I3534" s="171">
        <f>SUMIFS(I3529:I3533,F3529:F3533,"H")</f>
        <v>73.540000000000006</v>
      </c>
    </row>
    <row r="3535" spans="1:9" x14ac:dyDescent="0.2">
      <c r="A3535" s="225"/>
      <c r="B3535" s="228"/>
      <c r="C3535" s="228"/>
      <c r="D3535" s="240" t="s">
        <v>16205</v>
      </c>
      <c r="E3535" s="241">
        <f>I3528*$I$7</f>
        <v>161.52000000000001</v>
      </c>
      <c r="F3535" s="173"/>
      <c r="G3535" s="173"/>
      <c r="H3535" s="32" t="s">
        <v>26</v>
      </c>
      <c r="I3535" s="181">
        <f>E3535+I3528</f>
        <v>829.78</v>
      </c>
    </row>
    <row r="3537" spans="1:9" s="34" customFormat="1" x14ac:dyDescent="0.2">
      <c r="A3537" s="168"/>
      <c r="B3537" s="168"/>
      <c r="C3537" s="168"/>
      <c r="D3537" s="168"/>
      <c r="E3537" s="168"/>
      <c r="F3537" s="168"/>
      <c r="G3537" s="168"/>
      <c r="H3537" s="168"/>
      <c r="I3537" s="168"/>
    </row>
    <row r="3538" spans="1:9" s="34" customFormat="1" x14ac:dyDescent="0.2">
      <c r="A3538" s="15" t="s">
        <v>15779</v>
      </c>
      <c r="B3538" s="16" t="s">
        <v>0</v>
      </c>
      <c r="C3538" s="17" t="s">
        <v>1</v>
      </c>
      <c r="D3538" s="17" t="s">
        <v>2</v>
      </c>
      <c r="E3538" s="137" t="s">
        <v>3</v>
      </c>
      <c r="F3538" s="18" t="s">
        <v>4</v>
      </c>
      <c r="G3538" s="16" t="s">
        <v>5</v>
      </c>
      <c r="H3538" s="16" t="s">
        <v>6</v>
      </c>
      <c r="I3538" s="19" t="s">
        <v>7</v>
      </c>
    </row>
    <row r="3539" spans="1:9" s="34" customFormat="1" x14ac:dyDescent="0.2">
      <c r="A3539" s="22" t="s">
        <v>16465</v>
      </c>
      <c r="B3539" s="52" t="s">
        <v>16178</v>
      </c>
      <c r="C3539" s="46" t="s">
        <v>15838</v>
      </c>
      <c r="D3539" s="20" t="s">
        <v>16179</v>
      </c>
      <c r="E3539" s="222"/>
      <c r="F3539" s="35" t="s">
        <v>18</v>
      </c>
      <c r="G3539" s="270">
        <v>1</v>
      </c>
      <c r="H3539" s="276">
        <f>SUM(I3540:I3545)</f>
        <v>739.56</v>
      </c>
      <c r="I3539" s="277">
        <f t="shared" ref="I3539" si="537">H3539*G3539</f>
        <v>739.56</v>
      </c>
    </row>
    <row r="3540" spans="1:9" s="34" customFormat="1" ht="25.5" x14ac:dyDescent="0.2">
      <c r="A3540" s="26" t="s">
        <v>15778</v>
      </c>
      <c r="B3540" s="186">
        <v>88309</v>
      </c>
      <c r="C3540" s="36" t="s">
        <v>9</v>
      </c>
      <c r="D3540" s="36" t="s">
        <v>47</v>
      </c>
      <c r="E3540" s="221"/>
      <c r="F3540" s="37" t="s">
        <v>12</v>
      </c>
      <c r="G3540" s="187">
        <v>2.0699999999999998</v>
      </c>
      <c r="H3540" s="244">
        <f>IF($A3540="Composição Auxiliar",VLOOKUP($B3540,'Comp-SINAPI25'!$A$1:$D$11000,4,0),IF( VLOOKUP($B3540, 'Insumos-SINAPI25'!$B$1:$F$5000, 5, 0) &lt;&gt; "", VLOOKUP($B3540, 'Insumos-SINAPI25'!$B$1:$F$5000, 5, 0), VLOOKUP($B3540, 'Insumos-SINAPI25'!$B$1:$G$5000, 6, 0) ) )</f>
        <v>32.840000000000003</v>
      </c>
      <c r="I3540" s="189">
        <f t="shared" ref="I3540:I3545" si="538">TRUNC(G3540*H3540,2)</f>
        <v>67.97</v>
      </c>
    </row>
    <row r="3541" spans="1:9" s="34" customFormat="1" ht="25.5" x14ac:dyDescent="0.2">
      <c r="A3541" s="26" t="s">
        <v>15778</v>
      </c>
      <c r="B3541" s="186">
        <v>88316</v>
      </c>
      <c r="C3541" s="36" t="s">
        <v>9</v>
      </c>
      <c r="D3541" s="36" t="s">
        <v>13</v>
      </c>
      <c r="E3541" s="221"/>
      <c r="F3541" s="37" t="s">
        <v>12</v>
      </c>
      <c r="G3541" s="187">
        <v>3.14</v>
      </c>
      <c r="H3541" s="244">
        <f>IF($A3541="Composição Auxiliar",VLOOKUP($B3541,'Comp-SINAPI25'!$A$1:$D$11000,4,0),IF( VLOOKUP($B3541, 'Insumos-SINAPI25'!$B$1:$F$5000, 5, 0) &lt;&gt; "", VLOOKUP($B3541, 'Insumos-SINAPI25'!$B$1:$F$5000, 5, 0), VLOOKUP($B3541, 'Insumos-SINAPI25'!$B$1:$G$5000, 6, 0) ) )</f>
        <v>25.11</v>
      </c>
      <c r="I3541" s="189">
        <f t="shared" si="538"/>
        <v>78.84</v>
      </c>
    </row>
    <row r="3542" spans="1:9" s="34" customFormat="1" ht="63.75" x14ac:dyDescent="0.2">
      <c r="A3542" s="26" t="s">
        <v>15778</v>
      </c>
      <c r="B3542" s="186">
        <v>94318</v>
      </c>
      <c r="C3542" s="36" t="s">
        <v>9</v>
      </c>
      <c r="D3542" s="36" t="s">
        <v>3251</v>
      </c>
      <c r="E3542" s="221"/>
      <c r="F3542" s="28" t="s">
        <v>13633</v>
      </c>
      <c r="G3542" s="187">
        <v>0.05</v>
      </c>
      <c r="H3542" s="244">
        <f>IF($A3542="Composição Auxiliar",VLOOKUP($B3542,'Comp-SINAPI25'!$A$1:$D$11000,4,0),IF( VLOOKUP($B3542, 'Insumos-SINAPI25'!$B$1:$F$5000, 5, 0) &lt;&gt; "", VLOOKUP($B3542, 'Insumos-SINAPI25'!$B$1:$F$5000, 5, 0), VLOOKUP($B3542, 'Insumos-SINAPI25'!$B$1:$G$5000, 6, 0) ) )</f>
        <v>66.38</v>
      </c>
      <c r="I3542" s="189">
        <f t="shared" si="538"/>
        <v>3.31</v>
      </c>
    </row>
    <row r="3543" spans="1:9" s="34" customFormat="1" ht="76.5" x14ac:dyDescent="0.2">
      <c r="A3543" s="26" t="s">
        <v>15778</v>
      </c>
      <c r="B3543" s="186">
        <v>104205</v>
      </c>
      <c r="C3543" s="36" t="s">
        <v>9</v>
      </c>
      <c r="D3543" s="36" t="s">
        <v>3730</v>
      </c>
      <c r="E3543" s="221"/>
      <c r="F3543" s="28" t="s">
        <v>13632</v>
      </c>
      <c r="G3543" s="187">
        <v>1</v>
      </c>
      <c r="H3543" s="244">
        <f>IF($A3543="Composição Auxiliar",VLOOKUP($B3543,'Comp-SINAPI25'!$A$1:$D$11000,4,0),IF( VLOOKUP($B3543, 'Insumos-SINAPI25'!$B$1:$F$5000, 5, 0) &lt;&gt; "", VLOOKUP($B3543, 'Insumos-SINAPI25'!$B$1:$F$5000, 5, 0), VLOOKUP($B3543, 'Insumos-SINAPI25'!$B$1:$G$5000, 6, 0) ) )</f>
        <v>99.34</v>
      </c>
      <c r="I3543" s="189">
        <f t="shared" si="538"/>
        <v>99.34</v>
      </c>
    </row>
    <row r="3544" spans="1:9" s="34" customFormat="1" ht="51" x14ac:dyDescent="0.2">
      <c r="A3544" s="26" t="s">
        <v>15778</v>
      </c>
      <c r="B3544" s="186">
        <v>104618</v>
      </c>
      <c r="C3544" s="36" t="s">
        <v>9</v>
      </c>
      <c r="D3544" s="36" t="s">
        <v>3802</v>
      </c>
      <c r="E3544" s="221"/>
      <c r="F3544" s="28" t="s">
        <v>13632</v>
      </c>
      <c r="G3544" s="187">
        <v>1</v>
      </c>
      <c r="H3544" s="244">
        <f>IF($A3544="Composição Auxiliar",VLOOKUP($B3544,'Comp-SINAPI25'!$A$1:$D$11000,4,0),IF( VLOOKUP($B3544, 'Insumos-SINAPI25'!$B$1:$F$5000, 5, 0) &lt;&gt; "", VLOOKUP($B3544, 'Insumos-SINAPI25'!$B$1:$F$5000, 5, 0), VLOOKUP($B3544, 'Insumos-SINAPI25'!$B$1:$G$5000, 6, 0) ) )</f>
        <v>415.1</v>
      </c>
      <c r="I3544" s="189">
        <f t="shared" si="538"/>
        <v>415.1</v>
      </c>
    </row>
    <row r="3545" spans="1:9" s="34" customFormat="1" ht="25.5" x14ac:dyDescent="0.2">
      <c r="A3545" s="29" t="s">
        <v>15777</v>
      </c>
      <c r="B3545" s="51">
        <v>7258</v>
      </c>
      <c r="C3545" s="43" t="s">
        <v>9</v>
      </c>
      <c r="D3545" s="21" t="s">
        <v>7836</v>
      </c>
      <c r="E3545" s="220"/>
      <c r="F3545" s="41" t="s">
        <v>49</v>
      </c>
      <c r="G3545" s="236">
        <v>100</v>
      </c>
      <c r="H3545" s="237">
        <f>IF($A3545="Composição Auxiliar",VLOOKUP($B3545,'Comp-SINAPI25'!$A$1:$D$11000,4,0),IF( VLOOKUP($B3545, 'Insumos-SINAPI25'!$B$1:$F$5000, 5, 0) &lt;&gt; "", VLOOKUP($B3545, 'Insumos-SINAPI25'!$B$1:$F$5000, 5, 0), VLOOKUP($B3545, 'Insumos-SINAPI25'!$B$1:$G$5000, 6, 0) ) )</f>
        <v>0.75</v>
      </c>
      <c r="I3545" s="237">
        <f t="shared" si="538"/>
        <v>75</v>
      </c>
    </row>
    <row r="3546" spans="1:9" x14ac:dyDescent="0.2">
      <c r="A3546" s="224"/>
      <c r="B3546" s="226"/>
      <c r="C3546" s="226"/>
      <c r="D3546" s="31" t="s">
        <v>23</v>
      </c>
      <c r="E3546" s="170">
        <f>I3546/(1+$G$8)</f>
        <v>69.87</v>
      </c>
      <c r="F3546" s="31" t="s">
        <v>24</v>
      </c>
      <c r="G3546" s="178">
        <f>E3546*$G$8</f>
        <v>76.930000000000007</v>
      </c>
      <c r="H3546" s="31" t="s">
        <v>25</v>
      </c>
      <c r="I3546" s="171">
        <f>SUMIFS(I3540:I3545,F3540:F3545,"H")</f>
        <v>146.81</v>
      </c>
    </row>
    <row r="3547" spans="1:9" x14ac:dyDescent="0.2">
      <c r="A3547" s="225"/>
      <c r="B3547" s="228"/>
      <c r="C3547" s="228"/>
      <c r="D3547" s="240" t="s">
        <v>16205</v>
      </c>
      <c r="E3547" s="241">
        <f>I3539*$I$7</f>
        <v>178.75</v>
      </c>
      <c r="F3547" s="173"/>
      <c r="G3547" s="173"/>
      <c r="H3547" s="32" t="s">
        <v>26</v>
      </c>
      <c r="I3547" s="181">
        <f>E3547+I3539</f>
        <v>918.31</v>
      </c>
    </row>
    <row r="3549" spans="1:9" s="34" customFormat="1" x14ac:dyDescent="0.2">
      <c r="A3549" s="168"/>
      <c r="B3549" s="168"/>
      <c r="C3549" s="168"/>
      <c r="D3549" s="168"/>
      <c r="E3549" s="168"/>
      <c r="F3549" s="168"/>
      <c r="G3549" s="168"/>
      <c r="H3549" s="168"/>
      <c r="I3549" s="168"/>
    </row>
    <row r="3550" spans="1:9" s="34" customFormat="1" x14ac:dyDescent="0.2">
      <c r="A3550" s="15" t="s">
        <v>15779</v>
      </c>
      <c r="B3550" s="16" t="s">
        <v>0</v>
      </c>
      <c r="C3550" s="17" t="s">
        <v>1</v>
      </c>
      <c r="D3550" s="17" t="s">
        <v>2</v>
      </c>
      <c r="E3550" s="137" t="s">
        <v>3</v>
      </c>
      <c r="F3550" s="18" t="s">
        <v>4</v>
      </c>
      <c r="G3550" s="16" t="s">
        <v>5</v>
      </c>
      <c r="H3550" s="16" t="s">
        <v>6</v>
      </c>
      <c r="I3550" s="19" t="s">
        <v>7</v>
      </c>
    </row>
    <row r="3551" spans="1:9" s="34" customFormat="1" ht="25.5" x14ac:dyDescent="0.2">
      <c r="A3551" s="22" t="s">
        <v>16465</v>
      </c>
      <c r="B3551" s="52" t="s">
        <v>16181</v>
      </c>
      <c r="C3551" s="46" t="s">
        <v>15838</v>
      </c>
      <c r="D3551" s="20" t="s">
        <v>16182</v>
      </c>
      <c r="E3551" s="222"/>
      <c r="F3551" s="25" t="s">
        <v>13632</v>
      </c>
      <c r="G3551" s="270">
        <v>1</v>
      </c>
      <c r="H3551" s="276">
        <f>SUM(I3552:I3559)</f>
        <v>618.88</v>
      </c>
      <c r="I3551" s="277">
        <f t="shared" ref="I3551" si="539">H3551*G3551</f>
        <v>618.88</v>
      </c>
    </row>
    <row r="3552" spans="1:9" s="34" customFormat="1" ht="25.5" x14ac:dyDescent="0.2">
      <c r="A3552" s="26" t="s">
        <v>15778</v>
      </c>
      <c r="B3552" s="186">
        <v>88309</v>
      </c>
      <c r="C3552" s="36" t="s">
        <v>9</v>
      </c>
      <c r="D3552" s="36" t="s">
        <v>47</v>
      </c>
      <c r="E3552" s="221"/>
      <c r="F3552" s="37" t="s">
        <v>12</v>
      </c>
      <c r="G3552" s="187">
        <v>1</v>
      </c>
      <c r="H3552" s="244">
        <f>IF($A3552="Composição Auxiliar",VLOOKUP($B3552,'Comp-SINAPI25'!$A$1:$D$11000,4,0),IF( VLOOKUP($B3552, 'Insumos-SINAPI25'!$B$1:$F$5000, 5, 0) &lt;&gt; "", VLOOKUP($B3552, 'Insumos-SINAPI25'!$B$1:$F$5000, 5, 0), VLOOKUP($B3552, 'Insumos-SINAPI25'!$B$1:$G$5000, 6, 0) ) )</f>
        <v>32.840000000000003</v>
      </c>
      <c r="I3552" s="189">
        <f t="shared" ref="I3552:I3559" si="540">TRUNC(G3552*H3552,2)</f>
        <v>32.840000000000003</v>
      </c>
    </row>
    <row r="3553" spans="1:9" s="34" customFormat="1" ht="25.5" x14ac:dyDescent="0.2">
      <c r="A3553" s="26" t="s">
        <v>15778</v>
      </c>
      <c r="B3553" s="186">
        <v>88316</v>
      </c>
      <c r="C3553" s="36" t="s">
        <v>9</v>
      </c>
      <c r="D3553" s="36" t="s">
        <v>13</v>
      </c>
      <c r="E3553" s="221"/>
      <c r="F3553" s="37" t="s">
        <v>12</v>
      </c>
      <c r="G3553" s="187">
        <v>2</v>
      </c>
      <c r="H3553" s="244">
        <f>IF($A3553="Composição Auxiliar",VLOOKUP($B3553,'Comp-SINAPI25'!$A$1:$D$11000,4,0),IF( VLOOKUP($B3553, 'Insumos-SINAPI25'!$B$1:$F$5000, 5, 0) &lt;&gt; "", VLOOKUP($B3553, 'Insumos-SINAPI25'!$B$1:$F$5000, 5, 0), VLOOKUP($B3553, 'Insumos-SINAPI25'!$B$1:$G$5000, 6, 0) ) )</f>
        <v>25.11</v>
      </c>
      <c r="I3553" s="189">
        <f t="shared" si="540"/>
        <v>50.22</v>
      </c>
    </row>
    <row r="3554" spans="1:9" s="34" customFormat="1" ht="51" x14ac:dyDescent="0.2">
      <c r="A3554" s="26" t="s">
        <v>15778</v>
      </c>
      <c r="B3554" s="186">
        <v>87893</v>
      </c>
      <c r="C3554" s="36" t="s">
        <v>9</v>
      </c>
      <c r="D3554" s="36" t="s">
        <v>10660</v>
      </c>
      <c r="E3554" s="221"/>
      <c r="F3554" s="28" t="s">
        <v>13632</v>
      </c>
      <c r="G3554" s="187">
        <v>1.2</v>
      </c>
      <c r="H3554" s="244">
        <f>IF($A3554="Composição Auxiliar",VLOOKUP($B3554,'Comp-SINAPI25'!$A$1:$D$11000,4,0),IF( VLOOKUP($B3554, 'Insumos-SINAPI25'!$B$1:$F$5000, 5, 0) &lt;&gt; "", VLOOKUP($B3554, 'Insumos-SINAPI25'!$B$1:$F$5000, 5, 0), VLOOKUP($B3554, 'Insumos-SINAPI25'!$B$1:$G$5000, 6, 0) ) )</f>
        <v>8.5500000000000007</v>
      </c>
      <c r="I3554" s="189">
        <f t="shared" si="540"/>
        <v>10.26</v>
      </c>
    </row>
    <row r="3555" spans="1:9" s="34" customFormat="1" ht="38.25" x14ac:dyDescent="0.2">
      <c r="A3555" s="26" t="s">
        <v>15778</v>
      </c>
      <c r="B3555" s="186">
        <v>94971</v>
      </c>
      <c r="C3555" s="36" t="s">
        <v>9</v>
      </c>
      <c r="D3555" s="36" t="s">
        <v>1712</v>
      </c>
      <c r="E3555" s="221"/>
      <c r="F3555" s="28" t="s">
        <v>13633</v>
      </c>
      <c r="G3555" s="187">
        <v>0.19</v>
      </c>
      <c r="H3555" s="244">
        <f>IF($A3555="Composição Auxiliar",VLOOKUP($B3555,'Comp-SINAPI25'!$A$1:$D$11000,4,0),IF( VLOOKUP($B3555, 'Insumos-SINAPI25'!$B$1:$F$5000, 5, 0) &lt;&gt; "", VLOOKUP($B3555, 'Insumos-SINAPI25'!$B$1:$F$5000, 5, 0), VLOOKUP($B3555, 'Insumos-SINAPI25'!$B$1:$G$5000, 6, 0) ) )</f>
        <v>599.99</v>
      </c>
      <c r="I3555" s="189">
        <f t="shared" si="540"/>
        <v>113.99</v>
      </c>
    </row>
    <row r="3556" spans="1:9" s="34" customFormat="1" ht="25.5" x14ac:dyDescent="0.2">
      <c r="A3556" s="26" t="s">
        <v>15778</v>
      </c>
      <c r="B3556" s="186">
        <v>92801</v>
      </c>
      <c r="C3556" s="36" t="s">
        <v>9</v>
      </c>
      <c r="D3556" s="36" t="s">
        <v>1635</v>
      </c>
      <c r="E3556" s="221"/>
      <c r="F3556" s="37" t="s">
        <v>16</v>
      </c>
      <c r="G3556" s="187">
        <v>15.2</v>
      </c>
      <c r="H3556" s="244">
        <f>IF($A3556="Composição Auxiliar",VLOOKUP($B3556,'Comp-SINAPI25'!$A$1:$D$11000,4,0),IF( VLOOKUP($B3556, 'Insumos-SINAPI25'!$B$1:$F$5000, 5, 0) &lt;&gt; "", VLOOKUP($B3556, 'Insumos-SINAPI25'!$B$1:$F$5000, 5, 0), VLOOKUP($B3556, 'Insumos-SINAPI25'!$B$1:$G$5000, 6, 0) ) )</f>
        <v>9.89</v>
      </c>
      <c r="I3556" s="189">
        <f t="shared" si="540"/>
        <v>150.32</v>
      </c>
    </row>
    <row r="3557" spans="1:9" s="34" customFormat="1" ht="63.75" x14ac:dyDescent="0.2">
      <c r="A3557" s="26" t="s">
        <v>15778</v>
      </c>
      <c r="B3557" s="186">
        <v>87792</v>
      </c>
      <c r="C3557" s="36" t="s">
        <v>9</v>
      </c>
      <c r="D3557" s="36" t="s">
        <v>3698</v>
      </c>
      <c r="E3557" s="221"/>
      <c r="F3557" s="28" t="s">
        <v>13632</v>
      </c>
      <c r="G3557" s="187">
        <v>1.2</v>
      </c>
      <c r="H3557" s="244">
        <f>IF($A3557="Composição Auxiliar",VLOOKUP($B3557,'Comp-SINAPI25'!$A$1:$D$11000,4,0),IF( VLOOKUP($B3557, 'Insumos-SINAPI25'!$B$1:$F$5000, 5, 0) &lt;&gt; "", VLOOKUP($B3557, 'Insumos-SINAPI25'!$B$1:$F$5000, 5, 0), VLOOKUP($B3557, 'Insumos-SINAPI25'!$B$1:$G$5000, 6, 0) ) )</f>
        <v>48.98</v>
      </c>
      <c r="I3557" s="189">
        <f t="shared" si="540"/>
        <v>58.77</v>
      </c>
    </row>
    <row r="3558" spans="1:9" s="34" customFormat="1" ht="51" x14ac:dyDescent="0.2">
      <c r="A3558" s="26" t="s">
        <v>15778</v>
      </c>
      <c r="B3558" s="186">
        <v>96542</v>
      </c>
      <c r="C3558" s="36" t="s">
        <v>9</v>
      </c>
      <c r="D3558" s="36" t="s">
        <v>4991</v>
      </c>
      <c r="E3558" s="221"/>
      <c r="F3558" s="28" t="s">
        <v>13632</v>
      </c>
      <c r="G3558" s="187">
        <v>1.9</v>
      </c>
      <c r="H3558" s="244">
        <f>IF($A3558="Composição Auxiliar",VLOOKUP($B3558,'Comp-SINAPI25'!$A$1:$D$11000,4,0),IF( VLOOKUP($B3558, 'Insumos-SINAPI25'!$B$1:$F$5000, 5, 0) &lt;&gt; "", VLOOKUP($B3558, 'Insumos-SINAPI25'!$B$1:$F$5000, 5, 0), VLOOKUP($B3558, 'Insumos-SINAPI25'!$B$1:$G$5000, 6, 0) ) )</f>
        <v>100.13</v>
      </c>
      <c r="I3558" s="189">
        <f t="shared" si="540"/>
        <v>190.24</v>
      </c>
    </row>
    <row r="3559" spans="1:9" s="34" customFormat="1" x14ac:dyDescent="0.2">
      <c r="A3559" s="29" t="s">
        <v>15777</v>
      </c>
      <c r="B3559" s="51">
        <v>1379</v>
      </c>
      <c r="C3559" s="43" t="s">
        <v>9</v>
      </c>
      <c r="D3559" s="21" t="s">
        <v>21</v>
      </c>
      <c r="E3559" s="220"/>
      <c r="F3559" s="41" t="s">
        <v>16</v>
      </c>
      <c r="G3559" s="236">
        <v>18</v>
      </c>
      <c r="H3559" s="237">
        <f>IF($A3559="Composição Auxiliar",VLOOKUP($B3559,'Comp-SINAPI25'!$A$1:$D$11000,4,0),IF( VLOOKUP($B3559, 'Insumos-SINAPI25'!$B$1:$F$5000, 5, 0) &lt;&gt; "", VLOOKUP($B3559, 'Insumos-SINAPI25'!$B$1:$F$5000, 5, 0), VLOOKUP($B3559, 'Insumos-SINAPI25'!$B$1:$G$5000, 6, 0) ) )</f>
        <v>0.68</v>
      </c>
      <c r="I3559" s="237">
        <f t="shared" si="540"/>
        <v>12.24</v>
      </c>
    </row>
    <row r="3560" spans="1:9" x14ac:dyDescent="0.2">
      <c r="A3560" s="224"/>
      <c r="B3560" s="226"/>
      <c r="C3560" s="226"/>
      <c r="D3560" s="31" t="s">
        <v>23</v>
      </c>
      <c r="E3560" s="170">
        <f>I3560/(1+$G$8)</f>
        <v>39.53</v>
      </c>
      <c r="F3560" s="31" t="s">
        <v>24</v>
      </c>
      <c r="G3560" s="178">
        <f>E3560*$G$8</f>
        <v>43.53</v>
      </c>
      <c r="H3560" s="31" t="s">
        <v>25</v>
      </c>
      <c r="I3560" s="171">
        <f>SUMIFS(I3552:I3559,F3552:F3559,"H")</f>
        <v>83.06</v>
      </c>
    </row>
    <row r="3561" spans="1:9" x14ac:dyDescent="0.2">
      <c r="A3561" s="225"/>
      <c r="B3561" s="228"/>
      <c r="C3561" s="228"/>
      <c r="D3561" s="240" t="s">
        <v>16205</v>
      </c>
      <c r="E3561" s="241">
        <f>I3551*$I$7</f>
        <v>149.58000000000001</v>
      </c>
      <c r="F3561" s="173"/>
      <c r="G3561" s="173"/>
      <c r="H3561" s="32" t="s">
        <v>26</v>
      </c>
      <c r="I3561" s="181">
        <f>E3561+I3551</f>
        <v>768.46</v>
      </c>
    </row>
    <row r="3563" spans="1:9" s="34" customFormat="1" x14ac:dyDescent="0.2">
      <c r="A3563" s="168"/>
      <c r="B3563" s="168"/>
      <c r="C3563" s="168"/>
      <c r="D3563" s="168"/>
      <c r="E3563" s="168"/>
      <c r="F3563" s="168"/>
      <c r="G3563" s="168"/>
      <c r="H3563" s="168"/>
      <c r="I3563" s="168"/>
    </row>
    <row r="3564" spans="1:9" s="34" customFormat="1" x14ac:dyDescent="0.2">
      <c r="A3564" s="15" t="s">
        <v>15779</v>
      </c>
      <c r="B3564" s="16" t="s">
        <v>0</v>
      </c>
      <c r="C3564" s="17" t="s">
        <v>1</v>
      </c>
      <c r="D3564" s="17" t="s">
        <v>2</v>
      </c>
      <c r="E3564" s="137" t="s">
        <v>3</v>
      </c>
      <c r="F3564" s="18" t="s">
        <v>4</v>
      </c>
      <c r="G3564" s="16" t="s">
        <v>5</v>
      </c>
      <c r="H3564" s="16" t="s">
        <v>6</v>
      </c>
      <c r="I3564" s="19" t="s">
        <v>7</v>
      </c>
    </row>
    <row r="3565" spans="1:9" s="34" customFormat="1" ht="25.5" x14ac:dyDescent="0.2">
      <c r="A3565" s="22" t="s">
        <v>16465</v>
      </c>
      <c r="B3565" s="52" t="s">
        <v>16237</v>
      </c>
      <c r="C3565" s="46" t="s">
        <v>15838</v>
      </c>
      <c r="D3565" s="20" t="s">
        <v>13721</v>
      </c>
      <c r="E3565" s="222"/>
      <c r="F3565" s="35" t="s">
        <v>49</v>
      </c>
      <c r="G3565" s="270">
        <v>1</v>
      </c>
      <c r="H3565" s="276">
        <f>SUM(I3566:I3576)</f>
        <v>2854.59</v>
      </c>
      <c r="I3565" s="277">
        <f t="shared" ref="I3565" si="541">H3565*G3565</f>
        <v>2854.59</v>
      </c>
    </row>
    <row r="3566" spans="1:9" s="34" customFormat="1" ht="25.5" x14ac:dyDescent="0.2">
      <c r="A3566" s="26" t="s">
        <v>15778</v>
      </c>
      <c r="B3566" s="186">
        <v>100301</v>
      </c>
      <c r="C3566" s="36" t="s">
        <v>9</v>
      </c>
      <c r="D3566" s="36" t="s">
        <v>4403</v>
      </c>
      <c r="E3566" s="221"/>
      <c r="F3566" s="37" t="s">
        <v>12</v>
      </c>
      <c r="G3566" s="187">
        <v>3.5</v>
      </c>
      <c r="H3566" s="244">
        <f>IF($A3566="Composição Auxiliar",VLOOKUP($B3566,'Comp-SINAPI25'!$A$1:$D$11000,4,0),IF( VLOOKUP($B3566, 'Insumos-SINAPI25'!$B$1:$F$5000, 5, 0) &lt;&gt; "", VLOOKUP($B3566, 'Insumos-SINAPI25'!$B$1:$F$5000, 5, 0), VLOOKUP($B3566, 'Insumos-SINAPI25'!$B$1:$G$5000, 6, 0) ) )</f>
        <v>27.63</v>
      </c>
      <c r="I3566" s="189">
        <f t="shared" ref="I3566:I3576" si="542">TRUNC(G3566*H3566,2)</f>
        <v>96.7</v>
      </c>
    </row>
    <row r="3567" spans="1:9" s="34" customFormat="1" ht="25.5" x14ac:dyDescent="0.2">
      <c r="A3567" s="26" t="s">
        <v>15778</v>
      </c>
      <c r="B3567" s="186">
        <v>88309</v>
      </c>
      <c r="C3567" s="36" t="s">
        <v>9</v>
      </c>
      <c r="D3567" s="36" t="s">
        <v>47</v>
      </c>
      <c r="E3567" s="221"/>
      <c r="F3567" s="37" t="s">
        <v>12</v>
      </c>
      <c r="G3567" s="187">
        <v>1.91</v>
      </c>
      <c r="H3567" s="244">
        <f>IF($A3567="Composição Auxiliar",VLOOKUP($B3567,'Comp-SINAPI25'!$A$1:$D$11000,4,0),IF( VLOOKUP($B3567, 'Insumos-SINAPI25'!$B$1:$F$5000, 5, 0) &lt;&gt; "", VLOOKUP($B3567, 'Insumos-SINAPI25'!$B$1:$F$5000, 5, 0), VLOOKUP($B3567, 'Insumos-SINAPI25'!$B$1:$G$5000, 6, 0) ) )</f>
        <v>32.840000000000003</v>
      </c>
      <c r="I3567" s="189">
        <f t="shared" si="542"/>
        <v>62.72</v>
      </c>
    </row>
    <row r="3568" spans="1:9" s="34" customFormat="1" ht="25.5" x14ac:dyDescent="0.2">
      <c r="A3568" s="26" t="s">
        <v>15778</v>
      </c>
      <c r="B3568" s="186">
        <v>88310</v>
      </c>
      <c r="C3568" s="36" t="s">
        <v>9</v>
      </c>
      <c r="D3568" s="36" t="s">
        <v>66</v>
      </c>
      <c r="E3568" s="221"/>
      <c r="F3568" s="37" t="s">
        <v>12</v>
      </c>
      <c r="G3568" s="187">
        <v>3.5</v>
      </c>
      <c r="H3568" s="244">
        <f>IF($A3568="Composição Auxiliar",VLOOKUP($B3568,'Comp-SINAPI25'!$A$1:$D$11000,4,0),IF( VLOOKUP($B3568, 'Insumos-SINAPI25'!$B$1:$F$5000, 5, 0) &lt;&gt; "", VLOOKUP($B3568, 'Insumos-SINAPI25'!$B$1:$F$5000, 5, 0), VLOOKUP($B3568, 'Insumos-SINAPI25'!$B$1:$G$5000, 6, 0) ) )</f>
        <v>34.31</v>
      </c>
      <c r="I3568" s="189">
        <f t="shared" si="542"/>
        <v>120.08</v>
      </c>
    </row>
    <row r="3569" spans="1:9" s="34" customFormat="1" ht="25.5" x14ac:dyDescent="0.2">
      <c r="A3569" s="26" t="s">
        <v>15778</v>
      </c>
      <c r="B3569" s="186">
        <v>88316</v>
      </c>
      <c r="C3569" s="36" t="s">
        <v>9</v>
      </c>
      <c r="D3569" s="36" t="s">
        <v>13</v>
      </c>
      <c r="E3569" s="221"/>
      <c r="F3569" s="37" t="s">
        <v>12</v>
      </c>
      <c r="G3569" s="187">
        <v>12.5</v>
      </c>
      <c r="H3569" s="244">
        <f>IF($A3569="Composição Auxiliar",VLOOKUP($B3569,'Comp-SINAPI25'!$A$1:$D$11000,4,0),IF( VLOOKUP($B3569, 'Insumos-SINAPI25'!$B$1:$F$5000, 5, 0) &lt;&gt; "", VLOOKUP($B3569, 'Insumos-SINAPI25'!$B$1:$F$5000, 5, 0), VLOOKUP($B3569, 'Insumos-SINAPI25'!$B$1:$G$5000, 6, 0) ) )</f>
        <v>25.11</v>
      </c>
      <c r="I3569" s="189">
        <f t="shared" si="542"/>
        <v>313.87</v>
      </c>
    </row>
    <row r="3570" spans="1:9" s="34" customFormat="1" ht="38.25" x14ac:dyDescent="0.2">
      <c r="A3570" s="26" t="s">
        <v>15778</v>
      </c>
      <c r="B3570" s="186">
        <v>102867</v>
      </c>
      <c r="C3570" s="36" t="s">
        <v>9</v>
      </c>
      <c r="D3570" s="36" t="s">
        <v>1092</v>
      </c>
      <c r="E3570" s="221"/>
      <c r="F3570" s="37" t="s">
        <v>12</v>
      </c>
      <c r="G3570" s="187">
        <v>0.85</v>
      </c>
      <c r="H3570" s="244">
        <f>IF($A3570="Composição Auxiliar",VLOOKUP($B3570,'Comp-SINAPI25'!$A$1:$D$11000,4,0),IF( VLOOKUP($B3570, 'Insumos-SINAPI25'!$B$1:$F$5000, 5, 0) &lt;&gt; "", VLOOKUP($B3570, 'Insumos-SINAPI25'!$B$1:$F$5000, 5, 0), VLOOKUP($B3570, 'Insumos-SINAPI25'!$B$1:$G$5000, 6, 0) ) )</f>
        <v>0.48</v>
      </c>
      <c r="I3570" s="189">
        <f t="shared" si="542"/>
        <v>0.4</v>
      </c>
    </row>
    <row r="3571" spans="1:9" s="34" customFormat="1" x14ac:dyDescent="0.2">
      <c r="A3571" s="29" t="s">
        <v>15777</v>
      </c>
      <c r="B3571" s="51">
        <v>3768</v>
      </c>
      <c r="C3571" s="43" t="s">
        <v>9</v>
      </c>
      <c r="D3571" s="21" t="s">
        <v>9202</v>
      </c>
      <c r="E3571" s="220"/>
      <c r="F3571" s="41" t="s">
        <v>49</v>
      </c>
      <c r="G3571" s="236">
        <v>2.1</v>
      </c>
      <c r="H3571" s="237">
        <f>IF($A3571="Composição Auxiliar",VLOOKUP($B3571,'Comp-SINAPI25'!$A$1:$D$11000,4,0),IF( VLOOKUP($B3571, 'Insumos-SINAPI25'!$B$1:$F$5000, 5, 0) &lt;&gt; "", VLOOKUP($B3571, 'Insumos-SINAPI25'!$B$1:$F$5000, 5, 0), VLOOKUP($B3571, 'Insumos-SINAPI25'!$B$1:$G$5000, 6, 0) ) )</f>
        <v>3.79</v>
      </c>
      <c r="I3571" s="237">
        <f t="shared" si="542"/>
        <v>7.95</v>
      </c>
    </row>
    <row r="3572" spans="1:9" s="34" customFormat="1" ht="25.5" x14ac:dyDescent="0.2">
      <c r="A3572" s="29" t="s">
        <v>15777</v>
      </c>
      <c r="B3572" s="51">
        <v>10998</v>
      </c>
      <c r="C3572" s="43" t="s">
        <v>9</v>
      </c>
      <c r="D3572" s="21" t="s">
        <v>90</v>
      </c>
      <c r="E3572" s="220"/>
      <c r="F3572" s="41" t="s">
        <v>16</v>
      </c>
      <c r="G3572" s="236">
        <v>0.85</v>
      </c>
      <c r="H3572" s="237">
        <f>IF($A3572="Composição Auxiliar",VLOOKUP($B3572,'Comp-SINAPI25'!$A$1:$D$11000,4,0),IF( VLOOKUP($B3572, 'Insumos-SINAPI25'!$B$1:$F$5000, 5, 0) &lt;&gt; "", VLOOKUP($B3572, 'Insumos-SINAPI25'!$B$1:$F$5000, 5, 0), VLOOKUP($B3572, 'Insumos-SINAPI25'!$B$1:$G$5000, 6, 0) ) )</f>
        <v>46.12</v>
      </c>
      <c r="I3572" s="237">
        <f t="shared" si="542"/>
        <v>39.200000000000003</v>
      </c>
    </row>
    <row r="3573" spans="1:9" s="34" customFormat="1" x14ac:dyDescent="0.2">
      <c r="A3573" s="29" t="s">
        <v>15777</v>
      </c>
      <c r="B3573" s="51">
        <v>43648</v>
      </c>
      <c r="C3573" s="43" t="s">
        <v>9</v>
      </c>
      <c r="D3573" s="21" t="s">
        <v>9996</v>
      </c>
      <c r="E3573" s="220"/>
      <c r="F3573" s="41" t="s">
        <v>62</v>
      </c>
      <c r="G3573" s="236">
        <v>1.1000000000000001</v>
      </c>
      <c r="H3573" s="237">
        <f>IF($A3573="Composição Auxiliar",VLOOKUP($B3573,'Comp-SINAPI25'!$A$1:$D$11000,4,0),IF( VLOOKUP($B3573, 'Insumos-SINAPI25'!$B$1:$F$5000, 5, 0) &lt;&gt; "", VLOOKUP($B3573, 'Insumos-SINAPI25'!$B$1:$F$5000, 5, 0), VLOOKUP($B3573, 'Insumos-SINAPI25'!$B$1:$G$5000, 6, 0) ) )</f>
        <v>33.659999999999997</v>
      </c>
      <c r="I3573" s="237">
        <f t="shared" si="542"/>
        <v>37.020000000000003</v>
      </c>
    </row>
    <row r="3574" spans="1:9" s="34" customFormat="1" x14ac:dyDescent="0.2">
      <c r="A3574" s="29" t="s">
        <v>15777</v>
      </c>
      <c r="B3574" s="51">
        <v>43648</v>
      </c>
      <c r="C3574" s="43" t="s">
        <v>9</v>
      </c>
      <c r="D3574" s="21" t="s">
        <v>9996</v>
      </c>
      <c r="E3574" s="220"/>
      <c r="F3574" s="41" t="s">
        <v>62</v>
      </c>
      <c r="G3574" s="236">
        <v>0.85</v>
      </c>
      <c r="H3574" s="237">
        <f>IF($A3574="Composição Auxiliar",VLOOKUP($B3574,'Comp-SINAPI25'!$A$1:$D$11000,4,0),IF( VLOOKUP($B3574, 'Insumos-SINAPI25'!$B$1:$F$5000, 5, 0) &lt;&gt; "", VLOOKUP($B3574, 'Insumos-SINAPI25'!$B$1:$F$5000, 5, 0), VLOOKUP($B3574, 'Insumos-SINAPI25'!$B$1:$G$5000, 6, 0) ) )</f>
        <v>33.659999999999997</v>
      </c>
      <c r="I3574" s="237">
        <f t="shared" si="542"/>
        <v>28.61</v>
      </c>
    </row>
    <row r="3575" spans="1:9" s="34" customFormat="1" ht="38.25" x14ac:dyDescent="0.2">
      <c r="A3575" s="29" t="s">
        <v>15777</v>
      </c>
      <c r="B3575" s="51">
        <v>21014</v>
      </c>
      <c r="C3575" s="43" t="s">
        <v>9</v>
      </c>
      <c r="D3575" s="21" t="s">
        <v>7902</v>
      </c>
      <c r="E3575" s="220"/>
      <c r="F3575" s="41" t="s">
        <v>18</v>
      </c>
      <c r="G3575" s="236">
        <v>11</v>
      </c>
      <c r="H3575" s="237">
        <f>IF($A3575="Composição Auxiliar",VLOOKUP($B3575,'Comp-SINAPI25'!$A$1:$D$11000,4,0),IF( VLOOKUP($B3575, 'Insumos-SINAPI25'!$B$1:$F$5000, 5, 0) &lt;&gt; "", VLOOKUP($B3575, 'Insumos-SINAPI25'!$B$1:$F$5000, 5, 0), VLOOKUP($B3575, 'Insumos-SINAPI25'!$B$1:$G$5000, 6, 0) ) )</f>
        <v>93.14</v>
      </c>
      <c r="I3575" s="237">
        <f t="shared" si="542"/>
        <v>1024.54</v>
      </c>
    </row>
    <row r="3576" spans="1:9" s="34" customFormat="1" ht="38.25" x14ac:dyDescent="0.2">
      <c r="A3576" s="29" t="s">
        <v>15777</v>
      </c>
      <c r="B3576" s="51">
        <v>21015</v>
      </c>
      <c r="C3576" s="43" t="s">
        <v>9</v>
      </c>
      <c r="D3576" s="21" t="s">
        <v>10047</v>
      </c>
      <c r="E3576" s="220"/>
      <c r="F3576" s="41" t="s">
        <v>18</v>
      </c>
      <c r="G3576" s="236">
        <v>10.5</v>
      </c>
      <c r="H3576" s="237">
        <f>IF($A3576="Composição Auxiliar",VLOOKUP($B3576,'Comp-SINAPI25'!$A$1:$D$11000,4,0),IF( VLOOKUP($B3576, 'Insumos-SINAPI25'!$B$1:$F$5000, 5, 0) &lt;&gt; "", VLOOKUP($B3576, 'Insumos-SINAPI25'!$B$1:$F$5000, 5, 0), VLOOKUP($B3576, 'Insumos-SINAPI25'!$B$1:$G$5000, 6, 0) ) )</f>
        <v>107</v>
      </c>
      <c r="I3576" s="237">
        <f t="shared" si="542"/>
        <v>1123.5</v>
      </c>
    </row>
    <row r="3577" spans="1:9" x14ac:dyDescent="0.2">
      <c r="A3577" s="224"/>
      <c r="B3577" s="226"/>
      <c r="C3577" s="226"/>
      <c r="D3577" s="31" t="s">
        <v>23</v>
      </c>
      <c r="E3577" s="170">
        <f>I3577/(1+$G$8)</f>
        <v>282.60000000000002</v>
      </c>
      <c r="F3577" s="31" t="s">
        <v>24</v>
      </c>
      <c r="G3577" s="178">
        <f>E3577*$G$8</f>
        <v>311.17</v>
      </c>
      <c r="H3577" s="31" t="s">
        <v>25</v>
      </c>
      <c r="I3577" s="171">
        <f>SUMIFS(I3566:I3576,F3566:F3576,"H")</f>
        <v>593.77</v>
      </c>
    </row>
    <row r="3578" spans="1:9" x14ac:dyDescent="0.2">
      <c r="A3578" s="225"/>
      <c r="B3578" s="228"/>
      <c r="C3578" s="228"/>
      <c r="D3578" s="240" t="s">
        <v>16205</v>
      </c>
      <c r="E3578" s="241">
        <f>I3565*$I$7</f>
        <v>689.95</v>
      </c>
      <c r="F3578" s="173"/>
      <c r="G3578" s="173"/>
      <c r="H3578" s="32" t="s">
        <v>26</v>
      </c>
      <c r="I3578" s="181">
        <f>E3578+I3565</f>
        <v>3544.54</v>
      </c>
    </row>
    <row r="3580" spans="1:9" s="34" customFormat="1" x14ac:dyDescent="0.2">
      <c r="A3580" s="168"/>
      <c r="B3580" s="168"/>
      <c r="C3580" s="168"/>
      <c r="D3580" s="168"/>
      <c r="E3580" s="168"/>
      <c r="F3580" s="168"/>
      <c r="G3580" s="168"/>
      <c r="H3580" s="168"/>
      <c r="I3580" s="168"/>
    </row>
    <row r="3581" spans="1:9" s="34" customFormat="1" x14ac:dyDescent="0.2">
      <c r="A3581" s="15" t="s">
        <v>15779</v>
      </c>
      <c r="B3581" s="16" t="s">
        <v>0</v>
      </c>
      <c r="C3581" s="17" t="s">
        <v>1</v>
      </c>
      <c r="D3581" s="17" t="s">
        <v>2</v>
      </c>
      <c r="E3581" s="137" t="s">
        <v>3</v>
      </c>
      <c r="F3581" s="18" t="s">
        <v>4</v>
      </c>
      <c r="G3581" s="16" t="s">
        <v>5</v>
      </c>
      <c r="H3581" s="16" t="s">
        <v>6</v>
      </c>
      <c r="I3581" s="19" t="s">
        <v>7</v>
      </c>
    </row>
    <row r="3582" spans="1:9" s="34" customFormat="1" ht="38.25" x14ac:dyDescent="0.2">
      <c r="A3582" s="22" t="s">
        <v>16465</v>
      </c>
      <c r="B3582" s="52" t="s">
        <v>16238</v>
      </c>
      <c r="C3582" s="46" t="s">
        <v>13364</v>
      </c>
      <c r="D3582" s="20" t="s">
        <v>16223</v>
      </c>
      <c r="E3582" s="222"/>
      <c r="F3582" s="25" t="s">
        <v>13632</v>
      </c>
      <c r="G3582" s="270">
        <v>1</v>
      </c>
      <c r="H3582" s="276">
        <f>SUM(I3583:I3586)</f>
        <v>546.84</v>
      </c>
      <c r="I3582" s="277">
        <f t="shared" ref="I3582" si="543">H3582*G3582</f>
        <v>546.84</v>
      </c>
    </row>
    <row r="3583" spans="1:9" s="34" customFormat="1" ht="25.5" x14ac:dyDescent="0.2">
      <c r="A3583" s="26" t="s">
        <v>15778</v>
      </c>
      <c r="B3583" s="186">
        <v>88309</v>
      </c>
      <c r="C3583" s="36" t="s">
        <v>9</v>
      </c>
      <c r="D3583" s="36" t="s">
        <v>47</v>
      </c>
      <c r="E3583" s="221"/>
      <c r="F3583" s="37" t="s">
        <v>12</v>
      </c>
      <c r="G3583" s="187">
        <v>4.5</v>
      </c>
      <c r="H3583" s="244">
        <f>IF($A3583="Composição Auxiliar",VLOOKUP($B3583,'Comp-SINAPI25'!$A$1:$D$11000,4,0),IF( VLOOKUP($B3583, 'Insumos-SINAPI25'!$B$1:$F$5000, 5, 0) &lt;&gt; "", VLOOKUP($B3583, 'Insumos-SINAPI25'!$B$1:$F$5000, 5, 0), VLOOKUP($B3583, 'Insumos-SINAPI25'!$B$1:$G$5000, 6, 0) ) )</f>
        <v>32.840000000000003</v>
      </c>
      <c r="I3583" s="189">
        <f t="shared" ref="I3583:I3586" si="544">TRUNC(G3583*H3583,2)</f>
        <v>147.78</v>
      </c>
    </row>
    <row r="3584" spans="1:9" s="34" customFormat="1" ht="25.5" x14ac:dyDescent="0.2">
      <c r="A3584" s="26" t="s">
        <v>15778</v>
      </c>
      <c r="B3584" s="186">
        <v>88316</v>
      </c>
      <c r="C3584" s="36" t="s">
        <v>9</v>
      </c>
      <c r="D3584" s="36" t="s">
        <v>13</v>
      </c>
      <c r="E3584" s="221"/>
      <c r="F3584" s="37" t="s">
        <v>12</v>
      </c>
      <c r="G3584" s="187">
        <v>4</v>
      </c>
      <c r="H3584" s="244">
        <f>IF($A3584="Composição Auxiliar",VLOOKUP($B3584,'Comp-SINAPI25'!$A$1:$D$11000,4,0),IF( VLOOKUP($B3584, 'Insumos-SINAPI25'!$B$1:$F$5000, 5, 0) &lt;&gt; "", VLOOKUP($B3584, 'Insumos-SINAPI25'!$B$1:$F$5000, 5, 0), VLOOKUP($B3584, 'Insumos-SINAPI25'!$B$1:$G$5000, 6, 0) ) )</f>
        <v>25.11</v>
      </c>
      <c r="I3584" s="189">
        <f t="shared" si="544"/>
        <v>100.44</v>
      </c>
    </row>
    <row r="3585" spans="1:9" s="34" customFormat="1" ht="38.25" x14ac:dyDescent="0.2">
      <c r="A3585" s="26" t="s">
        <v>15778</v>
      </c>
      <c r="B3585" s="186">
        <v>88630</v>
      </c>
      <c r="C3585" s="36" t="s">
        <v>9</v>
      </c>
      <c r="D3585" s="36" t="s">
        <v>5878</v>
      </c>
      <c r="E3585" s="221"/>
      <c r="F3585" s="28" t="s">
        <v>13633</v>
      </c>
      <c r="G3585" s="187">
        <v>1.2699999999999999E-2</v>
      </c>
      <c r="H3585" s="244">
        <f>IF($A3585="Composição Auxiliar",VLOOKUP($B3585,'Comp-SINAPI25'!$A$1:$D$11000,4,0),IF( VLOOKUP($B3585, 'Insumos-SINAPI25'!$B$1:$F$5000, 5, 0) &lt;&gt; "", VLOOKUP($B3585, 'Insumos-SINAPI25'!$B$1:$F$5000, 5, 0), VLOOKUP($B3585, 'Insumos-SINAPI25'!$B$1:$G$5000, 6, 0) ) )</f>
        <v>594.01</v>
      </c>
      <c r="I3585" s="189">
        <f t="shared" si="544"/>
        <v>7.54</v>
      </c>
    </row>
    <row r="3586" spans="1:9" s="34" customFormat="1" ht="38.25" x14ac:dyDescent="0.2">
      <c r="A3586" s="29" t="s">
        <v>15777</v>
      </c>
      <c r="B3586" s="51">
        <v>12940</v>
      </c>
      <c r="C3586" s="43" t="s">
        <v>13364</v>
      </c>
      <c r="D3586" s="21" t="s">
        <v>16223</v>
      </c>
      <c r="E3586" s="220"/>
      <c r="F3586" s="39" t="s">
        <v>13632</v>
      </c>
      <c r="G3586" s="236">
        <v>1</v>
      </c>
      <c r="H3586" s="237">
        <f>IF($A3586="Composição Auxiliar",VLOOKUP($B3586,'Comp-SINAPI25'!$A$1:$D$11000,4,0),IF( VLOOKUP($B3586, 'Insumos-SINAPI25'!$B$1:$F$5000, 5, 0) &lt;&gt; "", VLOOKUP($B3586, 'Insumos-SINAPI25'!$B$1:$F$5000, 5, 0), VLOOKUP($B3586, 'Insumos-SINAPI25'!$B$1:$G$5000, 6, 0) ) )</f>
        <v>291.08</v>
      </c>
      <c r="I3586" s="237">
        <f t="shared" si="544"/>
        <v>291.08</v>
      </c>
    </row>
    <row r="3587" spans="1:9" x14ac:dyDescent="0.2">
      <c r="A3587" s="224"/>
      <c r="B3587" s="226"/>
      <c r="C3587" s="226"/>
      <c r="D3587" s="31" t="s">
        <v>23</v>
      </c>
      <c r="E3587" s="170">
        <f>I3587/(1+$G$8)</f>
        <v>118.14</v>
      </c>
      <c r="F3587" s="31" t="s">
        <v>24</v>
      </c>
      <c r="G3587" s="178">
        <f>E3587*$G$8</f>
        <v>130.08000000000001</v>
      </c>
      <c r="H3587" s="31" t="s">
        <v>25</v>
      </c>
      <c r="I3587" s="171">
        <f>SUMIFS(I3583:I3586,F3583:F3586,"H")</f>
        <v>248.22</v>
      </c>
    </row>
    <row r="3588" spans="1:9" x14ac:dyDescent="0.2">
      <c r="A3588" s="225"/>
      <c r="B3588" s="228"/>
      <c r="C3588" s="228"/>
      <c r="D3588" s="240" t="s">
        <v>16205</v>
      </c>
      <c r="E3588" s="241">
        <f>I3582*$I$7</f>
        <v>132.16999999999999</v>
      </c>
      <c r="F3588" s="173"/>
      <c r="G3588" s="173"/>
      <c r="H3588" s="32" t="s">
        <v>26</v>
      </c>
      <c r="I3588" s="181">
        <f>E3588+I3582</f>
        <v>679.01</v>
      </c>
    </row>
    <row r="3590" spans="1:9" s="34" customFormat="1" x14ac:dyDescent="0.2">
      <c r="A3590" s="168"/>
      <c r="B3590" s="168"/>
      <c r="C3590" s="168"/>
      <c r="D3590" s="168"/>
      <c r="E3590" s="168"/>
      <c r="F3590" s="168"/>
      <c r="G3590" s="168"/>
      <c r="H3590" s="168"/>
      <c r="I3590" s="168"/>
    </row>
    <row r="3591" spans="1:9" s="34" customFormat="1" x14ac:dyDescent="0.2">
      <c r="A3591" s="15" t="s">
        <v>15779</v>
      </c>
      <c r="B3591" s="16" t="s">
        <v>0</v>
      </c>
      <c r="C3591" s="17" t="s">
        <v>1</v>
      </c>
      <c r="D3591" s="17" t="s">
        <v>2</v>
      </c>
      <c r="E3591" s="137" t="s">
        <v>3</v>
      </c>
      <c r="F3591" s="18" t="s">
        <v>4</v>
      </c>
      <c r="G3591" s="16" t="s">
        <v>5</v>
      </c>
      <c r="H3591" s="16" t="s">
        <v>6</v>
      </c>
      <c r="I3591" s="19" t="s">
        <v>7</v>
      </c>
    </row>
    <row r="3592" spans="1:9" s="34" customFormat="1" ht="38.25" x14ac:dyDescent="0.2">
      <c r="A3592" s="22" t="s">
        <v>16465</v>
      </c>
      <c r="B3592" s="52">
        <v>10320</v>
      </c>
      <c r="C3592" s="46" t="s">
        <v>13364</v>
      </c>
      <c r="D3592" s="20" t="s">
        <v>16240</v>
      </c>
      <c r="E3592" s="222"/>
      <c r="F3592" s="25" t="s">
        <v>13632</v>
      </c>
      <c r="G3592" s="270">
        <v>1</v>
      </c>
      <c r="H3592" s="276">
        <f>SUM(I3593:I3606)</f>
        <v>22952.87</v>
      </c>
      <c r="I3592" s="277">
        <f t="shared" ref="I3592" si="545">H3592*G3592</f>
        <v>22952.87</v>
      </c>
    </row>
    <row r="3593" spans="1:9" s="34" customFormat="1" ht="25.5" x14ac:dyDescent="0.2">
      <c r="A3593" s="26" t="s">
        <v>15778</v>
      </c>
      <c r="B3593" s="186">
        <v>26</v>
      </c>
      <c r="C3593" s="36" t="s">
        <v>13364</v>
      </c>
      <c r="D3593" s="36" t="s">
        <v>16243</v>
      </c>
      <c r="E3593" s="221"/>
      <c r="F3593" s="28" t="s">
        <v>13633</v>
      </c>
      <c r="G3593" s="187">
        <v>27.14</v>
      </c>
      <c r="H3593" s="244">
        <f>IF($A3593="Composição Auxiliar",VLOOKUP($B3593,'Comp-SINAPI25'!$A$1:$D$11000,4,0),IF( VLOOKUP($B3593, 'Insumos-SINAPI25'!$B$1:$F$5000, 5, 0) &lt;&gt; "", VLOOKUP($B3593, 'Insumos-SINAPI25'!$B$1:$F$5000, 5, 0), VLOOKUP($B3593, 'Insumos-SINAPI25'!$B$1:$G$5000, 6, 0) ) )</f>
        <v>18.54</v>
      </c>
      <c r="I3593" s="189">
        <f t="shared" ref="I3593:I3606" si="546">TRUNC(G3593*H3593,2)</f>
        <v>503.17</v>
      </c>
    </row>
    <row r="3594" spans="1:9" s="34" customFormat="1" ht="38.25" x14ac:dyDescent="0.2">
      <c r="A3594" s="26" t="s">
        <v>15778</v>
      </c>
      <c r="B3594" s="186">
        <v>72</v>
      </c>
      <c r="C3594" s="36" t="s">
        <v>13364</v>
      </c>
      <c r="D3594" s="36" t="s">
        <v>16244</v>
      </c>
      <c r="E3594" s="221"/>
      <c r="F3594" s="28" t="s">
        <v>13633</v>
      </c>
      <c r="G3594" s="187">
        <v>46.92</v>
      </c>
      <c r="H3594" s="244">
        <f>IF($A3594="Composição Auxiliar",VLOOKUP($B3594,'Comp-SINAPI25'!$A$1:$D$11000,4,0),IF( VLOOKUP($B3594, 'Insumos-SINAPI25'!$B$1:$F$5000, 5, 0) &lt;&gt; "", VLOOKUP($B3594, 'Insumos-SINAPI25'!$B$1:$F$5000, 5, 0), VLOOKUP($B3594, 'Insumos-SINAPI25'!$B$1:$G$5000, 6, 0) ) )</f>
        <v>37.08</v>
      </c>
      <c r="I3594" s="189">
        <f t="shared" si="546"/>
        <v>1739.79</v>
      </c>
    </row>
    <row r="3595" spans="1:9" s="34" customFormat="1" ht="25.5" x14ac:dyDescent="0.2">
      <c r="A3595" s="26" t="s">
        <v>15778</v>
      </c>
      <c r="B3595" s="186">
        <v>95</v>
      </c>
      <c r="C3595" s="36" t="s">
        <v>13364</v>
      </c>
      <c r="D3595" s="36" t="s">
        <v>14398</v>
      </c>
      <c r="E3595" s="221"/>
      <c r="F3595" s="28" t="s">
        <v>13633</v>
      </c>
      <c r="G3595" s="187">
        <v>0.94299999999999995</v>
      </c>
      <c r="H3595" s="244">
        <f>IF($A3595="Composição Auxiliar",VLOOKUP($B3595,'Comp-SINAPI25'!$A$1:$D$11000,4,0),IF( VLOOKUP($B3595, 'Insumos-SINAPI25'!$B$1:$F$5000, 5, 0) &lt;&gt; "", VLOOKUP($B3595, 'Insumos-SINAPI25'!$B$1:$F$5000, 5, 0), VLOOKUP($B3595, 'Insumos-SINAPI25'!$B$1:$G$5000, 6, 0) ) )</f>
        <v>578.28</v>
      </c>
      <c r="I3595" s="189">
        <f t="shared" si="546"/>
        <v>545.30999999999995</v>
      </c>
    </row>
    <row r="3596" spans="1:9" s="34" customFormat="1" ht="38.25" x14ac:dyDescent="0.2">
      <c r="A3596" s="26" t="s">
        <v>15778</v>
      </c>
      <c r="B3596" s="186">
        <v>110</v>
      </c>
      <c r="C3596" s="36" t="s">
        <v>13364</v>
      </c>
      <c r="D3596" s="36" t="s">
        <v>16245</v>
      </c>
      <c r="E3596" s="221"/>
      <c r="F3596" s="37" t="s">
        <v>13632</v>
      </c>
      <c r="G3596" s="187">
        <v>29.4</v>
      </c>
      <c r="H3596" s="244">
        <f>IF($A3596="Composição Auxiliar",VLOOKUP($B3596,'Comp-SINAPI25'!$A$1:$D$11000,4,0),IF( VLOOKUP($B3596, 'Insumos-SINAPI25'!$B$1:$F$5000, 5, 0) &lt;&gt; "", VLOOKUP($B3596, 'Insumos-SINAPI25'!$B$1:$F$5000, 5, 0), VLOOKUP($B3596, 'Insumos-SINAPI25'!$B$1:$G$5000, 6, 0) ) )</f>
        <v>195.67</v>
      </c>
      <c r="I3596" s="189">
        <f t="shared" si="546"/>
        <v>5752.69</v>
      </c>
    </row>
    <row r="3597" spans="1:9" s="34" customFormat="1" ht="51" x14ac:dyDescent="0.2">
      <c r="A3597" s="26" t="s">
        <v>15778</v>
      </c>
      <c r="B3597" s="186">
        <v>140</v>
      </c>
      <c r="C3597" s="36" t="s">
        <v>13364</v>
      </c>
      <c r="D3597" s="36" t="s">
        <v>16246</v>
      </c>
      <c r="E3597" s="221"/>
      <c r="F3597" s="37" t="s">
        <v>16</v>
      </c>
      <c r="G3597" s="187">
        <v>235.2</v>
      </c>
      <c r="H3597" s="244">
        <f>IF($A3597="Composição Auxiliar",VLOOKUP($B3597,'Comp-SINAPI25'!$A$1:$D$11000,4,0),IF( VLOOKUP($B3597, 'Insumos-SINAPI25'!$B$1:$F$5000, 5, 0) &lt;&gt; "", VLOOKUP($B3597, 'Insumos-SINAPI25'!$B$1:$F$5000, 5, 0), VLOOKUP($B3597, 'Insumos-SINAPI25'!$B$1:$G$5000, 6, 0) ) )</f>
        <v>13.16</v>
      </c>
      <c r="I3597" s="189">
        <f t="shared" si="546"/>
        <v>3095.23</v>
      </c>
    </row>
    <row r="3598" spans="1:9" s="34" customFormat="1" ht="25.5" x14ac:dyDescent="0.2">
      <c r="A3598" s="26" t="s">
        <v>15778</v>
      </c>
      <c r="B3598" s="186">
        <v>1528</v>
      </c>
      <c r="C3598" s="36" t="s">
        <v>13364</v>
      </c>
      <c r="D3598" s="36" t="s">
        <v>16247</v>
      </c>
      <c r="E3598" s="221"/>
      <c r="F3598" s="37" t="s">
        <v>18</v>
      </c>
      <c r="G3598" s="187">
        <v>3.8</v>
      </c>
      <c r="H3598" s="244">
        <f>IF($A3598="Composição Auxiliar",VLOOKUP($B3598,'Comp-SINAPI25'!$A$1:$D$11000,4,0),IF( VLOOKUP($B3598, 'Insumos-SINAPI25'!$B$1:$F$5000, 5, 0) &lt;&gt; "", VLOOKUP($B3598, 'Insumos-SINAPI25'!$B$1:$F$5000, 5, 0), VLOOKUP($B3598, 'Insumos-SINAPI25'!$B$1:$G$5000, 6, 0) ) )</f>
        <v>70.27</v>
      </c>
      <c r="I3598" s="189">
        <f t="shared" si="546"/>
        <v>267.02</v>
      </c>
    </row>
    <row r="3599" spans="1:9" s="34" customFormat="1" ht="38.25" x14ac:dyDescent="0.2">
      <c r="A3599" s="26" t="s">
        <v>15778</v>
      </c>
      <c r="B3599" s="186">
        <v>2498</v>
      </c>
      <c r="C3599" s="36" t="s">
        <v>13364</v>
      </c>
      <c r="D3599" s="36" t="s">
        <v>16248</v>
      </c>
      <c r="E3599" s="221"/>
      <c r="F3599" s="28" t="s">
        <v>13633</v>
      </c>
      <c r="G3599" s="187">
        <v>61.68</v>
      </c>
      <c r="H3599" s="244">
        <f>IF($A3599="Composição Auxiliar",VLOOKUP($B3599,'Comp-SINAPI25'!$A$1:$D$11000,4,0),IF( VLOOKUP($B3599, 'Insumos-SINAPI25'!$B$1:$F$5000, 5, 0) &lt;&gt; "", VLOOKUP($B3599, 'Insumos-SINAPI25'!$B$1:$F$5000, 5, 0), VLOOKUP($B3599, 'Insumos-SINAPI25'!$B$1:$G$5000, 6, 0) ) )</f>
        <v>83.45</v>
      </c>
      <c r="I3599" s="189">
        <f t="shared" si="546"/>
        <v>5147.1899999999996</v>
      </c>
    </row>
    <row r="3600" spans="1:9" s="34" customFormat="1" ht="25.5" x14ac:dyDescent="0.2">
      <c r="A3600" s="26" t="s">
        <v>15778</v>
      </c>
      <c r="B3600" s="186">
        <v>2660</v>
      </c>
      <c r="C3600" s="36" t="s">
        <v>13364</v>
      </c>
      <c r="D3600" s="36" t="s">
        <v>16249</v>
      </c>
      <c r="E3600" s="221"/>
      <c r="F3600" s="37" t="s">
        <v>13632</v>
      </c>
      <c r="G3600" s="187">
        <v>9.43</v>
      </c>
      <c r="H3600" s="244">
        <f>IF($A3600="Composição Auxiliar",VLOOKUP($B3600,'Comp-SINAPI25'!$A$1:$D$11000,4,0),IF( VLOOKUP($B3600, 'Insumos-SINAPI25'!$B$1:$F$5000, 5, 0) &lt;&gt; "", VLOOKUP($B3600, 'Insumos-SINAPI25'!$B$1:$F$5000, 5, 0), VLOOKUP($B3600, 'Insumos-SINAPI25'!$B$1:$G$5000, 6, 0) ) )</f>
        <v>27.82</v>
      </c>
      <c r="I3600" s="189">
        <f t="shared" si="546"/>
        <v>262.33999999999997</v>
      </c>
    </row>
    <row r="3601" spans="1:9" s="34" customFormat="1" ht="25.5" x14ac:dyDescent="0.2">
      <c r="A3601" s="26" t="s">
        <v>15778</v>
      </c>
      <c r="B3601" s="186">
        <v>3310</v>
      </c>
      <c r="C3601" s="36" t="s">
        <v>13364</v>
      </c>
      <c r="D3601" s="36" t="s">
        <v>14415</v>
      </c>
      <c r="E3601" s="221"/>
      <c r="F3601" s="37" t="s">
        <v>13632</v>
      </c>
      <c r="G3601" s="187">
        <v>42.12</v>
      </c>
      <c r="H3601" s="244">
        <f>IF($A3601="Composição Auxiliar",VLOOKUP($B3601,'Comp-SINAPI25'!$A$1:$D$11000,4,0),IF( VLOOKUP($B3601, 'Insumos-SINAPI25'!$B$1:$F$5000, 5, 0) &lt;&gt; "", VLOOKUP($B3601, 'Insumos-SINAPI25'!$B$1:$F$5000, 5, 0), VLOOKUP($B3601, 'Insumos-SINAPI25'!$B$1:$G$5000, 6, 0) ) )</f>
        <v>6.97</v>
      </c>
      <c r="I3601" s="189">
        <f t="shared" si="546"/>
        <v>293.57</v>
      </c>
    </row>
    <row r="3602" spans="1:9" s="34" customFormat="1" ht="38.25" x14ac:dyDescent="0.2">
      <c r="A3602" s="26" t="s">
        <v>15778</v>
      </c>
      <c r="B3602" s="186">
        <v>3314</v>
      </c>
      <c r="C3602" s="36" t="s">
        <v>13364</v>
      </c>
      <c r="D3602" s="36" t="s">
        <v>16250</v>
      </c>
      <c r="E3602" s="221"/>
      <c r="F3602" s="37" t="s">
        <v>13632</v>
      </c>
      <c r="G3602" s="187">
        <v>42.12</v>
      </c>
      <c r="H3602" s="244">
        <f>IF($A3602="Composição Auxiliar",VLOOKUP($B3602,'Comp-SINAPI25'!$A$1:$D$11000,4,0),IF( VLOOKUP($B3602, 'Insumos-SINAPI25'!$B$1:$F$5000, 5, 0) &lt;&gt; "", VLOOKUP($B3602, 'Insumos-SINAPI25'!$B$1:$F$5000, 5, 0), VLOOKUP($B3602, 'Insumos-SINAPI25'!$B$1:$G$5000, 6, 0) ) )</f>
        <v>33.19</v>
      </c>
      <c r="I3602" s="189">
        <f t="shared" si="546"/>
        <v>1397.96</v>
      </c>
    </row>
    <row r="3603" spans="1:9" s="34" customFormat="1" ht="38.25" x14ac:dyDescent="0.2">
      <c r="A3603" s="26" t="s">
        <v>15778</v>
      </c>
      <c r="B3603" s="186">
        <v>3346</v>
      </c>
      <c r="C3603" s="36" t="s">
        <v>13364</v>
      </c>
      <c r="D3603" s="36" t="s">
        <v>16251</v>
      </c>
      <c r="E3603" s="221"/>
      <c r="F3603" s="28" t="s">
        <v>13633</v>
      </c>
      <c r="G3603" s="187">
        <v>2.944</v>
      </c>
      <c r="H3603" s="244">
        <f>IF($A3603="Composição Auxiliar",VLOOKUP($B3603,'Comp-SINAPI25'!$A$1:$D$11000,4,0),IF( VLOOKUP($B3603, 'Insumos-SINAPI25'!$B$1:$F$5000, 5, 0) &lt;&gt; "", VLOOKUP($B3603, 'Insumos-SINAPI25'!$B$1:$F$5000, 5, 0), VLOOKUP($B3603, 'Insumos-SINAPI25'!$B$1:$G$5000, 6, 0) ) )</f>
        <v>605.37</v>
      </c>
      <c r="I3603" s="189">
        <f t="shared" si="546"/>
        <v>1782.2</v>
      </c>
    </row>
    <row r="3604" spans="1:9" s="34" customFormat="1" ht="25.5" x14ac:dyDescent="0.2">
      <c r="A3604" s="26" t="s">
        <v>15778</v>
      </c>
      <c r="B3604" s="186">
        <v>9276</v>
      </c>
      <c r="C3604" s="36" t="s">
        <v>13364</v>
      </c>
      <c r="D3604" s="36" t="s">
        <v>16252</v>
      </c>
      <c r="E3604" s="221"/>
      <c r="F3604" s="37" t="s">
        <v>49</v>
      </c>
      <c r="G3604" s="187">
        <v>4</v>
      </c>
      <c r="H3604" s="244">
        <f>IF($A3604="Composição Auxiliar",VLOOKUP($B3604,'Comp-SINAPI25'!$A$1:$D$11000,4,0),IF( VLOOKUP($B3604, 'Insumos-SINAPI25'!$B$1:$F$5000, 5, 0) &lt;&gt; "", VLOOKUP($B3604, 'Insumos-SINAPI25'!$B$1:$F$5000, 5, 0), VLOOKUP($B3604, 'Insumos-SINAPI25'!$B$1:$G$5000, 6, 0) ) )</f>
        <v>59.4</v>
      </c>
      <c r="I3604" s="189">
        <f t="shared" si="546"/>
        <v>237.6</v>
      </c>
    </row>
    <row r="3605" spans="1:9" s="34" customFormat="1" ht="38.25" x14ac:dyDescent="0.2">
      <c r="A3605" s="26" t="s">
        <v>15778</v>
      </c>
      <c r="B3605" s="186">
        <v>9382</v>
      </c>
      <c r="C3605" s="36" t="s">
        <v>13364</v>
      </c>
      <c r="D3605" s="36" t="s">
        <v>16253</v>
      </c>
      <c r="E3605" s="221"/>
      <c r="F3605" s="37" t="s">
        <v>13632</v>
      </c>
      <c r="G3605" s="187">
        <v>21.06</v>
      </c>
      <c r="H3605" s="244">
        <f>IF($A3605="Composição Auxiliar",VLOOKUP($B3605,'Comp-SINAPI25'!$A$1:$D$11000,4,0),IF( VLOOKUP($B3605, 'Insumos-SINAPI25'!$B$1:$F$5000, 5, 0) &lt;&gt; "", VLOOKUP($B3605, 'Insumos-SINAPI25'!$B$1:$F$5000, 5, 0), VLOOKUP($B3605, 'Insumos-SINAPI25'!$B$1:$G$5000, 6, 0) ) )</f>
        <v>86.02</v>
      </c>
      <c r="I3605" s="189">
        <f t="shared" si="546"/>
        <v>1811.58</v>
      </c>
    </row>
    <row r="3606" spans="1:9" s="34" customFormat="1" ht="25.5" x14ac:dyDescent="0.2">
      <c r="A3606" s="26" t="s">
        <v>15778</v>
      </c>
      <c r="B3606" s="186">
        <v>9948</v>
      </c>
      <c r="C3606" s="36" t="s">
        <v>13364</v>
      </c>
      <c r="D3606" s="36" t="s">
        <v>16254</v>
      </c>
      <c r="E3606" s="221"/>
      <c r="F3606" s="37" t="s">
        <v>49</v>
      </c>
      <c r="G3606" s="187">
        <v>2</v>
      </c>
      <c r="H3606" s="244">
        <f>IF($A3606="Composição Auxiliar",VLOOKUP($B3606,'Comp-SINAPI25'!$A$1:$D$11000,4,0),IF( VLOOKUP($B3606, 'Insumos-SINAPI25'!$B$1:$F$5000, 5, 0) &lt;&gt; "", VLOOKUP($B3606, 'Insumos-SINAPI25'!$B$1:$F$5000, 5, 0), VLOOKUP($B3606, 'Insumos-SINAPI25'!$B$1:$G$5000, 6, 0) ) )</f>
        <v>58.61</v>
      </c>
      <c r="I3606" s="189">
        <f t="shared" si="546"/>
        <v>117.22</v>
      </c>
    </row>
    <row r="3607" spans="1:9" x14ac:dyDescent="0.2">
      <c r="A3607" s="224"/>
      <c r="B3607" s="226"/>
      <c r="C3607" s="226"/>
      <c r="D3607" s="31" t="s">
        <v>23</v>
      </c>
      <c r="E3607" s="170">
        <f>I3607/(1+$G$8)</f>
        <v>0</v>
      </c>
      <c r="F3607" s="31" t="s">
        <v>24</v>
      </c>
      <c r="G3607" s="178">
        <f>E3607*$G$8</f>
        <v>0</v>
      </c>
      <c r="H3607" s="31" t="s">
        <v>25</v>
      </c>
      <c r="I3607" s="171">
        <f>SUMIFS(I3593:I3606,F3593:F3606,"H")</f>
        <v>0</v>
      </c>
    </row>
    <row r="3608" spans="1:9" x14ac:dyDescent="0.2">
      <c r="A3608" s="225"/>
      <c r="B3608" s="228"/>
      <c r="C3608" s="228"/>
      <c r="D3608" s="240" t="s">
        <v>16205</v>
      </c>
      <c r="E3608" s="241">
        <f>I3592*$I$7</f>
        <v>5547.71</v>
      </c>
      <c r="F3608" s="173"/>
      <c r="G3608" s="173"/>
      <c r="H3608" s="32" t="s">
        <v>26</v>
      </c>
      <c r="I3608" s="181">
        <f>E3608+I3592</f>
        <v>28500.58</v>
      </c>
    </row>
    <row r="3610" spans="1:9" s="34" customFormat="1" x14ac:dyDescent="0.2">
      <c r="A3610" s="168"/>
      <c r="B3610" s="168"/>
      <c r="C3610" s="168"/>
      <c r="D3610" s="168"/>
      <c r="E3610" s="168"/>
      <c r="F3610" s="168"/>
      <c r="G3610" s="168"/>
      <c r="H3610" s="168"/>
      <c r="I3610" s="168"/>
    </row>
    <row r="3611" spans="1:9" s="34" customFormat="1" x14ac:dyDescent="0.2">
      <c r="A3611" s="15" t="s">
        <v>15779</v>
      </c>
      <c r="B3611" s="16" t="s">
        <v>0</v>
      </c>
      <c r="C3611" s="17" t="s">
        <v>1</v>
      </c>
      <c r="D3611" s="17" t="s">
        <v>2</v>
      </c>
      <c r="E3611" s="137" t="s">
        <v>3</v>
      </c>
      <c r="F3611" s="18" t="s">
        <v>4</v>
      </c>
      <c r="G3611" s="16" t="s">
        <v>5</v>
      </c>
      <c r="H3611" s="16" t="s">
        <v>6</v>
      </c>
      <c r="I3611" s="19" t="s">
        <v>7</v>
      </c>
    </row>
    <row r="3612" spans="1:9" s="34" customFormat="1" ht="51" x14ac:dyDescent="0.2">
      <c r="A3612" s="22" t="s">
        <v>16465</v>
      </c>
      <c r="B3612" s="52">
        <v>98090</v>
      </c>
      <c r="C3612" s="46" t="s">
        <v>13364</v>
      </c>
      <c r="D3612" s="20" t="s">
        <v>16242</v>
      </c>
      <c r="E3612" s="222"/>
      <c r="F3612" s="25" t="s">
        <v>49</v>
      </c>
      <c r="G3612" s="270">
        <v>1</v>
      </c>
      <c r="H3612" s="276">
        <f>SUM(I3613:I3634)</f>
        <v>9349.57</v>
      </c>
      <c r="I3612" s="277">
        <f t="shared" ref="I3612" si="547">H3612*G3612</f>
        <v>9349.57</v>
      </c>
    </row>
    <row r="3613" spans="1:9" s="34" customFormat="1" ht="38.25" x14ac:dyDescent="0.2">
      <c r="A3613" s="26" t="s">
        <v>15778</v>
      </c>
      <c r="B3613" s="186">
        <v>101624</v>
      </c>
      <c r="C3613" s="36" t="s">
        <v>13364</v>
      </c>
      <c r="D3613" s="36" t="s">
        <v>3282</v>
      </c>
      <c r="E3613" s="221"/>
      <c r="F3613" s="28" t="s">
        <v>13633</v>
      </c>
      <c r="G3613" s="187">
        <v>0.56100000000000005</v>
      </c>
      <c r="H3613" s="244">
        <f>IF($A3613="Composição Auxiliar",VLOOKUP($B3613,'Comp-SINAPI25'!$A$1:$D$11000,4,0),IF( VLOOKUP($B3613, 'Insumos-SINAPI25'!$B$1:$F$5000, 5, 0) &lt;&gt; "", VLOOKUP($B3613, 'Insumos-SINAPI25'!$B$1:$F$5000, 5, 0), VLOOKUP($B3613, 'Insumos-SINAPI25'!$B$1:$G$5000, 6, 0) ) )</f>
        <v>341.49</v>
      </c>
      <c r="I3613" s="189">
        <f t="shared" ref="I3613:I3626" si="548">TRUNC(G3613*H3613,2)</f>
        <v>191.57</v>
      </c>
    </row>
    <row r="3614" spans="1:9" s="34" customFormat="1" ht="38.25" x14ac:dyDescent="0.2">
      <c r="A3614" s="26" t="s">
        <v>15778</v>
      </c>
      <c r="B3614" s="186">
        <v>97735</v>
      </c>
      <c r="C3614" s="36" t="s">
        <v>13364</v>
      </c>
      <c r="D3614" s="36" t="s">
        <v>5063</v>
      </c>
      <c r="E3614" s="221"/>
      <c r="F3614" s="28" t="s">
        <v>13633</v>
      </c>
      <c r="G3614" s="187">
        <v>0.84750000000000003</v>
      </c>
      <c r="H3614" s="244">
        <f>IF($A3614="Composição Auxiliar",VLOOKUP($B3614,'Comp-SINAPI25'!$A$1:$D$11000,4,0),IF( VLOOKUP($B3614, 'Insumos-SINAPI25'!$B$1:$F$5000, 5, 0) &lt;&gt; "", VLOOKUP($B3614, 'Insumos-SINAPI25'!$B$1:$F$5000, 5, 0), VLOOKUP($B3614, 'Insumos-SINAPI25'!$B$1:$G$5000, 6, 0) ) )</f>
        <v>2745.18</v>
      </c>
      <c r="I3614" s="189">
        <f t="shared" si="548"/>
        <v>2326.54</v>
      </c>
    </row>
    <row r="3615" spans="1:9" s="34" customFormat="1" ht="38.25" x14ac:dyDescent="0.2">
      <c r="A3615" s="26" t="s">
        <v>15778</v>
      </c>
      <c r="B3615" s="186">
        <v>94970</v>
      </c>
      <c r="C3615" s="36" t="s">
        <v>13364</v>
      </c>
      <c r="D3615" s="36" t="s">
        <v>55</v>
      </c>
      <c r="E3615" s="221"/>
      <c r="F3615" s="28" t="s">
        <v>13633</v>
      </c>
      <c r="G3615" s="187">
        <v>1.2762</v>
      </c>
      <c r="H3615" s="244">
        <f>IF($A3615="Composição Auxiliar",VLOOKUP($B3615,'Comp-SINAPI25'!$A$1:$D$11000,4,0),IF( VLOOKUP($B3615, 'Insumos-SINAPI25'!$B$1:$F$5000, 5, 0) &lt;&gt; "", VLOOKUP($B3615, 'Insumos-SINAPI25'!$B$1:$F$5000, 5, 0), VLOOKUP($B3615, 'Insumos-SINAPI25'!$B$1:$G$5000, 6, 0) ) )</f>
        <v>580.85</v>
      </c>
      <c r="I3615" s="189">
        <f t="shared" si="548"/>
        <v>741.28</v>
      </c>
    </row>
    <row r="3616" spans="1:9" s="34" customFormat="1" ht="38.25" x14ac:dyDescent="0.2">
      <c r="A3616" s="26" t="s">
        <v>15778</v>
      </c>
      <c r="B3616" s="186">
        <v>92767</v>
      </c>
      <c r="C3616" s="36" t="s">
        <v>13364</v>
      </c>
      <c r="D3616" s="36" t="s">
        <v>1624</v>
      </c>
      <c r="E3616" s="221"/>
      <c r="F3616" s="37" t="s">
        <v>16</v>
      </c>
      <c r="G3616" s="187">
        <v>33.877200000000002</v>
      </c>
      <c r="H3616" s="244">
        <f>IF($A3616="Composição Auxiliar",VLOOKUP($B3616,'Comp-SINAPI25'!$A$1:$D$11000,4,0),IF( VLOOKUP($B3616, 'Insumos-SINAPI25'!$B$1:$F$5000, 5, 0) &lt;&gt; "", VLOOKUP($B3616, 'Insumos-SINAPI25'!$B$1:$F$5000, 5, 0), VLOOKUP($B3616, 'Insumos-SINAPI25'!$B$1:$G$5000, 6, 0) ) )</f>
        <v>16.27</v>
      </c>
      <c r="I3616" s="189">
        <f t="shared" si="548"/>
        <v>551.17999999999995</v>
      </c>
    </row>
    <row r="3617" spans="1:9" s="34" customFormat="1" ht="25.5" x14ac:dyDescent="0.2">
      <c r="A3617" s="26" t="s">
        <v>15778</v>
      </c>
      <c r="B3617" s="186">
        <v>89998</v>
      </c>
      <c r="C3617" s="36" t="s">
        <v>13364</v>
      </c>
      <c r="D3617" s="36" t="s">
        <v>1613</v>
      </c>
      <c r="E3617" s="221"/>
      <c r="F3617" s="37" t="s">
        <v>16</v>
      </c>
      <c r="G3617" s="187">
        <v>11.846399999999999</v>
      </c>
      <c r="H3617" s="244">
        <f>IF($A3617="Composição Auxiliar",VLOOKUP($B3617,'Comp-SINAPI25'!$A$1:$D$11000,4,0),IF( VLOOKUP($B3617, 'Insumos-SINAPI25'!$B$1:$F$5000, 5, 0) &lt;&gt; "", VLOOKUP($B3617, 'Insumos-SINAPI25'!$B$1:$F$5000, 5, 0), VLOOKUP($B3617, 'Insumos-SINAPI25'!$B$1:$G$5000, 6, 0) ) )</f>
        <v>10.19</v>
      </c>
      <c r="I3617" s="189">
        <f t="shared" si="548"/>
        <v>120.71</v>
      </c>
    </row>
    <row r="3618" spans="1:9" s="34" customFormat="1" ht="25.5" x14ac:dyDescent="0.2">
      <c r="A3618" s="26" t="s">
        <v>15778</v>
      </c>
      <c r="B3618" s="186">
        <v>89996</v>
      </c>
      <c r="C3618" s="36" t="s">
        <v>13364</v>
      </c>
      <c r="D3618" s="36" t="s">
        <v>1611</v>
      </c>
      <c r="E3618" s="221"/>
      <c r="F3618" s="37" t="s">
        <v>16</v>
      </c>
      <c r="G3618" s="187">
        <v>3.9487999999999999</v>
      </c>
      <c r="H3618" s="244">
        <f>IF($A3618="Composição Auxiliar",VLOOKUP($B3618,'Comp-SINAPI25'!$A$1:$D$11000,4,0),IF( VLOOKUP($B3618, 'Insumos-SINAPI25'!$B$1:$F$5000, 5, 0) &lt;&gt; "", VLOOKUP($B3618, 'Insumos-SINAPI25'!$B$1:$F$5000, 5, 0), VLOOKUP($B3618, 'Insumos-SINAPI25'!$B$1:$G$5000, 6, 0) ) )</f>
        <v>10.82</v>
      </c>
      <c r="I3618" s="189">
        <f t="shared" si="548"/>
        <v>42.72</v>
      </c>
    </row>
    <row r="3619" spans="1:9" s="34" customFormat="1" ht="25.5" x14ac:dyDescent="0.2">
      <c r="A3619" s="26" t="s">
        <v>15778</v>
      </c>
      <c r="B3619" s="186">
        <v>89995</v>
      </c>
      <c r="C3619" s="36" t="s">
        <v>13364</v>
      </c>
      <c r="D3619" s="36" t="s">
        <v>1695</v>
      </c>
      <c r="E3619" s="221"/>
      <c r="F3619" s="28" t="s">
        <v>13633</v>
      </c>
      <c r="G3619" s="187">
        <v>0.29530000000000001</v>
      </c>
      <c r="H3619" s="244">
        <f>IF($A3619="Composição Auxiliar",VLOOKUP($B3619,'Comp-SINAPI25'!$A$1:$D$11000,4,0),IF( VLOOKUP($B3619, 'Insumos-SINAPI25'!$B$1:$F$5000, 5, 0) &lt;&gt; "", VLOOKUP($B3619, 'Insumos-SINAPI25'!$B$1:$F$5000, 5, 0), VLOOKUP($B3619, 'Insumos-SINAPI25'!$B$1:$G$5000, 6, 0) ) )</f>
        <v>1185.81</v>
      </c>
      <c r="I3619" s="189">
        <f t="shared" si="548"/>
        <v>350.16</v>
      </c>
    </row>
    <row r="3620" spans="1:9" s="34" customFormat="1" ht="25.5" x14ac:dyDescent="0.2">
      <c r="A3620" s="26" t="s">
        <v>15778</v>
      </c>
      <c r="B3620" s="186">
        <v>89993</v>
      </c>
      <c r="C3620" s="36" t="s">
        <v>13364</v>
      </c>
      <c r="D3620" s="36" t="s">
        <v>1693</v>
      </c>
      <c r="E3620" s="221"/>
      <c r="F3620" s="28" t="s">
        <v>13633</v>
      </c>
      <c r="G3620" s="187">
        <v>0.1196</v>
      </c>
      <c r="H3620" s="244">
        <f>IF($A3620="Composição Auxiliar",VLOOKUP($B3620,'Comp-SINAPI25'!$A$1:$D$11000,4,0),IF( VLOOKUP($B3620, 'Insumos-SINAPI25'!$B$1:$F$5000, 5, 0) &lt;&gt; "", VLOOKUP($B3620, 'Insumos-SINAPI25'!$B$1:$F$5000, 5, 0), VLOOKUP($B3620, 'Insumos-SINAPI25'!$B$1:$G$5000, 6, 0) ) )</f>
        <v>1229.56</v>
      </c>
      <c r="I3620" s="189">
        <f t="shared" si="548"/>
        <v>147.05000000000001</v>
      </c>
    </row>
    <row r="3621" spans="1:9" s="34" customFormat="1" ht="38.25" x14ac:dyDescent="0.2">
      <c r="A3621" s="26" t="s">
        <v>15778</v>
      </c>
      <c r="B3621" s="186">
        <v>88628</v>
      </c>
      <c r="C3621" s="36" t="s">
        <v>13364</v>
      </c>
      <c r="D3621" s="36" t="s">
        <v>3931</v>
      </c>
      <c r="E3621" s="221"/>
      <c r="F3621" s="28" t="s">
        <v>13633</v>
      </c>
      <c r="G3621" s="187">
        <v>0.82840000000000003</v>
      </c>
      <c r="H3621" s="244">
        <f>IF($A3621="Composição Auxiliar",VLOOKUP($B3621,'Comp-SINAPI25'!$A$1:$D$11000,4,0),IF( VLOOKUP($B3621, 'Insumos-SINAPI25'!$B$1:$F$5000, 5, 0) &lt;&gt; "", VLOOKUP($B3621, 'Insumos-SINAPI25'!$B$1:$F$5000, 5, 0), VLOOKUP($B3621, 'Insumos-SINAPI25'!$B$1:$G$5000, 6, 0) ) )</f>
        <v>649.54</v>
      </c>
      <c r="I3621" s="189">
        <f t="shared" si="548"/>
        <v>538.07000000000005</v>
      </c>
    </row>
    <row r="3622" spans="1:9" s="34" customFormat="1" ht="25.5" x14ac:dyDescent="0.2">
      <c r="A3622" s="26" t="s">
        <v>15778</v>
      </c>
      <c r="B3622" s="186">
        <v>88316</v>
      </c>
      <c r="C3622" s="36" t="s">
        <v>13364</v>
      </c>
      <c r="D3622" s="36" t="s">
        <v>13</v>
      </c>
      <c r="E3622" s="221"/>
      <c r="F3622" s="37" t="s">
        <v>12</v>
      </c>
      <c r="G3622" s="187">
        <v>29.534800000000001</v>
      </c>
      <c r="H3622" s="244">
        <f>IF($A3622="Composição Auxiliar",VLOOKUP($B3622,'Comp-SINAPI25'!$A$1:$D$11000,4,0),IF( VLOOKUP($B3622, 'Insumos-SINAPI25'!$B$1:$F$5000, 5, 0) &lt;&gt; "", VLOOKUP($B3622, 'Insumos-SINAPI25'!$B$1:$F$5000, 5, 0), VLOOKUP($B3622, 'Insumos-SINAPI25'!$B$1:$G$5000, 6, 0) ) )</f>
        <v>25.11</v>
      </c>
      <c r="I3622" s="189">
        <f t="shared" si="548"/>
        <v>741.61</v>
      </c>
    </row>
    <row r="3623" spans="1:9" s="34" customFormat="1" ht="25.5" x14ac:dyDescent="0.2">
      <c r="A3623" s="26" t="s">
        <v>15778</v>
      </c>
      <c r="B3623" s="186">
        <v>88309</v>
      </c>
      <c r="C3623" s="36" t="s">
        <v>13364</v>
      </c>
      <c r="D3623" s="36" t="s">
        <v>47</v>
      </c>
      <c r="E3623" s="221"/>
      <c r="F3623" s="37" t="s">
        <v>12</v>
      </c>
      <c r="G3623" s="187">
        <v>37.589700000000001</v>
      </c>
      <c r="H3623" s="244">
        <f>IF($A3623="Composição Auxiliar",VLOOKUP($B3623,'Comp-SINAPI25'!$A$1:$D$11000,4,0),IF( VLOOKUP($B3623, 'Insumos-SINAPI25'!$B$1:$F$5000, 5, 0) &lt;&gt; "", VLOOKUP($B3623, 'Insumos-SINAPI25'!$B$1:$F$5000, 5, 0), VLOOKUP($B3623, 'Insumos-SINAPI25'!$B$1:$G$5000, 6, 0) ) )</f>
        <v>32.840000000000003</v>
      </c>
      <c r="I3623" s="189">
        <f t="shared" si="548"/>
        <v>1234.44</v>
      </c>
    </row>
    <row r="3624" spans="1:9" s="34" customFormat="1" ht="51" x14ac:dyDescent="0.2">
      <c r="A3624" s="26" t="s">
        <v>15778</v>
      </c>
      <c r="B3624" s="186">
        <v>87316</v>
      </c>
      <c r="C3624" s="36" t="s">
        <v>13364</v>
      </c>
      <c r="D3624" s="36" t="s">
        <v>3844</v>
      </c>
      <c r="E3624" s="221"/>
      <c r="F3624" s="28" t="s">
        <v>13633</v>
      </c>
      <c r="G3624" s="187">
        <v>0.14649999999999999</v>
      </c>
      <c r="H3624" s="244">
        <f>IF($A3624="Composição Auxiliar",VLOOKUP($B3624,'Comp-SINAPI25'!$A$1:$D$11000,4,0),IF( VLOOKUP($B3624, 'Insumos-SINAPI25'!$B$1:$F$5000, 5, 0) &lt;&gt; "", VLOOKUP($B3624, 'Insumos-SINAPI25'!$B$1:$F$5000, 5, 0), VLOOKUP($B3624, 'Insumos-SINAPI25'!$B$1:$G$5000, 6, 0) ) )</f>
        <v>580.64</v>
      </c>
      <c r="I3624" s="189">
        <f t="shared" si="548"/>
        <v>85.06</v>
      </c>
    </row>
    <row r="3625" spans="1:9" s="34" customFormat="1" ht="25.5" x14ac:dyDescent="0.2">
      <c r="A3625" s="29" t="s">
        <v>15777</v>
      </c>
      <c r="B3625" s="51">
        <v>25067</v>
      </c>
      <c r="C3625" s="43" t="s">
        <v>13364</v>
      </c>
      <c r="D3625" s="21" t="s">
        <v>6241</v>
      </c>
      <c r="E3625" s="220"/>
      <c r="F3625" s="39" t="s">
        <v>49</v>
      </c>
      <c r="G3625" s="236">
        <v>150.99379999999999</v>
      </c>
      <c r="H3625" s="237">
        <f>IF($A3625="Composição Auxiliar",VLOOKUP($B3625,'Comp-SINAPI25'!$A$1:$D$11000,4,0),IF( VLOOKUP($B3625, 'Insumos-SINAPI25'!$B$1:$F$5000, 5, 0) &lt;&gt; "", VLOOKUP($B3625, 'Insumos-SINAPI25'!$B$1:$F$5000, 5, 0), VLOOKUP($B3625, 'Insumos-SINAPI25'!$B$1:$G$5000, 6, 0) ) )</f>
        <v>6.6</v>
      </c>
      <c r="I3625" s="237">
        <f t="shared" si="548"/>
        <v>996.55</v>
      </c>
    </row>
    <row r="3626" spans="1:9" s="34" customFormat="1" ht="38.25" x14ac:dyDescent="0.2">
      <c r="A3626" s="29" t="s">
        <v>15777</v>
      </c>
      <c r="B3626" s="51">
        <v>6193</v>
      </c>
      <c r="C3626" s="43" t="s">
        <v>13364</v>
      </c>
      <c r="D3626" s="21" t="s">
        <v>9789</v>
      </c>
      <c r="E3626" s="220"/>
      <c r="F3626" s="39" t="s">
        <v>18</v>
      </c>
      <c r="G3626" s="236">
        <v>2.1528</v>
      </c>
      <c r="H3626" s="237">
        <f>IF($A3626="Composição Auxiliar",VLOOKUP($B3626,'Comp-SINAPI25'!$A$1:$D$11000,4,0),IF( VLOOKUP($B3626, 'Insumos-SINAPI25'!$B$1:$F$5000, 5, 0) &lt;&gt; "", VLOOKUP($B3626, 'Insumos-SINAPI25'!$B$1:$F$5000, 5, 0), VLOOKUP($B3626, 'Insumos-SINAPI25'!$B$1:$G$5000, 6, 0) ) )</f>
        <v>19.3</v>
      </c>
      <c r="I3626" s="237">
        <f t="shared" si="548"/>
        <v>41.54</v>
      </c>
    </row>
    <row r="3627" spans="1:9" s="34" customFormat="1" ht="76.5" x14ac:dyDescent="0.2">
      <c r="A3627" s="26" t="s">
        <v>15778</v>
      </c>
      <c r="B3627" s="186">
        <v>5679</v>
      </c>
      <c r="C3627" s="36" t="s">
        <v>13364</v>
      </c>
      <c r="D3627" s="36" t="s">
        <v>450</v>
      </c>
      <c r="E3627" s="221"/>
      <c r="F3627" s="37" t="s">
        <v>135</v>
      </c>
      <c r="G3627" s="187">
        <v>1.4113</v>
      </c>
      <c r="H3627" s="244">
        <f>IF($A3627="Composição Auxiliar",VLOOKUP($B3627,'Comp-SINAPI25'!$A$1:$D$11000,4,0),IF( VLOOKUP($B3627, 'Insumos-SINAPI25'!$B$1:$F$5000, 5, 0) &lt;&gt; "", VLOOKUP($B3627, 'Insumos-SINAPI25'!$B$1:$F$5000, 5, 0), VLOOKUP($B3627, 'Insumos-SINAPI25'!$B$1:$G$5000, 6, 0) ) )</f>
        <v>64.48</v>
      </c>
      <c r="I3627" s="189">
        <f t="shared" ref="I3627:I3634" si="549">TRUNC(G3627*H3627,2)</f>
        <v>91</v>
      </c>
    </row>
    <row r="3628" spans="1:9" s="34" customFormat="1" ht="76.5" x14ac:dyDescent="0.2">
      <c r="A3628" s="26" t="s">
        <v>15778</v>
      </c>
      <c r="B3628" s="186">
        <v>5678</v>
      </c>
      <c r="C3628" s="36" t="s">
        <v>13364</v>
      </c>
      <c r="D3628" s="36" t="s">
        <v>321</v>
      </c>
      <c r="E3628" s="221"/>
      <c r="F3628" s="37" t="s">
        <v>10</v>
      </c>
      <c r="G3628" s="187">
        <v>0.6925</v>
      </c>
      <c r="H3628" s="244">
        <f>IF($A3628="Composição Auxiliar",VLOOKUP($B3628,'Comp-SINAPI25'!$A$1:$D$11000,4,0),IF( VLOOKUP($B3628, 'Insumos-SINAPI25'!$B$1:$F$5000, 5, 0) &lt;&gt; "", VLOOKUP($B3628, 'Insumos-SINAPI25'!$B$1:$F$5000, 5, 0), VLOOKUP($B3628, 'Insumos-SINAPI25'!$B$1:$G$5000, 6, 0) ) )</f>
        <v>148.05000000000001</v>
      </c>
      <c r="I3628" s="189">
        <f t="shared" si="549"/>
        <v>102.52</v>
      </c>
    </row>
    <row r="3629" spans="1:9" s="34" customFormat="1" ht="25.5" x14ac:dyDescent="0.2">
      <c r="A3629" s="29" t="s">
        <v>15777</v>
      </c>
      <c r="B3629" s="51">
        <v>5069</v>
      </c>
      <c r="C3629" s="43" t="s">
        <v>13364</v>
      </c>
      <c r="D3629" s="21" t="s">
        <v>9664</v>
      </c>
      <c r="E3629" s="220"/>
      <c r="F3629" s="39" t="s">
        <v>16</v>
      </c>
      <c r="G3629" s="236">
        <v>6.08E-2</v>
      </c>
      <c r="H3629" s="237">
        <f>IF($A3629="Composição Auxiliar",VLOOKUP($B3629,'Comp-SINAPI25'!$A$1:$D$11000,4,0),IF( VLOOKUP($B3629, 'Insumos-SINAPI25'!$B$1:$F$5000, 5, 0) &lt;&gt; "", VLOOKUP($B3629, 'Insumos-SINAPI25'!$B$1:$F$5000, 5, 0), VLOOKUP($B3629, 'Insumos-SINAPI25'!$B$1:$G$5000, 6, 0) ) )</f>
        <v>18.14</v>
      </c>
      <c r="I3629" s="237">
        <f t="shared" si="549"/>
        <v>1.1000000000000001</v>
      </c>
    </row>
    <row r="3630" spans="1:9" s="34" customFormat="1" ht="25.5" x14ac:dyDescent="0.2">
      <c r="A3630" s="29" t="s">
        <v>15777</v>
      </c>
      <c r="B3630" s="51">
        <v>4720</v>
      </c>
      <c r="C3630" s="43" t="s">
        <v>13364</v>
      </c>
      <c r="D3630" s="21" t="s">
        <v>9515</v>
      </c>
      <c r="E3630" s="220"/>
      <c r="F3630" s="39" t="s">
        <v>13633</v>
      </c>
      <c r="G3630" s="236">
        <v>2.9228999999999998</v>
      </c>
      <c r="H3630" s="237">
        <f>IF($A3630="Composição Auxiliar",VLOOKUP($B3630,'Comp-SINAPI25'!$A$1:$D$11000,4,0),IF( VLOOKUP($B3630, 'Insumos-SINAPI25'!$B$1:$F$5000, 5, 0) &lt;&gt; "", VLOOKUP($B3630, 'Insumos-SINAPI25'!$B$1:$F$5000, 5, 0), VLOOKUP($B3630, 'Insumos-SINAPI25'!$B$1:$G$5000, 6, 0) ) )</f>
        <v>214.44</v>
      </c>
      <c r="I3630" s="237">
        <f t="shared" si="549"/>
        <v>626.78</v>
      </c>
    </row>
    <row r="3631" spans="1:9" s="34" customFormat="1" ht="25.5" x14ac:dyDescent="0.2">
      <c r="A3631" s="29" t="s">
        <v>15777</v>
      </c>
      <c r="B3631" s="51">
        <v>4517</v>
      </c>
      <c r="C3631" s="43" t="s">
        <v>13364</v>
      </c>
      <c r="D3631" s="21" t="s">
        <v>9740</v>
      </c>
      <c r="E3631" s="220"/>
      <c r="F3631" s="39" t="s">
        <v>18</v>
      </c>
      <c r="G3631" s="236">
        <v>0.68640000000000001</v>
      </c>
      <c r="H3631" s="237">
        <f>IF($A3631="Composição Auxiliar",VLOOKUP($B3631,'Comp-SINAPI25'!$A$1:$D$11000,4,0),IF( VLOOKUP($B3631, 'Insumos-SINAPI25'!$B$1:$F$5000, 5, 0) &lt;&gt; "", VLOOKUP($B3631, 'Insumos-SINAPI25'!$B$1:$F$5000, 5, 0), VLOOKUP($B3631, 'Insumos-SINAPI25'!$B$1:$G$5000, 6, 0) ) )</f>
        <v>2.66</v>
      </c>
      <c r="I3631" s="237">
        <f t="shared" si="549"/>
        <v>1.82</v>
      </c>
    </row>
    <row r="3632" spans="1:9" s="34" customFormat="1" ht="25.5" x14ac:dyDescent="0.2">
      <c r="A3632" s="29" t="s">
        <v>15777</v>
      </c>
      <c r="B3632" s="51">
        <v>4491</v>
      </c>
      <c r="C3632" s="43" t="s">
        <v>13364</v>
      </c>
      <c r="D3632" s="21" t="s">
        <v>17</v>
      </c>
      <c r="E3632" s="220"/>
      <c r="F3632" s="39" t="s">
        <v>18</v>
      </c>
      <c r="G3632" s="236">
        <v>0.57720000000000005</v>
      </c>
      <c r="H3632" s="237">
        <f>IF($A3632="Composição Auxiliar",VLOOKUP($B3632,'Comp-SINAPI25'!$A$1:$D$11000,4,0),IF( VLOOKUP($B3632, 'Insumos-SINAPI25'!$B$1:$F$5000, 5, 0) &lt;&gt; "", VLOOKUP($B3632, 'Insumos-SINAPI25'!$B$1:$F$5000, 5, 0), VLOOKUP($B3632, 'Insumos-SINAPI25'!$B$1:$G$5000, 6, 0) ) )</f>
        <v>7.6</v>
      </c>
      <c r="I3632" s="237">
        <f t="shared" si="549"/>
        <v>4.38</v>
      </c>
    </row>
    <row r="3633" spans="1:9" s="34" customFormat="1" ht="25.5" x14ac:dyDescent="0.2">
      <c r="A3633" s="29" t="s">
        <v>15777</v>
      </c>
      <c r="B3633" s="51">
        <v>2692</v>
      </c>
      <c r="C3633" s="43" t="s">
        <v>13364</v>
      </c>
      <c r="D3633" s="21" t="s">
        <v>61</v>
      </c>
      <c r="E3633" s="220"/>
      <c r="F3633" s="39" t="s">
        <v>62</v>
      </c>
      <c r="G3633" s="236">
        <v>2.6499999999999999E-2</v>
      </c>
      <c r="H3633" s="237">
        <f>IF($A3633="Composição Auxiliar",VLOOKUP($B3633,'Comp-SINAPI25'!$A$1:$D$11000,4,0),IF( VLOOKUP($B3633, 'Insumos-SINAPI25'!$B$1:$F$5000, 5, 0) &lt;&gt; "", VLOOKUP($B3633, 'Insumos-SINAPI25'!$B$1:$F$5000, 5, 0), VLOOKUP($B3633, 'Insumos-SINAPI25'!$B$1:$G$5000, 6, 0) ) )</f>
        <v>8.06</v>
      </c>
      <c r="I3633" s="237">
        <f t="shared" si="549"/>
        <v>0.21</v>
      </c>
    </row>
    <row r="3634" spans="1:9" s="34" customFormat="1" ht="25.5" x14ac:dyDescent="0.2">
      <c r="A3634" s="29" t="s">
        <v>15777</v>
      </c>
      <c r="B3634" s="51">
        <v>660</v>
      </c>
      <c r="C3634" s="43" t="s">
        <v>13364</v>
      </c>
      <c r="D3634" s="21" t="s">
        <v>6498</v>
      </c>
      <c r="E3634" s="220"/>
      <c r="F3634" s="39" t="s">
        <v>49</v>
      </c>
      <c r="G3634" s="236">
        <v>100.8</v>
      </c>
      <c r="H3634" s="237">
        <f>IF($A3634="Composição Auxiliar",VLOOKUP($B3634,'Comp-SINAPI25'!$A$1:$D$11000,4,0),IF( VLOOKUP($B3634, 'Insumos-SINAPI25'!$B$1:$F$5000, 5, 0) &lt;&gt; "", VLOOKUP($B3634, 'Insumos-SINAPI25'!$B$1:$F$5000, 5, 0), VLOOKUP($B3634, 'Insumos-SINAPI25'!$B$1:$G$5000, 6, 0) ) )</f>
        <v>4.0999999999999996</v>
      </c>
      <c r="I3634" s="237">
        <f t="shared" si="549"/>
        <v>413.28</v>
      </c>
    </row>
    <row r="3635" spans="1:9" x14ac:dyDescent="0.2">
      <c r="A3635" s="224"/>
      <c r="B3635" s="226"/>
      <c r="C3635" s="226"/>
      <c r="D3635" s="31" t="s">
        <v>23</v>
      </c>
      <c r="E3635" s="170">
        <f>I3635/(1+$G$8)</f>
        <v>940.48</v>
      </c>
      <c r="F3635" s="31" t="s">
        <v>24</v>
      </c>
      <c r="G3635" s="178">
        <f>E3635*$G$8</f>
        <v>1035.56</v>
      </c>
      <c r="H3635" s="31" t="s">
        <v>25</v>
      </c>
      <c r="I3635" s="171">
        <f>SUMIFS(I3613:I3634,F3613:F3634,"H")</f>
        <v>1976.05</v>
      </c>
    </row>
    <row r="3636" spans="1:9" x14ac:dyDescent="0.2">
      <c r="A3636" s="225"/>
      <c r="B3636" s="228"/>
      <c r="C3636" s="228"/>
      <c r="D3636" s="240" t="s">
        <v>16205</v>
      </c>
      <c r="E3636" s="241">
        <f>I3612*$I$7</f>
        <v>2259.79</v>
      </c>
      <c r="F3636" s="173"/>
      <c r="G3636" s="173"/>
      <c r="H3636" s="32" t="s">
        <v>26</v>
      </c>
      <c r="I3636" s="181">
        <f>E3636+I3612</f>
        <v>11609.36</v>
      </c>
    </row>
    <row r="3638" spans="1:9" s="34" customFormat="1" x14ac:dyDescent="0.2">
      <c r="A3638" s="168"/>
      <c r="B3638" s="168"/>
      <c r="C3638" s="168"/>
      <c r="D3638" s="168"/>
      <c r="E3638" s="168"/>
      <c r="F3638" s="168"/>
      <c r="G3638" s="168"/>
      <c r="H3638" s="168"/>
      <c r="I3638" s="168"/>
    </row>
    <row r="3639" spans="1:9" s="34" customFormat="1" x14ac:dyDescent="0.2">
      <c r="A3639" s="15" t="s">
        <v>15779</v>
      </c>
      <c r="B3639" s="16" t="s">
        <v>0</v>
      </c>
      <c r="C3639" s="17" t="s">
        <v>1</v>
      </c>
      <c r="D3639" s="17" t="s">
        <v>2</v>
      </c>
      <c r="E3639" s="137" t="s">
        <v>3</v>
      </c>
      <c r="F3639" s="18" t="s">
        <v>4</v>
      </c>
      <c r="G3639" s="16" t="s">
        <v>5</v>
      </c>
      <c r="H3639" s="16" t="s">
        <v>6</v>
      </c>
      <c r="I3639" s="19" t="s">
        <v>7</v>
      </c>
    </row>
    <row r="3640" spans="1:9" s="34" customFormat="1" ht="38.25" x14ac:dyDescent="0.2">
      <c r="A3640" s="22" t="s">
        <v>16465</v>
      </c>
      <c r="B3640" s="52">
        <v>103669</v>
      </c>
      <c r="C3640" s="46" t="s">
        <v>9</v>
      </c>
      <c r="D3640" s="20" t="s">
        <v>16448</v>
      </c>
      <c r="E3640" s="222"/>
      <c r="F3640" s="35" t="s">
        <v>13633</v>
      </c>
      <c r="G3640" s="270">
        <v>1</v>
      </c>
      <c r="H3640" s="276">
        <f>SUM(I3641:I3646)</f>
        <v>1038.1199999999999</v>
      </c>
      <c r="I3640" s="277">
        <f t="shared" ref="I3640" si="550">H3640*G3640</f>
        <v>1038.1199999999999</v>
      </c>
    </row>
    <row r="3641" spans="1:9" s="34" customFormat="1" ht="38.25" x14ac:dyDescent="0.2">
      <c r="A3641" s="26" t="s">
        <v>15778</v>
      </c>
      <c r="B3641" s="186">
        <v>90587</v>
      </c>
      <c r="C3641" s="36" t="s">
        <v>9</v>
      </c>
      <c r="D3641" s="36" t="s">
        <v>508</v>
      </c>
      <c r="E3641" s="221"/>
      <c r="F3641" s="37" t="s">
        <v>135</v>
      </c>
      <c r="G3641" s="187">
        <v>1.417</v>
      </c>
      <c r="H3641" s="244">
        <f>IF($A3641="Composição Auxiliar",VLOOKUP($B3641,'Comp-SINAPI25'!$A$1:$D$11000,4,0),IF( VLOOKUP($B3641, 'Insumos-SINAPI25'!$B$1:$F$5000, 5, 0) &lt;&gt; "", VLOOKUP($B3641, 'Insumos-SINAPI25'!$B$1:$F$5000, 5, 0), VLOOKUP($B3641, 'Insumos-SINAPI25'!$B$1:$G$5000, 6, 0) ) )</f>
        <v>0.56000000000000005</v>
      </c>
      <c r="I3641" s="189">
        <f t="shared" ref="I3641:I3646" si="551">TRUNC(G3641*H3641,2)</f>
        <v>0.79</v>
      </c>
    </row>
    <row r="3642" spans="1:9" s="34" customFormat="1" ht="38.25" x14ac:dyDescent="0.2">
      <c r="A3642" s="26" t="s">
        <v>15778</v>
      </c>
      <c r="B3642" s="186">
        <v>90586</v>
      </c>
      <c r="C3642" s="36" t="s">
        <v>9</v>
      </c>
      <c r="D3642" s="36" t="s">
        <v>382</v>
      </c>
      <c r="E3642" s="221"/>
      <c r="F3642" s="37" t="s">
        <v>10</v>
      </c>
      <c r="G3642" s="187">
        <v>1.042</v>
      </c>
      <c r="H3642" s="244">
        <f>IF($A3642="Composição Auxiliar",VLOOKUP($B3642,'Comp-SINAPI25'!$A$1:$D$11000,4,0),IF( VLOOKUP($B3642, 'Insumos-SINAPI25'!$B$1:$F$5000, 5, 0) &lt;&gt; "", VLOOKUP($B3642, 'Insumos-SINAPI25'!$B$1:$F$5000, 5, 0), VLOOKUP($B3642, 'Insumos-SINAPI25'!$B$1:$G$5000, 6, 0) ) )</f>
        <v>1.29</v>
      </c>
      <c r="I3642" s="189">
        <f t="shared" si="551"/>
        <v>1.34</v>
      </c>
    </row>
    <row r="3643" spans="1:9" s="34" customFormat="1" ht="25.5" x14ac:dyDescent="0.2">
      <c r="A3643" s="26" t="s">
        <v>15778</v>
      </c>
      <c r="B3643" s="186">
        <v>88316</v>
      </c>
      <c r="C3643" s="36" t="s">
        <v>9</v>
      </c>
      <c r="D3643" s="36" t="s">
        <v>13</v>
      </c>
      <c r="E3643" s="221"/>
      <c r="F3643" s="37" t="s">
        <v>12</v>
      </c>
      <c r="G3643" s="187">
        <v>7.3769999999999998</v>
      </c>
      <c r="H3643" s="244">
        <f>IF($A3643="Composição Auxiliar",VLOOKUP($B3643,'Comp-SINAPI25'!$A$1:$D$11000,4,0),IF( VLOOKUP($B3643, 'Insumos-SINAPI25'!$B$1:$F$5000, 5, 0) &lt;&gt; "", VLOOKUP($B3643, 'Insumos-SINAPI25'!$B$1:$F$5000, 5, 0), VLOOKUP($B3643, 'Insumos-SINAPI25'!$B$1:$G$5000, 6, 0) ) )</f>
        <v>25.11</v>
      </c>
      <c r="I3643" s="189">
        <f t="shared" si="551"/>
        <v>185.23</v>
      </c>
    </row>
    <row r="3644" spans="1:9" s="34" customFormat="1" ht="25.5" x14ac:dyDescent="0.2">
      <c r="A3644" s="26" t="s">
        <v>15778</v>
      </c>
      <c r="B3644" s="186">
        <v>88309</v>
      </c>
      <c r="C3644" s="36" t="s">
        <v>9</v>
      </c>
      <c r="D3644" s="36" t="s">
        <v>47</v>
      </c>
      <c r="E3644" s="221"/>
      <c r="F3644" s="37" t="s">
        <v>12</v>
      </c>
      <c r="G3644" s="187">
        <v>2.4590000000000001</v>
      </c>
      <c r="H3644" s="244">
        <f>IF($A3644="Composição Auxiliar",VLOOKUP($B3644,'Comp-SINAPI25'!$A$1:$D$11000,4,0),IF( VLOOKUP($B3644, 'Insumos-SINAPI25'!$B$1:$F$5000, 5, 0) &lt;&gt; "", VLOOKUP($B3644, 'Insumos-SINAPI25'!$B$1:$F$5000, 5, 0), VLOOKUP($B3644, 'Insumos-SINAPI25'!$B$1:$G$5000, 6, 0) ) )</f>
        <v>32.840000000000003</v>
      </c>
      <c r="I3644" s="189">
        <f t="shared" si="551"/>
        <v>80.75</v>
      </c>
    </row>
    <row r="3645" spans="1:9" s="34" customFormat="1" ht="25.5" x14ac:dyDescent="0.2">
      <c r="A3645" s="26" t="s">
        <v>15778</v>
      </c>
      <c r="B3645" s="186">
        <v>88262</v>
      </c>
      <c r="C3645" s="36" t="s">
        <v>9</v>
      </c>
      <c r="D3645" s="36" t="s">
        <v>11</v>
      </c>
      <c r="E3645" s="221"/>
      <c r="F3645" s="37" t="s">
        <v>12</v>
      </c>
      <c r="G3645" s="187">
        <v>2.4590000000000001</v>
      </c>
      <c r="H3645" s="244">
        <f>IF($A3645="Composição Auxiliar",VLOOKUP($B3645,'Comp-SINAPI25'!$A$1:$D$11000,4,0),IF( VLOOKUP($B3645, 'Insumos-SINAPI25'!$B$1:$F$5000, 5, 0) &lt;&gt; "", VLOOKUP($B3645, 'Insumos-SINAPI25'!$B$1:$F$5000, 5, 0), VLOOKUP($B3645, 'Insumos-SINAPI25'!$B$1:$G$5000, 6, 0) ) )</f>
        <v>32.17</v>
      </c>
      <c r="I3645" s="189">
        <f t="shared" si="551"/>
        <v>79.099999999999994</v>
      </c>
    </row>
    <row r="3646" spans="1:9" s="34" customFormat="1" ht="51" x14ac:dyDescent="0.2">
      <c r="A3646" s="29" t="s">
        <v>15777</v>
      </c>
      <c r="B3646" s="51">
        <v>38408</v>
      </c>
      <c r="C3646" s="43" t="s">
        <v>9</v>
      </c>
      <c r="D3646" s="21" t="s">
        <v>6605</v>
      </c>
      <c r="E3646" s="220"/>
      <c r="F3646" s="39" t="s">
        <v>13633</v>
      </c>
      <c r="G3646" s="236">
        <v>1.103</v>
      </c>
      <c r="H3646" s="237">
        <f>IF($A3646="Composição Auxiliar",VLOOKUP($B3646,'Comp-SINAPI25'!$A$1:$D$11000,4,0),IF( VLOOKUP($B3646, 'Insumos-SINAPI25'!$B$1:$F$5000, 5, 0) &lt;&gt; "", VLOOKUP($B3646, 'Insumos-SINAPI25'!$B$1:$F$5000, 5, 0), VLOOKUP($B3646, 'Insumos-SINAPI25'!$B$1:$G$5000, 6, 0) ) )</f>
        <v>626.4</v>
      </c>
      <c r="I3646" s="237">
        <f t="shared" si="551"/>
        <v>690.91</v>
      </c>
    </row>
    <row r="3647" spans="1:9" x14ac:dyDescent="0.2">
      <c r="A3647" s="224"/>
      <c r="B3647" s="226"/>
      <c r="C3647" s="226"/>
      <c r="D3647" s="31" t="s">
        <v>23</v>
      </c>
      <c r="E3647" s="170">
        <f>I3647/(1+$G$8)</f>
        <v>164.24</v>
      </c>
      <c r="F3647" s="31" t="s">
        <v>24</v>
      </c>
      <c r="G3647" s="178">
        <f>E3647*$G$8</f>
        <v>180.84</v>
      </c>
      <c r="H3647" s="31" t="s">
        <v>25</v>
      </c>
      <c r="I3647" s="171">
        <f>SUMIFS(I3641:I3646,F3641:F3646,"H")</f>
        <v>345.08</v>
      </c>
    </row>
    <row r="3648" spans="1:9" x14ac:dyDescent="0.2">
      <c r="A3648" s="225"/>
      <c r="B3648" s="228"/>
      <c r="C3648" s="228"/>
      <c r="D3648" s="240" t="s">
        <v>16205</v>
      </c>
      <c r="E3648" s="241">
        <f>I3640*$I$7</f>
        <v>250.91</v>
      </c>
      <c r="F3648" s="173"/>
      <c r="G3648" s="173"/>
      <c r="H3648" s="32" t="s">
        <v>26</v>
      </c>
      <c r="I3648" s="181">
        <f>E3648+I3640</f>
        <v>1289.03</v>
      </c>
    </row>
    <row r="3650" spans="1:9" s="34" customFormat="1" x14ac:dyDescent="0.2">
      <c r="A3650" s="168"/>
      <c r="B3650" s="168"/>
      <c r="C3650" s="168"/>
      <c r="D3650" s="168"/>
      <c r="E3650" s="168"/>
      <c r="F3650" s="168"/>
      <c r="G3650" s="168"/>
      <c r="H3650" s="168"/>
      <c r="I3650" s="168"/>
    </row>
    <row r="3651" spans="1:9" s="34" customFormat="1" x14ac:dyDescent="0.2">
      <c r="A3651" s="15" t="s">
        <v>15779</v>
      </c>
      <c r="B3651" s="16" t="s">
        <v>0</v>
      </c>
      <c r="C3651" s="17" t="s">
        <v>1</v>
      </c>
      <c r="D3651" s="17" t="s">
        <v>2</v>
      </c>
      <c r="E3651" s="137" t="s">
        <v>3</v>
      </c>
      <c r="F3651" s="18" t="s">
        <v>4</v>
      </c>
      <c r="G3651" s="16" t="s">
        <v>5</v>
      </c>
      <c r="H3651" s="16" t="s">
        <v>6</v>
      </c>
      <c r="I3651" s="19" t="s">
        <v>7</v>
      </c>
    </row>
    <row r="3652" spans="1:9" s="34" customFormat="1" ht="38.25" x14ac:dyDescent="0.2">
      <c r="A3652" s="22" t="s">
        <v>16465</v>
      </c>
      <c r="B3652" s="52">
        <v>92770</v>
      </c>
      <c r="C3652" s="46" t="s">
        <v>9</v>
      </c>
      <c r="D3652" s="20" t="s">
        <v>16449</v>
      </c>
      <c r="E3652" s="222"/>
      <c r="F3652" s="25" t="s">
        <v>16</v>
      </c>
      <c r="G3652" s="270">
        <v>1</v>
      </c>
      <c r="H3652" s="276">
        <f>SUM(I3653:I3657)</f>
        <v>11.85</v>
      </c>
      <c r="I3652" s="277">
        <f t="shared" ref="I3652" si="552">H3652*G3652</f>
        <v>11.85</v>
      </c>
    </row>
    <row r="3653" spans="1:9" s="34" customFormat="1" ht="25.5" x14ac:dyDescent="0.2">
      <c r="A3653" s="26" t="s">
        <v>15778</v>
      </c>
      <c r="B3653" s="186">
        <v>92802</v>
      </c>
      <c r="C3653" s="36" t="s">
        <v>9</v>
      </c>
      <c r="D3653" s="36" t="s">
        <v>1636</v>
      </c>
      <c r="E3653" s="221"/>
      <c r="F3653" s="37" t="s">
        <v>16</v>
      </c>
      <c r="G3653" s="187">
        <v>1</v>
      </c>
      <c r="H3653" s="244">
        <f>IF($A3653="Composição Auxiliar",VLOOKUP($B3653,'Comp-SINAPI25'!$A$1:$D$11000,4,0),IF( VLOOKUP($B3653, 'Insumos-SINAPI25'!$B$1:$F$5000, 5, 0) &lt;&gt; "", VLOOKUP($B3653, 'Insumos-SINAPI25'!$B$1:$F$5000, 5, 0), VLOOKUP($B3653, 'Insumos-SINAPI25'!$B$1:$G$5000, 6, 0) ) )</f>
        <v>9.7100000000000009</v>
      </c>
      <c r="I3653" s="189">
        <f t="shared" ref="I3653:I3657" si="553">TRUNC(G3653*H3653,2)</f>
        <v>9.7100000000000009</v>
      </c>
    </row>
    <row r="3654" spans="1:9" s="34" customFormat="1" ht="25.5" x14ac:dyDescent="0.2">
      <c r="A3654" s="26" t="s">
        <v>15778</v>
      </c>
      <c r="B3654" s="186">
        <v>88245</v>
      </c>
      <c r="C3654" s="36" t="s">
        <v>9</v>
      </c>
      <c r="D3654" s="36" t="s">
        <v>58</v>
      </c>
      <c r="E3654" s="221"/>
      <c r="F3654" s="37" t="s">
        <v>12</v>
      </c>
      <c r="G3654" s="187">
        <v>4.0300000000000002E-2</v>
      </c>
      <c r="H3654" s="244">
        <f>IF($A3654="Composição Auxiliar",VLOOKUP($B3654,'Comp-SINAPI25'!$A$1:$D$11000,4,0),IF( VLOOKUP($B3654, 'Insumos-SINAPI25'!$B$1:$F$5000, 5, 0) &lt;&gt; "", VLOOKUP($B3654, 'Insumos-SINAPI25'!$B$1:$F$5000, 5, 0), VLOOKUP($B3654, 'Insumos-SINAPI25'!$B$1:$G$5000, 6, 0) ) )</f>
        <v>32.61</v>
      </c>
      <c r="I3654" s="189">
        <f t="shared" si="553"/>
        <v>1.31</v>
      </c>
    </row>
    <row r="3655" spans="1:9" s="34" customFormat="1" ht="25.5" x14ac:dyDescent="0.2">
      <c r="A3655" s="26" t="s">
        <v>15778</v>
      </c>
      <c r="B3655" s="186">
        <v>88238</v>
      </c>
      <c r="C3655" s="36" t="s">
        <v>9</v>
      </c>
      <c r="D3655" s="36" t="s">
        <v>71</v>
      </c>
      <c r="E3655" s="221"/>
      <c r="F3655" s="37" t="s">
        <v>12</v>
      </c>
      <c r="G3655" s="187">
        <v>6.6E-3</v>
      </c>
      <c r="H3655" s="244">
        <f>IF($A3655="Composição Auxiliar",VLOOKUP($B3655,'Comp-SINAPI25'!$A$1:$D$11000,4,0),IF( VLOOKUP($B3655, 'Insumos-SINAPI25'!$B$1:$F$5000, 5, 0) &lt;&gt; "", VLOOKUP($B3655, 'Insumos-SINAPI25'!$B$1:$F$5000, 5, 0), VLOOKUP($B3655, 'Insumos-SINAPI25'!$B$1:$G$5000, 6, 0) ) )</f>
        <v>25.96</v>
      </c>
      <c r="I3655" s="189">
        <f t="shared" si="553"/>
        <v>0.17</v>
      </c>
    </row>
    <row r="3656" spans="1:9" s="34" customFormat="1" ht="25.5" x14ac:dyDescent="0.2">
      <c r="A3656" s="29" t="s">
        <v>15777</v>
      </c>
      <c r="B3656" s="51">
        <v>43132</v>
      </c>
      <c r="C3656" s="43" t="s">
        <v>9</v>
      </c>
      <c r="D3656" s="21" t="s">
        <v>44</v>
      </c>
      <c r="E3656" s="220"/>
      <c r="F3656" s="39" t="s">
        <v>16</v>
      </c>
      <c r="G3656" s="236">
        <v>2.5000000000000001E-2</v>
      </c>
      <c r="H3656" s="237">
        <f>IF($A3656="Composição Auxiliar",VLOOKUP($B3656,'Comp-SINAPI25'!$A$1:$D$11000,4,0),IF( VLOOKUP($B3656, 'Insumos-SINAPI25'!$B$1:$F$5000, 5, 0) &lt;&gt; "", VLOOKUP($B3656, 'Insumos-SINAPI25'!$B$1:$F$5000, 5, 0), VLOOKUP($B3656, 'Insumos-SINAPI25'!$B$1:$G$5000, 6, 0) ) )</f>
        <v>20</v>
      </c>
      <c r="I3656" s="237">
        <f t="shared" si="553"/>
        <v>0.5</v>
      </c>
    </row>
    <row r="3657" spans="1:9" s="34" customFormat="1" ht="38.25" x14ac:dyDescent="0.2">
      <c r="A3657" s="29" t="s">
        <v>15777</v>
      </c>
      <c r="B3657" s="51">
        <v>39017</v>
      </c>
      <c r="C3657" s="43" t="s">
        <v>9</v>
      </c>
      <c r="D3657" s="21" t="s">
        <v>8910</v>
      </c>
      <c r="E3657" s="220"/>
      <c r="F3657" s="39" t="s">
        <v>49</v>
      </c>
      <c r="G3657" s="236">
        <v>0.72799999999999998</v>
      </c>
      <c r="H3657" s="237">
        <f>IF($A3657="Composição Auxiliar",VLOOKUP($B3657,'Comp-SINAPI25'!$A$1:$D$11000,4,0),IF( VLOOKUP($B3657, 'Insumos-SINAPI25'!$B$1:$F$5000, 5, 0) &lt;&gt; "", VLOOKUP($B3657, 'Insumos-SINAPI25'!$B$1:$F$5000, 5, 0), VLOOKUP($B3657, 'Insumos-SINAPI25'!$B$1:$G$5000, 6, 0) ) )</f>
        <v>0.22</v>
      </c>
      <c r="I3657" s="237">
        <f t="shared" si="553"/>
        <v>0.16</v>
      </c>
    </row>
    <row r="3658" spans="1:9" x14ac:dyDescent="0.2">
      <c r="A3658" s="224"/>
      <c r="B3658" s="226"/>
      <c r="C3658" s="226"/>
      <c r="D3658" s="31" t="s">
        <v>23</v>
      </c>
      <c r="E3658" s="170">
        <f>I3658/(1+$G$8)</f>
        <v>0.7</v>
      </c>
      <c r="F3658" s="31" t="s">
        <v>24</v>
      </c>
      <c r="G3658" s="178">
        <f>E3658*$G$8</f>
        <v>0.77</v>
      </c>
      <c r="H3658" s="31" t="s">
        <v>25</v>
      </c>
      <c r="I3658" s="171">
        <f>SUMIFS(I3653:I3657,F3653:F3657,"H")</f>
        <v>1.48</v>
      </c>
    </row>
    <row r="3659" spans="1:9" x14ac:dyDescent="0.2">
      <c r="A3659" s="225"/>
      <c r="B3659" s="228"/>
      <c r="C3659" s="228"/>
      <c r="D3659" s="240" t="s">
        <v>16205</v>
      </c>
      <c r="E3659" s="241">
        <f>I3652*$I$7</f>
        <v>2.86</v>
      </c>
      <c r="F3659" s="173"/>
      <c r="G3659" s="173"/>
      <c r="H3659" s="32" t="s">
        <v>26</v>
      </c>
      <c r="I3659" s="181">
        <f>E3659+I3652</f>
        <v>14.71</v>
      </c>
    </row>
    <row r="3661" spans="1:9" s="34" customFormat="1" x14ac:dyDescent="0.2">
      <c r="A3661" s="168"/>
      <c r="B3661" s="168"/>
      <c r="C3661" s="168"/>
      <c r="D3661" s="168"/>
      <c r="E3661" s="168"/>
      <c r="F3661" s="168"/>
      <c r="G3661" s="168"/>
      <c r="H3661" s="168"/>
      <c r="I3661" s="168"/>
    </row>
    <row r="3662" spans="1:9" s="34" customFormat="1" x14ac:dyDescent="0.2">
      <c r="A3662" s="15" t="s">
        <v>15779</v>
      </c>
      <c r="B3662" s="16" t="s">
        <v>0</v>
      </c>
      <c r="C3662" s="17" t="s">
        <v>1</v>
      </c>
      <c r="D3662" s="17" t="s">
        <v>2</v>
      </c>
      <c r="E3662" s="137" t="s">
        <v>3</v>
      </c>
      <c r="F3662" s="18" t="s">
        <v>4</v>
      </c>
      <c r="G3662" s="16" t="s">
        <v>5</v>
      </c>
      <c r="H3662" s="16" t="s">
        <v>6</v>
      </c>
      <c r="I3662" s="19" t="s">
        <v>7</v>
      </c>
    </row>
    <row r="3663" spans="1:9" s="34" customFormat="1" ht="38.25" x14ac:dyDescent="0.2">
      <c r="A3663" s="22" t="s">
        <v>16465</v>
      </c>
      <c r="B3663" s="52">
        <v>92771</v>
      </c>
      <c r="C3663" s="46" t="s">
        <v>9</v>
      </c>
      <c r="D3663" s="20" t="s">
        <v>16450</v>
      </c>
      <c r="E3663" s="222"/>
      <c r="F3663" s="25" t="s">
        <v>16</v>
      </c>
      <c r="G3663" s="270">
        <v>1</v>
      </c>
      <c r="H3663" s="276">
        <f>SUM(I3664:I3668)</f>
        <v>10.43</v>
      </c>
      <c r="I3663" s="277">
        <f t="shared" ref="I3663" si="554">H3663*G3663</f>
        <v>10.43</v>
      </c>
    </row>
    <row r="3664" spans="1:9" s="34" customFormat="1" ht="25.5" x14ac:dyDescent="0.2">
      <c r="A3664" s="26" t="s">
        <v>15778</v>
      </c>
      <c r="B3664" s="186">
        <v>92803</v>
      </c>
      <c r="C3664" s="36" t="s">
        <v>9</v>
      </c>
      <c r="D3664" s="36" t="s">
        <v>1637</v>
      </c>
      <c r="E3664" s="221"/>
      <c r="F3664" s="37" t="s">
        <v>16</v>
      </c>
      <c r="G3664" s="187">
        <v>1</v>
      </c>
      <c r="H3664" s="244">
        <f>IF($A3664="Composição Auxiliar",VLOOKUP($B3664,'Comp-SINAPI25'!$A$1:$D$11000,4,0),IF( VLOOKUP($B3664, 'Insumos-SINAPI25'!$B$1:$F$5000, 5, 0) &lt;&gt; "", VLOOKUP($B3664, 'Insumos-SINAPI25'!$B$1:$F$5000, 5, 0), VLOOKUP($B3664, 'Insumos-SINAPI25'!$B$1:$G$5000, 6, 0) ) )</f>
        <v>8.92</v>
      </c>
      <c r="I3664" s="189">
        <f t="shared" ref="I3664:I3668" si="555">TRUNC(G3664*H3664,2)</f>
        <v>8.92</v>
      </c>
    </row>
    <row r="3665" spans="1:9" s="34" customFormat="1" ht="25.5" x14ac:dyDescent="0.2">
      <c r="A3665" s="26" t="s">
        <v>15778</v>
      </c>
      <c r="B3665" s="186">
        <v>88245</v>
      </c>
      <c r="C3665" s="36" t="s">
        <v>9</v>
      </c>
      <c r="D3665" s="36" t="s">
        <v>58</v>
      </c>
      <c r="E3665" s="221"/>
      <c r="F3665" s="37" t="s">
        <v>12</v>
      </c>
      <c r="G3665" s="187">
        <v>2.5899999999999999E-2</v>
      </c>
      <c r="H3665" s="244">
        <f>IF($A3665="Composição Auxiliar",VLOOKUP($B3665,'Comp-SINAPI25'!$A$1:$D$11000,4,0),IF( VLOOKUP($B3665, 'Insumos-SINAPI25'!$B$1:$F$5000, 5, 0) &lt;&gt; "", VLOOKUP($B3665, 'Insumos-SINAPI25'!$B$1:$F$5000, 5, 0), VLOOKUP($B3665, 'Insumos-SINAPI25'!$B$1:$G$5000, 6, 0) ) )</f>
        <v>32.61</v>
      </c>
      <c r="I3665" s="189">
        <f t="shared" si="555"/>
        <v>0.84</v>
      </c>
    </row>
    <row r="3666" spans="1:9" s="34" customFormat="1" ht="25.5" x14ac:dyDescent="0.2">
      <c r="A3666" s="26" t="s">
        <v>15778</v>
      </c>
      <c r="B3666" s="186">
        <v>88238</v>
      </c>
      <c r="C3666" s="36" t="s">
        <v>9</v>
      </c>
      <c r="D3666" s="36" t="s">
        <v>71</v>
      </c>
      <c r="E3666" s="221"/>
      <c r="F3666" s="37" t="s">
        <v>12</v>
      </c>
      <c r="G3666" s="187">
        <v>4.1999999999999997E-3</v>
      </c>
      <c r="H3666" s="244">
        <f>IF($A3666="Composição Auxiliar",VLOOKUP($B3666,'Comp-SINAPI25'!$A$1:$D$11000,4,0),IF( VLOOKUP($B3666, 'Insumos-SINAPI25'!$B$1:$F$5000, 5, 0) &lt;&gt; "", VLOOKUP($B3666, 'Insumos-SINAPI25'!$B$1:$F$5000, 5, 0), VLOOKUP($B3666, 'Insumos-SINAPI25'!$B$1:$G$5000, 6, 0) ) )</f>
        <v>25.96</v>
      </c>
      <c r="I3666" s="189">
        <f t="shared" si="555"/>
        <v>0.1</v>
      </c>
    </row>
    <row r="3667" spans="1:9" s="34" customFormat="1" ht="25.5" x14ac:dyDescent="0.2">
      <c r="A3667" s="29" t="s">
        <v>15777</v>
      </c>
      <c r="B3667" s="51">
        <v>43132</v>
      </c>
      <c r="C3667" s="43" t="s">
        <v>9</v>
      </c>
      <c r="D3667" s="21" t="s">
        <v>44</v>
      </c>
      <c r="E3667" s="220"/>
      <c r="F3667" s="39" t="s">
        <v>16</v>
      </c>
      <c r="G3667" s="236">
        <v>2.5000000000000001E-2</v>
      </c>
      <c r="H3667" s="237">
        <f>IF($A3667="Composição Auxiliar",VLOOKUP($B3667,'Comp-SINAPI25'!$A$1:$D$11000,4,0),IF( VLOOKUP($B3667, 'Insumos-SINAPI25'!$B$1:$F$5000, 5, 0) &lt;&gt; "", VLOOKUP($B3667, 'Insumos-SINAPI25'!$B$1:$F$5000, 5, 0), VLOOKUP($B3667, 'Insumos-SINAPI25'!$B$1:$G$5000, 6, 0) ) )</f>
        <v>20</v>
      </c>
      <c r="I3667" s="237">
        <f t="shared" si="555"/>
        <v>0.5</v>
      </c>
    </row>
    <row r="3668" spans="1:9" s="34" customFormat="1" ht="38.25" x14ac:dyDescent="0.2">
      <c r="A3668" s="29" t="s">
        <v>15777</v>
      </c>
      <c r="B3668" s="51">
        <v>39017</v>
      </c>
      <c r="C3668" s="43" t="s">
        <v>9</v>
      </c>
      <c r="D3668" s="21" t="s">
        <v>8910</v>
      </c>
      <c r="E3668" s="220"/>
      <c r="F3668" s="39" t="s">
        <v>49</v>
      </c>
      <c r="G3668" s="236">
        <v>0.35699999999999998</v>
      </c>
      <c r="H3668" s="237">
        <f>IF($A3668="Composição Auxiliar",VLOOKUP($B3668,'Comp-SINAPI25'!$A$1:$D$11000,4,0),IF( VLOOKUP($B3668, 'Insumos-SINAPI25'!$B$1:$F$5000, 5, 0) &lt;&gt; "", VLOOKUP($B3668, 'Insumos-SINAPI25'!$B$1:$F$5000, 5, 0), VLOOKUP($B3668, 'Insumos-SINAPI25'!$B$1:$G$5000, 6, 0) ) )</f>
        <v>0.22</v>
      </c>
      <c r="I3668" s="237">
        <f t="shared" si="555"/>
        <v>7.0000000000000007E-2</v>
      </c>
    </row>
    <row r="3669" spans="1:9" x14ac:dyDescent="0.2">
      <c r="A3669" s="224"/>
      <c r="B3669" s="226"/>
      <c r="C3669" s="226"/>
      <c r="D3669" s="31" t="s">
        <v>23</v>
      </c>
      <c r="E3669" s="170">
        <f>I3669/(1+$G$8)</f>
        <v>0.45</v>
      </c>
      <c r="F3669" s="31" t="s">
        <v>24</v>
      </c>
      <c r="G3669" s="178">
        <f>E3669*$G$8</f>
        <v>0.5</v>
      </c>
      <c r="H3669" s="31" t="s">
        <v>25</v>
      </c>
      <c r="I3669" s="171">
        <f>SUMIFS(I3664:I3668,F3664:F3668,"H")</f>
        <v>0.94</v>
      </c>
    </row>
    <row r="3670" spans="1:9" x14ac:dyDescent="0.2">
      <c r="A3670" s="225"/>
      <c r="B3670" s="228"/>
      <c r="C3670" s="228"/>
      <c r="D3670" s="240" t="s">
        <v>16205</v>
      </c>
      <c r="E3670" s="241">
        <f>I3663*$I$7</f>
        <v>2.52</v>
      </c>
      <c r="F3670" s="173"/>
      <c r="G3670" s="173"/>
      <c r="H3670" s="32" t="s">
        <v>26</v>
      </c>
      <c r="I3670" s="181">
        <f>E3670+I3663</f>
        <v>12.95</v>
      </c>
    </row>
    <row r="3672" spans="1:9" s="34" customFormat="1" x14ac:dyDescent="0.2">
      <c r="A3672" s="168"/>
      <c r="B3672" s="168"/>
      <c r="C3672" s="168"/>
      <c r="D3672" s="168"/>
      <c r="E3672" s="168"/>
      <c r="F3672" s="168"/>
      <c r="G3672" s="168"/>
      <c r="H3672" s="168"/>
      <c r="I3672" s="168"/>
    </row>
    <row r="3673" spans="1:9" s="34" customFormat="1" x14ac:dyDescent="0.2">
      <c r="A3673" s="15" t="s">
        <v>15779</v>
      </c>
      <c r="B3673" s="16" t="s">
        <v>0</v>
      </c>
      <c r="C3673" s="17" t="s">
        <v>1</v>
      </c>
      <c r="D3673" s="17" t="s">
        <v>2</v>
      </c>
      <c r="E3673" s="137" t="s">
        <v>3</v>
      </c>
      <c r="F3673" s="18" t="s">
        <v>4</v>
      </c>
      <c r="G3673" s="16" t="s">
        <v>5</v>
      </c>
      <c r="H3673" s="16" t="s">
        <v>6</v>
      </c>
      <c r="I3673" s="19" t="s">
        <v>7</v>
      </c>
    </row>
    <row r="3674" spans="1:9" s="34" customFormat="1" ht="38.25" x14ac:dyDescent="0.2">
      <c r="A3674" s="22" t="s">
        <v>16465</v>
      </c>
      <c r="B3674" s="52">
        <v>103674</v>
      </c>
      <c r="C3674" s="46" t="s">
        <v>9</v>
      </c>
      <c r="D3674" s="20" t="s">
        <v>16451</v>
      </c>
      <c r="E3674" s="222"/>
      <c r="F3674" s="35" t="s">
        <v>13633</v>
      </c>
      <c r="G3674" s="270">
        <v>1</v>
      </c>
      <c r="H3674" s="276">
        <f>SUM(I3675:I3680)</f>
        <v>724.15</v>
      </c>
      <c r="I3674" s="277">
        <f t="shared" ref="I3674" si="556">H3674*G3674</f>
        <v>724.15</v>
      </c>
    </row>
    <row r="3675" spans="1:9" s="34" customFormat="1" ht="38.25" x14ac:dyDescent="0.2">
      <c r="A3675" s="26" t="s">
        <v>15778</v>
      </c>
      <c r="B3675" s="186">
        <v>90587</v>
      </c>
      <c r="C3675" s="36" t="s">
        <v>9</v>
      </c>
      <c r="D3675" s="36" t="s">
        <v>508</v>
      </c>
      <c r="E3675" s="221"/>
      <c r="F3675" s="37" t="s">
        <v>135</v>
      </c>
      <c r="G3675" s="187">
        <v>0.17899999999999999</v>
      </c>
      <c r="H3675" s="244">
        <f>IF($A3675="Composição Auxiliar",VLOOKUP($B3675,'Comp-SINAPI25'!$A$1:$D$11000,4,0),IF( VLOOKUP($B3675, 'Insumos-SINAPI25'!$B$1:$F$5000, 5, 0) &lt;&gt; "", VLOOKUP($B3675, 'Insumos-SINAPI25'!$B$1:$F$5000, 5, 0), VLOOKUP($B3675, 'Insumos-SINAPI25'!$B$1:$G$5000, 6, 0) ) )</f>
        <v>0.56000000000000005</v>
      </c>
      <c r="I3675" s="189">
        <f t="shared" ref="I3675:I3680" si="557">TRUNC(G3675*H3675,2)</f>
        <v>0.1</v>
      </c>
    </row>
    <row r="3676" spans="1:9" s="34" customFormat="1" ht="38.25" x14ac:dyDescent="0.2">
      <c r="A3676" s="26" t="s">
        <v>15778</v>
      </c>
      <c r="B3676" s="186">
        <v>90586</v>
      </c>
      <c r="C3676" s="36" t="s">
        <v>9</v>
      </c>
      <c r="D3676" s="36" t="s">
        <v>382</v>
      </c>
      <c r="E3676" s="221"/>
      <c r="F3676" s="37" t="s">
        <v>10</v>
      </c>
      <c r="G3676" s="187">
        <v>0.19400000000000001</v>
      </c>
      <c r="H3676" s="244">
        <f>IF($A3676="Composição Auxiliar",VLOOKUP($B3676,'Comp-SINAPI25'!$A$1:$D$11000,4,0),IF( VLOOKUP($B3676, 'Insumos-SINAPI25'!$B$1:$F$5000, 5, 0) &lt;&gt; "", VLOOKUP($B3676, 'Insumos-SINAPI25'!$B$1:$F$5000, 5, 0), VLOOKUP($B3676, 'Insumos-SINAPI25'!$B$1:$G$5000, 6, 0) ) )</f>
        <v>1.29</v>
      </c>
      <c r="I3676" s="189">
        <f t="shared" si="557"/>
        <v>0.25</v>
      </c>
    </row>
    <row r="3677" spans="1:9" s="34" customFormat="1" ht="25.5" x14ac:dyDescent="0.2">
      <c r="A3677" s="26" t="s">
        <v>15778</v>
      </c>
      <c r="B3677" s="186">
        <v>88316</v>
      </c>
      <c r="C3677" s="36" t="s">
        <v>9</v>
      </c>
      <c r="D3677" s="36" t="s">
        <v>13</v>
      </c>
      <c r="E3677" s="221"/>
      <c r="F3677" s="37" t="s">
        <v>12</v>
      </c>
      <c r="G3677" s="187">
        <v>1.1919999999999999</v>
      </c>
      <c r="H3677" s="244">
        <f>IF($A3677="Composição Auxiliar",VLOOKUP($B3677,'Comp-SINAPI25'!$A$1:$D$11000,4,0),IF( VLOOKUP($B3677, 'Insumos-SINAPI25'!$B$1:$F$5000, 5, 0) &lt;&gt; "", VLOOKUP($B3677, 'Insumos-SINAPI25'!$B$1:$F$5000, 5, 0), VLOOKUP($B3677, 'Insumos-SINAPI25'!$B$1:$G$5000, 6, 0) ) )</f>
        <v>25.11</v>
      </c>
      <c r="I3677" s="189">
        <f t="shared" si="557"/>
        <v>29.93</v>
      </c>
    </row>
    <row r="3678" spans="1:9" s="34" customFormat="1" ht="25.5" x14ac:dyDescent="0.2">
      <c r="A3678" s="26" t="s">
        <v>15778</v>
      </c>
      <c r="B3678" s="186">
        <v>88309</v>
      </c>
      <c r="C3678" s="36" t="s">
        <v>9</v>
      </c>
      <c r="D3678" s="36" t="s">
        <v>47</v>
      </c>
      <c r="E3678" s="221"/>
      <c r="F3678" s="37" t="s">
        <v>12</v>
      </c>
      <c r="G3678" s="187">
        <v>1.119</v>
      </c>
      <c r="H3678" s="244">
        <f>IF($A3678="Composição Auxiliar",VLOOKUP($B3678,'Comp-SINAPI25'!$A$1:$D$11000,4,0),IF( VLOOKUP($B3678, 'Insumos-SINAPI25'!$B$1:$F$5000, 5, 0) &lt;&gt; "", VLOOKUP($B3678, 'Insumos-SINAPI25'!$B$1:$F$5000, 5, 0), VLOOKUP($B3678, 'Insumos-SINAPI25'!$B$1:$G$5000, 6, 0) ) )</f>
        <v>32.840000000000003</v>
      </c>
      <c r="I3678" s="189">
        <f t="shared" si="557"/>
        <v>36.74</v>
      </c>
    </row>
    <row r="3679" spans="1:9" s="34" customFormat="1" ht="25.5" x14ac:dyDescent="0.2">
      <c r="A3679" s="26" t="s">
        <v>15778</v>
      </c>
      <c r="B3679" s="186">
        <v>88262</v>
      </c>
      <c r="C3679" s="36" t="s">
        <v>9</v>
      </c>
      <c r="D3679" s="36" t="s">
        <v>11</v>
      </c>
      <c r="E3679" s="221"/>
      <c r="F3679" s="37" t="s">
        <v>12</v>
      </c>
      <c r="G3679" s="187">
        <v>0.186</v>
      </c>
      <c r="H3679" s="244">
        <f>IF($A3679="Composição Auxiliar",VLOOKUP($B3679,'Comp-SINAPI25'!$A$1:$D$11000,4,0),IF( VLOOKUP($B3679, 'Insumos-SINAPI25'!$B$1:$F$5000, 5, 0) &lt;&gt; "", VLOOKUP($B3679, 'Insumos-SINAPI25'!$B$1:$F$5000, 5, 0), VLOOKUP($B3679, 'Insumos-SINAPI25'!$B$1:$G$5000, 6, 0) ) )</f>
        <v>32.17</v>
      </c>
      <c r="I3679" s="189">
        <f t="shared" si="557"/>
        <v>5.98</v>
      </c>
    </row>
    <row r="3680" spans="1:9" s="34" customFormat="1" ht="51" x14ac:dyDescent="0.2">
      <c r="A3680" s="29" t="s">
        <v>15777</v>
      </c>
      <c r="B3680" s="51">
        <v>1527</v>
      </c>
      <c r="C3680" s="43" t="s">
        <v>9</v>
      </c>
      <c r="D3680" s="21" t="s">
        <v>6602</v>
      </c>
      <c r="E3680" s="220"/>
      <c r="F3680" s="39" t="s">
        <v>13633</v>
      </c>
      <c r="G3680" s="236">
        <v>1.103</v>
      </c>
      <c r="H3680" s="237">
        <f>IF($A3680="Composição Auxiliar",VLOOKUP($B3680,'Comp-SINAPI25'!$A$1:$D$11000,4,0),IF( VLOOKUP($B3680, 'Insumos-SINAPI25'!$B$1:$F$5000, 5, 0) &lt;&gt; "", VLOOKUP($B3680, 'Insumos-SINAPI25'!$B$1:$F$5000, 5, 0), VLOOKUP($B3680, 'Insumos-SINAPI25'!$B$1:$G$5000, 6, 0) ) )</f>
        <v>590.35</v>
      </c>
      <c r="I3680" s="237">
        <f t="shared" si="557"/>
        <v>651.15</v>
      </c>
    </row>
    <row r="3681" spans="1:9" x14ac:dyDescent="0.2">
      <c r="A3681" s="224"/>
      <c r="B3681" s="226"/>
      <c r="C3681" s="226"/>
      <c r="D3681" s="31" t="s">
        <v>23</v>
      </c>
      <c r="E3681" s="170">
        <f>I3681/(1+$G$8)</f>
        <v>34.58</v>
      </c>
      <c r="F3681" s="31" t="s">
        <v>24</v>
      </c>
      <c r="G3681" s="178">
        <f>E3681*$G$8</f>
        <v>38.08</v>
      </c>
      <c r="H3681" s="31" t="s">
        <v>25</v>
      </c>
      <c r="I3681" s="171">
        <f>SUMIFS(I3675:I3680,F3675:F3680,"H")</f>
        <v>72.650000000000006</v>
      </c>
    </row>
    <row r="3682" spans="1:9" x14ac:dyDescent="0.2">
      <c r="A3682" s="225"/>
      <c r="B3682" s="228"/>
      <c r="C3682" s="228"/>
      <c r="D3682" s="240" t="s">
        <v>16205</v>
      </c>
      <c r="E3682" s="241">
        <f>I3674*$I$7</f>
        <v>175.03</v>
      </c>
      <c r="F3682" s="173"/>
      <c r="G3682" s="173"/>
      <c r="H3682" s="32" t="s">
        <v>26</v>
      </c>
      <c r="I3682" s="181">
        <f>E3682+I3674</f>
        <v>899.18</v>
      </c>
    </row>
    <row r="3684" spans="1:9" s="34" customFormat="1" x14ac:dyDescent="0.2">
      <c r="A3684" s="168"/>
      <c r="B3684" s="168"/>
      <c r="C3684" s="168"/>
      <c r="D3684" s="168"/>
      <c r="E3684" s="168"/>
      <c r="F3684" s="168"/>
      <c r="G3684" s="168"/>
      <c r="H3684" s="168"/>
      <c r="I3684" s="168"/>
    </row>
    <row r="3685" spans="1:9" s="34" customFormat="1" x14ac:dyDescent="0.2">
      <c r="A3685" s="15" t="s">
        <v>15779</v>
      </c>
      <c r="B3685" s="16" t="s">
        <v>0</v>
      </c>
      <c r="C3685" s="17" t="s">
        <v>1</v>
      </c>
      <c r="D3685" s="17" t="s">
        <v>2</v>
      </c>
      <c r="E3685" s="137" t="s">
        <v>3</v>
      </c>
      <c r="F3685" s="18" t="s">
        <v>4</v>
      </c>
      <c r="G3685" s="16" t="s">
        <v>5</v>
      </c>
      <c r="H3685" s="16" t="s">
        <v>6</v>
      </c>
      <c r="I3685" s="19" t="s">
        <v>7</v>
      </c>
    </row>
    <row r="3686" spans="1:9" s="34" customFormat="1" ht="38.25" x14ac:dyDescent="0.2">
      <c r="A3686" s="22" t="s">
        <v>16465</v>
      </c>
      <c r="B3686" s="52">
        <v>89591</v>
      </c>
      <c r="C3686" s="46" t="s">
        <v>9</v>
      </c>
      <c r="D3686" s="20" t="s">
        <v>16347</v>
      </c>
      <c r="E3686" s="222"/>
      <c r="F3686" s="25" t="s">
        <v>49</v>
      </c>
      <c r="G3686" s="270">
        <v>1</v>
      </c>
      <c r="H3686" s="276">
        <f>SUM(I3687:I3691)</f>
        <v>137.96</v>
      </c>
      <c r="I3686" s="277">
        <f t="shared" ref="I3686" si="558">H3686*G3686</f>
        <v>137.96</v>
      </c>
    </row>
    <row r="3687" spans="1:9" s="34" customFormat="1" ht="25.5" x14ac:dyDescent="0.2">
      <c r="A3687" s="26" t="s">
        <v>15778</v>
      </c>
      <c r="B3687" s="186">
        <v>88267</v>
      </c>
      <c r="C3687" s="36" t="s">
        <v>9</v>
      </c>
      <c r="D3687" s="36" t="s">
        <v>137</v>
      </c>
      <c r="E3687" s="221"/>
      <c r="F3687" s="37" t="s">
        <v>12</v>
      </c>
      <c r="G3687" s="187">
        <v>0.4713</v>
      </c>
      <c r="H3687" s="244">
        <f>IF($A3687="Composição Auxiliar",VLOOKUP($B3687,'Comp-SINAPI25'!$A$1:$D$11000,4,0),IF( VLOOKUP($B3687, 'Insumos-SINAPI25'!$B$1:$F$5000, 5, 0) &lt;&gt; "", VLOOKUP($B3687, 'Insumos-SINAPI25'!$B$1:$F$5000, 5, 0), VLOOKUP($B3687, 'Insumos-SINAPI25'!$B$1:$G$5000, 6, 0) ) )</f>
        <v>32.270000000000003</v>
      </c>
      <c r="I3687" s="189">
        <f t="shared" ref="I3687:I3691" si="559">TRUNC(G3687*H3687,2)</f>
        <v>15.2</v>
      </c>
    </row>
    <row r="3688" spans="1:9" s="34" customFormat="1" ht="25.5" x14ac:dyDescent="0.2">
      <c r="A3688" s="26" t="s">
        <v>15778</v>
      </c>
      <c r="B3688" s="186">
        <v>88248</v>
      </c>
      <c r="C3688" s="36" t="s">
        <v>9</v>
      </c>
      <c r="D3688" s="36" t="s">
        <v>122</v>
      </c>
      <c r="E3688" s="221"/>
      <c r="F3688" s="37" t="s">
        <v>12</v>
      </c>
      <c r="G3688" s="187">
        <v>0.4713</v>
      </c>
      <c r="H3688" s="244">
        <f>IF($A3688="Composição Auxiliar",VLOOKUP($B3688,'Comp-SINAPI25'!$A$1:$D$11000,4,0),IF( VLOOKUP($B3688, 'Insumos-SINAPI25'!$B$1:$F$5000, 5, 0) &lt;&gt; "", VLOOKUP($B3688, 'Insumos-SINAPI25'!$B$1:$F$5000, 5, 0), VLOOKUP($B3688, 'Insumos-SINAPI25'!$B$1:$G$5000, 6, 0) ) )</f>
        <v>25.57</v>
      </c>
      <c r="I3688" s="189">
        <f t="shared" si="559"/>
        <v>12.05</v>
      </c>
    </row>
    <row r="3689" spans="1:9" s="34" customFormat="1" ht="25.5" x14ac:dyDescent="0.2">
      <c r="A3689" s="29" t="s">
        <v>15777</v>
      </c>
      <c r="B3689" s="51">
        <v>20152</v>
      </c>
      <c r="C3689" s="43" t="s">
        <v>9</v>
      </c>
      <c r="D3689" s="21" t="s">
        <v>9145</v>
      </c>
      <c r="E3689" s="220"/>
      <c r="F3689" s="39" t="s">
        <v>49</v>
      </c>
      <c r="G3689" s="236">
        <v>1</v>
      </c>
      <c r="H3689" s="237">
        <f>IF($A3689="Composição Auxiliar",VLOOKUP($B3689,'Comp-SINAPI25'!$A$1:$D$11000,4,0),IF( VLOOKUP($B3689, 'Insumos-SINAPI25'!$B$1:$F$5000, 5, 0) &lt;&gt; "", VLOOKUP($B3689, 'Insumos-SINAPI25'!$B$1:$F$5000, 5, 0), VLOOKUP($B3689, 'Insumos-SINAPI25'!$B$1:$G$5000, 6, 0) ) )</f>
        <v>82.7</v>
      </c>
      <c r="I3689" s="237">
        <f t="shared" si="559"/>
        <v>82.7</v>
      </c>
    </row>
    <row r="3690" spans="1:9" s="34" customFormat="1" ht="38.25" x14ac:dyDescent="0.2">
      <c r="A3690" s="29" t="s">
        <v>15777</v>
      </c>
      <c r="B3690" s="51">
        <v>20078</v>
      </c>
      <c r="C3690" s="43" t="s">
        <v>9</v>
      </c>
      <c r="D3690" s="21" t="s">
        <v>9501</v>
      </c>
      <c r="E3690" s="220"/>
      <c r="F3690" s="39" t="s">
        <v>49</v>
      </c>
      <c r="G3690" s="236">
        <v>0.17499999999999999</v>
      </c>
      <c r="H3690" s="237">
        <f>IF($A3690="Composição Auxiliar",VLOOKUP($B3690,'Comp-SINAPI25'!$A$1:$D$11000,4,0),IF( VLOOKUP($B3690, 'Insumos-SINAPI25'!$B$1:$F$5000, 5, 0) &lt;&gt; "", VLOOKUP($B3690, 'Insumos-SINAPI25'!$B$1:$F$5000, 5, 0), VLOOKUP($B3690, 'Insumos-SINAPI25'!$B$1:$G$5000, 6, 0) ) )</f>
        <v>32.07</v>
      </c>
      <c r="I3690" s="237">
        <f t="shared" si="559"/>
        <v>5.61</v>
      </c>
    </row>
    <row r="3691" spans="1:9" s="34" customFormat="1" ht="25.5" x14ac:dyDescent="0.2">
      <c r="A3691" s="29" t="s">
        <v>15777</v>
      </c>
      <c r="B3691" s="51">
        <v>300</v>
      </c>
      <c r="C3691" s="43" t="s">
        <v>9</v>
      </c>
      <c r="D3691" s="21" t="s">
        <v>6114</v>
      </c>
      <c r="E3691" s="220"/>
      <c r="F3691" s="39" t="s">
        <v>49</v>
      </c>
      <c r="G3691" s="236">
        <v>2</v>
      </c>
      <c r="H3691" s="237">
        <f>IF($A3691="Composição Auxiliar",VLOOKUP($B3691,'Comp-SINAPI25'!$A$1:$D$11000,4,0),IF( VLOOKUP($B3691, 'Insumos-SINAPI25'!$B$1:$F$5000, 5, 0) &lt;&gt; "", VLOOKUP($B3691, 'Insumos-SINAPI25'!$B$1:$F$5000, 5, 0), VLOOKUP($B3691, 'Insumos-SINAPI25'!$B$1:$G$5000, 6, 0) ) )</f>
        <v>11.2</v>
      </c>
      <c r="I3691" s="237">
        <f t="shared" si="559"/>
        <v>22.4</v>
      </c>
    </row>
    <row r="3692" spans="1:9" x14ac:dyDescent="0.2">
      <c r="A3692" s="224"/>
      <c r="B3692" s="226"/>
      <c r="C3692" s="226"/>
      <c r="D3692" s="31" t="s">
        <v>23</v>
      </c>
      <c r="E3692" s="170">
        <f>I3692/(1+$G$8)</f>
        <v>12.97</v>
      </c>
      <c r="F3692" s="31" t="s">
        <v>24</v>
      </c>
      <c r="G3692" s="178">
        <f>E3692*$G$8</f>
        <v>14.28</v>
      </c>
      <c r="H3692" s="31" t="s">
        <v>25</v>
      </c>
      <c r="I3692" s="171">
        <f>SUMIFS(I3687:I3691,F3687:F3691,"H")</f>
        <v>27.25</v>
      </c>
    </row>
    <row r="3693" spans="1:9" x14ac:dyDescent="0.2">
      <c r="A3693" s="225"/>
      <c r="B3693" s="228"/>
      <c r="C3693" s="228"/>
      <c r="D3693" s="240" t="s">
        <v>16205</v>
      </c>
      <c r="E3693" s="241">
        <f>I3686*$I$7</f>
        <v>33.340000000000003</v>
      </c>
      <c r="F3693" s="173"/>
      <c r="G3693" s="173"/>
      <c r="H3693" s="32" t="s">
        <v>26</v>
      </c>
      <c r="I3693" s="181">
        <f>E3693+I3686</f>
        <v>171.3</v>
      </c>
    </row>
    <row r="3695" spans="1:9" s="34" customFormat="1" x14ac:dyDescent="0.2">
      <c r="A3695" s="168"/>
      <c r="B3695" s="168"/>
      <c r="C3695" s="168"/>
      <c r="D3695" s="168"/>
      <c r="E3695" s="168"/>
      <c r="F3695" s="168"/>
      <c r="G3695" s="168"/>
      <c r="H3695" s="168"/>
      <c r="I3695" s="168"/>
    </row>
    <row r="3696" spans="1:9" s="34" customFormat="1" x14ac:dyDescent="0.2">
      <c r="A3696" s="15" t="s">
        <v>15779</v>
      </c>
      <c r="B3696" s="16" t="s">
        <v>0</v>
      </c>
      <c r="C3696" s="17" t="s">
        <v>1</v>
      </c>
      <c r="D3696" s="17" t="s">
        <v>2</v>
      </c>
      <c r="E3696" s="137" t="s">
        <v>3</v>
      </c>
      <c r="F3696" s="18" t="s">
        <v>4</v>
      </c>
      <c r="G3696" s="16" t="s">
        <v>5</v>
      </c>
      <c r="H3696" s="16" t="s">
        <v>6</v>
      </c>
      <c r="I3696" s="19" t="s">
        <v>7</v>
      </c>
    </row>
    <row r="3697" spans="1:9" s="34" customFormat="1" ht="51" x14ac:dyDescent="0.2">
      <c r="A3697" s="22" t="s">
        <v>16465</v>
      </c>
      <c r="B3697" s="52">
        <v>89698</v>
      </c>
      <c r="C3697" s="46" t="s">
        <v>9</v>
      </c>
      <c r="D3697" s="20" t="s">
        <v>16351</v>
      </c>
      <c r="E3697" s="222"/>
      <c r="F3697" s="25" t="s">
        <v>49</v>
      </c>
      <c r="G3697" s="270">
        <v>1</v>
      </c>
      <c r="H3697" s="276">
        <f>SUM(I3698:I3702)</f>
        <v>282.77</v>
      </c>
      <c r="I3697" s="277">
        <f t="shared" ref="I3697" si="560">H3697*G3697</f>
        <v>282.77</v>
      </c>
    </row>
    <row r="3698" spans="1:9" s="34" customFormat="1" ht="25.5" x14ac:dyDescent="0.2">
      <c r="A3698" s="26" t="s">
        <v>15778</v>
      </c>
      <c r="B3698" s="186">
        <v>88267</v>
      </c>
      <c r="C3698" s="36" t="s">
        <v>9</v>
      </c>
      <c r="D3698" s="36" t="s">
        <v>137</v>
      </c>
      <c r="E3698" s="221"/>
      <c r="F3698" s="37" t="s">
        <v>12</v>
      </c>
      <c r="G3698" s="187">
        <v>0.62839999999999996</v>
      </c>
      <c r="H3698" s="244">
        <f>IF($A3698="Composição Auxiliar",VLOOKUP($B3698,'Comp-SINAPI25'!$A$1:$D$11000,4,0),IF( VLOOKUP($B3698, 'Insumos-SINAPI25'!$B$1:$F$5000, 5, 0) &lt;&gt; "", VLOOKUP($B3698, 'Insumos-SINAPI25'!$B$1:$F$5000, 5, 0), VLOOKUP($B3698, 'Insumos-SINAPI25'!$B$1:$G$5000, 6, 0) ) )</f>
        <v>32.270000000000003</v>
      </c>
      <c r="I3698" s="189">
        <f t="shared" ref="I3698:I3702" si="561">TRUNC(G3698*H3698,2)</f>
        <v>20.27</v>
      </c>
    </row>
    <row r="3699" spans="1:9" s="34" customFormat="1" ht="25.5" x14ac:dyDescent="0.2">
      <c r="A3699" s="26" t="s">
        <v>15778</v>
      </c>
      <c r="B3699" s="186">
        <v>88248</v>
      </c>
      <c r="C3699" s="36" t="s">
        <v>9</v>
      </c>
      <c r="D3699" s="36" t="s">
        <v>122</v>
      </c>
      <c r="E3699" s="221"/>
      <c r="F3699" s="37" t="s">
        <v>12</v>
      </c>
      <c r="G3699" s="187">
        <v>0.62839999999999996</v>
      </c>
      <c r="H3699" s="244">
        <f>IF($A3699="Composição Auxiliar",VLOOKUP($B3699,'Comp-SINAPI25'!$A$1:$D$11000,4,0),IF( VLOOKUP($B3699, 'Insumos-SINAPI25'!$B$1:$F$5000, 5, 0) &lt;&gt; "", VLOOKUP($B3699, 'Insumos-SINAPI25'!$B$1:$F$5000, 5, 0), VLOOKUP($B3699, 'Insumos-SINAPI25'!$B$1:$G$5000, 6, 0) ) )</f>
        <v>25.57</v>
      </c>
      <c r="I3699" s="189">
        <f t="shared" si="561"/>
        <v>16.059999999999999</v>
      </c>
    </row>
    <row r="3700" spans="1:9" s="34" customFormat="1" ht="25.5" x14ac:dyDescent="0.2">
      <c r="A3700" s="29" t="s">
        <v>15777</v>
      </c>
      <c r="B3700" s="51">
        <v>20146</v>
      </c>
      <c r="C3700" s="43" t="s">
        <v>9</v>
      </c>
      <c r="D3700" s="21" t="s">
        <v>9163</v>
      </c>
      <c r="E3700" s="220"/>
      <c r="F3700" s="39" t="s">
        <v>49</v>
      </c>
      <c r="G3700" s="236">
        <v>1</v>
      </c>
      <c r="H3700" s="237">
        <f>IF($A3700="Composição Auxiliar",VLOOKUP($B3700,'Comp-SINAPI25'!$A$1:$D$11000,4,0),IF( VLOOKUP($B3700, 'Insumos-SINAPI25'!$B$1:$F$5000, 5, 0) &lt;&gt; "", VLOOKUP($B3700, 'Insumos-SINAPI25'!$B$1:$F$5000, 5, 0), VLOOKUP($B3700, 'Insumos-SINAPI25'!$B$1:$G$5000, 6, 0) ) )</f>
        <v>204.43</v>
      </c>
      <c r="I3700" s="237">
        <f t="shared" si="561"/>
        <v>204.43</v>
      </c>
    </row>
    <row r="3701" spans="1:9" s="34" customFormat="1" ht="38.25" x14ac:dyDescent="0.2">
      <c r="A3701" s="29" t="s">
        <v>15777</v>
      </c>
      <c r="B3701" s="51">
        <v>20078</v>
      </c>
      <c r="C3701" s="43" t="s">
        <v>9</v>
      </c>
      <c r="D3701" s="21" t="s">
        <v>9501</v>
      </c>
      <c r="E3701" s="220"/>
      <c r="F3701" s="39" t="s">
        <v>49</v>
      </c>
      <c r="G3701" s="236">
        <v>0.26250000000000001</v>
      </c>
      <c r="H3701" s="237">
        <f>IF($A3701="Composição Auxiliar",VLOOKUP($B3701,'Comp-SINAPI25'!$A$1:$D$11000,4,0),IF( VLOOKUP($B3701, 'Insumos-SINAPI25'!$B$1:$F$5000, 5, 0) &lt;&gt; "", VLOOKUP($B3701, 'Insumos-SINAPI25'!$B$1:$F$5000, 5, 0), VLOOKUP($B3701, 'Insumos-SINAPI25'!$B$1:$G$5000, 6, 0) ) )</f>
        <v>32.07</v>
      </c>
      <c r="I3701" s="237">
        <f t="shared" si="561"/>
        <v>8.41</v>
      </c>
    </row>
    <row r="3702" spans="1:9" s="34" customFormat="1" ht="25.5" x14ac:dyDescent="0.2">
      <c r="A3702" s="29" t="s">
        <v>15777</v>
      </c>
      <c r="B3702" s="51">
        <v>300</v>
      </c>
      <c r="C3702" s="43" t="s">
        <v>9</v>
      </c>
      <c r="D3702" s="21" t="s">
        <v>6114</v>
      </c>
      <c r="E3702" s="220"/>
      <c r="F3702" s="39" t="s">
        <v>49</v>
      </c>
      <c r="G3702" s="236">
        <v>3</v>
      </c>
      <c r="H3702" s="237">
        <f>IF($A3702="Composição Auxiliar",VLOOKUP($B3702,'Comp-SINAPI25'!$A$1:$D$11000,4,0),IF( VLOOKUP($B3702, 'Insumos-SINAPI25'!$B$1:$F$5000, 5, 0) &lt;&gt; "", VLOOKUP($B3702, 'Insumos-SINAPI25'!$B$1:$F$5000, 5, 0), VLOOKUP($B3702, 'Insumos-SINAPI25'!$B$1:$G$5000, 6, 0) ) )</f>
        <v>11.2</v>
      </c>
      <c r="I3702" s="237">
        <f t="shared" si="561"/>
        <v>33.6</v>
      </c>
    </row>
    <row r="3703" spans="1:9" x14ac:dyDescent="0.2">
      <c r="A3703" s="224"/>
      <c r="B3703" s="226"/>
      <c r="C3703" s="226"/>
      <c r="D3703" s="31" t="s">
        <v>23</v>
      </c>
      <c r="E3703" s="170">
        <f>I3703/(1+$G$8)</f>
        <v>17.29</v>
      </c>
      <c r="F3703" s="31" t="s">
        <v>24</v>
      </c>
      <c r="G3703" s="178">
        <f>E3703*$G$8</f>
        <v>19.04</v>
      </c>
      <c r="H3703" s="31" t="s">
        <v>25</v>
      </c>
      <c r="I3703" s="171">
        <f>SUMIFS(I3698:I3702,F3698:F3702,"H")</f>
        <v>36.33</v>
      </c>
    </row>
    <row r="3704" spans="1:9" x14ac:dyDescent="0.2">
      <c r="A3704" s="225"/>
      <c r="B3704" s="228"/>
      <c r="C3704" s="228"/>
      <c r="D3704" s="240" t="s">
        <v>16205</v>
      </c>
      <c r="E3704" s="241">
        <f>I3697*$I$7</f>
        <v>68.349999999999994</v>
      </c>
      <c r="F3704" s="173"/>
      <c r="G3704" s="173"/>
      <c r="H3704" s="32" t="s">
        <v>26</v>
      </c>
      <c r="I3704" s="181">
        <f>E3704+I3697</f>
        <v>351.12</v>
      </c>
    </row>
    <row r="3706" spans="1:9" s="34" customFormat="1" x14ac:dyDescent="0.2">
      <c r="A3706" s="168"/>
      <c r="B3706" s="168"/>
      <c r="C3706" s="168"/>
      <c r="D3706" s="168"/>
      <c r="E3706" s="168"/>
      <c r="F3706" s="168"/>
      <c r="G3706" s="168"/>
      <c r="H3706" s="168"/>
      <c r="I3706" s="168"/>
    </row>
    <row r="3707" spans="1:9" s="34" customFormat="1" x14ac:dyDescent="0.2">
      <c r="A3707" s="15" t="s">
        <v>15779</v>
      </c>
      <c r="B3707" s="16" t="s">
        <v>0</v>
      </c>
      <c r="C3707" s="17" t="s">
        <v>1</v>
      </c>
      <c r="D3707" s="17" t="s">
        <v>2</v>
      </c>
      <c r="E3707" s="137" t="s">
        <v>3</v>
      </c>
      <c r="F3707" s="18" t="s">
        <v>4</v>
      </c>
      <c r="G3707" s="16" t="s">
        <v>5</v>
      </c>
      <c r="H3707" s="16" t="s">
        <v>6</v>
      </c>
      <c r="I3707" s="19" t="s">
        <v>7</v>
      </c>
    </row>
    <row r="3708" spans="1:9" s="34" customFormat="1" ht="51" x14ac:dyDescent="0.2">
      <c r="A3708" s="22" t="s">
        <v>16465</v>
      </c>
      <c r="B3708" s="52">
        <v>89683</v>
      </c>
      <c r="C3708" s="46" t="s">
        <v>9</v>
      </c>
      <c r="D3708" s="20" t="s">
        <v>16355</v>
      </c>
      <c r="E3708" s="222"/>
      <c r="F3708" s="25" t="s">
        <v>49</v>
      </c>
      <c r="G3708" s="270">
        <v>1</v>
      </c>
      <c r="H3708" s="276">
        <f>SUM(I3709:I3713)</f>
        <v>302.8</v>
      </c>
      <c r="I3708" s="277">
        <f t="shared" ref="I3708" si="562">H3708*G3708</f>
        <v>302.8</v>
      </c>
    </row>
    <row r="3709" spans="1:9" s="34" customFormat="1" ht="25.5" x14ac:dyDescent="0.2">
      <c r="A3709" s="26" t="s">
        <v>15778</v>
      </c>
      <c r="B3709" s="186">
        <v>88267</v>
      </c>
      <c r="C3709" s="36" t="s">
        <v>9</v>
      </c>
      <c r="D3709" s="36" t="s">
        <v>137</v>
      </c>
      <c r="E3709" s="221"/>
      <c r="F3709" s="37" t="s">
        <v>12</v>
      </c>
      <c r="G3709" s="187">
        <v>0.31419999999999998</v>
      </c>
      <c r="H3709" s="244">
        <f>IF($A3709="Composição Auxiliar",VLOOKUP($B3709,'Comp-SINAPI25'!$A$1:$D$11000,4,0),IF( VLOOKUP($B3709, 'Insumos-SINAPI25'!$B$1:$F$5000, 5, 0) &lt;&gt; "", VLOOKUP($B3709, 'Insumos-SINAPI25'!$B$1:$F$5000, 5, 0), VLOOKUP($B3709, 'Insumos-SINAPI25'!$B$1:$G$5000, 6, 0) ) )</f>
        <v>32.270000000000003</v>
      </c>
      <c r="I3709" s="189">
        <f t="shared" ref="I3709:I3713" si="563">TRUNC(G3709*H3709,2)</f>
        <v>10.130000000000001</v>
      </c>
    </row>
    <row r="3710" spans="1:9" s="34" customFormat="1" ht="25.5" x14ac:dyDescent="0.2">
      <c r="A3710" s="26" t="s">
        <v>15778</v>
      </c>
      <c r="B3710" s="186">
        <v>88248</v>
      </c>
      <c r="C3710" s="36" t="s">
        <v>9</v>
      </c>
      <c r="D3710" s="36" t="s">
        <v>122</v>
      </c>
      <c r="E3710" s="221"/>
      <c r="F3710" s="37" t="s">
        <v>12</v>
      </c>
      <c r="G3710" s="187">
        <v>0.31419999999999998</v>
      </c>
      <c r="H3710" s="244">
        <f>IF($A3710="Composição Auxiliar",VLOOKUP($B3710,'Comp-SINAPI25'!$A$1:$D$11000,4,0),IF( VLOOKUP($B3710, 'Insumos-SINAPI25'!$B$1:$F$5000, 5, 0) &lt;&gt; "", VLOOKUP($B3710, 'Insumos-SINAPI25'!$B$1:$F$5000, 5, 0), VLOOKUP($B3710, 'Insumos-SINAPI25'!$B$1:$G$5000, 6, 0) ) )</f>
        <v>25.57</v>
      </c>
      <c r="I3710" s="189">
        <f t="shared" si="563"/>
        <v>8.0299999999999994</v>
      </c>
    </row>
    <row r="3711" spans="1:9" s="34" customFormat="1" ht="25.5" x14ac:dyDescent="0.2">
      <c r="A3711" s="29" t="s">
        <v>15777</v>
      </c>
      <c r="B3711" s="51">
        <v>38448</v>
      </c>
      <c r="C3711" s="43" t="s">
        <v>9</v>
      </c>
      <c r="D3711" s="21" t="s">
        <v>9845</v>
      </c>
      <c r="E3711" s="220"/>
      <c r="F3711" s="39" t="s">
        <v>49</v>
      </c>
      <c r="G3711" s="236">
        <v>1</v>
      </c>
      <c r="H3711" s="237">
        <f>IF($A3711="Composição Auxiliar",VLOOKUP($B3711,'Comp-SINAPI25'!$A$1:$D$11000,4,0),IF( VLOOKUP($B3711, 'Insumos-SINAPI25'!$B$1:$F$5000, 5, 0) &lt;&gt; "", VLOOKUP($B3711, 'Insumos-SINAPI25'!$B$1:$F$5000, 5, 0), VLOOKUP($B3711, 'Insumos-SINAPI25'!$B$1:$G$5000, 6, 0) ) )</f>
        <v>256.63</v>
      </c>
      <c r="I3711" s="237">
        <f t="shared" si="563"/>
        <v>256.63</v>
      </c>
    </row>
    <row r="3712" spans="1:9" s="34" customFormat="1" ht="38.25" x14ac:dyDescent="0.2">
      <c r="A3712" s="29" t="s">
        <v>15777</v>
      </c>
      <c r="B3712" s="51">
        <v>20078</v>
      </c>
      <c r="C3712" s="43" t="s">
        <v>9</v>
      </c>
      <c r="D3712" s="21" t="s">
        <v>9501</v>
      </c>
      <c r="E3712" s="220"/>
      <c r="F3712" s="39" t="s">
        <v>49</v>
      </c>
      <c r="G3712" s="236">
        <v>0.17499999999999999</v>
      </c>
      <c r="H3712" s="237">
        <f>IF($A3712="Composição Auxiliar",VLOOKUP($B3712,'Comp-SINAPI25'!$A$1:$D$11000,4,0),IF( VLOOKUP($B3712, 'Insumos-SINAPI25'!$B$1:$F$5000, 5, 0) &lt;&gt; "", VLOOKUP($B3712, 'Insumos-SINAPI25'!$B$1:$F$5000, 5, 0), VLOOKUP($B3712, 'Insumos-SINAPI25'!$B$1:$G$5000, 6, 0) ) )</f>
        <v>32.07</v>
      </c>
      <c r="I3712" s="237">
        <f t="shared" si="563"/>
        <v>5.61</v>
      </c>
    </row>
    <row r="3713" spans="1:9" s="34" customFormat="1" ht="25.5" x14ac:dyDescent="0.2">
      <c r="A3713" s="29" t="s">
        <v>15777</v>
      </c>
      <c r="B3713" s="51">
        <v>300</v>
      </c>
      <c r="C3713" s="43" t="s">
        <v>9</v>
      </c>
      <c r="D3713" s="21" t="s">
        <v>6114</v>
      </c>
      <c r="E3713" s="220"/>
      <c r="F3713" s="39" t="s">
        <v>49</v>
      </c>
      <c r="G3713" s="236">
        <v>2</v>
      </c>
      <c r="H3713" s="237">
        <f>IF($A3713="Composição Auxiliar",VLOOKUP($B3713,'Comp-SINAPI25'!$A$1:$D$11000,4,0),IF( VLOOKUP($B3713, 'Insumos-SINAPI25'!$B$1:$F$5000, 5, 0) &lt;&gt; "", VLOOKUP($B3713, 'Insumos-SINAPI25'!$B$1:$F$5000, 5, 0), VLOOKUP($B3713, 'Insumos-SINAPI25'!$B$1:$G$5000, 6, 0) ) )</f>
        <v>11.2</v>
      </c>
      <c r="I3713" s="237">
        <f t="shared" si="563"/>
        <v>22.4</v>
      </c>
    </row>
    <row r="3714" spans="1:9" x14ac:dyDescent="0.2">
      <c r="A3714" s="224"/>
      <c r="B3714" s="226"/>
      <c r="C3714" s="226"/>
      <c r="D3714" s="31" t="s">
        <v>23</v>
      </c>
      <c r="E3714" s="170">
        <f>I3714/(1+$G$8)</f>
        <v>8.64</v>
      </c>
      <c r="F3714" s="31" t="s">
        <v>24</v>
      </c>
      <c r="G3714" s="178">
        <f>E3714*$G$8</f>
        <v>9.51</v>
      </c>
      <c r="H3714" s="31" t="s">
        <v>25</v>
      </c>
      <c r="I3714" s="171">
        <f>SUMIFS(I3709:I3713,F3709:F3713,"H")</f>
        <v>18.16</v>
      </c>
    </row>
    <row r="3715" spans="1:9" x14ac:dyDescent="0.2">
      <c r="A3715" s="225"/>
      <c r="B3715" s="228"/>
      <c r="C3715" s="228"/>
      <c r="D3715" s="240" t="s">
        <v>16205</v>
      </c>
      <c r="E3715" s="241">
        <f>I3708*$I$7</f>
        <v>73.19</v>
      </c>
      <c r="F3715" s="173"/>
      <c r="G3715" s="173"/>
      <c r="H3715" s="32" t="s">
        <v>26</v>
      </c>
      <c r="I3715" s="181">
        <f>E3715+I3708</f>
        <v>375.99</v>
      </c>
    </row>
  </sheetData>
  <autoFilter ref="A11:I4001" xr:uid="{00000000-0001-0000-0900-000000000000}"/>
  <mergeCells count="17">
    <mergeCell ref="D1:I1"/>
    <mergeCell ref="D2:I2"/>
    <mergeCell ref="D3:I3"/>
    <mergeCell ref="B4:I5"/>
    <mergeCell ref="A8:B8"/>
    <mergeCell ref="H6:I6"/>
    <mergeCell ref="A9:B9"/>
    <mergeCell ref="D12:E12"/>
    <mergeCell ref="A4:A5"/>
    <mergeCell ref="A6:B6"/>
    <mergeCell ref="F6:G6"/>
    <mergeCell ref="A7:B7"/>
    <mergeCell ref="A10:I10"/>
    <mergeCell ref="D6:E6"/>
    <mergeCell ref="D7:E7"/>
    <mergeCell ref="D8:E8"/>
    <mergeCell ref="D9:E9"/>
  </mergeCells>
  <conditionalFormatting sqref="B83:B86">
    <cfRule type="duplicateValues" dxfId="746" priority="849"/>
  </conditionalFormatting>
  <conditionalFormatting sqref="B80:B81">
    <cfRule type="duplicateValues" dxfId="745" priority="848"/>
  </conditionalFormatting>
  <conditionalFormatting sqref="B648">
    <cfRule type="duplicateValues" dxfId="744" priority="847"/>
  </conditionalFormatting>
  <conditionalFormatting sqref="B2221:B2224 B2227:B2229">
    <cfRule type="duplicateValues" dxfId="743" priority="846"/>
  </conditionalFormatting>
  <conditionalFormatting sqref="B2226">
    <cfRule type="duplicateValues" dxfId="742" priority="845"/>
  </conditionalFormatting>
  <conditionalFormatting sqref="B2225">
    <cfRule type="duplicateValues" dxfId="741" priority="844"/>
  </conditionalFormatting>
  <conditionalFormatting sqref="B2230:B2233 B2236:B2238">
    <cfRule type="duplicateValues" dxfId="740" priority="843"/>
  </conditionalFormatting>
  <conditionalFormatting sqref="B2235">
    <cfRule type="duplicateValues" dxfId="739" priority="842"/>
  </conditionalFormatting>
  <conditionalFormatting sqref="B2234">
    <cfRule type="duplicateValues" dxfId="738" priority="841"/>
  </conditionalFormatting>
  <conditionalFormatting sqref="B901 B903">
    <cfRule type="duplicateValues" dxfId="737" priority="840"/>
  </conditionalFormatting>
  <conditionalFormatting sqref="B902">
    <cfRule type="duplicateValues" dxfId="736" priority="839"/>
  </conditionalFormatting>
  <conditionalFormatting sqref="B918:B928">
    <cfRule type="duplicateValues" dxfId="735" priority="838"/>
  </conditionalFormatting>
  <conditionalFormatting sqref="B601:B615">
    <cfRule type="duplicateValues" dxfId="734" priority="837"/>
  </conditionalFormatting>
  <conditionalFormatting sqref="B1740">
    <cfRule type="duplicateValues" dxfId="733" priority="836"/>
  </conditionalFormatting>
  <conditionalFormatting sqref="B1744:B1752">
    <cfRule type="duplicateValues" dxfId="732" priority="835"/>
  </conditionalFormatting>
  <conditionalFormatting sqref="B1900:B1904 B1906:B1909">
    <cfRule type="duplicateValues" dxfId="731" priority="834"/>
  </conditionalFormatting>
  <conditionalFormatting sqref="B1905">
    <cfRule type="duplicateValues" dxfId="730" priority="833"/>
  </conditionalFormatting>
  <conditionalFormatting sqref="B2265:B2266 B2239:B2242">
    <cfRule type="duplicateValues" dxfId="729" priority="832"/>
  </conditionalFormatting>
  <conditionalFormatting sqref="B2255">
    <cfRule type="duplicateValues" dxfId="728" priority="830"/>
  </conditionalFormatting>
  <conditionalFormatting sqref="B2243:B2254">
    <cfRule type="duplicateValues" dxfId="727" priority="829"/>
  </conditionalFormatting>
  <conditionalFormatting sqref="B2256:B2262 B2264">
    <cfRule type="duplicateValues" dxfId="726" priority="828"/>
  </conditionalFormatting>
  <conditionalFormatting sqref="B2263">
    <cfRule type="duplicateValues" dxfId="725" priority="827"/>
  </conditionalFormatting>
  <conditionalFormatting sqref="B1847:B1856">
    <cfRule type="duplicateValues" dxfId="724" priority="826"/>
  </conditionalFormatting>
  <conditionalFormatting sqref="B622">
    <cfRule type="duplicateValues" dxfId="723" priority="825"/>
  </conditionalFormatting>
  <conditionalFormatting sqref="B2283:B2284 B2268:B2275">
    <cfRule type="duplicateValues" dxfId="722" priority="824"/>
  </conditionalFormatting>
  <conditionalFormatting sqref="B2296:B2297 B2286:B2293">
    <cfRule type="duplicateValues" dxfId="721" priority="819"/>
  </conditionalFormatting>
  <conditionalFormatting sqref="B2294">
    <cfRule type="duplicateValues" dxfId="720" priority="817"/>
  </conditionalFormatting>
  <conditionalFormatting sqref="B2294">
    <cfRule type="duplicateValues" dxfId="719" priority="816"/>
  </conditionalFormatting>
  <conditionalFormatting sqref="B2290:B2293 B2295">
    <cfRule type="duplicateValues" dxfId="718" priority="1118"/>
  </conditionalFormatting>
  <conditionalFormatting sqref="B2308">
    <cfRule type="duplicateValues" dxfId="717" priority="814"/>
  </conditionalFormatting>
  <conditionalFormatting sqref="B2299:B2307">
    <cfRule type="duplicateValues" dxfId="716" priority="813"/>
  </conditionalFormatting>
  <conditionalFormatting sqref="B2303:B2305">
    <cfRule type="duplicateValues" dxfId="715" priority="1135"/>
  </conditionalFormatting>
  <conditionalFormatting sqref="B2321">
    <cfRule type="duplicateValues" dxfId="714" priority="809"/>
  </conditionalFormatting>
  <conditionalFormatting sqref="B2310:B2313 B2316:B2320">
    <cfRule type="duplicateValues" dxfId="713" priority="808"/>
  </conditionalFormatting>
  <conditionalFormatting sqref="B2316:B2318">
    <cfRule type="duplicateValues" dxfId="712" priority="810"/>
  </conditionalFormatting>
  <conditionalFormatting sqref="B2314">
    <cfRule type="duplicateValues" dxfId="711" priority="806"/>
  </conditionalFormatting>
  <conditionalFormatting sqref="B2314">
    <cfRule type="duplicateValues" dxfId="710" priority="807"/>
  </conditionalFormatting>
  <conditionalFormatting sqref="B2315">
    <cfRule type="duplicateValues" dxfId="709" priority="804"/>
  </conditionalFormatting>
  <conditionalFormatting sqref="B2315">
    <cfRule type="duplicateValues" dxfId="708" priority="805"/>
  </conditionalFormatting>
  <conditionalFormatting sqref="B2335">
    <cfRule type="duplicateValues" dxfId="707" priority="802"/>
  </conditionalFormatting>
  <conditionalFormatting sqref="B2333:B2334 B2322:B2329">
    <cfRule type="duplicateValues" dxfId="706" priority="801"/>
  </conditionalFormatting>
  <conditionalFormatting sqref="B2330">
    <cfRule type="duplicateValues" dxfId="705" priority="800"/>
  </conditionalFormatting>
  <conditionalFormatting sqref="B2330">
    <cfRule type="duplicateValues" dxfId="704" priority="799"/>
  </conditionalFormatting>
  <conditionalFormatting sqref="B2326:B2329 B2332">
    <cfRule type="duplicateValues" dxfId="703" priority="803"/>
  </conditionalFormatting>
  <conditionalFormatting sqref="B2331">
    <cfRule type="duplicateValues" dxfId="702" priority="797"/>
  </conditionalFormatting>
  <conditionalFormatting sqref="B2331">
    <cfRule type="duplicateValues" dxfId="701" priority="796"/>
  </conditionalFormatting>
  <conditionalFormatting sqref="B2349:B2350 B2336:B2343">
    <cfRule type="duplicateValues" dxfId="700" priority="794"/>
  </conditionalFormatting>
  <conditionalFormatting sqref="B2344">
    <cfRule type="duplicateValues" dxfId="699" priority="793"/>
  </conditionalFormatting>
  <conditionalFormatting sqref="B2344">
    <cfRule type="duplicateValues" dxfId="698" priority="792"/>
  </conditionalFormatting>
  <conditionalFormatting sqref="B2340:B2344 B2347:B2348">
    <cfRule type="duplicateValues" dxfId="697" priority="795"/>
  </conditionalFormatting>
  <conditionalFormatting sqref="B2347">
    <cfRule type="duplicateValues" dxfId="696" priority="791"/>
  </conditionalFormatting>
  <conditionalFormatting sqref="B2347">
    <cfRule type="duplicateValues" dxfId="695" priority="790"/>
  </conditionalFormatting>
  <conditionalFormatting sqref="B2345:B2346">
    <cfRule type="duplicateValues" dxfId="694" priority="789"/>
  </conditionalFormatting>
  <conditionalFormatting sqref="B2345:B2346">
    <cfRule type="duplicateValues" dxfId="693" priority="788"/>
  </conditionalFormatting>
  <conditionalFormatting sqref="B2345:B2346">
    <cfRule type="duplicateValues" dxfId="692" priority="787"/>
  </conditionalFormatting>
  <conditionalFormatting sqref="B2360:B2361 B2352:B2357">
    <cfRule type="duplicateValues" dxfId="691" priority="785"/>
  </conditionalFormatting>
  <conditionalFormatting sqref="B2356:B2359">
    <cfRule type="duplicateValues" dxfId="690" priority="786"/>
  </conditionalFormatting>
  <conditionalFormatting sqref="B2358">
    <cfRule type="duplicateValues" dxfId="689" priority="782"/>
  </conditionalFormatting>
  <conditionalFormatting sqref="B2358">
    <cfRule type="duplicateValues" dxfId="688" priority="781"/>
  </conditionalFormatting>
  <conditionalFormatting sqref="B2371:B2372 B2363:B2368">
    <cfRule type="duplicateValues" dxfId="687" priority="776"/>
  </conditionalFormatting>
  <conditionalFormatting sqref="B2367:B2370">
    <cfRule type="duplicateValues" dxfId="686" priority="777"/>
  </conditionalFormatting>
  <conditionalFormatting sqref="B2369">
    <cfRule type="duplicateValues" dxfId="685" priority="775"/>
  </conditionalFormatting>
  <conditionalFormatting sqref="B2369">
    <cfRule type="duplicateValues" dxfId="684" priority="774"/>
  </conditionalFormatting>
  <conditionalFormatting sqref="B2382:B2383 B2374:B2379">
    <cfRule type="duplicateValues" dxfId="683" priority="772"/>
  </conditionalFormatting>
  <conditionalFormatting sqref="B2378:B2381">
    <cfRule type="duplicateValues" dxfId="682" priority="773"/>
  </conditionalFormatting>
  <conditionalFormatting sqref="B2380">
    <cfRule type="duplicateValues" dxfId="681" priority="771"/>
  </conditionalFormatting>
  <conditionalFormatting sqref="B2380">
    <cfRule type="duplicateValues" dxfId="680" priority="770"/>
  </conditionalFormatting>
  <conditionalFormatting sqref="B2385:B2392">
    <cfRule type="duplicateValues" dxfId="679" priority="768"/>
  </conditionalFormatting>
  <conditionalFormatting sqref="B2389:B2390">
    <cfRule type="duplicateValues" dxfId="678" priority="1157"/>
  </conditionalFormatting>
  <conditionalFormatting sqref="B2402:B2403 B2394:B2399">
    <cfRule type="duplicateValues" dxfId="677" priority="764"/>
  </conditionalFormatting>
  <conditionalFormatting sqref="B2398:B2401">
    <cfRule type="duplicateValues" dxfId="676" priority="765"/>
  </conditionalFormatting>
  <conditionalFormatting sqref="B2400">
    <cfRule type="duplicateValues" dxfId="675" priority="763"/>
  </conditionalFormatting>
  <conditionalFormatting sqref="B2400">
    <cfRule type="duplicateValues" dxfId="674" priority="762"/>
  </conditionalFormatting>
  <conditionalFormatting sqref="B2413:B2414 B2405:B2410">
    <cfRule type="duplicateValues" dxfId="673" priority="760"/>
  </conditionalFormatting>
  <conditionalFormatting sqref="B2409:B2412">
    <cfRule type="duplicateValues" dxfId="672" priority="761"/>
  </conditionalFormatting>
  <conditionalFormatting sqref="B2411">
    <cfRule type="duplicateValues" dxfId="671" priority="759"/>
  </conditionalFormatting>
  <conditionalFormatting sqref="B2411">
    <cfRule type="duplicateValues" dxfId="670" priority="758"/>
  </conditionalFormatting>
  <conditionalFormatting sqref="B2424:B2425 B2416:B2421">
    <cfRule type="duplicateValues" dxfId="669" priority="756"/>
  </conditionalFormatting>
  <conditionalFormatting sqref="B2420:B2423">
    <cfRule type="duplicateValues" dxfId="668" priority="757"/>
  </conditionalFormatting>
  <conditionalFormatting sqref="B2422">
    <cfRule type="duplicateValues" dxfId="667" priority="755"/>
  </conditionalFormatting>
  <conditionalFormatting sqref="B2422">
    <cfRule type="duplicateValues" dxfId="666" priority="754"/>
  </conditionalFormatting>
  <conditionalFormatting sqref="B2435:B2436 B2427:B2432">
    <cfRule type="duplicateValues" dxfId="665" priority="752"/>
  </conditionalFormatting>
  <conditionalFormatting sqref="B2431:B2434">
    <cfRule type="duplicateValues" dxfId="664" priority="753"/>
  </conditionalFormatting>
  <conditionalFormatting sqref="B2433">
    <cfRule type="duplicateValues" dxfId="663" priority="751"/>
  </conditionalFormatting>
  <conditionalFormatting sqref="B2433">
    <cfRule type="duplicateValues" dxfId="662" priority="750"/>
  </conditionalFormatting>
  <conditionalFormatting sqref="B2446:B2447 B2438:B2443">
    <cfRule type="duplicateValues" dxfId="661" priority="748"/>
  </conditionalFormatting>
  <conditionalFormatting sqref="B2442:B2445">
    <cfRule type="duplicateValues" dxfId="660" priority="749"/>
  </conditionalFormatting>
  <conditionalFormatting sqref="B2444">
    <cfRule type="duplicateValues" dxfId="659" priority="747"/>
  </conditionalFormatting>
  <conditionalFormatting sqref="B2444">
    <cfRule type="duplicateValues" dxfId="658" priority="746"/>
  </conditionalFormatting>
  <conditionalFormatting sqref="B2457:B2458 B2449:B2454">
    <cfRule type="duplicateValues" dxfId="657" priority="744"/>
  </conditionalFormatting>
  <conditionalFormatting sqref="B2453:B2456">
    <cfRule type="duplicateValues" dxfId="656" priority="745"/>
  </conditionalFormatting>
  <conditionalFormatting sqref="B2455">
    <cfRule type="duplicateValues" dxfId="655" priority="743"/>
  </conditionalFormatting>
  <conditionalFormatting sqref="B2455">
    <cfRule type="duplicateValues" dxfId="654" priority="742"/>
  </conditionalFormatting>
  <conditionalFormatting sqref="B2470:B2471 B2460:B2463 B2465:B2466">
    <cfRule type="duplicateValues" dxfId="653" priority="740"/>
  </conditionalFormatting>
  <conditionalFormatting sqref="B2465:B2467 B2469">
    <cfRule type="duplicateValues" dxfId="652" priority="741"/>
  </conditionalFormatting>
  <conditionalFormatting sqref="B2467">
    <cfRule type="duplicateValues" dxfId="651" priority="739"/>
  </conditionalFormatting>
  <conditionalFormatting sqref="B2467">
    <cfRule type="duplicateValues" dxfId="650" priority="738"/>
  </conditionalFormatting>
  <conditionalFormatting sqref="B2464">
    <cfRule type="duplicateValues" dxfId="649" priority="736"/>
  </conditionalFormatting>
  <conditionalFormatting sqref="B2464">
    <cfRule type="duplicateValues" dxfId="648" priority="737"/>
  </conditionalFormatting>
  <conditionalFormatting sqref="B2468">
    <cfRule type="duplicateValues" dxfId="647" priority="735"/>
  </conditionalFormatting>
  <conditionalFormatting sqref="B2481:B2482 B2473:B2478">
    <cfRule type="duplicateValues" dxfId="646" priority="733"/>
  </conditionalFormatting>
  <conditionalFormatting sqref="B2477:B2480">
    <cfRule type="duplicateValues" dxfId="645" priority="734"/>
  </conditionalFormatting>
  <conditionalFormatting sqref="B2479">
    <cfRule type="duplicateValues" dxfId="644" priority="732"/>
  </conditionalFormatting>
  <conditionalFormatting sqref="B2479">
    <cfRule type="duplicateValues" dxfId="643" priority="731"/>
  </conditionalFormatting>
  <conditionalFormatting sqref="B2575 B2566 B2549 B2528 B2517 B2506 B2484:B2487 B2489:B2493 B2540">
    <cfRule type="duplicateValues" dxfId="642" priority="729"/>
  </conditionalFormatting>
  <conditionalFormatting sqref="B2488">
    <cfRule type="duplicateValues" dxfId="641" priority="725"/>
  </conditionalFormatting>
  <conditionalFormatting sqref="B2488">
    <cfRule type="duplicateValues" dxfId="640" priority="726"/>
  </conditionalFormatting>
  <conditionalFormatting sqref="B2489:B2490">
    <cfRule type="duplicateValues" dxfId="639" priority="1160"/>
  </conditionalFormatting>
  <conditionalFormatting sqref="B2504:B2505 B2494:B2498">
    <cfRule type="duplicateValues" dxfId="638" priority="723"/>
  </conditionalFormatting>
  <conditionalFormatting sqref="B2499">
    <cfRule type="duplicateValues" dxfId="637" priority="722"/>
  </conditionalFormatting>
  <conditionalFormatting sqref="B2499">
    <cfRule type="duplicateValues" dxfId="636" priority="721"/>
  </conditionalFormatting>
  <conditionalFormatting sqref="B2498:B2499 B2503">
    <cfRule type="duplicateValues" dxfId="635" priority="1165"/>
  </conditionalFormatting>
  <conditionalFormatting sqref="B2500:B2502">
    <cfRule type="duplicateValues" dxfId="634" priority="720"/>
  </conditionalFormatting>
  <conditionalFormatting sqref="B2515:B2516 B2507:B2511">
    <cfRule type="duplicateValues" dxfId="633" priority="718"/>
  </conditionalFormatting>
  <conditionalFormatting sqref="B2512">
    <cfRule type="duplicateValues" dxfId="632" priority="717"/>
  </conditionalFormatting>
  <conditionalFormatting sqref="B2512">
    <cfRule type="duplicateValues" dxfId="631" priority="716"/>
  </conditionalFormatting>
  <conditionalFormatting sqref="B2514 B2511:B2512">
    <cfRule type="duplicateValues" dxfId="630" priority="719"/>
  </conditionalFormatting>
  <conditionalFormatting sqref="B2513">
    <cfRule type="duplicateValues" dxfId="629" priority="1171"/>
  </conditionalFormatting>
  <conditionalFormatting sqref="B2526:B2527 B2518:B2521 B2523">
    <cfRule type="duplicateValues" dxfId="628" priority="712"/>
  </conditionalFormatting>
  <conditionalFormatting sqref="B2524">
    <cfRule type="duplicateValues" dxfId="627" priority="711"/>
  </conditionalFormatting>
  <conditionalFormatting sqref="B2524">
    <cfRule type="duplicateValues" dxfId="626" priority="710"/>
  </conditionalFormatting>
  <conditionalFormatting sqref="B2523:B2525">
    <cfRule type="duplicateValues" dxfId="625" priority="713"/>
  </conditionalFormatting>
  <conditionalFormatting sqref="B2522">
    <cfRule type="duplicateValues" dxfId="624" priority="708"/>
  </conditionalFormatting>
  <conditionalFormatting sqref="B2522">
    <cfRule type="duplicateValues" dxfId="623" priority="709"/>
  </conditionalFormatting>
  <conditionalFormatting sqref="B2538:B2539 B2529:B2532 B2535">
    <cfRule type="duplicateValues" dxfId="622" priority="706"/>
  </conditionalFormatting>
  <conditionalFormatting sqref="B2536">
    <cfRule type="duplicateValues" dxfId="621" priority="705"/>
  </conditionalFormatting>
  <conditionalFormatting sqref="B2536">
    <cfRule type="duplicateValues" dxfId="620" priority="704"/>
  </conditionalFormatting>
  <conditionalFormatting sqref="B2535:B2537">
    <cfRule type="duplicateValues" dxfId="619" priority="707"/>
  </conditionalFormatting>
  <conditionalFormatting sqref="B2533">
    <cfRule type="duplicateValues" dxfId="618" priority="702"/>
  </conditionalFormatting>
  <conditionalFormatting sqref="B2533">
    <cfRule type="duplicateValues" dxfId="617" priority="703"/>
  </conditionalFormatting>
  <conditionalFormatting sqref="B2534">
    <cfRule type="duplicateValues" dxfId="616" priority="700"/>
  </conditionalFormatting>
  <conditionalFormatting sqref="B2534">
    <cfRule type="duplicateValues" dxfId="615" priority="701"/>
  </conditionalFormatting>
  <conditionalFormatting sqref="B2546:B2548 B2541:B2544">
    <cfRule type="duplicateValues" dxfId="614" priority="698"/>
  </conditionalFormatting>
  <conditionalFormatting sqref="B2545">
    <cfRule type="duplicateValues" dxfId="613" priority="694"/>
  </conditionalFormatting>
  <conditionalFormatting sqref="B2545">
    <cfRule type="duplicateValues" dxfId="612" priority="695"/>
  </conditionalFormatting>
  <conditionalFormatting sqref="B2546">
    <cfRule type="duplicateValues" dxfId="611" priority="1180"/>
  </conditionalFormatting>
  <conditionalFormatting sqref="B2564:B2565 B2550:B2554">
    <cfRule type="duplicateValues" dxfId="610" priority="690"/>
  </conditionalFormatting>
  <conditionalFormatting sqref="B2555">
    <cfRule type="duplicateValues" dxfId="609" priority="689"/>
  </conditionalFormatting>
  <conditionalFormatting sqref="B2555">
    <cfRule type="duplicateValues" dxfId="608" priority="688"/>
  </conditionalFormatting>
  <conditionalFormatting sqref="B2556:B2563">
    <cfRule type="duplicateValues" dxfId="607" priority="683"/>
  </conditionalFormatting>
  <conditionalFormatting sqref="B2554:B2555">
    <cfRule type="duplicateValues" dxfId="606" priority="1189"/>
  </conditionalFormatting>
  <conditionalFormatting sqref="B2573:B2574 B2567:B2571">
    <cfRule type="duplicateValues" dxfId="605" priority="681"/>
  </conditionalFormatting>
  <conditionalFormatting sqref="B2572">
    <cfRule type="duplicateValues" dxfId="604" priority="680"/>
  </conditionalFormatting>
  <conditionalFormatting sqref="B2572">
    <cfRule type="duplicateValues" dxfId="603" priority="679"/>
  </conditionalFormatting>
  <conditionalFormatting sqref="B2571:B2572">
    <cfRule type="duplicateValues" dxfId="602" priority="682"/>
  </conditionalFormatting>
  <conditionalFormatting sqref="B2586:B2587 B2576:B2579 B2582">
    <cfRule type="duplicateValues" dxfId="601" priority="676"/>
  </conditionalFormatting>
  <conditionalFormatting sqref="B2585">
    <cfRule type="duplicateValues" dxfId="600" priority="675"/>
  </conditionalFormatting>
  <conditionalFormatting sqref="B2585">
    <cfRule type="duplicateValues" dxfId="599" priority="674"/>
  </conditionalFormatting>
  <conditionalFormatting sqref="B2582 B2585">
    <cfRule type="duplicateValues" dxfId="598" priority="677"/>
  </conditionalFormatting>
  <conditionalFormatting sqref="B2580:B2581">
    <cfRule type="duplicateValues" dxfId="597" priority="672"/>
  </conditionalFormatting>
  <conditionalFormatting sqref="B2580:B2581">
    <cfRule type="duplicateValues" dxfId="596" priority="673"/>
  </conditionalFormatting>
  <conditionalFormatting sqref="B2583:B2584">
    <cfRule type="duplicateValues" dxfId="595" priority="670"/>
  </conditionalFormatting>
  <conditionalFormatting sqref="B2583:B2584">
    <cfRule type="duplicateValues" dxfId="594" priority="669"/>
  </conditionalFormatting>
  <conditionalFormatting sqref="B2583:B2584">
    <cfRule type="duplicateValues" dxfId="593" priority="671"/>
  </conditionalFormatting>
  <conditionalFormatting sqref="B2601:B2602 B2589:B2592 B2595">
    <cfRule type="duplicateValues" dxfId="592" priority="667"/>
  </conditionalFormatting>
  <conditionalFormatting sqref="B2600">
    <cfRule type="duplicateValues" dxfId="591" priority="666"/>
  </conditionalFormatting>
  <conditionalFormatting sqref="B2600">
    <cfRule type="duplicateValues" dxfId="590" priority="665"/>
  </conditionalFormatting>
  <conditionalFormatting sqref="B2595 B2600">
    <cfRule type="duplicateValues" dxfId="589" priority="668"/>
  </conditionalFormatting>
  <conditionalFormatting sqref="B2593:B2594">
    <cfRule type="duplicateValues" dxfId="588" priority="663"/>
  </conditionalFormatting>
  <conditionalFormatting sqref="B2593:B2594">
    <cfRule type="duplicateValues" dxfId="587" priority="664"/>
  </conditionalFormatting>
  <conditionalFormatting sqref="B2596 B2599">
    <cfRule type="duplicateValues" dxfId="586" priority="661"/>
  </conditionalFormatting>
  <conditionalFormatting sqref="B2596">
    <cfRule type="duplicateValues" dxfId="585" priority="660"/>
  </conditionalFormatting>
  <conditionalFormatting sqref="B2596">
    <cfRule type="duplicateValues" dxfId="584" priority="662"/>
  </conditionalFormatting>
  <conditionalFormatting sqref="B2597:B2598">
    <cfRule type="duplicateValues" dxfId="583" priority="658"/>
  </conditionalFormatting>
  <conditionalFormatting sqref="B2597:B2598">
    <cfRule type="duplicateValues" dxfId="582" priority="657"/>
  </conditionalFormatting>
  <conditionalFormatting sqref="B2597:B2598">
    <cfRule type="duplicateValues" dxfId="581" priority="659"/>
  </conditionalFormatting>
  <conditionalFormatting sqref="B2611:B2612 B2604:B2607 B2609">
    <cfRule type="duplicateValues" dxfId="580" priority="655"/>
  </conditionalFormatting>
  <conditionalFormatting sqref="B2610">
    <cfRule type="duplicateValues" dxfId="579" priority="648"/>
  </conditionalFormatting>
  <conditionalFormatting sqref="B2610">
    <cfRule type="duplicateValues" dxfId="578" priority="650"/>
  </conditionalFormatting>
  <conditionalFormatting sqref="B2608">
    <cfRule type="duplicateValues" dxfId="577" priority="1193"/>
  </conditionalFormatting>
  <conditionalFormatting sqref="B2609">
    <cfRule type="duplicateValues" dxfId="576" priority="1196"/>
  </conditionalFormatting>
  <conditionalFormatting sqref="B2610">
    <cfRule type="duplicateValues" dxfId="575" priority="1197"/>
  </conditionalFormatting>
  <conditionalFormatting sqref="B2614:B2617 B2619:B2621">
    <cfRule type="duplicateValues" dxfId="574" priority="641"/>
  </conditionalFormatting>
  <conditionalFormatting sqref="B2618">
    <cfRule type="duplicateValues" dxfId="573" priority="642"/>
  </conditionalFormatting>
  <conditionalFormatting sqref="B2619">
    <cfRule type="duplicateValues" dxfId="572" priority="643"/>
  </conditionalFormatting>
  <conditionalFormatting sqref="B2631:B2632 B2623:B2626 B2628">
    <cfRule type="duplicateValues" dxfId="571" priority="635"/>
  </conditionalFormatting>
  <conditionalFormatting sqref="B2630">
    <cfRule type="duplicateValues" dxfId="570" priority="633"/>
  </conditionalFormatting>
  <conditionalFormatting sqref="B2630">
    <cfRule type="duplicateValues" dxfId="569" priority="634"/>
  </conditionalFormatting>
  <conditionalFormatting sqref="B2627">
    <cfRule type="duplicateValues" dxfId="568" priority="636"/>
  </conditionalFormatting>
  <conditionalFormatting sqref="B2628">
    <cfRule type="duplicateValues" dxfId="567" priority="637"/>
  </conditionalFormatting>
  <conditionalFormatting sqref="B2630">
    <cfRule type="duplicateValues" dxfId="566" priority="638"/>
  </conditionalFormatting>
  <conditionalFormatting sqref="B2629">
    <cfRule type="duplicateValues" dxfId="565" priority="630"/>
  </conditionalFormatting>
  <conditionalFormatting sqref="B2629">
    <cfRule type="duplicateValues" dxfId="564" priority="631"/>
  </conditionalFormatting>
  <conditionalFormatting sqref="B2629">
    <cfRule type="duplicateValues" dxfId="563" priority="632"/>
  </conditionalFormatting>
  <conditionalFormatting sqref="B2641:B2642 B2634:B2638">
    <cfRule type="duplicateValues" dxfId="562" priority="626"/>
  </conditionalFormatting>
  <conditionalFormatting sqref="B2640">
    <cfRule type="duplicateValues" dxfId="561" priority="624"/>
  </conditionalFormatting>
  <conditionalFormatting sqref="B2640">
    <cfRule type="duplicateValues" dxfId="560" priority="625"/>
  </conditionalFormatting>
  <conditionalFormatting sqref="B2638">
    <cfRule type="duplicateValues" dxfId="559" priority="628"/>
  </conditionalFormatting>
  <conditionalFormatting sqref="B2640">
    <cfRule type="duplicateValues" dxfId="558" priority="629"/>
  </conditionalFormatting>
  <conditionalFormatting sqref="B2639">
    <cfRule type="duplicateValues" dxfId="557" priority="621"/>
  </conditionalFormatting>
  <conditionalFormatting sqref="B2639">
    <cfRule type="duplicateValues" dxfId="556" priority="622"/>
  </conditionalFormatting>
  <conditionalFormatting sqref="B2639">
    <cfRule type="duplicateValues" dxfId="555" priority="623"/>
  </conditionalFormatting>
  <conditionalFormatting sqref="B2650:B2651 B2644:B2648">
    <cfRule type="duplicateValues" dxfId="554" priority="618"/>
  </conditionalFormatting>
  <conditionalFormatting sqref="B2649">
    <cfRule type="duplicateValues" dxfId="553" priority="616"/>
  </conditionalFormatting>
  <conditionalFormatting sqref="B2649">
    <cfRule type="duplicateValues" dxfId="552" priority="617"/>
  </conditionalFormatting>
  <conditionalFormatting sqref="B2648">
    <cfRule type="duplicateValues" dxfId="551" priority="619"/>
  </conditionalFormatting>
  <conditionalFormatting sqref="B2649">
    <cfRule type="duplicateValues" dxfId="550" priority="620"/>
  </conditionalFormatting>
  <conditionalFormatting sqref="B2659:B2660 B2653:B2656">
    <cfRule type="duplicateValues" dxfId="549" priority="610"/>
  </conditionalFormatting>
  <conditionalFormatting sqref="B2658">
    <cfRule type="duplicateValues" dxfId="548" priority="608"/>
  </conditionalFormatting>
  <conditionalFormatting sqref="B2658">
    <cfRule type="duplicateValues" dxfId="547" priority="609"/>
  </conditionalFormatting>
  <conditionalFormatting sqref="B2658">
    <cfRule type="duplicateValues" dxfId="546" priority="612"/>
  </conditionalFormatting>
  <conditionalFormatting sqref="B2657">
    <cfRule type="duplicateValues" dxfId="545" priority="605"/>
  </conditionalFormatting>
  <conditionalFormatting sqref="B2657">
    <cfRule type="duplicateValues" dxfId="544" priority="606"/>
  </conditionalFormatting>
  <conditionalFormatting sqref="B2657">
    <cfRule type="duplicateValues" dxfId="543" priority="607"/>
  </conditionalFormatting>
  <conditionalFormatting sqref="B2671:B2672 B2662:B2665">
    <cfRule type="duplicateValues" dxfId="542" priority="603"/>
  </conditionalFormatting>
  <conditionalFormatting sqref="B2670">
    <cfRule type="duplicateValues" dxfId="541" priority="601"/>
  </conditionalFormatting>
  <conditionalFormatting sqref="B2670">
    <cfRule type="duplicateValues" dxfId="540" priority="602"/>
  </conditionalFormatting>
  <conditionalFormatting sqref="B2670">
    <cfRule type="duplicateValues" dxfId="539" priority="604"/>
  </conditionalFormatting>
  <conditionalFormatting sqref="B2667">
    <cfRule type="duplicateValues" dxfId="538" priority="598"/>
  </conditionalFormatting>
  <conditionalFormatting sqref="B2667">
    <cfRule type="duplicateValues" dxfId="537" priority="599"/>
  </conditionalFormatting>
  <conditionalFormatting sqref="B2667">
    <cfRule type="duplicateValues" dxfId="536" priority="600"/>
  </conditionalFormatting>
  <conditionalFormatting sqref="B2666">
    <cfRule type="duplicateValues" dxfId="535" priority="597"/>
  </conditionalFormatting>
  <conditionalFormatting sqref="B2668:B2669">
    <cfRule type="duplicateValues" dxfId="534" priority="594"/>
  </conditionalFormatting>
  <conditionalFormatting sqref="B2668:B2669">
    <cfRule type="duplicateValues" dxfId="533" priority="595"/>
  </conditionalFormatting>
  <conditionalFormatting sqref="B2668:B2669">
    <cfRule type="duplicateValues" dxfId="532" priority="596"/>
  </conditionalFormatting>
  <conditionalFormatting sqref="B2680:B2681 B2674:B2677">
    <cfRule type="duplicateValues" dxfId="531" priority="592"/>
  </conditionalFormatting>
  <conditionalFormatting sqref="B2679">
    <cfRule type="duplicateValues" dxfId="530" priority="590"/>
  </conditionalFormatting>
  <conditionalFormatting sqref="B2679">
    <cfRule type="duplicateValues" dxfId="529" priority="591"/>
  </conditionalFormatting>
  <conditionalFormatting sqref="B2679">
    <cfRule type="duplicateValues" dxfId="528" priority="593"/>
  </conditionalFormatting>
  <conditionalFormatting sqref="B2678">
    <cfRule type="duplicateValues" dxfId="527" priority="587"/>
  </conditionalFormatting>
  <conditionalFormatting sqref="B2678">
    <cfRule type="duplicateValues" dxfId="526" priority="588"/>
  </conditionalFormatting>
  <conditionalFormatting sqref="B2678">
    <cfRule type="duplicateValues" dxfId="525" priority="589"/>
  </conditionalFormatting>
  <conditionalFormatting sqref="B2689:B2690 B2683:B2686">
    <cfRule type="duplicateValues" dxfId="524" priority="581"/>
  </conditionalFormatting>
  <conditionalFormatting sqref="B2688">
    <cfRule type="duplicateValues" dxfId="523" priority="579"/>
  </conditionalFormatting>
  <conditionalFormatting sqref="B2688">
    <cfRule type="duplicateValues" dxfId="522" priority="580"/>
  </conditionalFormatting>
  <conditionalFormatting sqref="B2688">
    <cfRule type="duplicateValues" dxfId="521" priority="582"/>
  </conditionalFormatting>
  <conditionalFormatting sqref="B2687">
    <cfRule type="duplicateValues" dxfId="520" priority="576"/>
  </conditionalFormatting>
  <conditionalFormatting sqref="B2687">
    <cfRule type="duplicateValues" dxfId="519" priority="577"/>
  </conditionalFormatting>
  <conditionalFormatting sqref="B2687">
    <cfRule type="duplicateValues" dxfId="518" priority="578"/>
  </conditionalFormatting>
  <conditionalFormatting sqref="B2701:B2702 B2692:B2695">
    <cfRule type="duplicateValues" dxfId="517" priority="574"/>
  </conditionalFormatting>
  <conditionalFormatting sqref="B2700">
    <cfRule type="duplicateValues" dxfId="516" priority="572"/>
  </conditionalFormatting>
  <conditionalFormatting sqref="B2700">
    <cfRule type="duplicateValues" dxfId="515" priority="573"/>
  </conditionalFormatting>
  <conditionalFormatting sqref="B2700">
    <cfRule type="duplicateValues" dxfId="514" priority="575"/>
  </conditionalFormatting>
  <conditionalFormatting sqref="B2697">
    <cfRule type="duplicateValues" dxfId="513" priority="569"/>
  </conditionalFormatting>
  <conditionalFormatting sqref="B2697">
    <cfRule type="duplicateValues" dxfId="512" priority="570"/>
  </conditionalFormatting>
  <conditionalFormatting sqref="B2697">
    <cfRule type="duplicateValues" dxfId="511" priority="571"/>
  </conditionalFormatting>
  <conditionalFormatting sqref="B2696">
    <cfRule type="duplicateValues" dxfId="510" priority="568"/>
  </conditionalFormatting>
  <conditionalFormatting sqref="B2698:B2699">
    <cfRule type="duplicateValues" dxfId="509" priority="565"/>
  </conditionalFormatting>
  <conditionalFormatting sqref="B2698:B2699">
    <cfRule type="duplicateValues" dxfId="508" priority="566"/>
  </conditionalFormatting>
  <conditionalFormatting sqref="B2698:B2699">
    <cfRule type="duplicateValues" dxfId="507" priority="567"/>
  </conditionalFormatting>
  <conditionalFormatting sqref="B2713:B2714 B2704:B2707">
    <cfRule type="duplicateValues" dxfId="506" priority="563"/>
  </conditionalFormatting>
  <conditionalFormatting sqref="B2712">
    <cfRule type="duplicateValues" dxfId="505" priority="561"/>
  </conditionalFormatting>
  <conditionalFormatting sqref="B2712">
    <cfRule type="duplicateValues" dxfId="504" priority="562"/>
  </conditionalFormatting>
  <conditionalFormatting sqref="B2712">
    <cfRule type="duplicateValues" dxfId="503" priority="564"/>
  </conditionalFormatting>
  <conditionalFormatting sqref="B2709">
    <cfRule type="duplicateValues" dxfId="502" priority="558"/>
  </conditionalFormatting>
  <conditionalFormatting sqref="B2709">
    <cfRule type="duplicateValues" dxfId="501" priority="559"/>
  </conditionalFormatting>
  <conditionalFormatting sqref="B2709">
    <cfRule type="duplicateValues" dxfId="500" priority="560"/>
  </conditionalFormatting>
  <conditionalFormatting sqref="B2708">
    <cfRule type="duplicateValues" dxfId="499" priority="557"/>
  </conditionalFormatting>
  <conditionalFormatting sqref="B2710:B2711">
    <cfRule type="duplicateValues" dxfId="498" priority="554"/>
  </conditionalFormatting>
  <conditionalFormatting sqref="B2710:B2711">
    <cfRule type="duplicateValues" dxfId="497" priority="555"/>
  </conditionalFormatting>
  <conditionalFormatting sqref="B2710:B2711">
    <cfRule type="duplicateValues" dxfId="496" priority="556"/>
  </conditionalFormatting>
  <conditionalFormatting sqref="B2725:B2726 B2716:B2719">
    <cfRule type="duplicateValues" dxfId="495" priority="552"/>
  </conditionalFormatting>
  <conditionalFormatting sqref="B2724">
    <cfRule type="duplicateValues" dxfId="494" priority="550"/>
  </conditionalFormatting>
  <conditionalFormatting sqref="B2724">
    <cfRule type="duplicateValues" dxfId="493" priority="551"/>
  </conditionalFormatting>
  <conditionalFormatting sqref="B2724">
    <cfRule type="duplicateValues" dxfId="492" priority="553"/>
  </conditionalFormatting>
  <conditionalFormatting sqref="B2721">
    <cfRule type="duplicateValues" dxfId="491" priority="547"/>
  </conditionalFormatting>
  <conditionalFormatting sqref="B2721">
    <cfRule type="duplicateValues" dxfId="490" priority="548"/>
  </conditionalFormatting>
  <conditionalFormatting sqref="B2721">
    <cfRule type="duplicateValues" dxfId="489" priority="549"/>
  </conditionalFormatting>
  <conditionalFormatting sqref="B2720">
    <cfRule type="duplicateValues" dxfId="488" priority="546"/>
  </conditionalFormatting>
  <conditionalFormatting sqref="B2722:B2723">
    <cfRule type="duplicateValues" dxfId="487" priority="543"/>
  </conditionalFormatting>
  <conditionalFormatting sqref="B2722:B2723">
    <cfRule type="duplicateValues" dxfId="486" priority="544"/>
  </conditionalFormatting>
  <conditionalFormatting sqref="B2722:B2723">
    <cfRule type="duplicateValues" dxfId="485" priority="545"/>
  </conditionalFormatting>
  <conditionalFormatting sqref="B2738:B2739 B2728:B2731">
    <cfRule type="duplicateValues" dxfId="484" priority="541"/>
  </conditionalFormatting>
  <conditionalFormatting sqref="B2737">
    <cfRule type="duplicateValues" dxfId="483" priority="539"/>
  </conditionalFormatting>
  <conditionalFormatting sqref="B2737">
    <cfRule type="duplicateValues" dxfId="482" priority="540"/>
  </conditionalFormatting>
  <conditionalFormatting sqref="B2737">
    <cfRule type="duplicateValues" dxfId="481" priority="542"/>
  </conditionalFormatting>
  <conditionalFormatting sqref="B2733">
    <cfRule type="duplicateValues" dxfId="480" priority="536"/>
  </conditionalFormatting>
  <conditionalFormatting sqref="B2733">
    <cfRule type="duplicateValues" dxfId="479" priority="537"/>
  </conditionalFormatting>
  <conditionalFormatting sqref="B2733">
    <cfRule type="duplicateValues" dxfId="478" priority="538"/>
  </conditionalFormatting>
  <conditionalFormatting sqref="B2732">
    <cfRule type="duplicateValues" dxfId="477" priority="535"/>
  </conditionalFormatting>
  <conditionalFormatting sqref="B2734 B2736">
    <cfRule type="duplicateValues" dxfId="476" priority="532"/>
  </conditionalFormatting>
  <conditionalFormatting sqref="B2734">
    <cfRule type="duplicateValues" dxfId="475" priority="533"/>
  </conditionalFormatting>
  <conditionalFormatting sqref="B2734">
    <cfRule type="duplicateValues" dxfId="474" priority="534"/>
  </conditionalFormatting>
  <conditionalFormatting sqref="B2735">
    <cfRule type="duplicateValues" dxfId="473" priority="529"/>
  </conditionalFormatting>
  <conditionalFormatting sqref="B2735">
    <cfRule type="duplicateValues" dxfId="472" priority="530"/>
  </conditionalFormatting>
  <conditionalFormatting sqref="B2735">
    <cfRule type="duplicateValues" dxfId="471" priority="531"/>
  </conditionalFormatting>
  <conditionalFormatting sqref="B2750:B2751 B2741:B2744">
    <cfRule type="duplicateValues" dxfId="470" priority="527"/>
  </conditionalFormatting>
  <conditionalFormatting sqref="B2749">
    <cfRule type="duplicateValues" dxfId="469" priority="525"/>
  </conditionalFormatting>
  <conditionalFormatting sqref="B2749">
    <cfRule type="duplicateValues" dxfId="468" priority="526"/>
  </conditionalFormatting>
  <conditionalFormatting sqref="B2749">
    <cfRule type="duplicateValues" dxfId="467" priority="528"/>
  </conditionalFormatting>
  <conditionalFormatting sqref="B2746">
    <cfRule type="duplicateValues" dxfId="466" priority="522"/>
  </conditionalFormatting>
  <conditionalFormatting sqref="B2746">
    <cfRule type="duplicateValues" dxfId="465" priority="523"/>
  </conditionalFormatting>
  <conditionalFormatting sqref="B2746">
    <cfRule type="duplicateValues" dxfId="464" priority="524"/>
  </conditionalFormatting>
  <conditionalFormatting sqref="B2745">
    <cfRule type="duplicateValues" dxfId="463" priority="521"/>
  </conditionalFormatting>
  <conditionalFormatting sqref="B2748">
    <cfRule type="duplicateValues" dxfId="462" priority="518"/>
  </conditionalFormatting>
  <conditionalFormatting sqref="B2748">
    <cfRule type="duplicateValues" dxfId="461" priority="519"/>
  </conditionalFormatting>
  <conditionalFormatting sqref="B2748">
    <cfRule type="duplicateValues" dxfId="460" priority="520"/>
  </conditionalFormatting>
  <conditionalFormatting sqref="B2747">
    <cfRule type="duplicateValues" dxfId="459" priority="515"/>
  </conditionalFormatting>
  <conditionalFormatting sqref="B2747">
    <cfRule type="duplicateValues" dxfId="458" priority="516"/>
  </conditionalFormatting>
  <conditionalFormatting sqref="B2747">
    <cfRule type="duplicateValues" dxfId="457" priority="517"/>
  </conditionalFormatting>
  <conditionalFormatting sqref="B2762:B2763 B2753:B2756">
    <cfRule type="duplicateValues" dxfId="456" priority="513"/>
  </conditionalFormatting>
  <conditionalFormatting sqref="B2761">
    <cfRule type="duplicateValues" dxfId="455" priority="511"/>
  </conditionalFormatting>
  <conditionalFormatting sqref="B2761">
    <cfRule type="duplicateValues" dxfId="454" priority="512"/>
  </conditionalFormatting>
  <conditionalFormatting sqref="B2761">
    <cfRule type="duplicateValues" dxfId="453" priority="514"/>
  </conditionalFormatting>
  <conditionalFormatting sqref="B2758">
    <cfRule type="duplicateValues" dxfId="452" priority="508"/>
  </conditionalFormatting>
  <conditionalFormatting sqref="B2758">
    <cfRule type="duplicateValues" dxfId="451" priority="509"/>
  </conditionalFormatting>
  <conditionalFormatting sqref="B2758">
    <cfRule type="duplicateValues" dxfId="450" priority="510"/>
  </conditionalFormatting>
  <conditionalFormatting sqref="B2757">
    <cfRule type="duplicateValues" dxfId="449" priority="507"/>
  </conditionalFormatting>
  <conditionalFormatting sqref="B2760">
    <cfRule type="duplicateValues" dxfId="448" priority="504"/>
  </conditionalFormatting>
  <conditionalFormatting sqref="B2760">
    <cfRule type="duplicateValues" dxfId="447" priority="505"/>
  </conditionalFormatting>
  <conditionalFormatting sqref="B2760">
    <cfRule type="duplicateValues" dxfId="446" priority="506"/>
  </conditionalFormatting>
  <conditionalFormatting sqref="B2759">
    <cfRule type="duplicateValues" dxfId="445" priority="501"/>
  </conditionalFormatting>
  <conditionalFormatting sqref="B2759">
    <cfRule type="duplicateValues" dxfId="444" priority="502"/>
  </conditionalFormatting>
  <conditionalFormatting sqref="B2759">
    <cfRule type="duplicateValues" dxfId="443" priority="503"/>
  </conditionalFormatting>
  <conditionalFormatting sqref="B2774:B2775 B2765:B2768">
    <cfRule type="duplicateValues" dxfId="442" priority="499"/>
  </conditionalFormatting>
  <conditionalFormatting sqref="B2773">
    <cfRule type="duplicateValues" dxfId="441" priority="497"/>
  </conditionalFormatting>
  <conditionalFormatting sqref="B2773">
    <cfRule type="duplicateValues" dxfId="440" priority="498"/>
  </conditionalFormatting>
  <conditionalFormatting sqref="B2773">
    <cfRule type="duplicateValues" dxfId="439" priority="500"/>
  </conditionalFormatting>
  <conditionalFormatting sqref="B2770">
    <cfRule type="duplicateValues" dxfId="438" priority="494"/>
  </conditionalFormatting>
  <conditionalFormatting sqref="B2770">
    <cfRule type="duplicateValues" dxfId="437" priority="495"/>
  </conditionalFormatting>
  <conditionalFormatting sqref="B2770">
    <cfRule type="duplicateValues" dxfId="436" priority="496"/>
  </conditionalFormatting>
  <conditionalFormatting sqref="B2769">
    <cfRule type="duplicateValues" dxfId="435" priority="493"/>
  </conditionalFormatting>
  <conditionalFormatting sqref="B2772">
    <cfRule type="duplicateValues" dxfId="434" priority="490"/>
  </conditionalFormatting>
  <conditionalFormatting sqref="B2772">
    <cfRule type="duplicateValues" dxfId="433" priority="491"/>
  </conditionalFormatting>
  <conditionalFormatting sqref="B2772">
    <cfRule type="duplicateValues" dxfId="432" priority="492"/>
  </conditionalFormatting>
  <conditionalFormatting sqref="B2771">
    <cfRule type="duplicateValues" dxfId="431" priority="487"/>
  </conditionalFormatting>
  <conditionalFormatting sqref="B2771">
    <cfRule type="duplicateValues" dxfId="430" priority="488"/>
  </conditionalFormatting>
  <conditionalFormatting sqref="B2771">
    <cfRule type="duplicateValues" dxfId="429" priority="489"/>
  </conditionalFormatting>
  <conditionalFormatting sqref="B2786:B2787 B2777:B2780">
    <cfRule type="duplicateValues" dxfId="428" priority="485"/>
  </conditionalFormatting>
  <conditionalFormatting sqref="B2785">
    <cfRule type="duplicateValues" dxfId="427" priority="483"/>
  </conditionalFormatting>
  <conditionalFormatting sqref="B2785">
    <cfRule type="duplicateValues" dxfId="426" priority="484"/>
  </conditionalFormatting>
  <conditionalFormatting sqref="B2785">
    <cfRule type="duplicateValues" dxfId="425" priority="486"/>
  </conditionalFormatting>
  <conditionalFormatting sqref="B2782">
    <cfRule type="duplicateValues" dxfId="424" priority="480"/>
  </conditionalFormatting>
  <conditionalFormatting sqref="B2782">
    <cfRule type="duplicateValues" dxfId="423" priority="481"/>
  </conditionalFormatting>
  <conditionalFormatting sqref="B2782">
    <cfRule type="duplicateValues" dxfId="422" priority="482"/>
  </conditionalFormatting>
  <conditionalFormatting sqref="B2781">
    <cfRule type="duplicateValues" dxfId="421" priority="479"/>
  </conditionalFormatting>
  <conditionalFormatting sqref="B2784">
    <cfRule type="duplicateValues" dxfId="420" priority="476"/>
  </conditionalFormatting>
  <conditionalFormatting sqref="B2784">
    <cfRule type="duplicateValues" dxfId="419" priority="477"/>
  </conditionalFormatting>
  <conditionalFormatting sqref="B2784">
    <cfRule type="duplicateValues" dxfId="418" priority="478"/>
  </conditionalFormatting>
  <conditionalFormatting sqref="B2783">
    <cfRule type="duplicateValues" dxfId="417" priority="473"/>
  </conditionalFormatting>
  <conditionalFormatting sqref="B2783">
    <cfRule type="duplicateValues" dxfId="416" priority="474"/>
  </conditionalFormatting>
  <conditionalFormatting sqref="B2783">
    <cfRule type="duplicateValues" dxfId="415" priority="475"/>
  </conditionalFormatting>
  <conditionalFormatting sqref="B2798:B2799 B2789:B2792">
    <cfRule type="duplicateValues" dxfId="414" priority="471"/>
  </conditionalFormatting>
  <conditionalFormatting sqref="B2797">
    <cfRule type="duplicateValues" dxfId="413" priority="469"/>
  </conditionalFormatting>
  <conditionalFormatting sqref="B2797">
    <cfRule type="duplicateValues" dxfId="412" priority="470"/>
  </conditionalFormatting>
  <conditionalFormatting sqref="B2797">
    <cfRule type="duplicateValues" dxfId="411" priority="472"/>
  </conditionalFormatting>
  <conditionalFormatting sqref="B2794">
    <cfRule type="duplicateValues" dxfId="410" priority="466"/>
  </conditionalFormatting>
  <conditionalFormatting sqref="B2794">
    <cfRule type="duplicateValues" dxfId="409" priority="467"/>
  </conditionalFormatting>
  <conditionalFormatting sqref="B2794">
    <cfRule type="duplicateValues" dxfId="408" priority="468"/>
  </conditionalFormatting>
  <conditionalFormatting sqref="B2793">
    <cfRule type="duplicateValues" dxfId="407" priority="465"/>
  </conditionalFormatting>
  <conditionalFormatting sqref="B2796">
    <cfRule type="duplicateValues" dxfId="406" priority="462"/>
  </conditionalFormatting>
  <conditionalFormatting sqref="B2796">
    <cfRule type="duplicateValues" dxfId="405" priority="463"/>
  </conditionalFormatting>
  <conditionalFormatting sqref="B2796">
    <cfRule type="duplicateValues" dxfId="404" priority="464"/>
  </conditionalFormatting>
  <conditionalFormatting sqref="B2795">
    <cfRule type="duplicateValues" dxfId="403" priority="459"/>
  </conditionalFormatting>
  <conditionalFormatting sqref="B2795">
    <cfRule type="duplicateValues" dxfId="402" priority="460"/>
  </conditionalFormatting>
  <conditionalFormatting sqref="B2795">
    <cfRule type="duplicateValues" dxfId="401" priority="461"/>
  </conditionalFormatting>
  <conditionalFormatting sqref="B2810:B2811 B2801:B2804">
    <cfRule type="duplicateValues" dxfId="400" priority="457"/>
  </conditionalFormatting>
  <conditionalFormatting sqref="B2809">
    <cfRule type="duplicateValues" dxfId="399" priority="455"/>
  </conditionalFormatting>
  <conditionalFormatting sqref="B2809">
    <cfRule type="duplicateValues" dxfId="398" priority="456"/>
  </conditionalFormatting>
  <conditionalFormatting sqref="B2809">
    <cfRule type="duplicateValues" dxfId="397" priority="458"/>
  </conditionalFormatting>
  <conditionalFormatting sqref="B2806">
    <cfRule type="duplicateValues" dxfId="396" priority="452"/>
  </conditionalFormatting>
  <conditionalFormatting sqref="B2806">
    <cfRule type="duplicateValues" dxfId="395" priority="453"/>
  </conditionalFormatting>
  <conditionalFormatting sqref="B2806">
    <cfRule type="duplicateValues" dxfId="394" priority="454"/>
  </conditionalFormatting>
  <conditionalFormatting sqref="B2805">
    <cfRule type="duplicateValues" dxfId="393" priority="451"/>
  </conditionalFormatting>
  <conditionalFormatting sqref="B2808">
    <cfRule type="duplicateValues" dxfId="392" priority="448"/>
  </conditionalFormatting>
  <conditionalFormatting sqref="B2808">
    <cfRule type="duplicateValues" dxfId="391" priority="449"/>
  </conditionalFormatting>
  <conditionalFormatting sqref="B2808">
    <cfRule type="duplicateValues" dxfId="390" priority="450"/>
  </conditionalFormatting>
  <conditionalFormatting sqref="B2807">
    <cfRule type="duplicateValues" dxfId="389" priority="445"/>
  </conditionalFormatting>
  <conditionalFormatting sqref="B2807">
    <cfRule type="duplicateValues" dxfId="388" priority="446"/>
  </conditionalFormatting>
  <conditionalFormatting sqref="B2807">
    <cfRule type="duplicateValues" dxfId="387" priority="447"/>
  </conditionalFormatting>
  <conditionalFormatting sqref="B2822:B2823 B2813:B2816">
    <cfRule type="duplicateValues" dxfId="386" priority="443"/>
  </conditionalFormatting>
  <conditionalFormatting sqref="B2821">
    <cfRule type="duplicateValues" dxfId="385" priority="441"/>
  </conditionalFormatting>
  <conditionalFormatting sqref="B2821">
    <cfRule type="duplicateValues" dxfId="384" priority="442"/>
  </conditionalFormatting>
  <conditionalFormatting sqref="B2821">
    <cfRule type="duplicateValues" dxfId="383" priority="444"/>
  </conditionalFormatting>
  <conditionalFormatting sqref="B2818">
    <cfRule type="duplicateValues" dxfId="382" priority="438"/>
  </conditionalFormatting>
  <conditionalFormatting sqref="B2818">
    <cfRule type="duplicateValues" dxfId="381" priority="439"/>
  </conditionalFormatting>
  <conditionalFormatting sqref="B2818">
    <cfRule type="duplicateValues" dxfId="380" priority="440"/>
  </conditionalFormatting>
  <conditionalFormatting sqref="B2817">
    <cfRule type="duplicateValues" dxfId="379" priority="437"/>
  </conditionalFormatting>
  <conditionalFormatting sqref="B2820">
    <cfRule type="duplicateValues" dxfId="378" priority="434"/>
  </conditionalFormatting>
  <conditionalFormatting sqref="B2820">
    <cfRule type="duplicateValues" dxfId="377" priority="435"/>
  </conditionalFormatting>
  <conditionalFormatting sqref="B2820">
    <cfRule type="duplicateValues" dxfId="376" priority="436"/>
  </conditionalFormatting>
  <conditionalFormatting sqref="B2819">
    <cfRule type="duplicateValues" dxfId="375" priority="431"/>
  </conditionalFormatting>
  <conditionalFormatting sqref="B2819">
    <cfRule type="duplicateValues" dxfId="374" priority="432"/>
  </conditionalFormatting>
  <conditionalFormatting sqref="B2819">
    <cfRule type="duplicateValues" dxfId="373" priority="433"/>
  </conditionalFormatting>
  <conditionalFormatting sqref="B2834:B2835 B2825:B2828">
    <cfRule type="duplicateValues" dxfId="372" priority="429"/>
  </conditionalFormatting>
  <conditionalFormatting sqref="B2833">
    <cfRule type="duplicateValues" dxfId="371" priority="427"/>
  </conditionalFormatting>
  <conditionalFormatting sqref="B2833">
    <cfRule type="duplicateValues" dxfId="370" priority="428"/>
  </conditionalFormatting>
  <conditionalFormatting sqref="B2833">
    <cfRule type="duplicateValues" dxfId="369" priority="430"/>
  </conditionalFormatting>
  <conditionalFormatting sqref="B2830">
    <cfRule type="duplicateValues" dxfId="368" priority="424"/>
  </conditionalFormatting>
  <conditionalFormatting sqref="B2830">
    <cfRule type="duplicateValues" dxfId="367" priority="425"/>
  </conditionalFormatting>
  <conditionalFormatting sqref="B2830">
    <cfRule type="duplicateValues" dxfId="366" priority="426"/>
  </conditionalFormatting>
  <conditionalFormatting sqref="B2829">
    <cfRule type="duplicateValues" dxfId="365" priority="423"/>
  </conditionalFormatting>
  <conditionalFormatting sqref="B2832">
    <cfRule type="duplicateValues" dxfId="364" priority="420"/>
  </conditionalFormatting>
  <conditionalFormatting sqref="B2832">
    <cfRule type="duplicateValues" dxfId="363" priority="421"/>
  </conditionalFormatting>
  <conditionalFormatting sqref="B2832">
    <cfRule type="duplicateValues" dxfId="362" priority="422"/>
  </conditionalFormatting>
  <conditionalFormatting sqref="B2831">
    <cfRule type="duplicateValues" dxfId="361" priority="417"/>
  </conditionalFormatting>
  <conditionalFormatting sqref="B2831">
    <cfRule type="duplicateValues" dxfId="360" priority="418"/>
  </conditionalFormatting>
  <conditionalFormatting sqref="B2831">
    <cfRule type="duplicateValues" dxfId="359" priority="419"/>
  </conditionalFormatting>
  <conditionalFormatting sqref="B2843:B2844 B2837:B2840">
    <cfRule type="duplicateValues" dxfId="358" priority="415"/>
  </conditionalFormatting>
  <conditionalFormatting sqref="B2842">
    <cfRule type="duplicateValues" dxfId="357" priority="410"/>
  </conditionalFormatting>
  <conditionalFormatting sqref="B2842">
    <cfRule type="duplicateValues" dxfId="356" priority="411"/>
  </conditionalFormatting>
  <conditionalFormatting sqref="B2842">
    <cfRule type="duplicateValues" dxfId="355" priority="412"/>
  </conditionalFormatting>
  <conditionalFormatting sqref="B2841">
    <cfRule type="duplicateValues" dxfId="354" priority="409"/>
  </conditionalFormatting>
  <conditionalFormatting sqref="B2854:B2855 B2846:B2849">
    <cfRule type="duplicateValues" dxfId="353" priority="401"/>
  </conditionalFormatting>
  <conditionalFormatting sqref="B2851">
    <cfRule type="duplicateValues" dxfId="352" priority="396"/>
  </conditionalFormatting>
  <conditionalFormatting sqref="B2851">
    <cfRule type="duplicateValues" dxfId="351" priority="397"/>
  </conditionalFormatting>
  <conditionalFormatting sqref="B2851">
    <cfRule type="duplicateValues" dxfId="350" priority="398"/>
  </conditionalFormatting>
  <conditionalFormatting sqref="B2850">
    <cfRule type="duplicateValues" dxfId="349" priority="395"/>
  </conditionalFormatting>
  <conditionalFormatting sqref="B2853">
    <cfRule type="duplicateValues" dxfId="348" priority="392"/>
  </conditionalFormatting>
  <conditionalFormatting sqref="B2853">
    <cfRule type="duplicateValues" dxfId="347" priority="393"/>
  </conditionalFormatting>
  <conditionalFormatting sqref="B2853">
    <cfRule type="duplicateValues" dxfId="346" priority="394"/>
  </conditionalFormatting>
  <conditionalFormatting sqref="B2852">
    <cfRule type="duplicateValues" dxfId="345" priority="389"/>
  </conditionalFormatting>
  <conditionalFormatting sqref="B2852">
    <cfRule type="duplicateValues" dxfId="344" priority="390"/>
  </conditionalFormatting>
  <conditionalFormatting sqref="B2852">
    <cfRule type="duplicateValues" dxfId="343" priority="391"/>
  </conditionalFormatting>
  <conditionalFormatting sqref="B2865:B2866 B2857:B2860">
    <cfRule type="duplicateValues" dxfId="342" priority="388"/>
  </conditionalFormatting>
  <conditionalFormatting sqref="B2862">
    <cfRule type="duplicateValues" dxfId="341" priority="385"/>
  </conditionalFormatting>
  <conditionalFormatting sqref="B2862">
    <cfRule type="duplicateValues" dxfId="340" priority="386"/>
  </conditionalFormatting>
  <conditionalFormatting sqref="B2862">
    <cfRule type="duplicateValues" dxfId="339" priority="387"/>
  </conditionalFormatting>
  <conditionalFormatting sqref="B2861">
    <cfRule type="duplicateValues" dxfId="338" priority="384"/>
  </conditionalFormatting>
  <conditionalFormatting sqref="B2864">
    <cfRule type="duplicateValues" dxfId="337" priority="381"/>
  </conditionalFormatting>
  <conditionalFormatting sqref="B2864">
    <cfRule type="duplicateValues" dxfId="336" priority="382"/>
  </conditionalFormatting>
  <conditionalFormatting sqref="B2864">
    <cfRule type="duplicateValues" dxfId="335" priority="383"/>
  </conditionalFormatting>
  <conditionalFormatting sqref="B2863">
    <cfRule type="duplicateValues" dxfId="334" priority="378"/>
  </conditionalFormatting>
  <conditionalFormatting sqref="B2863">
    <cfRule type="duplicateValues" dxfId="333" priority="379"/>
  </conditionalFormatting>
  <conditionalFormatting sqref="B2863">
    <cfRule type="duplicateValues" dxfId="332" priority="380"/>
  </conditionalFormatting>
  <conditionalFormatting sqref="B2879:B2880 B2868:B2871">
    <cfRule type="duplicateValues" dxfId="331" priority="377"/>
  </conditionalFormatting>
  <conditionalFormatting sqref="B2873">
    <cfRule type="duplicateValues" dxfId="330" priority="374"/>
  </conditionalFormatting>
  <conditionalFormatting sqref="B2873">
    <cfRule type="duplicateValues" dxfId="329" priority="375"/>
  </conditionalFormatting>
  <conditionalFormatting sqref="B2873">
    <cfRule type="duplicateValues" dxfId="328" priority="376"/>
  </conditionalFormatting>
  <conditionalFormatting sqref="B2872">
    <cfRule type="duplicateValues" dxfId="327" priority="373"/>
  </conditionalFormatting>
  <conditionalFormatting sqref="B2878">
    <cfRule type="duplicateValues" dxfId="326" priority="367"/>
  </conditionalFormatting>
  <conditionalFormatting sqref="B2878">
    <cfRule type="duplicateValues" dxfId="325" priority="368"/>
  </conditionalFormatting>
  <conditionalFormatting sqref="B2878">
    <cfRule type="duplicateValues" dxfId="324" priority="369"/>
  </conditionalFormatting>
  <conditionalFormatting sqref="B2874:B2877">
    <cfRule type="duplicateValues" dxfId="323" priority="364"/>
  </conditionalFormatting>
  <conditionalFormatting sqref="B2874:B2877">
    <cfRule type="duplicateValues" dxfId="322" priority="365"/>
  </conditionalFormatting>
  <conditionalFormatting sqref="B2874:B2877">
    <cfRule type="duplicateValues" dxfId="321" priority="366"/>
  </conditionalFormatting>
  <conditionalFormatting sqref="B2891:B2892 B2882:B2885">
    <cfRule type="duplicateValues" dxfId="320" priority="363"/>
  </conditionalFormatting>
  <conditionalFormatting sqref="B2887">
    <cfRule type="duplicateValues" dxfId="319" priority="360"/>
  </conditionalFormatting>
  <conditionalFormatting sqref="B2887">
    <cfRule type="duplicateValues" dxfId="318" priority="361"/>
  </conditionalFormatting>
  <conditionalFormatting sqref="B2887">
    <cfRule type="duplicateValues" dxfId="317" priority="362"/>
  </conditionalFormatting>
  <conditionalFormatting sqref="B2886">
    <cfRule type="duplicateValues" dxfId="316" priority="359"/>
  </conditionalFormatting>
  <conditionalFormatting sqref="B2888:B2890">
    <cfRule type="duplicateValues" dxfId="315" priority="1199"/>
  </conditionalFormatting>
  <conditionalFormatting sqref="B2913:B2914 B2894:B2897">
    <cfRule type="duplicateValues" dxfId="314" priority="351"/>
  </conditionalFormatting>
  <conditionalFormatting sqref="B2908">
    <cfRule type="duplicateValues" dxfId="313" priority="348"/>
  </conditionalFormatting>
  <conditionalFormatting sqref="B2908">
    <cfRule type="duplicateValues" dxfId="312" priority="349"/>
  </conditionalFormatting>
  <conditionalFormatting sqref="B2908">
    <cfRule type="duplicateValues" dxfId="311" priority="350"/>
  </conditionalFormatting>
  <conditionalFormatting sqref="B2907">
    <cfRule type="duplicateValues" dxfId="310" priority="347"/>
  </conditionalFormatting>
  <conditionalFormatting sqref="B2898:B2904 B2906">
    <cfRule type="duplicateValues" dxfId="309" priority="346"/>
  </conditionalFormatting>
  <conditionalFormatting sqref="B2909:B2911">
    <cfRule type="duplicateValues" dxfId="308" priority="345"/>
  </conditionalFormatting>
  <conditionalFormatting sqref="B2912 B2905">
    <cfRule type="duplicateValues" dxfId="307" priority="1201"/>
  </conditionalFormatting>
  <conditionalFormatting sqref="B2925:B2926 B2916:B2919">
    <cfRule type="duplicateValues" dxfId="306" priority="343"/>
  </conditionalFormatting>
  <conditionalFormatting sqref="B2921">
    <cfRule type="duplicateValues" dxfId="305" priority="340"/>
  </conditionalFormatting>
  <conditionalFormatting sqref="B2921">
    <cfRule type="duplicateValues" dxfId="304" priority="341"/>
  </conditionalFormatting>
  <conditionalFormatting sqref="B2921">
    <cfRule type="duplicateValues" dxfId="303" priority="342"/>
  </conditionalFormatting>
  <conditionalFormatting sqref="B2920">
    <cfRule type="duplicateValues" dxfId="302" priority="339"/>
  </conditionalFormatting>
  <conditionalFormatting sqref="B2924">
    <cfRule type="duplicateValues" dxfId="301" priority="344"/>
  </conditionalFormatting>
  <conditionalFormatting sqref="B2922:B2923">
    <cfRule type="duplicateValues" dxfId="300" priority="1203"/>
  </conditionalFormatting>
  <conditionalFormatting sqref="B2937:B2938 B2928:B2931">
    <cfRule type="duplicateValues" dxfId="299" priority="334"/>
  </conditionalFormatting>
  <conditionalFormatting sqref="B2933">
    <cfRule type="duplicateValues" dxfId="298" priority="331"/>
  </conditionalFormatting>
  <conditionalFormatting sqref="B2933">
    <cfRule type="duplicateValues" dxfId="297" priority="332"/>
  </conditionalFormatting>
  <conditionalFormatting sqref="B2933">
    <cfRule type="duplicateValues" dxfId="296" priority="333"/>
  </conditionalFormatting>
  <conditionalFormatting sqref="B2932">
    <cfRule type="duplicateValues" dxfId="295" priority="330"/>
  </conditionalFormatting>
  <conditionalFormatting sqref="B2936">
    <cfRule type="duplicateValues" dxfId="294" priority="335"/>
  </conditionalFormatting>
  <conditionalFormatting sqref="B2934:B2935">
    <cfRule type="duplicateValues" dxfId="293" priority="336"/>
  </conditionalFormatting>
  <conditionalFormatting sqref="B2948:B2949 B2940:B2943">
    <cfRule type="duplicateValues" dxfId="292" priority="327"/>
  </conditionalFormatting>
  <conditionalFormatting sqref="B2945">
    <cfRule type="duplicateValues" dxfId="291" priority="324"/>
  </conditionalFormatting>
  <conditionalFormatting sqref="B2945">
    <cfRule type="duplicateValues" dxfId="290" priority="325"/>
  </conditionalFormatting>
  <conditionalFormatting sqref="B2945">
    <cfRule type="duplicateValues" dxfId="289" priority="326"/>
  </conditionalFormatting>
  <conditionalFormatting sqref="B2944">
    <cfRule type="duplicateValues" dxfId="288" priority="323"/>
  </conditionalFormatting>
  <conditionalFormatting sqref="B2947">
    <cfRule type="duplicateValues" dxfId="287" priority="328"/>
  </conditionalFormatting>
  <conditionalFormatting sqref="B2946">
    <cfRule type="duplicateValues" dxfId="286" priority="1205"/>
  </conditionalFormatting>
  <conditionalFormatting sqref="B2958:B2959 B2951:B2954">
    <cfRule type="duplicateValues" dxfId="285" priority="320"/>
  </conditionalFormatting>
  <conditionalFormatting sqref="B2956">
    <cfRule type="duplicateValues" dxfId="284" priority="317"/>
  </conditionalFormatting>
  <conditionalFormatting sqref="B2956">
    <cfRule type="duplicateValues" dxfId="283" priority="318"/>
  </conditionalFormatting>
  <conditionalFormatting sqref="B2956">
    <cfRule type="duplicateValues" dxfId="282" priority="319"/>
  </conditionalFormatting>
  <conditionalFormatting sqref="B2955">
    <cfRule type="duplicateValues" dxfId="281" priority="316"/>
  </conditionalFormatting>
  <conditionalFormatting sqref="B2957">
    <cfRule type="duplicateValues" dxfId="280" priority="321"/>
  </conditionalFormatting>
  <conditionalFormatting sqref="B2967:B2968 B2961:B2964">
    <cfRule type="duplicateValues" dxfId="279" priority="314"/>
  </conditionalFormatting>
  <conditionalFormatting sqref="B2966">
    <cfRule type="duplicateValues" dxfId="278" priority="311"/>
  </conditionalFormatting>
  <conditionalFormatting sqref="B2966">
    <cfRule type="duplicateValues" dxfId="277" priority="312"/>
  </conditionalFormatting>
  <conditionalFormatting sqref="B2966">
    <cfRule type="duplicateValues" dxfId="276" priority="313"/>
  </conditionalFormatting>
  <conditionalFormatting sqref="B2965">
    <cfRule type="duplicateValues" dxfId="275" priority="310"/>
  </conditionalFormatting>
  <conditionalFormatting sqref="B2977:B2978 B2970:B2973">
    <cfRule type="duplicateValues" dxfId="274" priority="309"/>
  </conditionalFormatting>
  <conditionalFormatting sqref="B2976">
    <cfRule type="duplicateValues" dxfId="273" priority="306"/>
  </conditionalFormatting>
  <conditionalFormatting sqref="B2976">
    <cfRule type="duplicateValues" dxfId="272" priority="307"/>
  </conditionalFormatting>
  <conditionalFormatting sqref="B2976">
    <cfRule type="duplicateValues" dxfId="271" priority="308"/>
  </conditionalFormatting>
  <conditionalFormatting sqref="B2974">
    <cfRule type="duplicateValues" dxfId="270" priority="305"/>
  </conditionalFormatting>
  <conditionalFormatting sqref="B2975">
    <cfRule type="duplicateValues" dxfId="269" priority="302"/>
  </conditionalFormatting>
  <conditionalFormatting sqref="B2975">
    <cfRule type="duplicateValues" dxfId="268" priority="303"/>
  </conditionalFormatting>
  <conditionalFormatting sqref="B2975">
    <cfRule type="duplicateValues" dxfId="267" priority="304"/>
  </conditionalFormatting>
  <conditionalFormatting sqref="B2986:B2987 B2980:B2983">
    <cfRule type="duplicateValues" dxfId="266" priority="301"/>
  </conditionalFormatting>
  <conditionalFormatting sqref="B2985">
    <cfRule type="duplicateValues" dxfId="265" priority="298"/>
  </conditionalFormatting>
  <conditionalFormatting sqref="B2985">
    <cfRule type="duplicateValues" dxfId="264" priority="299"/>
  </conditionalFormatting>
  <conditionalFormatting sqref="B2985">
    <cfRule type="duplicateValues" dxfId="263" priority="300"/>
  </conditionalFormatting>
  <conditionalFormatting sqref="B2984">
    <cfRule type="duplicateValues" dxfId="262" priority="297"/>
  </conditionalFormatting>
  <conditionalFormatting sqref="B2996:B2997 B2989:B2992">
    <cfRule type="duplicateValues" dxfId="261" priority="293"/>
  </conditionalFormatting>
  <conditionalFormatting sqref="B2995">
    <cfRule type="duplicateValues" dxfId="260" priority="290"/>
  </conditionalFormatting>
  <conditionalFormatting sqref="B2995">
    <cfRule type="duplicateValues" dxfId="259" priority="291"/>
  </conditionalFormatting>
  <conditionalFormatting sqref="B2995">
    <cfRule type="duplicateValues" dxfId="258" priority="292"/>
  </conditionalFormatting>
  <conditionalFormatting sqref="B2993">
    <cfRule type="duplicateValues" dxfId="257" priority="289"/>
  </conditionalFormatting>
  <conditionalFormatting sqref="B2994">
    <cfRule type="duplicateValues" dxfId="256" priority="286"/>
  </conditionalFormatting>
  <conditionalFormatting sqref="B2994">
    <cfRule type="duplicateValues" dxfId="255" priority="287"/>
  </conditionalFormatting>
  <conditionalFormatting sqref="B2994">
    <cfRule type="duplicateValues" dxfId="254" priority="288"/>
  </conditionalFormatting>
  <conditionalFormatting sqref="B2999:B3007">
    <cfRule type="duplicateValues" dxfId="253" priority="285"/>
  </conditionalFormatting>
  <conditionalFormatting sqref="B3005">
    <cfRule type="duplicateValues" dxfId="252" priority="282"/>
  </conditionalFormatting>
  <conditionalFormatting sqref="B3005">
    <cfRule type="duplicateValues" dxfId="251" priority="283"/>
  </conditionalFormatting>
  <conditionalFormatting sqref="B3005">
    <cfRule type="duplicateValues" dxfId="250" priority="284"/>
  </conditionalFormatting>
  <conditionalFormatting sqref="B3003">
    <cfRule type="duplicateValues" dxfId="249" priority="281"/>
  </conditionalFormatting>
  <conditionalFormatting sqref="B3004">
    <cfRule type="duplicateValues" dxfId="248" priority="278"/>
  </conditionalFormatting>
  <conditionalFormatting sqref="B3004">
    <cfRule type="duplicateValues" dxfId="247" priority="279"/>
  </conditionalFormatting>
  <conditionalFormatting sqref="B3004">
    <cfRule type="duplicateValues" dxfId="246" priority="280"/>
  </conditionalFormatting>
  <conditionalFormatting sqref="B3009:B3013 B3016:B3017">
    <cfRule type="duplicateValues" dxfId="245" priority="277"/>
  </conditionalFormatting>
  <conditionalFormatting sqref="B3013">
    <cfRule type="duplicateValues" dxfId="244" priority="273"/>
  </conditionalFormatting>
  <conditionalFormatting sqref="B3014:B3015">
    <cfRule type="duplicateValues" dxfId="243" priority="264"/>
  </conditionalFormatting>
  <conditionalFormatting sqref="B3014:B3015">
    <cfRule type="duplicateValues" dxfId="242" priority="265"/>
  </conditionalFormatting>
  <conditionalFormatting sqref="B3014:B3015">
    <cfRule type="duplicateValues" dxfId="241" priority="266"/>
  </conditionalFormatting>
  <conditionalFormatting sqref="B3025:B3026 B3019:B3023">
    <cfRule type="duplicateValues" dxfId="240" priority="263"/>
  </conditionalFormatting>
  <conditionalFormatting sqref="B3023">
    <cfRule type="duplicateValues" dxfId="239" priority="262"/>
  </conditionalFormatting>
  <conditionalFormatting sqref="B3024">
    <cfRule type="duplicateValues" dxfId="238" priority="1207"/>
  </conditionalFormatting>
  <conditionalFormatting sqref="B3038:B3039 B3028:B3032">
    <cfRule type="duplicateValues" dxfId="237" priority="257"/>
  </conditionalFormatting>
  <conditionalFormatting sqref="B3032">
    <cfRule type="duplicateValues" dxfId="236" priority="256"/>
  </conditionalFormatting>
  <conditionalFormatting sqref="B3037">
    <cfRule type="duplicateValues" dxfId="235" priority="258"/>
  </conditionalFormatting>
  <conditionalFormatting sqref="B3033:B3036">
    <cfRule type="duplicateValues" dxfId="234" priority="255"/>
  </conditionalFormatting>
  <conditionalFormatting sqref="B3050:B3051 B3041:B3045">
    <cfRule type="duplicateValues" dxfId="233" priority="253"/>
  </conditionalFormatting>
  <conditionalFormatting sqref="B3045">
    <cfRule type="duplicateValues" dxfId="232" priority="252"/>
  </conditionalFormatting>
  <conditionalFormatting sqref="B3046:B3049">
    <cfRule type="duplicateValues" dxfId="231" priority="251"/>
  </conditionalFormatting>
  <conditionalFormatting sqref="B3062:B3063 B3053:B3057">
    <cfRule type="duplicateValues" dxfId="230" priority="250"/>
  </conditionalFormatting>
  <conditionalFormatting sqref="B3057">
    <cfRule type="duplicateValues" dxfId="229" priority="249"/>
  </conditionalFormatting>
  <conditionalFormatting sqref="B3058:B3061">
    <cfRule type="duplicateValues" dxfId="228" priority="248"/>
  </conditionalFormatting>
  <conditionalFormatting sqref="B3074:B3075 B3065:B3069">
    <cfRule type="duplicateValues" dxfId="227" priority="247"/>
  </conditionalFormatting>
  <conditionalFormatting sqref="B3069">
    <cfRule type="duplicateValues" dxfId="226" priority="246"/>
  </conditionalFormatting>
  <conditionalFormatting sqref="B3070:B3073">
    <cfRule type="duplicateValues" dxfId="225" priority="245"/>
  </conditionalFormatting>
  <conditionalFormatting sqref="B3086:B3087 B3077:B3081">
    <cfRule type="duplicateValues" dxfId="224" priority="244"/>
  </conditionalFormatting>
  <conditionalFormatting sqref="B3081">
    <cfRule type="duplicateValues" dxfId="223" priority="243"/>
  </conditionalFormatting>
  <conditionalFormatting sqref="B3082:B3085">
    <cfRule type="duplicateValues" dxfId="222" priority="242"/>
  </conditionalFormatting>
  <conditionalFormatting sqref="B3097:B3098 B3089:B3093">
    <cfRule type="duplicateValues" dxfId="221" priority="241"/>
  </conditionalFormatting>
  <conditionalFormatting sqref="B3093">
    <cfRule type="duplicateValues" dxfId="220" priority="240"/>
  </conditionalFormatting>
  <conditionalFormatting sqref="B3094:B3096">
    <cfRule type="duplicateValues" dxfId="219" priority="1209"/>
  </conditionalFormatting>
  <conditionalFormatting sqref="B3108:B3109 B3100:B3104">
    <cfRule type="duplicateValues" dxfId="218" priority="237"/>
  </conditionalFormatting>
  <conditionalFormatting sqref="B3104">
    <cfRule type="duplicateValues" dxfId="217" priority="236"/>
  </conditionalFormatting>
  <conditionalFormatting sqref="B3105:B3107">
    <cfRule type="duplicateValues" dxfId="216" priority="238"/>
  </conditionalFormatting>
  <conditionalFormatting sqref="B3119:B3120 B3111:B3115">
    <cfRule type="duplicateValues" dxfId="215" priority="234"/>
  </conditionalFormatting>
  <conditionalFormatting sqref="B3115">
    <cfRule type="duplicateValues" dxfId="214" priority="233"/>
  </conditionalFormatting>
  <conditionalFormatting sqref="B3116:B3118">
    <cfRule type="duplicateValues" dxfId="213" priority="235"/>
  </conditionalFormatting>
  <conditionalFormatting sqref="B3131:B3132 B3122:B3125 B3128">
    <cfRule type="duplicateValues" dxfId="212" priority="231"/>
  </conditionalFormatting>
  <conditionalFormatting sqref="B3128">
    <cfRule type="duplicateValues" dxfId="211" priority="230"/>
  </conditionalFormatting>
  <conditionalFormatting sqref="B3126:B3127">
    <cfRule type="duplicateValues" dxfId="210" priority="229"/>
  </conditionalFormatting>
  <conditionalFormatting sqref="B3126:B3127">
    <cfRule type="duplicateValues" dxfId="209" priority="228"/>
  </conditionalFormatting>
  <conditionalFormatting sqref="B3129:B3130">
    <cfRule type="duplicateValues" dxfId="208" priority="1212"/>
  </conditionalFormatting>
  <conditionalFormatting sqref="B3140:B3141 B3134:B3137">
    <cfRule type="duplicateValues" dxfId="207" priority="226"/>
  </conditionalFormatting>
  <conditionalFormatting sqref="B3138">
    <cfRule type="duplicateValues" dxfId="206" priority="1214"/>
  </conditionalFormatting>
  <conditionalFormatting sqref="B3139">
    <cfRule type="duplicateValues" dxfId="205" priority="1216"/>
  </conditionalFormatting>
  <conditionalFormatting sqref="B3152:B3153 B3143:B3146">
    <cfRule type="duplicateValues" dxfId="204" priority="220"/>
  </conditionalFormatting>
  <conditionalFormatting sqref="B3149">
    <cfRule type="duplicateValues" dxfId="203" priority="221"/>
  </conditionalFormatting>
  <conditionalFormatting sqref="B3151">
    <cfRule type="duplicateValues" dxfId="202" priority="222"/>
  </conditionalFormatting>
  <conditionalFormatting sqref="B3150">
    <cfRule type="duplicateValues" dxfId="201" priority="219"/>
  </conditionalFormatting>
  <conditionalFormatting sqref="B3147:B3148">
    <cfRule type="duplicateValues" dxfId="200" priority="218"/>
  </conditionalFormatting>
  <conditionalFormatting sqref="B3164:B3165 B3155:B3158">
    <cfRule type="duplicateValues" dxfId="199" priority="215"/>
  </conditionalFormatting>
  <conditionalFormatting sqref="B3161">
    <cfRule type="duplicateValues" dxfId="198" priority="216"/>
  </conditionalFormatting>
  <conditionalFormatting sqref="B3163">
    <cfRule type="duplicateValues" dxfId="197" priority="217"/>
  </conditionalFormatting>
  <conditionalFormatting sqref="B3162">
    <cfRule type="duplicateValues" dxfId="196" priority="214"/>
  </conditionalFormatting>
  <conditionalFormatting sqref="B3159:B3160">
    <cfRule type="duplicateValues" dxfId="195" priority="213"/>
  </conditionalFormatting>
  <conditionalFormatting sqref="B3176:B3177 B3167:B3170">
    <cfRule type="duplicateValues" dxfId="194" priority="210"/>
  </conditionalFormatting>
  <conditionalFormatting sqref="B3173">
    <cfRule type="duplicateValues" dxfId="193" priority="211"/>
  </conditionalFormatting>
  <conditionalFormatting sqref="B3175">
    <cfRule type="duplicateValues" dxfId="192" priority="212"/>
  </conditionalFormatting>
  <conditionalFormatting sqref="B3174">
    <cfRule type="duplicateValues" dxfId="191" priority="209"/>
  </conditionalFormatting>
  <conditionalFormatting sqref="B3171:B3172">
    <cfRule type="duplicateValues" dxfId="190" priority="208"/>
  </conditionalFormatting>
  <conditionalFormatting sqref="B3185:B3186 B3179:B3182">
    <cfRule type="duplicateValues" dxfId="189" priority="205"/>
  </conditionalFormatting>
  <conditionalFormatting sqref="B3184">
    <cfRule type="duplicateValues" dxfId="188" priority="207"/>
  </conditionalFormatting>
  <conditionalFormatting sqref="B3183">
    <cfRule type="duplicateValues" dxfId="187" priority="1218"/>
  </conditionalFormatting>
  <conditionalFormatting sqref="B3194:B3195 B3188:B3191">
    <cfRule type="duplicateValues" dxfId="186" priority="200"/>
  </conditionalFormatting>
  <conditionalFormatting sqref="B3193">
    <cfRule type="duplicateValues" dxfId="185" priority="201"/>
  </conditionalFormatting>
  <conditionalFormatting sqref="B3192">
    <cfRule type="duplicateValues" dxfId="184" priority="202"/>
  </conditionalFormatting>
  <conditionalFormatting sqref="B3203:B3204 B3197:B3200">
    <cfRule type="duplicateValues" dxfId="183" priority="197"/>
  </conditionalFormatting>
  <conditionalFormatting sqref="B3202">
    <cfRule type="duplicateValues" dxfId="182" priority="198"/>
  </conditionalFormatting>
  <conditionalFormatting sqref="B3201">
    <cfRule type="duplicateValues" dxfId="181" priority="199"/>
  </conditionalFormatting>
  <conditionalFormatting sqref="B3214:B3215 B3206:B3209">
    <cfRule type="duplicateValues" dxfId="180" priority="194"/>
  </conditionalFormatting>
  <conditionalFormatting sqref="B3213">
    <cfRule type="duplicateValues" dxfId="179" priority="195"/>
  </conditionalFormatting>
  <conditionalFormatting sqref="B3210">
    <cfRule type="duplicateValues" dxfId="178" priority="196"/>
  </conditionalFormatting>
  <conditionalFormatting sqref="B3211:B3212">
    <cfRule type="duplicateValues" dxfId="177" priority="193"/>
  </conditionalFormatting>
  <conditionalFormatting sqref="B3225:B3226 B3217:B3220">
    <cfRule type="duplicateValues" dxfId="176" priority="190"/>
  </conditionalFormatting>
  <conditionalFormatting sqref="B3224">
    <cfRule type="duplicateValues" dxfId="175" priority="191"/>
  </conditionalFormatting>
  <conditionalFormatting sqref="B3221">
    <cfRule type="duplicateValues" dxfId="174" priority="192"/>
  </conditionalFormatting>
  <conditionalFormatting sqref="B3222:B3223">
    <cfRule type="duplicateValues" dxfId="173" priority="189"/>
  </conditionalFormatting>
  <conditionalFormatting sqref="B3236:B3237 B3228:B3231">
    <cfRule type="duplicateValues" dxfId="172" priority="186"/>
  </conditionalFormatting>
  <conditionalFormatting sqref="B3235">
    <cfRule type="duplicateValues" dxfId="171" priority="187"/>
  </conditionalFormatting>
  <conditionalFormatting sqref="B3232">
    <cfRule type="duplicateValues" dxfId="170" priority="188"/>
  </conditionalFormatting>
  <conditionalFormatting sqref="B3233:B3234">
    <cfRule type="duplicateValues" dxfId="169" priority="185"/>
  </conditionalFormatting>
  <conditionalFormatting sqref="B3248:B3249 B3239:B3242">
    <cfRule type="duplicateValues" dxfId="168" priority="182"/>
  </conditionalFormatting>
  <conditionalFormatting sqref="B3247">
    <cfRule type="duplicateValues" dxfId="167" priority="183"/>
  </conditionalFormatting>
  <conditionalFormatting sqref="B3243">
    <cfRule type="duplicateValues" dxfId="166" priority="184"/>
  </conditionalFormatting>
  <conditionalFormatting sqref="B3244 B3246">
    <cfRule type="duplicateValues" dxfId="165" priority="181"/>
  </conditionalFormatting>
  <conditionalFormatting sqref="B3245">
    <cfRule type="duplicateValues" dxfId="164" priority="180"/>
  </conditionalFormatting>
  <conditionalFormatting sqref="B3257:B3258 B3251:B3254">
    <cfRule type="duplicateValues" dxfId="163" priority="177"/>
  </conditionalFormatting>
  <conditionalFormatting sqref="B3255">
    <cfRule type="duplicateValues" dxfId="162" priority="179"/>
  </conditionalFormatting>
  <conditionalFormatting sqref="B3256">
    <cfRule type="duplicateValues" dxfId="161" priority="1220"/>
  </conditionalFormatting>
  <conditionalFormatting sqref="B3266:B3267 B3260:B3263">
    <cfRule type="duplicateValues" dxfId="160" priority="172"/>
  </conditionalFormatting>
  <conditionalFormatting sqref="B3264">
    <cfRule type="duplicateValues" dxfId="159" priority="173"/>
  </conditionalFormatting>
  <conditionalFormatting sqref="B3265">
    <cfRule type="duplicateValues" dxfId="158" priority="174"/>
  </conditionalFormatting>
  <conditionalFormatting sqref="B3275:B3276 B3269:B3272">
    <cfRule type="duplicateValues" dxfId="157" priority="169"/>
  </conditionalFormatting>
  <conditionalFormatting sqref="B3273">
    <cfRule type="duplicateValues" dxfId="156" priority="170"/>
  </conditionalFormatting>
  <conditionalFormatting sqref="B3274">
    <cfRule type="duplicateValues" dxfId="155" priority="171"/>
  </conditionalFormatting>
  <conditionalFormatting sqref="B3284:B3285 B3278:B3281">
    <cfRule type="duplicateValues" dxfId="154" priority="166"/>
  </conditionalFormatting>
  <conditionalFormatting sqref="B3283">
    <cfRule type="duplicateValues" dxfId="153" priority="168"/>
  </conditionalFormatting>
  <conditionalFormatting sqref="B3282">
    <cfRule type="duplicateValues" dxfId="152" priority="165"/>
  </conditionalFormatting>
  <conditionalFormatting sqref="B3293:B3294 B3287:B3290">
    <cfRule type="duplicateValues" dxfId="151" priority="163"/>
  </conditionalFormatting>
  <conditionalFormatting sqref="B3292">
    <cfRule type="duplicateValues" dxfId="150" priority="164"/>
  </conditionalFormatting>
  <conditionalFormatting sqref="B3291">
    <cfRule type="duplicateValues" dxfId="149" priority="162"/>
  </conditionalFormatting>
  <conditionalFormatting sqref="B3302:B3303 B3296:B3299">
    <cfRule type="duplicateValues" dxfId="148" priority="160"/>
  </conditionalFormatting>
  <conditionalFormatting sqref="B3301">
    <cfRule type="duplicateValues" dxfId="147" priority="161"/>
  </conditionalFormatting>
  <conditionalFormatting sqref="B3300">
    <cfRule type="duplicateValues" dxfId="146" priority="159"/>
  </conditionalFormatting>
  <conditionalFormatting sqref="B3311:B3312 B3305:B3308">
    <cfRule type="duplicateValues" dxfId="145" priority="157"/>
  </conditionalFormatting>
  <conditionalFormatting sqref="B3310">
    <cfRule type="duplicateValues" dxfId="144" priority="158"/>
  </conditionalFormatting>
  <conditionalFormatting sqref="B3309">
    <cfRule type="duplicateValues" dxfId="143" priority="156"/>
  </conditionalFormatting>
  <conditionalFormatting sqref="B3320:B3321 B3314:B3317">
    <cfRule type="duplicateValues" dxfId="142" priority="154"/>
  </conditionalFormatting>
  <conditionalFormatting sqref="B3319">
    <cfRule type="duplicateValues" dxfId="141" priority="155"/>
  </conditionalFormatting>
  <conditionalFormatting sqref="B3318">
    <cfRule type="duplicateValues" dxfId="140" priority="153"/>
  </conditionalFormatting>
  <conditionalFormatting sqref="B3329:B3330 B3323:B3326">
    <cfRule type="duplicateValues" dxfId="139" priority="151"/>
  </conditionalFormatting>
  <conditionalFormatting sqref="B3328">
    <cfRule type="duplicateValues" dxfId="138" priority="152"/>
  </conditionalFormatting>
  <conditionalFormatting sqref="B3327">
    <cfRule type="duplicateValues" dxfId="137" priority="150"/>
  </conditionalFormatting>
  <conditionalFormatting sqref="B3341:B3342 B3332:B3335">
    <cfRule type="duplicateValues" dxfId="136" priority="148"/>
  </conditionalFormatting>
  <conditionalFormatting sqref="B3340">
    <cfRule type="duplicateValues" dxfId="135" priority="149"/>
  </conditionalFormatting>
  <conditionalFormatting sqref="B3337">
    <cfRule type="duplicateValues" dxfId="134" priority="147"/>
  </conditionalFormatting>
  <conditionalFormatting sqref="B3338:B3339">
    <cfRule type="duplicateValues" dxfId="133" priority="146"/>
  </conditionalFormatting>
  <conditionalFormatting sqref="B3336">
    <cfRule type="duplicateValues" dxfId="132" priority="145"/>
  </conditionalFormatting>
  <conditionalFormatting sqref="B3353:B3354 B3344:B3347">
    <cfRule type="duplicateValues" dxfId="131" priority="143"/>
  </conditionalFormatting>
  <conditionalFormatting sqref="B3352">
    <cfRule type="duplicateValues" dxfId="130" priority="144"/>
  </conditionalFormatting>
  <conditionalFormatting sqref="B3349">
    <cfRule type="duplicateValues" dxfId="129" priority="142"/>
  </conditionalFormatting>
  <conditionalFormatting sqref="B3350:B3351">
    <cfRule type="duplicateValues" dxfId="128" priority="141"/>
  </conditionalFormatting>
  <conditionalFormatting sqref="B3348">
    <cfRule type="duplicateValues" dxfId="127" priority="140"/>
  </conditionalFormatting>
  <conditionalFormatting sqref="B3363:B3364 B3356:B3359">
    <cfRule type="duplicateValues" dxfId="126" priority="138"/>
  </conditionalFormatting>
  <conditionalFormatting sqref="B3361">
    <cfRule type="duplicateValues" dxfId="125" priority="137"/>
  </conditionalFormatting>
  <conditionalFormatting sqref="B3360">
    <cfRule type="duplicateValues" dxfId="124" priority="135"/>
  </conditionalFormatting>
  <conditionalFormatting sqref="B3362">
    <cfRule type="duplicateValues" dxfId="123" priority="1222"/>
  </conditionalFormatting>
  <conditionalFormatting sqref="B3375:B3376 B3366:B3369">
    <cfRule type="duplicateValues" dxfId="122" priority="133"/>
  </conditionalFormatting>
  <conditionalFormatting sqref="B3371">
    <cfRule type="duplicateValues" dxfId="121" priority="132"/>
  </conditionalFormatting>
  <conditionalFormatting sqref="B3370">
    <cfRule type="duplicateValues" dxfId="120" priority="131"/>
  </conditionalFormatting>
  <conditionalFormatting sqref="B3374">
    <cfRule type="duplicateValues" dxfId="119" priority="134"/>
  </conditionalFormatting>
  <conditionalFormatting sqref="B3372:B3373">
    <cfRule type="duplicateValues" dxfId="118" priority="130"/>
  </conditionalFormatting>
  <conditionalFormatting sqref="B3385:B3386 B3378:B3381">
    <cfRule type="duplicateValues" dxfId="117" priority="128"/>
  </conditionalFormatting>
  <conditionalFormatting sqref="B3383">
    <cfRule type="duplicateValues" dxfId="116" priority="127"/>
  </conditionalFormatting>
  <conditionalFormatting sqref="B3382">
    <cfRule type="duplicateValues" dxfId="115" priority="126"/>
  </conditionalFormatting>
  <conditionalFormatting sqref="B3384">
    <cfRule type="duplicateValues" dxfId="114" priority="1224"/>
  </conditionalFormatting>
  <conditionalFormatting sqref="B3395:B3396 B3388:B3391">
    <cfRule type="duplicateValues" dxfId="113" priority="123"/>
  </conditionalFormatting>
  <conditionalFormatting sqref="B3393">
    <cfRule type="duplicateValues" dxfId="112" priority="122"/>
  </conditionalFormatting>
  <conditionalFormatting sqref="B3392">
    <cfRule type="duplicateValues" dxfId="111" priority="121"/>
  </conditionalFormatting>
  <conditionalFormatting sqref="B3394">
    <cfRule type="duplicateValues" dxfId="110" priority="124"/>
  </conditionalFormatting>
  <conditionalFormatting sqref="B3405:B3406 B3398:B3401">
    <cfRule type="duplicateValues" dxfId="109" priority="119"/>
  </conditionalFormatting>
  <conditionalFormatting sqref="B3403">
    <cfRule type="duplicateValues" dxfId="108" priority="118"/>
  </conditionalFormatting>
  <conditionalFormatting sqref="B3402">
    <cfRule type="duplicateValues" dxfId="107" priority="117"/>
  </conditionalFormatting>
  <conditionalFormatting sqref="B3404">
    <cfRule type="duplicateValues" dxfId="106" priority="120"/>
  </conditionalFormatting>
  <conditionalFormatting sqref="B3414:B3415 B3408:B3411">
    <cfRule type="duplicateValues" dxfId="105" priority="115"/>
  </conditionalFormatting>
  <conditionalFormatting sqref="B3413">
    <cfRule type="duplicateValues" dxfId="104" priority="114"/>
  </conditionalFormatting>
  <conditionalFormatting sqref="B3412">
    <cfRule type="duplicateValues" dxfId="103" priority="113"/>
  </conditionalFormatting>
  <conditionalFormatting sqref="B3421:B3422 B3417:B3419">
    <cfRule type="duplicateValues" dxfId="102" priority="112"/>
  </conditionalFormatting>
  <conditionalFormatting sqref="B3420">
    <cfRule type="duplicateValues" dxfId="101" priority="111"/>
  </conditionalFormatting>
  <conditionalFormatting sqref="B3431:B3432 B3424:B3427">
    <cfRule type="duplicateValues" dxfId="100" priority="109"/>
  </conditionalFormatting>
  <conditionalFormatting sqref="B3430">
    <cfRule type="duplicateValues" dxfId="99" priority="108"/>
  </conditionalFormatting>
  <conditionalFormatting sqref="B3428">
    <cfRule type="duplicateValues" dxfId="98" priority="107"/>
  </conditionalFormatting>
  <conditionalFormatting sqref="B3429">
    <cfRule type="duplicateValues" dxfId="97" priority="106"/>
  </conditionalFormatting>
  <conditionalFormatting sqref="B3440:B3441 B3434:B3437">
    <cfRule type="duplicateValues" dxfId="96" priority="105"/>
  </conditionalFormatting>
  <conditionalFormatting sqref="B3439">
    <cfRule type="duplicateValues" dxfId="95" priority="104"/>
  </conditionalFormatting>
  <conditionalFormatting sqref="B3438">
    <cfRule type="duplicateValues" dxfId="94" priority="102"/>
  </conditionalFormatting>
  <conditionalFormatting sqref="B3449:B3450 B3443:B3446">
    <cfRule type="duplicateValues" dxfId="93" priority="101"/>
  </conditionalFormatting>
  <conditionalFormatting sqref="B3448">
    <cfRule type="duplicateValues" dxfId="92" priority="99"/>
  </conditionalFormatting>
  <conditionalFormatting sqref="B3447">
    <cfRule type="duplicateValues" dxfId="91" priority="98"/>
  </conditionalFormatting>
  <conditionalFormatting sqref="B3459:B3460 B3452:B3455">
    <cfRule type="duplicateValues" dxfId="90" priority="97"/>
  </conditionalFormatting>
  <conditionalFormatting sqref="B3458">
    <cfRule type="duplicateValues" dxfId="89" priority="96"/>
  </conditionalFormatting>
  <conditionalFormatting sqref="B3456">
    <cfRule type="duplicateValues" dxfId="88" priority="95"/>
  </conditionalFormatting>
  <conditionalFormatting sqref="B3457">
    <cfRule type="duplicateValues" dxfId="87" priority="94"/>
  </conditionalFormatting>
  <conditionalFormatting sqref="B3468:B3469 B3462:B3465">
    <cfRule type="duplicateValues" dxfId="86" priority="93"/>
  </conditionalFormatting>
  <conditionalFormatting sqref="B3466">
    <cfRule type="duplicateValues" dxfId="85" priority="91"/>
  </conditionalFormatting>
  <conditionalFormatting sqref="B3467">
    <cfRule type="duplicateValues" dxfId="84" priority="90"/>
  </conditionalFormatting>
  <conditionalFormatting sqref="B3477:B3478 B3471:B3474">
    <cfRule type="duplicateValues" dxfId="83" priority="89"/>
  </conditionalFormatting>
  <conditionalFormatting sqref="B3475">
    <cfRule type="duplicateValues" dxfId="82" priority="88"/>
  </conditionalFormatting>
  <conditionalFormatting sqref="B3476">
    <cfRule type="duplicateValues" dxfId="81" priority="87"/>
  </conditionalFormatting>
  <conditionalFormatting sqref="B3486:B3487 B3480:B3483">
    <cfRule type="duplicateValues" dxfId="80" priority="86"/>
  </conditionalFormatting>
  <conditionalFormatting sqref="B3485">
    <cfRule type="duplicateValues" dxfId="79" priority="84"/>
  </conditionalFormatting>
  <conditionalFormatting sqref="B3484">
    <cfRule type="duplicateValues" dxfId="78" priority="83"/>
  </conditionalFormatting>
  <conditionalFormatting sqref="B3496:B3497 B3489:B3492">
    <cfRule type="duplicateValues" dxfId="77" priority="82"/>
  </conditionalFormatting>
  <conditionalFormatting sqref="B3495">
    <cfRule type="duplicateValues" dxfId="76" priority="81"/>
  </conditionalFormatting>
  <conditionalFormatting sqref="B3494">
    <cfRule type="duplicateValues" dxfId="75" priority="80"/>
  </conditionalFormatting>
  <conditionalFormatting sqref="B3493">
    <cfRule type="duplicateValues" dxfId="74" priority="79"/>
  </conditionalFormatting>
  <conditionalFormatting sqref="B3505:B3506 B3499:B3502">
    <cfRule type="duplicateValues" dxfId="73" priority="78"/>
  </conditionalFormatting>
  <conditionalFormatting sqref="B3504">
    <cfRule type="duplicateValues" dxfId="72" priority="76"/>
  </conditionalFormatting>
  <conditionalFormatting sqref="B3503">
    <cfRule type="duplicateValues" dxfId="71" priority="75"/>
  </conditionalFormatting>
  <conditionalFormatting sqref="B3514:B3515 B3508:B3511">
    <cfRule type="duplicateValues" dxfId="70" priority="74"/>
  </conditionalFormatting>
  <conditionalFormatting sqref="B3513">
    <cfRule type="duplicateValues" dxfId="69" priority="73"/>
  </conditionalFormatting>
  <conditionalFormatting sqref="B3512">
    <cfRule type="duplicateValues" dxfId="68" priority="72"/>
  </conditionalFormatting>
  <conditionalFormatting sqref="B3523:B3524 B3517:B3520">
    <cfRule type="duplicateValues" dxfId="67" priority="71"/>
  </conditionalFormatting>
  <conditionalFormatting sqref="B3522">
    <cfRule type="duplicateValues" dxfId="66" priority="70"/>
  </conditionalFormatting>
  <conditionalFormatting sqref="B3521">
    <cfRule type="duplicateValues" dxfId="65" priority="69"/>
  </conditionalFormatting>
  <conditionalFormatting sqref="B3534:B3535 B3526:B3529">
    <cfRule type="duplicateValues" dxfId="64" priority="68"/>
  </conditionalFormatting>
  <conditionalFormatting sqref="B3533">
    <cfRule type="duplicateValues" dxfId="63" priority="67"/>
  </conditionalFormatting>
  <conditionalFormatting sqref="B3530">
    <cfRule type="duplicateValues" dxfId="62" priority="66"/>
  </conditionalFormatting>
  <conditionalFormatting sqref="B3531:B3532">
    <cfRule type="duplicateValues" dxfId="61" priority="65"/>
  </conditionalFormatting>
  <conditionalFormatting sqref="B3546:B3547 B3537:B3540">
    <cfRule type="duplicateValues" dxfId="60" priority="64"/>
  </conditionalFormatting>
  <conditionalFormatting sqref="B3544">
    <cfRule type="duplicateValues" dxfId="59" priority="62"/>
  </conditionalFormatting>
  <conditionalFormatting sqref="B3541:B3543">
    <cfRule type="duplicateValues" dxfId="58" priority="60"/>
  </conditionalFormatting>
  <conditionalFormatting sqref="B3545">
    <cfRule type="duplicateValues" dxfId="57" priority="1226"/>
  </conditionalFormatting>
  <conditionalFormatting sqref="B3560:B3561 B3549:B3552">
    <cfRule type="duplicateValues" dxfId="56" priority="58"/>
  </conditionalFormatting>
  <conditionalFormatting sqref="B3553:B3554 B3558">
    <cfRule type="duplicateValues" dxfId="55" priority="56"/>
  </conditionalFormatting>
  <conditionalFormatting sqref="B3559">
    <cfRule type="duplicateValues" dxfId="54" priority="59"/>
  </conditionalFormatting>
  <conditionalFormatting sqref="B3555:B3557">
    <cfRule type="duplicateValues" dxfId="53" priority="55"/>
  </conditionalFormatting>
  <conditionalFormatting sqref="B3577:B3578 B3563:B3566">
    <cfRule type="duplicateValues" dxfId="52" priority="53"/>
  </conditionalFormatting>
  <conditionalFormatting sqref="B3567:B3568">
    <cfRule type="duplicateValues" dxfId="51" priority="52"/>
  </conditionalFormatting>
  <conditionalFormatting sqref="B3576">
    <cfRule type="duplicateValues" dxfId="50" priority="54"/>
  </conditionalFormatting>
  <conditionalFormatting sqref="B3569:B3570">
    <cfRule type="duplicateValues" dxfId="49" priority="51"/>
  </conditionalFormatting>
  <conditionalFormatting sqref="B3571 B3575">
    <cfRule type="duplicateValues" dxfId="48" priority="50"/>
  </conditionalFormatting>
  <conditionalFormatting sqref="B3572:B3574">
    <cfRule type="duplicateValues" dxfId="47" priority="49"/>
  </conditionalFormatting>
  <conditionalFormatting sqref="B3587:B3588 B3580:B3583">
    <cfRule type="duplicateValues" dxfId="46" priority="47"/>
  </conditionalFormatting>
  <conditionalFormatting sqref="B3584:B3585">
    <cfRule type="duplicateValues" dxfId="45" priority="46"/>
  </conditionalFormatting>
  <conditionalFormatting sqref="B3586">
    <cfRule type="duplicateValues" dxfId="44" priority="1228"/>
  </conditionalFormatting>
  <conditionalFormatting sqref="B3607:B3608 B3590:B3593">
    <cfRule type="duplicateValues" dxfId="43" priority="41"/>
  </conditionalFormatting>
  <conditionalFormatting sqref="B3594:B3606">
    <cfRule type="duplicateValues" dxfId="42" priority="1230"/>
  </conditionalFormatting>
  <conditionalFormatting sqref="B3635:B3636 B3610:B3613">
    <cfRule type="duplicateValues" dxfId="41" priority="37"/>
  </conditionalFormatting>
  <conditionalFormatting sqref="B3617:B3624">
    <cfRule type="duplicateValues" dxfId="40" priority="36"/>
  </conditionalFormatting>
  <conditionalFormatting sqref="B3614:B3616 B3627:B3628">
    <cfRule type="duplicateValues" dxfId="39" priority="1232"/>
  </conditionalFormatting>
  <conditionalFormatting sqref="B3629:B3634">
    <cfRule type="duplicateValues" dxfId="38" priority="34"/>
  </conditionalFormatting>
  <conditionalFormatting sqref="B3625:B3626">
    <cfRule type="duplicateValues" dxfId="37" priority="33"/>
  </conditionalFormatting>
  <conditionalFormatting sqref="B3647:B3648 B3638:B3641">
    <cfRule type="duplicateValues" dxfId="36" priority="31"/>
  </conditionalFormatting>
  <conditionalFormatting sqref="B3646">
    <cfRule type="duplicateValues" dxfId="35" priority="27"/>
  </conditionalFormatting>
  <conditionalFormatting sqref="B3645">
    <cfRule type="duplicateValues" dxfId="34" priority="1234"/>
  </conditionalFormatting>
  <conditionalFormatting sqref="B3642:B3644">
    <cfRule type="duplicateValues" dxfId="33" priority="1235"/>
  </conditionalFormatting>
  <conditionalFormatting sqref="B3658:B3659 B3650:B3653">
    <cfRule type="duplicateValues" dxfId="32" priority="24"/>
  </conditionalFormatting>
  <conditionalFormatting sqref="B3654:B3655">
    <cfRule type="duplicateValues" dxfId="31" priority="26"/>
  </conditionalFormatting>
  <conditionalFormatting sqref="B3656:B3657">
    <cfRule type="duplicateValues" dxfId="30" priority="21"/>
  </conditionalFormatting>
  <conditionalFormatting sqref="B3669:B3670 B3661:B3664">
    <cfRule type="duplicateValues" dxfId="29" priority="19"/>
  </conditionalFormatting>
  <conditionalFormatting sqref="B3665:B3666">
    <cfRule type="duplicateValues" dxfId="28" priority="20"/>
  </conditionalFormatting>
  <conditionalFormatting sqref="B3667:B3668">
    <cfRule type="duplicateValues" dxfId="27" priority="18"/>
  </conditionalFormatting>
  <conditionalFormatting sqref="B3681:B3682 B3672:B3675">
    <cfRule type="duplicateValues" dxfId="26" priority="16"/>
  </conditionalFormatting>
  <conditionalFormatting sqref="B3676:B3677">
    <cfRule type="duplicateValues" dxfId="25" priority="17"/>
  </conditionalFormatting>
  <conditionalFormatting sqref="B3680">
    <cfRule type="duplicateValues" dxfId="24" priority="15"/>
  </conditionalFormatting>
  <conditionalFormatting sqref="B3679">
    <cfRule type="duplicateValues" dxfId="23" priority="14"/>
  </conditionalFormatting>
  <conditionalFormatting sqref="B3678">
    <cfRule type="duplicateValues" dxfId="22" priority="13"/>
  </conditionalFormatting>
  <conditionalFormatting sqref="B3692:B3693 B3684:B3687">
    <cfRule type="duplicateValues" dxfId="21" priority="11"/>
  </conditionalFormatting>
  <conditionalFormatting sqref="B3688">
    <cfRule type="duplicateValues" dxfId="20" priority="12"/>
  </conditionalFormatting>
  <conditionalFormatting sqref="B3689:B3691">
    <cfRule type="duplicateValues" dxfId="19" priority="7"/>
  </conditionalFormatting>
  <conditionalFormatting sqref="B3703:B3704 B3695:B3698">
    <cfRule type="duplicateValues" dxfId="18" priority="5"/>
  </conditionalFormatting>
  <conditionalFormatting sqref="B3699">
    <cfRule type="duplicateValues" dxfId="17" priority="6"/>
  </conditionalFormatting>
  <conditionalFormatting sqref="B3700:B3702">
    <cfRule type="duplicateValues" dxfId="16" priority="4"/>
  </conditionalFormatting>
  <conditionalFormatting sqref="B3714:B3715 B3706:B3709">
    <cfRule type="duplicateValues" dxfId="15" priority="2"/>
  </conditionalFormatting>
  <conditionalFormatting sqref="B3710">
    <cfRule type="duplicateValues" dxfId="14" priority="3"/>
  </conditionalFormatting>
  <conditionalFormatting sqref="B3711:B3713">
    <cfRule type="duplicateValues" dxfId="13" priority="1"/>
  </conditionalFormatting>
  <conditionalFormatting sqref="B2272:B2282">
    <cfRule type="duplicateValues" dxfId="12" priority="1237"/>
  </conditionalFormatting>
  <printOptions horizontalCentered="1"/>
  <pageMargins left="0.78740157480314965" right="0.39370078740157483" top="0" bottom="0.39370078740157483" header="0.19685039370078741" footer="0.19685039370078741"/>
  <pageSetup paperSize="9" scale="53" fitToHeight="0" orientation="portrait" r:id="rId1"/>
  <headerFooter>
    <oddFooter>&amp;R&amp;8&amp;F
Página &amp;P de &amp;N</oddFooter>
  </headerFooter>
  <ignoredErrors>
    <ignoredError sqref="I16"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H76"/>
  <sheetViews>
    <sheetView view="pageBreakPreview" zoomScale="90" zoomScaleNormal="100" zoomScaleSheetLayoutView="90" workbookViewId="0">
      <pane ySplit="9" topLeftCell="A10" activePane="bottomLeft" state="frozen"/>
      <selection sqref="A1:XFD1048576"/>
      <selection pane="bottomLeft" activeCell="A10" sqref="A10:H10"/>
    </sheetView>
  </sheetViews>
  <sheetFormatPr defaultColWidth="8.75" defaultRowHeight="12.75" x14ac:dyDescent="0.2"/>
  <cols>
    <col min="1" max="3" width="10.625" style="248" customWidth="1"/>
    <col min="4" max="4" width="45.625" style="248" customWidth="1"/>
    <col min="5" max="8" width="14.125" style="248" customWidth="1"/>
    <col min="9" max="16384" width="8.75" style="248"/>
  </cols>
  <sheetData>
    <row r="1" spans="1:8" s="59" customFormat="1" x14ac:dyDescent="0.2">
      <c r="D1" s="472" t="s">
        <v>13461</v>
      </c>
      <c r="E1" s="472"/>
      <c r="F1" s="472"/>
      <c r="G1" s="472"/>
      <c r="H1" s="472"/>
    </row>
    <row r="2" spans="1:8" s="59" customFormat="1" x14ac:dyDescent="0.2">
      <c r="D2" s="472" t="s">
        <v>13462</v>
      </c>
      <c r="E2" s="472"/>
      <c r="F2" s="472"/>
      <c r="G2" s="472"/>
      <c r="H2" s="472"/>
    </row>
    <row r="3" spans="1:8" s="59" customFormat="1" x14ac:dyDescent="0.2">
      <c r="D3" s="473" t="s">
        <v>13460</v>
      </c>
      <c r="E3" s="473"/>
      <c r="F3" s="473"/>
      <c r="G3" s="473"/>
      <c r="H3" s="473"/>
    </row>
    <row r="4" spans="1:8" s="59" customFormat="1" x14ac:dyDescent="0.2">
      <c r="A4" s="470" t="s">
        <v>13463</v>
      </c>
      <c r="B4" s="495" t="str">
        <f>RESUMO!B4</f>
        <v>SERVIÇOS COMUNS DE ENGENHARIA, VISANDO EXECUÇÃO DE PÁTIOS PARA MÚLTIPLOS USOS, COM E SEM COBERTURA, NA ÁREA DE ATUAÇÃO DA SEDE DA CODEVASF, NO DISTRITO FEDERAL</v>
      </c>
      <c r="C4" s="495"/>
      <c r="D4" s="495"/>
      <c r="E4" s="495"/>
      <c r="F4" s="495"/>
      <c r="G4" s="495"/>
      <c r="H4" s="496"/>
    </row>
    <row r="5" spans="1:8" s="59" customFormat="1" x14ac:dyDescent="0.2">
      <c r="A5" s="471"/>
      <c r="B5" s="497"/>
      <c r="C5" s="497"/>
      <c r="D5" s="497"/>
      <c r="E5" s="497"/>
      <c r="F5" s="497"/>
      <c r="G5" s="497"/>
      <c r="H5" s="498"/>
    </row>
    <row r="6" spans="1:8" s="59" customFormat="1" x14ac:dyDescent="0.2">
      <c r="A6" s="479" t="s">
        <v>13468</v>
      </c>
      <c r="B6" s="480"/>
      <c r="C6" s="60">
        <f>RESUMO!C6</f>
        <v>46023</v>
      </c>
      <c r="D6" s="312" t="s">
        <v>13467</v>
      </c>
      <c r="E6" s="484" t="s">
        <v>4539</v>
      </c>
      <c r="F6" s="486"/>
      <c r="G6" s="507" t="s">
        <v>4536</v>
      </c>
      <c r="H6" s="509"/>
    </row>
    <row r="7" spans="1:8" s="59" customFormat="1" x14ac:dyDescent="0.2">
      <c r="A7" s="475" t="s">
        <v>13474</v>
      </c>
      <c r="B7" s="476"/>
      <c r="C7" s="61">
        <f>RESUMO!C7</f>
        <v>10</v>
      </c>
      <c r="D7" s="313" t="str">
        <f>IF(RESUMO!D7&lt;&gt;"",RESUMO!D7,"")</f>
        <v>SINAPI - 12/2025 - Brasília</v>
      </c>
      <c r="E7" s="62" t="s">
        <v>13469</v>
      </c>
      <c r="F7" s="63" t="str">
        <f>RESUMO!I7</f>
        <v>Não Desonerado</v>
      </c>
      <c r="G7" s="62" t="s">
        <v>13470</v>
      </c>
      <c r="H7" s="63">
        <f>RESUMO!L7</f>
        <v>0.2417</v>
      </c>
    </row>
    <row r="8" spans="1:8" s="59" customFormat="1" x14ac:dyDescent="0.2">
      <c r="A8" s="475" t="s">
        <v>13473</v>
      </c>
      <c r="B8" s="476"/>
      <c r="C8" s="61">
        <f>RESUMO!C8</f>
        <v>5</v>
      </c>
      <c r="D8" s="313" t="str">
        <f>IF(RESUMO!D8&lt;&gt;"",RESUMO!D8,"")</f>
        <v>ORSE - 11/2025 - Sergipe</v>
      </c>
      <c r="E8" s="62" t="s">
        <v>13465</v>
      </c>
      <c r="F8" s="63">
        <f>RESUMO!I8</f>
        <v>1.1011</v>
      </c>
      <c r="G8" s="62" t="s">
        <v>13471</v>
      </c>
      <c r="H8" s="63" t="str">
        <f>RESUMO!L8</f>
        <v>-</v>
      </c>
    </row>
    <row r="9" spans="1:8" s="59" customFormat="1" x14ac:dyDescent="0.2">
      <c r="A9" s="477" t="s">
        <v>13475</v>
      </c>
      <c r="B9" s="478"/>
      <c r="C9" s="61">
        <f>RESUMO!C9</f>
        <v>5</v>
      </c>
      <c r="D9" s="314" t="str">
        <f>IF(RESUMO!D9&lt;&gt;"",RESUMO!D9,"")</f>
        <v/>
      </c>
      <c r="E9" s="65" t="s">
        <v>13466</v>
      </c>
      <c r="F9" s="63">
        <f>RESUMO!I9</f>
        <v>0.70189999999999997</v>
      </c>
      <c r="G9" s="65" t="s">
        <v>13472</v>
      </c>
      <c r="H9" s="66">
        <f>RESUMO!L9</f>
        <v>0.14960000000000001</v>
      </c>
    </row>
    <row r="10" spans="1:8" s="59" customFormat="1" x14ac:dyDescent="0.2">
      <c r="A10" s="481" t="s">
        <v>15744</v>
      </c>
      <c r="B10" s="482"/>
      <c r="C10" s="482"/>
      <c r="D10" s="482"/>
      <c r="E10" s="482"/>
      <c r="F10" s="482"/>
      <c r="G10" s="482"/>
      <c r="H10" s="483"/>
    </row>
    <row r="11" spans="1:8" s="59" customFormat="1" x14ac:dyDescent="0.2">
      <c r="A11" s="104" t="s">
        <v>4540</v>
      </c>
      <c r="B11" s="564" t="s">
        <v>2</v>
      </c>
      <c r="C11" s="565"/>
      <c r="D11" s="565"/>
      <c r="E11" s="565"/>
      <c r="F11" s="566"/>
      <c r="G11" s="564" t="s">
        <v>14493</v>
      </c>
      <c r="H11" s="566"/>
    </row>
    <row r="12" spans="1:8" x14ac:dyDescent="0.2">
      <c r="A12" s="341">
        <v>1</v>
      </c>
      <c r="B12" s="560" t="s">
        <v>14494</v>
      </c>
      <c r="C12" s="561"/>
      <c r="D12" s="561"/>
      <c r="E12" s="561"/>
      <c r="F12" s="562"/>
      <c r="G12" s="558">
        <f>SUM(G13:H16)</f>
        <v>8.2500000000000004E-2</v>
      </c>
      <c r="H12" s="563"/>
    </row>
    <row r="13" spans="1:8" x14ac:dyDescent="0.2">
      <c r="A13" s="344" t="s">
        <v>14495</v>
      </c>
      <c r="B13" s="540" t="s">
        <v>4534</v>
      </c>
      <c r="C13" s="541"/>
      <c r="D13" s="541"/>
      <c r="E13" s="541"/>
      <c r="F13" s="542"/>
      <c r="G13" s="543">
        <v>8.0000000000000002E-3</v>
      </c>
      <c r="H13" s="544"/>
    </row>
    <row r="14" spans="1:8" x14ac:dyDescent="0.2">
      <c r="A14" s="344" t="s">
        <v>14496</v>
      </c>
      <c r="B14" s="540" t="s">
        <v>14497</v>
      </c>
      <c r="C14" s="541"/>
      <c r="D14" s="541"/>
      <c r="E14" s="541"/>
      <c r="F14" s="542"/>
      <c r="G14" s="543">
        <v>0.01</v>
      </c>
      <c r="H14" s="544"/>
    </row>
    <row r="15" spans="1:8" x14ac:dyDescent="0.2">
      <c r="A15" s="344" t="s">
        <v>14498</v>
      </c>
      <c r="B15" s="540" t="s">
        <v>14499</v>
      </c>
      <c r="C15" s="541"/>
      <c r="D15" s="541"/>
      <c r="E15" s="541"/>
      <c r="F15" s="542"/>
      <c r="G15" s="543">
        <v>1.0500000000000001E-2</v>
      </c>
      <c r="H15" s="544"/>
    </row>
    <row r="16" spans="1:8" x14ac:dyDescent="0.2">
      <c r="A16" s="344" t="s">
        <v>14500</v>
      </c>
      <c r="B16" s="540" t="s">
        <v>14501</v>
      </c>
      <c r="C16" s="541"/>
      <c r="D16" s="541"/>
      <c r="E16" s="541"/>
      <c r="F16" s="542"/>
      <c r="G16" s="543">
        <v>5.3999999999999999E-2</v>
      </c>
      <c r="H16" s="544"/>
    </row>
    <row r="17" spans="1:8" x14ac:dyDescent="0.2">
      <c r="A17" s="341">
        <v>2</v>
      </c>
      <c r="B17" s="560" t="s">
        <v>14502</v>
      </c>
      <c r="C17" s="561"/>
      <c r="D17" s="561"/>
      <c r="E17" s="561"/>
      <c r="F17" s="562"/>
      <c r="G17" s="558">
        <f>SUM(G18)</f>
        <v>7.0000000000000007E-2</v>
      </c>
      <c r="H17" s="563"/>
    </row>
    <row r="18" spans="1:8" x14ac:dyDescent="0.2">
      <c r="A18" s="344" t="s">
        <v>14503</v>
      </c>
      <c r="B18" s="540" t="s">
        <v>4535</v>
      </c>
      <c r="C18" s="541"/>
      <c r="D18" s="541"/>
      <c r="E18" s="541"/>
      <c r="F18" s="542"/>
      <c r="G18" s="543">
        <v>7.0000000000000007E-2</v>
      </c>
      <c r="H18" s="544"/>
    </row>
    <row r="19" spans="1:8" x14ac:dyDescent="0.2">
      <c r="A19" s="341">
        <v>3</v>
      </c>
      <c r="B19" s="560" t="s">
        <v>14504</v>
      </c>
      <c r="C19" s="561"/>
      <c r="D19" s="561"/>
      <c r="E19" s="561"/>
      <c r="F19" s="562"/>
      <c r="G19" s="558">
        <f>SUM(G20:H23)</f>
        <v>0.1115</v>
      </c>
      <c r="H19" s="563"/>
    </row>
    <row r="20" spans="1:8" x14ac:dyDescent="0.2">
      <c r="A20" s="344" t="s">
        <v>14505</v>
      </c>
      <c r="B20" s="540" t="s">
        <v>14506</v>
      </c>
      <c r="C20" s="541"/>
      <c r="D20" s="541"/>
      <c r="E20" s="541"/>
      <c r="F20" s="542"/>
      <c r="G20" s="543">
        <v>0.03</v>
      </c>
      <c r="H20" s="544"/>
    </row>
    <row r="21" spans="1:8" x14ac:dyDescent="0.2">
      <c r="A21" s="344" t="s">
        <v>14507</v>
      </c>
      <c r="B21" s="540" t="s">
        <v>14508</v>
      </c>
      <c r="C21" s="541"/>
      <c r="D21" s="541"/>
      <c r="E21" s="541"/>
      <c r="F21" s="542"/>
      <c r="G21" s="543">
        <v>6.4999999999999997E-3</v>
      </c>
      <c r="H21" s="544"/>
    </row>
    <row r="22" spans="1:8" x14ac:dyDescent="0.2">
      <c r="A22" s="344" t="s">
        <v>14509</v>
      </c>
      <c r="B22" s="540" t="s">
        <v>4530</v>
      </c>
      <c r="C22" s="541"/>
      <c r="D22" s="541"/>
      <c r="E22" s="541"/>
      <c r="F22" s="542"/>
      <c r="G22" s="543">
        <v>0.03</v>
      </c>
      <c r="H22" s="544"/>
    </row>
    <row r="23" spans="1:8" x14ac:dyDescent="0.2">
      <c r="A23" s="350" t="s">
        <v>14510</v>
      </c>
      <c r="B23" s="550" t="s">
        <v>4531</v>
      </c>
      <c r="C23" s="551"/>
      <c r="D23" s="551"/>
      <c r="E23" s="551"/>
      <c r="F23" s="552"/>
      <c r="G23" s="553">
        <v>4.4999999999999998E-2</v>
      </c>
      <c r="H23" s="554"/>
    </row>
    <row r="24" spans="1:8" x14ac:dyDescent="0.2">
      <c r="A24" s="351"/>
      <c r="B24" s="555" t="s">
        <v>14511</v>
      </c>
      <c r="C24" s="556"/>
      <c r="D24" s="556"/>
      <c r="E24" s="556"/>
      <c r="F24" s="557"/>
      <c r="G24" s="558"/>
      <c r="H24" s="559" t="e">
        <f>(((1+H11+H8+H9)*(1+H10)*(1+H15))/(1-H20))-1</f>
        <v>#VALUE!</v>
      </c>
    </row>
    <row r="25" spans="1:8" x14ac:dyDescent="0.2">
      <c r="A25" s="347"/>
      <c r="B25" s="545" t="s">
        <v>14512</v>
      </c>
      <c r="C25" s="546"/>
      <c r="D25" s="546"/>
      <c r="E25" s="546"/>
      <c r="F25" s="547"/>
      <c r="G25" s="548">
        <f>(((1+G16+G13+G14)*(1+G15)*(1+G18))/(1-G19))-1</f>
        <v>0.30449999999999999</v>
      </c>
      <c r="H25" s="549"/>
    </row>
    <row r="26" spans="1:8" x14ac:dyDescent="0.2">
      <c r="A26" s="352"/>
      <c r="B26" s="353"/>
      <c r="C26" s="353"/>
      <c r="D26" s="353"/>
      <c r="E26" s="353"/>
      <c r="F26" s="353"/>
      <c r="G26" s="353"/>
      <c r="H26" s="354"/>
    </row>
    <row r="27" spans="1:8" s="59" customFormat="1" x14ac:dyDescent="0.2">
      <c r="A27" s="481" t="s">
        <v>15745</v>
      </c>
      <c r="B27" s="482"/>
      <c r="C27" s="482"/>
      <c r="D27" s="482"/>
      <c r="E27" s="482"/>
      <c r="F27" s="482"/>
      <c r="G27" s="482"/>
      <c r="H27" s="483"/>
    </row>
    <row r="28" spans="1:8" s="59" customFormat="1" x14ac:dyDescent="0.2">
      <c r="A28" s="104" t="s">
        <v>4540</v>
      </c>
      <c r="B28" s="564" t="s">
        <v>2</v>
      </c>
      <c r="C28" s="565"/>
      <c r="D28" s="565"/>
      <c r="E28" s="565"/>
      <c r="F28" s="566"/>
      <c r="G28" s="564" t="s">
        <v>14493</v>
      </c>
      <c r="H28" s="566"/>
    </row>
    <row r="29" spans="1:8" x14ac:dyDescent="0.2">
      <c r="A29" s="341">
        <v>1</v>
      </c>
      <c r="B29" s="560" t="s">
        <v>14494</v>
      </c>
      <c r="C29" s="561"/>
      <c r="D29" s="561"/>
      <c r="E29" s="561"/>
      <c r="F29" s="562"/>
      <c r="G29" s="558">
        <f>SUM(G30:H33)</f>
        <v>3.5000000000000003E-2</v>
      </c>
      <c r="H29" s="563"/>
    </row>
    <row r="30" spans="1:8" x14ac:dyDescent="0.2">
      <c r="A30" s="344" t="s">
        <v>14495</v>
      </c>
      <c r="B30" s="540" t="s">
        <v>4534</v>
      </c>
      <c r="C30" s="541"/>
      <c r="D30" s="541"/>
      <c r="E30" s="541"/>
      <c r="F30" s="542"/>
      <c r="G30" s="543">
        <v>5.0000000000000001E-3</v>
      </c>
      <c r="H30" s="544"/>
    </row>
    <row r="31" spans="1:8" x14ac:dyDescent="0.2">
      <c r="A31" s="344" t="s">
        <v>14496</v>
      </c>
      <c r="B31" s="540" t="s">
        <v>14497</v>
      </c>
      <c r="C31" s="541"/>
      <c r="D31" s="541"/>
      <c r="E31" s="541"/>
      <c r="F31" s="542"/>
      <c r="G31" s="543">
        <v>5.0000000000000001E-3</v>
      </c>
      <c r="H31" s="544"/>
    </row>
    <row r="32" spans="1:8" x14ac:dyDescent="0.2">
      <c r="A32" s="344" t="s">
        <v>14498</v>
      </c>
      <c r="B32" s="540" t="s">
        <v>14499</v>
      </c>
      <c r="C32" s="541"/>
      <c r="D32" s="541"/>
      <c r="E32" s="541"/>
      <c r="F32" s="542"/>
      <c r="G32" s="543">
        <v>5.0000000000000001E-3</v>
      </c>
      <c r="H32" s="544"/>
    </row>
    <row r="33" spans="1:8" x14ac:dyDescent="0.2">
      <c r="A33" s="344" t="s">
        <v>14500</v>
      </c>
      <c r="B33" s="540" t="s">
        <v>14501</v>
      </c>
      <c r="C33" s="541"/>
      <c r="D33" s="541"/>
      <c r="E33" s="541"/>
      <c r="F33" s="542"/>
      <c r="G33" s="543">
        <v>0.02</v>
      </c>
      <c r="H33" s="544"/>
    </row>
    <row r="34" spans="1:8" x14ac:dyDescent="0.2">
      <c r="A34" s="341">
        <v>2</v>
      </c>
      <c r="B34" s="560" t="s">
        <v>14502</v>
      </c>
      <c r="C34" s="561"/>
      <c r="D34" s="561"/>
      <c r="E34" s="561"/>
      <c r="F34" s="562"/>
      <c r="G34" s="558">
        <f>SUM(G35)</f>
        <v>7.0000000000000007E-2</v>
      </c>
      <c r="H34" s="563"/>
    </row>
    <row r="35" spans="1:8" x14ac:dyDescent="0.2">
      <c r="A35" s="344" t="s">
        <v>14503</v>
      </c>
      <c r="B35" s="540" t="s">
        <v>4535</v>
      </c>
      <c r="C35" s="541"/>
      <c r="D35" s="541"/>
      <c r="E35" s="541"/>
      <c r="F35" s="542"/>
      <c r="G35" s="543">
        <v>7.0000000000000007E-2</v>
      </c>
      <c r="H35" s="544"/>
    </row>
    <row r="36" spans="1:8" x14ac:dyDescent="0.2">
      <c r="A36" s="341">
        <v>3</v>
      </c>
      <c r="B36" s="560" t="s">
        <v>14504</v>
      </c>
      <c r="C36" s="561"/>
      <c r="D36" s="561"/>
      <c r="E36" s="561"/>
      <c r="F36" s="562"/>
      <c r="G36" s="558">
        <f>SUM(G37:H40)</f>
        <v>8.1500000000000003E-2</v>
      </c>
      <c r="H36" s="563"/>
    </row>
    <row r="37" spans="1:8" x14ac:dyDescent="0.2">
      <c r="A37" s="344" t="s">
        <v>14505</v>
      </c>
      <c r="B37" s="540" t="s">
        <v>14506</v>
      </c>
      <c r="C37" s="541"/>
      <c r="D37" s="541"/>
      <c r="E37" s="541"/>
      <c r="F37" s="542"/>
      <c r="G37" s="543">
        <v>0</v>
      </c>
      <c r="H37" s="544"/>
    </row>
    <row r="38" spans="1:8" x14ac:dyDescent="0.2">
      <c r="A38" s="344" t="s">
        <v>14507</v>
      </c>
      <c r="B38" s="540" t="s">
        <v>14508</v>
      </c>
      <c r="C38" s="541"/>
      <c r="D38" s="541"/>
      <c r="E38" s="541"/>
      <c r="F38" s="542"/>
      <c r="G38" s="543">
        <v>6.4999999999999997E-3</v>
      </c>
      <c r="H38" s="544"/>
    </row>
    <row r="39" spans="1:8" x14ac:dyDescent="0.2">
      <c r="A39" s="344" t="s">
        <v>14509</v>
      </c>
      <c r="B39" s="540" t="s">
        <v>4530</v>
      </c>
      <c r="C39" s="541"/>
      <c r="D39" s="541"/>
      <c r="E39" s="541"/>
      <c r="F39" s="542"/>
      <c r="G39" s="543">
        <v>0.03</v>
      </c>
      <c r="H39" s="544"/>
    </row>
    <row r="40" spans="1:8" x14ac:dyDescent="0.2">
      <c r="A40" s="350" t="s">
        <v>14510</v>
      </c>
      <c r="B40" s="550" t="s">
        <v>4531</v>
      </c>
      <c r="C40" s="551"/>
      <c r="D40" s="551"/>
      <c r="E40" s="551"/>
      <c r="F40" s="552"/>
      <c r="G40" s="553">
        <v>4.4999999999999998E-2</v>
      </c>
      <c r="H40" s="554"/>
    </row>
    <row r="41" spans="1:8" x14ac:dyDescent="0.2">
      <c r="A41" s="351"/>
      <c r="B41" s="555" t="s">
        <v>14511</v>
      </c>
      <c r="C41" s="556"/>
      <c r="D41" s="556"/>
      <c r="E41" s="556"/>
      <c r="F41" s="557"/>
      <c r="G41" s="558"/>
      <c r="H41" s="559" t="e">
        <f>(((1+H28+H24+H25)*(1+H27)*(1+H32))/(1-H37))-1</f>
        <v>#VALUE!</v>
      </c>
    </row>
    <row r="42" spans="1:8" x14ac:dyDescent="0.2">
      <c r="A42" s="347"/>
      <c r="B42" s="545" t="s">
        <v>14512</v>
      </c>
      <c r="C42" s="546"/>
      <c r="D42" s="546"/>
      <c r="E42" s="546"/>
      <c r="F42" s="547"/>
      <c r="G42" s="548">
        <f>(((1+G33+G30+G31)*(1+G32)*(1+G35))/(1-G36))-1</f>
        <v>0.2059</v>
      </c>
      <c r="H42" s="549"/>
    </row>
    <row r="43" spans="1:8" x14ac:dyDescent="0.2">
      <c r="A43" s="355"/>
      <c r="B43" s="356"/>
      <c r="C43" s="356"/>
      <c r="D43" s="356"/>
      <c r="E43" s="356"/>
      <c r="F43" s="356"/>
      <c r="G43" s="357"/>
      <c r="H43" s="357"/>
    </row>
    <row r="44" spans="1:8" s="59" customFormat="1" x14ac:dyDescent="0.2">
      <c r="A44" s="481" t="s">
        <v>15746</v>
      </c>
      <c r="B44" s="482"/>
      <c r="C44" s="482"/>
      <c r="D44" s="482"/>
      <c r="E44" s="482"/>
      <c r="F44" s="482"/>
      <c r="G44" s="482"/>
      <c r="H44" s="483"/>
    </row>
    <row r="45" spans="1:8" s="59" customFormat="1" x14ac:dyDescent="0.2">
      <c r="A45" s="104" t="s">
        <v>4540</v>
      </c>
      <c r="B45" s="564" t="s">
        <v>2</v>
      </c>
      <c r="C45" s="565"/>
      <c r="D45" s="565"/>
      <c r="E45" s="565"/>
      <c r="F45" s="566"/>
      <c r="G45" s="564" t="s">
        <v>14493</v>
      </c>
      <c r="H45" s="566"/>
    </row>
    <row r="46" spans="1:8" x14ac:dyDescent="0.2">
      <c r="A46" s="341">
        <v>1</v>
      </c>
      <c r="B46" s="560" t="s">
        <v>14494</v>
      </c>
      <c r="C46" s="561"/>
      <c r="D46" s="561"/>
      <c r="E46" s="561"/>
      <c r="F46" s="562"/>
      <c r="G46" s="558">
        <f>SUM(G47:H50)</f>
        <v>8.2500000000000004E-2</v>
      </c>
      <c r="H46" s="563"/>
    </row>
    <row r="47" spans="1:8" x14ac:dyDescent="0.2">
      <c r="A47" s="344" t="s">
        <v>14495</v>
      </c>
      <c r="B47" s="540" t="s">
        <v>4534</v>
      </c>
      <c r="C47" s="541"/>
      <c r="D47" s="541"/>
      <c r="E47" s="541"/>
      <c r="F47" s="542"/>
      <c r="G47" s="543">
        <v>8.0000000000000002E-3</v>
      </c>
      <c r="H47" s="544"/>
    </row>
    <row r="48" spans="1:8" x14ac:dyDescent="0.2">
      <c r="A48" s="344" t="s">
        <v>14496</v>
      </c>
      <c r="B48" s="540" t="s">
        <v>14497</v>
      </c>
      <c r="C48" s="541"/>
      <c r="D48" s="541"/>
      <c r="E48" s="541"/>
      <c r="F48" s="542"/>
      <c r="G48" s="543">
        <v>0.01</v>
      </c>
      <c r="H48" s="544"/>
    </row>
    <row r="49" spans="1:8" x14ac:dyDescent="0.2">
      <c r="A49" s="344" t="s">
        <v>14498</v>
      </c>
      <c r="B49" s="540" t="s">
        <v>14499</v>
      </c>
      <c r="C49" s="541"/>
      <c r="D49" s="541"/>
      <c r="E49" s="541"/>
      <c r="F49" s="542"/>
      <c r="G49" s="543">
        <v>1.0500000000000001E-2</v>
      </c>
      <c r="H49" s="544"/>
    </row>
    <row r="50" spans="1:8" x14ac:dyDescent="0.2">
      <c r="A50" s="344" t="s">
        <v>14500</v>
      </c>
      <c r="B50" s="540" t="s">
        <v>14501</v>
      </c>
      <c r="C50" s="541"/>
      <c r="D50" s="541"/>
      <c r="E50" s="541"/>
      <c r="F50" s="542"/>
      <c r="G50" s="543">
        <v>5.3999999999999999E-2</v>
      </c>
      <c r="H50" s="544"/>
    </row>
    <row r="51" spans="1:8" x14ac:dyDescent="0.2">
      <c r="A51" s="341">
        <v>2</v>
      </c>
      <c r="B51" s="560" t="s">
        <v>14502</v>
      </c>
      <c r="C51" s="561"/>
      <c r="D51" s="561"/>
      <c r="E51" s="561"/>
      <c r="F51" s="562"/>
      <c r="G51" s="558">
        <f>SUM(G52)</f>
        <v>7.0000000000000007E-2</v>
      </c>
      <c r="H51" s="563"/>
    </row>
    <row r="52" spans="1:8" x14ac:dyDescent="0.2">
      <c r="A52" s="344" t="s">
        <v>14503</v>
      </c>
      <c r="B52" s="540" t="s">
        <v>4535</v>
      </c>
      <c r="C52" s="541"/>
      <c r="D52" s="541"/>
      <c r="E52" s="541"/>
      <c r="F52" s="542"/>
      <c r="G52" s="543">
        <v>7.0000000000000007E-2</v>
      </c>
      <c r="H52" s="544"/>
    </row>
    <row r="53" spans="1:8" x14ac:dyDescent="0.2">
      <c r="A53" s="341">
        <v>3</v>
      </c>
      <c r="B53" s="560" t="s">
        <v>14504</v>
      </c>
      <c r="C53" s="561"/>
      <c r="D53" s="561"/>
      <c r="E53" s="561"/>
      <c r="F53" s="562"/>
      <c r="G53" s="558">
        <f>SUM(G54:H57)</f>
        <v>6.6500000000000004E-2</v>
      </c>
      <c r="H53" s="563"/>
    </row>
    <row r="54" spans="1:8" x14ac:dyDescent="0.2">
      <c r="A54" s="344" t="s">
        <v>14505</v>
      </c>
      <c r="B54" s="540" t="s">
        <v>14506</v>
      </c>
      <c r="C54" s="541"/>
      <c r="D54" s="541"/>
      <c r="E54" s="541"/>
      <c r="F54" s="542"/>
      <c r="G54" s="543">
        <v>0.03</v>
      </c>
      <c r="H54" s="544"/>
    </row>
    <row r="55" spans="1:8" x14ac:dyDescent="0.2">
      <c r="A55" s="344" t="s">
        <v>14507</v>
      </c>
      <c r="B55" s="540" t="s">
        <v>14508</v>
      </c>
      <c r="C55" s="541"/>
      <c r="D55" s="541"/>
      <c r="E55" s="541"/>
      <c r="F55" s="542"/>
      <c r="G55" s="543">
        <v>6.4999999999999997E-3</v>
      </c>
      <c r="H55" s="544"/>
    </row>
    <row r="56" spans="1:8" x14ac:dyDescent="0.2">
      <c r="A56" s="344" t="s">
        <v>14509</v>
      </c>
      <c r="B56" s="540" t="s">
        <v>4530</v>
      </c>
      <c r="C56" s="541"/>
      <c r="D56" s="541"/>
      <c r="E56" s="541"/>
      <c r="F56" s="542"/>
      <c r="G56" s="543">
        <v>0.03</v>
      </c>
      <c r="H56" s="544"/>
    </row>
    <row r="57" spans="1:8" x14ac:dyDescent="0.2">
      <c r="A57" s="350" t="s">
        <v>14510</v>
      </c>
      <c r="B57" s="550" t="s">
        <v>4531</v>
      </c>
      <c r="C57" s="551"/>
      <c r="D57" s="551"/>
      <c r="E57" s="551"/>
      <c r="F57" s="552"/>
      <c r="G57" s="553">
        <v>0</v>
      </c>
      <c r="H57" s="554"/>
    </row>
    <row r="58" spans="1:8" x14ac:dyDescent="0.2">
      <c r="A58" s="351"/>
      <c r="B58" s="555" t="s">
        <v>14511</v>
      </c>
      <c r="C58" s="556"/>
      <c r="D58" s="556"/>
      <c r="E58" s="556"/>
      <c r="F58" s="557"/>
      <c r="G58" s="558"/>
      <c r="H58" s="559" t="e">
        <f>(((1+H45+H41+H42)*(1+H44)*(1+H49))/(1-H54))-1</f>
        <v>#VALUE!</v>
      </c>
    </row>
    <row r="59" spans="1:8" x14ac:dyDescent="0.2">
      <c r="A59" s="347"/>
      <c r="B59" s="545" t="s">
        <v>14512</v>
      </c>
      <c r="C59" s="546"/>
      <c r="D59" s="546"/>
      <c r="E59" s="546"/>
      <c r="F59" s="547"/>
      <c r="G59" s="548">
        <f>(((1+G50+G47+G48)*(1+G49)*(1+G52))/(1-G53))-1</f>
        <v>0.2417</v>
      </c>
      <c r="H59" s="549"/>
    </row>
    <row r="60" spans="1:8" x14ac:dyDescent="0.2">
      <c r="A60" s="567"/>
      <c r="B60" s="568"/>
      <c r="C60" s="568"/>
      <c r="D60" s="568"/>
      <c r="E60" s="568"/>
      <c r="F60" s="568"/>
      <c r="G60" s="568"/>
      <c r="H60" s="569"/>
    </row>
    <row r="61" spans="1:8" s="59" customFormat="1" x14ac:dyDescent="0.2">
      <c r="A61" s="481" t="s">
        <v>15747</v>
      </c>
      <c r="B61" s="482"/>
      <c r="C61" s="482"/>
      <c r="D61" s="482"/>
      <c r="E61" s="482"/>
      <c r="F61" s="482"/>
      <c r="G61" s="482"/>
      <c r="H61" s="483"/>
    </row>
    <row r="62" spans="1:8" s="59" customFormat="1" x14ac:dyDescent="0.2">
      <c r="A62" s="104" t="s">
        <v>4540</v>
      </c>
      <c r="B62" s="564" t="s">
        <v>2</v>
      </c>
      <c r="C62" s="565"/>
      <c r="D62" s="565"/>
      <c r="E62" s="565"/>
      <c r="F62" s="566"/>
      <c r="G62" s="564" t="s">
        <v>14493</v>
      </c>
      <c r="H62" s="566"/>
    </row>
    <row r="63" spans="1:8" x14ac:dyDescent="0.2">
      <c r="A63" s="341">
        <v>1</v>
      </c>
      <c r="B63" s="560" t="s">
        <v>14494</v>
      </c>
      <c r="C63" s="561"/>
      <c r="D63" s="561"/>
      <c r="E63" s="561"/>
      <c r="F63" s="562"/>
      <c r="G63" s="558">
        <f>SUM(G64:H67)</f>
        <v>3.5000000000000003E-2</v>
      </c>
      <c r="H63" s="563"/>
    </row>
    <row r="64" spans="1:8" x14ac:dyDescent="0.2">
      <c r="A64" s="344" t="s">
        <v>14495</v>
      </c>
      <c r="B64" s="540" t="s">
        <v>4534</v>
      </c>
      <c r="C64" s="541"/>
      <c r="D64" s="541"/>
      <c r="E64" s="541"/>
      <c r="F64" s="542"/>
      <c r="G64" s="543">
        <v>5.0000000000000001E-3</v>
      </c>
      <c r="H64" s="544"/>
    </row>
    <row r="65" spans="1:8" x14ac:dyDescent="0.2">
      <c r="A65" s="344" t="s">
        <v>14496</v>
      </c>
      <c r="B65" s="540" t="s">
        <v>14497</v>
      </c>
      <c r="C65" s="541"/>
      <c r="D65" s="541"/>
      <c r="E65" s="541"/>
      <c r="F65" s="542"/>
      <c r="G65" s="543">
        <v>5.0000000000000001E-3</v>
      </c>
      <c r="H65" s="544"/>
    </row>
    <row r="66" spans="1:8" x14ac:dyDescent="0.2">
      <c r="A66" s="344" t="s">
        <v>14498</v>
      </c>
      <c r="B66" s="540" t="s">
        <v>14499</v>
      </c>
      <c r="C66" s="541"/>
      <c r="D66" s="541"/>
      <c r="E66" s="541"/>
      <c r="F66" s="542"/>
      <c r="G66" s="543">
        <v>5.0000000000000001E-3</v>
      </c>
      <c r="H66" s="544"/>
    </row>
    <row r="67" spans="1:8" x14ac:dyDescent="0.2">
      <c r="A67" s="344" t="s">
        <v>14500</v>
      </c>
      <c r="B67" s="540" t="s">
        <v>14501</v>
      </c>
      <c r="C67" s="541"/>
      <c r="D67" s="541"/>
      <c r="E67" s="541"/>
      <c r="F67" s="542"/>
      <c r="G67" s="543">
        <v>0.02</v>
      </c>
      <c r="H67" s="544"/>
    </row>
    <row r="68" spans="1:8" x14ac:dyDescent="0.2">
      <c r="A68" s="341">
        <v>2</v>
      </c>
      <c r="B68" s="560" t="s">
        <v>14502</v>
      </c>
      <c r="C68" s="561"/>
      <c r="D68" s="561"/>
      <c r="E68" s="561"/>
      <c r="F68" s="562"/>
      <c r="G68" s="558">
        <f>SUM(G69)</f>
        <v>7.0000000000000007E-2</v>
      </c>
      <c r="H68" s="563"/>
    </row>
    <row r="69" spans="1:8" x14ac:dyDescent="0.2">
      <c r="A69" s="344" t="s">
        <v>14503</v>
      </c>
      <c r="B69" s="540" t="s">
        <v>4535</v>
      </c>
      <c r="C69" s="541"/>
      <c r="D69" s="541"/>
      <c r="E69" s="541"/>
      <c r="F69" s="542"/>
      <c r="G69" s="543">
        <v>7.0000000000000007E-2</v>
      </c>
      <c r="H69" s="544"/>
    </row>
    <row r="70" spans="1:8" x14ac:dyDescent="0.2">
      <c r="A70" s="341">
        <v>3</v>
      </c>
      <c r="B70" s="560" t="s">
        <v>14504</v>
      </c>
      <c r="C70" s="561"/>
      <c r="D70" s="561"/>
      <c r="E70" s="561"/>
      <c r="F70" s="562"/>
      <c r="G70" s="558">
        <f>SUM(G71:H74)</f>
        <v>3.6499999999999998E-2</v>
      </c>
      <c r="H70" s="563"/>
    </row>
    <row r="71" spans="1:8" x14ac:dyDescent="0.2">
      <c r="A71" s="344" t="s">
        <v>14505</v>
      </c>
      <c r="B71" s="540" t="s">
        <v>14506</v>
      </c>
      <c r="C71" s="541"/>
      <c r="D71" s="541"/>
      <c r="E71" s="541"/>
      <c r="F71" s="542"/>
      <c r="G71" s="543">
        <v>0</v>
      </c>
      <c r="H71" s="544"/>
    </row>
    <row r="72" spans="1:8" x14ac:dyDescent="0.2">
      <c r="A72" s="344" t="s">
        <v>14507</v>
      </c>
      <c r="B72" s="540" t="s">
        <v>14508</v>
      </c>
      <c r="C72" s="541"/>
      <c r="D72" s="541"/>
      <c r="E72" s="541"/>
      <c r="F72" s="542"/>
      <c r="G72" s="543">
        <v>6.4999999999999997E-3</v>
      </c>
      <c r="H72" s="544"/>
    </row>
    <row r="73" spans="1:8" x14ac:dyDescent="0.2">
      <c r="A73" s="344" t="s">
        <v>14509</v>
      </c>
      <c r="B73" s="540" t="s">
        <v>4530</v>
      </c>
      <c r="C73" s="541"/>
      <c r="D73" s="541"/>
      <c r="E73" s="541"/>
      <c r="F73" s="542"/>
      <c r="G73" s="543">
        <v>0.03</v>
      </c>
      <c r="H73" s="544"/>
    </row>
    <row r="74" spans="1:8" x14ac:dyDescent="0.2">
      <c r="A74" s="350" t="s">
        <v>14510</v>
      </c>
      <c r="B74" s="550" t="s">
        <v>4531</v>
      </c>
      <c r="C74" s="551"/>
      <c r="D74" s="551"/>
      <c r="E74" s="551"/>
      <c r="F74" s="552"/>
      <c r="G74" s="553">
        <v>0</v>
      </c>
      <c r="H74" s="554"/>
    </row>
    <row r="75" spans="1:8" x14ac:dyDescent="0.2">
      <c r="A75" s="351"/>
      <c r="B75" s="555" t="s">
        <v>14511</v>
      </c>
      <c r="C75" s="556"/>
      <c r="D75" s="556"/>
      <c r="E75" s="556"/>
      <c r="F75" s="557"/>
      <c r="G75" s="558"/>
      <c r="H75" s="559" t="e">
        <f>(((1+H62+H58+H59)*(1+H61)*(1+H66))/(1-H71))-1</f>
        <v>#VALUE!</v>
      </c>
    </row>
    <row r="76" spans="1:8" x14ac:dyDescent="0.2">
      <c r="A76" s="347"/>
      <c r="B76" s="545" t="s">
        <v>14512</v>
      </c>
      <c r="C76" s="546"/>
      <c r="D76" s="546"/>
      <c r="E76" s="546"/>
      <c r="F76" s="547"/>
      <c r="G76" s="548">
        <f>(((1+G67+G64+G65)*(1+G66)*(1+G69))/(1-G70))-1</f>
        <v>0.14960000000000001</v>
      </c>
      <c r="H76" s="549"/>
    </row>
  </sheetData>
  <mergeCells count="136">
    <mergeCell ref="B75:F75"/>
    <mergeCell ref="G75:H75"/>
    <mergeCell ref="B76:F76"/>
    <mergeCell ref="G76:H76"/>
    <mergeCell ref="B72:F72"/>
    <mergeCell ref="G72:H72"/>
    <mergeCell ref="B73:F73"/>
    <mergeCell ref="G73:H73"/>
    <mergeCell ref="B74:F74"/>
    <mergeCell ref="G74:H74"/>
    <mergeCell ref="B69:F69"/>
    <mergeCell ref="G69:H69"/>
    <mergeCell ref="B70:F70"/>
    <mergeCell ref="G70:H70"/>
    <mergeCell ref="B71:F71"/>
    <mergeCell ref="G71:H71"/>
    <mergeCell ref="B66:F66"/>
    <mergeCell ref="G66:H66"/>
    <mergeCell ref="B67:F67"/>
    <mergeCell ref="G67:H67"/>
    <mergeCell ref="B68:F68"/>
    <mergeCell ref="G68:H68"/>
    <mergeCell ref="B63:F63"/>
    <mergeCell ref="G63:H63"/>
    <mergeCell ref="B64:F64"/>
    <mergeCell ref="G64:H64"/>
    <mergeCell ref="B65:F65"/>
    <mergeCell ref="G65:H65"/>
    <mergeCell ref="B59:F59"/>
    <mergeCell ref="G59:H59"/>
    <mergeCell ref="A60:H60"/>
    <mergeCell ref="A61:H61"/>
    <mergeCell ref="B62:F62"/>
    <mergeCell ref="G62:H62"/>
    <mergeCell ref="B56:F56"/>
    <mergeCell ref="G56:H56"/>
    <mergeCell ref="B57:F57"/>
    <mergeCell ref="G57:H57"/>
    <mergeCell ref="B58:F58"/>
    <mergeCell ref="G58:H58"/>
    <mergeCell ref="B53:F53"/>
    <mergeCell ref="G53:H53"/>
    <mergeCell ref="B54:F54"/>
    <mergeCell ref="G54:H54"/>
    <mergeCell ref="B55:F55"/>
    <mergeCell ref="G55:H55"/>
    <mergeCell ref="B50:F50"/>
    <mergeCell ref="G50:H50"/>
    <mergeCell ref="B51:F51"/>
    <mergeCell ref="G51:H51"/>
    <mergeCell ref="B52:F52"/>
    <mergeCell ref="G52:H52"/>
    <mergeCell ref="B47:F47"/>
    <mergeCell ref="G47:H47"/>
    <mergeCell ref="B48:F48"/>
    <mergeCell ref="G48:H48"/>
    <mergeCell ref="B49:F49"/>
    <mergeCell ref="G49:H49"/>
    <mergeCell ref="A44:H44"/>
    <mergeCell ref="B45:F45"/>
    <mergeCell ref="G45:H45"/>
    <mergeCell ref="B46:F46"/>
    <mergeCell ref="G46:H46"/>
    <mergeCell ref="A6:B6"/>
    <mergeCell ref="E6:F6"/>
    <mergeCell ref="G6:H6"/>
    <mergeCell ref="B14:F14"/>
    <mergeCell ref="G14:H14"/>
    <mergeCell ref="B15:F15"/>
    <mergeCell ref="G15:H15"/>
    <mergeCell ref="B16:F16"/>
    <mergeCell ref="G16:H16"/>
    <mergeCell ref="B17:F17"/>
    <mergeCell ref="G17:H17"/>
    <mergeCell ref="B18:F18"/>
    <mergeCell ref="G18:H18"/>
    <mergeCell ref="B19:F19"/>
    <mergeCell ref="G19:H19"/>
    <mergeCell ref="B20:F20"/>
    <mergeCell ref="G20:H20"/>
    <mergeCell ref="B21:F21"/>
    <mergeCell ref="G21:H21"/>
    <mergeCell ref="D1:H1"/>
    <mergeCell ref="D2:H2"/>
    <mergeCell ref="D3:H3"/>
    <mergeCell ref="A4:A5"/>
    <mergeCell ref="B4:H5"/>
    <mergeCell ref="B13:F13"/>
    <mergeCell ref="G13:H13"/>
    <mergeCell ref="A7:B7"/>
    <mergeCell ref="A8:B8"/>
    <mergeCell ref="A9:B9"/>
    <mergeCell ref="A10:H10"/>
    <mergeCell ref="B11:F11"/>
    <mergeCell ref="G11:H11"/>
    <mergeCell ref="B12:F12"/>
    <mergeCell ref="G12:H12"/>
    <mergeCell ref="B22:F22"/>
    <mergeCell ref="G22:H22"/>
    <mergeCell ref="B23:F23"/>
    <mergeCell ref="G23:H23"/>
    <mergeCell ref="B24:F24"/>
    <mergeCell ref="G24:H24"/>
    <mergeCell ref="B25:F25"/>
    <mergeCell ref="G25:H25"/>
    <mergeCell ref="A27:H27"/>
    <mergeCell ref="B28:F28"/>
    <mergeCell ref="G28:H28"/>
    <mergeCell ref="B29:F29"/>
    <mergeCell ref="G29:H29"/>
    <mergeCell ref="B30:F30"/>
    <mergeCell ref="G30:H30"/>
    <mergeCell ref="B31:F31"/>
    <mergeCell ref="G31:H31"/>
    <mergeCell ref="B32:F32"/>
    <mergeCell ref="G32:H32"/>
    <mergeCell ref="B33:F33"/>
    <mergeCell ref="G33:H33"/>
    <mergeCell ref="B34:F34"/>
    <mergeCell ref="G34:H34"/>
    <mergeCell ref="B35:F35"/>
    <mergeCell ref="G35:H35"/>
    <mergeCell ref="B36:F36"/>
    <mergeCell ref="G36:H36"/>
    <mergeCell ref="B37:F37"/>
    <mergeCell ref="G37:H37"/>
    <mergeCell ref="B38:F38"/>
    <mergeCell ref="G38:H38"/>
    <mergeCell ref="B42:F42"/>
    <mergeCell ref="G42:H42"/>
    <mergeCell ref="B39:F39"/>
    <mergeCell ref="G39:H39"/>
    <mergeCell ref="B40:F40"/>
    <mergeCell ref="G40:H40"/>
    <mergeCell ref="B41:F41"/>
    <mergeCell ref="G41:H41"/>
  </mergeCells>
  <printOptions horizontalCentered="1"/>
  <pageMargins left="0.78740157480314965" right="0.39370078740157483" top="0" bottom="0.39370078740157483" header="0.19685039370078741" footer="0.19685039370078741"/>
  <pageSetup paperSize="9" scale="62" fitToHeight="0" orientation="portrait" r:id="rId1"/>
  <headerFooter>
    <oddFooter>&amp;R&amp;8&amp;F
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P76"/>
  <sheetViews>
    <sheetView view="pageBreakPreview" zoomScale="90" zoomScaleNormal="100" zoomScaleSheetLayoutView="90" workbookViewId="0">
      <pane ySplit="9" topLeftCell="A10" activePane="bottomLeft" state="frozen"/>
      <selection sqref="A1:XFD1048576"/>
      <selection pane="bottomLeft" activeCell="A10" sqref="A10:H10"/>
    </sheetView>
  </sheetViews>
  <sheetFormatPr defaultColWidth="8.75" defaultRowHeight="12.75" x14ac:dyDescent="0.2"/>
  <cols>
    <col min="1" max="3" width="10.625" style="248" customWidth="1"/>
    <col min="4" max="4" width="45.625" style="248" customWidth="1"/>
    <col min="5" max="8" width="14.125" style="248" customWidth="1"/>
    <col min="9" max="16384" width="8.75" style="248"/>
  </cols>
  <sheetData>
    <row r="1" spans="1:16" s="59" customFormat="1" x14ac:dyDescent="0.2">
      <c r="D1" s="472" t="s">
        <v>13461</v>
      </c>
      <c r="E1" s="472"/>
      <c r="F1" s="472"/>
      <c r="G1" s="472"/>
      <c r="H1" s="472"/>
      <c r="I1" s="142"/>
      <c r="J1" s="142"/>
      <c r="K1" s="142"/>
      <c r="L1" s="142"/>
      <c r="M1" s="142"/>
      <c r="N1" s="142"/>
      <c r="O1" s="142"/>
      <c r="P1" s="142"/>
    </row>
    <row r="2" spans="1:16" s="59" customFormat="1" x14ac:dyDescent="0.2">
      <c r="D2" s="472" t="s">
        <v>13462</v>
      </c>
      <c r="E2" s="472"/>
      <c r="F2" s="472"/>
      <c r="G2" s="472"/>
      <c r="H2" s="472"/>
      <c r="I2" s="142"/>
      <c r="J2" s="142"/>
      <c r="K2" s="142"/>
      <c r="L2" s="142"/>
      <c r="M2" s="142"/>
      <c r="N2" s="142"/>
      <c r="O2" s="142"/>
      <c r="P2" s="142"/>
    </row>
    <row r="3" spans="1:16" s="59" customFormat="1" x14ac:dyDescent="0.2">
      <c r="D3" s="473" t="s">
        <v>13460</v>
      </c>
      <c r="E3" s="473"/>
      <c r="F3" s="473"/>
      <c r="G3" s="473"/>
      <c r="H3" s="473"/>
      <c r="I3" s="142"/>
      <c r="J3" s="142"/>
      <c r="K3" s="142"/>
      <c r="L3" s="142"/>
      <c r="M3" s="142"/>
      <c r="N3" s="142"/>
      <c r="O3" s="142"/>
      <c r="P3" s="142"/>
    </row>
    <row r="4" spans="1:16" s="59" customFormat="1" x14ac:dyDescent="0.2">
      <c r="A4" s="470" t="s">
        <v>13463</v>
      </c>
      <c r="B4" s="495" t="str">
        <f>RESUMO!B4</f>
        <v>SERVIÇOS COMUNS DE ENGENHARIA, VISANDO EXECUÇÃO DE PÁTIOS PARA MÚLTIPLOS USOS, COM E SEM COBERTURA, NA ÁREA DE ATUAÇÃO DA SEDE DA CODEVASF, NO DISTRITO FEDERAL</v>
      </c>
      <c r="C4" s="495"/>
      <c r="D4" s="495"/>
      <c r="E4" s="495"/>
      <c r="F4" s="495"/>
      <c r="G4" s="495"/>
      <c r="H4" s="496"/>
      <c r="I4" s="142"/>
      <c r="J4" s="142"/>
      <c r="K4" s="142"/>
      <c r="L4" s="142"/>
      <c r="M4" s="142"/>
      <c r="N4" s="142"/>
      <c r="O4" s="142"/>
      <c r="P4" s="142"/>
    </row>
    <row r="5" spans="1:16" s="59" customFormat="1" x14ac:dyDescent="0.2">
      <c r="A5" s="471"/>
      <c r="B5" s="497"/>
      <c r="C5" s="497"/>
      <c r="D5" s="497"/>
      <c r="E5" s="497"/>
      <c r="F5" s="497"/>
      <c r="G5" s="497"/>
      <c r="H5" s="498"/>
      <c r="I5" s="142"/>
      <c r="J5" s="142"/>
      <c r="K5" s="142"/>
      <c r="L5" s="142"/>
      <c r="M5" s="142"/>
      <c r="N5" s="142"/>
      <c r="O5" s="142"/>
      <c r="P5" s="142"/>
    </row>
    <row r="6" spans="1:16" s="59" customFormat="1" x14ac:dyDescent="0.2">
      <c r="A6" s="479" t="s">
        <v>13468</v>
      </c>
      <c r="B6" s="480"/>
      <c r="C6" s="60">
        <f>RESUMO!C6</f>
        <v>46023</v>
      </c>
      <c r="D6" s="312" t="s">
        <v>13467</v>
      </c>
      <c r="E6" s="484" t="s">
        <v>4539</v>
      </c>
      <c r="F6" s="486"/>
      <c r="G6" s="507" t="s">
        <v>4536</v>
      </c>
      <c r="H6" s="509"/>
      <c r="I6" s="142"/>
      <c r="J6" s="142"/>
      <c r="K6" s="142"/>
      <c r="L6" s="142"/>
      <c r="M6" s="142"/>
      <c r="N6" s="142"/>
      <c r="O6" s="142"/>
      <c r="P6" s="142"/>
    </row>
    <row r="7" spans="1:16" s="59" customFormat="1" x14ac:dyDescent="0.2">
      <c r="A7" s="475" t="s">
        <v>13474</v>
      </c>
      <c r="B7" s="476"/>
      <c r="C7" s="61">
        <f>RESUMO!C7</f>
        <v>10</v>
      </c>
      <c r="D7" s="313" t="str">
        <f>IF(RESUMO!D7&lt;&gt;"",RESUMO!D7,"")</f>
        <v>SINAPI - 12/2025 - Brasília</v>
      </c>
      <c r="E7" s="62" t="s">
        <v>13469</v>
      </c>
      <c r="F7" s="63" t="str">
        <f>RESUMO!I7</f>
        <v>Não Desonerado</v>
      </c>
      <c r="G7" s="62" t="s">
        <v>13470</v>
      </c>
      <c r="H7" s="63">
        <f>RESUMO!L7</f>
        <v>0.2417</v>
      </c>
      <c r="I7" s="142"/>
      <c r="J7" s="142"/>
      <c r="K7" s="142"/>
      <c r="L7" s="142"/>
      <c r="M7" s="142"/>
      <c r="N7" s="142"/>
      <c r="O7" s="142"/>
      <c r="P7" s="142"/>
    </row>
    <row r="8" spans="1:16" s="59" customFormat="1" x14ac:dyDescent="0.2">
      <c r="A8" s="475" t="s">
        <v>13473</v>
      </c>
      <c r="B8" s="476"/>
      <c r="C8" s="61">
        <f>RESUMO!C8</f>
        <v>5</v>
      </c>
      <c r="D8" s="313" t="str">
        <f>IF(RESUMO!D8&lt;&gt;"",RESUMO!D8,"")</f>
        <v>ORSE - 11/2025 - Sergipe</v>
      </c>
      <c r="E8" s="62" t="s">
        <v>13465</v>
      </c>
      <c r="F8" s="63">
        <f>RESUMO!I8</f>
        <v>1.1011</v>
      </c>
      <c r="G8" s="62" t="s">
        <v>13471</v>
      </c>
      <c r="H8" s="63" t="str">
        <f>RESUMO!L8</f>
        <v>-</v>
      </c>
      <c r="I8" s="142"/>
      <c r="J8" s="142"/>
      <c r="K8" s="142"/>
      <c r="L8" s="142"/>
      <c r="M8" s="142"/>
      <c r="N8" s="142"/>
      <c r="O8" s="142"/>
      <c r="P8" s="142"/>
    </row>
    <row r="9" spans="1:16" s="59" customFormat="1" x14ac:dyDescent="0.2">
      <c r="A9" s="477" t="s">
        <v>13475</v>
      </c>
      <c r="B9" s="478"/>
      <c r="C9" s="61">
        <f>RESUMO!C9</f>
        <v>5</v>
      </c>
      <c r="D9" s="314" t="str">
        <f>IF(RESUMO!D9&lt;&gt;"",RESUMO!D9,"")</f>
        <v/>
      </c>
      <c r="E9" s="65" t="s">
        <v>13466</v>
      </c>
      <c r="F9" s="63">
        <f>RESUMO!I9</f>
        <v>0.70189999999999997</v>
      </c>
      <c r="G9" s="65" t="s">
        <v>13472</v>
      </c>
      <c r="H9" s="66">
        <f>RESUMO!L9</f>
        <v>0.14960000000000001</v>
      </c>
      <c r="I9" s="142"/>
      <c r="J9" s="142"/>
      <c r="K9" s="142"/>
      <c r="L9" s="142"/>
      <c r="M9" s="142"/>
      <c r="N9" s="142"/>
      <c r="O9" s="142"/>
      <c r="P9" s="142"/>
    </row>
    <row r="10" spans="1:16" s="59" customFormat="1" x14ac:dyDescent="0.2">
      <c r="A10" s="481" t="s">
        <v>16469</v>
      </c>
      <c r="B10" s="482"/>
      <c r="C10" s="482"/>
      <c r="D10" s="482"/>
      <c r="E10" s="482"/>
      <c r="F10" s="482"/>
      <c r="G10" s="482"/>
      <c r="H10" s="483"/>
      <c r="I10" s="142"/>
      <c r="J10" s="142"/>
      <c r="K10" s="142"/>
      <c r="L10" s="142"/>
      <c r="M10" s="142"/>
      <c r="N10" s="142"/>
      <c r="O10" s="142"/>
      <c r="P10" s="142"/>
    </row>
    <row r="11" spans="1:16" s="59" customFormat="1" x14ac:dyDescent="0.2">
      <c r="A11" s="104" t="s">
        <v>4540</v>
      </c>
      <c r="B11" s="564" t="s">
        <v>2</v>
      </c>
      <c r="C11" s="565"/>
      <c r="D11" s="565"/>
      <c r="E11" s="565"/>
      <c r="F11" s="566"/>
      <c r="G11" s="315" t="s">
        <v>14513</v>
      </c>
      <c r="H11" s="316" t="s">
        <v>14514</v>
      </c>
      <c r="I11" s="142"/>
      <c r="J11" s="142"/>
      <c r="K11" s="142"/>
      <c r="L11" s="142"/>
      <c r="M11" s="142"/>
      <c r="N11" s="142"/>
      <c r="O11" s="142"/>
      <c r="P11" s="142"/>
    </row>
    <row r="12" spans="1:16" x14ac:dyDescent="0.2">
      <c r="A12" s="341" t="s">
        <v>13452</v>
      </c>
      <c r="B12" s="560" t="s">
        <v>14515</v>
      </c>
      <c r="C12" s="561"/>
      <c r="D12" s="561"/>
      <c r="E12" s="561"/>
      <c r="F12" s="562"/>
      <c r="G12" s="342">
        <f>SUM(G13:G21)</f>
        <v>0.22800000000000001</v>
      </c>
      <c r="H12" s="342">
        <f>SUM(H13:H21)</f>
        <v>0.22800000000000001</v>
      </c>
      <c r="I12" s="343"/>
      <c r="J12" s="343"/>
      <c r="K12" s="343"/>
      <c r="L12" s="343"/>
      <c r="M12" s="343"/>
      <c r="N12" s="343"/>
      <c r="O12" s="343"/>
      <c r="P12" s="343"/>
    </row>
    <row r="13" spans="1:16" x14ac:dyDescent="0.2">
      <c r="A13" s="344" t="s">
        <v>14495</v>
      </c>
      <c r="B13" s="540" t="s">
        <v>14516</v>
      </c>
      <c r="C13" s="541"/>
      <c r="D13" s="541"/>
      <c r="E13" s="541"/>
      <c r="F13" s="542"/>
      <c r="G13" s="345">
        <v>0.05</v>
      </c>
      <c r="H13" s="346">
        <v>0.05</v>
      </c>
      <c r="I13" s="343"/>
      <c r="J13" s="343"/>
      <c r="K13" s="343"/>
      <c r="L13" s="343"/>
      <c r="M13" s="343"/>
      <c r="N13" s="343"/>
      <c r="O13" s="343"/>
      <c r="P13" s="343"/>
    </row>
    <row r="14" spans="1:16" x14ac:dyDescent="0.2">
      <c r="A14" s="344" t="s">
        <v>14496</v>
      </c>
      <c r="B14" s="540" t="s">
        <v>14517</v>
      </c>
      <c r="C14" s="541"/>
      <c r="D14" s="541"/>
      <c r="E14" s="541"/>
      <c r="F14" s="542"/>
      <c r="G14" s="345">
        <v>1.4999999999999999E-2</v>
      </c>
      <c r="H14" s="346">
        <v>1.4999999999999999E-2</v>
      </c>
      <c r="I14" s="343"/>
      <c r="J14" s="343"/>
      <c r="K14" s="343"/>
      <c r="L14" s="343"/>
      <c r="M14" s="343"/>
      <c r="N14" s="343"/>
      <c r="O14" s="343"/>
      <c r="P14" s="343"/>
    </row>
    <row r="15" spans="1:16" x14ac:dyDescent="0.2">
      <c r="A15" s="344" t="s">
        <v>14498</v>
      </c>
      <c r="B15" s="540" t="s">
        <v>14518</v>
      </c>
      <c r="C15" s="541"/>
      <c r="D15" s="541"/>
      <c r="E15" s="541"/>
      <c r="F15" s="542"/>
      <c r="G15" s="345">
        <v>0.01</v>
      </c>
      <c r="H15" s="346">
        <v>0.01</v>
      </c>
      <c r="I15" s="343"/>
      <c r="J15" s="343"/>
      <c r="K15" s="343"/>
      <c r="L15" s="343"/>
      <c r="M15" s="343"/>
      <c r="N15" s="343"/>
      <c r="O15" s="343"/>
      <c r="P15" s="343"/>
    </row>
    <row r="16" spans="1:16" x14ac:dyDescent="0.2">
      <c r="A16" s="344" t="s">
        <v>14500</v>
      </c>
      <c r="B16" s="540" t="s">
        <v>14519</v>
      </c>
      <c r="C16" s="541"/>
      <c r="D16" s="541"/>
      <c r="E16" s="541"/>
      <c r="F16" s="542"/>
      <c r="G16" s="345">
        <v>2E-3</v>
      </c>
      <c r="H16" s="346">
        <v>2E-3</v>
      </c>
      <c r="I16" s="343"/>
      <c r="J16" s="343"/>
      <c r="K16" s="343"/>
      <c r="L16" s="343"/>
      <c r="M16" s="343"/>
      <c r="N16" s="343"/>
      <c r="O16" s="343"/>
      <c r="P16" s="343"/>
    </row>
    <row r="17" spans="1:16" x14ac:dyDescent="0.2">
      <c r="A17" s="344" t="s">
        <v>14520</v>
      </c>
      <c r="B17" s="540" t="s">
        <v>14521</v>
      </c>
      <c r="C17" s="541"/>
      <c r="D17" s="541"/>
      <c r="E17" s="541"/>
      <c r="F17" s="542"/>
      <c r="G17" s="345">
        <v>6.0000000000000001E-3</v>
      </c>
      <c r="H17" s="346">
        <v>6.0000000000000001E-3</v>
      </c>
      <c r="I17" s="343"/>
      <c r="J17" s="343"/>
      <c r="K17" s="343"/>
      <c r="L17" s="343"/>
      <c r="M17" s="343"/>
      <c r="N17" s="343"/>
      <c r="O17" s="343"/>
      <c r="P17" s="343"/>
    </row>
    <row r="18" spans="1:16" x14ac:dyDescent="0.2">
      <c r="A18" s="344" t="s">
        <v>14522</v>
      </c>
      <c r="B18" s="540" t="s">
        <v>14523</v>
      </c>
      <c r="C18" s="541"/>
      <c r="D18" s="541"/>
      <c r="E18" s="541"/>
      <c r="F18" s="542"/>
      <c r="G18" s="345">
        <v>2.5000000000000001E-2</v>
      </c>
      <c r="H18" s="346">
        <v>2.5000000000000001E-2</v>
      </c>
      <c r="I18" s="343"/>
      <c r="J18" s="343"/>
      <c r="K18" s="343"/>
      <c r="L18" s="343"/>
      <c r="M18" s="343"/>
      <c r="N18" s="343"/>
      <c r="O18" s="343"/>
      <c r="P18" s="343"/>
    </row>
    <row r="19" spans="1:16" x14ac:dyDescent="0.2">
      <c r="A19" s="344" t="s">
        <v>14524</v>
      </c>
      <c r="B19" s="540" t="s">
        <v>14525</v>
      </c>
      <c r="C19" s="541"/>
      <c r="D19" s="541"/>
      <c r="E19" s="541"/>
      <c r="F19" s="542"/>
      <c r="G19" s="345">
        <v>0.03</v>
      </c>
      <c r="H19" s="346">
        <v>0.03</v>
      </c>
      <c r="I19" s="343"/>
      <c r="J19" s="343"/>
      <c r="K19" s="343"/>
      <c r="L19" s="343"/>
      <c r="M19" s="343"/>
      <c r="N19" s="343"/>
      <c r="O19" s="343"/>
      <c r="P19" s="343"/>
    </row>
    <row r="20" spans="1:16" x14ac:dyDescent="0.2">
      <c r="A20" s="344" t="s">
        <v>14526</v>
      </c>
      <c r="B20" s="540" t="s">
        <v>14527</v>
      </c>
      <c r="C20" s="541"/>
      <c r="D20" s="541"/>
      <c r="E20" s="541"/>
      <c r="F20" s="542"/>
      <c r="G20" s="345">
        <v>0.08</v>
      </c>
      <c r="H20" s="346">
        <v>0.08</v>
      </c>
      <c r="I20" s="343"/>
      <c r="J20" s="343"/>
      <c r="K20" s="343"/>
      <c r="L20" s="343"/>
      <c r="M20" s="343"/>
      <c r="N20" s="343"/>
      <c r="O20" s="343"/>
      <c r="P20" s="343"/>
    </row>
    <row r="21" spans="1:16" x14ac:dyDescent="0.2">
      <c r="A21" s="344" t="s">
        <v>14528</v>
      </c>
      <c r="B21" s="540" t="s">
        <v>14529</v>
      </c>
      <c r="C21" s="541"/>
      <c r="D21" s="541"/>
      <c r="E21" s="541"/>
      <c r="F21" s="542"/>
      <c r="G21" s="345">
        <v>0.01</v>
      </c>
      <c r="H21" s="346">
        <v>0.01</v>
      </c>
      <c r="I21" s="343"/>
      <c r="J21" s="343"/>
      <c r="K21" s="343"/>
      <c r="L21" s="343"/>
      <c r="M21" s="343"/>
      <c r="N21" s="343"/>
      <c r="O21" s="343"/>
      <c r="P21" s="343"/>
    </row>
    <row r="22" spans="1:16" x14ac:dyDescent="0.2">
      <c r="A22" s="341" t="s">
        <v>13453</v>
      </c>
      <c r="B22" s="560" t="s">
        <v>14530</v>
      </c>
      <c r="C22" s="561"/>
      <c r="D22" s="561"/>
      <c r="E22" s="561"/>
      <c r="F22" s="562"/>
      <c r="G22" s="342">
        <f>SUM(G23:G32)</f>
        <v>0.42599999999999999</v>
      </c>
      <c r="H22" s="342">
        <f>SUM(H23:H32)</f>
        <v>0.15790000000000001</v>
      </c>
      <c r="I22" s="343"/>
      <c r="J22" s="343"/>
      <c r="K22" s="343"/>
      <c r="L22" s="343"/>
      <c r="M22" s="343"/>
      <c r="N22" s="343"/>
      <c r="O22" s="343"/>
      <c r="P22" s="343"/>
    </row>
    <row r="23" spans="1:16" x14ac:dyDescent="0.2">
      <c r="A23" s="344" t="s">
        <v>14503</v>
      </c>
      <c r="B23" s="540" t="s">
        <v>14531</v>
      </c>
      <c r="C23" s="541"/>
      <c r="D23" s="541"/>
      <c r="E23" s="541"/>
      <c r="F23" s="542"/>
      <c r="G23" s="345">
        <v>0.17730000000000001</v>
      </c>
      <c r="H23" s="346" t="s">
        <v>14532</v>
      </c>
      <c r="I23" s="343"/>
      <c r="J23" s="343"/>
      <c r="K23" s="343"/>
      <c r="L23" s="343"/>
      <c r="M23" s="343"/>
      <c r="N23" s="343"/>
      <c r="O23" s="343"/>
      <c r="P23" s="343"/>
    </row>
    <row r="24" spans="1:16" x14ac:dyDescent="0.2">
      <c r="A24" s="344" t="s">
        <v>14533</v>
      </c>
      <c r="B24" s="540" t="s">
        <v>14534</v>
      </c>
      <c r="C24" s="541"/>
      <c r="D24" s="541"/>
      <c r="E24" s="541"/>
      <c r="F24" s="542"/>
      <c r="G24" s="345">
        <v>3.4000000000000002E-2</v>
      </c>
      <c r="H24" s="346" t="s">
        <v>14532</v>
      </c>
      <c r="I24" s="343"/>
      <c r="J24" s="343"/>
      <c r="K24" s="343"/>
      <c r="L24" s="343"/>
      <c r="M24" s="343"/>
      <c r="N24" s="343"/>
      <c r="O24" s="343"/>
      <c r="P24" s="343"/>
    </row>
    <row r="25" spans="1:16" x14ac:dyDescent="0.2">
      <c r="A25" s="344" t="s">
        <v>14535</v>
      </c>
      <c r="B25" s="540" t="s">
        <v>14536</v>
      </c>
      <c r="C25" s="541"/>
      <c r="D25" s="541"/>
      <c r="E25" s="541"/>
      <c r="F25" s="542"/>
      <c r="G25" s="345">
        <v>8.3000000000000001E-3</v>
      </c>
      <c r="H25" s="346">
        <v>6.4999999999999997E-3</v>
      </c>
      <c r="I25" s="343"/>
      <c r="J25" s="343"/>
      <c r="K25" s="343"/>
      <c r="L25" s="343"/>
      <c r="M25" s="343"/>
      <c r="N25" s="343"/>
      <c r="O25" s="343"/>
      <c r="P25" s="343"/>
    </row>
    <row r="26" spans="1:16" x14ac:dyDescent="0.2">
      <c r="A26" s="344" t="s">
        <v>14537</v>
      </c>
      <c r="B26" s="540" t="s">
        <v>14538</v>
      </c>
      <c r="C26" s="541"/>
      <c r="D26" s="541"/>
      <c r="E26" s="541"/>
      <c r="F26" s="542"/>
      <c r="G26" s="345">
        <v>0.10680000000000001</v>
      </c>
      <c r="H26" s="346">
        <v>8.3299999999999999E-2</v>
      </c>
      <c r="I26" s="343"/>
      <c r="J26" s="343"/>
      <c r="K26" s="343"/>
      <c r="L26" s="343"/>
      <c r="M26" s="343"/>
      <c r="N26" s="343"/>
      <c r="O26" s="343"/>
      <c r="P26" s="343"/>
    </row>
    <row r="27" spans="1:16" x14ac:dyDescent="0.2">
      <c r="A27" s="344" t="s">
        <v>14539</v>
      </c>
      <c r="B27" s="540" t="s">
        <v>14540</v>
      </c>
      <c r="C27" s="541"/>
      <c r="D27" s="541"/>
      <c r="E27" s="541"/>
      <c r="F27" s="542"/>
      <c r="G27" s="345">
        <v>5.9999999999999995E-4</v>
      </c>
      <c r="H27" s="346">
        <v>5.0000000000000001E-4</v>
      </c>
      <c r="I27" s="343"/>
      <c r="J27" s="343"/>
      <c r="K27" s="343"/>
      <c r="L27" s="343"/>
      <c r="M27" s="343"/>
      <c r="N27" s="343"/>
      <c r="O27" s="343"/>
      <c r="P27" s="343"/>
    </row>
    <row r="28" spans="1:16" x14ac:dyDescent="0.2">
      <c r="A28" s="344" t="s">
        <v>14541</v>
      </c>
      <c r="B28" s="540" t="s">
        <v>14542</v>
      </c>
      <c r="C28" s="541"/>
      <c r="D28" s="541"/>
      <c r="E28" s="541"/>
      <c r="F28" s="542"/>
      <c r="G28" s="345">
        <v>7.1000000000000004E-3</v>
      </c>
      <c r="H28" s="346">
        <v>5.5999999999999999E-3</v>
      </c>
      <c r="I28" s="343"/>
      <c r="J28" s="343"/>
      <c r="K28" s="343"/>
      <c r="L28" s="343"/>
      <c r="M28" s="343"/>
      <c r="N28" s="343"/>
      <c r="O28" s="343"/>
      <c r="P28" s="343"/>
    </row>
    <row r="29" spans="1:16" x14ac:dyDescent="0.2">
      <c r="A29" s="344" t="s">
        <v>14543</v>
      </c>
      <c r="B29" s="540" t="s">
        <v>14544</v>
      </c>
      <c r="C29" s="541"/>
      <c r="D29" s="541"/>
      <c r="E29" s="541"/>
      <c r="F29" s="542"/>
      <c r="G29" s="345">
        <v>1.26E-2</v>
      </c>
      <c r="H29" s="346" t="s">
        <v>14532</v>
      </c>
      <c r="I29" s="343"/>
      <c r="J29" s="343"/>
      <c r="K29" s="343"/>
      <c r="L29" s="343"/>
      <c r="M29" s="343"/>
      <c r="N29" s="343"/>
      <c r="O29" s="343"/>
      <c r="P29" s="343"/>
    </row>
    <row r="30" spans="1:16" x14ac:dyDescent="0.2">
      <c r="A30" s="344" t="s">
        <v>14545</v>
      </c>
      <c r="B30" s="540" t="s">
        <v>14546</v>
      </c>
      <c r="C30" s="541"/>
      <c r="D30" s="541"/>
      <c r="E30" s="541"/>
      <c r="F30" s="542"/>
      <c r="G30" s="345">
        <v>8.9999999999999998E-4</v>
      </c>
      <c r="H30" s="346">
        <v>6.9999999999999999E-4</v>
      </c>
      <c r="I30" s="343"/>
      <c r="J30" s="343"/>
      <c r="K30" s="343"/>
      <c r="L30" s="343"/>
      <c r="M30" s="343"/>
      <c r="N30" s="343"/>
      <c r="O30" s="343"/>
      <c r="P30" s="343"/>
    </row>
    <row r="31" spans="1:16" x14ac:dyDescent="0.2">
      <c r="A31" s="344" t="s">
        <v>14547</v>
      </c>
      <c r="B31" s="540" t="s">
        <v>14548</v>
      </c>
      <c r="C31" s="541"/>
      <c r="D31" s="541"/>
      <c r="E31" s="541"/>
      <c r="F31" s="542"/>
      <c r="G31" s="345">
        <v>7.8100000000000003E-2</v>
      </c>
      <c r="H31" s="346">
        <v>6.0999999999999999E-2</v>
      </c>
      <c r="I31" s="343"/>
      <c r="J31" s="343"/>
      <c r="K31" s="343"/>
      <c r="L31" s="343"/>
      <c r="M31" s="343"/>
      <c r="N31" s="343"/>
      <c r="O31" s="343"/>
      <c r="P31" s="343"/>
    </row>
    <row r="32" spans="1:16" x14ac:dyDescent="0.2">
      <c r="A32" s="344" t="s">
        <v>14549</v>
      </c>
      <c r="B32" s="540" t="s">
        <v>14550</v>
      </c>
      <c r="C32" s="541"/>
      <c r="D32" s="541"/>
      <c r="E32" s="541"/>
      <c r="F32" s="542"/>
      <c r="G32" s="345">
        <v>2.9999999999999997E-4</v>
      </c>
      <c r="H32" s="346">
        <v>2.9999999999999997E-4</v>
      </c>
      <c r="I32" s="343"/>
      <c r="J32" s="343"/>
      <c r="K32" s="343"/>
      <c r="L32" s="343"/>
      <c r="M32" s="343"/>
      <c r="N32" s="343"/>
      <c r="O32" s="343"/>
      <c r="P32" s="343"/>
    </row>
    <row r="33" spans="1:16" x14ac:dyDescent="0.2">
      <c r="A33" s="341" t="s">
        <v>8119</v>
      </c>
      <c r="B33" s="560" t="s">
        <v>14551</v>
      </c>
      <c r="C33" s="561"/>
      <c r="D33" s="561"/>
      <c r="E33" s="561"/>
      <c r="F33" s="562"/>
      <c r="G33" s="342">
        <f>SUM(G34:G38)</f>
        <v>0.13239999999999999</v>
      </c>
      <c r="H33" s="342">
        <f>SUM(H34:H38)</f>
        <v>0.10340000000000001</v>
      </c>
      <c r="I33" s="343"/>
      <c r="J33" s="343"/>
      <c r="K33" s="343"/>
      <c r="L33" s="343"/>
      <c r="M33" s="343"/>
      <c r="N33" s="343"/>
      <c r="O33" s="343"/>
      <c r="P33" s="343"/>
    </row>
    <row r="34" spans="1:16" x14ac:dyDescent="0.2">
      <c r="A34" s="344" t="s">
        <v>14505</v>
      </c>
      <c r="B34" s="540" t="s">
        <v>14552</v>
      </c>
      <c r="C34" s="541"/>
      <c r="D34" s="541"/>
      <c r="E34" s="541"/>
      <c r="F34" s="542"/>
      <c r="G34" s="345">
        <v>4.1500000000000002E-2</v>
      </c>
      <c r="H34" s="346">
        <v>3.2399999999999998E-2</v>
      </c>
      <c r="I34" s="343"/>
      <c r="J34" s="343"/>
      <c r="K34" s="343"/>
      <c r="L34" s="343"/>
      <c r="M34" s="343"/>
      <c r="N34" s="343"/>
      <c r="O34" s="343"/>
      <c r="P34" s="343"/>
    </row>
    <row r="35" spans="1:16" x14ac:dyDescent="0.2">
      <c r="A35" s="344" t="s">
        <v>14507</v>
      </c>
      <c r="B35" s="540" t="s">
        <v>14553</v>
      </c>
      <c r="C35" s="541"/>
      <c r="D35" s="541"/>
      <c r="E35" s="541"/>
      <c r="F35" s="542"/>
      <c r="G35" s="345">
        <v>1E-3</v>
      </c>
      <c r="H35" s="346">
        <v>8.0000000000000004E-4</v>
      </c>
      <c r="I35" s="343"/>
      <c r="J35" s="343"/>
      <c r="K35" s="343"/>
      <c r="L35" s="343"/>
      <c r="M35" s="343"/>
      <c r="N35" s="343"/>
      <c r="O35" s="343"/>
      <c r="P35" s="343"/>
    </row>
    <row r="36" spans="1:16" x14ac:dyDescent="0.2">
      <c r="A36" s="344" t="s">
        <v>14509</v>
      </c>
      <c r="B36" s="540" t="s">
        <v>14554</v>
      </c>
      <c r="C36" s="541"/>
      <c r="D36" s="541"/>
      <c r="E36" s="541"/>
      <c r="F36" s="542"/>
      <c r="G36" s="345">
        <v>5.3400000000000003E-2</v>
      </c>
      <c r="H36" s="346">
        <v>4.1700000000000001E-2</v>
      </c>
      <c r="I36" s="343"/>
      <c r="J36" s="343"/>
      <c r="K36" s="343"/>
      <c r="L36" s="343"/>
      <c r="M36" s="343"/>
      <c r="N36" s="343"/>
      <c r="O36" s="343"/>
      <c r="P36" s="343"/>
    </row>
    <row r="37" spans="1:16" x14ac:dyDescent="0.2">
      <c r="A37" s="344" t="s">
        <v>14510</v>
      </c>
      <c r="B37" s="540" t="s">
        <v>14555</v>
      </c>
      <c r="C37" s="541"/>
      <c r="D37" s="541"/>
      <c r="E37" s="541"/>
      <c r="F37" s="542"/>
      <c r="G37" s="345">
        <v>3.3000000000000002E-2</v>
      </c>
      <c r="H37" s="346">
        <v>2.58E-2</v>
      </c>
      <c r="I37" s="343"/>
      <c r="J37" s="343"/>
      <c r="K37" s="343"/>
      <c r="L37" s="343"/>
      <c r="M37" s="343"/>
      <c r="N37" s="343"/>
      <c r="O37" s="343"/>
      <c r="P37" s="343"/>
    </row>
    <row r="38" spans="1:16" x14ac:dyDescent="0.2">
      <c r="A38" s="344" t="s">
        <v>14556</v>
      </c>
      <c r="B38" s="540" t="s">
        <v>14557</v>
      </c>
      <c r="C38" s="541"/>
      <c r="D38" s="541"/>
      <c r="E38" s="541"/>
      <c r="F38" s="542"/>
      <c r="G38" s="345">
        <v>3.5000000000000001E-3</v>
      </c>
      <c r="H38" s="346">
        <v>2.7000000000000001E-3</v>
      </c>
      <c r="I38" s="343"/>
      <c r="J38" s="343"/>
      <c r="K38" s="343"/>
      <c r="L38" s="343"/>
      <c r="M38" s="343"/>
      <c r="N38" s="343"/>
      <c r="O38" s="343"/>
      <c r="P38" s="343"/>
    </row>
    <row r="39" spans="1:16" x14ac:dyDescent="0.2">
      <c r="A39" s="341" t="s">
        <v>13450</v>
      </c>
      <c r="B39" s="560" t="s">
        <v>14558</v>
      </c>
      <c r="C39" s="561"/>
      <c r="D39" s="561"/>
      <c r="E39" s="561"/>
      <c r="F39" s="562"/>
      <c r="G39" s="342">
        <f>SUM(G40:G41)</f>
        <v>9.5299999999999996E-2</v>
      </c>
      <c r="H39" s="342">
        <f>SUM(H40:H41)</f>
        <v>3.4599999999999999E-2</v>
      </c>
      <c r="I39" s="343"/>
      <c r="J39" s="343"/>
      <c r="K39" s="343"/>
      <c r="L39" s="343"/>
      <c r="M39" s="343"/>
      <c r="N39" s="343"/>
      <c r="O39" s="343"/>
      <c r="P39" s="343"/>
    </row>
    <row r="40" spans="1:16" x14ac:dyDescent="0.2">
      <c r="A40" s="344" t="s">
        <v>14559</v>
      </c>
      <c r="B40" s="540" t="s">
        <v>14560</v>
      </c>
      <c r="C40" s="541"/>
      <c r="D40" s="541"/>
      <c r="E40" s="541"/>
      <c r="F40" s="542"/>
      <c r="G40" s="345">
        <v>9.1800000000000007E-2</v>
      </c>
      <c r="H40" s="346">
        <v>3.1800000000000002E-2</v>
      </c>
      <c r="I40" s="343"/>
      <c r="J40" s="343"/>
      <c r="K40" s="343"/>
      <c r="L40" s="343"/>
      <c r="M40" s="343"/>
      <c r="N40" s="343"/>
      <c r="O40" s="343"/>
      <c r="P40" s="343"/>
    </row>
    <row r="41" spans="1:16" x14ac:dyDescent="0.2">
      <c r="A41" s="344" t="s">
        <v>14561</v>
      </c>
      <c r="B41" s="540" t="s">
        <v>14562</v>
      </c>
      <c r="C41" s="541"/>
      <c r="D41" s="541"/>
      <c r="E41" s="541"/>
      <c r="F41" s="542"/>
      <c r="G41" s="345">
        <v>3.5000000000000001E-3</v>
      </c>
      <c r="H41" s="346">
        <v>2.8E-3</v>
      </c>
      <c r="I41" s="343"/>
      <c r="J41" s="343"/>
      <c r="K41" s="343"/>
      <c r="L41" s="343"/>
      <c r="M41" s="343"/>
      <c r="N41" s="343"/>
      <c r="O41" s="343"/>
      <c r="P41" s="343"/>
    </row>
    <row r="42" spans="1:16" x14ac:dyDescent="0.2">
      <c r="A42" s="347"/>
      <c r="B42" s="570" t="s">
        <v>14563</v>
      </c>
      <c r="C42" s="571"/>
      <c r="D42" s="571"/>
      <c r="E42" s="571"/>
      <c r="F42" s="572"/>
      <c r="G42" s="348">
        <f>SUM(G39,G33,G22,G12)</f>
        <v>0.88170000000000004</v>
      </c>
      <c r="H42" s="349">
        <f>SUM(H39,H33,H22,H12)</f>
        <v>0.52390000000000003</v>
      </c>
      <c r="I42" s="343"/>
      <c r="J42" s="343"/>
      <c r="K42" s="343"/>
      <c r="L42" s="343"/>
      <c r="M42" s="343"/>
      <c r="N42" s="343"/>
      <c r="O42" s="343"/>
      <c r="P42" s="343"/>
    </row>
    <row r="44" spans="1:16" x14ac:dyDescent="0.2">
      <c r="A44" s="481" t="s">
        <v>17126</v>
      </c>
      <c r="B44" s="482"/>
      <c r="C44" s="482"/>
      <c r="D44" s="482"/>
      <c r="E44" s="482"/>
      <c r="F44" s="482"/>
      <c r="G44" s="482"/>
      <c r="H44" s="483"/>
    </row>
    <row r="45" spans="1:16" x14ac:dyDescent="0.2">
      <c r="A45" s="104" t="s">
        <v>4540</v>
      </c>
      <c r="B45" s="564" t="s">
        <v>2</v>
      </c>
      <c r="C45" s="565"/>
      <c r="D45" s="565"/>
      <c r="E45" s="565"/>
      <c r="F45" s="566"/>
      <c r="G45" s="315" t="s">
        <v>14513</v>
      </c>
      <c r="H45" s="316" t="s">
        <v>14514</v>
      </c>
    </row>
    <row r="46" spans="1:16" x14ac:dyDescent="0.2">
      <c r="A46" s="341" t="s">
        <v>13452</v>
      </c>
      <c r="B46" s="560" t="s">
        <v>14515</v>
      </c>
      <c r="C46" s="561"/>
      <c r="D46" s="561"/>
      <c r="E46" s="561"/>
      <c r="F46" s="562"/>
      <c r="G46" s="342">
        <f>SUM(G47:G55)</f>
        <v>0.378</v>
      </c>
      <c r="H46" s="342">
        <f>SUM(H47:H55)</f>
        <v>0.378</v>
      </c>
    </row>
    <row r="47" spans="1:16" x14ac:dyDescent="0.2">
      <c r="A47" s="344" t="s">
        <v>14495</v>
      </c>
      <c r="B47" s="540" t="s">
        <v>14516</v>
      </c>
      <c r="C47" s="541"/>
      <c r="D47" s="541"/>
      <c r="E47" s="541"/>
      <c r="F47" s="542"/>
      <c r="G47" s="345">
        <v>0.2</v>
      </c>
      <c r="H47" s="346">
        <v>0.2</v>
      </c>
    </row>
    <row r="48" spans="1:16" x14ac:dyDescent="0.2">
      <c r="A48" s="344" t="s">
        <v>14496</v>
      </c>
      <c r="B48" s="540" t="s">
        <v>14517</v>
      </c>
      <c r="C48" s="541"/>
      <c r="D48" s="541"/>
      <c r="E48" s="541"/>
      <c r="F48" s="542"/>
      <c r="G48" s="345">
        <v>1.4999999999999999E-2</v>
      </c>
      <c r="H48" s="346">
        <v>1.4999999999999999E-2</v>
      </c>
    </row>
    <row r="49" spans="1:8" x14ac:dyDescent="0.2">
      <c r="A49" s="344" t="s">
        <v>14498</v>
      </c>
      <c r="B49" s="540" t="s">
        <v>14518</v>
      </c>
      <c r="C49" s="541"/>
      <c r="D49" s="541"/>
      <c r="E49" s="541"/>
      <c r="F49" s="542"/>
      <c r="G49" s="345">
        <v>0.01</v>
      </c>
      <c r="H49" s="346">
        <v>0.01</v>
      </c>
    </row>
    <row r="50" spans="1:8" x14ac:dyDescent="0.2">
      <c r="A50" s="344" t="s">
        <v>14500</v>
      </c>
      <c r="B50" s="540" t="s">
        <v>14519</v>
      </c>
      <c r="C50" s="541"/>
      <c r="D50" s="541"/>
      <c r="E50" s="541"/>
      <c r="F50" s="542"/>
      <c r="G50" s="345">
        <v>2E-3</v>
      </c>
      <c r="H50" s="346">
        <v>2E-3</v>
      </c>
    </row>
    <row r="51" spans="1:8" x14ac:dyDescent="0.2">
      <c r="A51" s="344" t="s">
        <v>14520</v>
      </c>
      <c r="B51" s="540" t="s">
        <v>14521</v>
      </c>
      <c r="C51" s="541"/>
      <c r="D51" s="541"/>
      <c r="E51" s="541"/>
      <c r="F51" s="542"/>
      <c r="G51" s="345">
        <v>6.0000000000000001E-3</v>
      </c>
      <c r="H51" s="346">
        <v>6.0000000000000001E-3</v>
      </c>
    </row>
    <row r="52" spans="1:8" x14ac:dyDescent="0.2">
      <c r="A52" s="344" t="s">
        <v>14522</v>
      </c>
      <c r="B52" s="540" t="s">
        <v>14523</v>
      </c>
      <c r="C52" s="541"/>
      <c r="D52" s="541"/>
      <c r="E52" s="541"/>
      <c r="F52" s="542"/>
      <c r="G52" s="345">
        <v>2.5000000000000001E-2</v>
      </c>
      <c r="H52" s="346">
        <v>2.5000000000000001E-2</v>
      </c>
    </row>
    <row r="53" spans="1:8" x14ac:dyDescent="0.2">
      <c r="A53" s="344" t="s">
        <v>14524</v>
      </c>
      <c r="B53" s="540" t="s">
        <v>14525</v>
      </c>
      <c r="C53" s="541"/>
      <c r="D53" s="541"/>
      <c r="E53" s="541"/>
      <c r="F53" s="542"/>
      <c r="G53" s="345">
        <v>0.03</v>
      </c>
      <c r="H53" s="346">
        <v>0.03</v>
      </c>
    </row>
    <row r="54" spans="1:8" x14ac:dyDescent="0.2">
      <c r="A54" s="344" t="s">
        <v>14526</v>
      </c>
      <c r="B54" s="540" t="s">
        <v>14527</v>
      </c>
      <c r="C54" s="541"/>
      <c r="D54" s="541"/>
      <c r="E54" s="541"/>
      <c r="F54" s="542"/>
      <c r="G54" s="345">
        <v>0.08</v>
      </c>
      <c r="H54" s="346">
        <v>0.08</v>
      </c>
    </row>
    <row r="55" spans="1:8" x14ac:dyDescent="0.2">
      <c r="A55" s="344" t="s">
        <v>14528</v>
      </c>
      <c r="B55" s="540" t="s">
        <v>14529</v>
      </c>
      <c r="C55" s="541"/>
      <c r="D55" s="541"/>
      <c r="E55" s="541"/>
      <c r="F55" s="542"/>
      <c r="G55" s="345">
        <v>0.01</v>
      </c>
      <c r="H55" s="346">
        <v>0.01</v>
      </c>
    </row>
    <row r="56" spans="1:8" x14ac:dyDescent="0.2">
      <c r="A56" s="341" t="s">
        <v>13453</v>
      </c>
      <c r="B56" s="560" t="s">
        <v>14530</v>
      </c>
      <c r="C56" s="561"/>
      <c r="D56" s="561"/>
      <c r="E56" s="561"/>
      <c r="F56" s="562"/>
      <c r="G56" s="342">
        <f>SUM(G57:G66)</f>
        <v>0.42599999999999999</v>
      </c>
      <c r="H56" s="342">
        <f>SUM(H57:H66)</f>
        <v>0.15790000000000001</v>
      </c>
    </row>
    <row r="57" spans="1:8" x14ac:dyDescent="0.2">
      <c r="A57" s="344" t="s">
        <v>14503</v>
      </c>
      <c r="B57" s="540" t="s">
        <v>14531</v>
      </c>
      <c r="C57" s="541"/>
      <c r="D57" s="541"/>
      <c r="E57" s="541"/>
      <c r="F57" s="542"/>
      <c r="G57" s="345">
        <v>0.17730000000000001</v>
      </c>
      <c r="H57" s="346" t="s">
        <v>14532</v>
      </c>
    </row>
    <row r="58" spans="1:8" x14ac:dyDescent="0.2">
      <c r="A58" s="344" t="s">
        <v>14533</v>
      </c>
      <c r="B58" s="540" t="s">
        <v>14534</v>
      </c>
      <c r="C58" s="541"/>
      <c r="D58" s="541"/>
      <c r="E58" s="541"/>
      <c r="F58" s="542"/>
      <c r="G58" s="345">
        <v>3.4000000000000002E-2</v>
      </c>
      <c r="H58" s="346" t="s">
        <v>14532</v>
      </c>
    </row>
    <row r="59" spans="1:8" x14ac:dyDescent="0.2">
      <c r="A59" s="344" t="s">
        <v>14535</v>
      </c>
      <c r="B59" s="540" t="s">
        <v>14536</v>
      </c>
      <c r="C59" s="541"/>
      <c r="D59" s="541"/>
      <c r="E59" s="541"/>
      <c r="F59" s="542"/>
      <c r="G59" s="345">
        <v>8.3000000000000001E-3</v>
      </c>
      <c r="H59" s="346">
        <v>6.4999999999999997E-3</v>
      </c>
    </row>
    <row r="60" spans="1:8" x14ac:dyDescent="0.2">
      <c r="A60" s="344" t="s">
        <v>14537</v>
      </c>
      <c r="B60" s="540" t="s">
        <v>14538</v>
      </c>
      <c r="C60" s="541"/>
      <c r="D60" s="541"/>
      <c r="E60" s="541"/>
      <c r="F60" s="542"/>
      <c r="G60" s="345">
        <v>0.10680000000000001</v>
      </c>
      <c r="H60" s="346">
        <v>8.3299999999999999E-2</v>
      </c>
    </row>
    <row r="61" spans="1:8" x14ac:dyDescent="0.2">
      <c r="A61" s="344" t="s">
        <v>14539</v>
      </c>
      <c r="B61" s="540" t="s">
        <v>14540</v>
      </c>
      <c r="C61" s="541"/>
      <c r="D61" s="541"/>
      <c r="E61" s="541"/>
      <c r="F61" s="542"/>
      <c r="G61" s="345">
        <v>5.9999999999999995E-4</v>
      </c>
      <c r="H61" s="346">
        <v>5.0000000000000001E-4</v>
      </c>
    </row>
    <row r="62" spans="1:8" x14ac:dyDescent="0.2">
      <c r="A62" s="344" t="s">
        <v>14541</v>
      </c>
      <c r="B62" s="540" t="s">
        <v>14542</v>
      </c>
      <c r="C62" s="541"/>
      <c r="D62" s="541"/>
      <c r="E62" s="541"/>
      <c r="F62" s="542"/>
      <c r="G62" s="345">
        <v>7.1000000000000004E-3</v>
      </c>
      <c r="H62" s="346">
        <v>5.5999999999999999E-3</v>
      </c>
    </row>
    <row r="63" spans="1:8" x14ac:dyDescent="0.2">
      <c r="A63" s="344" t="s">
        <v>14543</v>
      </c>
      <c r="B63" s="540" t="s">
        <v>14544</v>
      </c>
      <c r="C63" s="541"/>
      <c r="D63" s="541"/>
      <c r="E63" s="541"/>
      <c r="F63" s="542"/>
      <c r="G63" s="345">
        <v>1.26E-2</v>
      </c>
      <c r="H63" s="346" t="s">
        <v>14532</v>
      </c>
    </row>
    <row r="64" spans="1:8" x14ac:dyDescent="0.2">
      <c r="A64" s="344" t="s">
        <v>14545</v>
      </c>
      <c r="B64" s="540" t="s">
        <v>14546</v>
      </c>
      <c r="C64" s="541"/>
      <c r="D64" s="541"/>
      <c r="E64" s="541"/>
      <c r="F64" s="542"/>
      <c r="G64" s="345">
        <v>8.9999999999999998E-4</v>
      </c>
      <c r="H64" s="346">
        <v>6.9999999999999999E-4</v>
      </c>
    </row>
    <row r="65" spans="1:8" x14ac:dyDescent="0.2">
      <c r="A65" s="344" t="s">
        <v>14547</v>
      </c>
      <c r="B65" s="540" t="s">
        <v>14548</v>
      </c>
      <c r="C65" s="541"/>
      <c r="D65" s="541"/>
      <c r="E65" s="541"/>
      <c r="F65" s="542"/>
      <c r="G65" s="345">
        <v>7.8100000000000003E-2</v>
      </c>
      <c r="H65" s="346">
        <v>6.0999999999999999E-2</v>
      </c>
    </row>
    <row r="66" spans="1:8" x14ac:dyDescent="0.2">
      <c r="A66" s="344" t="s">
        <v>14549</v>
      </c>
      <c r="B66" s="540" t="s">
        <v>14550</v>
      </c>
      <c r="C66" s="541"/>
      <c r="D66" s="541"/>
      <c r="E66" s="541"/>
      <c r="F66" s="542"/>
      <c r="G66" s="345">
        <v>2.9999999999999997E-4</v>
      </c>
      <c r="H66" s="346">
        <v>2.9999999999999997E-4</v>
      </c>
    </row>
    <row r="67" spans="1:8" x14ac:dyDescent="0.2">
      <c r="A67" s="341" t="s">
        <v>8119</v>
      </c>
      <c r="B67" s="560" t="s">
        <v>14551</v>
      </c>
      <c r="C67" s="561"/>
      <c r="D67" s="561"/>
      <c r="E67" s="561"/>
      <c r="F67" s="562"/>
      <c r="G67" s="342">
        <f>SUM(G68:G72)</f>
        <v>0.13239999999999999</v>
      </c>
      <c r="H67" s="342">
        <f>SUM(H68:H72)</f>
        <v>0.10340000000000001</v>
      </c>
    </row>
    <row r="68" spans="1:8" x14ac:dyDescent="0.2">
      <c r="A68" s="344" t="s">
        <v>14505</v>
      </c>
      <c r="B68" s="540" t="s">
        <v>14552</v>
      </c>
      <c r="C68" s="541"/>
      <c r="D68" s="541"/>
      <c r="E68" s="541"/>
      <c r="F68" s="542"/>
      <c r="G68" s="345">
        <v>4.1500000000000002E-2</v>
      </c>
      <c r="H68" s="346">
        <v>3.2399999999999998E-2</v>
      </c>
    </row>
    <row r="69" spans="1:8" x14ac:dyDescent="0.2">
      <c r="A69" s="344" t="s">
        <v>14507</v>
      </c>
      <c r="B69" s="540" t="s">
        <v>14553</v>
      </c>
      <c r="C69" s="541"/>
      <c r="D69" s="541"/>
      <c r="E69" s="541"/>
      <c r="F69" s="542"/>
      <c r="G69" s="345">
        <v>1E-3</v>
      </c>
      <c r="H69" s="346">
        <v>8.0000000000000004E-4</v>
      </c>
    </row>
    <row r="70" spans="1:8" x14ac:dyDescent="0.2">
      <c r="A70" s="344" t="s">
        <v>14509</v>
      </c>
      <c r="B70" s="540" t="s">
        <v>14554</v>
      </c>
      <c r="C70" s="541"/>
      <c r="D70" s="541"/>
      <c r="E70" s="541"/>
      <c r="F70" s="542"/>
      <c r="G70" s="345">
        <v>5.3400000000000003E-2</v>
      </c>
      <c r="H70" s="346">
        <v>4.1700000000000001E-2</v>
      </c>
    </row>
    <row r="71" spans="1:8" x14ac:dyDescent="0.2">
      <c r="A71" s="344" t="s">
        <v>14510</v>
      </c>
      <c r="B71" s="540" t="s">
        <v>14555</v>
      </c>
      <c r="C71" s="541"/>
      <c r="D71" s="541"/>
      <c r="E71" s="541"/>
      <c r="F71" s="542"/>
      <c r="G71" s="345">
        <v>3.3000000000000002E-2</v>
      </c>
      <c r="H71" s="346">
        <v>2.58E-2</v>
      </c>
    </row>
    <row r="72" spans="1:8" x14ac:dyDescent="0.2">
      <c r="A72" s="344" t="s">
        <v>14556</v>
      </c>
      <c r="B72" s="540" t="s">
        <v>14557</v>
      </c>
      <c r="C72" s="541"/>
      <c r="D72" s="541"/>
      <c r="E72" s="541"/>
      <c r="F72" s="542"/>
      <c r="G72" s="345">
        <v>3.5000000000000001E-3</v>
      </c>
      <c r="H72" s="346">
        <v>2.7000000000000001E-3</v>
      </c>
    </row>
    <row r="73" spans="1:8" x14ac:dyDescent="0.2">
      <c r="A73" s="341" t="s">
        <v>13450</v>
      </c>
      <c r="B73" s="560" t="s">
        <v>14558</v>
      </c>
      <c r="C73" s="561"/>
      <c r="D73" s="561"/>
      <c r="E73" s="561"/>
      <c r="F73" s="562"/>
      <c r="G73" s="342">
        <f>SUM(G74:G75)</f>
        <v>0.16470000000000001</v>
      </c>
      <c r="H73" s="342">
        <f>SUM(H74:H75)</f>
        <v>6.2600000000000003E-2</v>
      </c>
    </row>
    <row r="74" spans="1:8" x14ac:dyDescent="0.2">
      <c r="A74" s="344" t="s">
        <v>14559</v>
      </c>
      <c r="B74" s="540" t="s">
        <v>14560</v>
      </c>
      <c r="C74" s="541"/>
      <c r="D74" s="541"/>
      <c r="E74" s="541"/>
      <c r="F74" s="542"/>
      <c r="G74" s="345">
        <v>0.161</v>
      </c>
      <c r="H74" s="346">
        <v>5.9700000000000003E-2</v>
      </c>
    </row>
    <row r="75" spans="1:8" x14ac:dyDescent="0.2">
      <c r="A75" s="344" t="s">
        <v>14561</v>
      </c>
      <c r="B75" s="540" t="s">
        <v>14562</v>
      </c>
      <c r="C75" s="541"/>
      <c r="D75" s="541"/>
      <c r="E75" s="541"/>
      <c r="F75" s="542"/>
      <c r="G75" s="345">
        <v>3.7000000000000002E-3</v>
      </c>
      <c r="H75" s="346">
        <v>2.8999999999999998E-3</v>
      </c>
    </row>
    <row r="76" spans="1:8" x14ac:dyDescent="0.2">
      <c r="A76" s="347"/>
      <c r="B76" s="570" t="s">
        <v>14563</v>
      </c>
      <c r="C76" s="571"/>
      <c r="D76" s="571"/>
      <c r="E76" s="571"/>
      <c r="F76" s="572"/>
      <c r="G76" s="348">
        <f>SUM(G73,G67,G56,G46)</f>
        <v>1.1011</v>
      </c>
      <c r="H76" s="349">
        <f>SUM(H73,H67,H56,H46)</f>
        <v>0.70189999999999997</v>
      </c>
    </row>
  </sheetData>
  <mergeCells count="77">
    <mergeCell ref="G6:H6"/>
    <mergeCell ref="D1:H1"/>
    <mergeCell ref="D2:H2"/>
    <mergeCell ref="D3:H3"/>
    <mergeCell ref="A4:A5"/>
    <mergeCell ref="B4:H5"/>
    <mergeCell ref="A7:B7"/>
    <mergeCell ref="A8:B8"/>
    <mergeCell ref="A9:B9"/>
    <mergeCell ref="A6:B6"/>
    <mergeCell ref="E6:F6"/>
    <mergeCell ref="B21:F21"/>
    <mergeCell ref="A10:H10"/>
    <mergeCell ref="B11:F11"/>
    <mergeCell ref="B12:F12"/>
    <mergeCell ref="B13:F13"/>
    <mergeCell ref="B14:F14"/>
    <mergeCell ref="B15:F15"/>
    <mergeCell ref="B16:F16"/>
    <mergeCell ref="B17:F17"/>
    <mergeCell ref="B18:F18"/>
    <mergeCell ref="B19:F19"/>
    <mergeCell ref="B20:F20"/>
    <mergeCell ref="B33:F33"/>
    <mergeCell ref="B22:F22"/>
    <mergeCell ref="B23:F23"/>
    <mergeCell ref="B24:F24"/>
    <mergeCell ref="B25:F25"/>
    <mergeCell ref="B26:F26"/>
    <mergeCell ref="B27:F27"/>
    <mergeCell ref="B28:F28"/>
    <mergeCell ref="B29:F29"/>
    <mergeCell ref="B30:F30"/>
    <mergeCell ref="B31:F31"/>
    <mergeCell ref="B32:F32"/>
    <mergeCell ref="B40:F40"/>
    <mergeCell ref="B41:F41"/>
    <mergeCell ref="B42:F42"/>
    <mergeCell ref="B34:F34"/>
    <mergeCell ref="B35:F35"/>
    <mergeCell ref="B36:F36"/>
    <mergeCell ref="B37:F37"/>
    <mergeCell ref="B38:F38"/>
    <mergeCell ref="B39:F39"/>
    <mergeCell ref="A44:H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74:F74"/>
    <mergeCell ref="B75:F75"/>
    <mergeCell ref="B76:F76"/>
    <mergeCell ref="B69:F69"/>
    <mergeCell ref="B70:F70"/>
    <mergeCell ref="B71:F71"/>
    <mergeCell ref="B72:F72"/>
    <mergeCell ref="B73:F73"/>
  </mergeCells>
  <printOptions horizontalCentered="1"/>
  <pageMargins left="0.78740157480314965" right="0.39370078740157483" top="0" bottom="0.39370078740157483" header="0.19685039370078741" footer="0.19685039370078741"/>
  <pageSetup paperSize="9" scale="62" fitToHeight="0" orientation="portrait" r:id="rId1"/>
  <headerFooter>
    <oddFooter>&amp;R&amp;8&amp;F
Página &amp;P de &amp;N</oddFooter>
  </headerFooter>
  <colBreaks count="1" manualBreakCount="1">
    <brk id="8" max="42"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251"/>
  <sheetViews>
    <sheetView showGridLines="0" view="pageBreakPreview" zoomScale="90" zoomScaleNormal="85" zoomScaleSheetLayoutView="90" workbookViewId="0">
      <pane xSplit="4" ySplit="12" topLeftCell="E242" activePane="bottomRight" state="frozen"/>
      <selection activeCell="H13" sqref="H13:H249"/>
      <selection pane="topRight" activeCell="H13" sqref="H13:H249"/>
      <selection pane="bottomLeft" activeCell="H13" sqref="H13:H249"/>
      <selection pane="bottomRight" activeCell="H13" sqref="H13:H249"/>
    </sheetView>
  </sheetViews>
  <sheetFormatPr defaultColWidth="9" defaultRowHeight="12.75" x14ac:dyDescent="0.2"/>
  <cols>
    <col min="1" max="1" width="6.875" style="59" bestFit="1" customWidth="1"/>
    <col min="2" max="3" width="10.625" style="59" customWidth="1"/>
    <col min="4" max="4" width="50.625" style="59" customWidth="1"/>
    <col min="5" max="5" width="8.625" style="59" customWidth="1"/>
    <col min="6" max="7" width="12.625" style="59" customWidth="1"/>
    <col min="8" max="8" width="14.125" style="59" customWidth="1"/>
    <col min="9" max="10" width="12.625" style="59" customWidth="1"/>
    <col min="11" max="16384" width="9" style="59"/>
  </cols>
  <sheetData>
    <row r="1" spans="1:10" x14ac:dyDescent="0.2">
      <c r="D1" s="472" t="s">
        <v>13461</v>
      </c>
      <c r="E1" s="472"/>
      <c r="F1" s="472"/>
      <c r="G1" s="472"/>
      <c r="H1" s="472"/>
      <c r="I1" s="472"/>
      <c r="J1" s="472"/>
    </row>
    <row r="2" spans="1:10" x14ac:dyDescent="0.2">
      <c r="D2" s="472" t="s">
        <v>13462</v>
      </c>
      <c r="E2" s="472"/>
      <c r="F2" s="472"/>
      <c r="G2" s="472"/>
      <c r="H2" s="472"/>
      <c r="I2" s="472"/>
      <c r="J2" s="472"/>
    </row>
    <row r="3" spans="1:10" x14ac:dyDescent="0.2">
      <c r="D3" s="472" t="s">
        <v>13460</v>
      </c>
      <c r="E3" s="472"/>
      <c r="F3" s="472"/>
      <c r="G3" s="472"/>
      <c r="H3" s="472"/>
      <c r="I3" s="472"/>
      <c r="J3" s="472"/>
    </row>
    <row r="4" spans="1:10" x14ac:dyDescent="0.2">
      <c r="A4" s="503" t="s">
        <v>13463</v>
      </c>
      <c r="B4" s="579" t="str">
        <f>RESUMO!B4</f>
        <v>SERVIÇOS COMUNS DE ENGENHARIA, VISANDO EXECUÇÃO DE PÁTIOS PARA MÚLTIPLOS USOS, COM E SEM COBERTURA, NA ÁREA DE ATUAÇÃO DA SEDE DA CODEVASF, NO DISTRITO FEDERAL</v>
      </c>
      <c r="C4" s="579"/>
      <c r="D4" s="579"/>
      <c r="E4" s="579"/>
      <c r="F4" s="579"/>
      <c r="G4" s="579"/>
      <c r="H4" s="579"/>
      <c r="I4" s="579"/>
      <c r="J4" s="580"/>
    </row>
    <row r="5" spans="1:10" x14ac:dyDescent="0.2">
      <c r="A5" s="477"/>
      <c r="B5" s="581"/>
      <c r="C5" s="581"/>
      <c r="D5" s="581"/>
      <c r="E5" s="581"/>
      <c r="F5" s="581"/>
      <c r="G5" s="581"/>
      <c r="H5" s="581"/>
      <c r="I5" s="581"/>
      <c r="J5" s="582"/>
    </row>
    <row r="6" spans="1:10" x14ac:dyDescent="0.2">
      <c r="A6" s="479" t="s">
        <v>13468</v>
      </c>
      <c r="B6" s="480"/>
      <c r="C6" s="60">
        <f>RESUMO!C6</f>
        <v>46023</v>
      </c>
      <c r="D6" s="484" t="s">
        <v>13467</v>
      </c>
      <c r="E6" s="485"/>
      <c r="F6" s="486"/>
      <c r="G6" s="484" t="s">
        <v>4539</v>
      </c>
      <c r="H6" s="486"/>
      <c r="I6" s="507" t="s">
        <v>4536</v>
      </c>
      <c r="J6" s="509"/>
    </row>
    <row r="7" spans="1:10" x14ac:dyDescent="0.2">
      <c r="A7" s="475" t="s">
        <v>13474</v>
      </c>
      <c r="B7" s="476"/>
      <c r="C7" s="61">
        <f>RESUMO!C7</f>
        <v>10</v>
      </c>
      <c r="D7" s="487" t="str">
        <f>IF(RESUMO!D7&lt;&gt;"",RESUMO!D7,"")</f>
        <v>SINAPI - 12/2025 - Brasília</v>
      </c>
      <c r="E7" s="488"/>
      <c r="F7" s="489"/>
      <c r="G7" s="62" t="s">
        <v>13469</v>
      </c>
      <c r="H7" s="63" t="str">
        <f>RESUMO!I7</f>
        <v>Não Desonerado</v>
      </c>
      <c r="I7" s="62" t="s">
        <v>13470</v>
      </c>
      <c r="J7" s="63">
        <f>RESUMO!L7</f>
        <v>0.2417</v>
      </c>
    </row>
    <row r="8" spans="1:10" x14ac:dyDescent="0.2">
      <c r="A8" s="475" t="s">
        <v>13473</v>
      </c>
      <c r="B8" s="476"/>
      <c r="C8" s="61">
        <f>RESUMO!C8</f>
        <v>5</v>
      </c>
      <c r="D8" s="487" t="str">
        <f>IF(RESUMO!D8&lt;&gt;"",RESUMO!D8,"")</f>
        <v>ORSE - 11/2025 - Sergipe</v>
      </c>
      <c r="E8" s="488"/>
      <c r="F8" s="489"/>
      <c r="G8" s="62" t="s">
        <v>13465</v>
      </c>
      <c r="H8" s="63">
        <f>RESUMO!I8</f>
        <v>1.1011</v>
      </c>
      <c r="I8" s="62" t="s">
        <v>13471</v>
      </c>
      <c r="J8" s="63" t="str">
        <f>RESUMO!L8</f>
        <v>-</v>
      </c>
    </row>
    <row r="9" spans="1:10" x14ac:dyDescent="0.2">
      <c r="A9" s="477" t="s">
        <v>13475</v>
      </c>
      <c r="B9" s="478"/>
      <c r="C9" s="64">
        <f>RESUMO!C9</f>
        <v>5</v>
      </c>
      <c r="D9" s="490" t="str">
        <f>IF(RESUMO!D9&lt;&gt;"",RESUMO!D9,"")</f>
        <v/>
      </c>
      <c r="E9" s="491"/>
      <c r="F9" s="492"/>
      <c r="G9" s="65" t="s">
        <v>13466</v>
      </c>
      <c r="H9" s="66">
        <f>RESUMO!I9</f>
        <v>0.70189999999999997</v>
      </c>
      <c r="I9" s="65" t="s">
        <v>13472</v>
      </c>
      <c r="J9" s="66">
        <f>RESUMO!L9</f>
        <v>0.14960000000000001</v>
      </c>
    </row>
    <row r="10" spans="1:10" x14ac:dyDescent="0.2">
      <c r="A10" s="481" t="s">
        <v>14564</v>
      </c>
      <c r="B10" s="501"/>
      <c r="C10" s="501"/>
      <c r="D10" s="501"/>
      <c r="E10" s="501"/>
      <c r="F10" s="501"/>
      <c r="G10" s="501"/>
      <c r="H10" s="501"/>
      <c r="I10" s="501"/>
      <c r="J10" s="502"/>
    </row>
    <row r="11" spans="1:10" x14ac:dyDescent="0.2">
      <c r="A11" s="575" t="s">
        <v>4540</v>
      </c>
      <c r="B11" s="575" t="s">
        <v>0</v>
      </c>
      <c r="C11" s="575" t="s">
        <v>13467</v>
      </c>
      <c r="D11" s="577" t="s">
        <v>2</v>
      </c>
      <c r="E11" s="575" t="s">
        <v>4</v>
      </c>
      <c r="F11" s="575" t="s">
        <v>13436</v>
      </c>
      <c r="G11" s="575" t="s">
        <v>4541</v>
      </c>
      <c r="H11" s="575" t="s">
        <v>14039</v>
      </c>
      <c r="I11" s="573" t="s">
        <v>14565</v>
      </c>
      <c r="J11" s="574"/>
    </row>
    <row r="12" spans="1:10" x14ac:dyDescent="0.2">
      <c r="A12" s="576"/>
      <c r="B12" s="576"/>
      <c r="C12" s="576"/>
      <c r="D12" s="578"/>
      <c r="E12" s="576"/>
      <c r="F12" s="576"/>
      <c r="G12" s="576"/>
      <c r="H12" s="576"/>
      <c r="I12" s="136" t="s">
        <v>14566</v>
      </c>
      <c r="J12" s="136" t="s">
        <v>14567</v>
      </c>
    </row>
    <row r="13" spans="1:10" ht="38.25" x14ac:dyDescent="0.2">
      <c r="A13" s="214">
        <v>1</v>
      </c>
      <c r="B13" s="253" t="s">
        <v>14873</v>
      </c>
      <c r="C13" s="206" t="s">
        <v>9</v>
      </c>
      <c r="D13" s="203" t="s">
        <v>14874</v>
      </c>
      <c r="E13" s="205" t="s">
        <v>13632</v>
      </c>
      <c r="F13" s="200">
        <f xml:space="preserve"> SUMIF('Orçamento Sintético_CONT001'!$B:$B,$B13,'Orçamento Sintético_CONT001'!G:G)
+ SUMIF('Orçamento Sintético_CONT002'!$B:$B,$B13,'Orçamento Sintético_CONT002'!G:G)
+ SUMIF('Orçamento Sintético_CONT003'!$B:$B,$B13,'Orçamento Sintético_CONT003'!G:G)</f>
        <v>6329.3</v>
      </c>
      <c r="G13" s="200" t="str">
        <f>IFERROR(VLOOKUP(B13,'Orçamento Sintético_CONT001'!$B:$M,10,0),IFERROR(VLOOKUP(B13,'Orçamento Sintético_CONT002'!$B:$M,10,0),VLOOKUP(B13,'Orçamento Sintético_CONT003'!$B:$M,10,0)))</f>
        <v/>
      </c>
      <c r="H13" s="200" t="e">
        <f>TRUNC(F13 * G13, 2)</f>
        <v>#VALUE!</v>
      </c>
      <c r="I13" s="255" t="e">
        <f t="shared" ref="I13:I76" si="0">H13/$H$250</f>
        <v>#VALUE!</v>
      </c>
      <c r="J13" s="201" t="e">
        <f>SUM($I$13:I13)</f>
        <v>#VALUE!</v>
      </c>
    </row>
    <row r="14" spans="1:10" ht="25.5" x14ac:dyDescent="0.2">
      <c r="A14" s="214">
        <f t="shared" ref="A14:A77" si="1">A13 + 1</f>
        <v>2</v>
      </c>
      <c r="B14" s="204" t="s">
        <v>14380</v>
      </c>
      <c r="C14" s="202" t="s">
        <v>14433</v>
      </c>
      <c r="D14" s="203" t="s">
        <v>13634</v>
      </c>
      <c r="E14" s="198" t="s">
        <v>13368</v>
      </c>
      <c r="F14" s="200">
        <f xml:space="preserve"> SUMIF('Orçamento Sintético_CONT001'!$B:$B,$B14,'Orçamento Sintético_CONT001'!G:G)
+ SUMIF('Orçamento Sintético_CONT002'!$B:$B,$B14,'Orçamento Sintético_CONT002'!G:G)
+ SUMIF('Orçamento Sintético_CONT003'!$B:$B,$B14,'Orçamento Sintético_CONT003'!G:G)</f>
        <v>10</v>
      </c>
      <c r="G14" s="200" t="str">
        <f>IFERROR(VLOOKUP(B14,'Orçamento Sintético_CONT001'!$B:$M,10,0),IFERROR(VLOOKUP(B14,'Orçamento Sintético_CONT002'!$B:$M,10,0),VLOOKUP(B14,'Orçamento Sintético_CONT003'!$B:$M,10,0)))</f>
        <v/>
      </c>
      <c r="H14" s="200" t="e">
        <f t="shared" ref="H14:H77" si="2">TRUNC(F14 * G14, 2)</f>
        <v>#VALUE!</v>
      </c>
      <c r="I14" s="255" t="e">
        <f t="shared" si="0"/>
        <v>#VALUE!</v>
      </c>
      <c r="J14" s="201" t="e">
        <f>SUM($I$13:I14)</f>
        <v>#VALUE!</v>
      </c>
    </row>
    <row r="15" spans="1:10" ht="63.75" x14ac:dyDescent="0.2">
      <c r="A15" s="214">
        <f t="shared" si="1"/>
        <v>3</v>
      </c>
      <c r="B15" s="253" t="s">
        <v>15782</v>
      </c>
      <c r="C15" s="206" t="s">
        <v>9</v>
      </c>
      <c r="D15" s="203" t="s">
        <v>15784</v>
      </c>
      <c r="E15" s="205" t="s">
        <v>13632</v>
      </c>
      <c r="F15" s="200">
        <f xml:space="preserve"> SUMIF('Orçamento Sintético_CONT001'!$B:$B,$B15,'Orçamento Sintético_CONT001'!G:G)
+ SUMIF('Orçamento Sintético_CONT002'!$B:$B,$B15,'Orçamento Sintético_CONT002'!G:G)
+ SUMIF('Orçamento Sintético_CONT003'!$B:$B,$B15,'Orçamento Sintético_CONT003'!G:G)</f>
        <v>2442.8000000000002</v>
      </c>
      <c r="G15" s="200" t="str">
        <f>IFERROR(VLOOKUP(B15,'Orçamento Sintético_CONT001'!$B:$M,10,0),IFERROR(VLOOKUP(B15,'Orçamento Sintético_CONT002'!$B:$M,10,0),VLOOKUP(B15,'Orçamento Sintético_CONT003'!$B:$M,10,0)))</f>
        <v/>
      </c>
      <c r="H15" s="200" t="e">
        <f t="shared" si="2"/>
        <v>#VALUE!</v>
      </c>
      <c r="I15" s="255" t="e">
        <f t="shared" si="0"/>
        <v>#VALUE!</v>
      </c>
      <c r="J15" s="201" t="e">
        <f>SUM($I$13:I15)</f>
        <v>#VALUE!</v>
      </c>
    </row>
    <row r="16" spans="1:10" ht="25.5" x14ac:dyDescent="0.2">
      <c r="A16" s="214">
        <f t="shared" si="1"/>
        <v>4</v>
      </c>
      <c r="B16" s="295">
        <v>11636</v>
      </c>
      <c r="C16" s="206" t="s">
        <v>13364</v>
      </c>
      <c r="D16" s="199" t="s">
        <v>15762</v>
      </c>
      <c r="E16" s="205" t="s">
        <v>13632</v>
      </c>
      <c r="F16" s="200">
        <f xml:space="preserve"> SUMIF('Orçamento Sintético_CONT001'!$B:$B,$B16,'Orçamento Sintético_CONT001'!G:G)
+ SUMIF('Orçamento Sintético_CONT002'!$B:$B,$B16,'Orçamento Sintético_CONT002'!G:G)
+ SUMIF('Orçamento Sintético_CONT003'!$B:$B,$B16,'Orçamento Sintético_CONT003'!G:G)</f>
        <v>2751.5</v>
      </c>
      <c r="G16" s="200" t="str">
        <f>IFERROR(VLOOKUP(B16,'Orçamento Sintético_CONT001'!$B:$M,10,0),IFERROR(VLOOKUP(B16,'Orçamento Sintético_CONT002'!$B:$M,10,0),VLOOKUP(B16,'Orçamento Sintético_CONT003'!$B:$M,10,0)))</f>
        <v/>
      </c>
      <c r="H16" s="200" t="e">
        <f t="shared" si="2"/>
        <v>#VALUE!</v>
      </c>
      <c r="I16" s="255" t="e">
        <f t="shared" si="0"/>
        <v>#VALUE!</v>
      </c>
      <c r="J16" s="201" t="e">
        <f>SUM($I$13:I16)</f>
        <v>#VALUE!</v>
      </c>
    </row>
    <row r="17" spans="1:10" ht="25.5" x14ac:dyDescent="0.2">
      <c r="A17" s="214">
        <f t="shared" si="1"/>
        <v>5</v>
      </c>
      <c r="B17" s="202">
        <v>97097</v>
      </c>
      <c r="C17" s="202" t="s">
        <v>9</v>
      </c>
      <c r="D17" s="203" t="s">
        <v>15801</v>
      </c>
      <c r="E17" s="198" t="s">
        <v>13632</v>
      </c>
      <c r="F17" s="200">
        <f xml:space="preserve"> SUMIF('Orçamento Sintético_CONT001'!$B:$B,$B17,'Orçamento Sintético_CONT001'!G:G)
+ SUMIF('Orçamento Sintético_CONT002'!$B:$B,$B17,'Orçamento Sintético_CONT002'!G:G)
+ SUMIF('Orçamento Sintético_CONT003'!$B:$B,$B17,'Orçamento Sintético_CONT003'!G:G)</f>
        <v>6329.3</v>
      </c>
      <c r="G17" s="200" t="str">
        <f>IFERROR(VLOOKUP(B17,'Orçamento Sintético_CONT001'!$B:$M,10,0),IFERROR(VLOOKUP(B17,'Orçamento Sintético_CONT002'!$B:$M,10,0),VLOOKUP(B17,'Orçamento Sintético_CONT003'!$B:$M,10,0)))</f>
        <v/>
      </c>
      <c r="H17" s="200" t="e">
        <f t="shared" si="2"/>
        <v>#VALUE!</v>
      </c>
      <c r="I17" s="255" t="e">
        <f t="shared" si="0"/>
        <v>#VALUE!</v>
      </c>
      <c r="J17" s="201" t="e">
        <f>SUM($I$13:I17)</f>
        <v>#VALUE!</v>
      </c>
    </row>
    <row r="18" spans="1:10" ht="51" x14ac:dyDescent="0.2">
      <c r="A18" s="214">
        <f t="shared" si="1"/>
        <v>6</v>
      </c>
      <c r="B18" s="204" t="s">
        <v>15923</v>
      </c>
      <c r="C18" s="202" t="s">
        <v>15838</v>
      </c>
      <c r="D18" s="203" t="s">
        <v>15924</v>
      </c>
      <c r="E18" s="198" t="s">
        <v>13632</v>
      </c>
      <c r="F18" s="200">
        <f xml:space="preserve"> SUMIF('Orçamento Sintético_CONT001'!$B:$B,$B18,'Orçamento Sintético_CONT001'!G:G)
+ SUMIF('Orçamento Sintético_CONT002'!$B:$B,$B18,'Orçamento Sintético_CONT002'!G:G)
+ SUMIF('Orçamento Sintético_CONT003'!$B:$B,$B18,'Orçamento Sintético_CONT003'!G:G)</f>
        <v>316.8</v>
      </c>
      <c r="G18" s="200" t="str">
        <f>IFERROR(VLOOKUP(B18,'Orçamento Sintético_CONT001'!$B:$M,10,0),IFERROR(VLOOKUP(B18,'Orçamento Sintético_CONT002'!$B:$M,10,0),VLOOKUP(B18,'Orçamento Sintético_CONT003'!$B:$M,10,0)))</f>
        <v/>
      </c>
      <c r="H18" s="200" t="e">
        <f t="shared" si="2"/>
        <v>#VALUE!</v>
      </c>
      <c r="I18" s="255" t="e">
        <f t="shared" si="0"/>
        <v>#VALUE!</v>
      </c>
      <c r="J18" s="201" t="e">
        <f>SUM($I$13:I18)</f>
        <v>#VALUE!</v>
      </c>
    </row>
    <row r="19" spans="1:10" ht="51" x14ac:dyDescent="0.2">
      <c r="A19" s="214">
        <f t="shared" si="1"/>
        <v>7</v>
      </c>
      <c r="B19" s="204">
        <v>101964</v>
      </c>
      <c r="C19" s="204" t="s">
        <v>9</v>
      </c>
      <c r="D19" s="203" t="s">
        <v>15772</v>
      </c>
      <c r="E19" s="198" t="s">
        <v>13632</v>
      </c>
      <c r="F19" s="200">
        <f xml:space="preserve"> SUMIF('Orçamento Sintético_CONT001'!$B:$B,$B19,'Orçamento Sintético_CONT001'!G:G)
+ SUMIF('Orçamento Sintético_CONT002'!$B:$B,$B19,'Orçamento Sintético_CONT002'!G:G)
+ SUMIF('Orçamento Sintético_CONT003'!$B:$B,$B19,'Orçamento Sintético_CONT003'!G:G)</f>
        <v>1408.7</v>
      </c>
      <c r="G19" s="200" t="str">
        <f>IFERROR(VLOOKUP(B19,'Orçamento Sintético_CONT001'!$B:$M,10,0),IFERROR(VLOOKUP(B19,'Orçamento Sintético_CONT002'!$B:$M,10,0),VLOOKUP(B19,'Orçamento Sintético_CONT003'!$B:$M,10,0)))</f>
        <v/>
      </c>
      <c r="H19" s="200" t="e">
        <f t="shared" si="2"/>
        <v>#VALUE!</v>
      </c>
      <c r="I19" s="255" t="e">
        <f t="shared" si="0"/>
        <v>#VALUE!</v>
      </c>
      <c r="J19" s="201" t="e">
        <f>SUM($I$13:I19)</f>
        <v>#VALUE!</v>
      </c>
    </row>
    <row r="20" spans="1:10" ht="38.25" x14ac:dyDescent="0.2">
      <c r="A20" s="214">
        <f t="shared" si="1"/>
        <v>8</v>
      </c>
      <c r="B20" s="202">
        <v>94994</v>
      </c>
      <c r="C20" s="202" t="s">
        <v>9</v>
      </c>
      <c r="D20" s="203" t="s">
        <v>15809</v>
      </c>
      <c r="E20" s="198" t="s">
        <v>13632</v>
      </c>
      <c r="F20" s="200">
        <f xml:space="preserve"> SUMIF('Orçamento Sintético_CONT001'!$B:$B,$B20,'Orçamento Sintético_CONT001'!G:G)
+ SUMIF('Orçamento Sintético_CONT002'!$B:$B,$B20,'Orçamento Sintético_CONT002'!G:G)
+ SUMIF('Orçamento Sintético_CONT003'!$B:$B,$B20,'Orçamento Sintético_CONT003'!G:G)</f>
        <v>1888.9</v>
      </c>
      <c r="G20" s="200" t="str">
        <f>IFERROR(VLOOKUP(B20,'Orçamento Sintético_CONT001'!$B:$M,10,0),IFERROR(VLOOKUP(B20,'Orçamento Sintético_CONT002'!$B:$M,10,0),VLOOKUP(B20,'Orçamento Sintético_CONT003'!$B:$M,10,0)))</f>
        <v/>
      </c>
      <c r="H20" s="200" t="e">
        <f t="shared" si="2"/>
        <v>#VALUE!</v>
      </c>
      <c r="I20" s="255" t="e">
        <f t="shared" si="0"/>
        <v>#VALUE!</v>
      </c>
      <c r="J20" s="201" t="e">
        <f>SUM($I$13:I20)</f>
        <v>#VALUE!</v>
      </c>
    </row>
    <row r="21" spans="1:10" ht="51" x14ac:dyDescent="0.2">
      <c r="A21" s="214">
        <f t="shared" si="1"/>
        <v>9</v>
      </c>
      <c r="B21" s="202">
        <v>103322</v>
      </c>
      <c r="C21" s="202" t="s">
        <v>9</v>
      </c>
      <c r="D21" s="203" t="s">
        <v>15771</v>
      </c>
      <c r="E21" s="198" t="s">
        <v>13632</v>
      </c>
      <c r="F21" s="200">
        <f xml:space="preserve"> SUMIF('Orçamento Sintético_CONT001'!$B:$B,$B21,'Orçamento Sintético_CONT001'!G:G)
+ SUMIF('Orçamento Sintético_CONT002'!$B:$B,$B21,'Orçamento Sintético_CONT002'!G:G)
+ SUMIF('Orçamento Sintético_CONT003'!$B:$B,$B21,'Orçamento Sintético_CONT003'!G:G)</f>
        <v>2448.15</v>
      </c>
      <c r="G21" s="200" t="str">
        <f>IFERROR(VLOOKUP(B21,'Orçamento Sintético_CONT001'!$B:$M,10,0),IFERROR(VLOOKUP(B21,'Orçamento Sintético_CONT002'!$B:$M,10,0),VLOOKUP(B21,'Orçamento Sintético_CONT003'!$B:$M,10,0)))</f>
        <v/>
      </c>
      <c r="H21" s="200" t="e">
        <f t="shared" si="2"/>
        <v>#VALUE!</v>
      </c>
      <c r="I21" s="255" t="e">
        <f t="shared" si="0"/>
        <v>#VALUE!</v>
      </c>
      <c r="J21" s="201" t="e">
        <f>SUM($I$13:I21)</f>
        <v>#VALUE!</v>
      </c>
    </row>
    <row r="22" spans="1:10" ht="51" x14ac:dyDescent="0.2">
      <c r="A22" s="214">
        <f t="shared" si="1"/>
        <v>10</v>
      </c>
      <c r="B22" s="206">
        <v>87530</v>
      </c>
      <c r="C22" s="206" t="s">
        <v>9</v>
      </c>
      <c r="D22" s="207" t="s">
        <v>15776</v>
      </c>
      <c r="E22" s="205" t="s">
        <v>13632</v>
      </c>
      <c r="F22" s="200">
        <f xml:space="preserve"> SUMIF('Orçamento Sintético_CONT001'!$B:$B,$B22,'Orçamento Sintético_CONT001'!G:G)
+ SUMIF('Orçamento Sintético_CONT002'!$B:$B,$B22,'Orçamento Sintético_CONT002'!G:G)
+ SUMIF('Orçamento Sintético_CONT003'!$B:$B,$B22,'Orçamento Sintético_CONT003'!G:G)</f>
        <v>3581.7</v>
      </c>
      <c r="G22" s="200" t="str">
        <f>IFERROR(VLOOKUP(B22,'Orçamento Sintético_CONT001'!$B:$M,10,0),IFERROR(VLOOKUP(B22,'Orçamento Sintético_CONT002'!$B:$M,10,0),VLOOKUP(B22,'Orçamento Sintético_CONT003'!$B:$M,10,0)))</f>
        <v/>
      </c>
      <c r="H22" s="200" t="e">
        <f t="shared" si="2"/>
        <v>#VALUE!</v>
      </c>
      <c r="I22" s="255" t="e">
        <f t="shared" si="0"/>
        <v>#VALUE!</v>
      </c>
      <c r="J22" s="201" t="e">
        <f>SUM($I$13:I22)</f>
        <v>#VALUE!</v>
      </c>
    </row>
    <row r="23" spans="1:10" ht="38.25" x14ac:dyDescent="0.2">
      <c r="A23" s="214">
        <f t="shared" si="1"/>
        <v>11</v>
      </c>
      <c r="B23" s="202" t="s">
        <v>17119</v>
      </c>
      <c r="C23" s="202" t="s">
        <v>13364</v>
      </c>
      <c r="D23" s="203" t="s">
        <v>15800</v>
      </c>
      <c r="E23" s="198" t="s">
        <v>18</v>
      </c>
      <c r="F23" s="200">
        <f xml:space="preserve"> SUMIF('Orçamento Sintético_CONT001'!$B:$B,$B23,'Orçamento Sintético_CONT001'!G:G)
+ SUMIF('Orçamento Sintético_CONT002'!$B:$B,$B23,'Orçamento Sintético_CONT002'!G:G)
+ SUMIF('Orçamento Sintético_CONT003'!$B:$B,$B23,'Orçamento Sintético_CONT003'!G:G)</f>
        <v>6595.4</v>
      </c>
      <c r="G23" s="200" t="str">
        <f>IFERROR(VLOOKUP(B23,'Orçamento Sintético_CONT001'!$B:$M,10,0),IFERROR(VLOOKUP(B23,'Orçamento Sintético_CONT002'!$B:$M,10,0),VLOOKUP(B23,'Orçamento Sintético_CONT003'!$B:$M,10,0)))</f>
        <v/>
      </c>
      <c r="H23" s="200" t="e">
        <f t="shared" si="2"/>
        <v>#VALUE!</v>
      </c>
      <c r="I23" s="255" t="e">
        <f t="shared" si="0"/>
        <v>#VALUE!</v>
      </c>
      <c r="J23" s="201" t="e">
        <f>SUM($I$13:I23)</f>
        <v>#VALUE!</v>
      </c>
    </row>
    <row r="24" spans="1:10" ht="38.25" x14ac:dyDescent="0.2">
      <c r="A24" s="214">
        <f t="shared" si="1"/>
        <v>12</v>
      </c>
      <c r="B24" s="204">
        <v>102253</v>
      </c>
      <c r="C24" s="202" t="s">
        <v>9</v>
      </c>
      <c r="D24" s="203" t="s">
        <v>15891</v>
      </c>
      <c r="E24" s="198" t="s">
        <v>13632</v>
      </c>
      <c r="F24" s="200">
        <f xml:space="preserve"> SUMIF('Orçamento Sintético_CONT001'!$B:$B,$B24,'Orçamento Sintético_CONT001'!G:G)
+ SUMIF('Orçamento Sintético_CONT002'!$B:$B,$B24,'Orçamento Sintético_CONT002'!G:G)
+ SUMIF('Orçamento Sintético_CONT003'!$B:$B,$B24,'Orçamento Sintético_CONT003'!G:G)</f>
        <v>205.1</v>
      </c>
      <c r="G24" s="200" t="str">
        <f>IFERROR(VLOOKUP(B24,'Orçamento Sintético_CONT001'!$B:$M,10,0),IFERROR(VLOOKUP(B24,'Orçamento Sintético_CONT002'!$B:$M,10,0),VLOOKUP(B24,'Orçamento Sintético_CONT003'!$B:$M,10,0)))</f>
        <v/>
      </c>
      <c r="H24" s="200" t="e">
        <f t="shared" si="2"/>
        <v>#VALUE!</v>
      </c>
      <c r="I24" s="255" t="e">
        <f t="shared" si="0"/>
        <v>#VALUE!</v>
      </c>
      <c r="J24" s="201" t="e">
        <f>SUM($I$13:I24)</f>
        <v>#VALUE!</v>
      </c>
    </row>
    <row r="25" spans="1:10" ht="25.5" x14ac:dyDescent="0.2">
      <c r="A25" s="214">
        <f t="shared" si="1"/>
        <v>13</v>
      </c>
      <c r="B25" s="202">
        <v>6081</v>
      </c>
      <c r="C25" s="202" t="s">
        <v>9</v>
      </c>
      <c r="D25" s="203" t="s">
        <v>8269</v>
      </c>
      <c r="E25" s="198" t="s">
        <v>13633</v>
      </c>
      <c r="F25" s="200">
        <f xml:space="preserve"> SUMIF('Orçamento Sintético_CONT001'!$B:$B,$B25,'Orçamento Sintético_CONT001'!G:G)
+ SUMIF('Orçamento Sintético_CONT002'!$B:$B,$B25,'Orçamento Sintético_CONT002'!G:G)
+ SUMIF('Orçamento Sintético_CONT003'!$B:$B,$B25,'Orçamento Sintético_CONT003'!G:G)</f>
        <v>3120</v>
      </c>
      <c r="G25" s="200" t="str">
        <f>IFERROR(VLOOKUP(B25,'Orçamento Sintético_CONT001'!$B:$M,10,0),IFERROR(VLOOKUP(B25,'Orçamento Sintético_CONT002'!$B:$M,10,0),VLOOKUP(B25,'Orçamento Sintético_CONT003'!$B:$M,10,0)))</f>
        <v/>
      </c>
      <c r="H25" s="200" t="e">
        <f t="shared" si="2"/>
        <v>#VALUE!</v>
      </c>
      <c r="I25" s="255" t="e">
        <f t="shared" si="0"/>
        <v>#VALUE!</v>
      </c>
      <c r="J25" s="201" t="e">
        <f>SUM($I$13:I25)</f>
        <v>#VALUE!</v>
      </c>
    </row>
    <row r="26" spans="1:10" ht="25.5" x14ac:dyDescent="0.2">
      <c r="A26" s="214">
        <f t="shared" si="1"/>
        <v>14</v>
      </c>
      <c r="B26" s="202">
        <v>102491</v>
      </c>
      <c r="C26" s="202" t="s">
        <v>9</v>
      </c>
      <c r="D26" s="203" t="s">
        <v>15802</v>
      </c>
      <c r="E26" s="198" t="s">
        <v>13632</v>
      </c>
      <c r="F26" s="200">
        <f xml:space="preserve"> SUMIF('Orçamento Sintético_CONT001'!$B:$B,$B26,'Orçamento Sintético_CONT001'!G:G)
+ SUMIF('Orçamento Sintético_CONT002'!$B:$B,$B26,'Orçamento Sintético_CONT002'!G:G)
+ SUMIF('Orçamento Sintético_CONT003'!$B:$B,$B26,'Orçamento Sintético_CONT003'!G:G)</f>
        <v>6329.3</v>
      </c>
      <c r="G26" s="200" t="str">
        <f>IFERROR(VLOOKUP(B26,'Orçamento Sintético_CONT001'!$B:$M,10,0),IFERROR(VLOOKUP(B26,'Orçamento Sintético_CONT002'!$B:$M,10,0),VLOOKUP(B26,'Orçamento Sintético_CONT003'!$B:$M,10,0)))</f>
        <v/>
      </c>
      <c r="H26" s="200" t="e">
        <f t="shared" si="2"/>
        <v>#VALUE!</v>
      </c>
      <c r="I26" s="255" t="e">
        <f t="shared" si="0"/>
        <v>#VALUE!</v>
      </c>
      <c r="J26" s="201" t="e">
        <f>SUM($I$13:I26)</f>
        <v>#VALUE!</v>
      </c>
    </row>
    <row r="27" spans="1:10" ht="63.75" x14ac:dyDescent="0.2">
      <c r="A27" s="214">
        <f t="shared" si="1"/>
        <v>15</v>
      </c>
      <c r="B27" s="204" t="s">
        <v>15908</v>
      </c>
      <c r="C27" s="202" t="s">
        <v>15838</v>
      </c>
      <c r="D27" s="203" t="s">
        <v>15909</v>
      </c>
      <c r="E27" s="198" t="s">
        <v>13632</v>
      </c>
      <c r="F27" s="200">
        <f xml:space="preserve"> SUMIF('Orçamento Sintético_CONT001'!$B:$B,$B27,'Orçamento Sintético_CONT001'!G:G)
+ SUMIF('Orçamento Sintético_CONT002'!$B:$B,$B27,'Orçamento Sintético_CONT002'!G:G)
+ SUMIF('Orçamento Sintético_CONT003'!$B:$B,$B27,'Orçamento Sintético_CONT003'!G:G)</f>
        <v>71.7</v>
      </c>
      <c r="G27" s="200" t="str">
        <f>IFERROR(VLOOKUP(B27,'Orçamento Sintético_CONT001'!$B:$M,10,0),IFERROR(VLOOKUP(B27,'Orçamento Sintético_CONT002'!$B:$M,10,0),VLOOKUP(B27,'Orçamento Sintético_CONT003'!$B:$M,10,0)))</f>
        <v/>
      </c>
      <c r="H27" s="200" t="e">
        <f t="shared" si="2"/>
        <v>#VALUE!</v>
      </c>
      <c r="I27" s="255" t="e">
        <f t="shared" si="0"/>
        <v>#VALUE!</v>
      </c>
      <c r="J27" s="201" t="e">
        <f>SUM($I$13:I27)</f>
        <v>#VALUE!</v>
      </c>
    </row>
    <row r="28" spans="1:10" ht="38.25" x14ac:dyDescent="0.2">
      <c r="A28" s="214">
        <f t="shared" si="1"/>
        <v>16</v>
      </c>
      <c r="B28" s="202">
        <v>99059</v>
      </c>
      <c r="C28" s="202" t="s">
        <v>9</v>
      </c>
      <c r="D28" s="203" t="s">
        <v>15790</v>
      </c>
      <c r="E28" s="198" t="s">
        <v>18</v>
      </c>
      <c r="F28" s="200">
        <f xml:space="preserve"> SUMIF('Orçamento Sintético_CONT001'!$B:$B,$B28,'Orçamento Sintético_CONT001'!G:G)
+ SUMIF('Orçamento Sintético_CONT002'!$B:$B,$B28,'Orçamento Sintético_CONT002'!G:G)
+ SUMIF('Orçamento Sintético_CONT003'!$B:$B,$B28,'Orçamento Sintético_CONT003'!G:G)</f>
        <v>1690</v>
      </c>
      <c r="G28" s="200" t="str">
        <f>IFERROR(VLOOKUP(B28,'Orçamento Sintético_CONT001'!$B:$M,10,0),IFERROR(VLOOKUP(B28,'Orçamento Sintético_CONT002'!$B:$M,10,0),VLOOKUP(B28,'Orçamento Sintético_CONT003'!$B:$M,10,0)))</f>
        <v/>
      </c>
      <c r="H28" s="200" t="e">
        <f t="shared" si="2"/>
        <v>#VALUE!</v>
      </c>
      <c r="I28" s="255" t="e">
        <f t="shared" si="0"/>
        <v>#VALUE!</v>
      </c>
      <c r="J28" s="201" t="e">
        <f>SUM($I$13:I28)</f>
        <v>#VALUE!</v>
      </c>
    </row>
    <row r="29" spans="1:10" ht="38.25" x14ac:dyDescent="0.2">
      <c r="A29" s="214">
        <f t="shared" si="1"/>
        <v>17</v>
      </c>
      <c r="B29" s="202">
        <v>10320</v>
      </c>
      <c r="C29" s="202" t="s">
        <v>13364</v>
      </c>
      <c r="D29" s="203" t="s">
        <v>16240</v>
      </c>
      <c r="E29" s="198" t="s">
        <v>49</v>
      </c>
      <c r="F29" s="200">
        <f xml:space="preserve"> SUMIF('Orçamento Sintético_CONT001'!$B:$B,$B29,'Orçamento Sintético_CONT001'!G:G)
+ SUMIF('Orçamento Sintético_CONT002'!$B:$B,$B29,'Orçamento Sintético_CONT002'!G:G)
+ SUMIF('Orçamento Sintético_CONT003'!$B:$B,$B29,'Orçamento Sintético_CONT003'!G:G)</f>
        <v>5</v>
      </c>
      <c r="G29" s="200" t="str">
        <f>IFERROR(VLOOKUP(B29,'Orçamento Sintético_CONT001'!$B:$M,10,0),IFERROR(VLOOKUP(B29,'Orçamento Sintético_CONT002'!$B:$M,10,0),VLOOKUP(B29,'Orçamento Sintético_CONT003'!$B:$M,10,0)))</f>
        <v/>
      </c>
      <c r="H29" s="200" t="e">
        <f t="shared" si="2"/>
        <v>#VALUE!</v>
      </c>
      <c r="I29" s="255" t="e">
        <f t="shared" si="0"/>
        <v>#VALUE!</v>
      </c>
      <c r="J29" s="201" t="e">
        <f>SUM($I$13:I29)</f>
        <v>#VALUE!</v>
      </c>
    </row>
    <row r="30" spans="1:10" ht="25.5" x14ac:dyDescent="0.2">
      <c r="A30" s="214">
        <f t="shared" si="1"/>
        <v>18</v>
      </c>
      <c r="B30" s="202">
        <v>96622</v>
      </c>
      <c r="C30" s="202" t="s">
        <v>9</v>
      </c>
      <c r="D30" s="203" t="s">
        <v>15798</v>
      </c>
      <c r="E30" s="198" t="s">
        <v>13633</v>
      </c>
      <c r="F30" s="200">
        <f xml:space="preserve"> SUMIF('Orçamento Sintético_CONT001'!$B:$B,$B30,'Orçamento Sintético_CONT001'!G:G)
+ SUMIF('Orçamento Sintético_CONT002'!$B:$B,$B30,'Orçamento Sintético_CONT002'!G:G)
+ SUMIF('Orçamento Sintético_CONT003'!$B:$B,$B30,'Orçamento Sintético_CONT003'!G:G)</f>
        <v>308.8</v>
      </c>
      <c r="G30" s="200" t="str">
        <f>IFERROR(VLOOKUP(B30,'Orçamento Sintético_CONT001'!$B:$M,10,0),IFERROR(VLOOKUP(B30,'Orçamento Sintético_CONT002'!$B:$M,10,0),VLOOKUP(B30,'Orçamento Sintético_CONT003'!$B:$M,10,0)))</f>
        <v/>
      </c>
      <c r="H30" s="200" t="e">
        <f t="shared" si="2"/>
        <v>#VALUE!</v>
      </c>
      <c r="I30" s="255" t="e">
        <f t="shared" si="0"/>
        <v>#VALUE!</v>
      </c>
      <c r="J30" s="201" t="e">
        <f>SUM($I$13:I30)</f>
        <v>#VALUE!</v>
      </c>
    </row>
    <row r="31" spans="1:10" ht="38.25" x14ac:dyDescent="0.2">
      <c r="A31" s="214">
        <f t="shared" si="1"/>
        <v>19</v>
      </c>
      <c r="B31" s="202">
        <v>92761</v>
      </c>
      <c r="C31" s="202" t="s">
        <v>9</v>
      </c>
      <c r="D31" s="203" t="s">
        <v>15765</v>
      </c>
      <c r="E31" s="198" t="s">
        <v>16</v>
      </c>
      <c r="F31" s="200">
        <f xml:space="preserve"> SUMIF('Orçamento Sintético_CONT001'!$B:$B,$B31,'Orçamento Sintético_CONT001'!G:G)
+ SUMIF('Orçamento Sintético_CONT002'!$B:$B,$B31,'Orçamento Sintético_CONT002'!G:G)
+ SUMIF('Orçamento Sintético_CONT003'!$B:$B,$B31,'Orçamento Sintético_CONT003'!G:G)</f>
        <v>7968.1</v>
      </c>
      <c r="G31" s="200" t="str">
        <f>IFERROR(VLOOKUP(B31,'Orçamento Sintético_CONT001'!$B:$M,10,0),IFERROR(VLOOKUP(B31,'Orçamento Sintético_CONT002'!$B:$M,10,0),VLOOKUP(B31,'Orçamento Sintético_CONT003'!$B:$M,10,0)))</f>
        <v/>
      </c>
      <c r="H31" s="200" t="e">
        <f t="shared" si="2"/>
        <v>#VALUE!</v>
      </c>
      <c r="I31" s="255" t="e">
        <f t="shared" si="0"/>
        <v>#VALUE!</v>
      </c>
      <c r="J31" s="201" t="e">
        <f>SUM($I$13:I31)</f>
        <v>#VALUE!</v>
      </c>
    </row>
    <row r="32" spans="1:10" ht="51" x14ac:dyDescent="0.2">
      <c r="A32" s="214">
        <f t="shared" si="1"/>
        <v>20</v>
      </c>
      <c r="B32" s="204">
        <v>94275</v>
      </c>
      <c r="C32" s="202" t="s">
        <v>9</v>
      </c>
      <c r="D32" s="203" t="s">
        <v>15806</v>
      </c>
      <c r="E32" s="198" t="s">
        <v>18</v>
      </c>
      <c r="F32" s="200">
        <f xml:space="preserve"> SUMIF('Orçamento Sintético_CONT001'!$B:$B,$B32,'Orçamento Sintético_CONT001'!G:G)
+ SUMIF('Orçamento Sintético_CONT002'!$B:$B,$B32,'Orçamento Sintético_CONT002'!G:G)
+ SUMIF('Orçamento Sintético_CONT003'!$B:$B,$B32,'Orçamento Sintético_CONT003'!G:G)</f>
        <v>1645.6</v>
      </c>
      <c r="G32" s="200" t="str">
        <f>IFERROR(VLOOKUP(B32,'Orçamento Sintético_CONT001'!$B:$M,10,0),IFERROR(VLOOKUP(B32,'Orçamento Sintético_CONT002'!$B:$M,10,0),VLOOKUP(B32,'Orçamento Sintético_CONT003'!$B:$M,10,0)))</f>
        <v/>
      </c>
      <c r="H32" s="200" t="e">
        <f t="shared" si="2"/>
        <v>#VALUE!</v>
      </c>
      <c r="I32" s="255" t="e">
        <f t="shared" si="0"/>
        <v>#VALUE!</v>
      </c>
      <c r="J32" s="201" t="e">
        <f>SUM($I$13:I32)</f>
        <v>#VALUE!</v>
      </c>
    </row>
    <row r="33" spans="1:10" ht="51" x14ac:dyDescent="0.2">
      <c r="A33" s="214">
        <f t="shared" si="1"/>
        <v>21</v>
      </c>
      <c r="B33" s="204">
        <v>87535</v>
      </c>
      <c r="C33" s="202" t="s">
        <v>9</v>
      </c>
      <c r="D33" s="203" t="s">
        <v>15956</v>
      </c>
      <c r="E33" s="198" t="s">
        <v>13632</v>
      </c>
      <c r="F33" s="200">
        <f xml:space="preserve"> SUMIF('Orçamento Sintético_CONT001'!$B:$B,$B33,'Orçamento Sintético_CONT001'!G:G)
+ SUMIF('Orçamento Sintético_CONT002'!$B:$B,$B33,'Orçamento Sintético_CONT002'!G:G)
+ SUMIF('Orçamento Sintético_CONT003'!$B:$B,$B33,'Orçamento Sintético_CONT003'!G:G)</f>
        <v>1904.5</v>
      </c>
      <c r="G33" s="200" t="str">
        <f>IFERROR(VLOOKUP(B33,'Orçamento Sintético_CONT001'!$B:$M,10,0),IFERROR(VLOOKUP(B33,'Orçamento Sintético_CONT002'!$B:$M,10,0),VLOOKUP(B33,'Orçamento Sintético_CONT003'!$B:$M,10,0)))</f>
        <v/>
      </c>
      <c r="H33" s="200" t="e">
        <f t="shared" si="2"/>
        <v>#VALUE!</v>
      </c>
      <c r="I33" s="255" t="e">
        <f t="shared" si="0"/>
        <v>#VALUE!</v>
      </c>
      <c r="J33" s="201" t="e">
        <f>SUM($I$13:I33)</f>
        <v>#VALUE!</v>
      </c>
    </row>
    <row r="34" spans="1:10" ht="38.25" x14ac:dyDescent="0.2">
      <c r="A34" s="214">
        <f t="shared" si="1"/>
        <v>22</v>
      </c>
      <c r="B34" s="202">
        <v>93207</v>
      </c>
      <c r="C34" s="202" t="s">
        <v>9</v>
      </c>
      <c r="D34" s="203" t="s">
        <v>15788</v>
      </c>
      <c r="E34" s="198" t="s">
        <v>13632</v>
      </c>
      <c r="F34" s="200">
        <f xml:space="preserve"> SUMIF('Orçamento Sintético_CONT001'!$B:$B,$B34,'Orçamento Sintético_CONT001'!G:G)
+ SUMIF('Orçamento Sintético_CONT002'!$B:$B,$B34,'Orçamento Sintético_CONT002'!G:G)
+ SUMIF('Orçamento Sintético_CONT003'!$B:$B,$B34,'Orçamento Sintético_CONT003'!G:G)</f>
        <v>60</v>
      </c>
      <c r="G34" s="200" t="str">
        <f>IFERROR(VLOOKUP(B34,'Orçamento Sintético_CONT001'!$B:$M,10,0),IFERROR(VLOOKUP(B34,'Orçamento Sintético_CONT002'!$B:$M,10,0),VLOOKUP(B34,'Orçamento Sintético_CONT003'!$B:$M,10,0)))</f>
        <v/>
      </c>
      <c r="H34" s="200" t="e">
        <f t="shared" si="2"/>
        <v>#VALUE!</v>
      </c>
      <c r="I34" s="255" t="e">
        <f t="shared" si="0"/>
        <v>#VALUE!</v>
      </c>
      <c r="J34" s="201" t="e">
        <f>SUM($I$13:I34)</f>
        <v>#VALUE!</v>
      </c>
    </row>
    <row r="35" spans="1:10" ht="38.25" x14ac:dyDescent="0.2">
      <c r="A35" s="214">
        <f t="shared" si="1"/>
        <v>23</v>
      </c>
      <c r="B35" s="202">
        <v>94965</v>
      </c>
      <c r="C35" s="202" t="s">
        <v>9</v>
      </c>
      <c r="D35" s="203" t="s">
        <v>15795</v>
      </c>
      <c r="E35" s="198" t="s">
        <v>13633</v>
      </c>
      <c r="F35" s="200">
        <f xml:space="preserve"> SUMIF('Orçamento Sintético_CONT001'!$B:$B,$B35,'Orçamento Sintético_CONT001'!G:G)
+ SUMIF('Orçamento Sintético_CONT002'!$B:$B,$B35,'Orçamento Sintético_CONT002'!G:G)
+ SUMIF('Orçamento Sintético_CONT003'!$B:$B,$B35,'Orçamento Sintético_CONT003'!G:G)</f>
        <v>109.1</v>
      </c>
      <c r="G35" s="200" t="str">
        <f>IFERROR(VLOOKUP(B35,'Orçamento Sintético_CONT001'!$B:$M,10,0),IFERROR(VLOOKUP(B35,'Orçamento Sintético_CONT002'!$B:$M,10,0),VLOOKUP(B35,'Orçamento Sintético_CONT003'!$B:$M,10,0)))</f>
        <v/>
      </c>
      <c r="H35" s="200" t="e">
        <f t="shared" si="2"/>
        <v>#VALUE!</v>
      </c>
      <c r="I35" s="255" t="e">
        <f t="shared" si="0"/>
        <v>#VALUE!</v>
      </c>
      <c r="J35" s="201" t="e">
        <f>SUM($I$13:I35)</f>
        <v>#VALUE!</v>
      </c>
    </row>
    <row r="36" spans="1:10" ht="25.5" x14ac:dyDescent="0.2">
      <c r="A36" s="214">
        <f t="shared" si="1"/>
        <v>24</v>
      </c>
      <c r="B36" s="204">
        <v>88489</v>
      </c>
      <c r="C36" s="202" t="s">
        <v>9</v>
      </c>
      <c r="D36" s="203" t="s">
        <v>13420</v>
      </c>
      <c r="E36" s="198" t="s">
        <v>13632</v>
      </c>
      <c r="F36" s="200">
        <f xml:space="preserve"> SUMIF('Orçamento Sintético_CONT001'!$B:$B,$B36,'Orçamento Sintético_CONT001'!G:G)
+ SUMIF('Orçamento Sintético_CONT002'!$B:$B,$B36,'Orçamento Sintético_CONT002'!G:G)
+ SUMIF('Orçamento Sintético_CONT003'!$B:$B,$B36,'Orçamento Sintético_CONT003'!G:G)</f>
        <v>4428.6000000000004</v>
      </c>
      <c r="G36" s="200" t="str">
        <f>IFERROR(VLOOKUP(B36,'Orçamento Sintético_CONT001'!$B:$M,10,0),IFERROR(VLOOKUP(B36,'Orçamento Sintético_CONT002'!$B:$M,10,0),VLOOKUP(B36,'Orçamento Sintético_CONT003'!$B:$M,10,0)))</f>
        <v/>
      </c>
      <c r="H36" s="200" t="e">
        <f t="shared" si="2"/>
        <v>#VALUE!</v>
      </c>
      <c r="I36" s="255" t="e">
        <f t="shared" si="0"/>
        <v>#VALUE!</v>
      </c>
      <c r="J36" s="201" t="e">
        <f>SUM($I$13:I36)</f>
        <v>#VALUE!</v>
      </c>
    </row>
    <row r="37" spans="1:10" ht="25.5" x14ac:dyDescent="0.2">
      <c r="A37" s="214">
        <f t="shared" si="1"/>
        <v>25</v>
      </c>
      <c r="B37" s="204">
        <v>98557</v>
      </c>
      <c r="C37" s="202" t="s">
        <v>9</v>
      </c>
      <c r="D37" s="203" t="s">
        <v>1780</v>
      </c>
      <c r="E37" s="198" t="s">
        <v>13632</v>
      </c>
      <c r="F37" s="200">
        <f xml:space="preserve"> SUMIF('Orçamento Sintético_CONT001'!$B:$B,$B37,'Orçamento Sintético_CONT001'!G:G)
+ SUMIF('Orçamento Sintético_CONT002'!$B:$B,$B37,'Orçamento Sintético_CONT002'!G:G)
+ SUMIF('Orçamento Sintético_CONT003'!$B:$B,$B37,'Orçamento Sintético_CONT003'!G:G)</f>
        <v>1417</v>
      </c>
      <c r="G37" s="200" t="str">
        <f>IFERROR(VLOOKUP(B37,'Orçamento Sintético_CONT001'!$B:$M,10,0),IFERROR(VLOOKUP(B37,'Orçamento Sintético_CONT002'!$B:$M,10,0),VLOOKUP(B37,'Orçamento Sintético_CONT003'!$B:$M,10,0)))</f>
        <v/>
      </c>
      <c r="H37" s="200" t="e">
        <f t="shared" si="2"/>
        <v>#VALUE!</v>
      </c>
      <c r="I37" s="255" t="e">
        <f t="shared" si="0"/>
        <v>#VALUE!</v>
      </c>
      <c r="J37" s="201" t="e">
        <f>SUM($I$13:I37)</f>
        <v>#VALUE!</v>
      </c>
    </row>
    <row r="38" spans="1:10" ht="38.25" x14ac:dyDescent="0.2">
      <c r="A38" s="214">
        <f t="shared" si="1"/>
        <v>26</v>
      </c>
      <c r="B38" s="202">
        <v>92762</v>
      </c>
      <c r="C38" s="202" t="s">
        <v>9</v>
      </c>
      <c r="D38" s="203" t="s">
        <v>15766</v>
      </c>
      <c r="E38" s="198" t="s">
        <v>16</v>
      </c>
      <c r="F38" s="200">
        <f xml:space="preserve"> SUMIF('Orçamento Sintético_CONT001'!$B:$B,$B38,'Orçamento Sintético_CONT001'!G:G)
+ SUMIF('Orçamento Sintético_CONT002'!$B:$B,$B38,'Orçamento Sintético_CONT002'!G:G)
+ SUMIF('Orçamento Sintético_CONT003'!$B:$B,$B38,'Orçamento Sintético_CONT003'!G:G)</f>
        <v>5687.95</v>
      </c>
      <c r="G38" s="200" t="str">
        <f>IFERROR(VLOOKUP(B38,'Orçamento Sintético_CONT001'!$B:$M,10,0),IFERROR(VLOOKUP(B38,'Orçamento Sintético_CONT002'!$B:$M,10,0),VLOOKUP(B38,'Orçamento Sintético_CONT003'!$B:$M,10,0)))</f>
        <v/>
      </c>
      <c r="H38" s="200" t="e">
        <f t="shared" si="2"/>
        <v>#VALUE!</v>
      </c>
      <c r="I38" s="255" t="e">
        <f t="shared" si="0"/>
        <v>#VALUE!</v>
      </c>
      <c r="J38" s="201" t="e">
        <f>SUM($I$13:I38)</f>
        <v>#VALUE!</v>
      </c>
    </row>
    <row r="39" spans="1:10" ht="38.25" x14ac:dyDescent="0.2">
      <c r="A39" s="214">
        <f t="shared" si="1"/>
        <v>27</v>
      </c>
      <c r="B39" s="202">
        <v>94964</v>
      </c>
      <c r="C39" s="202" t="s">
        <v>9</v>
      </c>
      <c r="D39" s="203" t="s">
        <v>15767</v>
      </c>
      <c r="E39" s="198" t="s">
        <v>13633</v>
      </c>
      <c r="F39" s="200">
        <f xml:space="preserve"> SUMIF('Orçamento Sintético_CONT001'!$B:$B,$B39,'Orçamento Sintético_CONT001'!G:G)
+ SUMIF('Orçamento Sintético_CONT002'!$B:$B,$B39,'Orçamento Sintético_CONT002'!G:G)
+ SUMIF('Orçamento Sintético_CONT003'!$B:$B,$B39,'Orçamento Sintético_CONT003'!G:G)</f>
        <v>103.6</v>
      </c>
      <c r="G39" s="200" t="str">
        <f>IFERROR(VLOOKUP(B39,'Orçamento Sintético_CONT001'!$B:$M,10,0),IFERROR(VLOOKUP(B39,'Orçamento Sintético_CONT002'!$B:$M,10,0),VLOOKUP(B39,'Orçamento Sintético_CONT003'!$B:$M,10,0)))</f>
        <v/>
      </c>
      <c r="H39" s="200" t="e">
        <f t="shared" si="2"/>
        <v>#VALUE!</v>
      </c>
      <c r="I39" s="255" t="e">
        <f t="shared" si="0"/>
        <v>#VALUE!</v>
      </c>
      <c r="J39" s="201" t="e">
        <f>SUM($I$13:I39)</f>
        <v>#VALUE!</v>
      </c>
    </row>
    <row r="40" spans="1:10" x14ac:dyDescent="0.2">
      <c r="A40" s="214">
        <f t="shared" si="1"/>
        <v>28</v>
      </c>
      <c r="B40" s="204" t="s">
        <v>14379</v>
      </c>
      <c r="C40" s="202" t="s">
        <v>14433</v>
      </c>
      <c r="D40" s="203" t="s">
        <v>13637</v>
      </c>
      <c r="E40" s="198" t="s">
        <v>49</v>
      </c>
      <c r="F40" s="200">
        <f xml:space="preserve"> SUMIF('Orçamento Sintético_CONT001'!$B:$B,$B40,'Orçamento Sintético_CONT001'!G:G)
+ SUMIF('Orçamento Sintético_CONT002'!$B:$B,$B40,'Orçamento Sintético_CONT002'!G:G)
+ SUMIF('Orçamento Sintético_CONT003'!$B:$B,$B40,'Orçamento Sintético_CONT003'!G:G)</f>
        <v>20</v>
      </c>
      <c r="G40" s="200" t="str">
        <f>IFERROR(VLOOKUP(B40,'Orçamento Sintético_CONT001'!$B:$M,10,0),IFERROR(VLOOKUP(B40,'Orçamento Sintético_CONT002'!$B:$M,10,0),VLOOKUP(B40,'Orçamento Sintético_CONT003'!$B:$M,10,0)))</f>
        <v/>
      </c>
      <c r="H40" s="200" t="e">
        <f t="shared" si="2"/>
        <v>#VALUE!</v>
      </c>
      <c r="I40" s="255" t="e">
        <f t="shared" si="0"/>
        <v>#VALUE!</v>
      </c>
      <c r="J40" s="201" t="e">
        <f>SUM($I$13:I40)</f>
        <v>#VALUE!</v>
      </c>
    </row>
    <row r="41" spans="1:10" ht="38.25" x14ac:dyDescent="0.2">
      <c r="A41" s="214">
        <f t="shared" si="1"/>
        <v>29</v>
      </c>
      <c r="B41" s="202">
        <v>96523</v>
      </c>
      <c r="C41" s="202" t="s">
        <v>9</v>
      </c>
      <c r="D41" s="203" t="s">
        <v>15759</v>
      </c>
      <c r="E41" s="198" t="s">
        <v>13633</v>
      </c>
      <c r="F41" s="200">
        <f xml:space="preserve"> SUMIF('Orçamento Sintético_CONT001'!$B:$B,$B41,'Orçamento Sintético_CONT001'!G:G)
+ SUMIF('Orçamento Sintético_CONT002'!$B:$B,$B41,'Orçamento Sintético_CONT002'!G:G)
+ SUMIF('Orçamento Sintético_CONT003'!$B:$B,$B41,'Orçamento Sintético_CONT003'!G:G)</f>
        <v>526.29999999999995</v>
      </c>
      <c r="G41" s="200" t="str">
        <f>IFERROR(VLOOKUP(B41,'Orçamento Sintético_CONT001'!$B:$M,10,0),IFERROR(VLOOKUP(B41,'Orçamento Sintético_CONT002'!$B:$M,10,0),VLOOKUP(B41,'Orçamento Sintético_CONT003'!$B:$M,10,0)))</f>
        <v/>
      </c>
      <c r="H41" s="200" t="e">
        <f t="shared" si="2"/>
        <v>#VALUE!</v>
      </c>
      <c r="I41" s="255" t="e">
        <f t="shared" si="0"/>
        <v>#VALUE!</v>
      </c>
      <c r="J41" s="201" t="e">
        <f>SUM($I$13:I41)</f>
        <v>#VALUE!</v>
      </c>
    </row>
    <row r="42" spans="1:10" ht="38.25" x14ac:dyDescent="0.2">
      <c r="A42" s="214">
        <f t="shared" si="1"/>
        <v>30</v>
      </c>
      <c r="B42" s="253">
        <v>93584</v>
      </c>
      <c r="C42" s="206" t="s">
        <v>9</v>
      </c>
      <c r="D42" s="203" t="s">
        <v>15789</v>
      </c>
      <c r="E42" s="205" t="s">
        <v>13632</v>
      </c>
      <c r="F42" s="200">
        <f xml:space="preserve"> SUMIF('Orçamento Sintético_CONT001'!$B:$B,$B42,'Orçamento Sintético_CONT001'!G:G)
+ SUMIF('Orçamento Sintético_CONT002'!$B:$B,$B42,'Orçamento Sintético_CONT002'!G:G)
+ SUMIF('Orçamento Sintético_CONT003'!$B:$B,$B42,'Orçamento Sintético_CONT003'!G:G)</f>
        <v>60</v>
      </c>
      <c r="G42" s="200" t="str">
        <f>IFERROR(VLOOKUP(B42,'Orçamento Sintético_CONT001'!$B:$M,10,0),IFERROR(VLOOKUP(B42,'Orçamento Sintético_CONT002'!$B:$M,10,0),VLOOKUP(B42,'Orçamento Sintético_CONT003'!$B:$M,10,0)))</f>
        <v/>
      </c>
      <c r="H42" s="200" t="e">
        <f t="shared" si="2"/>
        <v>#VALUE!</v>
      </c>
      <c r="I42" s="255" t="e">
        <f t="shared" si="0"/>
        <v>#VALUE!</v>
      </c>
      <c r="J42" s="201" t="e">
        <f>SUM($I$13:I42)</f>
        <v>#VALUE!</v>
      </c>
    </row>
    <row r="43" spans="1:10" ht="25.5" x14ac:dyDescent="0.2">
      <c r="A43" s="214">
        <f t="shared" si="1"/>
        <v>31</v>
      </c>
      <c r="B43" s="202">
        <v>96617</v>
      </c>
      <c r="C43" s="202" t="s">
        <v>9</v>
      </c>
      <c r="D43" s="203" t="s">
        <v>15808</v>
      </c>
      <c r="E43" s="198" t="s">
        <v>13632</v>
      </c>
      <c r="F43" s="200">
        <f xml:space="preserve"> SUMIF('Orçamento Sintético_CONT001'!$B:$B,$B43,'Orçamento Sintético_CONT001'!G:G)
+ SUMIF('Orçamento Sintético_CONT002'!$B:$B,$B43,'Orçamento Sintético_CONT002'!G:G)
+ SUMIF('Orçamento Sintético_CONT003'!$B:$B,$B43,'Orçamento Sintético_CONT003'!G:G)</f>
        <v>1888.9</v>
      </c>
      <c r="G43" s="200" t="str">
        <f>IFERROR(VLOOKUP(B43,'Orçamento Sintético_CONT001'!$B:$M,10,0),IFERROR(VLOOKUP(B43,'Orçamento Sintético_CONT002'!$B:$M,10,0),VLOOKUP(B43,'Orçamento Sintético_CONT003'!$B:$M,10,0)))</f>
        <v/>
      </c>
      <c r="H43" s="200" t="e">
        <f t="shared" si="2"/>
        <v>#VALUE!</v>
      </c>
      <c r="I43" s="255" t="e">
        <f t="shared" si="0"/>
        <v>#VALUE!</v>
      </c>
      <c r="J43" s="201" t="e">
        <f>SUM($I$13:I43)</f>
        <v>#VALUE!</v>
      </c>
    </row>
    <row r="44" spans="1:10" ht="38.25" x14ac:dyDescent="0.2">
      <c r="A44" s="214">
        <f t="shared" si="1"/>
        <v>32</v>
      </c>
      <c r="B44" s="202">
        <v>98090</v>
      </c>
      <c r="C44" s="202" t="s">
        <v>9</v>
      </c>
      <c r="D44" s="203" t="s">
        <v>16242</v>
      </c>
      <c r="E44" s="198" t="s">
        <v>49</v>
      </c>
      <c r="F44" s="200">
        <f xml:space="preserve"> SUMIF('Orçamento Sintético_CONT001'!$B:$B,$B44,'Orçamento Sintético_CONT001'!G:G)
+ SUMIF('Orçamento Sintético_CONT002'!$B:$B,$B44,'Orçamento Sintético_CONT002'!G:G)
+ SUMIF('Orçamento Sintético_CONT003'!$B:$B,$B44,'Orçamento Sintético_CONT003'!G:G)</f>
        <v>5</v>
      </c>
      <c r="G44" s="200" t="str">
        <f>IFERROR(VLOOKUP(B44,'Orçamento Sintético_CONT001'!$B:$M,10,0),IFERROR(VLOOKUP(B44,'Orçamento Sintético_CONT002'!$B:$M,10,0),VLOOKUP(B44,'Orçamento Sintético_CONT003'!$B:$M,10,0)))</f>
        <v/>
      </c>
      <c r="H44" s="200" t="e">
        <f t="shared" si="2"/>
        <v>#VALUE!</v>
      </c>
      <c r="I44" s="255" t="e">
        <f t="shared" si="0"/>
        <v>#VALUE!</v>
      </c>
      <c r="J44" s="201" t="e">
        <f>SUM($I$13:I44)</f>
        <v>#VALUE!</v>
      </c>
    </row>
    <row r="45" spans="1:10" ht="51" x14ac:dyDescent="0.2">
      <c r="A45" s="214">
        <f t="shared" si="1"/>
        <v>33</v>
      </c>
      <c r="B45" s="202" t="s">
        <v>15817</v>
      </c>
      <c r="C45" s="202" t="s">
        <v>9</v>
      </c>
      <c r="D45" s="203" t="s">
        <v>15818</v>
      </c>
      <c r="E45" s="198" t="s">
        <v>18</v>
      </c>
      <c r="F45" s="200">
        <f xml:space="preserve"> SUMIF('Orçamento Sintético_CONT001'!$B:$B,$B45,'Orçamento Sintético_CONT001'!G:G)
+ SUMIF('Orçamento Sintético_CONT002'!$B:$B,$B45,'Orçamento Sintético_CONT002'!G:G)
+ SUMIF('Orçamento Sintético_CONT003'!$B:$B,$B45,'Orçamento Sintético_CONT003'!G:G)</f>
        <v>1274.9000000000001</v>
      </c>
      <c r="G45" s="200" t="str">
        <f>IFERROR(VLOOKUP(B45,'Orçamento Sintético_CONT001'!$B:$M,10,0),IFERROR(VLOOKUP(B45,'Orçamento Sintético_CONT002'!$B:$M,10,0),VLOOKUP(B45,'Orçamento Sintético_CONT003'!$B:$M,10,0)))</f>
        <v/>
      </c>
      <c r="H45" s="200" t="e">
        <f t="shared" si="2"/>
        <v>#VALUE!</v>
      </c>
      <c r="I45" s="255" t="e">
        <f t="shared" si="0"/>
        <v>#VALUE!</v>
      </c>
      <c r="J45" s="201" t="e">
        <f>SUM($I$13:I45)</f>
        <v>#VALUE!</v>
      </c>
    </row>
    <row r="46" spans="1:10" ht="38.25" x14ac:dyDescent="0.2">
      <c r="A46" s="214">
        <f t="shared" si="1"/>
        <v>34</v>
      </c>
      <c r="B46" s="204">
        <v>87273</v>
      </c>
      <c r="C46" s="202" t="s">
        <v>9</v>
      </c>
      <c r="D46" s="203" t="s">
        <v>16307</v>
      </c>
      <c r="E46" s="198" t="s">
        <v>13632</v>
      </c>
      <c r="F46" s="200">
        <f xml:space="preserve"> SUMIF('Orçamento Sintético_CONT001'!$B:$B,$B46,'Orçamento Sintético_CONT001'!G:G)
+ SUMIF('Orçamento Sintético_CONT002'!$B:$B,$B46,'Orçamento Sintético_CONT002'!G:G)
+ SUMIF('Orçamento Sintético_CONT003'!$B:$B,$B46,'Orçamento Sintético_CONT003'!G:G)</f>
        <v>622.54999999999995</v>
      </c>
      <c r="G46" s="200" t="str">
        <f>IFERROR(VLOOKUP(B46,'Orçamento Sintético_CONT001'!$B:$M,10,0),IFERROR(VLOOKUP(B46,'Orçamento Sintético_CONT002'!$B:$M,10,0),VLOOKUP(B46,'Orçamento Sintético_CONT003'!$B:$M,10,0)))</f>
        <v/>
      </c>
      <c r="H46" s="200" t="e">
        <f t="shared" si="2"/>
        <v>#VALUE!</v>
      </c>
      <c r="I46" s="255" t="e">
        <f t="shared" si="0"/>
        <v>#VALUE!</v>
      </c>
      <c r="J46" s="201" t="e">
        <f>SUM($I$13:I46)</f>
        <v>#VALUE!</v>
      </c>
    </row>
    <row r="47" spans="1:10" ht="38.25" x14ac:dyDescent="0.2">
      <c r="A47" s="214">
        <f t="shared" si="1"/>
        <v>35</v>
      </c>
      <c r="B47" s="202">
        <v>91929</v>
      </c>
      <c r="C47" s="202" t="s">
        <v>9</v>
      </c>
      <c r="D47" s="203" t="s">
        <v>15820</v>
      </c>
      <c r="E47" s="198" t="s">
        <v>18</v>
      </c>
      <c r="F47" s="200">
        <f xml:space="preserve"> SUMIF('Orçamento Sintético_CONT001'!$B:$B,$B47,'Orçamento Sintético_CONT001'!G:G)
+ SUMIF('Orçamento Sintético_CONT002'!$B:$B,$B47,'Orçamento Sintético_CONT002'!G:G)
+ SUMIF('Orçamento Sintético_CONT003'!$B:$B,$B47,'Orçamento Sintético_CONT003'!G:G)</f>
        <v>5099.6000000000004</v>
      </c>
      <c r="G47" s="200" t="str">
        <f>IFERROR(VLOOKUP(B47,'Orçamento Sintético_CONT001'!$B:$M,10,0),IFERROR(VLOOKUP(B47,'Orçamento Sintético_CONT002'!$B:$M,10,0),VLOOKUP(B47,'Orçamento Sintético_CONT003'!$B:$M,10,0)))</f>
        <v/>
      </c>
      <c r="H47" s="200" t="e">
        <f t="shared" si="2"/>
        <v>#VALUE!</v>
      </c>
      <c r="I47" s="255" t="e">
        <f t="shared" si="0"/>
        <v>#VALUE!</v>
      </c>
      <c r="J47" s="201" t="e">
        <f>SUM($I$13:I47)</f>
        <v>#VALUE!</v>
      </c>
    </row>
    <row r="48" spans="1:10" ht="25.5" x14ac:dyDescent="0.2">
      <c r="A48" s="214">
        <f t="shared" si="1"/>
        <v>36</v>
      </c>
      <c r="B48" s="202">
        <v>96619</v>
      </c>
      <c r="C48" s="202" t="s">
        <v>9</v>
      </c>
      <c r="D48" s="203" t="s">
        <v>15763</v>
      </c>
      <c r="E48" s="198" t="s">
        <v>13632</v>
      </c>
      <c r="F48" s="200">
        <f xml:space="preserve"> SUMIF('Orçamento Sintético_CONT001'!$B:$B,$B48,'Orçamento Sintético_CONT001'!G:G)
+ SUMIF('Orçamento Sintético_CONT002'!$B:$B,$B48,'Orçamento Sintético_CONT002'!G:G)
+ SUMIF('Orçamento Sintético_CONT003'!$B:$B,$B48,'Orçamento Sintético_CONT003'!G:G)</f>
        <v>875.1</v>
      </c>
      <c r="G48" s="200" t="str">
        <f>IFERROR(VLOOKUP(B48,'Orçamento Sintético_CONT001'!$B:$M,10,0),IFERROR(VLOOKUP(B48,'Orçamento Sintético_CONT002'!$B:$M,10,0),VLOOKUP(B48,'Orçamento Sintético_CONT003'!$B:$M,10,0)))</f>
        <v/>
      </c>
      <c r="H48" s="200" t="e">
        <f t="shared" si="2"/>
        <v>#VALUE!</v>
      </c>
      <c r="I48" s="255" t="e">
        <f t="shared" si="0"/>
        <v>#VALUE!</v>
      </c>
      <c r="J48" s="201" t="e">
        <f>SUM($I$13:I48)</f>
        <v>#VALUE!</v>
      </c>
    </row>
    <row r="49" spans="1:10" ht="38.25" x14ac:dyDescent="0.2">
      <c r="A49" s="214">
        <f t="shared" si="1"/>
        <v>37</v>
      </c>
      <c r="B49" s="202">
        <v>92759</v>
      </c>
      <c r="C49" s="202" t="s">
        <v>9</v>
      </c>
      <c r="D49" s="203" t="s">
        <v>15764</v>
      </c>
      <c r="E49" s="198" t="s">
        <v>16</v>
      </c>
      <c r="F49" s="200">
        <f xml:space="preserve"> SUMIF('Orçamento Sintético_CONT001'!$B:$B,$B49,'Orçamento Sintético_CONT001'!G:G)
+ SUMIF('Orçamento Sintético_CONT002'!$B:$B,$B49,'Orçamento Sintético_CONT002'!G:G)
+ SUMIF('Orçamento Sintético_CONT003'!$B:$B,$B49,'Orçamento Sintético_CONT003'!G:G)</f>
        <v>2982.3</v>
      </c>
      <c r="G49" s="200" t="str">
        <f>IFERROR(VLOOKUP(B49,'Orçamento Sintético_CONT001'!$B:$M,10,0),IFERROR(VLOOKUP(B49,'Orçamento Sintético_CONT002'!$B:$M,10,0),VLOOKUP(B49,'Orçamento Sintético_CONT003'!$B:$M,10,0)))</f>
        <v/>
      </c>
      <c r="H49" s="200" t="e">
        <f t="shared" si="2"/>
        <v>#VALUE!</v>
      </c>
      <c r="I49" s="255" t="e">
        <f t="shared" si="0"/>
        <v>#VALUE!</v>
      </c>
      <c r="J49" s="201" t="e">
        <f>SUM($I$13:I49)</f>
        <v>#VALUE!</v>
      </c>
    </row>
    <row r="50" spans="1:10" ht="51" x14ac:dyDescent="0.2">
      <c r="A50" s="214">
        <f t="shared" si="1"/>
        <v>38</v>
      </c>
      <c r="B50" s="204">
        <v>87543</v>
      </c>
      <c r="C50" s="202" t="s">
        <v>9</v>
      </c>
      <c r="D50" s="203" t="s">
        <v>15958</v>
      </c>
      <c r="E50" s="198" t="s">
        <v>13632</v>
      </c>
      <c r="F50" s="200">
        <f xml:space="preserve"> SUMIF('Orçamento Sintético_CONT001'!$B:$B,$B50,'Orçamento Sintético_CONT001'!G:G)
+ SUMIF('Orçamento Sintético_CONT002'!$B:$B,$B50,'Orçamento Sintético_CONT002'!G:G)
+ SUMIF('Orçamento Sintético_CONT003'!$B:$B,$B50,'Orçamento Sintético_CONT003'!G:G)</f>
        <v>1904.5</v>
      </c>
      <c r="G50" s="200" t="str">
        <f>IFERROR(VLOOKUP(B50,'Orçamento Sintético_CONT001'!$B:$M,10,0),IFERROR(VLOOKUP(B50,'Orçamento Sintético_CONT002'!$B:$M,10,0),VLOOKUP(B50,'Orçamento Sintético_CONT003'!$B:$M,10,0)))</f>
        <v/>
      </c>
      <c r="H50" s="200" t="e">
        <f t="shared" si="2"/>
        <v>#VALUE!</v>
      </c>
      <c r="I50" s="255" t="e">
        <f t="shared" si="0"/>
        <v>#VALUE!</v>
      </c>
      <c r="J50" s="201" t="e">
        <f>SUM($I$13:I50)</f>
        <v>#VALUE!</v>
      </c>
    </row>
    <row r="51" spans="1:10" ht="38.25" x14ac:dyDescent="0.2">
      <c r="A51" s="214">
        <f t="shared" si="1"/>
        <v>39</v>
      </c>
      <c r="B51" s="204">
        <v>93212</v>
      </c>
      <c r="C51" s="202" t="s">
        <v>9</v>
      </c>
      <c r="D51" s="203" t="s">
        <v>15787</v>
      </c>
      <c r="E51" s="198" t="s">
        <v>13632</v>
      </c>
      <c r="F51" s="200">
        <f xml:space="preserve"> SUMIF('Orçamento Sintético_CONT001'!$B:$B,$B51,'Orçamento Sintético_CONT001'!G:G)
+ SUMIF('Orçamento Sintético_CONT002'!$B:$B,$B51,'Orçamento Sintético_CONT002'!G:G)
+ SUMIF('Orçamento Sintético_CONT003'!$B:$B,$B51,'Orçamento Sintético_CONT003'!G:G)</f>
        <v>36</v>
      </c>
      <c r="G51" s="200" t="str">
        <f>IFERROR(VLOOKUP(B51,'Orçamento Sintético_CONT001'!$B:$M,10,0),IFERROR(VLOOKUP(B51,'Orçamento Sintético_CONT002'!$B:$M,10,0),VLOOKUP(B51,'Orçamento Sintético_CONT003'!$B:$M,10,0)))</f>
        <v/>
      </c>
      <c r="H51" s="200" t="e">
        <f t="shared" si="2"/>
        <v>#VALUE!</v>
      </c>
      <c r="I51" s="255" t="e">
        <f t="shared" si="0"/>
        <v>#VALUE!</v>
      </c>
      <c r="J51" s="201" t="e">
        <f>SUM($I$13:I51)</f>
        <v>#VALUE!</v>
      </c>
    </row>
    <row r="52" spans="1:10" ht="38.25" x14ac:dyDescent="0.2">
      <c r="A52" s="214">
        <f t="shared" si="1"/>
        <v>40</v>
      </c>
      <c r="B52" s="202" t="s">
        <v>15812</v>
      </c>
      <c r="C52" s="202" t="s">
        <v>13364</v>
      </c>
      <c r="D52" s="203" t="s">
        <v>15813</v>
      </c>
      <c r="E52" s="198" t="s">
        <v>49</v>
      </c>
      <c r="F52" s="200">
        <f xml:space="preserve"> SUMIF('Orçamento Sintético_CONT001'!$B:$B,$B52,'Orçamento Sintético_CONT001'!G:G)
+ SUMIF('Orçamento Sintético_CONT002'!$B:$B,$B52,'Orçamento Sintético_CONT002'!G:G)
+ SUMIF('Orçamento Sintético_CONT003'!$B:$B,$B52,'Orçamento Sintético_CONT003'!G:G)</f>
        <v>40</v>
      </c>
      <c r="G52" s="200" t="str">
        <f>IFERROR(VLOOKUP(B52,'Orçamento Sintético_CONT001'!$B:$M,10,0),IFERROR(VLOOKUP(B52,'Orçamento Sintético_CONT002'!$B:$M,10,0),VLOOKUP(B52,'Orçamento Sintético_CONT003'!$B:$M,10,0)))</f>
        <v/>
      </c>
      <c r="H52" s="200" t="e">
        <f t="shared" si="2"/>
        <v>#VALUE!</v>
      </c>
      <c r="I52" s="255" t="e">
        <f t="shared" si="0"/>
        <v>#VALUE!</v>
      </c>
      <c r="J52" s="201" t="e">
        <f>SUM($I$13:I52)</f>
        <v>#VALUE!</v>
      </c>
    </row>
    <row r="53" spans="1:10" ht="38.25" x14ac:dyDescent="0.2">
      <c r="A53" s="214">
        <f t="shared" si="1"/>
        <v>41</v>
      </c>
      <c r="B53" s="204" t="s">
        <v>16238</v>
      </c>
      <c r="C53" s="202" t="s">
        <v>13364</v>
      </c>
      <c r="D53" s="203" t="s">
        <v>16223</v>
      </c>
      <c r="E53" s="198" t="s">
        <v>13632</v>
      </c>
      <c r="F53" s="200">
        <f xml:space="preserve"> SUMIF('Orçamento Sintético_CONT001'!$B:$B,$B53,'Orçamento Sintético_CONT001'!G:G)
+ SUMIF('Orçamento Sintético_CONT002'!$B:$B,$B53,'Orçamento Sintético_CONT002'!G:G)
+ SUMIF('Orçamento Sintético_CONT003'!$B:$B,$B53,'Orçamento Sintético_CONT003'!G:G)</f>
        <v>69.75</v>
      </c>
      <c r="G53" s="200" t="str">
        <f>IFERROR(VLOOKUP(B53,'Orçamento Sintético_CONT001'!$B:$M,10,0),IFERROR(VLOOKUP(B53,'Orçamento Sintético_CONT002'!$B:$M,10,0),VLOOKUP(B53,'Orçamento Sintético_CONT003'!$B:$M,10,0)))</f>
        <v/>
      </c>
      <c r="H53" s="200" t="e">
        <f t="shared" si="2"/>
        <v>#VALUE!</v>
      </c>
      <c r="I53" s="255" t="e">
        <f t="shared" si="0"/>
        <v>#VALUE!</v>
      </c>
      <c r="J53" s="201" t="e">
        <f>SUM($I$13:I53)</f>
        <v>#VALUE!</v>
      </c>
    </row>
    <row r="54" spans="1:10" ht="25.5" x14ac:dyDescent="0.2">
      <c r="A54" s="214">
        <f t="shared" si="1"/>
        <v>42</v>
      </c>
      <c r="B54" s="204">
        <v>88496</v>
      </c>
      <c r="C54" s="202" t="s">
        <v>9</v>
      </c>
      <c r="D54" s="203" t="s">
        <v>15980</v>
      </c>
      <c r="E54" s="198" t="s">
        <v>13632</v>
      </c>
      <c r="F54" s="200">
        <f xml:space="preserve"> SUMIF('Orçamento Sintético_CONT001'!$B:$B,$B54,'Orçamento Sintético_CONT001'!G:G)
+ SUMIF('Orçamento Sintético_CONT002'!$B:$B,$B54,'Orçamento Sintético_CONT002'!G:G)
+ SUMIF('Orçamento Sintético_CONT003'!$B:$B,$B54,'Orçamento Sintético_CONT003'!G:G)</f>
        <v>1006</v>
      </c>
      <c r="G54" s="200" t="str">
        <f>IFERROR(VLOOKUP(B54,'Orçamento Sintético_CONT001'!$B:$M,10,0),IFERROR(VLOOKUP(B54,'Orçamento Sintético_CONT002'!$B:$M,10,0),VLOOKUP(B54,'Orçamento Sintético_CONT003'!$B:$M,10,0)))</f>
        <v/>
      </c>
      <c r="H54" s="200" t="e">
        <f t="shared" si="2"/>
        <v>#VALUE!</v>
      </c>
      <c r="I54" s="255" t="e">
        <f t="shared" si="0"/>
        <v>#VALUE!</v>
      </c>
      <c r="J54" s="201" t="e">
        <f>SUM($I$13:I54)</f>
        <v>#VALUE!</v>
      </c>
    </row>
    <row r="55" spans="1:10" ht="38.25" x14ac:dyDescent="0.2">
      <c r="A55" s="214">
        <f t="shared" si="1"/>
        <v>43</v>
      </c>
      <c r="B55" s="204">
        <v>103669</v>
      </c>
      <c r="C55" s="202" t="s">
        <v>9</v>
      </c>
      <c r="D55" s="203" t="s">
        <v>16262</v>
      </c>
      <c r="E55" s="198" t="s">
        <v>13633</v>
      </c>
      <c r="F55" s="200">
        <f xml:space="preserve"> SUMIF('Orçamento Sintético_CONT001'!$B:$B,$B55,'Orçamento Sintético_CONT001'!G:G)
+ SUMIF('Orçamento Sintético_CONT002'!$B:$B,$B55,'Orçamento Sintético_CONT002'!G:G)
+ SUMIF('Orçamento Sintético_CONT003'!$B:$B,$B55,'Orçamento Sintético_CONT003'!G:G)</f>
        <v>35.6</v>
      </c>
      <c r="G55" s="200" t="str">
        <f>IFERROR(VLOOKUP(B55,'Orçamento Sintético_CONT001'!$B:$M,10,0),IFERROR(VLOOKUP(B55,'Orçamento Sintético_CONT002'!$B:$M,10,0),VLOOKUP(B55,'Orçamento Sintético_CONT003'!$B:$M,10,0)))</f>
        <v/>
      </c>
      <c r="H55" s="200" t="e">
        <f t="shared" si="2"/>
        <v>#VALUE!</v>
      </c>
      <c r="I55" s="255" t="e">
        <f t="shared" si="0"/>
        <v>#VALUE!</v>
      </c>
      <c r="J55" s="201" t="e">
        <f>SUM($I$13:I55)</f>
        <v>#VALUE!</v>
      </c>
    </row>
    <row r="56" spans="1:10" ht="63.75" x14ac:dyDescent="0.2">
      <c r="A56" s="214">
        <f t="shared" si="1"/>
        <v>44</v>
      </c>
      <c r="B56" s="204" t="s">
        <v>15896</v>
      </c>
      <c r="C56" s="202" t="s">
        <v>15838</v>
      </c>
      <c r="D56" s="203" t="s">
        <v>15897</v>
      </c>
      <c r="E56" s="198" t="s">
        <v>49</v>
      </c>
      <c r="F56" s="200">
        <f xml:space="preserve"> SUMIF('Orçamento Sintético_CONT001'!$B:$B,$B56,'Orçamento Sintético_CONT001'!G:G)
+ SUMIF('Orçamento Sintético_CONT002'!$B:$B,$B56,'Orçamento Sintético_CONT002'!G:G)
+ SUMIF('Orçamento Sintético_CONT003'!$B:$B,$B56,'Orçamento Sintético_CONT003'!G:G)</f>
        <v>25</v>
      </c>
      <c r="G56" s="200" t="str">
        <f>IFERROR(VLOOKUP(B56,'Orçamento Sintético_CONT001'!$B:$M,10,0),IFERROR(VLOOKUP(B56,'Orçamento Sintético_CONT002'!$B:$M,10,0),VLOOKUP(B56,'Orçamento Sintético_CONT003'!$B:$M,10,0)))</f>
        <v/>
      </c>
      <c r="H56" s="200" t="e">
        <f t="shared" si="2"/>
        <v>#VALUE!</v>
      </c>
      <c r="I56" s="255" t="e">
        <f t="shared" si="0"/>
        <v>#VALUE!</v>
      </c>
      <c r="J56" s="201" t="e">
        <f>SUM($I$13:I56)</f>
        <v>#VALUE!</v>
      </c>
    </row>
    <row r="57" spans="1:10" ht="25.5" x14ac:dyDescent="0.2">
      <c r="A57" s="214">
        <f t="shared" si="1"/>
        <v>45</v>
      </c>
      <c r="B57" s="202">
        <v>12036</v>
      </c>
      <c r="C57" s="202" t="s">
        <v>13364</v>
      </c>
      <c r="D57" s="203" t="s">
        <v>13678</v>
      </c>
      <c r="E57" s="198" t="s">
        <v>13632</v>
      </c>
      <c r="F57" s="200">
        <f xml:space="preserve"> SUMIF('Orçamento Sintético_CONT001'!$B:$B,$B57,'Orçamento Sintético_CONT001'!G:G)
+ SUMIF('Orçamento Sintético_CONT002'!$B:$B,$B57,'Orçamento Sintético_CONT002'!G:G)
+ SUMIF('Orçamento Sintético_CONT003'!$B:$B,$B57,'Orçamento Sintético_CONT003'!G:G)</f>
        <v>46</v>
      </c>
      <c r="G57" s="200" t="str">
        <f>IFERROR(VLOOKUP(B57,'Orçamento Sintético_CONT001'!$B:$M,10,0),IFERROR(VLOOKUP(B57,'Orçamento Sintético_CONT002'!$B:$M,10,0),VLOOKUP(B57,'Orçamento Sintético_CONT003'!$B:$M,10,0)))</f>
        <v/>
      </c>
      <c r="H57" s="200" t="e">
        <f t="shared" si="2"/>
        <v>#VALUE!</v>
      </c>
      <c r="I57" s="255" t="e">
        <f t="shared" si="0"/>
        <v>#VALUE!</v>
      </c>
      <c r="J57" s="201" t="e">
        <f>SUM($I$13:I57)</f>
        <v>#VALUE!</v>
      </c>
    </row>
    <row r="58" spans="1:10" ht="38.25" x14ac:dyDescent="0.2">
      <c r="A58" s="214">
        <f t="shared" si="1"/>
        <v>46</v>
      </c>
      <c r="B58" s="202">
        <v>100576</v>
      </c>
      <c r="C58" s="202" t="s">
        <v>9</v>
      </c>
      <c r="D58" s="203" t="s">
        <v>15793</v>
      </c>
      <c r="E58" s="198" t="s">
        <v>13633</v>
      </c>
      <c r="F58" s="200">
        <f xml:space="preserve"> SUMIF('Orçamento Sintético_CONT001'!$B:$B,$B58,'Orçamento Sintético_CONT001'!G:G)
+ SUMIF('Orçamento Sintético_CONT002'!$B:$B,$B58,'Orçamento Sintético_CONT002'!G:G)
+ SUMIF('Orçamento Sintético_CONT003'!$B:$B,$B58,'Orçamento Sintético_CONT003'!G:G)</f>
        <v>12000</v>
      </c>
      <c r="G58" s="200" t="str">
        <f>IFERROR(VLOOKUP(B58,'Orçamento Sintético_CONT001'!$B:$M,10,0),IFERROR(VLOOKUP(B58,'Orçamento Sintético_CONT002'!$B:$M,10,0),VLOOKUP(B58,'Orçamento Sintético_CONT003'!$B:$M,10,0)))</f>
        <v/>
      </c>
      <c r="H58" s="200" t="e">
        <f t="shared" si="2"/>
        <v>#VALUE!</v>
      </c>
      <c r="I58" s="255" t="e">
        <f t="shared" si="0"/>
        <v>#VALUE!</v>
      </c>
      <c r="J58" s="201" t="e">
        <f>SUM($I$13:I58)</f>
        <v>#VALUE!</v>
      </c>
    </row>
    <row r="59" spans="1:10" ht="51" x14ac:dyDescent="0.2">
      <c r="A59" s="214">
        <f t="shared" si="1"/>
        <v>47</v>
      </c>
      <c r="B59" s="204">
        <v>87244</v>
      </c>
      <c r="C59" s="202" t="s">
        <v>9</v>
      </c>
      <c r="D59" s="203" t="s">
        <v>16308</v>
      </c>
      <c r="E59" s="198" t="s">
        <v>13632</v>
      </c>
      <c r="F59" s="200">
        <f xml:space="preserve"> SUMIF('Orçamento Sintético_CONT001'!$B:$B,$B59,'Orçamento Sintético_CONT001'!G:G)
+ SUMIF('Orçamento Sintético_CONT002'!$B:$B,$B59,'Orçamento Sintético_CONT002'!G:G)
+ SUMIF('Orçamento Sintético_CONT003'!$B:$B,$B59,'Orçamento Sintético_CONT003'!G:G)</f>
        <v>111.85</v>
      </c>
      <c r="G59" s="200" t="str">
        <f>IFERROR(VLOOKUP(B59,'Orçamento Sintético_CONT001'!$B:$M,10,0),IFERROR(VLOOKUP(B59,'Orçamento Sintético_CONT002'!$B:$M,10,0),VLOOKUP(B59,'Orçamento Sintético_CONT003'!$B:$M,10,0)))</f>
        <v/>
      </c>
      <c r="H59" s="200" t="e">
        <f t="shared" si="2"/>
        <v>#VALUE!</v>
      </c>
      <c r="I59" s="255" t="e">
        <f t="shared" si="0"/>
        <v>#VALUE!</v>
      </c>
      <c r="J59" s="201" t="e">
        <f>SUM($I$13:I59)</f>
        <v>#VALUE!</v>
      </c>
    </row>
    <row r="60" spans="1:10" ht="51" x14ac:dyDescent="0.2">
      <c r="A60" s="214">
        <f t="shared" si="1"/>
        <v>48</v>
      </c>
      <c r="B60" s="202">
        <v>87904</v>
      </c>
      <c r="C60" s="202" t="s">
        <v>9</v>
      </c>
      <c r="D60" s="203" t="s">
        <v>15775</v>
      </c>
      <c r="E60" s="198" t="s">
        <v>13632</v>
      </c>
      <c r="F60" s="200">
        <f xml:space="preserve"> SUMIF('Orçamento Sintético_CONT001'!$B:$B,$B60,'Orçamento Sintético_CONT001'!G:G)
+ SUMIF('Orçamento Sintético_CONT002'!$B:$B,$B60,'Orçamento Sintético_CONT002'!G:G)
+ SUMIF('Orçamento Sintético_CONT003'!$B:$B,$B60,'Orçamento Sintético_CONT003'!G:G)</f>
        <v>3417.3</v>
      </c>
      <c r="G60" s="200" t="str">
        <f>IFERROR(VLOOKUP(B60,'Orçamento Sintético_CONT001'!$B:$M,10,0),IFERROR(VLOOKUP(B60,'Orçamento Sintético_CONT002'!$B:$M,10,0),VLOOKUP(B60,'Orçamento Sintético_CONT003'!$B:$M,10,0)))</f>
        <v/>
      </c>
      <c r="H60" s="200" t="e">
        <f t="shared" si="2"/>
        <v>#VALUE!</v>
      </c>
      <c r="I60" s="255" t="e">
        <f t="shared" si="0"/>
        <v>#VALUE!</v>
      </c>
      <c r="J60" s="201" t="e">
        <f>SUM($I$13:I60)</f>
        <v>#VALUE!</v>
      </c>
    </row>
    <row r="61" spans="1:10" ht="38.25" x14ac:dyDescent="0.2">
      <c r="A61" s="214">
        <f t="shared" si="1"/>
        <v>49</v>
      </c>
      <c r="B61" s="202">
        <v>91934</v>
      </c>
      <c r="C61" s="202" t="s">
        <v>9</v>
      </c>
      <c r="D61" s="203" t="s">
        <v>16446</v>
      </c>
      <c r="E61" s="198" t="s">
        <v>18</v>
      </c>
      <c r="F61" s="200">
        <f xml:space="preserve"> SUMIF('Orçamento Sintético_CONT001'!$B:$B,$B61,'Orçamento Sintético_CONT001'!G:G)
+ SUMIF('Orçamento Sintético_CONT002'!$B:$B,$B61,'Orçamento Sintético_CONT002'!G:G)
+ SUMIF('Orçamento Sintético_CONT003'!$B:$B,$B61,'Orçamento Sintético_CONT003'!G:G)</f>
        <v>1157.5</v>
      </c>
      <c r="G61" s="200" t="str">
        <f>IFERROR(VLOOKUP(B61,'Orçamento Sintético_CONT001'!$B:$M,10,0),IFERROR(VLOOKUP(B61,'Orçamento Sintético_CONT002'!$B:$M,10,0),VLOOKUP(B61,'Orçamento Sintético_CONT003'!$B:$M,10,0)))</f>
        <v/>
      </c>
      <c r="H61" s="200" t="e">
        <f t="shared" si="2"/>
        <v>#VALUE!</v>
      </c>
      <c r="I61" s="255" t="e">
        <f t="shared" si="0"/>
        <v>#VALUE!</v>
      </c>
      <c r="J61" s="201" t="e">
        <f>SUM($I$13:I61)</f>
        <v>#VALUE!</v>
      </c>
    </row>
    <row r="62" spans="1:10" ht="51" x14ac:dyDescent="0.2">
      <c r="A62" s="214">
        <f t="shared" si="1"/>
        <v>50</v>
      </c>
      <c r="B62" s="204">
        <v>92443</v>
      </c>
      <c r="C62" s="202" t="s">
        <v>9</v>
      </c>
      <c r="D62" s="203" t="s">
        <v>16265</v>
      </c>
      <c r="E62" s="198" t="s">
        <v>13632</v>
      </c>
      <c r="F62" s="200">
        <f xml:space="preserve"> SUMIF('Orçamento Sintético_CONT001'!$B:$B,$B62,'Orçamento Sintético_CONT001'!G:G)
+ SUMIF('Orçamento Sintético_CONT002'!$B:$B,$B62,'Orçamento Sintético_CONT002'!G:G)
+ SUMIF('Orçamento Sintético_CONT003'!$B:$B,$B62,'Orçamento Sintético_CONT003'!G:G)</f>
        <v>592.65</v>
      </c>
      <c r="G62" s="200" t="str">
        <f>IFERROR(VLOOKUP(B62,'Orçamento Sintético_CONT001'!$B:$M,10,0),IFERROR(VLOOKUP(B62,'Orçamento Sintético_CONT002'!$B:$M,10,0),VLOOKUP(B62,'Orçamento Sintético_CONT003'!$B:$M,10,0)))</f>
        <v/>
      </c>
      <c r="H62" s="200" t="e">
        <f t="shared" si="2"/>
        <v>#VALUE!</v>
      </c>
      <c r="I62" s="255" t="e">
        <f t="shared" si="0"/>
        <v>#VALUE!</v>
      </c>
      <c r="J62" s="201" t="e">
        <f>SUM($I$13:I62)</f>
        <v>#VALUE!</v>
      </c>
    </row>
    <row r="63" spans="1:10" ht="38.25" x14ac:dyDescent="0.2">
      <c r="A63" s="214">
        <f t="shared" si="1"/>
        <v>51</v>
      </c>
      <c r="B63" s="204">
        <v>100721</v>
      </c>
      <c r="C63" s="202" t="s">
        <v>9</v>
      </c>
      <c r="D63" s="203" t="s">
        <v>15803</v>
      </c>
      <c r="E63" s="198" t="s">
        <v>13632</v>
      </c>
      <c r="F63" s="200">
        <f xml:space="preserve"> SUMIF('Orçamento Sintético_CONT001'!$B:$B,$B63,'Orçamento Sintético_CONT001'!G:G)
+ SUMIF('Orçamento Sintético_CONT002'!$B:$B,$B63,'Orçamento Sintético_CONT002'!G:G)
+ SUMIF('Orçamento Sintético_CONT003'!$B:$B,$B63,'Orçamento Sintético_CONT003'!G:G)</f>
        <v>1094.9000000000001</v>
      </c>
      <c r="G63" s="200" t="str">
        <f>IFERROR(VLOOKUP(B63,'Orçamento Sintético_CONT001'!$B:$M,10,0),IFERROR(VLOOKUP(B63,'Orçamento Sintético_CONT002'!$B:$M,10,0),VLOOKUP(B63,'Orçamento Sintético_CONT003'!$B:$M,10,0)))</f>
        <v/>
      </c>
      <c r="H63" s="200" t="e">
        <f t="shared" si="2"/>
        <v>#VALUE!</v>
      </c>
      <c r="I63" s="255" t="e">
        <f t="shared" si="0"/>
        <v>#VALUE!</v>
      </c>
      <c r="J63" s="201" t="e">
        <f>SUM($I$13:I63)</f>
        <v>#VALUE!</v>
      </c>
    </row>
    <row r="64" spans="1:10" ht="51" x14ac:dyDescent="0.2">
      <c r="A64" s="214">
        <f t="shared" si="1"/>
        <v>52</v>
      </c>
      <c r="B64" s="202">
        <v>100749</v>
      </c>
      <c r="C64" s="202" t="s">
        <v>9</v>
      </c>
      <c r="D64" s="203" t="s">
        <v>15804</v>
      </c>
      <c r="E64" s="198" t="s">
        <v>13632</v>
      </c>
      <c r="F64" s="200">
        <f xml:space="preserve"> SUMIF('Orçamento Sintético_CONT001'!$B:$B,$B64,'Orçamento Sintético_CONT001'!G:G)
+ SUMIF('Orçamento Sintético_CONT002'!$B:$B,$B64,'Orçamento Sintético_CONT002'!G:G)
+ SUMIF('Orçamento Sintético_CONT003'!$B:$B,$B64,'Orçamento Sintético_CONT003'!G:G)</f>
        <v>1094.9000000000001</v>
      </c>
      <c r="G64" s="200" t="str">
        <f>IFERROR(VLOOKUP(B64,'Orçamento Sintético_CONT001'!$B:$M,10,0),IFERROR(VLOOKUP(B64,'Orçamento Sintético_CONT002'!$B:$M,10,0),VLOOKUP(B64,'Orçamento Sintético_CONT003'!$B:$M,10,0)))</f>
        <v/>
      </c>
      <c r="H64" s="200" t="e">
        <f t="shared" si="2"/>
        <v>#VALUE!</v>
      </c>
      <c r="I64" s="255" t="e">
        <f t="shared" si="0"/>
        <v>#VALUE!</v>
      </c>
      <c r="J64" s="201" t="e">
        <f>SUM($I$13:I64)</f>
        <v>#VALUE!</v>
      </c>
    </row>
    <row r="65" spans="1:10" x14ac:dyDescent="0.2">
      <c r="A65" s="214">
        <f t="shared" si="1"/>
        <v>53</v>
      </c>
      <c r="B65" s="202" t="s">
        <v>14383</v>
      </c>
      <c r="C65" s="202" t="s">
        <v>14433</v>
      </c>
      <c r="D65" s="203" t="s">
        <v>15785</v>
      </c>
      <c r="E65" s="198" t="s">
        <v>18</v>
      </c>
      <c r="F65" s="200">
        <f xml:space="preserve"> SUMIF('Orçamento Sintético_CONT001'!$B:$B,$B65,'Orçamento Sintético_CONT001'!G:G)
+ SUMIF('Orçamento Sintético_CONT002'!$B:$B,$B65,'Orçamento Sintético_CONT002'!G:G)
+ SUMIF('Orçamento Sintético_CONT003'!$B:$B,$B65,'Orçamento Sintético_CONT003'!G:G)</f>
        <v>400</v>
      </c>
      <c r="G65" s="200" t="str">
        <f>IFERROR(VLOOKUP(B65,'Orçamento Sintético_CONT001'!$B:$M,10,0),IFERROR(VLOOKUP(B65,'Orçamento Sintético_CONT002'!$B:$M,10,0),VLOOKUP(B65,'Orçamento Sintético_CONT003'!$B:$M,10,0)))</f>
        <v/>
      </c>
      <c r="H65" s="200" t="e">
        <f t="shared" si="2"/>
        <v>#VALUE!</v>
      </c>
      <c r="I65" s="255" t="e">
        <f t="shared" si="0"/>
        <v>#VALUE!</v>
      </c>
      <c r="J65" s="201" t="e">
        <f>SUM($I$13:I65)</f>
        <v>#VALUE!</v>
      </c>
    </row>
    <row r="66" spans="1:10" x14ac:dyDescent="0.2">
      <c r="A66" s="214">
        <f t="shared" si="1"/>
        <v>54</v>
      </c>
      <c r="B66" s="202">
        <v>96995</v>
      </c>
      <c r="C66" s="202" t="s">
        <v>9</v>
      </c>
      <c r="D66" s="203" t="s">
        <v>13419</v>
      </c>
      <c r="E66" s="198" t="s">
        <v>13633</v>
      </c>
      <c r="F66" s="200">
        <f xml:space="preserve"> SUMIF('Orçamento Sintético_CONT001'!$B:$B,$B66,'Orçamento Sintético_CONT001'!G:G)
+ SUMIF('Orçamento Sintético_CONT002'!$B:$B,$B66,'Orçamento Sintético_CONT002'!G:G)
+ SUMIF('Orçamento Sintético_CONT003'!$B:$B,$B66,'Orçamento Sintético_CONT003'!G:G)</f>
        <v>500.9</v>
      </c>
      <c r="G66" s="200" t="str">
        <f>IFERROR(VLOOKUP(B66,'Orçamento Sintético_CONT001'!$B:$M,10,0),IFERROR(VLOOKUP(B66,'Orçamento Sintético_CONT002'!$B:$M,10,0),VLOOKUP(B66,'Orçamento Sintético_CONT003'!$B:$M,10,0)))</f>
        <v/>
      </c>
      <c r="H66" s="200" t="e">
        <f t="shared" si="2"/>
        <v>#VALUE!</v>
      </c>
      <c r="I66" s="255" t="e">
        <f t="shared" si="0"/>
        <v>#VALUE!</v>
      </c>
      <c r="J66" s="201" t="e">
        <f>SUM($I$13:I66)</f>
        <v>#VALUE!</v>
      </c>
    </row>
    <row r="67" spans="1:10" ht="25.5" x14ac:dyDescent="0.2">
      <c r="A67" s="214">
        <f t="shared" si="1"/>
        <v>55</v>
      </c>
      <c r="B67" s="204">
        <v>103689</v>
      </c>
      <c r="C67" s="204" t="s">
        <v>9</v>
      </c>
      <c r="D67" s="203" t="s">
        <v>15786</v>
      </c>
      <c r="E67" s="198" t="s">
        <v>13632</v>
      </c>
      <c r="F67" s="200">
        <f xml:space="preserve"> SUMIF('Orçamento Sintético_CONT001'!$B:$B,$B67,'Orçamento Sintético_CONT001'!G:G)
+ SUMIF('Orçamento Sintético_CONT002'!$B:$B,$B67,'Orçamento Sintético_CONT002'!G:G)
+ SUMIF('Orçamento Sintético_CONT003'!$B:$B,$B67,'Orçamento Sintético_CONT003'!G:G)</f>
        <v>64.8</v>
      </c>
      <c r="G67" s="200" t="str">
        <f>IFERROR(VLOOKUP(B67,'Orçamento Sintético_CONT001'!$B:$M,10,0),IFERROR(VLOOKUP(B67,'Orçamento Sintético_CONT002'!$B:$M,10,0),VLOOKUP(B67,'Orçamento Sintético_CONT003'!$B:$M,10,0)))</f>
        <v/>
      </c>
      <c r="H67" s="200" t="e">
        <f t="shared" si="2"/>
        <v>#VALUE!</v>
      </c>
      <c r="I67" s="255" t="e">
        <f t="shared" si="0"/>
        <v>#VALUE!</v>
      </c>
      <c r="J67" s="201" t="e">
        <f>SUM($I$13:I67)</f>
        <v>#VALUE!</v>
      </c>
    </row>
    <row r="68" spans="1:10" x14ac:dyDescent="0.2">
      <c r="A68" s="214">
        <f t="shared" si="1"/>
        <v>56</v>
      </c>
      <c r="B68" s="208" t="s">
        <v>15837</v>
      </c>
      <c r="C68" s="208" t="s">
        <v>15838</v>
      </c>
      <c r="D68" s="209" t="s">
        <v>15839</v>
      </c>
      <c r="E68" s="210" t="s">
        <v>49</v>
      </c>
      <c r="F68" s="200">
        <f xml:space="preserve"> SUMIF('Orçamento Sintético_CONT001'!$B:$B,$B68,'Orçamento Sintético_CONT001'!G:G)
+ SUMIF('Orçamento Sintético_CONT002'!$B:$B,$B68,'Orçamento Sintético_CONT002'!G:G)
+ SUMIF('Orçamento Sintético_CONT003'!$B:$B,$B68,'Orçamento Sintético_CONT003'!G:G)</f>
        <v>10</v>
      </c>
      <c r="G68" s="200" t="str">
        <f>IFERROR(VLOOKUP(B68,'Orçamento Sintético_CONT001'!$B:$M,10,0),IFERROR(VLOOKUP(B68,'Orçamento Sintético_CONT002'!$B:$M,10,0),VLOOKUP(B68,'Orçamento Sintético_CONT003'!$B:$M,10,0)))</f>
        <v/>
      </c>
      <c r="H68" s="200" t="e">
        <f t="shared" si="2"/>
        <v>#VALUE!</v>
      </c>
      <c r="I68" s="255" t="e">
        <f t="shared" si="0"/>
        <v>#VALUE!</v>
      </c>
      <c r="J68" s="201" t="e">
        <f>SUM($I$13:I68)</f>
        <v>#VALUE!</v>
      </c>
    </row>
    <row r="69" spans="1:10" ht="38.25" x14ac:dyDescent="0.2">
      <c r="A69" s="214">
        <f t="shared" si="1"/>
        <v>57</v>
      </c>
      <c r="B69" s="202" t="s">
        <v>16187</v>
      </c>
      <c r="C69" s="202" t="s">
        <v>9</v>
      </c>
      <c r="D69" s="203" t="s">
        <v>16188</v>
      </c>
      <c r="E69" s="198" t="s">
        <v>49</v>
      </c>
      <c r="F69" s="200">
        <f xml:space="preserve"> SUMIF('Orçamento Sintético_CONT001'!$B:$B,$B69,'Orçamento Sintético_CONT001'!G:G)
+ SUMIF('Orçamento Sintético_CONT002'!$B:$B,$B69,'Orçamento Sintético_CONT002'!G:G)
+ SUMIF('Orçamento Sintético_CONT003'!$B:$B,$B69,'Orçamento Sintético_CONT003'!G:G)</f>
        <v>10</v>
      </c>
      <c r="G69" s="200" t="str">
        <f>IFERROR(VLOOKUP(B69,'Orçamento Sintético_CONT001'!$B:$M,10,0),IFERROR(VLOOKUP(B69,'Orçamento Sintético_CONT002'!$B:$M,10,0),VLOOKUP(B69,'Orçamento Sintético_CONT003'!$B:$M,10,0)))</f>
        <v/>
      </c>
      <c r="H69" s="200" t="e">
        <f t="shared" si="2"/>
        <v>#VALUE!</v>
      </c>
      <c r="I69" s="255" t="e">
        <f t="shared" si="0"/>
        <v>#VALUE!</v>
      </c>
      <c r="J69" s="201" t="e">
        <f>SUM($I$13:I69)</f>
        <v>#VALUE!</v>
      </c>
    </row>
    <row r="70" spans="1:10" ht="38.25" x14ac:dyDescent="0.2">
      <c r="A70" s="214">
        <f t="shared" si="1"/>
        <v>58</v>
      </c>
      <c r="B70" s="202">
        <v>96527</v>
      </c>
      <c r="C70" s="202" t="s">
        <v>9</v>
      </c>
      <c r="D70" s="203" t="s">
        <v>15761</v>
      </c>
      <c r="E70" s="198" t="s">
        <v>13633</v>
      </c>
      <c r="F70" s="200">
        <f xml:space="preserve"> SUMIF('Orçamento Sintético_CONT001'!$B:$B,$B70,'Orçamento Sintético_CONT001'!G:G)
+ SUMIF('Orçamento Sintético_CONT002'!$B:$B,$B70,'Orçamento Sintético_CONT002'!G:G)
+ SUMIF('Orçamento Sintético_CONT003'!$B:$B,$B70,'Orçamento Sintético_CONT003'!G:G)</f>
        <v>217.8</v>
      </c>
      <c r="G70" s="200" t="str">
        <f>IFERROR(VLOOKUP(B70,'Orçamento Sintético_CONT001'!$B:$M,10,0),IFERROR(VLOOKUP(B70,'Orçamento Sintético_CONT002'!$B:$M,10,0),VLOOKUP(B70,'Orçamento Sintético_CONT003'!$B:$M,10,0)))</f>
        <v/>
      </c>
      <c r="H70" s="200" t="e">
        <f t="shared" si="2"/>
        <v>#VALUE!</v>
      </c>
      <c r="I70" s="255" t="e">
        <f t="shared" si="0"/>
        <v>#VALUE!</v>
      </c>
      <c r="J70" s="201" t="e">
        <f>SUM($I$13:I70)</f>
        <v>#VALUE!</v>
      </c>
    </row>
    <row r="71" spans="1:10" ht="38.25" x14ac:dyDescent="0.2">
      <c r="A71" s="214">
        <f t="shared" si="1"/>
        <v>59</v>
      </c>
      <c r="B71" s="202">
        <v>105002</v>
      </c>
      <c r="C71" s="202" t="s">
        <v>9</v>
      </c>
      <c r="D71" s="203" t="s">
        <v>15805</v>
      </c>
      <c r="E71" s="198" t="s">
        <v>49</v>
      </c>
      <c r="F71" s="200">
        <f xml:space="preserve"> SUMIF('Orçamento Sintético_CONT001'!$B:$B,$B71,'Orçamento Sintético_CONT001'!G:G)
+ SUMIF('Orçamento Sintético_CONT002'!$B:$B,$B71,'Orçamento Sintético_CONT002'!G:G)
+ SUMIF('Orçamento Sintético_CONT003'!$B:$B,$B71,'Orçamento Sintético_CONT003'!G:G)</f>
        <v>30</v>
      </c>
      <c r="G71" s="200" t="str">
        <f>IFERROR(VLOOKUP(B71,'Orçamento Sintético_CONT001'!$B:$M,10,0),IFERROR(VLOOKUP(B71,'Orçamento Sintético_CONT002'!$B:$M,10,0),VLOOKUP(B71,'Orçamento Sintético_CONT003'!$B:$M,10,0)))</f>
        <v/>
      </c>
      <c r="H71" s="200" t="e">
        <f t="shared" si="2"/>
        <v>#VALUE!</v>
      </c>
      <c r="I71" s="255" t="e">
        <f t="shared" si="0"/>
        <v>#VALUE!</v>
      </c>
      <c r="J71" s="201" t="e">
        <f>SUM($I$13:I71)</f>
        <v>#VALUE!</v>
      </c>
    </row>
    <row r="72" spans="1:10" ht="51" x14ac:dyDescent="0.2">
      <c r="A72" s="214">
        <f t="shared" si="1"/>
        <v>60</v>
      </c>
      <c r="B72" s="204">
        <v>103674</v>
      </c>
      <c r="C72" s="202" t="s">
        <v>9</v>
      </c>
      <c r="D72" s="203" t="s">
        <v>16285</v>
      </c>
      <c r="E72" s="198" t="s">
        <v>13633</v>
      </c>
      <c r="F72" s="200">
        <f xml:space="preserve"> SUMIF('Orçamento Sintético_CONT001'!$B:$B,$B72,'Orçamento Sintético_CONT001'!G:G)
+ SUMIF('Orçamento Sintético_CONT002'!$B:$B,$B72,'Orçamento Sintético_CONT002'!G:G)
+ SUMIF('Orçamento Sintético_CONT003'!$B:$B,$B72,'Orçamento Sintético_CONT003'!G:G)</f>
        <v>33.25</v>
      </c>
      <c r="G72" s="200" t="str">
        <f>IFERROR(VLOOKUP(B72,'Orçamento Sintético_CONT001'!$B:$M,10,0),IFERROR(VLOOKUP(B72,'Orçamento Sintético_CONT002'!$B:$M,10,0),VLOOKUP(B72,'Orçamento Sintético_CONT003'!$B:$M,10,0)))</f>
        <v/>
      </c>
      <c r="H72" s="200" t="e">
        <f t="shared" si="2"/>
        <v>#VALUE!</v>
      </c>
      <c r="I72" s="255" t="e">
        <f t="shared" si="0"/>
        <v>#VALUE!</v>
      </c>
      <c r="J72" s="201" t="e">
        <f>SUM($I$13:I72)</f>
        <v>#VALUE!</v>
      </c>
    </row>
    <row r="73" spans="1:10" ht="51" x14ac:dyDescent="0.2">
      <c r="A73" s="214">
        <f t="shared" si="1"/>
        <v>61</v>
      </c>
      <c r="B73" s="204" t="s">
        <v>15926</v>
      </c>
      <c r="C73" s="202" t="s">
        <v>15838</v>
      </c>
      <c r="D73" s="203" t="s">
        <v>15927</v>
      </c>
      <c r="E73" s="198" t="s">
        <v>13632</v>
      </c>
      <c r="F73" s="200">
        <f xml:space="preserve"> SUMIF('Orçamento Sintético_CONT001'!$B:$B,$B73,'Orçamento Sintético_CONT001'!G:G)
+ SUMIF('Orçamento Sintético_CONT002'!$B:$B,$B73,'Orçamento Sintético_CONT002'!G:G)
+ SUMIF('Orçamento Sintético_CONT003'!$B:$B,$B73,'Orçamento Sintético_CONT003'!G:G)</f>
        <v>32.4</v>
      </c>
      <c r="G73" s="200" t="str">
        <f>IFERROR(VLOOKUP(B73,'Orçamento Sintético_CONT001'!$B:$M,10,0),IFERROR(VLOOKUP(B73,'Orçamento Sintético_CONT002'!$B:$M,10,0),VLOOKUP(B73,'Orçamento Sintético_CONT003'!$B:$M,10,0)))</f>
        <v/>
      </c>
      <c r="H73" s="200" t="e">
        <f t="shared" si="2"/>
        <v>#VALUE!</v>
      </c>
      <c r="I73" s="255" t="e">
        <f t="shared" si="0"/>
        <v>#VALUE!</v>
      </c>
      <c r="J73" s="201" t="e">
        <f>SUM($I$13:I73)</f>
        <v>#VALUE!</v>
      </c>
    </row>
    <row r="74" spans="1:10" ht="51" x14ac:dyDescent="0.2">
      <c r="A74" s="214">
        <f t="shared" si="1"/>
        <v>62</v>
      </c>
      <c r="B74" s="204">
        <v>87630</v>
      </c>
      <c r="C74" s="202" t="s">
        <v>9</v>
      </c>
      <c r="D74" s="203" t="s">
        <v>16309</v>
      </c>
      <c r="E74" s="198" t="s">
        <v>13632</v>
      </c>
      <c r="F74" s="200">
        <f xml:space="preserve"> SUMIF('Orçamento Sintético_CONT001'!$B:$B,$B74,'Orçamento Sintético_CONT001'!G:G)
+ SUMIF('Orçamento Sintético_CONT002'!$B:$B,$B74,'Orçamento Sintético_CONT002'!G:G)
+ SUMIF('Orçamento Sintético_CONT003'!$B:$B,$B74,'Orçamento Sintético_CONT003'!G:G)</f>
        <v>503</v>
      </c>
      <c r="G74" s="200" t="str">
        <f>IFERROR(VLOOKUP(B74,'Orçamento Sintético_CONT001'!$B:$M,10,0),IFERROR(VLOOKUP(B74,'Orçamento Sintético_CONT002'!$B:$M,10,0),VLOOKUP(B74,'Orçamento Sintético_CONT003'!$B:$M,10,0)))</f>
        <v/>
      </c>
      <c r="H74" s="200" t="e">
        <f t="shared" si="2"/>
        <v>#VALUE!</v>
      </c>
      <c r="I74" s="255" t="e">
        <f t="shared" si="0"/>
        <v>#VALUE!</v>
      </c>
      <c r="J74" s="201" t="e">
        <f>SUM($I$13:I74)</f>
        <v>#VALUE!</v>
      </c>
    </row>
    <row r="75" spans="1:10" ht="38.25" x14ac:dyDescent="0.2">
      <c r="A75" s="214">
        <f t="shared" si="1"/>
        <v>63</v>
      </c>
      <c r="B75" s="202">
        <v>91926</v>
      </c>
      <c r="C75" s="202" t="s">
        <v>9</v>
      </c>
      <c r="D75" s="203" t="s">
        <v>16157</v>
      </c>
      <c r="E75" s="198" t="s">
        <v>18</v>
      </c>
      <c r="F75" s="200">
        <f xml:space="preserve"> SUMIF('Orçamento Sintético_CONT001'!$B:$B,$B75,'Orçamento Sintético_CONT001'!G:G)
+ SUMIF('Orçamento Sintético_CONT002'!$B:$B,$B75,'Orçamento Sintético_CONT002'!G:G)
+ SUMIF('Orçamento Sintético_CONT003'!$B:$B,$B75,'Orçamento Sintético_CONT003'!G:G)</f>
        <v>4462.5</v>
      </c>
      <c r="G75" s="200" t="str">
        <f>IFERROR(VLOOKUP(B75,'Orçamento Sintético_CONT001'!$B:$M,10,0),IFERROR(VLOOKUP(B75,'Orçamento Sintético_CONT002'!$B:$M,10,0),VLOOKUP(B75,'Orçamento Sintético_CONT003'!$B:$M,10,0)))</f>
        <v/>
      </c>
      <c r="H75" s="200" t="e">
        <f t="shared" si="2"/>
        <v>#VALUE!</v>
      </c>
      <c r="I75" s="255" t="e">
        <f t="shared" si="0"/>
        <v>#VALUE!</v>
      </c>
      <c r="J75" s="201" t="e">
        <f>SUM($I$13:I75)</f>
        <v>#VALUE!</v>
      </c>
    </row>
    <row r="76" spans="1:10" ht="51" x14ac:dyDescent="0.2">
      <c r="A76" s="214">
        <f t="shared" si="1"/>
        <v>64</v>
      </c>
      <c r="B76" s="204" t="s">
        <v>15917</v>
      </c>
      <c r="C76" s="202" t="s">
        <v>15838</v>
      </c>
      <c r="D76" s="203" t="s">
        <v>15918</v>
      </c>
      <c r="E76" s="198" t="s">
        <v>13632</v>
      </c>
      <c r="F76" s="200">
        <f xml:space="preserve"> SUMIF('Orçamento Sintético_CONT001'!$B:$B,$B76,'Orçamento Sintético_CONT001'!G:G)
+ SUMIF('Orçamento Sintético_CONT002'!$B:$B,$B76,'Orçamento Sintético_CONT002'!G:G)
+ SUMIF('Orçamento Sintético_CONT003'!$B:$B,$B76,'Orçamento Sintético_CONT003'!G:G)</f>
        <v>34.65</v>
      </c>
      <c r="G76" s="200" t="str">
        <f>IFERROR(VLOOKUP(B76,'Orçamento Sintético_CONT001'!$B:$M,10,0),IFERROR(VLOOKUP(B76,'Orçamento Sintético_CONT002'!$B:$M,10,0),VLOOKUP(B76,'Orçamento Sintético_CONT003'!$B:$M,10,0)))</f>
        <v/>
      </c>
      <c r="H76" s="200" t="e">
        <f t="shared" si="2"/>
        <v>#VALUE!</v>
      </c>
      <c r="I76" s="255" t="e">
        <f t="shared" si="0"/>
        <v>#VALUE!</v>
      </c>
      <c r="J76" s="201" t="e">
        <f>SUM($I$13:I76)</f>
        <v>#VALUE!</v>
      </c>
    </row>
    <row r="77" spans="1:10" ht="25.5" x14ac:dyDescent="0.2">
      <c r="A77" s="214">
        <f t="shared" si="1"/>
        <v>65</v>
      </c>
      <c r="B77" s="202">
        <v>102610</v>
      </c>
      <c r="C77" s="202" t="s">
        <v>9</v>
      </c>
      <c r="D77" s="203" t="s">
        <v>16048</v>
      </c>
      <c r="E77" s="198" t="s">
        <v>49</v>
      </c>
      <c r="F77" s="200">
        <f xml:space="preserve"> SUMIF('Orçamento Sintético_CONT001'!$B:$B,$B77,'Orçamento Sintético_CONT001'!G:G)
+ SUMIF('Orçamento Sintético_CONT002'!$B:$B,$B77,'Orçamento Sintético_CONT002'!G:G)
+ SUMIF('Orçamento Sintético_CONT003'!$B:$B,$B77,'Orçamento Sintético_CONT003'!G:G)</f>
        <v>10</v>
      </c>
      <c r="G77" s="200" t="str">
        <f>IFERROR(VLOOKUP(B77,'Orçamento Sintético_CONT001'!$B:$M,10,0),IFERROR(VLOOKUP(B77,'Orçamento Sintético_CONT002'!$B:$M,10,0),VLOOKUP(B77,'Orçamento Sintético_CONT003'!$B:$M,10,0)))</f>
        <v/>
      </c>
      <c r="H77" s="200" t="e">
        <f t="shared" si="2"/>
        <v>#VALUE!</v>
      </c>
      <c r="I77" s="255" t="e">
        <f t="shared" ref="I77:I140" si="3">H77/$H$250</f>
        <v>#VALUE!</v>
      </c>
      <c r="J77" s="201" t="e">
        <f>SUM($I$13:I77)</f>
        <v>#VALUE!</v>
      </c>
    </row>
    <row r="78" spans="1:10" ht="38.25" x14ac:dyDescent="0.2">
      <c r="A78" s="214">
        <f t="shared" ref="A78:A141" si="4">A77 + 1</f>
        <v>66</v>
      </c>
      <c r="B78" s="204">
        <v>87251</v>
      </c>
      <c r="C78" s="202" t="s">
        <v>9</v>
      </c>
      <c r="D78" s="203" t="s">
        <v>15976</v>
      </c>
      <c r="E78" s="198" t="s">
        <v>13632</v>
      </c>
      <c r="F78" s="200">
        <f xml:space="preserve"> SUMIF('Orçamento Sintético_CONT001'!$B:$B,$B78,'Orçamento Sintético_CONT001'!G:G)
+ SUMIF('Orçamento Sintético_CONT002'!$B:$B,$B78,'Orçamento Sintético_CONT002'!G:G)
+ SUMIF('Orçamento Sintético_CONT003'!$B:$B,$B78,'Orçamento Sintético_CONT003'!G:G)</f>
        <v>388.95</v>
      </c>
      <c r="G78" s="200" t="str">
        <f>IFERROR(VLOOKUP(B78,'Orçamento Sintético_CONT001'!$B:$M,10,0),IFERROR(VLOOKUP(B78,'Orçamento Sintético_CONT002'!$B:$M,10,0),VLOOKUP(B78,'Orçamento Sintético_CONT003'!$B:$M,10,0)))</f>
        <v/>
      </c>
      <c r="H78" s="200" t="e">
        <f t="shared" ref="H78:H141" si="5">TRUNC(F78 * G78, 2)</f>
        <v>#VALUE!</v>
      </c>
      <c r="I78" s="255" t="e">
        <f t="shared" si="3"/>
        <v>#VALUE!</v>
      </c>
      <c r="J78" s="201" t="e">
        <f>SUM($I$13:I78)</f>
        <v>#VALUE!</v>
      </c>
    </row>
    <row r="79" spans="1:10" ht="51" x14ac:dyDescent="0.2">
      <c r="A79" s="214">
        <f t="shared" si="4"/>
        <v>67</v>
      </c>
      <c r="B79" s="204" t="s">
        <v>15914</v>
      </c>
      <c r="C79" s="202" t="s">
        <v>15838</v>
      </c>
      <c r="D79" s="203" t="s">
        <v>15915</v>
      </c>
      <c r="E79" s="198" t="s">
        <v>13632</v>
      </c>
      <c r="F79" s="200">
        <f xml:space="preserve"> SUMIF('Orçamento Sintético_CONT001'!$B:$B,$B79,'Orçamento Sintético_CONT001'!G:G)
+ SUMIF('Orçamento Sintético_CONT002'!$B:$B,$B79,'Orçamento Sintético_CONT002'!G:G)
+ SUMIF('Orçamento Sintético_CONT003'!$B:$B,$B79,'Orçamento Sintético_CONT003'!G:G)</f>
        <v>33</v>
      </c>
      <c r="G79" s="200" t="str">
        <f>IFERROR(VLOOKUP(B79,'Orçamento Sintético_CONT001'!$B:$M,10,0),IFERROR(VLOOKUP(B79,'Orçamento Sintético_CONT002'!$B:$M,10,0),VLOOKUP(B79,'Orçamento Sintético_CONT003'!$B:$M,10,0)))</f>
        <v/>
      </c>
      <c r="H79" s="200" t="e">
        <f t="shared" si="5"/>
        <v>#VALUE!</v>
      </c>
      <c r="I79" s="255" t="e">
        <f t="shared" si="3"/>
        <v>#VALUE!</v>
      </c>
      <c r="J79" s="201" t="e">
        <f>SUM($I$13:I79)</f>
        <v>#VALUE!</v>
      </c>
    </row>
    <row r="80" spans="1:10" ht="38.25" x14ac:dyDescent="0.2">
      <c r="A80" s="214">
        <f t="shared" si="4"/>
        <v>68</v>
      </c>
      <c r="B80" s="204">
        <v>97886</v>
      </c>
      <c r="C80" s="202" t="s">
        <v>9</v>
      </c>
      <c r="D80" s="203" t="s">
        <v>15814</v>
      </c>
      <c r="E80" s="198" t="s">
        <v>49</v>
      </c>
      <c r="F80" s="200">
        <f xml:space="preserve"> SUMIF('Orçamento Sintético_CONT001'!$B:$B,$B80,'Orçamento Sintético_CONT001'!G:G)
+ SUMIF('Orçamento Sintético_CONT002'!$B:$B,$B80,'Orçamento Sintético_CONT002'!G:G)
+ SUMIF('Orçamento Sintético_CONT003'!$B:$B,$B80,'Orçamento Sintético_CONT003'!G:G)</f>
        <v>110</v>
      </c>
      <c r="G80" s="200" t="str">
        <f>IFERROR(VLOOKUP(B80,'Orçamento Sintético_CONT001'!$B:$M,10,0),IFERROR(VLOOKUP(B80,'Orçamento Sintético_CONT002'!$B:$M,10,0),VLOOKUP(B80,'Orçamento Sintético_CONT003'!$B:$M,10,0)))</f>
        <v/>
      </c>
      <c r="H80" s="200" t="e">
        <f t="shared" si="5"/>
        <v>#VALUE!</v>
      </c>
      <c r="I80" s="255" t="e">
        <f t="shared" si="3"/>
        <v>#VALUE!</v>
      </c>
      <c r="J80" s="201" t="e">
        <f>SUM($I$13:I80)</f>
        <v>#VALUE!</v>
      </c>
    </row>
    <row r="81" spans="1:10" ht="25.5" x14ac:dyDescent="0.2">
      <c r="A81" s="214">
        <f t="shared" si="4"/>
        <v>69</v>
      </c>
      <c r="B81" s="202">
        <v>88415</v>
      </c>
      <c r="C81" s="202" t="s">
        <v>9</v>
      </c>
      <c r="D81" s="203" t="s">
        <v>15780</v>
      </c>
      <c r="E81" s="198" t="s">
        <v>13632</v>
      </c>
      <c r="F81" s="200">
        <f xml:space="preserve"> SUMIF('Orçamento Sintético_CONT001'!$B:$B,$B81,'Orçamento Sintético_CONT001'!G:G)
+ SUMIF('Orçamento Sintético_CONT002'!$B:$B,$B81,'Orçamento Sintético_CONT002'!G:G)
+ SUMIF('Orçamento Sintético_CONT003'!$B:$B,$B81,'Orçamento Sintético_CONT003'!G:G)</f>
        <v>3581.7</v>
      </c>
      <c r="G81" s="200" t="str">
        <f>IFERROR(VLOOKUP(B81,'Orçamento Sintético_CONT001'!$B:$M,10,0),IFERROR(VLOOKUP(B81,'Orçamento Sintético_CONT002'!$B:$M,10,0),VLOOKUP(B81,'Orçamento Sintético_CONT003'!$B:$M,10,0)))</f>
        <v/>
      </c>
      <c r="H81" s="200" t="e">
        <f t="shared" si="5"/>
        <v>#VALUE!</v>
      </c>
      <c r="I81" s="255" t="e">
        <f t="shared" si="3"/>
        <v>#VALUE!</v>
      </c>
      <c r="J81" s="201" t="e">
        <f>SUM($I$13:I81)</f>
        <v>#VALUE!</v>
      </c>
    </row>
    <row r="82" spans="1:10" ht="25.5" x14ac:dyDescent="0.2">
      <c r="A82" s="214">
        <f t="shared" si="4"/>
        <v>70</v>
      </c>
      <c r="B82" s="202" t="s">
        <v>14376</v>
      </c>
      <c r="C82" s="202" t="s">
        <v>14433</v>
      </c>
      <c r="D82" s="203" t="s">
        <v>13477</v>
      </c>
      <c r="E82" s="198" t="s">
        <v>49</v>
      </c>
      <c r="F82" s="200">
        <f xml:space="preserve"> SUMIF('Orçamento Sintético_CONT001'!$B:$B,$B82,'Orçamento Sintético_CONT001'!G:G)
+ SUMIF('Orçamento Sintético_CONT002'!$B:$B,$B82,'Orçamento Sintético_CONT002'!G:G)
+ SUMIF('Orçamento Sintético_CONT003'!$B:$B,$B82,'Orçamento Sintético_CONT003'!G:G)</f>
        <v>9</v>
      </c>
      <c r="G82" s="200" t="str">
        <f>IFERROR(VLOOKUP(B82,'Orçamento Sintético_CONT001'!$B:$M,10,0),IFERROR(VLOOKUP(B82,'Orçamento Sintético_CONT002'!$B:$M,10,0),VLOOKUP(B82,'Orçamento Sintético_CONT003'!$B:$M,10,0)))</f>
        <v/>
      </c>
      <c r="H82" s="200" t="e">
        <f t="shared" si="5"/>
        <v>#VALUE!</v>
      </c>
      <c r="I82" s="255" t="e">
        <f t="shared" si="3"/>
        <v>#VALUE!</v>
      </c>
      <c r="J82" s="201" t="e">
        <f>SUM($I$13:I82)</f>
        <v>#VALUE!</v>
      </c>
    </row>
    <row r="83" spans="1:10" ht="38.25" x14ac:dyDescent="0.2">
      <c r="A83" s="214">
        <f t="shared" si="4"/>
        <v>71</v>
      </c>
      <c r="B83" s="204">
        <v>92769</v>
      </c>
      <c r="C83" s="202" t="s">
        <v>9</v>
      </c>
      <c r="D83" s="203" t="s">
        <v>16279</v>
      </c>
      <c r="E83" s="198" t="s">
        <v>16</v>
      </c>
      <c r="F83" s="200">
        <f xml:space="preserve"> SUMIF('Orçamento Sintético_CONT001'!$B:$B,$B83,'Orçamento Sintético_CONT001'!G:G)
+ SUMIF('Orçamento Sintético_CONT002'!$B:$B,$B83,'Orçamento Sintético_CONT002'!G:G)
+ SUMIF('Orçamento Sintético_CONT003'!$B:$B,$B83,'Orçamento Sintético_CONT003'!G:G)</f>
        <v>1481.95</v>
      </c>
      <c r="G83" s="200" t="str">
        <f>IFERROR(VLOOKUP(B83,'Orçamento Sintético_CONT001'!$B:$M,10,0),IFERROR(VLOOKUP(B83,'Orçamento Sintético_CONT002'!$B:$M,10,0),VLOOKUP(B83,'Orçamento Sintético_CONT003'!$B:$M,10,0)))</f>
        <v/>
      </c>
      <c r="H83" s="200" t="e">
        <f t="shared" si="5"/>
        <v>#VALUE!</v>
      </c>
      <c r="I83" s="255" t="e">
        <f t="shared" si="3"/>
        <v>#VALUE!</v>
      </c>
      <c r="J83" s="201" t="e">
        <f>SUM($I$13:I83)</f>
        <v>#VALUE!</v>
      </c>
    </row>
    <row r="84" spans="1:10" ht="51" x14ac:dyDescent="0.2">
      <c r="A84" s="214">
        <f t="shared" si="4"/>
        <v>72</v>
      </c>
      <c r="B84" s="202">
        <v>101562</v>
      </c>
      <c r="C84" s="202" t="s">
        <v>9</v>
      </c>
      <c r="D84" s="203" t="s">
        <v>15819</v>
      </c>
      <c r="E84" s="198" t="s">
        <v>18</v>
      </c>
      <c r="F84" s="200">
        <f xml:space="preserve"> SUMIF('Orçamento Sintético_CONT001'!$B:$B,$B84,'Orçamento Sintético_CONT001'!G:G)
+ SUMIF('Orçamento Sintético_CONT002'!$B:$B,$B84,'Orçamento Sintético_CONT002'!G:G)
+ SUMIF('Orçamento Sintético_CONT003'!$B:$B,$B84,'Orçamento Sintético_CONT003'!G:G)</f>
        <v>600</v>
      </c>
      <c r="G84" s="200" t="str">
        <f>IFERROR(VLOOKUP(B84,'Orçamento Sintético_CONT001'!$B:$M,10,0),IFERROR(VLOOKUP(B84,'Orçamento Sintético_CONT002'!$B:$M,10,0),VLOOKUP(B84,'Orçamento Sintético_CONT003'!$B:$M,10,0)))</f>
        <v/>
      </c>
      <c r="H84" s="200" t="e">
        <f t="shared" si="5"/>
        <v>#VALUE!</v>
      </c>
      <c r="I84" s="255" t="e">
        <f t="shared" si="3"/>
        <v>#VALUE!</v>
      </c>
      <c r="J84" s="201" t="e">
        <f>SUM($I$13:I84)</f>
        <v>#VALUE!</v>
      </c>
    </row>
    <row r="85" spans="1:10" ht="38.25" x14ac:dyDescent="0.2">
      <c r="A85" s="214">
        <f t="shared" si="4"/>
        <v>73</v>
      </c>
      <c r="B85" s="251">
        <v>89578</v>
      </c>
      <c r="C85" s="208" t="s">
        <v>9</v>
      </c>
      <c r="D85" s="209" t="s">
        <v>16051</v>
      </c>
      <c r="E85" s="210" t="s">
        <v>18</v>
      </c>
      <c r="F85" s="200">
        <f xml:space="preserve"> SUMIF('Orçamento Sintético_CONT001'!$B:$B,$B85,'Orçamento Sintético_CONT001'!G:G)
+ SUMIF('Orçamento Sintético_CONT002'!$B:$B,$B85,'Orçamento Sintético_CONT002'!G:G)
+ SUMIF('Orçamento Sintético_CONT003'!$B:$B,$B85,'Orçamento Sintético_CONT003'!G:G)</f>
        <v>480</v>
      </c>
      <c r="G85" s="200" t="str">
        <f>IFERROR(VLOOKUP(B85,'Orçamento Sintético_CONT001'!$B:$M,10,0),IFERROR(VLOOKUP(B85,'Orçamento Sintético_CONT002'!$B:$M,10,0),VLOOKUP(B85,'Orçamento Sintético_CONT003'!$B:$M,10,0)))</f>
        <v/>
      </c>
      <c r="H85" s="200" t="e">
        <f t="shared" si="5"/>
        <v>#VALUE!</v>
      </c>
      <c r="I85" s="255" t="e">
        <f t="shared" si="3"/>
        <v>#VALUE!</v>
      </c>
      <c r="J85" s="201" t="e">
        <f>SUM($I$13:I85)</f>
        <v>#VALUE!</v>
      </c>
    </row>
    <row r="86" spans="1:10" ht="25.5" x14ac:dyDescent="0.2">
      <c r="A86" s="214">
        <f t="shared" si="4"/>
        <v>74</v>
      </c>
      <c r="B86" s="202">
        <v>97087</v>
      </c>
      <c r="C86" s="202" t="s">
        <v>9</v>
      </c>
      <c r="D86" s="203" t="s">
        <v>15799</v>
      </c>
      <c r="E86" s="198" t="s">
        <v>13632</v>
      </c>
      <c r="F86" s="200">
        <f xml:space="preserve"> SUMIF('Orçamento Sintético_CONT001'!$B:$B,$B86,'Orçamento Sintético_CONT001'!G:G)
+ SUMIF('Orçamento Sintético_CONT002'!$B:$B,$B86,'Orçamento Sintético_CONT002'!G:G)
+ SUMIF('Orçamento Sintético_CONT003'!$B:$B,$B86,'Orçamento Sintético_CONT003'!G:G)</f>
        <v>6176.1</v>
      </c>
      <c r="G86" s="200" t="str">
        <f>IFERROR(VLOOKUP(B86,'Orçamento Sintético_CONT001'!$B:$M,10,0),IFERROR(VLOOKUP(B86,'Orçamento Sintético_CONT002'!$B:$M,10,0),VLOOKUP(B86,'Orçamento Sintético_CONT003'!$B:$M,10,0)))</f>
        <v/>
      </c>
      <c r="H86" s="200" t="e">
        <f t="shared" si="5"/>
        <v>#VALUE!</v>
      </c>
      <c r="I86" s="255" t="e">
        <f t="shared" si="3"/>
        <v>#VALUE!</v>
      </c>
      <c r="J86" s="201" t="e">
        <f>SUM($I$13:I86)</f>
        <v>#VALUE!</v>
      </c>
    </row>
    <row r="87" spans="1:10" ht="25.5" x14ac:dyDescent="0.2">
      <c r="A87" s="214">
        <f t="shared" si="4"/>
        <v>75</v>
      </c>
      <c r="B87" s="204">
        <v>88497</v>
      </c>
      <c r="C87" s="202" t="s">
        <v>9</v>
      </c>
      <c r="D87" s="203" t="s">
        <v>15981</v>
      </c>
      <c r="E87" s="198" t="s">
        <v>13632</v>
      </c>
      <c r="F87" s="200">
        <f xml:space="preserve"> SUMIF('Orçamento Sintético_CONT001'!$B:$B,$B87,'Orçamento Sintético_CONT001'!G:G)
+ SUMIF('Orçamento Sintético_CONT002'!$B:$B,$B87,'Orçamento Sintético_CONT002'!G:G)
+ SUMIF('Orçamento Sintético_CONT003'!$B:$B,$B87,'Orçamento Sintético_CONT003'!G:G)</f>
        <v>846.9</v>
      </c>
      <c r="G87" s="200" t="str">
        <f>IFERROR(VLOOKUP(B87,'Orçamento Sintético_CONT001'!$B:$M,10,0),IFERROR(VLOOKUP(B87,'Orçamento Sintético_CONT002'!$B:$M,10,0),VLOOKUP(B87,'Orçamento Sintético_CONT003'!$B:$M,10,0)))</f>
        <v/>
      </c>
      <c r="H87" s="200" t="e">
        <f t="shared" si="5"/>
        <v>#VALUE!</v>
      </c>
      <c r="I87" s="255" t="e">
        <f t="shared" si="3"/>
        <v>#VALUE!</v>
      </c>
      <c r="J87" s="201" t="e">
        <f>SUM($I$13:I87)</f>
        <v>#VALUE!</v>
      </c>
    </row>
    <row r="88" spans="1:10" ht="25.5" x14ac:dyDescent="0.2">
      <c r="A88" s="214">
        <f t="shared" si="4"/>
        <v>76</v>
      </c>
      <c r="B88" s="204">
        <v>88488</v>
      </c>
      <c r="C88" s="202" t="s">
        <v>9</v>
      </c>
      <c r="D88" s="203" t="s">
        <v>15982</v>
      </c>
      <c r="E88" s="198" t="s">
        <v>13632</v>
      </c>
      <c r="F88" s="200">
        <f xml:space="preserve"> SUMIF('Orçamento Sintético_CONT001'!$B:$B,$B88,'Orçamento Sintético_CONT001'!G:G)
+ SUMIF('Orçamento Sintético_CONT002'!$B:$B,$B88,'Orçamento Sintético_CONT002'!G:G)
+ SUMIF('Orçamento Sintético_CONT003'!$B:$B,$B88,'Orçamento Sintético_CONT003'!G:G)</f>
        <v>1006</v>
      </c>
      <c r="G88" s="200" t="str">
        <f>IFERROR(VLOOKUP(B88,'Orçamento Sintético_CONT001'!$B:$M,10,0),IFERROR(VLOOKUP(B88,'Orçamento Sintético_CONT002'!$B:$M,10,0),VLOOKUP(B88,'Orçamento Sintético_CONT003'!$B:$M,10,0)))</f>
        <v/>
      </c>
      <c r="H88" s="200" t="e">
        <f t="shared" si="5"/>
        <v>#VALUE!</v>
      </c>
      <c r="I88" s="255" t="e">
        <f t="shared" si="3"/>
        <v>#VALUE!</v>
      </c>
      <c r="J88" s="201" t="e">
        <f>SUM($I$13:I88)</f>
        <v>#VALUE!</v>
      </c>
    </row>
    <row r="89" spans="1:10" ht="38.25" x14ac:dyDescent="0.2">
      <c r="A89" s="214">
        <f t="shared" si="4"/>
        <v>77</v>
      </c>
      <c r="B89" s="202">
        <v>93011</v>
      </c>
      <c r="C89" s="202" t="s">
        <v>9</v>
      </c>
      <c r="D89" s="203" t="s">
        <v>16147</v>
      </c>
      <c r="E89" s="198" t="s">
        <v>18</v>
      </c>
      <c r="F89" s="200">
        <f xml:space="preserve"> SUMIF('Orçamento Sintético_CONT001'!$B:$B,$B89,'Orçamento Sintético_CONT001'!G:G)
+ SUMIF('Orçamento Sintético_CONT002'!$B:$B,$B89,'Orçamento Sintético_CONT002'!G:G)
+ SUMIF('Orçamento Sintético_CONT003'!$B:$B,$B89,'Orçamento Sintético_CONT003'!G:G)</f>
        <v>300</v>
      </c>
      <c r="G89" s="200" t="str">
        <f>IFERROR(VLOOKUP(B89,'Orçamento Sintético_CONT001'!$B:$M,10,0),IFERROR(VLOOKUP(B89,'Orçamento Sintético_CONT002'!$B:$M,10,0),VLOOKUP(B89,'Orçamento Sintético_CONT003'!$B:$M,10,0)))</f>
        <v/>
      </c>
      <c r="H89" s="200" t="e">
        <f t="shared" si="5"/>
        <v>#VALUE!</v>
      </c>
      <c r="I89" s="255" t="e">
        <f t="shared" si="3"/>
        <v>#VALUE!</v>
      </c>
      <c r="J89" s="201" t="e">
        <f>SUM($I$13:I89)</f>
        <v>#VALUE!</v>
      </c>
    </row>
    <row r="90" spans="1:10" ht="38.25" x14ac:dyDescent="0.2">
      <c r="A90" s="214">
        <f t="shared" si="4"/>
        <v>78</v>
      </c>
      <c r="B90" s="202">
        <v>101965</v>
      </c>
      <c r="C90" s="202" t="s">
        <v>9</v>
      </c>
      <c r="D90" s="203" t="s">
        <v>16176</v>
      </c>
      <c r="E90" s="198" t="s">
        <v>18</v>
      </c>
      <c r="F90" s="200">
        <f xml:space="preserve"> SUMIF('Orçamento Sintético_CONT001'!$B:$B,$B90,'Orçamento Sintético_CONT001'!G:G)
+ SUMIF('Orçamento Sintético_CONT002'!$B:$B,$B90,'Orçamento Sintético_CONT002'!G:G)
+ SUMIF('Orçamento Sintético_CONT003'!$B:$B,$B90,'Orçamento Sintético_CONT003'!G:G)</f>
        <v>127.15</v>
      </c>
      <c r="G90" s="200" t="str">
        <f>IFERROR(VLOOKUP(B90,'Orçamento Sintético_CONT001'!$B:$M,10,0),IFERROR(VLOOKUP(B90,'Orçamento Sintético_CONT002'!$B:$M,10,0),VLOOKUP(B90,'Orçamento Sintético_CONT003'!$B:$M,10,0)))</f>
        <v/>
      </c>
      <c r="H90" s="200" t="e">
        <f t="shared" si="5"/>
        <v>#VALUE!</v>
      </c>
      <c r="I90" s="255" t="e">
        <f t="shared" si="3"/>
        <v>#VALUE!</v>
      </c>
      <c r="J90" s="201" t="e">
        <f>SUM($I$13:I90)</f>
        <v>#VALUE!</v>
      </c>
    </row>
    <row r="91" spans="1:10" ht="51" x14ac:dyDescent="0.2">
      <c r="A91" s="214">
        <f t="shared" si="4"/>
        <v>79</v>
      </c>
      <c r="B91" s="202">
        <v>96386</v>
      </c>
      <c r="C91" s="202" t="s">
        <v>9</v>
      </c>
      <c r="D91" s="203" t="s">
        <v>15794</v>
      </c>
      <c r="E91" s="198" t="s">
        <v>13633</v>
      </c>
      <c r="F91" s="200">
        <f xml:space="preserve"> SUMIF('Orçamento Sintético_CONT001'!$B:$B,$B91,'Orçamento Sintético_CONT001'!G:G)
+ SUMIF('Orçamento Sintético_CONT002'!$B:$B,$B91,'Orçamento Sintético_CONT002'!G:G)
+ SUMIF('Orçamento Sintético_CONT003'!$B:$B,$B91,'Orçamento Sintético_CONT003'!G:G)</f>
        <v>2400</v>
      </c>
      <c r="G91" s="200" t="str">
        <f>IFERROR(VLOOKUP(B91,'Orçamento Sintético_CONT001'!$B:$M,10,0),IFERROR(VLOOKUP(B91,'Orçamento Sintético_CONT002'!$B:$M,10,0),VLOOKUP(B91,'Orçamento Sintético_CONT003'!$B:$M,10,0)))</f>
        <v/>
      </c>
      <c r="H91" s="200" t="e">
        <f t="shared" si="5"/>
        <v>#VALUE!</v>
      </c>
      <c r="I91" s="255" t="e">
        <f t="shared" si="3"/>
        <v>#VALUE!</v>
      </c>
      <c r="J91" s="201" t="e">
        <f>SUM($I$13:I91)</f>
        <v>#VALUE!</v>
      </c>
    </row>
    <row r="92" spans="1:10" ht="38.25" x14ac:dyDescent="0.2">
      <c r="A92" s="214">
        <f t="shared" si="4"/>
        <v>80</v>
      </c>
      <c r="B92" s="202">
        <v>91930</v>
      </c>
      <c r="C92" s="202" t="s">
        <v>9</v>
      </c>
      <c r="D92" s="203" t="s">
        <v>16159</v>
      </c>
      <c r="E92" s="198" t="s">
        <v>18</v>
      </c>
      <c r="F92" s="200">
        <f xml:space="preserve"> SUMIF('Orçamento Sintético_CONT001'!$B:$B,$B92,'Orçamento Sintético_CONT001'!G:G)
+ SUMIF('Orçamento Sintético_CONT002'!$B:$B,$B92,'Orçamento Sintético_CONT002'!G:G)
+ SUMIF('Orçamento Sintético_CONT003'!$B:$B,$B92,'Orçamento Sintético_CONT003'!G:G)</f>
        <v>1433.75</v>
      </c>
      <c r="G92" s="200" t="str">
        <f>IFERROR(VLOOKUP(B92,'Orçamento Sintético_CONT001'!$B:$M,10,0),IFERROR(VLOOKUP(B92,'Orçamento Sintético_CONT002'!$B:$M,10,0),VLOOKUP(B92,'Orçamento Sintético_CONT003'!$B:$M,10,0)))</f>
        <v/>
      </c>
      <c r="H92" s="200" t="e">
        <f t="shared" si="5"/>
        <v>#VALUE!</v>
      </c>
      <c r="I92" s="255" t="e">
        <f t="shared" si="3"/>
        <v>#VALUE!</v>
      </c>
      <c r="J92" s="201" t="e">
        <f>SUM($I$13:I92)</f>
        <v>#VALUE!</v>
      </c>
    </row>
    <row r="93" spans="1:10" ht="38.25" x14ac:dyDescent="0.2">
      <c r="A93" s="214">
        <f t="shared" si="4"/>
        <v>81</v>
      </c>
      <c r="B93" s="202">
        <v>100867</v>
      </c>
      <c r="C93" s="202" t="s">
        <v>9</v>
      </c>
      <c r="D93" s="203" t="s">
        <v>16105</v>
      </c>
      <c r="E93" s="198" t="s">
        <v>49</v>
      </c>
      <c r="F93" s="200">
        <f xml:space="preserve"> SUMIF('Orçamento Sintético_CONT001'!$B:$B,$B93,'Orçamento Sintético_CONT001'!G:G)
+ SUMIF('Orçamento Sintético_CONT002'!$B:$B,$B93,'Orçamento Sintético_CONT002'!G:G)
+ SUMIF('Orçamento Sintético_CONT003'!$B:$B,$B93,'Orçamento Sintético_CONT003'!G:G)</f>
        <v>50</v>
      </c>
      <c r="G93" s="200" t="str">
        <f>IFERROR(VLOOKUP(B93,'Orçamento Sintético_CONT001'!$B:$M,10,0),IFERROR(VLOOKUP(B93,'Orçamento Sintético_CONT002'!$B:$M,10,0),VLOOKUP(B93,'Orçamento Sintético_CONT003'!$B:$M,10,0)))</f>
        <v/>
      </c>
      <c r="H93" s="200" t="e">
        <f t="shared" si="5"/>
        <v>#VALUE!</v>
      </c>
      <c r="I93" s="255" t="e">
        <f t="shared" si="3"/>
        <v>#VALUE!</v>
      </c>
      <c r="J93" s="201" t="e">
        <f>SUM($I$13:I93)</f>
        <v>#VALUE!</v>
      </c>
    </row>
    <row r="94" spans="1:10" ht="25.5" x14ac:dyDescent="0.2">
      <c r="A94" s="214">
        <f t="shared" si="4"/>
        <v>82</v>
      </c>
      <c r="B94" s="202" t="s">
        <v>14384</v>
      </c>
      <c r="C94" s="202" t="s">
        <v>8</v>
      </c>
      <c r="D94" s="203" t="s">
        <v>13431</v>
      </c>
      <c r="E94" s="198" t="s">
        <v>49</v>
      </c>
      <c r="F94" s="200">
        <f xml:space="preserve"> SUMIF('Orçamento Sintético_CONT001'!$B:$B,$B94,'Orçamento Sintético_CONT001'!G:G)
+ SUMIF('Orçamento Sintético_CONT002'!$B:$B,$B94,'Orçamento Sintético_CONT002'!G:G)
+ SUMIF('Orçamento Sintético_CONT003'!$B:$B,$B94,'Orçamento Sintético_CONT003'!G:G)</f>
        <v>85</v>
      </c>
      <c r="G94" s="200" t="str">
        <f>IFERROR(VLOOKUP(B94,'Orçamento Sintético_CONT001'!$B:$M,10,0),IFERROR(VLOOKUP(B94,'Orçamento Sintético_CONT002'!$B:$M,10,0),VLOOKUP(B94,'Orçamento Sintético_CONT003'!$B:$M,10,0)))</f>
        <v/>
      </c>
      <c r="H94" s="200" t="e">
        <f t="shared" si="5"/>
        <v>#VALUE!</v>
      </c>
      <c r="I94" s="255" t="e">
        <f t="shared" si="3"/>
        <v>#VALUE!</v>
      </c>
      <c r="J94" s="201" t="e">
        <f>SUM($I$13:I94)</f>
        <v>#VALUE!</v>
      </c>
    </row>
    <row r="95" spans="1:10" x14ac:dyDescent="0.2">
      <c r="A95" s="214">
        <f t="shared" si="4"/>
        <v>83</v>
      </c>
      <c r="B95" s="202" t="s">
        <v>16178</v>
      </c>
      <c r="C95" s="202" t="s">
        <v>15838</v>
      </c>
      <c r="D95" s="203" t="s">
        <v>16179</v>
      </c>
      <c r="E95" s="198" t="s">
        <v>18</v>
      </c>
      <c r="F95" s="200">
        <f xml:space="preserve"> SUMIF('Orçamento Sintético_CONT001'!$B:$B,$B95,'Orçamento Sintético_CONT001'!G:G)
+ SUMIF('Orçamento Sintético_CONT002'!$B:$B,$B95,'Orçamento Sintético_CONT002'!G:G)
+ SUMIF('Orçamento Sintético_CONT003'!$B:$B,$B95,'Orçamento Sintético_CONT003'!G:G)</f>
        <v>20</v>
      </c>
      <c r="G95" s="200" t="str">
        <f>IFERROR(VLOOKUP(B95,'Orçamento Sintético_CONT001'!$B:$M,10,0),IFERROR(VLOOKUP(B95,'Orçamento Sintético_CONT002'!$B:$M,10,0),VLOOKUP(B95,'Orçamento Sintético_CONT003'!$B:$M,10,0)))</f>
        <v/>
      </c>
      <c r="H95" s="200" t="e">
        <f t="shared" si="5"/>
        <v>#VALUE!</v>
      </c>
      <c r="I95" s="255" t="e">
        <f t="shared" si="3"/>
        <v>#VALUE!</v>
      </c>
      <c r="J95" s="201" t="e">
        <f>SUM($I$13:I95)</f>
        <v>#VALUE!</v>
      </c>
    </row>
    <row r="96" spans="1:10" ht="38.25" x14ac:dyDescent="0.2">
      <c r="A96" s="214">
        <f t="shared" si="4"/>
        <v>84</v>
      </c>
      <c r="B96" s="202">
        <v>97907</v>
      </c>
      <c r="C96" s="202" t="s">
        <v>9</v>
      </c>
      <c r="D96" s="203" t="s">
        <v>16064</v>
      </c>
      <c r="E96" s="198" t="s">
        <v>49</v>
      </c>
      <c r="F96" s="200">
        <f xml:space="preserve"> SUMIF('Orçamento Sintético_CONT001'!$B:$B,$B96,'Orçamento Sintético_CONT001'!G:G)
+ SUMIF('Orçamento Sintético_CONT002'!$B:$B,$B96,'Orçamento Sintético_CONT002'!G:G)
+ SUMIF('Orçamento Sintético_CONT003'!$B:$B,$B96,'Orçamento Sintético_CONT003'!G:G)</f>
        <v>20</v>
      </c>
      <c r="G96" s="200" t="str">
        <f>IFERROR(VLOOKUP(B96,'Orçamento Sintético_CONT001'!$B:$M,10,0),IFERROR(VLOOKUP(B96,'Orçamento Sintético_CONT002'!$B:$M,10,0),VLOOKUP(B96,'Orçamento Sintético_CONT003'!$B:$M,10,0)))</f>
        <v/>
      </c>
      <c r="H96" s="200" t="e">
        <f t="shared" si="5"/>
        <v>#VALUE!</v>
      </c>
      <c r="I96" s="255" t="e">
        <f t="shared" si="3"/>
        <v>#VALUE!</v>
      </c>
      <c r="J96" s="201" t="e">
        <f>SUM($I$13:I96)</f>
        <v>#VALUE!</v>
      </c>
    </row>
    <row r="97" spans="1:10" ht="38.25" x14ac:dyDescent="0.2">
      <c r="A97" s="214">
        <f t="shared" si="4"/>
        <v>85</v>
      </c>
      <c r="B97" s="204" t="s">
        <v>15902</v>
      </c>
      <c r="C97" s="202" t="s">
        <v>15838</v>
      </c>
      <c r="D97" s="203" t="s">
        <v>15903</v>
      </c>
      <c r="E97" s="198" t="s">
        <v>49</v>
      </c>
      <c r="F97" s="200">
        <f xml:space="preserve"> SUMIF('Orçamento Sintético_CONT001'!$B:$B,$B97,'Orçamento Sintético_CONT001'!G:G)
+ SUMIF('Orçamento Sintético_CONT002'!$B:$B,$B97,'Orçamento Sintético_CONT002'!G:G)
+ SUMIF('Orçamento Sintético_CONT003'!$B:$B,$B97,'Orçamento Sintético_CONT003'!G:G)</f>
        <v>45</v>
      </c>
      <c r="G97" s="200" t="str">
        <f>IFERROR(VLOOKUP(B97,'Orçamento Sintético_CONT001'!$B:$M,10,0),IFERROR(VLOOKUP(B97,'Orçamento Sintético_CONT002'!$B:$M,10,0),VLOOKUP(B97,'Orçamento Sintético_CONT003'!$B:$M,10,0)))</f>
        <v/>
      </c>
      <c r="H97" s="200" t="e">
        <f t="shared" si="5"/>
        <v>#VALUE!</v>
      </c>
      <c r="I97" s="255" t="e">
        <f t="shared" si="3"/>
        <v>#VALUE!</v>
      </c>
      <c r="J97" s="201" t="e">
        <f>SUM($I$13:I97)</f>
        <v>#VALUE!</v>
      </c>
    </row>
    <row r="98" spans="1:10" ht="25.5" x14ac:dyDescent="0.2">
      <c r="A98" s="214">
        <f t="shared" si="4"/>
        <v>86</v>
      </c>
      <c r="B98" s="204">
        <v>20044</v>
      </c>
      <c r="C98" s="204" t="s">
        <v>13365</v>
      </c>
      <c r="D98" s="203" t="s">
        <v>15791</v>
      </c>
      <c r="E98" s="198" t="s">
        <v>18</v>
      </c>
      <c r="F98" s="200">
        <f xml:space="preserve"> SUMIF('Orçamento Sintético_CONT001'!$B:$B,$B98,'Orçamento Sintético_CONT001'!G:G)
+ SUMIF('Orçamento Sintético_CONT002'!$B:$B,$B98,'Orçamento Sintético_CONT002'!G:G)
+ SUMIF('Orçamento Sintético_CONT003'!$B:$B,$B98,'Orçamento Sintético_CONT003'!G:G)</f>
        <v>1400</v>
      </c>
      <c r="G98" s="200" t="str">
        <f>IFERROR(VLOOKUP(B98,'Orçamento Sintético_CONT001'!$B:$M,10,0),IFERROR(VLOOKUP(B98,'Orçamento Sintético_CONT002'!$B:$M,10,0),VLOOKUP(B98,'Orçamento Sintético_CONT003'!$B:$M,10,0)))</f>
        <v/>
      </c>
      <c r="H98" s="200" t="e">
        <f t="shared" si="5"/>
        <v>#VALUE!</v>
      </c>
      <c r="I98" s="255" t="e">
        <f t="shared" si="3"/>
        <v>#VALUE!</v>
      </c>
      <c r="J98" s="201" t="e">
        <f>SUM($I$13:I98)</f>
        <v>#VALUE!</v>
      </c>
    </row>
    <row r="99" spans="1:10" ht="38.25" x14ac:dyDescent="0.2">
      <c r="A99" s="214">
        <f t="shared" si="4"/>
        <v>87</v>
      </c>
      <c r="B99" s="202" t="s">
        <v>16174</v>
      </c>
      <c r="C99" s="202" t="s">
        <v>15838</v>
      </c>
      <c r="D99" s="203" t="s">
        <v>16175</v>
      </c>
      <c r="E99" s="198" t="s">
        <v>13632</v>
      </c>
      <c r="F99" s="200">
        <f xml:space="preserve"> SUMIF('Orçamento Sintético_CONT001'!$B:$B,$B99,'Orçamento Sintético_CONT001'!G:G)
+ SUMIF('Orçamento Sintético_CONT002'!$B:$B,$B99,'Orçamento Sintético_CONT002'!G:G)
+ SUMIF('Orçamento Sintético_CONT003'!$B:$B,$B99,'Orçamento Sintético_CONT003'!G:G)</f>
        <v>18.95</v>
      </c>
      <c r="G99" s="200" t="str">
        <f>IFERROR(VLOOKUP(B99,'Orçamento Sintético_CONT001'!$B:$M,10,0),IFERROR(VLOOKUP(B99,'Orçamento Sintético_CONT002'!$B:$M,10,0),VLOOKUP(B99,'Orçamento Sintético_CONT003'!$B:$M,10,0)))</f>
        <v/>
      </c>
      <c r="H99" s="200" t="e">
        <f t="shared" si="5"/>
        <v>#VALUE!</v>
      </c>
      <c r="I99" s="255" t="e">
        <f t="shared" si="3"/>
        <v>#VALUE!</v>
      </c>
      <c r="J99" s="201" t="e">
        <f>SUM($I$13:I99)</f>
        <v>#VALUE!</v>
      </c>
    </row>
    <row r="100" spans="1:10" ht="25.5" x14ac:dyDescent="0.2">
      <c r="A100" s="214">
        <f t="shared" si="4"/>
        <v>88</v>
      </c>
      <c r="B100" s="204">
        <v>94218</v>
      </c>
      <c r="C100" s="202" t="s">
        <v>9</v>
      </c>
      <c r="D100" s="203" t="s">
        <v>16306</v>
      </c>
      <c r="E100" s="198" t="s">
        <v>13632</v>
      </c>
      <c r="F100" s="200">
        <f xml:space="preserve"> SUMIF('Orçamento Sintético_CONT001'!$B:$B,$B100,'Orçamento Sintético_CONT001'!G:G)
+ SUMIF('Orçamento Sintético_CONT002'!$B:$B,$B100,'Orçamento Sintético_CONT002'!G:G)
+ SUMIF('Orçamento Sintético_CONT003'!$B:$B,$B100,'Orçamento Sintético_CONT003'!G:G)</f>
        <v>114.2</v>
      </c>
      <c r="G100" s="200" t="str">
        <f>IFERROR(VLOOKUP(B100,'Orçamento Sintético_CONT001'!$B:$M,10,0),IFERROR(VLOOKUP(B100,'Orçamento Sintético_CONT002'!$B:$M,10,0),VLOOKUP(B100,'Orçamento Sintético_CONT003'!$B:$M,10,0)))</f>
        <v/>
      </c>
      <c r="H100" s="200" t="e">
        <f t="shared" si="5"/>
        <v>#VALUE!</v>
      </c>
      <c r="I100" s="255" t="e">
        <f t="shared" si="3"/>
        <v>#VALUE!</v>
      </c>
      <c r="J100" s="201" t="e">
        <f>SUM($I$13:I100)</f>
        <v>#VALUE!</v>
      </c>
    </row>
    <row r="101" spans="1:10" ht="51" x14ac:dyDescent="0.2">
      <c r="A101" s="214">
        <f t="shared" si="4"/>
        <v>89</v>
      </c>
      <c r="B101" s="202">
        <v>101807</v>
      </c>
      <c r="C101" s="202" t="s">
        <v>9</v>
      </c>
      <c r="D101" s="203" t="s">
        <v>16091</v>
      </c>
      <c r="E101" s="198" t="s">
        <v>49</v>
      </c>
      <c r="F101" s="200">
        <f xml:space="preserve"> SUMIF('Orçamento Sintético_CONT001'!$B:$B,$B101,'Orçamento Sintético_CONT001'!G:G)
+ SUMIF('Orçamento Sintético_CONT002'!$B:$B,$B101,'Orçamento Sintético_CONT002'!G:G)
+ SUMIF('Orçamento Sintético_CONT003'!$B:$B,$B101,'Orçamento Sintético_CONT003'!G:G)</f>
        <v>20</v>
      </c>
      <c r="G101" s="200" t="str">
        <f>IFERROR(VLOOKUP(B101,'Orçamento Sintético_CONT001'!$B:$M,10,0),IFERROR(VLOOKUP(B101,'Orçamento Sintético_CONT002'!$B:$M,10,0),VLOOKUP(B101,'Orçamento Sintético_CONT003'!$B:$M,10,0)))</f>
        <v/>
      </c>
      <c r="H101" s="200" t="e">
        <f t="shared" si="5"/>
        <v>#VALUE!</v>
      </c>
      <c r="I101" s="255" t="e">
        <f t="shared" si="3"/>
        <v>#VALUE!</v>
      </c>
      <c r="J101" s="201" t="e">
        <f>SUM($I$13:I101)</f>
        <v>#VALUE!</v>
      </c>
    </row>
    <row r="102" spans="1:10" ht="25.5" x14ac:dyDescent="0.2">
      <c r="A102" s="214">
        <f t="shared" si="4"/>
        <v>90</v>
      </c>
      <c r="B102" s="202" t="s">
        <v>17117</v>
      </c>
      <c r="C102" s="202" t="s">
        <v>13364</v>
      </c>
      <c r="D102" s="203" t="s">
        <v>14480</v>
      </c>
      <c r="E102" s="198" t="s">
        <v>49</v>
      </c>
      <c r="F102" s="200">
        <f xml:space="preserve"> SUMIF('Orçamento Sintético_CONT001'!$B:$B,$B102,'Orçamento Sintético_CONT001'!G:G)
+ SUMIF('Orçamento Sintético_CONT002'!$B:$B,$B102,'Orçamento Sintético_CONT002'!G:G)
+ SUMIF('Orçamento Sintético_CONT003'!$B:$B,$B102,'Orçamento Sintético_CONT003'!G:G)</f>
        <v>80</v>
      </c>
      <c r="G102" s="200" t="str">
        <f>IFERROR(VLOOKUP(B102,'Orçamento Sintético_CONT001'!$B:$M,10,0),IFERROR(VLOOKUP(B102,'Orçamento Sintético_CONT002'!$B:$M,10,0),VLOOKUP(B102,'Orçamento Sintético_CONT003'!$B:$M,10,0)))</f>
        <v/>
      </c>
      <c r="H102" s="200" t="e">
        <f t="shared" si="5"/>
        <v>#VALUE!</v>
      </c>
      <c r="I102" s="255" t="e">
        <f t="shared" si="3"/>
        <v>#VALUE!</v>
      </c>
      <c r="J102" s="201" t="e">
        <f>SUM($I$13:I102)</f>
        <v>#VALUE!</v>
      </c>
    </row>
    <row r="103" spans="1:10" ht="25.5" x14ac:dyDescent="0.2">
      <c r="A103" s="214">
        <f t="shared" si="4"/>
        <v>91</v>
      </c>
      <c r="B103" s="202">
        <v>100875</v>
      </c>
      <c r="C103" s="202" t="s">
        <v>9</v>
      </c>
      <c r="D103" s="203" t="s">
        <v>16107</v>
      </c>
      <c r="E103" s="198" t="s">
        <v>49</v>
      </c>
      <c r="F103" s="200">
        <f xml:space="preserve"> SUMIF('Orçamento Sintético_CONT001'!$B:$B,$B103,'Orçamento Sintético_CONT001'!G:G)
+ SUMIF('Orçamento Sintético_CONT002'!$B:$B,$B103,'Orçamento Sintético_CONT002'!G:G)
+ SUMIF('Orçamento Sintético_CONT003'!$B:$B,$B103,'Orçamento Sintético_CONT003'!G:G)</f>
        <v>10</v>
      </c>
      <c r="G103" s="200" t="str">
        <f>IFERROR(VLOOKUP(B103,'Orçamento Sintético_CONT001'!$B:$M,10,0),IFERROR(VLOOKUP(B103,'Orçamento Sintético_CONT002'!$B:$M,10,0),VLOOKUP(B103,'Orçamento Sintético_CONT003'!$B:$M,10,0)))</f>
        <v/>
      </c>
      <c r="H103" s="200" t="e">
        <f t="shared" si="5"/>
        <v>#VALUE!</v>
      </c>
      <c r="I103" s="255" t="e">
        <f t="shared" si="3"/>
        <v>#VALUE!</v>
      </c>
      <c r="J103" s="201" t="e">
        <f>SUM($I$13:I103)</f>
        <v>#VALUE!</v>
      </c>
    </row>
    <row r="104" spans="1:10" ht="51" x14ac:dyDescent="0.2">
      <c r="A104" s="214">
        <f t="shared" si="4"/>
        <v>92</v>
      </c>
      <c r="B104" s="202">
        <v>94276</v>
      </c>
      <c r="C104" s="202" t="s">
        <v>9</v>
      </c>
      <c r="D104" s="203" t="s">
        <v>15807</v>
      </c>
      <c r="E104" s="198" t="s">
        <v>18</v>
      </c>
      <c r="F104" s="200">
        <f xml:space="preserve"> SUMIF('Orçamento Sintético_CONT001'!$B:$B,$B104,'Orçamento Sintético_CONT001'!G:G)
+ SUMIF('Orçamento Sintético_CONT002'!$B:$B,$B104,'Orçamento Sintético_CONT002'!G:G)
+ SUMIF('Orçamento Sintético_CONT003'!$B:$B,$B104,'Orçamento Sintético_CONT003'!G:G)</f>
        <v>201</v>
      </c>
      <c r="G104" s="200" t="str">
        <f>IFERROR(VLOOKUP(B104,'Orçamento Sintético_CONT001'!$B:$M,10,0),IFERROR(VLOOKUP(B104,'Orçamento Sintético_CONT002'!$B:$M,10,0),VLOOKUP(B104,'Orçamento Sintético_CONT003'!$B:$M,10,0)))</f>
        <v/>
      </c>
      <c r="H104" s="200" t="e">
        <f t="shared" si="5"/>
        <v>#VALUE!</v>
      </c>
      <c r="I104" s="255" t="e">
        <f t="shared" si="3"/>
        <v>#VALUE!</v>
      </c>
      <c r="J104" s="201" t="e">
        <f>SUM($I$13:I104)</f>
        <v>#VALUE!</v>
      </c>
    </row>
    <row r="105" spans="1:10" ht="38.25" x14ac:dyDescent="0.2">
      <c r="A105" s="214">
        <f t="shared" si="4"/>
        <v>93</v>
      </c>
      <c r="B105" s="202" t="s">
        <v>16108</v>
      </c>
      <c r="C105" s="202" t="s">
        <v>15838</v>
      </c>
      <c r="D105" s="203" t="s">
        <v>16109</v>
      </c>
      <c r="E105" s="198" t="s">
        <v>49</v>
      </c>
      <c r="F105" s="200">
        <f xml:space="preserve"> SUMIF('Orçamento Sintético_CONT001'!$B:$B,$B105,'Orçamento Sintético_CONT001'!G:G)
+ SUMIF('Orçamento Sintético_CONT002'!$B:$B,$B105,'Orçamento Sintético_CONT002'!G:G)
+ SUMIF('Orçamento Sintético_CONT003'!$B:$B,$B105,'Orçamento Sintético_CONT003'!G:G)</f>
        <v>25</v>
      </c>
      <c r="G105" s="200" t="str">
        <f>IFERROR(VLOOKUP(B105,'Orçamento Sintético_CONT001'!$B:$M,10,0),IFERROR(VLOOKUP(B105,'Orçamento Sintético_CONT002'!$B:$M,10,0),VLOOKUP(B105,'Orçamento Sintético_CONT003'!$B:$M,10,0)))</f>
        <v/>
      </c>
      <c r="H105" s="200" t="e">
        <f t="shared" si="5"/>
        <v>#VALUE!</v>
      </c>
      <c r="I105" s="255" t="e">
        <f t="shared" si="3"/>
        <v>#VALUE!</v>
      </c>
      <c r="J105" s="201" t="e">
        <f>SUM($I$13:I105)</f>
        <v>#VALUE!</v>
      </c>
    </row>
    <row r="106" spans="1:10" ht="51" x14ac:dyDescent="0.2">
      <c r="A106" s="214">
        <f t="shared" si="4"/>
        <v>94</v>
      </c>
      <c r="B106" s="204">
        <v>87879</v>
      </c>
      <c r="C106" s="202" t="s">
        <v>9</v>
      </c>
      <c r="D106" s="203" t="s">
        <v>15955</v>
      </c>
      <c r="E106" s="198" t="s">
        <v>13632</v>
      </c>
      <c r="F106" s="200">
        <f xml:space="preserve"> SUMIF('Orçamento Sintético_CONT001'!$B:$B,$B106,'Orçamento Sintético_CONT001'!G:G)
+ SUMIF('Orçamento Sintético_CONT002'!$B:$B,$B106,'Orçamento Sintético_CONT002'!G:G)
+ SUMIF('Orçamento Sintético_CONT003'!$B:$B,$B106,'Orçamento Sintético_CONT003'!G:G)</f>
        <v>1904.5</v>
      </c>
      <c r="G106" s="200" t="str">
        <f>IFERROR(VLOOKUP(B106,'Orçamento Sintético_CONT001'!$B:$M,10,0),IFERROR(VLOOKUP(B106,'Orçamento Sintético_CONT002'!$B:$M,10,0),VLOOKUP(B106,'Orçamento Sintético_CONT003'!$B:$M,10,0)))</f>
        <v/>
      </c>
      <c r="H106" s="200" t="e">
        <f t="shared" si="5"/>
        <v>#VALUE!</v>
      </c>
      <c r="I106" s="255" t="e">
        <f t="shared" si="3"/>
        <v>#VALUE!</v>
      </c>
      <c r="J106" s="201" t="e">
        <f>SUM($I$13:I106)</f>
        <v>#VALUE!</v>
      </c>
    </row>
    <row r="107" spans="1:10" ht="38.25" x14ac:dyDescent="0.2">
      <c r="A107" s="214">
        <f t="shared" si="4"/>
        <v>95</v>
      </c>
      <c r="B107" s="204">
        <v>92763</v>
      </c>
      <c r="C107" s="202" t="s">
        <v>9</v>
      </c>
      <c r="D107" s="203" t="s">
        <v>16272</v>
      </c>
      <c r="E107" s="198" t="s">
        <v>16</v>
      </c>
      <c r="F107" s="200">
        <f xml:space="preserve"> SUMIF('Orçamento Sintético_CONT001'!$B:$B,$B107,'Orçamento Sintético_CONT001'!G:G)
+ SUMIF('Orçamento Sintético_CONT002'!$B:$B,$B107,'Orçamento Sintético_CONT002'!G:G)
+ SUMIF('Orçamento Sintético_CONT003'!$B:$B,$B107,'Orçamento Sintético_CONT003'!G:G)</f>
        <v>1030.8</v>
      </c>
      <c r="G107" s="200" t="str">
        <f>IFERROR(VLOOKUP(B107,'Orçamento Sintético_CONT001'!$B:$M,10,0),IFERROR(VLOOKUP(B107,'Orçamento Sintético_CONT002'!$B:$M,10,0),VLOOKUP(B107,'Orçamento Sintético_CONT003'!$B:$M,10,0)))</f>
        <v/>
      </c>
      <c r="H107" s="200" t="e">
        <f t="shared" si="5"/>
        <v>#VALUE!</v>
      </c>
      <c r="I107" s="255" t="e">
        <f t="shared" si="3"/>
        <v>#VALUE!</v>
      </c>
      <c r="J107" s="201" t="e">
        <f>SUM($I$13:I107)</f>
        <v>#VALUE!</v>
      </c>
    </row>
    <row r="108" spans="1:10" ht="38.25" x14ac:dyDescent="0.2">
      <c r="A108" s="214">
        <f t="shared" si="4"/>
        <v>96</v>
      </c>
      <c r="B108" s="202">
        <v>91886</v>
      </c>
      <c r="C108" s="202" t="s">
        <v>9</v>
      </c>
      <c r="D108" s="203" t="s">
        <v>16149</v>
      </c>
      <c r="E108" s="198" t="s">
        <v>49</v>
      </c>
      <c r="F108" s="200">
        <f xml:space="preserve"> SUMIF('Orçamento Sintético_CONT001'!$B:$B,$B108,'Orçamento Sintético_CONT001'!G:G)
+ SUMIF('Orçamento Sintético_CONT002'!$B:$B,$B108,'Orçamento Sintético_CONT002'!G:G)
+ SUMIF('Orçamento Sintético_CONT003'!$B:$B,$B108,'Orçamento Sintético_CONT003'!G:G)</f>
        <v>515</v>
      </c>
      <c r="G108" s="200" t="str">
        <f>IFERROR(VLOOKUP(B108,'Orçamento Sintético_CONT001'!$B:$M,10,0),IFERROR(VLOOKUP(B108,'Orçamento Sintético_CONT002'!$B:$M,10,0),VLOOKUP(B108,'Orçamento Sintético_CONT003'!$B:$M,10,0)))</f>
        <v/>
      </c>
      <c r="H108" s="200" t="e">
        <f t="shared" si="5"/>
        <v>#VALUE!</v>
      </c>
      <c r="I108" s="255" t="e">
        <f t="shared" si="3"/>
        <v>#VALUE!</v>
      </c>
      <c r="J108" s="201" t="e">
        <f>SUM($I$13:I108)</f>
        <v>#VALUE!</v>
      </c>
    </row>
    <row r="109" spans="1:10" ht="38.25" x14ac:dyDescent="0.2">
      <c r="A109" s="214">
        <f t="shared" si="4"/>
        <v>97</v>
      </c>
      <c r="B109" s="202">
        <v>89580</v>
      </c>
      <c r="C109" s="202" t="s">
        <v>9</v>
      </c>
      <c r="D109" s="203" t="s">
        <v>16344</v>
      </c>
      <c r="E109" s="198" t="s">
        <v>18</v>
      </c>
      <c r="F109" s="200">
        <f xml:space="preserve"> SUMIF('Orçamento Sintético_CONT001'!$B:$B,$B109,'Orçamento Sintético_CONT001'!G:G)
+ SUMIF('Orçamento Sintético_CONT002'!$B:$B,$B109,'Orçamento Sintético_CONT002'!G:G)
+ SUMIF('Orçamento Sintético_CONT003'!$B:$B,$B109,'Orçamento Sintético_CONT003'!G:G)</f>
        <v>120</v>
      </c>
      <c r="G109" s="200" t="str">
        <f>IFERROR(VLOOKUP(B109,'Orçamento Sintético_CONT001'!$B:$M,10,0),IFERROR(VLOOKUP(B109,'Orçamento Sintético_CONT002'!$B:$M,10,0),VLOOKUP(B109,'Orçamento Sintético_CONT003'!$B:$M,10,0)))</f>
        <v/>
      </c>
      <c r="H109" s="200" t="e">
        <f t="shared" si="5"/>
        <v>#VALUE!</v>
      </c>
      <c r="I109" s="255" t="e">
        <f t="shared" si="3"/>
        <v>#VALUE!</v>
      </c>
      <c r="J109" s="201" t="e">
        <f>SUM($I$13:I109)</f>
        <v>#VALUE!</v>
      </c>
    </row>
    <row r="110" spans="1:10" ht="51" x14ac:dyDescent="0.2">
      <c r="A110" s="214">
        <f t="shared" si="4"/>
        <v>98</v>
      </c>
      <c r="B110" s="204" t="s">
        <v>15911</v>
      </c>
      <c r="C110" s="202" t="s">
        <v>15838</v>
      </c>
      <c r="D110" s="203" t="s">
        <v>15912</v>
      </c>
      <c r="E110" s="198" t="s">
        <v>13632</v>
      </c>
      <c r="F110" s="200">
        <f xml:space="preserve"> SUMIF('Orçamento Sintético_CONT001'!$B:$B,$B110,'Orçamento Sintético_CONT001'!G:G)
+ SUMIF('Orçamento Sintético_CONT002'!$B:$B,$B110,'Orçamento Sintético_CONT002'!G:G)
+ SUMIF('Orçamento Sintético_CONT003'!$B:$B,$B110,'Orçamento Sintético_CONT003'!G:G)</f>
        <v>13.65</v>
      </c>
      <c r="G110" s="200" t="str">
        <f>IFERROR(VLOOKUP(B110,'Orçamento Sintético_CONT001'!$B:$M,10,0),IFERROR(VLOOKUP(B110,'Orçamento Sintético_CONT002'!$B:$M,10,0),VLOOKUP(B110,'Orçamento Sintético_CONT003'!$B:$M,10,0)))</f>
        <v/>
      </c>
      <c r="H110" s="200" t="e">
        <f t="shared" si="5"/>
        <v>#VALUE!</v>
      </c>
      <c r="I110" s="255" t="e">
        <f t="shared" si="3"/>
        <v>#VALUE!</v>
      </c>
      <c r="J110" s="201" t="e">
        <f>SUM($I$13:I110)</f>
        <v>#VALUE!</v>
      </c>
    </row>
    <row r="111" spans="1:10" ht="51" x14ac:dyDescent="0.2">
      <c r="A111" s="214">
        <f t="shared" si="4"/>
        <v>99</v>
      </c>
      <c r="B111" s="202">
        <v>101875</v>
      </c>
      <c r="C111" s="202" t="s">
        <v>9</v>
      </c>
      <c r="D111" s="199" t="s">
        <v>15811</v>
      </c>
      <c r="E111" s="198" t="s">
        <v>49</v>
      </c>
      <c r="F111" s="200">
        <f xml:space="preserve"> SUMIF('Orçamento Sintético_CONT001'!$B:$B,$B111,'Orçamento Sintético_CONT001'!G:G)
+ SUMIF('Orçamento Sintético_CONT002'!$B:$B,$B111,'Orçamento Sintético_CONT002'!G:G)
+ SUMIF('Orçamento Sintético_CONT003'!$B:$B,$B111,'Orçamento Sintético_CONT003'!G:G)</f>
        <v>20</v>
      </c>
      <c r="G111" s="200" t="str">
        <f>IFERROR(VLOOKUP(B111,'Orçamento Sintético_CONT001'!$B:$M,10,0),IFERROR(VLOOKUP(B111,'Orçamento Sintético_CONT002'!$B:$M,10,0),VLOOKUP(B111,'Orçamento Sintético_CONT003'!$B:$M,10,0)))</f>
        <v/>
      </c>
      <c r="H111" s="200" t="e">
        <f t="shared" si="5"/>
        <v>#VALUE!</v>
      </c>
      <c r="I111" s="255" t="e">
        <f t="shared" si="3"/>
        <v>#VALUE!</v>
      </c>
      <c r="J111" s="201" t="e">
        <f>SUM($I$13:I111)</f>
        <v>#VALUE!</v>
      </c>
    </row>
    <row r="112" spans="1:10" ht="38.25" x14ac:dyDescent="0.2">
      <c r="A112" s="214">
        <f t="shared" si="4"/>
        <v>100</v>
      </c>
      <c r="B112" s="204">
        <v>98525</v>
      </c>
      <c r="C112" s="204" t="s">
        <v>9</v>
      </c>
      <c r="D112" s="203" t="s">
        <v>15792</v>
      </c>
      <c r="E112" s="198" t="s">
        <v>13632</v>
      </c>
      <c r="F112" s="200">
        <f xml:space="preserve"> SUMIF('Orçamento Sintético_CONT001'!$B:$B,$B112,'Orçamento Sintético_CONT001'!G:G)
+ SUMIF('Orçamento Sintético_CONT002'!$B:$B,$B112,'Orçamento Sintético_CONT002'!G:G)
+ SUMIF('Orçamento Sintético_CONT003'!$B:$B,$B112,'Orçamento Sintético_CONT003'!G:G)</f>
        <v>12000</v>
      </c>
      <c r="G112" s="200" t="str">
        <f>IFERROR(VLOOKUP(B112,'Orçamento Sintético_CONT001'!$B:$M,10,0),IFERROR(VLOOKUP(B112,'Orçamento Sintético_CONT002'!$B:$M,10,0),VLOOKUP(B112,'Orçamento Sintético_CONT003'!$B:$M,10,0)))</f>
        <v/>
      </c>
      <c r="H112" s="200" t="e">
        <f t="shared" si="5"/>
        <v>#VALUE!</v>
      </c>
      <c r="I112" s="255" t="e">
        <f t="shared" si="3"/>
        <v>#VALUE!</v>
      </c>
      <c r="J112" s="201" t="e">
        <f>SUM($I$13:I112)</f>
        <v>#VALUE!</v>
      </c>
    </row>
    <row r="113" spans="1:10" ht="25.5" x14ac:dyDescent="0.2">
      <c r="A113" s="214">
        <f t="shared" si="4"/>
        <v>101</v>
      </c>
      <c r="B113" s="202" t="s">
        <v>16113</v>
      </c>
      <c r="C113" s="202" t="s">
        <v>15838</v>
      </c>
      <c r="D113" s="203" t="s">
        <v>16114</v>
      </c>
      <c r="E113" s="198" t="s">
        <v>13632</v>
      </c>
      <c r="F113" s="200">
        <f xml:space="preserve"> SUMIF('Orçamento Sintético_CONT001'!$B:$B,$B113,'Orçamento Sintético_CONT001'!G:G)
+ SUMIF('Orçamento Sintético_CONT002'!$B:$B,$B113,'Orçamento Sintético_CONT002'!G:G)
+ SUMIF('Orçamento Sintético_CONT003'!$B:$B,$B113,'Orçamento Sintético_CONT003'!G:G)</f>
        <v>15.25</v>
      </c>
      <c r="G113" s="200" t="str">
        <f>IFERROR(VLOOKUP(B113,'Orçamento Sintético_CONT001'!$B:$M,10,0),IFERROR(VLOOKUP(B113,'Orçamento Sintético_CONT002'!$B:$M,10,0),VLOOKUP(B113,'Orçamento Sintético_CONT003'!$B:$M,10,0)))</f>
        <v/>
      </c>
      <c r="H113" s="200" t="e">
        <f t="shared" si="5"/>
        <v>#VALUE!</v>
      </c>
      <c r="I113" s="255" t="e">
        <f t="shared" si="3"/>
        <v>#VALUE!</v>
      </c>
      <c r="J113" s="201" t="e">
        <f>SUM($I$13:I113)</f>
        <v>#VALUE!</v>
      </c>
    </row>
    <row r="114" spans="1:10" ht="25.5" x14ac:dyDescent="0.2">
      <c r="A114" s="214">
        <f t="shared" si="4"/>
        <v>102</v>
      </c>
      <c r="B114" s="204">
        <v>98689</v>
      </c>
      <c r="C114" s="202" t="s">
        <v>9</v>
      </c>
      <c r="D114" s="203" t="s">
        <v>15979</v>
      </c>
      <c r="E114" s="198" t="s">
        <v>18</v>
      </c>
      <c r="F114" s="200">
        <f xml:space="preserve"> SUMIF('Orçamento Sintético_CONT001'!$B:$B,$B114,'Orçamento Sintético_CONT001'!G:G)
+ SUMIF('Orçamento Sintético_CONT002'!$B:$B,$B114,'Orçamento Sintético_CONT002'!G:G)
+ SUMIF('Orçamento Sintético_CONT003'!$B:$B,$B114,'Orçamento Sintético_CONT003'!G:G)</f>
        <v>72</v>
      </c>
      <c r="G114" s="200" t="str">
        <f>IFERROR(VLOOKUP(B114,'Orçamento Sintético_CONT001'!$B:$M,10,0),IFERROR(VLOOKUP(B114,'Orçamento Sintético_CONT002'!$B:$M,10,0),VLOOKUP(B114,'Orçamento Sintético_CONT003'!$B:$M,10,0)))</f>
        <v/>
      </c>
      <c r="H114" s="200" t="e">
        <f t="shared" si="5"/>
        <v>#VALUE!</v>
      </c>
      <c r="I114" s="255" t="e">
        <f t="shared" si="3"/>
        <v>#VALUE!</v>
      </c>
      <c r="J114" s="201" t="e">
        <f>SUM($I$13:I114)</f>
        <v>#VALUE!</v>
      </c>
    </row>
    <row r="115" spans="1:10" ht="38.25" x14ac:dyDescent="0.2">
      <c r="A115" s="214">
        <f t="shared" si="4"/>
        <v>103</v>
      </c>
      <c r="B115" s="204">
        <v>95470</v>
      </c>
      <c r="C115" s="202" t="s">
        <v>9</v>
      </c>
      <c r="D115" s="203" t="s">
        <v>16094</v>
      </c>
      <c r="E115" s="198" t="s">
        <v>49</v>
      </c>
      <c r="F115" s="200">
        <f xml:space="preserve"> SUMIF('Orçamento Sintético_CONT001'!$B:$B,$B115,'Orçamento Sintético_CONT001'!G:G)
+ SUMIF('Orçamento Sintético_CONT002'!$B:$B,$B115,'Orçamento Sintético_CONT002'!G:G)
+ SUMIF('Orçamento Sintético_CONT003'!$B:$B,$B115,'Orçamento Sintético_CONT003'!G:G)</f>
        <v>25</v>
      </c>
      <c r="G115" s="200" t="str">
        <f>IFERROR(VLOOKUP(B115,'Orçamento Sintético_CONT001'!$B:$M,10,0),IFERROR(VLOOKUP(B115,'Orçamento Sintético_CONT002'!$B:$M,10,0),VLOOKUP(B115,'Orçamento Sintético_CONT003'!$B:$M,10,0)))</f>
        <v/>
      </c>
      <c r="H115" s="200" t="e">
        <f t="shared" si="5"/>
        <v>#VALUE!</v>
      </c>
      <c r="I115" s="255" t="e">
        <f t="shared" si="3"/>
        <v>#VALUE!</v>
      </c>
      <c r="J115" s="201" t="e">
        <f>SUM($I$13:I115)</f>
        <v>#VALUE!</v>
      </c>
    </row>
    <row r="116" spans="1:10" ht="25.5" x14ac:dyDescent="0.2">
      <c r="A116" s="214">
        <f t="shared" si="4"/>
        <v>104</v>
      </c>
      <c r="B116" s="204" t="s">
        <v>17116</v>
      </c>
      <c r="C116" s="202" t="s">
        <v>13364</v>
      </c>
      <c r="D116" s="203" t="s">
        <v>13686</v>
      </c>
      <c r="E116" s="198" t="s">
        <v>18</v>
      </c>
      <c r="F116" s="200">
        <f xml:space="preserve"> SUMIF('Orçamento Sintético_CONT001'!$B:$B,$B116,'Orçamento Sintético_CONT001'!G:G)
+ SUMIF('Orçamento Sintético_CONT002'!$B:$B,$B116,'Orçamento Sintético_CONT002'!G:G)
+ SUMIF('Orçamento Sintético_CONT003'!$B:$B,$B116,'Orçamento Sintético_CONT003'!G:G)</f>
        <v>630</v>
      </c>
      <c r="G116" s="200" t="str">
        <f>IFERROR(VLOOKUP(B116,'Orçamento Sintético_CONT001'!$B:$M,10,0),IFERROR(VLOOKUP(B116,'Orçamento Sintético_CONT002'!$B:$M,10,0),VLOOKUP(B116,'Orçamento Sintético_CONT003'!$B:$M,10,0)))</f>
        <v/>
      </c>
      <c r="H116" s="200" t="e">
        <f t="shared" si="5"/>
        <v>#VALUE!</v>
      </c>
      <c r="I116" s="255" t="e">
        <f t="shared" si="3"/>
        <v>#VALUE!</v>
      </c>
      <c r="J116" s="201" t="e">
        <f>SUM($I$13:I116)</f>
        <v>#VALUE!</v>
      </c>
    </row>
    <row r="117" spans="1:10" ht="25.5" x14ac:dyDescent="0.2">
      <c r="A117" s="214">
        <f t="shared" si="4"/>
        <v>105</v>
      </c>
      <c r="B117" s="202">
        <v>100858</v>
      </c>
      <c r="C117" s="202" t="s">
        <v>9</v>
      </c>
      <c r="D117" s="203" t="s">
        <v>16119</v>
      </c>
      <c r="E117" s="198" t="s">
        <v>49</v>
      </c>
      <c r="F117" s="200">
        <f xml:space="preserve"> SUMIF('Orçamento Sintético_CONT001'!$B:$B,$B117,'Orçamento Sintético_CONT001'!G:G)
+ SUMIF('Orçamento Sintético_CONT002'!$B:$B,$B117,'Orçamento Sintético_CONT002'!G:G)
+ SUMIF('Orçamento Sintético_CONT003'!$B:$B,$B117,'Orçamento Sintético_CONT003'!G:G)</f>
        <v>10</v>
      </c>
      <c r="G117" s="200" t="str">
        <f>IFERROR(VLOOKUP(B117,'Orçamento Sintético_CONT001'!$B:$M,10,0),IFERROR(VLOOKUP(B117,'Orçamento Sintético_CONT002'!$B:$M,10,0),VLOOKUP(B117,'Orçamento Sintético_CONT003'!$B:$M,10,0)))</f>
        <v/>
      </c>
      <c r="H117" s="200" t="e">
        <f t="shared" si="5"/>
        <v>#VALUE!</v>
      </c>
      <c r="I117" s="255" t="e">
        <f t="shared" si="3"/>
        <v>#VALUE!</v>
      </c>
      <c r="J117" s="201" t="e">
        <f>SUM($I$13:I117)</f>
        <v>#VALUE!</v>
      </c>
    </row>
    <row r="118" spans="1:10" ht="25.5" x14ac:dyDescent="0.2">
      <c r="A118" s="214">
        <f t="shared" si="4"/>
        <v>106</v>
      </c>
      <c r="B118" s="202">
        <v>89995</v>
      </c>
      <c r="C118" s="202" t="s">
        <v>9</v>
      </c>
      <c r="D118" s="203" t="s">
        <v>15768</v>
      </c>
      <c r="E118" s="198" t="s">
        <v>13633</v>
      </c>
      <c r="F118" s="200">
        <f xml:space="preserve"> SUMIF('Orçamento Sintético_CONT001'!$B:$B,$B118,'Orçamento Sintético_CONT001'!G:G)
+ SUMIF('Orçamento Sintético_CONT002'!$B:$B,$B118,'Orçamento Sintético_CONT002'!G:G)
+ SUMIF('Orçamento Sintético_CONT003'!$B:$B,$B118,'Orçamento Sintético_CONT003'!G:G)</f>
        <v>6.2</v>
      </c>
      <c r="G118" s="200" t="str">
        <f>IFERROR(VLOOKUP(B118,'Orçamento Sintético_CONT001'!$B:$M,10,0),IFERROR(VLOOKUP(B118,'Orçamento Sintético_CONT002'!$B:$M,10,0),VLOOKUP(B118,'Orçamento Sintético_CONT003'!$B:$M,10,0)))</f>
        <v/>
      </c>
      <c r="H118" s="200" t="e">
        <f t="shared" si="5"/>
        <v>#VALUE!</v>
      </c>
      <c r="I118" s="255" t="e">
        <f t="shared" si="3"/>
        <v>#VALUE!</v>
      </c>
      <c r="J118" s="201" t="e">
        <f>SUM($I$13:I118)</f>
        <v>#VALUE!</v>
      </c>
    </row>
    <row r="119" spans="1:10" ht="25.5" x14ac:dyDescent="0.2">
      <c r="A119" s="214">
        <f t="shared" si="4"/>
        <v>107</v>
      </c>
      <c r="B119" s="204">
        <v>93203</v>
      </c>
      <c r="C119" s="202" t="s">
        <v>9</v>
      </c>
      <c r="D119" s="203" t="s">
        <v>16444</v>
      </c>
      <c r="E119" s="198" t="s">
        <v>18</v>
      </c>
      <c r="F119" s="200">
        <f xml:space="preserve"> SUMIF('Orçamento Sintético_CONT001'!$B:$B,$B119,'Orçamento Sintético_CONT001'!G:G)
+ SUMIF('Orçamento Sintético_CONT002'!$B:$B,$B119,'Orçamento Sintético_CONT002'!G:G)
+ SUMIF('Orçamento Sintético_CONT003'!$B:$B,$B119,'Orçamento Sintético_CONT003'!G:G)</f>
        <v>596.45000000000005</v>
      </c>
      <c r="G119" s="200" t="str">
        <f>IFERROR(VLOOKUP(B119,'Orçamento Sintético_CONT001'!$B:$M,10,0),IFERROR(VLOOKUP(B119,'Orçamento Sintético_CONT002'!$B:$M,10,0),VLOOKUP(B119,'Orçamento Sintético_CONT003'!$B:$M,10,0)))</f>
        <v/>
      </c>
      <c r="H119" s="200" t="e">
        <f t="shared" si="5"/>
        <v>#VALUE!</v>
      </c>
      <c r="I119" s="255" t="e">
        <f t="shared" si="3"/>
        <v>#VALUE!</v>
      </c>
      <c r="J119" s="201" t="e">
        <f>SUM($I$13:I119)</f>
        <v>#VALUE!</v>
      </c>
    </row>
    <row r="120" spans="1:10" ht="38.25" x14ac:dyDescent="0.2">
      <c r="A120" s="214">
        <f t="shared" si="4"/>
        <v>108</v>
      </c>
      <c r="B120" s="204">
        <v>89987</v>
      </c>
      <c r="C120" s="202" t="s">
        <v>9</v>
      </c>
      <c r="D120" s="203" t="s">
        <v>16046</v>
      </c>
      <c r="E120" s="198" t="s">
        <v>49</v>
      </c>
      <c r="F120" s="200">
        <f xml:space="preserve"> SUMIF('Orçamento Sintético_CONT001'!$B:$B,$B120,'Orçamento Sintético_CONT001'!G:G)
+ SUMIF('Orçamento Sintético_CONT002'!$B:$B,$B120,'Orçamento Sintético_CONT002'!G:G)
+ SUMIF('Orçamento Sintético_CONT003'!$B:$B,$B120,'Orçamento Sintético_CONT003'!G:G)</f>
        <v>75</v>
      </c>
      <c r="G120" s="200" t="str">
        <f>IFERROR(VLOOKUP(B120,'Orçamento Sintético_CONT001'!$B:$M,10,0),IFERROR(VLOOKUP(B120,'Orçamento Sintético_CONT002'!$B:$M,10,0),VLOOKUP(B120,'Orçamento Sintético_CONT003'!$B:$M,10,0)))</f>
        <v/>
      </c>
      <c r="H120" s="200" t="e">
        <f t="shared" si="5"/>
        <v>#VALUE!</v>
      </c>
      <c r="I120" s="255" t="e">
        <f t="shared" si="3"/>
        <v>#VALUE!</v>
      </c>
      <c r="J120" s="201" t="e">
        <f>SUM($I$13:I120)</f>
        <v>#VALUE!</v>
      </c>
    </row>
    <row r="121" spans="1:10" ht="38.25" x14ac:dyDescent="0.2">
      <c r="A121" s="214">
        <f t="shared" si="4"/>
        <v>109</v>
      </c>
      <c r="B121" s="202">
        <v>11488</v>
      </c>
      <c r="C121" s="202" t="s">
        <v>13364</v>
      </c>
      <c r="D121" s="203" t="s">
        <v>13640</v>
      </c>
      <c r="E121" s="198" t="s">
        <v>13633</v>
      </c>
      <c r="F121" s="200">
        <f xml:space="preserve"> SUMIF('Orçamento Sintético_CONT001'!$B:$B,$B121,'Orçamento Sintético_CONT001'!G:G)
+ SUMIF('Orçamento Sintético_CONT002'!$B:$B,$B121,'Orçamento Sintético_CONT002'!G:G)
+ SUMIF('Orçamento Sintético_CONT003'!$B:$B,$B121,'Orçamento Sintético_CONT003'!G:G)</f>
        <v>212.7</v>
      </c>
      <c r="G121" s="200" t="str">
        <f>IFERROR(VLOOKUP(B121,'Orçamento Sintético_CONT001'!$B:$M,10,0),IFERROR(VLOOKUP(B121,'Orçamento Sintético_CONT002'!$B:$M,10,0),VLOOKUP(B121,'Orçamento Sintético_CONT003'!$B:$M,10,0)))</f>
        <v/>
      </c>
      <c r="H121" s="200" t="e">
        <f t="shared" si="5"/>
        <v>#VALUE!</v>
      </c>
      <c r="I121" s="255" t="e">
        <f t="shared" si="3"/>
        <v>#VALUE!</v>
      </c>
      <c r="J121" s="201" t="e">
        <f>SUM($I$13:I121)</f>
        <v>#VALUE!</v>
      </c>
    </row>
    <row r="122" spans="1:10" ht="38.25" x14ac:dyDescent="0.2">
      <c r="A122" s="214">
        <f t="shared" si="4"/>
        <v>110</v>
      </c>
      <c r="B122" s="202">
        <v>100868</v>
      </c>
      <c r="C122" s="202" t="s">
        <v>9</v>
      </c>
      <c r="D122" s="203" t="s">
        <v>16106</v>
      </c>
      <c r="E122" s="198" t="s">
        <v>49</v>
      </c>
      <c r="F122" s="200">
        <f xml:space="preserve"> SUMIF('Orçamento Sintético_CONT001'!$B:$B,$B122,'Orçamento Sintético_CONT001'!G:G)
+ SUMIF('Orçamento Sintético_CONT002'!$B:$B,$B122,'Orçamento Sintético_CONT002'!G:G)
+ SUMIF('Orçamento Sintético_CONT003'!$B:$B,$B122,'Orçamento Sintético_CONT003'!G:G)</f>
        <v>20</v>
      </c>
      <c r="G122" s="200" t="str">
        <f>IFERROR(VLOOKUP(B122,'Orçamento Sintético_CONT001'!$B:$M,10,0),IFERROR(VLOOKUP(B122,'Orçamento Sintético_CONT002'!$B:$M,10,0),VLOOKUP(B122,'Orçamento Sintético_CONT003'!$B:$M,10,0)))</f>
        <v/>
      </c>
      <c r="H122" s="200" t="e">
        <f t="shared" si="5"/>
        <v>#VALUE!</v>
      </c>
      <c r="I122" s="255" t="e">
        <f t="shared" si="3"/>
        <v>#VALUE!</v>
      </c>
      <c r="J122" s="201" t="e">
        <f>SUM($I$13:I122)</f>
        <v>#VALUE!</v>
      </c>
    </row>
    <row r="123" spans="1:10" x14ac:dyDescent="0.2">
      <c r="A123" s="214">
        <f t="shared" si="4"/>
        <v>111</v>
      </c>
      <c r="B123" s="202" t="s">
        <v>14374</v>
      </c>
      <c r="C123" s="202" t="s">
        <v>14433</v>
      </c>
      <c r="D123" s="203" t="s">
        <v>13304</v>
      </c>
      <c r="E123" s="198" t="s">
        <v>49</v>
      </c>
      <c r="F123" s="200">
        <f xml:space="preserve"> SUMIF('Orçamento Sintético_CONT001'!$B:$B,$B123,'Orçamento Sintético_CONT001'!G:G)
+ SUMIF('Orçamento Sintético_CONT002'!$B:$B,$B123,'Orçamento Sintético_CONT002'!G:G)
+ SUMIF('Orçamento Sintético_CONT003'!$B:$B,$B123,'Orçamento Sintético_CONT003'!G:G)</f>
        <v>1</v>
      </c>
      <c r="G123" s="200" t="str">
        <f>IFERROR(VLOOKUP(B123,'Orçamento Sintético_CONT001'!$B:$M,10,0),IFERROR(VLOOKUP(B123,'Orçamento Sintético_CONT002'!$B:$M,10,0),VLOOKUP(B123,'Orçamento Sintético_CONT003'!$B:$M,10,0)))</f>
        <v/>
      </c>
      <c r="H123" s="200" t="e">
        <f t="shared" si="5"/>
        <v>#VALUE!</v>
      </c>
      <c r="I123" s="255" t="e">
        <f t="shared" si="3"/>
        <v>#VALUE!</v>
      </c>
      <c r="J123" s="201" t="e">
        <f>SUM($I$13:I123)</f>
        <v>#VALUE!</v>
      </c>
    </row>
    <row r="124" spans="1:10" x14ac:dyDescent="0.2">
      <c r="A124" s="214">
        <f t="shared" si="4"/>
        <v>112</v>
      </c>
      <c r="B124" s="202" t="s">
        <v>16181</v>
      </c>
      <c r="C124" s="202" t="s">
        <v>15838</v>
      </c>
      <c r="D124" s="203" t="s">
        <v>16182</v>
      </c>
      <c r="E124" s="198" t="s">
        <v>13632</v>
      </c>
      <c r="F124" s="200">
        <f xml:space="preserve"> SUMIF('Orçamento Sintético_CONT001'!$B:$B,$B124,'Orçamento Sintético_CONT001'!G:G)
+ SUMIF('Orçamento Sintético_CONT002'!$B:$B,$B124,'Orçamento Sintético_CONT002'!G:G)
+ SUMIF('Orçamento Sintético_CONT003'!$B:$B,$B124,'Orçamento Sintético_CONT003'!G:G)</f>
        <v>10</v>
      </c>
      <c r="G124" s="200" t="str">
        <f>IFERROR(VLOOKUP(B124,'Orçamento Sintético_CONT001'!$B:$M,10,0),IFERROR(VLOOKUP(B124,'Orçamento Sintético_CONT002'!$B:$M,10,0),VLOOKUP(B124,'Orçamento Sintético_CONT003'!$B:$M,10,0)))</f>
        <v/>
      </c>
      <c r="H124" s="200" t="e">
        <f t="shared" si="5"/>
        <v>#VALUE!</v>
      </c>
      <c r="I124" s="255" t="e">
        <f t="shared" si="3"/>
        <v>#VALUE!</v>
      </c>
      <c r="J124" s="201" t="e">
        <f>SUM($I$13:I124)</f>
        <v>#VALUE!</v>
      </c>
    </row>
    <row r="125" spans="1:10" ht="38.25" x14ac:dyDescent="0.2">
      <c r="A125" s="214">
        <f t="shared" si="4"/>
        <v>113</v>
      </c>
      <c r="B125" s="204">
        <v>103672</v>
      </c>
      <c r="C125" s="202" t="s">
        <v>9</v>
      </c>
      <c r="D125" s="203" t="s">
        <v>16274</v>
      </c>
      <c r="E125" s="198" t="s">
        <v>13633</v>
      </c>
      <c r="F125" s="200">
        <f xml:space="preserve"> SUMIF('Orçamento Sintético_CONT001'!$B:$B,$B125,'Orçamento Sintético_CONT001'!G:G)
+ SUMIF('Orçamento Sintético_CONT002'!$B:$B,$B125,'Orçamento Sintético_CONT002'!G:G)
+ SUMIF('Orçamento Sintético_CONT003'!$B:$B,$B125,'Orçamento Sintético_CONT003'!G:G)</f>
        <v>8.5</v>
      </c>
      <c r="G125" s="200" t="str">
        <f>IFERROR(VLOOKUP(B125,'Orçamento Sintético_CONT001'!$B:$M,10,0),IFERROR(VLOOKUP(B125,'Orçamento Sintético_CONT002'!$B:$M,10,0),VLOOKUP(B125,'Orçamento Sintético_CONT003'!$B:$M,10,0)))</f>
        <v/>
      </c>
      <c r="H125" s="200" t="e">
        <f t="shared" si="5"/>
        <v>#VALUE!</v>
      </c>
      <c r="I125" s="255" t="e">
        <f t="shared" si="3"/>
        <v>#VALUE!</v>
      </c>
      <c r="J125" s="201" t="e">
        <f>SUM($I$13:I125)</f>
        <v>#VALUE!</v>
      </c>
    </row>
    <row r="126" spans="1:10" ht="38.25" x14ac:dyDescent="0.2">
      <c r="A126" s="214">
        <f t="shared" si="4"/>
        <v>114</v>
      </c>
      <c r="B126" s="202">
        <v>94794</v>
      </c>
      <c r="C126" s="202" t="s">
        <v>9</v>
      </c>
      <c r="D126" s="203" t="s">
        <v>16045</v>
      </c>
      <c r="E126" s="198" t="s">
        <v>49</v>
      </c>
      <c r="F126" s="200">
        <f xml:space="preserve"> SUMIF('Orçamento Sintético_CONT001'!$B:$B,$B126,'Orçamento Sintético_CONT001'!G:G)
+ SUMIF('Orçamento Sintético_CONT002'!$B:$B,$B126,'Orçamento Sintético_CONT002'!G:G)
+ SUMIF('Orçamento Sintético_CONT003'!$B:$B,$B126,'Orçamento Sintético_CONT003'!G:G)</f>
        <v>35</v>
      </c>
      <c r="G126" s="200" t="str">
        <f>IFERROR(VLOOKUP(B126,'Orçamento Sintético_CONT001'!$B:$M,10,0),IFERROR(VLOOKUP(B126,'Orçamento Sintético_CONT002'!$B:$M,10,0),VLOOKUP(B126,'Orçamento Sintético_CONT003'!$B:$M,10,0)))</f>
        <v/>
      </c>
      <c r="H126" s="200" t="e">
        <f t="shared" si="5"/>
        <v>#VALUE!</v>
      </c>
      <c r="I126" s="255" t="e">
        <f t="shared" si="3"/>
        <v>#VALUE!</v>
      </c>
      <c r="J126" s="201" t="e">
        <f>SUM($I$13:I126)</f>
        <v>#VALUE!</v>
      </c>
    </row>
    <row r="127" spans="1:10" ht="38.25" x14ac:dyDescent="0.2">
      <c r="A127" s="214">
        <f t="shared" si="4"/>
        <v>115</v>
      </c>
      <c r="B127" s="202" t="s">
        <v>16235</v>
      </c>
      <c r="C127" s="202" t="s">
        <v>15838</v>
      </c>
      <c r="D127" s="203" t="s">
        <v>16125</v>
      </c>
      <c r="E127" s="198" t="s">
        <v>49</v>
      </c>
      <c r="F127" s="200">
        <f xml:space="preserve"> SUMIF('Orçamento Sintético_CONT001'!$B:$B,$B127,'Orçamento Sintético_CONT001'!G:G)
+ SUMIF('Orçamento Sintético_CONT002'!$B:$B,$B127,'Orçamento Sintético_CONT002'!G:G)
+ SUMIF('Orçamento Sintético_CONT003'!$B:$B,$B127,'Orçamento Sintético_CONT003'!G:G)</f>
        <v>10</v>
      </c>
      <c r="G127" s="200" t="str">
        <f>IFERROR(VLOOKUP(B127,'Orçamento Sintético_CONT001'!$B:$M,10,0),IFERROR(VLOOKUP(B127,'Orçamento Sintético_CONT002'!$B:$M,10,0),VLOOKUP(B127,'Orçamento Sintético_CONT003'!$B:$M,10,0)))</f>
        <v/>
      </c>
      <c r="H127" s="200" t="e">
        <f t="shared" si="5"/>
        <v>#VALUE!</v>
      </c>
      <c r="I127" s="255" t="e">
        <f t="shared" si="3"/>
        <v>#VALUE!</v>
      </c>
      <c r="J127" s="201" t="e">
        <f>SUM($I$13:I127)</f>
        <v>#VALUE!</v>
      </c>
    </row>
    <row r="128" spans="1:10" ht="38.25" x14ac:dyDescent="0.2">
      <c r="A128" s="214">
        <f t="shared" si="4"/>
        <v>116</v>
      </c>
      <c r="B128" s="202">
        <v>89698</v>
      </c>
      <c r="C128" s="202" t="s">
        <v>9</v>
      </c>
      <c r="D128" s="203" t="s">
        <v>16351</v>
      </c>
      <c r="E128" s="198" t="s">
        <v>49</v>
      </c>
      <c r="F128" s="200">
        <f xml:space="preserve"> SUMIF('Orçamento Sintético_CONT001'!$B:$B,$B128,'Orçamento Sintético_CONT001'!G:G)
+ SUMIF('Orçamento Sintético_CONT002'!$B:$B,$B128,'Orçamento Sintético_CONT002'!G:G)
+ SUMIF('Orçamento Sintético_CONT003'!$B:$B,$B128,'Orçamento Sintético_CONT003'!G:G)</f>
        <v>20</v>
      </c>
      <c r="G128" s="200" t="str">
        <f>IFERROR(VLOOKUP(B128,'Orçamento Sintético_CONT001'!$B:$M,10,0),IFERROR(VLOOKUP(B128,'Orçamento Sintético_CONT002'!$B:$M,10,0),VLOOKUP(B128,'Orçamento Sintético_CONT003'!$B:$M,10,0)))</f>
        <v/>
      </c>
      <c r="H128" s="200" t="e">
        <f t="shared" si="5"/>
        <v>#VALUE!</v>
      </c>
      <c r="I128" s="255" t="e">
        <f t="shared" si="3"/>
        <v>#VALUE!</v>
      </c>
      <c r="J128" s="201" t="e">
        <f>SUM($I$13:I128)</f>
        <v>#VALUE!</v>
      </c>
    </row>
    <row r="129" spans="1:10" ht="38.25" x14ac:dyDescent="0.2">
      <c r="A129" s="214">
        <f t="shared" si="4"/>
        <v>117</v>
      </c>
      <c r="B129" s="204">
        <v>89714</v>
      </c>
      <c r="C129" s="202" t="s">
        <v>9</v>
      </c>
      <c r="D129" s="203" t="s">
        <v>16065</v>
      </c>
      <c r="E129" s="198" t="s">
        <v>18</v>
      </c>
      <c r="F129" s="200">
        <f xml:space="preserve"> SUMIF('Orçamento Sintético_CONT001'!$B:$B,$B129,'Orçamento Sintético_CONT001'!G:G)
+ SUMIF('Orçamento Sintético_CONT002'!$B:$B,$B129,'Orçamento Sintético_CONT002'!G:G)
+ SUMIF('Orçamento Sintético_CONT003'!$B:$B,$B129,'Orçamento Sintético_CONT003'!G:G)</f>
        <v>125.45</v>
      </c>
      <c r="G129" s="200" t="str">
        <f>IFERROR(VLOOKUP(B129,'Orçamento Sintético_CONT001'!$B:$M,10,0),IFERROR(VLOOKUP(B129,'Orçamento Sintético_CONT002'!$B:$M,10,0),VLOOKUP(B129,'Orçamento Sintético_CONT003'!$B:$M,10,0)))</f>
        <v/>
      </c>
      <c r="H129" s="200" t="e">
        <f t="shared" si="5"/>
        <v>#VALUE!</v>
      </c>
      <c r="I129" s="255" t="e">
        <f t="shared" si="3"/>
        <v>#VALUE!</v>
      </c>
      <c r="J129" s="201" t="e">
        <f>SUM($I$13:I129)</f>
        <v>#VALUE!</v>
      </c>
    </row>
    <row r="130" spans="1:10" ht="38.25" x14ac:dyDescent="0.2">
      <c r="A130" s="214">
        <f t="shared" si="4"/>
        <v>118</v>
      </c>
      <c r="B130" s="202">
        <v>89584</v>
      </c>
      <c r="C130" s="202" t="s">
        <v>9</v>
      </c>
      <c r="D130" s="203" t="s">
        <v>16060</v>
      </c>
      <c r="E130" s="198" t="s">
        <v>49</v>
      </c>
      <c r="F130" s="200">
        <f xml:space="preserve"> SUMIF('Orçamento Sintético_CONT001'!$B:$B,$B130,'Orçamento Sintético_CONT001'!G:G)
+ SUMIF('Orçamento Sintético_CONT002'!$B:$B,$B130,'Orçamento Sintético_CONT002'!G:G)
+ SUMIF('Orçamento Sintético_CONT003'!$B:$B,$B130,'Orçamento Sintético_CONT003'!G:G)</f>
        <v>100</v>
      </c>
      <c r="G130" s="200" t="str">
        <f>IFERROR(VLOOKUP(B130,'Orçamento Sintético_CONT001'!$B:$M,10,0),IFERROR(VLOOKUP(B130,'Orçamento Sintético_CONT002'!$B:$M,10,0),VLOOKUP(B130,'Orçamento Sintético_CONT003'!$B:$M,10,0)))</f>
        <v/>
      </c>
      <c r="H130" s="200" t="e">
        <f t="shared" si="5"/>
        <v>#VALUE!</v>
      </c>
      <c r="I130" s="255" t="e">
        <f t="shared" si="3"/>
        <v>#VALUE!</v>
      </c>
      <c r="J130" s="201" t="e">
        <f>SUM($I$13:I130)</f>
        <v>#VALUE!</v>
      </c>
    </row>
    <row r="131" spans="1:10" ht="25.5" x14ac:dyDescent="0.2">
      <c r="A131" s="214">
        <f t="shared" si="4"/>
        <v>119</v>
      </c>
      <c r="B131" s="202">
        <v>100860</v>
      </c>
      <c r="C131" s="202" t="s">
        <v>9</v>
      </c>
      <c r="D131" s="203" t="s">
        <v>16104</v>
      </c>
      <c r="E131" s="198" t="s">
        <v>49</v>
      </c>
      <c r="F131" s="200">
        <f xml:space="preserve"> SUMIF('Orçamento Sintético_CONT001'!$B:$B,$B131,'Orçamento Sintético_CONT001'!G:G)
+ SUMIF('Orçamento Sintético_CONT002'!$B:$B,$B131,'Orçamento Sintético_CONT002'!G:G)
+ SUMIF('Orçamento Sintético_CONT003'!$B:$B,$B131,'Orçamento Sintético_CONT003'!G:G)</f>
        <v>40</v>
      </c>
      <c r="G131" s="200" t="str">
        <f>IFERROR(VLOOKUP(B131,'Orçamento Sintético_CONT001'!$B:$M,10,0),IFERROR(VLOOKUP(B131,'Orçamento Sintético_CONT002'!$B:$M,10,0),VLOOKUP(B131,'Orçamento Sintético_CONT003'!$B:$M,10,0)))</f>
        <v/>
      </c>
      <c r="H131" s="200" t="e">
        <f t="shared" si="5"/>
        <v>#VALUE!</v>
      </c>
      <c r="I131" s="255" t="e">
        <f t="shared" si="3"/>
        <v>#VALUE!</v>
      </c>
      <c r="J131" s="201" t="e">
        <f>SUM($I$13:I131)</f>
        <v>#VALUE!</v>
      </c>
    </row>
    <row r="132" spans="1:10" ht="38.25" x14ac:dyDescent="0.2">
      <c r="A132" s="214">
        <f t="shared" si="4"/>
        <v>120</v>
      </c>
      <c r="B132" s="202" t="s">
        <v>16100</v>
      </c>
      <c r="C132" s="202" t="s">
        <v>15838</v>
      </c>
      <c r="D132" s="203" t="s">
        <v>16101</v>
      </c>
      <c r="E132" s="198" t="s">
        <v>49</v>
      </c>
      <c r="F132" s="200">
        <f xml:space="preserve"> SUMIF('Orçamento Sintético_CONT001'!$B:$B,$B132,'Orçamento Sintético_CONT001'!G:G)
+ SUMIF('Orçamento Sintético_CONT002'!$B:$B,$B132,'Orçamento Sintético_CONT002'!G:G)
+ SUMIF('Orçamento Sintético_CONT003'!$B:$B,$B132,'Orçamento Sintético_CONT003'!G:G)</f>
        <v>30</v>
      </c>
      <c r="G132" s="200" t="str">
        <f>IFERROR(VLOOKUP(B132,'Orçamento Sintético_CONT001'!$B:$M,10,0),IFERROR(VLOOKUP(B132,'Orçamento Sintético_CONT002'!$B:$M,10,0),VLOOKUP(B132,'Orçamento Sintético_CONT003'!$B:$M,10,0)))</f>
        <v/>
      </c>
      <c r="H132" s="200" t="e">
        <f t="shared" si="5"/>
        <v>#VALUE!</v>
      </c>
      <c r="I132" s="255" t="e">
        <f t="shared" si="3"/>
        <v>#VALUE!</v>
      </c>
      <c r="J132" s="201" t="e">
        <f>SUM($I$13:I132)</f>
        <v>#VALUE!</v>
      </c>
    </row>
    <row r="133" spans="1:10" ht="25.5" x14ac:dyDescent="0.2">
      <c r="A133" s="214">
        <f t="shared" si="4"/>
        <v>121</v>
      </c>
      <c r="B133" s="202" t="s">
        <v>17123</v>
      </c>
      <c r="C133" s="202" t="s">
        <v>13364</v>
      </c>
      <c r="D133" s="203" t="s">
        <v>13706</v>
      </c>
      <c r="E133" s="198" t="s">
        <v>49</v>
      </c>
      <c r="F133" s="200">
        <f xml:space="preserve"> SUMIF('Orçamento Sintético_CONT001'!$B:$B,$B133,'Orçamento Sintético_CONT001'!G:G)
+ SUMIF('Orçamento Sintético_CONT002'!$B:$B,$B133,'Orçamento Sintético_CONT002'!G:G)
+ SUMIF('Orçamento Sintético_CONT003'!$B:$B,$B133,'Orçamento Sintético_CONT003'!G:G)</f>
        <v>30</v>
      </c>
      <c r="G133" s="200" t="str">
        <f>IFERROR(VLOOKUP(B133,'Orçamento Sintético_CONT001'!$B:$M,10,0),IFERROR(VLOOKUP(B133,'Orçamento Sintético_CONT002'!$B:$M,10,0),VLOOKUP(B133,'Orçamento Sintético_CONT003'!$B:$M,10,0)))</f>
        <v/>
      </c>
      <c r="H133" s="200" t="e">
        <f t="shared" si="5"/>
        <v>#VALUE!</v>
      </c>
      <c r="I133" s="255" t="e">
        <f t="shared" si="3"/>
        <v>#VALUE!</v>
      </c>
      <c r="J133" s="201" t="e">
        <f>SUM($I$13:I133)</f>
        <v>#VALUE!</v>
      </c>
    </row>
    <row r="134" spans="1:10" ht="25.5" x14ac:dyDescent="0.2">
      <c r="A134" s="214">
        <f t="shared" si="4"/>
        <v>122</v>
      </c>
      <c r="B134" s="204">
        <v>86901</v>
      </c>
      <c r="C134" s="202" t="s">
        <v>9</v>
      </c>
      <c r="D134" s="203" t="s">
        <v>16096</v>
      </c>
      <c r="E134" s="198" t="s">
        <v>49</v>
      </c>
      <c r="F134" s="200">
        <f xml:space="preserve"> SUMIF('Orçamento Sintético_CONT001'!$B:$B,$B134,'Orçamento Sintético_CONT001'!G:G)
+ SUMIF('Orçamento Sintético_CONT002'!$B:$B,$B134,'Orçamento Sintético_CONT002'!G:G)
+ SUMIF('Orçamento Sintético_CONT003'!$B:$B,$B134,'Orçamento Sintético_CONT003'!G:G)</f>
        <v>30</v>
      </c>
      <c r="G134" s="200" t="str">
        <f>IFERROR(VLOOKUP(B134,'Orçamento Sintético_CONT001'!$B:$M,10,0),IFERROR(VLOOKUP(B134,'Orçamento Sintético_CONT002'!$B:$M,10,0),VLOOKUP(B134,'Orçamento Sintético_CONT003'!$B:$M,10,0)))</f>
        <v/>
      </c>
      <c r="H134" s="200" t="e">
        <f t="shared" si="5"/>
        <v>#VALUE!</v>
      </c>
      <c r="I134" s="255" t="e">
        <f t="shared" si="3"/>
        <v>#VALUE!</v>
      </c>
      <c r="J134" s="201" t="e">
        <f>SUM($I$13:I134)</f>
        <v>#VALUE!</v>
      </c>
    </row>
    <row r="135" spans="1:10" ht="25.5" x14ac:dyDescent="0.2">
      <c r="A135" s="214">
        <f t="shared" si="4"/>
        <v>123</v>
      </c>
      <c r="B135" s="204" t="s">
        <v>14375</v>
      </c>
      <c r="C135" s="204" t="s">
        <v>14433</v>
      </c>
      <c r="D135" s="203" t="s">
        <v>13435</v>
      </c>
      <c r="E135" s="198" t="s">
        <v>13632</v>
      </c>
      <c r="F135" s="200">
        <f xml:space="preserve"> SUMIF('Orçamento Sintético_CONT001'!$B:$B,$B135,'Orçamento Sintético_CONT001'!G:G)
+ SUMIF('Orçamento Sintético_CONT002'!$B:$B,$B135,'Orçamento Sintético_CONT002'!G:G)
+ SUMIF('Orçamento Sintético_CONT003'!$B:$B,$B135,'Orçamento Sintético_CONT003'!G:G)</f>
        <v>12000</v>
      </c>
      <c r="G135" s="200" t="str">
        <f>IFERROR(VLOOKUP(B135,'Orçamento Sintético_CONT001'!$B:$M,10,0),IFERROR(VLOOKUP(B135,'Orçamento Sintético_CONT002'!$B:$M,10,0),VLOOKUP(B135,'Orçamento Sintético_CONT003'!$B:$M,10,0)))</f>
        <v/>
      </c>
      <c r="H135" s="200" t="e">
        <f t="shared" si="5"/>
        <v>#VALUE!</v>
      </c>
      <c r="I135" s="255" t="e">
        <f t="shared" si="3"/>
        <v>#VALUE!</v>
      </c>
      <c r="J135" s="201" t="e">
        <f>SUM($I$13:I135)</f>
        <v>#VALUE!</v>
      </c>
    </row>
    <row r="136" spans="1:10" x14ac:dyDescent="0.2">
      <c r="A136" s="214">
        <f t="shared" si="4"/>
        <v>124</v>
      </c>
      <c r="B136" s="204">
        <v>100705</v>
      </c>
      <c r="C136" s="202" t="s">
        <v>9</v>
      </c>
      <c r="D136" s="203" t="s">
        <v>15900</v>
      </c>
      <c r="E136" s="198" t="s">
        <v>49</v>
      </c>
      <c r="F136" s="200">
        <f xml:space="preserve"> SUMIF('Orçamento Sintético_CONT001'!$B:$B,$B136,'Orçamento Sintético_CONT001'!G:G)
+ SUMIF('Orçamento Sintético_CONT002'!$B:$B,$B136,'Orçamento Sintético_CONT002'!G:G)
+ SUMIF('Orçamento Sintético_CONT003'!$B:$B,$B136,'Orçamento Sintético_CONT003'!G:G)</f>
        <v>55</v>
      </c>
      <c r="G136" s="200" t="str">
        <f>IFERROR(VLOOKUP(B136,'Orçamento Sintético_CONT001'!$B:$M,10,0),IFERROR(VLOOKUP(B136,'Orçamento Sintético_CONT002'!$B:$M,10,0),VLOOKUP(B136,'Orçamento Sintético_CONT003'!$B:$M,10,0)))</f>
        <v/>
      </c>
      <c r="H136" s="200" t="e">
        <f t="shared" si="5"/>
        <v>#VALUE!</v>
      </c>
      <c r="I136" s="255" t="e">
        <f t="shared" si="3"/>
        <v>#VALUE!</v>
      </c>
      <c r="J136" s="201" t="e">
        <f>SUM($I$13:I136)</f>
        <v>#VALUE!</v>
      </c>
    </row>
    <row r="137" spans="1:10" ht="38.25" x14ac:dyDescent="0.2">
      <c r="A137" s="214">
        <f t="shared" si="4"/>
        <v>125</v>
      </c>
      <c r="B137" s="202">
        <v>89712</v>
      </c>
      <c r="C137" s="202" t="s">
        <v>9</v>
      </c>
      <c r="D137" s="203" t="s">
        <v>16067</v>
      </c>
      <c r="E137" s="198" t="s">
        <v>18</v>
      </c>
      <c r="F137" s="200">
        <f xml:space="preserve"> SUMIF('Orçamento Sintético_CONT001'!$B:$B,$B137,'Orçamento Sintético_CONT001'!G:G)
+ SUMIF('Orçamento Sintético_CONT002'!$B:$B,$B137,'Orçamento Sintético_CONT002'!G:G)
+ SUMIF('Orçamento Sintético_CONT003'!$B:$B,$B137,'Orçamento Sintético_CONT003'!G:G)</f>
        <v>125</v>
      </c>
      <c r="G137" s="200" t="str">
        <f>IFERROR(VLOOKUP(B137,'Orçamento Sintético_CONT001'!$B:$M,10,0),IFERROR(VLOOKUP(B137,'Orçamento Sintético_CONT002'!$B:$M,10,0),VLOOKUP(B137,'Orçamento Sintético_CONT003'!$B:$M,10,0)))</f>
        <v/>
      </c>
      <c r="H137" s="200" t="e">
        <f t="shared" si="5"/>
        <v>#VALUE!</v>
      </c>
      <c r="I137" s="255" t="e">
        <f t="shared" si="3"/>
        <v>#VALUE!</v>
      </c>
      <c r="J137" s="201" t="e">
        <f>SUM($I$13:I137)</f>
        <v>#VALUE!</v>
      </c>
    </row>
    <row r="138" spans="1:10" ht="51" x14ac:dyDescent="0.2">
      <c r="A138" s="214">
        <f t="shared" si="4"/>
        <v>126</v>
      </c>
      <c r="B138" s="202" t="s">
        <v>17124</v>
      </c>
      <c r="C138" s="202" t="s">
        <v>9</v>
      </c>
      <c r="D138" s="203" t="s">
        <v>16447</v>
      </c>
      <c r="E138" s="198" t="s">
        <v>13633</v>
      </c>
      <c r="F138" s="200">
        <f xml:space="preserve"> SUMIF('Orçamento Sintético_CONT001'!$B:$B,$B138,'Orçamento Sintético_CONT001'!G:G)
+ SUMIF('Orçamento Sintético_CONT002'!$B:$B,$B138,'Orçamento Sintético_CONT002'!G:G)
+ SUMIF('Orçamento Sintético_CONT003'!$B:$B,$B138,'Orçamento Sintético_CONT003'!G:G)</f>
        <v>1.6</v>
      </c>
      <c r="G138" s="200" t="str">
        <f>IFERROR(VLOOKUP(B138,'Orçamento Sintético_CONT001'!$B:$M,10,0),IFERROR(VLOOKUP(B138,'Orçamento Sintético_CONT002'!$B:$M,10,0),VLOOKUP(B138,'Orçamento Sintético_CONT003'!$B:$M,10,0)))</f>
        <v/>
      </c>
      <c r="H138" s="200" t="e">
        <f t="shared" si="5"/>
        <v>#VALUE!</v>
      </c>
      <c r="I138" s="255" t="e">
        <f t="shared" si="3"/>
        <v>#VALUE!</v>
      </c>
      <c r="J138" s="201" t="e">
        <f>SUM($I$13:I138)</f>
        <v>#VALUE!</v>
      </c>
    </row>
    <row r="139" spans="1:10" ht="38.25" x14ac:dyDescent="0.2">
      <c r="A139" s="214">
        <f t="shared" si="4"/>
        <v>127</v>
      </c>
      <c r="B139" s="202">
        <v>89711</v>
      </c>
      <c r="C139" s="202" t="s">
        <v>9</v>
      </c>
      <c r="D139" s="203" t="s">
        <v>16066</v>
      </c>
      <c r="E139" s="198" t="s">
        <v>18</v>
      </c>
      <c r="F139" s="200">
        <f xml:space="preserve"> SUMIF('Orçamento Sintético_CONT001'!$B:$B,$B139,'Orçamento Sintético_CONT001'!G:G)
+ SUMIF('Orçamento Sintético_CONT002'!$B:$B,$B139,'Orçamento Sintético_CONT002'!G:G)
+ SUMIF('Orçamento Sintético_CONT003'!$B:$B,$B139,'Orçamento Sintético_CONT003'!G:G)</f>
        <v>149.80000000000001</v>
      </c>
      <c r="G139" s="200" t="str">
        <f>IFERROR(VLOOKUP(B139,'Orçamento Sintético_CONT001'!$B:$M,10,0),IFERROR(VLOOKUP(B139,'Orçamento Sintético_CONT002'!$B:$M,10,0),VLOOKUP(B139,'Orçamento Sintético_CONT003'!$B:$M,10,0)))</f>
        <v/>
      </c>
      <c r="H139" s="200" t="e">
        <f t="shared" si="5"/>
        <v>#VALUE!</v>
      </c>
      <c r="I139" s="255" t="e">
        <f t="shared" si="3"/>
        <v>#VALUE!</v>
      </c>
      <c r="J139" s="201" t="e">
        <f>SUM($I$13:I139)</f>
        <v>#VALUE!</v>
      </c>
    </row>
    <row r="140" spans="1:10" ht="25.5" x14ac:dyDescent="0.2">
      <c r="A140" s="214">
        <f t="shared" si="4"/>
        <v>128</v>
      </c>
      <c r="B140" s="202" t="s">
        <v>16102</v>
      </c>
      <c r="C140" s="202" t="s">
        <v>15838</v>
      </c>
      <c r="D140" s="203" t="s">
        <v>16103</v>
      </c>
      <c r="E140" s="198" t="s">
        <v>49</v>
      </c>
      <c r="F140" s="200">
        <f xml:space="preserve"> SUMIF('Orçamento Sintético_CONT001'!$B:$B,$B140,'Orçamento Sintético_CONT001'!G:G)
+ SUMIF('Orçamento Sintético_CONT002'!$B:$B,$B140,'Orçamento Sintético_CONT002'!G:G)
+ SUMIF('Orçamento Sintético_CONT003'!$B:$B,$B140,'Orçamento Sintético_CONT003'!G:G)</f>
        <v>10</v>
      </c>
      <c r="G140" s="200" t="str">
        <f>IFERROR(VLOOKUP(B140,'Orçamento Sintético_CONT001'!$B:$M,10,0),IFERROR(VLOOKUP(B140,'Orçamento Sintético_CONT002'!$B:$M,10,0),VLOOKUP(B140,'Orçamento Sintético_CONT003'!$B:$M,10,0)))</f>
        <v/>
      </c>
      <c r="H140" s="200" t="e">
        <f t="shared" si="5"/>
        <v>#VALUE!</v>
      </c>
      <c r="I140" s="255" t="e">
        <f t="shared" si="3"/>
        <v>#VALUE!</v>
      </c>
      <c r="J140" s="201" t="e">
        <f>SUM($I$13:I140)</f>
        <v>#VALUE!</v>
      </c>
    </row>
    <row r="141" spans="1:10" ht="38.25" x14ac:dyDescent="0.2">
      <c r="A141" s="214">
        <f t="shared" si="4"/>
        <v>129</v>
      </c>
      <c r="B141" s="204">
        <v>89985</v>
      </c>
      <c r="C141" s="202" t="s">
        <v>9</v>
      </c>
      <c r="D141" s="203" t="s">
        <v>16047</v>
      </c>
      <c r="E141" s="198" t="s">
        <v>49</v>
      </c>
      <c r="F141" s="200">
        <f xml:space="preserve"> SUMIF('Orçamento Sintético_CONT001'!$B:$B,$B141,'Orçamento Sintético_CONT001'!G:G)
+ SUMIF('Orçamento Sintético_CONT002'!$B:$B,$B141,'Orçamento Sintético_CONT002'!G:G)
+ SUMIF('Orçamento Sintético_CONT003'!$B:$B,$B141,'Orçamento Sintético_CONT003'!G:G)</f>
        <v>40</v>
      </c>
      <c r="G141" s="200" t="str">
        <f>IFERROR(VLOOKUP(B141,'Orçamento Sintético_CONT001'!$B:$M,10,0),IFERROR(VLOOKUP(B141,'Orçamento Sintético_CONT002'!$B:$M,10,0),VLOOKUP(B141,'Orçamento Sintético_CONT003'!$B:$M,10,0)))</f>
        <v/>
      </c>
      <c r="H141" s="200" t="e">
        <f t="shared" si="5"/>
        <v>#VALUE!</v>
      </c>
      <c r="I141" s="255" t="e">
        <f t="shared" ref="I141:I204" si="6">H141/$H$250</f>
        <v>#VALUE!</v>
      </c>
      <c r="J141" s="201" t="e">
        <f>SUM($I$13:I141)</f>
        <v>#VALUE!</v>
      </c>
    </row>
    <row r="142" spans="1:10" ht="25.5" x14ac:dyDescent="0.2">
      <c r="A142" s="214">
        <f t="shared" ref="A142:A205" si="7">A141 + 1</f>
        <v>130</v>
      </c>
      <c r="B142" s="204">
        <v>93184</v>
      </c>
      <c r="C142" s="202" t="s">
        <v>9</v>
      </c>
      <c r="D142" s="203" t="s">
        <v>15878</v>
      </c>
      <c r="E142" s="198" t="s">
        <v>18</v>
      </c>
      <c r="F142" s="200">
        <f xml:space="preserve"> SUMIF('Orçamento Sintético_CONT001'!$B:$B,$B142,'Orçamento Sintético_CONT001'!G:G)
+ SUMIF('Orçamento Sintético_CONT002'!$B:$B,$B142,'Orçamento Sintético_CONT002'!G:G)
+ SUMIF('Orçamento Sintético_CONT003'!$B:$B,$B142,'Orçamento Sintético_CONT003'!G:G)</f>
        <v>108</v>
      </c>
      <c r="G142" s="200" t="str">
        <f>IFERROR(VLOOKUP(B142,'Orçamento Sintético_CONT001'!$B:$M,10,0),IFERROR(VLOOKUP(B142,'Orçamento Sintético_CONT002'!$B:$M,10,0),VLOOKUP(B142,'Orçamento Sintético_CONT003'!$B:$M,10,0)))</f>
        <v/>
      </c>
      <c r="H142" s="200" t="e">
        <f t="shared" ref="H142:H205" si="8">TRUNC(F142 * G142, 2)</f>
        <v>#VALUE!</v>
      </c>
      <c r="I142" s="255" t="e">
        <f t="shared" si="6"/>
        <v>#VALUE!</v>
      </c>
      <c r="J142" s="201" t="e">
        <f>SUM($I$13:I142)</f>
        <v>#VALUE!</v>
      </c>
    </row>
    <row r="143" spans="1:10" ht="38.25" x14ac:dyDescent="0.2">
      <c r="A143" s="214">
        <f t="shared" si="7"/>
        <v>131</v>
      </c>
      <c r="B143" s="202">
        <v>91996</v>
      </c>
      <c r="C143" s="202" t="s">
        <v>9</v>
      </c>
      <c r="D143" s="203" t="s">
        <v>16161</v>
      </c>
      <c r="E143" s="198" t="s">
        <v>49</v>
      </c>
      <c r="F143" s="200">
        <f xml:space="preserve"> SUMIF('Orçamento Sintético_CONT001'!$B:$B,$B143,'Orçamento Sintético_CONT001'!G:G)
+ SUMIF('Orçamento Sintético_CONT002'!$B:$B,$B143,'Orçamento Sintético_CONT002'!G:G)
+ SUMIF('Orçamento Sintético_CONT003'!$B:$B,$B143,'Orçamento Sintético_CONT003'!G:G)</f>
        <v>75</v>
      </c>
      <c r="G143" s="200" t="str">
        <f>IFERROR(VLOOKUP(B143,'Orçamento Sintético_CONT001'!$B:$M,10,0),IFERROR(VLOOKUP(B143,'Orçamento Sintético_CONT002'!$B:$M,10,0),VLOOKUP(B143,'Orçamento Sintético_CONT003'!$B:$M,10,0)))</f>
        <v/>
      </c>
      <c r="H143" s="200" t="e">
        <f t="shared" si="8"/>
        <v>#VALUE!</v>
      </c>
      <c r="I143" s="255" t="e">
        <f t="shared" si="6"/>
        <v>#VALUE!</v>
      </c>
      <c r="J143" s="201" t="e">
        <f>SUM($I$13:I143)</f>
        <v>#VALUE!</v>
      </c>
    </row>
    <row r="144" spans="1:10" ht="38.25" x14ac:dyDescent="0.2">
      <c r="A144" s="214">
        <f t="shared" si="7"/>
        <v>132</v>
      </c>
      <c r="B144" s="204">
        <v>92760</v>
      </c>
      <c r="C144" s="202" t="s">
        <v>9</v>
      </c>
      <c r="D144" s="203" t="s">
        <v>16257</v>
      </c>
      <c r="E144" s="198" t="s">
        <v>16</v>
      </c>
      <c r="F144" s="200">
        <f xml:space="preserve"> SUMIF('Orçamento Sintético_CONT001'!$B:$B,$B144,'Orçamento Sintético_CONT001'!G:G)
+ SUMIF('Orçamento Sintético_CONT002'!$B:$B,$B144,'Orçamento Sintético_CONT002'!G:G)
+ SUMIF('Orçamento Sintético_CONT003'!$B:$B,$B144,'Orçamento Sintético_CONT003'!G:G)</f>
        <v>249.7</v>
      </c>
      <c r="G144" s="200" t="str">
        <f>IFERROR(VLOOKUP(B144,'Orçamento Sintético_CONT001'!$B:$M,10,0),IFERROR(VLOOKUP(B144,'Orçamento Sintético_CONT002'!$B:$M,10,0),VLOOKUP(B144,'Orçamento Sintético_CONT003'!$B:$M,10,0)))</f>
        <v/>
      </c>
      <c r="H144" s="200" t="e">
        <f t="shared" si="8"/>
        <v>#VALUE!</v>
      </c>
      <c r="I144" s="255" t="e">
        <f t="shared" si="6"/>
        <v>#VALUE!</v>
      </c>
      <c r="J144" s="201" t="e">
        <f>SUM($I$13:I144)</f>
        <v>#VALUE!</v>
      </c>
    </row>
    <row r="145" spans="1:10" ht="25.5" x14ac:dyDescent="0.2">
      <c r="A145" s="214">
        <f t="shared" si="7"/>
        <v>133</v>
      </c>
      <c r="B145" s="202">
        <v>86902</v>
      </c>
      <c r="C145" s="202" t="s">
        <v>9</v>
      </c>
      <c r="D145" s="203" t="s">
        <v>16097</v>
      </c>
      <c r="E145" s="198" t="s">
        <v>49</v>
      </c>
      <c r="F145" s="200">
        <f xml:space="preserve"> SUMIF('Orçamento Sintético_CONT001'!$B:$B,$B145,'Orçamento Sintético_CONT001'!G:G)
+ SUMIF('Orçamento Sintético_CONT002'!$B:$B,$B145,'Orçamento Sintético_CONT002'!G:G)
+ SUMIF('Orçamento Sintético_CONT003'!$B:$B,$B145,'Orçamento Sintético_CONT003'!G:G)</f>
        <v>10</v>
      </c>
      <c r="G145" s="200" t="str">
        <f>IFERROR(VLOOKUP(B145,'Orçamento Sintético_CONT001'!$B:$M,10,0),IFERROR(VLOOKUP(B145,'Orçamento Sintético_CONT002'!$B:$M,10,0),VLOOKUP(B145,'Orçamento Sintético_CONT003'!$B:$M,10,0)))</f>
        <v/>
      </c>
      <c r="H145" s="200" t="e">
        <f t="shared" si="8"/>
        <v>#VALUE!</v>
      </c>
      <c r="I145" s="255" t="e">
        <f t="shared" si="6"/>
        <v>#VALUE!</v>
      </c>
      <c r="J145" s="201" t="e">
        <f>SUM($I$13:I145)</f>
        <v>#VALUE!</v>
      </c>
    </row>
    <row r="146" spans="1:10" ht="25.5" x14ac:dyDescent="0.2">
      <c r="A146" s="214">
        <f t="shared" si="7"/>
        <v>134</v>
      </c>
      <c r="B146" s="253">
        <v>89450</v>
      </c>
      <c r="C146" s="206" t="s">
        <v>9</v>
      </c>
      <c r="D146" s="203" t="s">
        <v>16011</v>
      </c>
      <c r="E146" s="205" t="s">
        <v>18</v>
      </c>
      <c r="F146" s="200">
        <f xml:space="preserve"> SUMIF('Orçamento Sintético_CONT001'!$B:$B,$B146,'Orçamento Sintético_CONT001'!G:G)
+ SUMIF('Orçamento Sintético_CONT002'!$B:$B,$B146,'Orçamento Sintético_CONT002'!G:G)
+ SUMIF('Orçamento Sintético_CONT003'!$B:$B,$B146,'Orçamento Sintético_CONT003'!G:G)</f>
        <v>92.4</v>
      </c>
      <c r="G146" s="200" t="str">
        <f>IFERROR(VLOOKUP(B146,'Orçamento Sintético_CONT001'!$B:$M,10,0),IFERROR(VLOOKUP(B146,'Orçamento Sintético_CONT002'!$B:$M,10,0),VLOOKUP(B146,'Orçamento Sintético_CONT003'!$B:$M,10,0)))</f>
        <v/>
      </c>
      <c r="H146" s="200" t="e">
        <f t="shared" si="8"/>
        <v>#VALUE!</v>
      </c>
      <c r="I146" s="255" t="e">
        <f t="shared" si="6"/>
        <v>#VALUE!</v>
      </c>
      <c r="J146" s="201" t="e">
        <f>SUM($I$13:I146)</f>
        <v>#VALUE!</v>
      </c>
    </row>
    <row r="147" spans="1:10" ht="38.25" x14ac:dyDescent="0.2">
      <c r="A147" s="214">
        <f t="shared" si="7"/>
        <v>135</v>
      </c>
      <c r="B147" s="202">
        <v>95814</v>
      </c>
      <c r="C147" s="202" t="s">
        <v>9</v>
      </c>
      <c r="D147" s="203" t="s">
        <v>16163</v>
      </c>
      <c r="E147" s="198" t="s">
        <v>49</v>
      </c>
      <c r="F147" s="200">
        <f xml:space="preserve"> SUMIF('Orçamento Sintético_CONT001'!$B:$B,$B147,'Orçamento Sintético_CONT001'!G:G)
+ SUMIF('Orçamento Sintético_CONT002'!$B:$B,$B147,'Orçamento Sintético_CONT002'!G:G)
+ SUMIF('Orçamento Sintético_CONT003'!$B:$B,$B147,'Orçamento Sintético_CONT003'!G:G)</f>
        <v>100</v>
      </c>
      <c r="G147" s="200" t="str">
        <f>IFERROR(VLOOKUP(B147,'Orçamento Sintético_CONT001'!$B:$M,10,0),IFERROR(VLOOKUP(B147,'Orçamento Sintético_CONT002'!$B:$M,10,0),VLOOKUP(B147,'Orçamento Sintético_CONT003'!$B:$M,10,0)))</f>
        <v/>
      </c>
      <c r="H147" s="200" t="e">
        <f t="shared" si="8"/>
        <v>#VALUE!</v>
      </c>
      <c r="I147" s="255" t="e">
        <f t="shared" si="6"/>
        <v>#VALUE!</v>
      </c>
      <c r="J147" s="201" t="e">
        <f>SUM($I$13:I147)</f>
        <v>#VALUE!</v>
      </c>
    </row>
    <row r="148" spans="1:10" ht="38.25" x14ac:dyDescent="0.2">
      <c r="A148" s="214">
        <f t="shared" si="7"/>
        <v>136</v>
      </c>
      <c r="B148" s="202">
        <v>89591</v>
      </c>
      <c r="C148" s="202" t="s">
        <v>9</v>
      </c>
      <c r="D148" s="203" t="s">
        <v>16347</v>
      </c>
      <c r="E148" s="198" t="s">
        <v>49</v>
      </c>
      <c r="F148" s="200">
        <f xml:space="preserve"> SUMIF('Orçamento Sintético_CONT001'!$B:$B,$B148,'Orçamento Sintético_CONT001'!G:G)
+ SUMIF('Orçamento Sintético_CONT002'!$B:$B,$B148,'Orçamento Sintético_CONT002'!G:G)
+ SUMIF('Orçamento Sintético_CONT003'!$B:$B,$B148,'Orçamento Sintético_CONT003'!G:G)</f>
        <v>20</v>
      </c>
      <c r="G148" s="200" t="str">
        <f>IFERROR(VLOOKUP(B148,'Orçamento Sintético_CONT001'!$B:$M,10,0),IFERROR(VLOOKUP(B148,'Orçamento Sintético_CONT002'!$B:$M,10,0),VLOOKUP(B148,'Orçamento Sintético_CONT003'!$B:$M,10,0)))</f>
        <v/>
      </c>
      <c r="H148" s="200" t="e">
        <f t="shared" si="8"/>
        <v>#VALUE!</v>
      </c>
      <c r="I148" s="255" t="e">
        <f t="shared" si="6"/>
        <v>#VALUE!</v>
      </c>
      <c r="J148" s="201" t="e">
        <f>SUM($I$13:I148)</f>
        <v>#VALUE!</v>
      </c>
    </row>
    <row r="149" spans="1:10" ht="38.25" x14ac:dyDescent="0.2">
      <c r="A149" s="214">
        <f t="shared" si="7"/>
        <v>137</v>
      </c>
      <c r="B149" s="202">
        <v>95817</v>
      </c>
      <c r="C149" s="202" t="s">
        <v>9</v>
      </c>
      <c r="D149" s="203" t="s">
        <v>16162</v>
      </c>
      <c r="E149" s="198" t="s">
        <v>49</v>
      </c>
      <c r="F149" s="200">
        <f xml:space="preserve"> SUMIF('Orçamento Sintético_CONT001'!$B:$B,$B149,'Orçamento Sintético_CONT001'!G:G)
+ SUMIF('Orçamento Sintético_CONT002'!$B:$B,$B149,'Orçamento Sintético_CONT002'!G:G)
+ SUMIF('Orçamento Sintético_CONT003'!$B:$B,$B149,'Orçamento Sintético_CONT003'!G:G)</f>
        <v>60</v>
      </c>
      <c r="G149" s="200" t="str">
        <f>IFERROR(VLOOKUP(B149,'Orçamento Sintético_CONT001'!$B:$M,10,0),IFERROR(VLOOKUP(B149,'Orçamento Sintético_CONT002'!$B:$M,10,0),VLOOKUP(B149,'Orçamento Sintético_CONT003'!$B:$M,10,0)))</f>
        <v/>
      </c>
      <c r="H149" s="200" t="e">
        <f t="shared" si="8"/>
        <v>#VALUE!</v>
      </c>
      <c r="I149" s="255" t="e">
        <f t="shared" si="6"/>
        <v>#VALUE!</v>
      </c>
      <c r="J149" s="201" t="e">
        <f>SUM($I$13:I149)</f>
        <v>#VALUE!</v>
      </c>
    </row>
    <row r="150" spans="1:10" ht="38.25" x14ac:dyDescent="0.2">
      <c r="A150" s="214">
        <f t="shared" si="7"/>
        <v>138</v>
      </c>
      <c r="B150" s="202">
        <v>91928</v>
      </c>
      <c r="C150" s="202" t="s">
        <v>9</v>
      </c>
      <c r="D150" s="203" t="s">
        <v>16158</v>
      </c>
      <c r="E150" s="198" t="s">
        <v>18</v>
      </c>
      <c r="F150" s="200">
        <f xml:space="preserve"> SUMIF('Orçamento Sintético_CONT001'!$B:$B,$B150,'Orçamento Sintético_CONT001'!G:G)
+ SUMIF('Orçamento Sintético_CONT002'!$B:$B,$B150,'Orçamento Sintético_CONT002'!G:G)
+ SUMIF('Orçamento Sintético_CONT003'!$B:$B,$B150,'Orçamento Sintético_CONT003'!G:G)</f>
        <v>330</v>
      </c>
      <c r="G150" s="200" t="str">
        <f>IFERROR(VLOOKUP(B150,'Orçamento Sintético_CONT001'!$B:$M,10,0),IFERROR(VLOOKUP(B150,'Orçamento Sintético_CONT002'!$B:$M,10,0),VLOOKUP(B150,'Orçamento Sintético_CONT003'!$B:$M,10,0)))</f>
        <v/>
      </c>
      <c r="H150" s="200" t="e">
        <f t="shared" si="8"/>
        <v>#VALUE!</v>
      </c>
      <c r="I150" s="255" t="e">
        <f t="shared" si="6"/>
        <v>#VALUE!</v>
      </c>
      <c r="J150" s="201" t="e">
        <f>SUM($I$13:I150)</f>
        <v>#VALUE!</v>
      </c>
    </row>
    <row r="151" spans="1:10" ht="38.25" x14ac:dyDescent="0.2">
      <c r="A151" s="214">
        <f t="shared" si="7"/>
        <v>139</v>
      </c>
      <c r="B151" s="202">
        <v>93016</v>
      </c>
      <c r="C151" s="202" t="s">
        <v>9</v>
      </c>
      <c r="D151" s="203" t="s">
        <v>16150</v>
      </c>
      <c r="E151" s="198" t="s">
        <v>49</v>
      </c>
      <c r="F151" s="200">
        <f xml:space="preserve"> SUMIF('Orçamento Sintético_CONT001'!$B:$B,$B151,'Orçamento Sintético_CONT001'!G:G)
+ SUMIF('Orçamento Sintético_CONT002'!$B:$B,$B151,'Orçamento Sintético_CONT002'!G:G)
+ SUMIF('Orçamento Sintético_CONT003'!$B:$B,$B151,'Orçamento Sintético_CONT003'!G:G)</f>
        <v>65</v>
      </c>
      <c r="G151" s="200" t="str">
        <f>IFERROR(VLOOKUP(B151,'Orçamento Sintético_CONT001'!$B:$M,10,0),IFERROR(VLOOKUP(B151,'Orçamento Sintético_CONT002'!$B:$M,10,0),VLOOKUP(B151,'Orçamento Sintético_CONT003'!$B:$M,10,0)))</f>
        <v/>
      </c>
      <c r="H151" s="200" t="e">
        <f t="shared" si="8"/>
        <v>#VALUE!</v>
      </c>
      <c r="I151" s="255" t="e">
        <f t="shared" si="6"/>
        <v>#VALUE!</v>
      </c>
      <c r="J151" s="201" t="e">
        <f>SUM($I$13:I151)</f>
        <v>#VALUE!</v>
      </c>
    </row>
    <row r="152" spans="1:10" ht="51" x14ac:dyDescent="0.2">
      <c r="A152" s="214">
        <f t="shared" si="7"/>
        <v>140</v>
      </c>
      <c r="B152" s="202">
        <v>94713</v>
      </c>
      <c r="C152" s="202" t="s">
        <v>9</v>
      </c>
      <c r="D152" s="203" t="s">
        <v>16013</v>
      </c>
      <c r="E152" s="198" t="s">
        <v>49</v>
      </c>
      <c r="F152" s="200">
        <f xml:space="preserve"> SUMIF('Orçamento Sintético_CONT001'!$B:$B,$B152,'Orçamento Sintético_CONT001'!G:G)
+ SUMIF('Orçamento Sintético_CONT002'!$B:$B,$B152,'Orçamento Sintético_CONT002'!G:G)
+ SUMIF('Orçamento Sintético_CONT003'!$B:$B,$B152,'Orçamento Sintético_CONT003'!G:G)</f>
        <v>10</v>
      </c>
      <c r="G152" s="200" t="str">
        <f>IFERROR(VLOOKUP(B152,'Orçamento Sintético_CONT001'!$B:$M,10,0),IFERROR(VLOOKUP(B152,'Orçamento Sintético_CONT002'!$B:$M,10,0),VLOOKUP(B152,'Orçamento Sintético_CONT003'!$B:$M,10,0)))</f>
        <v/>
      </c>
      <c r="H152" s="200" t="e">
        <f t="shared" si="8"/>
        <v>#VALUE!</v>
      </c>
      <c r="I152" s="255" t="e">
        <f t="shared" si="6"/>
        <v>#VALUE!</v>
      </c>
      <c r="J152" s="201" t="e">
        <f>SUM($I$13:I152)</f>
        <v>#VALUE!</v>
      </c>
    </row>
    <row r="153" spans="1:10" ht="38.25" x14ac:dyDescent="0.2">
      <c r="A153" s="214">
        <f t="shared" si="7"/>
        <v>141</v>
      </c>
      <c r="B153" s="204">
        <v>89362</v>
      </c>
      <c r="C153" s="202" t="s">
        <v>9</v>
      </c>
      <c r="D153" s="203" t="s">
        <v>16024</v>
      </c>
      <c r="E153" s="198" t="s">
        <v>49</v>
      </c>
      <c r="F153" s="200">
        <f xml:space="preserve"> SUMIF('Orçamento Sintético_CONT001'!$B:$B,$B153,'Orçamento Sintético_CONT001'!G:G)
+ SUMIF('Orçamento Sintético_CONT002'!$B:$B,$B153,'Orçamento Sintético_CONT002'!G:G)
+ SUMIF('Orçamento Sintético_CONT003'!$B:$B,$B153,'Orçamento Sintético_CONT003'!G:G)</f>
        <v>230</v>
      </c>
      <c r="G153" s="200" t="str">
        <f>IFERROR(VLOOKUP(B153,'Orçamento Sintético_CONT001'!$B:$M,10,0),IFERROR(VLOOKUP(B153,'Orçamento Sintético_CONT002'!$B:$M,10,0),VLOOKUP(B153,'Orçamento Sintético_CONT003'!$B:$M,10,0)))</f>
        <v/>
      </c>
      <c r="H153" s="200" t="e">
        <f t="shared" si="8"/>
        <v>#VALUE!</v>
      </c>
      <c r="I153" s="255" t="e">
        <f t="shared" si="6"/>
        <v>#VALUE!</v>
      </c>
      <c r="J153" s="201" t="e">
        <f>SUM($I$13:I153)</f>
        <v>#VALUE!</v>
      </c>
    </row>
    <row r="154" spans="1:10" ht="25.5" x14ac:dyDescent="0.2">
      <c r="A154" s="214">
        <f t="shared" si="7"/>
        <v>142</v>
      </c>
      <c r="B154" s="204">
        <v>89446</v>
      </c>
      <c r="C154" s="202" t="s">
        <v>9</v>
      </c>
      <c r="D154" s="203" t="s">
        <v>16008</v>
      </c>
      <c r="E154" s="198" t="s">
        <v>18</v>
      </c>
      <c r="F154" s="200">
        <f xml:space="preserve"> SUMIF('Orçamento Sintético_CONT001'!$B:$B,$B154,'Orçamento Sintético_CONT001'!G:G)
+ SUMIF('Orçamento Sintético_CONT002'!$B:$B,$B154,'Orçamento Sintético_CONT002'!G:G)
+ SUMIF('Orçamento Sintético_CONT003'!$B:$B,$B154,'Orçamento Sintético_CONT003'!G:G)</f>
        <v>405.9</v>
      </c>
      <c r="G154" s="200" t="str">
        <f>IFERROR(VLOOKUP(B154,'Orçamento Sintético_CONT001'!$B:$M,10,0),IFERROR(VLOOKUP(B154,'Orçamento Sintético_CONT002'!$B:$M,10,0),VLOOKUP(B154,'Orçamento Sintético_CONT003'!$B:$M,10,0)))</f>
        <v/>
      </c>
      <c r="H154" s="200" t="e">
        <f t="shared" si="8"/>
        <v>#VALUE!</v>
      </c>
      <c r="I154" s="255" t="e">
        <f t="shared" si="6"/>
        <v>#VALUE!</v>
      </c>
      <c r="J154" s="201" t="e">
        <f>SUM($I$13:I154)</f>
        <v>#VALUE!</v>
      </c>
    </row>
    <row r="155" spans="1:10" ht="25.5" x14ac:dyDescent="0.2">
      <c r="A155" s="214">
        <f t="shared" si="7"/>
        <v>143</v>
      </c>
      <c r="B155" s="202">
        <v>89628</v>
      </c>
      <c r="C155" s="202" t="s">
        <v>9</v>
      </c>
      <c r="D155" s="203" t="s">
        <v>16036</v>
      </c>
      <c r="E155" s="198" t="s">
        <v>49</v>
      </c>
      <c r="F155" s="200">
        <f xml:space="preserve"> SUMIF('Orçamento Sintético_CONT001'!$B:$B,$B155,'Orçamento Sintético_CONT001'!G:G)
+ SUMIF('Orçamento Sintético_CONT002'!$B:$B,$B155,'Orçamento Sintético_CONT002'!G:G)
+ SUMIF('Orçamento Sintético_CONT003'!$B:$B,$B155,'Orçamento Sintético_CONT003'!G:G)</f>
        <v>45</v>
      </c>
      <c r="G155" s="200" t="str">
        <f>IFERROR(VLOOKUP(B155,'Orçamento Sintético_CONT001'!$B:$M,10,0),IFERROR(VLOOKUP(B155,'Orçamento Sintético_CONT002'!$B:$M,10,0),VLOOKUP(B155,'Orçamento Sintético_CONT003'!$B:$M,10,0)))</f>
        <v/>
      </c>
      <c r="H155" s="200" t="e">
        <f t="shared" si="8"/>
        <v>#VALUE!</v>
      </c>
      <c r="I155" s="255" t="e">
        <f t="shared" si="6"/>
        <v>#VALUE!</v>
      </c>
      <c r="J155" s="201" t="e">
        <f>SUM($I$13:I155)</f>
        <v>#VALUE!</v>
      </c>
    </row>
    <row r="156" spans="1:10" x14ac:dyDescent="0.2">
      <c r="A156" s="214">
        <f t="shared" si="7"/>
        <v>144</v>
      </c>
      <c r="B156" s="204">
        <v>93194</v>
      </c>
      <c r="C156" s="202" t="s">
        <v>9</v>
      </c>
      <c r="D156" s="203" t="s">
        <v>15879</v>
      </c>
      <c r="E156" s="198" t="s">
        <v>18</v>
      </c>
      <c r="F156" s="200">
        <f xml:space="preserve"> SUMIF('Orçamento Sintético_CONT001'!$B:$B,$B156,'Orçamento Sintético_CONT001'!G:G)
+ SUMIF('Orçamento Sintético_CONT002'!$B:$B,$B156,'Orçamento Sintético_CONT002'!G:G)
+ SUMIF('Orçamento Sintético_CONT003'!$B:$B,$B156,'Orçamento Sintético_CONT003'!G:G)</f>
        <v>72</v>
      </c>
      <c r="G156" s="200" t="str">
        <f>IFERROR(VLOOKUP(B156,'Orçamento Sintético_CONT001'!$B:$M,10,0),IFERROR(VLOOKUP(B156,'Orçamento Sintético_CONT002'!$B:$M,10,0),VLOOKUP(B156,'Orçamento Sintético_CONT003'!$B:$M,10,0)))</f>
        <v/>
      </c>
      <c r="H156" s="200" t="e">
        <f t="shared" si="8"/>
        <v>#VALUE!</v>
      </c>
      <c r="I156" s="255" t="e">
        <f t="shared" si="6"/>
        <v>#VALUE!</v>
      </c>
      <c r="J156" s="201" t="e">
        <f>SUM($I$13:I156)</f>
        <v>#VALUE!</v>
      </c>
    </row>
    <row r="157" spans="1:10" ht="51" x14ac:dyDescent="0.2">
      <c r="A157" s="214">
        <f t="shared" si="7"/>
        <v>145</v>
      </c>
      <c r="B157" s="204" t="s">
        <v>15920</v>
      </c>
      <c r="C157" s="202" t="s">
        <v>15838</v>
      </c>
      <c r="D157" s="203" t="s">
        <v>15921</v>
      </c>
      <c r="E157" s="198" t="s">
        <v>13632</v>
      </c>
      <c r="F157" s="200">
        <f xml:space="preserve"> SUMIF('Orçamento Sintético_CONT001'!$B:$B,$B157,'Orçamento Sintético_CONT001'!G:G)
+ SUMIF('Orçamento Sintético_CONT002'!$B:$B,$B157,'Orçamento Sintético_CONT002'!G:G)
+ SUMIF('Orçamento Sintético_CONT003'!$B:$B,$B157,'Orçamento Sintético_CONT003'!G:G)</f>
        <v>3.25</v>
      </c>
      <c r="G157" s="200" t="str">
        <f>IFERROR(VLOOKUP(B157,'Orçamento Sintético_CONT001'!$B:$M,10,0),IFERROR(VLOOKUP(B157,'Orçamento Sintético_CONT002'!$B:$M,10,0),VLOOKUP(B157,'Orçamento Sintético_CONT003'!$B:$M,10,0)))</f>
        <v/>
      </c>
      <c r="H157" s="200" t="e">
        <f t="shared" si="8"/>
        <v>#VALUE!</v>
      </c>
      <c r="I157" s="255" t="e">
        <f t="shared" si="6"/>
        <v>#VALUE!</v>
      </c>
      <c r="J157" s="201" t="e">
        <f>SUM($I$13:I157)</f>
        <v>#VALUE!</v>
      </c>
    </row>
    <row r="158" spans="1:10" ht="25.5" x14ac:dyDescent="0.2">
      <c r="A158" s="214">
        <f t="shared" si="7"/>
        <v>146</v>
      </c>
      <c r="B158" s="202" t="s">
        <v>16117</v>
      </c>
      <c r="C158" s="202" t="s">
        <v>15838</v>
      </c>
      <c r="D158" s="203" t="s">
        <v>6368</v>
      </c>
      <c r="E158" s="198" t="s">
        <v>49</v>
      </c>
      <c r="F158" s="200">
        <f xml:space="preserve"> SUMIF('Orçamento Sintético_CONT001'!$B:$B,$B158,'Orçamento Sintético_CONT001'!G:G)
+ SUMIF('Orçamento Sintético_CONT002'!$B:$B,$B158,'Orçamento Sintético_CONT002'!G:G)
+ SUMIF('Orçamento Sintético_CONT003'!$B:$B,$B158,'Orçamento Sintético_CONT003'!G:G)</f>
        <v>40</v>
      </c>
      <c r="G158" s="200" t="str">
        <f>IFERROR(VLOOKUP(B158,'Orçamento Sintético_CONT001'!$B:$M,10,0),IFERROR(VLOOKUP(B158,'Orçamento Sintético_CONT002'!$B:$M,10,0),VLOOKUP(B158,'Orçamento Sintético_CONT003'!$B:$M,10,0)))</f>
        <v/>
      </c>
      <c r="H158" s="200" t="e">
        <f t="shared" si="8"/>
        <v>#VALUE!</v>
      </c>
      <c r="I158" s="255" t="e">
        <f t="shared" si="6"/>
        <v>#VALUE!</v>
      </c>
      <c r="J158" s="201" t="e">
        <f>SUM($I$13:I158)</f>
        <v>#VALUE!</v>
      </c>
    </row>
    <row r="159" spans="1:10" ht="25.5" x14ac:dyDescent="0.2">
      <c r="A159" s="214">
        <f t="shared" si="7"/>
        <v>147</v>
      </c>
      <c r="B159" s="202">
        <v>91943</v>
      </c>
      <c r="C159" s="202" t="s">
        <v>9</v>
      </c>
      <c r="D159" s="203" t="s">
        <v>16152</v>
      </c>
      <c r="E159" s="198" t="s">
        <v>49</v>
      </c>
      <c r="F159" s="200">
        <f xml:space="preserve"> SUMIF('Orçamento Sintético_CONT001'!$B:$B,$B159,'Orçamento Sintético_CONT001'!G:G)
+ SUMIF('Orçamento Sintético_CONT002'!$B:$B,$B159,'Orçamento Sintético_CONT002'!G:G)
+ SUMIF('Orçamento Sintético_CONT003'!$B:$B,$B159,'Orçamento Sintético_CONT003'!G:G)</f>
        <v>85</v>
      </c>
      <c r="G159" s="200" t="str">
        <f>IFERROR(VLOOKUP(B159,'Orçamento Sintético_CONT001'!$B:$M,10,0),IFERROR(VLOOKUP(B159,'Orçamento Sintético_CONT002'!$B:$M,10,0),VLOOKUP(B159,'Orçamento Sintético_CONT003'!$B:$M,10,0)))</f>
        <v/>
      </c>
      <c r="H159" s="200" t="e">
        <f t="shared" si="8"/>
        <v>#VALUE!</v>
      </c>
      <c r="I159" s="255" t="e">
        <f t="shared" si="6"/>
        <v>#VALUE!</v>
      </c>
      <c r="J159" s="201" t="e">
        <f>SUM($I$13:I159)</f>
        <v>#VALUE!</v>
      </c>
    </row>
    <row r="160" spans="1:10" ht="25.5" x14ac:dyDescent="0.2">
      <c r="A160" s="214">
        <f t="shared" si="7"/>
        <v>148</v>
      </c>
      <c r="B160" s="202">
        <v>99803</v>
      </c>
      <c r="C160" s="202" t="s">
        <v>9</v>
      </c>
      <c r="D160" s="203" t="s">
        <v>16186</v>
      </c>
      <c r="E160" s="198" t="s">
        <v>13632</v>
      </c>
      <c r="F160" s="200">
        <f xml:space="preserve"> SUMIF('Orçamento Sintético_CONT001'!$B:$B,$B160,'Orçamento Sintético_CONT001'!G:G)
+ SUMIF('Orçamento Sintético_CONT002'!$B:$B,$B160,'Orçamento Sintético_CONT002'!G:G)
+ SUMIF('Orçamento Sintético_CONT003'!$B:$B,$B160,'Orçamento Sintético_CONT003'!G:G)</f>
        <v>503</v>
      </c>
      <c r="G160" s="200" t="str">
        <f>IFERROR(VLOOKUP(B160,'Orçamento Sintético_CONT001'!$B:$M,10,0),IFERROR(VLOOKUP(B160,'Orçamento Sintético_CONT002'!$B:$M,10,0),VLOOKUP(B160,'Orçamento Sintético_CONT003'!$B:$M,10,0)))</f>
        <v/>
      </c>
      <c r="H160" s="200" t="e">
        <f t="shared" si="8"/>
        <v>#VALUE!</v>
      </c>
      <c r="I160" s="255" t="e">
        <f t="shared" si="6"/>
        <v>#VALUE!</v>
      </c>
      <c r="J160" s="201" t="e">
        <f>SUM($I$13:I160)</f>
        <v>#VALUE!</v>
      </c>
    </row>
    <row r="161" spans="1:10" ht="25.5" x14ac:dyDescent="0.2">
      <c r="A161" s="214">
        <f t="shared" si="7"/>
        <v>149</v>
      </c>
      <c r="B161" s="204" t="s">
        <v>17122</v>
      </c>
      <c r="C161" s="202" t="s">
        <v>14433</v>
      </c>
      <c r="D161" s="203" t="s">
        <v>13383</v>
      </c>
      <c r="E161" s="198" t="s">
        <v>49</v>
      </c>
      <c r="F161" s="200">
        <f xml:space="preserve"> SUMIF('Orçamento Sintético_CONT001'!$B:$B,$B161,'Orçamento Sintético_CONT001'!G:G)
+ SUMIF('Orçamento Sintético_CONT002'!$B:$B,$B161,'Orçamento Sintético_CONT002'!G:G)
+ SUMIF('Orçamento Sintético_CONT003'!$B:$B,$B161,'Orçamento Sintético_CONT003'!G:G)</f>
        <v>40</v>
      </c>
      <c r="G161" s="200" t="str">
        <f>IFERROR(VLOOKUP(B161,'Orçamento Sintético_CONT001'!$B:$M,10,0),IFERROR(VLOOKUP(B161,'Orçamento Sintético_CONT002'!$B:$M,10,0),VLOOKUP(B161,'Orçamento Sintético_CONT003'!$B:$M,10,0)))</f>
        <v/>
      </c>
      <c r="H161" s="200" t="e">
        <f t="shared" si="8"/>
        <v>#VALUE!</v>
      </c>
      <c r="I161" s="255" t="e">
        <f t="shared" si="6"/>
        <v>#VALUE!</v>
      </c>
      <c r="J161" s="201" t="e">
        <f>SUM($I$13:I161)</f>
        <v>#VALUE!</v>
      </c>
    </row>
    <row r="162" spans="1:10" ht="38.25" x14ac:dyDescent="0.2">
      <c r="A162" s="214">
        <f t="shared" si="7"/>
        <v>150</v>
      </c>
      <c r="B162" s="204">
        <v>86877</v>
      </c>
      <c r="C162" s="202" t="s">
        <v>9</v>
      </c>
      <c r="D162" s="203" t="s">
        <v>16098</v>
      </c>
      <c r="E162" s="198" t="s">
        <v>49</v>
      </c>
      <c r="F162" s="200">
        <f xml:space="preserve"> SUMIF('Orçamento Sintético_CONT001'!$B:$B,$B162,'Orçamento Sintético_CONT001'!G:G)
+ SUMIF('Orçamento Sintético_CONT002'!$B:$B,$B162,'Orçamento Sintético_CONT002'!G:G)
+ SUMIF('Orçamento Sintético_CONT003'!$B:$B,$B162,'Orçamento Sintético_CONT003'!G:G)</f>
        <v>40</v>
      </c>
      <c r="G162" s="200" t="str">
        <f>IFERROR(VLOOKUP(B162,'Orçamento Sintético_CONT001'!$B:$M,10,0),IFERROR(VLOOKUP(B162,'Orçamento Sintético_CONT002'!$B:$M,10,0),VLOOKUP(B162,'Orçamento Sintético_CONT003'!$B:$M,10,0)))</f>
        <v/>
      </c>
      <c r="H162" s="200" t="e">
        <f t="shared" si="8"/>
        <v>#VALUE!</v>
      </c>
      <c r="I162" s="255" t="e">
        <f t="shared" si="6"/>
        <v>#VALUE!</v>
      </c>
      <c r="J162" s="201" t="e">
        <f>SUM($I$13:I162)</f>
        <v>#VALUE!</v>
      </c>
    </row>
    <row r="163" spans="1:10" ht="25.5" x14ac:dyDescent="0.2">
      <c r="A163" s="214">
        <f t="shared" si="7"/>
        <v>151</v>
      </c>
      <c r="B163" s="204" t="s">
        <v>15905</v>
      </c>
      <c r="C163" s="202" t="s">
        <v>15838</v>
      </c>
      <c r="D163" s="203" t="s">
        <v>15906</v>
      </c>
      <c r="E163" s="198" t="s">
        <v>13632</v>
      </c>
      <c r="F163" s="200">
        <f xml:space="preserve"> SUMIF('Orçamento Sintético_CONT001'!$B:$B,$B163,'Orçamento Sintético_CONT001'!G:G)
+ SUMIF('Orçamento Sintético_CONT002'!$B:$B,$B163,'Orçamento Sintético_CONT002'!G:G)
+ SUMIF('Orçamento Sintético_CONT003'!$B:$B,$B163,'Orçamento Sintético_CONT003'!G:G)</f>
        <v>10.6</v>
      </c>
      <c r="G163" s="200" t="str">
        <f>IFERROR(VLOOKUP(B163,'Orçamento Sintético_CONT001'!$B:$M,10,0),IFERROR(VLOOKUP(B163,'Orçamento Sintético_CONT002'!$B:$M,10,0),VLOOKUP(B163,'Orçamento Sintético_CONT003'!$B:$M,10,0)))</f>
        <v/>
      </c>
      <c r="H163" s="200" t="e">
        <f t="shared" si="8"/>
        <v>#VALUE!</v>
      </c>
      <c r="I163" s="255" t="e">
        <f t="shared" si="6"/>
        <v>#VALUE!</v>
      </c>
      <c r="J163" s="201" t="e">
        <f>SUM($I$13:I163)</f>
        <v>#VALUE!</v>
      </c>
    </row>
    <row r="164" spans="1:10" ht="25.5" x14ac:dyDescent="0.2">
      <c r="A164" s="214">
        <f t="shared" si="7"/>
        <v>152</v>
      </c>
      <c r="B164" s="202" t="s">
        <v>16115</v>
      </c>
      <c r="C164" s="202" t="s">
        <v>15838</v>
      </c>
      <c r="D164" s="203" t="s">
        <v>8867</v>
      </c>
      <c r="E164" s="198" t="s">
        <v>49</v>
      </c>
      <c r="F164" s="200">
        <f xml:space="preserve"> SUMIF('Orçamento Sintético_CONT001'!$B:$B,$B164,'Orçamento Sintético_CONT001'!G:G)
+ SUMIF('Orçamento Sintético_CONT002'!$B:$B,$B164,'Orçamento Sintético_CONT002'!G:G)
+ SUMIF('Orçamento Sintético_CONT003'!$B:$B,$B164,'Orçamento Sintético_CONT003'!G:G)</f>
        <v>10</v>
      </c>
      <c r="G164" s="200" t="str">
        <f>IFERROR(VLOOKUP(B164,'Orçamento Sintético_CONT001'!$B:$M,10,0),IFERROR(VLOOKUP(B164,'Orçamento Sintético_CONT002'!$B:$M,10,0),VLOOKUP(B164,'Orçamento Sintético_CONT003'!$B:$M,10,0)))</f>
        <v/>
      </c>
      <c r="H164" s="200" t="e">
        <f t="shared" si="8"/>
        <v>#VALUE!</v>
      </c>
      <c r="I164" s="255" t="e">
        <f t="shared" si="6"/>
        <v>#VALUE!</v>
      </c>
      <c r="J164" s="201" t="e">
        <f>SUM($I$13:I164)</f>
        <v>#VALUE!</v>
      </c>
    </row>
    <row r="165" spans="1:10" ht="25.5" x14ac:dyDescent="0.2">
      <c r="A165" s="214">
        <f t="shared" si="7"/>
        <v>153</v>
      </c>
      <c r="B165" s="202" t="s">
        <v>16110</v>
      </c>
      <c r="C165" s="202" t="s">
        <v>15838</v>
      </c>
      <c r="D165" s="203" t="s">
        <v>7856</v>
      </c>
      <c r="E165" s="198" t="s">
        <v>49</v>
      </c>
      <c r="F165" s="200">
        <f xml:space="preserve"> SUMIF('Orçamento Sintético_CONT001'!$B:$B,$B165,'Orçamento Sintético_CONT001'!G:G)
+ SUMIF('Orçamento Sintético_CONT002'!$B:$B,$B165,'Orçamento Sintético_CONT002'!G:G)
+ SUMIF('Orçamento Sintético_CONT003'!$B:$B,$B165,'Orçamento Sintético_CONT003'!G:G)</f>
        <v>30</v>
      </c>
      <c r="G165" s="200" t="str">
        <f>IFERROR(VLOOKUP(B165,'Orçamento Sintético_CONT001'!$B:$M,10,0),IFERROR(VLOOKUP(B165,'Orçamento Sintético_CONT002'!$B:$M,10,0),VLOOKUP(B165,'Orçamento Sintético_CONT003'!$B:$M,10,0)))</f>
        <v/>
      </c>
      <c r="H165" s="200" t="e">
        <f t="shared" si="8"/>
        <v>#VALUE!</v>
      </c>
      <c r="I165" s="255" t="e">
        <f t="shared" si="6"/>
        <v>#VALUE!</v>
      </c>
      <c r="J165" s="201" t="e">
        <f>SUM($I$13:I165)</f>
        <v>#VALUE!</v>
      </c>
    </row>
    <row r="166" spans="1:10" ht="38.25" x14ac:dyDescent="0.2">
      <c r="A166" s="214">
        <f t="shared" si="7"/>
        <v>154</v>
      </c>
      <c r="B166" s="202">
        <v>89707</v>
      </c>
      <c r="C166" s="202" t="s">
        <v>9</v>
      </c>
      <c r="D166" s="203" t="s">
        <v>16088</v>
      </c>
      <c r="E166" s="198" t="s">
        <v>49</v>
      </c>
      <c r="F166" s="200">
        <f xml:space="preserve"> SUMIF('Orçamento Sintético_CONT001'!$B:$B,$B166,'Orçamento Sintético_CONT001'!G:G)
+ SUMIF('Orçamento Sintético_CONT002'!$B:$B,$B166,'Orçamento Sintético_CONT002'!G:G)
+ SUMIF('Orçamento Sintético_CONT003'!$B:$B,$B166,'Orçamento Sintético_CONT003'!G:G)</f>
        <v>30</v>
      </c>
      <c r="G166" s="200" t="str">
        <f>IFERROR(VLOOKUP(B166,'Orçamento Sintético_CONT001'!$B:$M,10,0),IFERROR(VLOOKUP(B166,'Orçamento Sintético_CONT002'!$B:$M,10,0),VLOOKUP(B166,'Orçamento Sintético_CONT003'!$B:$M,10,0)))</f>
        <v/>
      </c>
      <c r="H166" s="200" t="e">
        <f t="shared" si="8"/>
        <v>#VALUE!</v>
      </c>
      <c r="I166" s="255" t="e">
        <f t="shared" si="6"/>
        <v>#VALUE!</v>
      </c>
      <c r="J166" s="201" t="e">
        <f>SUM($I$13:I166)</f>
        <v>#VALUE!</v>
      </c>
    </row>
    <row r="167" spans="1:10" ht="25.5" x14ac:dyDescent="0.2">
      <c r="A167" s="214">
        <f t="shared" si="7"/>
        <v>155</v>
      </c>
      <c r="B167" s="202" t="s">
        <v>16121</v>
      </c>
      <c r="C167" s="202" t="s">
        <v>15838</v>
      </c>
      <c r="D167" s="203" t="s">
        <v>16231</v>
      </c>
      <c r="E167" s="198" t="s">
        <v>49</v>
      </c>
      <c r="F167" s="200">
        <f xml:space="preserve"> SUMIF('Orçamento Sintético_CONT001'!$B:$B,$B167,'Orçamento Sintético_CONT001'!G:G)
+ SUMIF('Orçamento Sintético_CONT002'!$B:$B,$B167,'Orçamento Sintético_CONT002'!G:G)
+ SUMIF('Orçamento Sintético_CONT003'!$B:$B,$B167,'Orçamento Sintético_CONT003'!G:G)</f>
        <v>10</v>
      </c>
      <c r="G167" s="200" t="str">
        <f>IFERROR(VLOOKUP(B167,'Orçamento Sintético_CONT001'!$B:$M,10,0),IFERROR(VLOOKUP(B167,'Orçamento Sintético_CONT002'!$B:$M,10,0),VLOOKUP(B167,'Orçamento Sintético_CONT003'!$B:$M,10,0)))</f>
        <v/>
      </c>
      <c r="H167" s="200" t="e">
        <f t="shared" si="8"/>
        <v>#VALUE!</v>
      </c>
      <c r="I167" s="255" t="e">
        <f t="shared" si="6"/>
        <v>#VALUE!</v>
      </c>
      <c r="J167" s="201" t="e">
        <f>SUM($I$13:I167)</f>
        <v>#VALUE!</v>
      </c>
    </row>
    <row r="168" spans="1:10" ht="25.5" x14ac:dyDescent="0.2">
      <c r="A168" s="214">
        <f t="shared" si="7"/>
        <v>156</v>
      </c>
      <c r="B168" s="253">
        <v>93662</v>
      </c>
      <c r="C168" s="206" t="s">
        <v>9</v>
      </c>
      <c r="D168" s="254" t="s">
        <v>10935</v>
      </c>
      <c r="E168" s="205" t="s">
        <v>49</v>
      </c>
      <c r="F168" s="200">
        <f xml:space="preserve"> SUMIF('Orçamento Sintético_CONT001'!$B:$B,$B168,'Orçamento Sintético_CONT001'!G:G)
+ SUMIF('Orçamento Sintético_CONT002'!$B:$B,$B168,'Orçamento Sintético_CONT002'!G:G)
+ SUMIF('Orçamento Sintético_CONT003'!$B:$B,$B168,'Orçamento Sintético_CONT003'!G:G)</f>
        <v>20</v>
      </c>
      <c r="G168" s="200" t="str">
        <f>IFERROR(VLOOKUP(B168,'Orçamento Sintético_CONT001'!$B:$M,10,0),IFERROR(VLOOKUP(B168,'Orçamento Sintético_CONT002'!$B:$M,10,0),VLOOKUP(B168,'Orçamento Sintético_CONT003'!$B:$M,10,0)))</f>
        <v/>
      </c>
      <c r="H168" s="200" t="e">
        <f t="shared" si="8"/>
        <v>#VALUE!</v>
      </c>
      <c r="I168" s="255" t="e">
        <f t="shared" si="6"/>
        <v>#VALUE!</v>
      </c>
      <c r="J168" s="201" t="e">
        <f>SUM($I$13:I168)</f>
        <v>#VALUE!</v>
      </c>
    </row>
    <row r="169" spans="1:10" ht="25.5" x14ac:dyDescent="0.2">
      <c r="A169" s="214">
        <f t="shared" si="7"/>
        <v>157</v>
      </c>
      <c r="B169" s="204">
        <v>89451</v>
      </c>
      <c r="C169" s="202" t="s">
        <v>9</v>
      </c>
      <c r="D169" s="203" t="s">
        <v>16012</v>
      </c>
      <c r="E169" s="198" t="s">
        <v>18</v>
      </c>
      <c r="F169" s="200">
        <f xml:space="preserve"> SUMIF('Orçamento Sintético_CONT001'!$B:$B,$B169,'Orçamento Sintético_CONT001'!G:G)
+ SUMIF('Orçamento Sintético_CONT002'!$B:$B,$B169,'Orçamento Sintético_CONT002'!G:G)
+ SUMIF('Orçamento Sintético_CONT003'!$B:$B,$B169,'Orçamento Sintético_CONT003'!G:G)</f>
        <v>31.4</v>
      </c>
      <c r="G169" s="200" t="str">
        <f>IFERROR(VLOOKUP(B169,'Orçamento Sintético_CONT001'!$B:$M,10,0),IFERROR(VLOOKUP(B169,'Orçamento Sintético_CONT002'!$B:$M,10,0),VLOOKUP(B169,'Orçamento Sintético_CONT003'!$B:$M,10,0)))</f>
        <v/>
      </c>
      <c r="H169" s="200" t="e">
        <f t="shared" si="8"/>
        <v>#VALUE!</v>
      </c>
      <c r="I169" s="255" t="e">
        <f t="shared" si="6"/>
        <v>#VALUE!</v>
      </c>
      <c r="J169" s="201" t="e">
        <f>SUM($I$13:I169)</f>
        <v>#VALUE!</v>
      </c>
    </row>
    <row r="170" spans="1:10" ht="51" x14ac:dyDescent="0.2">
      <c r="A170" s="214">
        <f t="shared" si="7"/>
        <v>158</v>
      </c>
      <c r="B170" s="202">
        <v>89748</v>
      </c>
      <c r="C170" s="202" t="s">
        <v>9</v>
      </c>
      <c r="D170" s="203" t="s">
        <v>16084</v>
      </c>
      <c r="E170" s="198" t="s">
        <v>49</v>
      </c>
      <c r="F170" s="200">
        <f xml:space="preserve"> SUMIF('Orçamento Sintético_CONT001'!$B:$B,$B170,'Orçamento Sintético_CONT001'!G:G)
+ SUMIF('Orçamento Sintético_CONT002'!$B:$B,$B170,'Orçamento Sintético_CONT002'!G:G)
+ SUMIF('Orçamento Sintético_CONT003'!$B:$B,$B170,'Orçamento Sintético_CONT003'!G:G)</f>
        <v>35</v>
      </c>
      <c r="G170" s="200" t="str">
        <f>IFERROR(VLOOKUP(B170,'Orçamento Sintético_CONT001'!$B:$M,10,0),IFERROR(VLOOKUP(B170,'Orçamento Sintético_CONT002'!$B:$M,10,0),VLOOKUP(B170,'Orçamento Sintético_CONT003'!$B:$M,10,0)))</f>
        <v/>
      </c>
      <c r="H170" s="200" t="e">
        <f t="shared" si="8"/>
        <v>#VALUE!</v>
      </c>
      <c r="I170" s="255" t="e">
        <f t="shared" si="6"/>
        <v>#VALUE!</v>
      </c>
      <c r="J170" s="201" t="e">
        <f>SUM($I$13:I170)</f>
        <v>#VALUE!</v>
      </c>
    </row>
    <row r="171" spans="1:10" ht="25.5" x14ac:dyDescent="0.2">
      <c r="A171" s="214">
        <f t="shared" si="7"/>
        <v>159</v>
      </c>
      <c r="B171" s="202">
        <v>89449</v>
      </c>
      <c r="C171" s="202" t="s">
        <v>9</v>
      </c>
      <c r="D171" s="203" t="s">
        <v>16010</v>
      </c>
      <c r="E171" s="198" t="s">
        <v>18</v>
      </c>
      <c r="F171" s="200">
        <f xml:space="preserve"> SUMIF('Orçamento Sintético_CONT001'!$B:$B,$B171,'Orçamento Sintético_CONT001'!G:G)
+ SUMIF('Orçamento Sintético_CONT002'!$B:$B,$B171,'Orçamento Sintético_CONT002'!G:G)
+ SUMIF('Orçamento Sintético_CONT003'!$B:$B,$B171,'Orçamento Sintético_CONT003'!G:G)</f>
        <v>76.349999999999994</v>
      </c>
      <c r="G171" s="200" t="str">
        <f>IFERROR(VLOOKUP(B171,'Orçamento Sintético_CONT001'!$B:$M,10,0),IFERROR(VLOOKUP(B171,'Orçamento Sintético_CONT002'!$B:$M,10,0),VLOOKUP(B171,'Orçamento Sintético_CONT003'!$B:$M,10,0)))</f>
        <v/>
      </c>
      <c r="H171" s="200" t="e">
        <f t="shared" si="8"/>
        <v>#VALUE!</v>
      </c>
      <c r="I171" s="255" t="e">
        <f t="shared" si="6"/>
        <v>#VALUE!</v>
      </c>
      <c r="J171" s="201" t="e">
        <f>SUM($I$13:I171)</f>
        <v>#VALUE!</v>
      </c>
    </row>
    <row r="172" spans="1:10" ht="38.25" x14ac:dyDescent="0.2">
      <c r="A172" s="214">
        <f t="shared" si="7"/>
        <v>160</v>
      </c>
      <c r="B172" s="202">
        <v>91873</v>
      </c>
      <c r="C172" s="202" t="s">
        <v>9</v>
      </c>
      <c r="D172" s="203" t="s">
        <v>16146</v>
      </c>
      <c r="E172" s="198" t="s">
        <v>18</v>
      </c>
      <c r="F172" s="200">
        <f xml:space="preserve"> SUMIF('Orçamento Sintético_CONT001'!$B:$B,$B172,'Orçamento Sintético_CONT001'!G:G)
+ SUMIF('Orçamento Sintético_CONT002'!$B:$B,$B172,'Orçamento Sintético_CONT002'!G:G)
+ SUMIF('Orçamento Sintético_CONT003'!$B:$B,$B172,'Orçamento Sintético_CONT003'!G:G)</f>
        <v>58.5</v>
      </c>
      <c r="G172" s="200" t="str">
        <f>IFERROR(VLOOKUP(B172,'Orçamento Sintético_CONT001'!$B:$M,10,0),IFERROR(VLOOKUP(B172,'Orçamento Sintético_CONT002'!$B:$M,10,0),VLOOKUP(B172,'Orçamento Sintético_CONT003'!$B:$M,10,0)))</f>
        <v/>
      </c>
      <c r="H172" s="200" t="e">
        <f t="shared" si="8"/>
        <v>#VALUE!</v>
      </c>
      <c r="I172" s="255" t="e">
        <f t="shared" si="6"/>
        <v>#VALUE!</v>
      </c>
      <c r="J172" s="201" t="e">
        <f>SUM($I$13:I172)</f>
        <v>#VALUE!</v>
      </c>
    </row>
    <row r="173" spans="1:10" ht="38.25" x14ac:dyDescent="0.2">
      <c r="A173" s="214">
        <f t="shared" si="7"/>
        <v>161</v>
      </c>
      <c r="B173" s="202">
        <v>89683</v>
      </c>
      <c r="C173" s="202" t="s">
        <v>9</v>
      </c>
      <c r="D173" s="203" t="s">
        <v>16355</v>
      </c>
      <c r="E173" s="198" t="s">
        <v>49</v>
      </c>
      <c r="F173" s="200">
        <f xml:space="preserve"> SUMIF('Orçamento Sintético_CONT001'!$B:$B,$B173,'Orçamento Sintético_CONT001'!G:G)
+ SUMIF('Orçamento Sintético_CONT002'!$B:$B,$B173,'Orçamento Sintético_CONT002'!G:G)
+ SUMIF('Orçamento Sintético_CONT003'!$B:$B,$B173,'Orçamento Sintético_CONT003'!G:G)</f>
        <v>5</v>
      </c>
      <c r="G173" s="200" t="str">
        <f>IFERROR(VLOOKUP(B173,'Orçamento Sintético_CONT001'!$B:$M,10,0),IFERROR(VLOOKUP(B173,'Orçamento Sintético_CONT002'!$B:$M,10,0),VLOOKUP(B173,'Orçamento Sintético_CONT003'!$B:$M,10,0)))</f>
        <v/>
      </c>
      <c r="H173" s="200" t="e">
        <f t="shared" si="8"/>
        <v>#VALUE!</v>
      </c>
      <c r="I173" s="255" t="e">
        <f t="shared" si="6"/>
        <v>#VALUE!</v>
      </c>
      <c r="J173" s="201" t="e">
        <f>SUM($I$13:I173)</f>
        <v>#VALUE!</v>
      </c>
    </row>
    <row r="174" spans="1:10" ht="25.5" x14ac:dyDescent="0.2">
      <c r="A174" s="214">
        <f t="shared" si="7"/>
        <v>162</v>
      </c>
      <c r="B174" s="202">
        <v>94499</v>
      </c>
      <c r="C174" s="202" t="s">
        <v>9</v>
      </c>
      <c r="D174" s="203" t="s">
        <v>16044</v>
      </c>
      <c r="E174" s="198" t="s">
        <v>49</v>
      </c>
      <c r="F174" s="200">
        <f xml:space="preserve"> SUMIF('Orçamento Sintético_CONT001'!$B:$B,$B174,'Orçamento Sintético_CONT001'!G:G)
+ SUMIF('Orçamento Sintético_CONT002'!$B:$B,$B174,'Orçamento Sintético_CONT002'!G:G)
+ SUMIF('Orçamento Sintético_CONT003'!$B:$B,$B174,'Orçamento Sintético_CONT003'!G:G)</f>
        <v>5</v>
      </c>
      <c r="G174" s="200" t="str">
        <f>IFERROR(VLOOKUP(B174,'Orçamento Sintético_CONT001'!$B:$M,10,0),IFERROR(VLOOKUP(B174,'Orçamento Sintético_CONT002'!$B:$M,10,0),VLOOKUP(B174,'Orçamento Sintético_CONT003'!$B:$M,10,0)))</f>
        <v/>
      </c>
      <c r="H174" s="200" t="e">
        <f t="shared" si="8"/>
        <v>#VALUE!</v>
      </c>
      <c r="I174" s="255" t="e">
        <f t="shared" si="6"/>
        <v>#VALUE!</v>
      </c>
      <c r="J174" s="201" t="e">
        <f>SUM($I$13:I174)</f>
        <v>#VALUE!</v>
      </c>
    </row>
    <row r="175" spans="1:10" ht="38.25" x14ac:dyDescent="0.2">
      <c r="A175" s="214">
        <f t="shared" si="7"/>
        <v>163</v>
      </c>
      <c r="B175" s="202">
        <v>89708</v>
      </c>
      <c r="C175" s="202" t="s">
        <v>9</v>
      </c>
      <c r="D175" s="203" t="s">
        <v>16090</v>
      </c>
      <c r="E175" s="198" t="s">
        <v>49</v>
      </c>
      <c r="F175" s="200">
        <f xml:space="preserve"> SUMIF('Orçamento Sintético_CONT001'!$B:$B,$B175,'Orçamento Sintético_CONT001'!G:G)
+ SUMIF('Orçamento Sintético_CONT002'!$B:$B,$B175,'Orçamento Sintético_CONT002'!G:G)
+ SUMIF('Orçamento Sintético_CONT003'!$B:$B,$B175,'Orçamento Sintético_CONT003'!G:G)</f>
        <v>10</v>
      </c>
      <c r="G175" s="200" t="str">
        <f>IFERROR(VLOOKUP(B175,'Orçamento Sintético_CONT001'!$B:$M,10,0),IFERROR(VLOOKUP(B175,'Orçamento Sintético_CONT002'!$B:$M,10,0),VLOOKUP(B175,'Orçamento Sintético_CONT003'!$B:$M,10,0)))</f>
        <v/>
      </c>
      <c r="H175" s="200" t="e">
        <f t="shared" si="8"/>
        <v>#VALUE!</v>
      </c>
      <c r="I175" s="255" t="e">
        <f t="shared" si="6"/>
        <v>#VALUE!</v>
      </c>
      <c r="J175" s="201" t="e">
        <f>SUM($I$13:I175)</f>
        <v>#VALUE!</v>
      </c>
    </row>
    <row r="176" spans="1:10" ht="38.25" x14ac:dyDescent="0.2">
      <c r="A176" s="214">
        <f t="shared" si="7"/>
        <v>164</v>
      </c>
      <c r="B176" s="202">
        <v>95547</v>
      </c>
      <c r="C176" s="202" t="s">
        <v>9</v>
      </c>
      <c r="D176" s="203" t="s">
        <v>16112</v>
      </c>
      <c r="E176" s="198" t="s">
        <v>49</v>
      </c>
      <c r="F176" s="200">
        <f xml:space="preserve"> SUMIF('Orçamento Sintético_CONT001'!$B:$B,$B176,'Orçamento Sintético_CONT001'!G:G)
+ SUMIF('Orçamento Sintético_CONT002'!$B:$B,$B176,'Orçamento Sintético_CONT002'!G:G)
+ SUMIF('Orçamento Sintético_CONT003'!$B:$B,$B176,'Orçamento Sintético_CONT003'!G:G)</f>
        <v>30</v>
      </c>
      <c r="G176" s="200" t="str">
        <f>IFERROR(VLOOKUP(B176,'Orçamento Sintético_CONT001'!$B:$M,10,0),IFERROR(VLOOKUP(B176,'Orçamento Sintético_CONT002'!$B:$M,10,0),VLOOKUP(B176,'Orçamento Sintético_CONT003'!$B:$M,10,0)))</f>
        <v/>
      </c>
      <c r="H176" s="200" t="e">
        <f t="shared" si="8"/>
        <v>#VALUE!</v>
      </c>
      <c r="I176" s="255" t="e">
        <f t="shared" si="6"/>
        <v>#VALUE!</v>
      </c>
      <c r="J176" s="201" t="e">
        <f>SUM($I$13:I176)</f>
        <v>#VALUE!</v>
      </c>
    </row>
    <row r="177" spans="1:10" x14ac:dyDescent="0.2">
      <c r="A177" s="214">
        <f t="shared" si="7"/>
        <v>165</v>
      </c>
      <c r="B177" s="202" t="s">
        <v>17120</v>
      </c>
      <c r="C177" s="202" t="s">
        <v>9</v>
      </c>
      <c r="D177" s="203" t="s">
        <v>7602</v>
      </c>
      <c r="E177" s="198" t="s">
        <v>49</v>
      </c>
      <c r="F177" s="200">
        <f xml:space="preserve"> SUMIF('Orçamento Sintético_CONT001'!$B:$B,$B177,'Orçamento Sintético_CONT001'!G:G)
+ SUMIF('Orçamento Sintético_CONT002'!$B:$B,$B177,'Orçamento Sintético_CONT002'!G:G)
+ SUMIF('Orçamento Sintético_CONT003'!$B:$B,$B177,'Orçamento Sintético_CONT003'!G:G)</f>
        <v>30</v>
      </c>
      <c r="G177" s="200" t="str">
        <f>IFERROR(VLOOKUP(B177,'Orçamento Sintético_CONT001'!$B:$M,10,0),IFERROR(VLOOKUP(B177,'Orçamento Sintético_CONT002'!$B:$M,10,0),VLOOKUP(B177,'Orçamento Sintético_CONT003'!$B:$M,10,0)))</f>
        <v/>
      </c>
      <c r="H177" s="200" t="e">
        <f t="shared" si="8"/>
        <v>#VALUE!</v>
      </c>
      <c r="I177" s="255" t="e">
        <f t="shared" si="6"/>
        <v>#VALUE!</v>
      </c>
      <c r="J177" s="201" t="e">
        <f>SUM($I$13:I177)</f>
        <v>#VALUE!</v>
      </c>
    </row>
    <row r="178" spans="1:10" ht="25.5" x14ac:dyDescent="0.2">
      <c r="A178" s="214">
        <f t="shared" si="7"/>
        <v>166</v>
      </c>
      <c r="B178" s="202">
        <v>100849</v>
      </c>
      <c r="C178" s="202" t="s">
        <v>9</v>
      </c>
      <c r="D178" s="203" t="s">
        <v>16095</v>
      </c>
      <c r="E178" s="198" t="s">
        <v>49</v>
      </c>
      <c r="F178" s="200">
        <f xml:space="preserve"> SUMIF('Orçamento Sintético_CONT001'!$B:$B,$B178,'Orçamento Sintético_CONT001'!G:G)
+ SUMIF('Orçamento Sintético_CONT002'!$B:$B,$B178,'Orçamento Sintético_CONT002'!G:G)
+ SUMIF('Orçamento Sintético_CONT003'!$B:$B,$B178,'Orçamento Sintético_CONT003'!G:G)</f>
        <v>25</v>
      </c>
      <c r="G178" s="200" t="str">
        <f>IFERROR(VLOOKUP(B178,'Orçamento Sintético_CONT001'!$B:$M,10,0),IFERROR(VLOOKUP(B178,'Orçamento Sintético_CONT002'!$B:$M,10,0),VLOOKUP(B178,'Orçamento Sintético_CONT003'!$B:$M,10,0)))</f>
        <v/>
      </c>
      <c r="H178" s="200" t="e">
        <f t="shared" si="8"/>
        <v>#VALUE!</v>
      </c>
      <c r="I178" s="255" t="e">
        <f t="shared" si="6"/>
        <v>#VALUE!</v>
      </c>
      <c r="J178" s="201" t="e">
        <f>SUM($I$13:I178)</f>
        <v>#VALUE!</v>
      </c>
    </row>
    <row r="179" spans="1:10" ht="25.5" x14ac:dyDescent="0.2">
      <c r="A179" s="214">
        <f t="shared" si="7"/>
        <v>167</v>
      </c>
      <c r="B179" s="208">
        <v>91953</v>
      </c>
      <c r="C179" s="208" t="s">
        <v>9</v>
      </c>
      <c r="D179" s="209" t="s">
        <v>16164</v>
      </c>
      <c r="E179" s="210" t="s">
        <v>49</v>
      </c>
      <c r="F179" s="200">
        <f xml:space="preserve"> SUMIF('Orçamento Sintético_CONT001'!$B:$B,$B179,'Orçamento Sintético_CONT001'!G:G)
+ SUMIF('Orçamento Sintético_CONT002'!$B:$B,$B179,'Orçamento Sintético_CONT002'!G:G)
+ SUMIF('Orçamento Sintético_CONT003'!$B:$B,$B179,'Orçamento Sintético_CONT003'!G:G)</f>
        <v>30</v>
      </c>
      <c r="G179" s="200" t="str">
        <f>IFERROR(VLOOKUP(B179,'Orçamento Sintético_CONT001'!$B:$M,10,0),IFERROR(VLOOKUP(B179,'Orçamento Sintético_CONT002'!$B:$M,10,0),VLOOKUP(B179,'Orçamento Sintético_CONT003'!$B:$M,10,0)))</f>
        <v/>
      </c>
      <c r="H179" s="200" t="e">
        <f t="shared" si="8"/>
        <v>#VALUE!</v>
      </c>
      <c r="I179" s="255" t="e">
        <f t="shared" si="6"/>
        <v>#VALUE!</v>
      </c>
      <c r="J179" s="201" t="e">
        <f>SUM($I$13:I179)</f>
        <v>#VALUE!</v>
      </c>
    </row>
    <row r="180" spans="1:10" ht="25.5" x14ac:dyDescent="0.2">
      <c r="A180" s="214">
        <f t="shared" si="7"/>
        <v>168</v>
      </c>
      <c r="B180" s="211">
        <v>93653</v>
      </c>
      <c r="C180" s="211" t="s">
        <v>9</v>
      </c>
      <c r="D180" s="212" t="s">
        <v>16133</v>
      </c>
      <c r="E180" s="256" t="s">
        <v>49</v>
      </c>
      <c r="F180" s="200">
        <f xml:space="preserve"> SUMIF('Orçamento Sintético_CONT001'!$B:$B,$B180,'Orçamento Sintético_CONT001'!G:G)
+ SUMIF('Orçamento Sintético_CONT002'!$B:$B,$B180,'Orçamento Sintético_CONT002'!G:G)
+ SUMIF('Orçamento Sintético_CONT003'!$B:$B,$B180,'Orçamento Sintético_CONT003'!G:G)</f>
        <v>65</v>
      </c>
      <c r="G180" s="200" t="str">
        <f>IFERROR(VLOOKUP(B180,'Orçamento Sintético_CONT001'!$B:$M,10,0),IFERROR(VLOOKUP(B180,'Orçamento Sintético_CONT002'!$B:$M,10,0),VLOOKUP(B180,'Orçamento Sintético_CONT003'!$B:$M,10,0)))</f>
        <v/>
      </c>
      <c r="H180" s="200" t="e">
        <f t="shared" si="8"/>
        <v>#VALUE!</v>
      </c>
      <c r="I180" s="255" t="e">
        <f t="shared" si="6"/>
        <v>#VALUE!</v>
      </c>
      <c r="J180" s="201" t="e">
        <f>SUM($I$13:I180)</f>
        <v>#VALUE!</v>
      </c>
    </row>
    <row r="181" spans="1:10" ht="38.25" x14ac:dyDescent="0.2">
      <c r="A181" s="214">
        <f t="shared" si="7"/>
        <v>169</v>
      </c>
      <c r="B181" s="204">
        <v>104001</v>
      </c>
      <c r="C181" s="202" t="s">
        <v>9</v>
      </c>
      <c r="D181" s="203" t="s">
        <v>16015</v>
      </c>
      <c r="E181" s="198" t="s">
        <v>49</v>
      </c>
      <c r="F181" s="200">
        <f xml:space="preserve"> SUMIF('Orçamento Sintético_CONT001'!$B:$B,$B181,'Orçamento Sintético_CONT001'!G:G)
+ SUMIF('Orçamento Sintético_CONT002'!$B:$B,$B181,'Orçamento Sintético_CONT002'!G:G)
+ SUMIF('Orçamento Sintético_CONT003'!$B:$B,$B181,'Orçamento Sintético_CONT003'!G:G)</f>
        <v>70</v>
      </c>
      <c r="G181" s="200" t="str">
        <f>IFERROR(VLOOKUP(B181,'Orçamento Sintético_CONT001'!$B:$M,10,0),IFERROR(VLOOKUP(B181,'Orçamento Sintético_CONT002'!$B:$M,10,0),VLOOKUP(B181,'Orçamento Sintético_CONT003'!$B:$M,10,0)))</f>
        <v/>
      </c>
      <c r="H181" s="200" t="e">
        <f t="shared" si="8"/>
        <v>#VALUE!</v>
      </c>
      <c r="I181" s="255" t="e">
        <f t="shared" si="6"/>
        <v>#VALUE!</v>
      </c>
      <c r="J181" s="201" t="e">
        <f>SUM($I$13:I181)</f>
        <v>#VALUE!</v>
      </c>
    </row>
    <row r="182" spans="1:10" ht="38.25" x14ac:dyDescent="0.2">
      <c r="A182" s="214">
        <f t="shared" si="7"/>
        <v>170</v>
      </c>
      <c r="B182" s="202">
        <v>89429</v>
      </c>
      <c r="C182" s="202" t="s">
        <v>9</v>
      </c>
      <c r="D182" s="203" t="s">
        <v>16014</v>
      </c>
      <c r="E182" s="198" t="s">
        <v>49</v>
      </c>
      <c r="F182" s="200">
        <f xml:space="preserve"> SUMIF('Orçamento Sintético_CONT001'!$B:$B,$B182,'Orçamento Sintético_CONT001'!G:G)
+ SUMIF('Orçamento Sintético_CONT002'!$B:$B,$B182,'Orçamento Sintético_CONT002'!G:G)
+ SUMIF('Orçamento Sintético_CONT003'!$B:$B,$B182,'Orçamento Sintético_CONT003'!G:G)</f>
        <v>155</v>
      </c>
      <c r="G182" s="200" t="str">
        <f>IFERROR(VLOOKUP(B182,'Orçamento Sintético_CONT001'!$B:$M,10,0),IFERROR(VLOOKUP(B182,'Orçamento Sintético_CONT002'!$B:$M,10,0),VLOOKUP(B182,'Orçamento Sintético_CONT003'!$B:$M,10,0)))</f>
        <v/>
      </c>
      <c r="H182" s="200" t="e">
        <f t="shared" si="8"/>
        <v>#VALUE!</v>
      </c>
      <c r="I182" s="255" t="e">
        <f t="shared" si="6"/>
        <v>#VALUE!</v>
      </c>
      <c r="J182" s="201" t="e">
        <f>SUM($I$13:I182)</f>
        <v>#VALUE!</v>
      </c>
    </row>
    <row r="183" spans="1:10" ht="38.25" x14ac:dyDescent="0.2">
      <c r="A183" s="214">
        <f t="shared" si="7"/>
        <v>171</v>
      </c>
      <c r="B183" s="204">
        <v>91917</v>
      </c>
      <c r="C183" s="202" t="s">
        <v>9</v>
      </c>
      <c r="D183" s="203" t="s">
        <v>15815</v>
      </c>
      <c r="E183" s="198" t="s">
        <v>49</v>
      </c>
      <c r="F183" s="200">
        <f xml:space="preserve"> SUMIF('Orçamento Sintético_CONT001'!$B:$B,$B183,'Orçamento Sintético_CONT001'!G:G)
+ SUMIF('Orçamento Sintético_CONT002'!$B:$B,$B183,'Orçamento Sintético_CONT002'!G:G)
+ SUMIF('Orçamento Sintético_CONT003'!$B:$B,$B183,'Orçamento Sintético_CONT003'!G:G)</f>
        <v>40</v>
      </c>
      <c r="G183" s="200" t="str">
        <f>IFERROR(VLOOKUP(B183,'Orçamento Sintético_CONT001'!$B:$M,10,0),IFERROR(VLOOKUP(B183,'Orçamento Sintético_CONT002'!$B:$M,10,0),VLOOKUP(B183,'Orçamento Sintético_CONT003'!$B:$M,10,0)))</f>
        <v/>
      </c>
      <c r="H183" s="200" t="e">
        <f t="shared" si="8"/>
        <v>#VALUE!</v>
      </c>
      <c r="I183" s="255" t="e">
        <f t="shared" si="6"/>
        <v>#VALUE!</v>
      </c>
      <c r="J183" s="201" t="e">
        <f>SUM($I$13:I183)</f>
        <v>#VALUE!</v>
      </c>
    </row>
    <row r="184" spans="1:10" ht="38.25" x14ac:dyDescent="0.2">
      <c r="A184" s="214">
        <f t="shared" si="7"/>
        <v>172</v>
      </c>
      <c r="B184" s="202">
        <v>89690</v>
      </c>
      <c r="C184" s="202" t="s">
        <v>9</v>
      </c>
      <c r="D184" s="203" t="s">
        <v>16078</v>
      </c>
      <c r="E184" s="198" t="s">
        <v>49</v>
      </c>
      <c r="F184" s="200">
        <f xml:space="preserve"> SUMIF('Orçamento Sintético_CONT001'!$B:$B,$B184,'Orçamento Sintético_CONT001'!G:G)
+ SUMIF('Orçamento Sintético_CONT002'!$B:$B,$B184,'Orçamento Sintético_CONT002'!G:G)
+ SUMIF('Orçamento Sintético_CONT003'!$B:$B,$B184,'Orçamento Sintético_CONT003'!G:G)</f>
        <v>10</v>
      </c>
      <c r="G184" s="200" t="str">
        <f>IFERROR(VLOOKUP(B184,'Orçamento Sintético_CONT001'!$B:$M,10,0),IFERROR(VLOOKUP(B184,'Orçamento Sintético_CONT002'!$B:$M,10,0),VLOOKUP(B184,'Orçamento Sintético_CONT003'!$B:$M,10,0)))</f>
        <v/>
      </c>
      <c r="H184" s="200" t="e">
        <f t="shared" si="8"/>
        <v>#VALUE!</v>
      </c>
      <c r="I184" s="255" t="e">
        <f t="shared" si="6"/>
        <v>#VALUE!</v>
      </c>
      <c r="J184" s="201" t="e">
        <f>SUM($I$13:I184)</f>
        <v>#VALUE!</v>
      </c>
    </row>
    <row r="185" spans="1:10" ht="25.5" x14ac:dyDescent="0.2">
      <c r="A185" s="214">
        <f t="shared" si="7"/>
        <v>173</v>
      </c>
      <c r="B185" s="204">
        <v>93664</v>
      </c>
      <c r="C185" s="202" t="s">
        <v>9</v>
      </c>
      <c r="D185" s="203" t="s">
        <v>15821</v>
      </c>
      <c r="E185" s="198" t="s">
        <v>49</v>
      </c>
      <c r="F185" s="200">
        <f xml:space="preserve"> SUMIF('Orçamento Sintético_CONT001'!$B:$B,$B185,'Orçamento Sintético_CONT001'!G:G)
+ SUMIF('Orçamento Sintético_CONT002'!$B:$B,$B185,'Orçamento Sintético_CONT002'!G:G)
+ SUMIF('Orçamento Sintético_CONT003'!$B:$B,$B185,'Orçamento Sintético_CONT003'!G:G)</f>
        <v>10</v>
      </c>
      <c r="G185" s="200" t="str">
        <f>IFERROR(VLOOKUP(B185,'Orçamento Sintético_CONT001'!$B:$M,10,0),IFERROR(VLOOKUP(B185,'Orçamento Sintético_CONT002'!$B:$M,10,0),VLOOKUP(B185,'Orçamento Sintético_CONT003'!$B:$M,10,0)))</f>
        <v/>
      </c>
      <c r="H185" s="200" t="e">
        <f t="shared" si="8"/>
        <v>#VALUE!</v>
      </c>
      <c r="I185" s="255" t="e">
        <f t="shared" si="6"/>
        <v>#VALUE!</v>
      </c>
      <c r="J185" s="201" t="e">
        <f>SUM($I$13:I185)</f>
        <v>#VALUE!</v>
      </c>
    </row>
    <row r="186" spans="1:10" ht="38.25" x14ac:dyDescent="0.2">
      <c r="A186" s="214">
        <f t="shared" si="7"/>
        <v>174</v>
      </c>
      <c r="B186" s="202">
        <v>89366</v>
      </c>
      <c r="C186" s="202" t="s">
        <v>9</v>
      </c>
      <c r="D186" s="203" t="s">
        <v>16032</v>
      </c>
      <c r="E186" s="198" t="s">
        <v>49</v>
      </c>
      <c r="F186" s="200">
        <f xml:space="preserve"> SUMIF('Orçamento Sintético_CONT001'!$B:$B,$B186,'Orçamento Sintético_CONT001'!G:G)
+ SUMIF('Orçamento Sintético_CONT002'!$B:$B,$B186,'Orçamento Sintético_CONT002'!G:G)
+ SUMIF('Orçamento Sintético_CONT003'!$B:$B,$B186,'Orçamento Sintético_CONT003'!G:G)</f>
        <v>50</v>
      </c>
      <c r="G186" s="200" t="str">
        <f>IFERROR(VLOOKUP(B186,'Orçamento Sintético_CONT001'!$B:$M,10,0),IFERROR(VLOOKUP(B186,'Orçamento Sintético_CONT002'!$B:$M,10,0),VLOOKUP(B186,'Orçamento Sintético_CONT003'!$B:$M,10,0)))</f>
        <v/>
      </c>
      <c r="H186" s="200" t="e">
        <f t="shared" si="8"/>
        <v>#VALUE!</v>
      </c>
      <c r="I186" s="255" t="e">
        <f t="shared" si="6"/>
        <v>#VALUE!</v>
      </c>
      <c r="J186" s="201" t="e">
        <f>SUM($I$13:I186)</f>
        <v>#VALUE!</v>
      </c>
    </row>
    <row r="187" spans="1:10" ht="25.5" x14ac:dyDescent="0.2">
      <c r="A187" s="214">
        <f t="shared" si="7"/>
        <v>175</v>
      </c>
      <c r="B187" s="202">
        <v>89505</v>
      </c>
      <c r="C187" s="202" t="s">
        <v>9</v>
      </c>
      <c r="D187" s="203" t="s">
        <v>16026</v>
      </c>
      <c r="E187" s="198" t="s">
        <v>49</v>
      </c>
      <c r="F187" s="200">
        <f xml:space="preserve"> SUMIF('Orçamento Sintético_CONT001'!$B:$B,$B187,'Orçamento Sintético_CONT001'!G:G)
+ SUMIF('Orçamento Sintético_CONT002'!$B:$B,$B187,'Orçamento Sintético_CONT002'!G:G)
+ SUMIF('Orçamento Sintético_CONT003'!$B:$B,$B187,'Orçamento Sintético_CONT003'!G:G)</f>
        <v>20</v>
      </c>
      <c r="G187" s="200" t="str">
        <f>IFERROR(VLOOKUP(B187,'Orçamento Sintético_CONT001'!$B:$M,10,0),IFERROR(VLOOKUP(B187,'Orçamento Sintético_CONT002'!$B:$M,10,0),VLOOKUP(B187,'Orçamento Sintético_CONT003'!$B:$M,10,0)))</f>
        <v/>
      </c>
      <c r="H187" s="200" t="e">
        <f t="shared" si="8"/>
        <v>#VALUE!</v>
      </c>
      <c r="I187" s="255" t="e">
        <f t="shared" si="6"/>
        <v>#VALUE!</v>
      </c>
      <c r="J187" s="201" t="e">
        <f>SUM($I$13:I187)</f>
        <v>#VALUE!</v>
      </c>
    </row>
    <row r="188" spans="1:10" ht="25.5" x14ac:dyDescent="0.2">
      <c r="A188" s="214">
        <f t="shared" si="7"/>
        <v>176</v>
      </c>
      <c r="B188" s="202" t="s">
        <v>16111</v>
      </c>
      <c r="C188" s="202" t="s">
        <v>15838</v>
      </c>
      <c r="D188" s="203" t="s">
        <v>7386</v>
      </c>
      <c r="E188" s="198" t="s">
        <v>49</v>
      </c>
      <c r="F188" s="200">
        <f xml:space="preserve"> SUMIF('Orçamento Sintético_CONT001'!$B:$B,$B188,'Orçamento Sintético_CONT001'!G:G)
+ SUMIF('Orçamento Sintético_CONT002'!$B:$B,$B188,'Orçamento Sintético_CONT002'!G:G)
+ SUMIF('Orçamento Sintético_CONT003'!$B:$B,$B188,'Orçamento Sintético_CONT003'!G:G)</f>
        <v>25</v>
      </c>
      <c r="G188" s="200" t="str">
        <f>IFERROR(VLOOKUP(B188,'Orçamento Sintético_CONT001'!$B:$M,10,0),IFERROR(VLOOKUP(B188,'Orçamento Sintético_CONT002'!$B:$M,10,0),VLOOKUP(B188,'Orçamento Sintético_CONT003'!$B:$M,10,0)))</f>
        <v/>
      </c>
      <c r="H188" s="200" t="e">
        <f t="shared" si="8"/>
        <v>#VALUE!</v>
      </c>
      <c r="I188" s="255" t="e">
        <f t="shared" si="6"/>
        <v>#VALUE!</v>
      </c>
      <c r="J188" s="201" t="e">
        <f>SUM($I$13:I188)</f>
        <v>#VALUE!</v>
      </c>
    </row>
    <row r="189" spans="1:10" ht="51" x14ac:dyDescent="0.2">
      <c r="A189" s="214">
        <f t="shared" si="7"/>
        <v>177</v>
      </c>
      <c r="B189" s="202">
        <v>89728</v>
      </c>
      <c r="C189" s="202" t="s">
        <v>9</v>
      </c>
      <c r="D189" s="203" t="s">
        <v>16085</v>
      </c>
      <c r="E189" s="198" t="s">
        <v>49</v>
      </c>
      <c r="F189" s="200">
        <f xml:space="preserve"> SUMIF('Orçamento Sintético_CONT001'!$B:$B,$B189,'Orçamento Sintético_CONT001'!G:G)
+ SUMIF('Orçamento Sintético_CONT002'!$B:$B,$B189,'Orçamento Sintético_CONT002'!G:G)
+ SUMIF('Orçamento Sintético_CONT003'!$B:$B,$B189,'Orçamento Sintético_CONT003'!G:G)</f>
        <v>60</v>
      </c>
      <c r="G189" s="200" t="str">
        <f>IFERROR(VLOOKUP(B189,'Orçamento Sintético_CONT001'!$B:$M,10,0),IFERROR(VLOOKUP(B189,'Orçamento Sintético_CONT002'!$B:$M,10,0),VLOOKUP(B189,'Orçamento Sintético_CONT003'!$B:$M,10,0)))</f>
        <v/>
      </c>
      <c r="H189" s="200" t="e">
        <f t="shared" si="8"/>
        <v>#VALUE!</v>
      </c>
      <c r="I189" s="255" t="e">
        <f t="shared" si="6"/>
        <v>#VALUE!</v>
      </c>
      <c r="J189" s="201" t="e">
        <f>SUM($I$13:I189)</f>
        <v>#VALUE!</v>
      </c>
    </row>
    <row r="190" spans="1:10" ht="25.5" x14ac:dyDescent="0.2">
      <c r="A190" s="214">
        <f t="shared" si="7"/>
        <v>178</v>
      </c>
      <c r="B190" s="202">
        <v>89629</v>
      </c>
      <c r="C190" s="202" t="s">
        <v>9</v>
      </c>
      <c r="D190" s="203" t="s">
        <v>16037</v>
      </c>
      <c r="E190" s="198" t="s">
        <v>49</v>
      </c>
      <c r="F190" s="200">
        <f xml:space="preserve"> SUMIF('Orçamento Sintético_CONT001'!$B:$B,$B190,'Orçamento Sintético_CONT001'!G:G)
+ SUMIF('Orçamento Sintético_CONT002'!$B:$B,$B190,'Orçamento Sintético_CONT002'!G:G)
+ SUMIF('Orçamento Sintético_CONT003'!$B:$B,$B190,'Orçamento Sintético_CONT003'!G:G)</f>
        <v>10</v>
      </c>
      <c r="G190" s="200" t="str">
        <f>IFERROR(VLOOKUP(B190,'Orçamento Sintético_CONT001'!$B:$M,10,0),IFERROR(VLOOKUP(B190,'Orçamento Sintético_CONT002'!$B:$M,10,0),VLOOKUP(B190,'Orçamento Sintético_CONT003'!$B:$M,10,0)))</f>
        <v/>
      </c>
      <c r="H190" s="200" t="e">
        <f t="shared" si="8"/>
        <v>#VALUE!</v>
      </c>
      <c r="I190" s="255" t="e">
        <f t="shared" si="6"/>
        <v>#VALUE!</v>
      </c>
      <c r="J190" s="201" t="e">
        <f>SUM($I$13:I190)</f>
        <v>#VALUE!</v>
      </c>
    </row>
    <row r="191" spans="1:10" ht="38.25" x14ac:dyDescent="0.2">
      <c r="A191" s="214">
        <f t="shared" si="7"/>
        <v>179</v>
      </c>
      <c r="B191" s="202">
        <v>89567</v>
      </c>
      <c r="C191" s="202" t="s">
        <v>9</v>
      </c>
      <c r="D191" s="203" t="s">
        <v>16062</v>
      </c>
      <c r="E191" s="198" t="s">
        <v>49</v>
      </c>
      <c r="F191" s="200">
        <f xml:space="preserve"> SUMIF('Orçamento Sintético_CONT001'!$B:$B,$B191,'Orçamento Sintético_CONT001'!G:G)
+ SUMIF('Orçamento Sintético_CONT002'!$B:$B,$B191,'Orçamento Sintético_CONT002'!G:G)
+ SUMIF('Orçamento Sintético_CONT003'!$B:$B,$B191,'Orçamento Sintético_CONT003'!G:G)</f>
        <v>10</v>
      </c>
      <c r="G191" s="200" t="str">
        <f>IFERROR(VLOOKUP(B191,'Orçamento Sintético_CONT001'!$B:$M,10,0),IFERROR(VLOOKUP(B191,'Orçamento Sintético_CONT002'!$B:$M,10,0),VLOOKUP(B191,'Orçamento Sintético_CONT003'!$B:$M,10,0)))</f>
        <v/>
      </c>
      <c r="H191" s="200" t="e">
        <f t="shared" si="8"/>
        <v>#VALUE!</v>
      </c>
      <c r="I191" s="255" t="e">
        <f t="shared" si="6"/>
        <v>#VALUE!</v>
      </c>
      <c r="J191" s="201" t="e">
        <f>SUM($I$13:I191)</f>
        <v>#VALUE!</v>
      </c>
    </row>
    <row r="192" spans="1:10" ht="25.5" x14ac:dyDescent="0.2">
      <c r="A192" s="214">
        <f t="shared" si="7"/>
        <v>180</v>
      </c>
      <c r="B192" s="202">
        <v>93657</v>
      </c>
      <c r="C192" s="202" t="s">
        <v>9</v>
      </c>
      <c r="D192" s="203" t="s">
        <v>16135</v>
      </c>
      <c r="E192" s="198" t="s">
        <v>49</v>
      </c>
      <c r="F192" s="200">
        <f xml:space="preserve"> SUMIF('Orçamento Sintético_CONT001'!$B:$B,$B192,'Orçamento Sintético_CONT001'!G:G)
+ SUMIF('Orçamento Sintético_CONT002'!$B:$B,$B192,'Orçamento Sintético_CONT002'!G:G)
+ SUMIF('Orçamento Sintético_CONT003'!$B:$B,$B192,'Orçamento Sintético_CONT003'!G:G)</f>
        <v>40</v>
      </c>
      <c r="G192" s="200" t="str">
        <f>IFERROR(VLOOKUP(B192,'Orçamento Sintético_CONT001'!$B:$M,10,0),IFERROR(VLOOKUP(B192,'Orçamento Sintético_CONT002'!$B:$M,10,0),VLOOKUP(B192,'Orçamento Sintético_CONT003'!$B:$M,10,0)))</f>
        <v/>
      </c>
      <c r="H192" s="200" t="e">
        <f t="shared" si="8"/>
        <v>#VALUE!</v>
      </c>
      <c r="I192" s="255" t="e">
        <f t="shared" si="6"/>
        <v>#VALUE!</v>
      </c>
      <c r="J192" s="201" t="e">
        <f>SUM($I$13:I192)</f>
        <v>#VALUE!</v>
      </c>
    </row>
    <row r="193" spans="1:10" ht="25.5" x14ac:dyDescent="0.2">
      <c r="A193" s="214">
        <f t="shared" si="7"/>
        <v>181</v>
      </c>
      <c r="B193" s="202">
        <v>89511</v>
      </c>
      <c r="C193" s="202" t="s">
        <v>9</v>
      </c>
      <c r="D193" s="203" t="s">
        <v>16068</v>
      </c>
      <c r="E193" s="198" t="s">
        <v>18</v>
      </c>
      <c r="F193" s="200">
        <f xml:space="preserve"> SUMIF('Orçamento Sintético_CONT001'!$B:$B,$B193,'Orçamento Sintético_CONT001'!G:G)
+ SUMIF('Orçamento Sintético_CONT002'!$B:$B,$B193,'Orçamento Sintético_CONT002'!G:G)
+ SUMIF('Orçamento Sintético_CONT003'!$B:$B,$B193,'Orçamento Sintético_CONT003'!G:G)</f>
        <v>18.3</v>
      </c>
      <c r="G193" s="200" t="str">
        <f>IFERROR(VLOOKUP(B193,'Orçamento Sintético_CONT001'!$B:$M,10,0),IFERROR(VLOOKUP(B193,'Orçamento Sintético_CONT002'!$B:$M,10,0),VLOOKUP(B193,'Orçamento Sintético_CONT003'!$B:$M,10,0)))</f>
        <v/>
      </c>
      <c r="H193" s="200" t="e">
        <f t="shared" si="8"/>
        <v>#VALUE!</v>
      </c>
      <c r="I193" s="255" t="e">
        <f t="shared" si="6"/>
        <v>#VALUE!</v>
      </c>
      <c r="J193" s="201" t="e">
        <f>SUM($I$13:I193)</f>
        <v>#VALUE!</v>
      </c>
    </row>
    <row r="194" spans="1:10" ht="38.25" x14ac:dyDescent="0.2">
      <c r="A194" s="214">
        <f t="shared" si="7"/>
        <v>182</v>
      </c>
      <c r="B194" s="202">
        <v>91913</v>
      </c>
      <c r="C194" s="202" t="s">
        <v>9</v>
      </c>
      <c r="D194" s="203" t="s">
        <v>15816</v>
      </c>
      <c r="E194" s="198" t="s">
        <v>49</v>
      </c>
      <c r="F194" s="200">
        <f xml:space="preserve"> SUMIF('Orçamento Sintético_CONT001'!$B:$B,$B194,'Orçamento Sintético_CONT001'!G:G)
+ SUMIF('Orçamento Sintético_CONT002'!$B:$B,$B194,'Orçamento Sintético_CONT002'!G:G)
+ SUMIF('Orçamento Sintético_CONT003'!$B:$B,$B194,'Orçamento Sintético_CONT003'!G:G)</f>
        <v>40</v>
      </c>
      <c r="G194" s="200" t="str">
        <f>IFERROR(VLOOKUP(B194,'Orçamento Sintético_CONT001'!$B:$M,10,0),IFERROR(VLOOKUP(B194,'Orçamento Sintético_CONT002'!$B:$M,10,0),VLOOKUP(B194,'Orçamento Sintético_CONT003'!$B:$M,10,0)))</f>
        <v/>
      </c>
      <c r="H194" s="200" t="e">
        <f t="shared" si="8"/>
        <v>#VALUE!</v>
      </c>
      <c r="I194" s="255" t="e">
        <f t="shared" si="6"/>
        <v>#VALUE!</v>
      </c>
      <c r="J194" s="201" t="e">
        <f>SUM($I$13:I194)</f>
        <v>#VALUE!</v>
      </c>
    </row>
    <row r="195" spans="1:10" ht="25.5" x14ac:dyDescent="0.2">
      <c r="A195" s="214">
        <f t="shared" si="7"/>
        <v>183</v>
      </c>
      <c r="B195" s="202">
        <v>97599</v>
      </c>
      <c r="C195" s="202" t="s">
        <v>9</v>
      </c>
      <c r="D195" s="203" t="s">
        <v>16122</v>
      </c>
      <c r="E195" s="198" t="s">
        <v>49</v>
      </c>
      <c r="F195" s="200">
        <f xml:space="preserve"> SUMIF('Orçamento Sintético_CONT001'!$B:$B,$B195,'Orçamento Sintético_CONT001'!G:G)
+ SUMIF('Orçamento Sintético_CONT002'!$B:$B,$B195,'Orçamento Sintético_CONT002'!G:G)
+ SUMIF('Orçamento Sintético_CONT003'!$B:$B,$B195,'Orçamento Sintético_CONT003'!G:G)</f>
        <v>35</v>
      </c>
      <c r="G195" s="200" t="str">
        <f>IFERROR(VLOOKUP(B195,'Orçamento Sintético_CONT001'!$B:$M,10,0),IFERROR(VLOOKUP(B195,'Orçamento Sintético_CONT002'!$B:$M,10,0),VLOOKUP(B195,'Orçamento Sintético_CONT003'!$B:$M,10,0)))</f>
        <v/>
      </c>
      <c r="H195" s="200" t="e">
        <f t="shared" si="8"/>
        <v>#VALUE!</v>
      </c>
      <c r="I195" s="255" t="e">
        <f t="shared" si="6"/>
        <v>#VALUE!</v>
      </c>
      <c r="J195" s="201" t="e">
        <f>SUM($I$13:I195)</f>
        <v>#VALUE!</v>
      </c>
    </row>
    <row r="196" spans="1:10" ht="38.25" x14ac:dyDescent="0.2">
      <c r="A196" s="214">
        <f t="shared" si="7"/>
        <v>184</v>
      </c>
      <c r="B196" s="202">
        <v>104002</v>
      </c>
      <c r="C196" s="202" t="s">
        <v>9</v>
      </c>
      <c r="D196" s="203" t="s">
        <v>16016</v>
      </c>
      <c r="E196" s="198" t="s">
        <v>49</v>
      </c>
      <c r="F196" s="200">
        <f xml:space="preserve"> SUMIF('Orçamento Sintético_CONT001'!$B:$B,$B196,'Orçamento Sintético_CONT001'!G:G)
+ SUMIF('Orçamento Sintético_CONT002'!$B:$B,$B196,'Orçamento Sintético_CONT002'!G:G)
+ SUMIF('Orçamento Sintético_CONT003'!$B:$B,$B196,'Orçamento Sintético_CONT003'!G:G)</f>
        <v>35</v>
      </c>
      <c r="G196" s="200" t="str">
        <f>IFERROR(VLOOKUP(B196,'Orçamento Sintético_CONT001'!$B:$M,10,0),IFERROR(VLOOKUP(B196,'Orçamento Sintético_CONT002'!$B:$M,10,0),VLOOKUP(B196,'Orçamento Sintético_CONT003'!$B:$M,10,0)))</f>
        <v/>
      </c>
      <c r="H196" s="200" t="e">
        <f t="shared" si="8"/>
        <v>#VALUE!</v>
      </c>
      <c r="I196" s="255" t="e">
        <f t="shared" si="6"/>
        <v>#VALUE!</v>
      </c>
      <c r="J196" s="201" t="e">
        <f>SUM($I$13:I196)</f>
        <v>#VALUE!</v>
      </c>
    </row>
    <row r="197" spans="1:10" ht="51" x14ac:dyDescent="0.2">
      <c r="A197" s="214">
        <f t="shared" si="7"/>
        <v>185</v>
      </c>
      <c r="B197" s="202">
        <v>89743</v>
      </c>
      <c r="C197" s="202" t="s">
        <v>9</v>
      </c>
      <c r="D197" s="203" t="s">
        <v>16087</v>
      </c>
      <c r="E197" s="198" t="s">
        <v>49</v>
      </c>
      <c r="F197" s="200">
        <f xml:space="preserve"> SUMIF('Orçamento Sintético_CONT001'!$B:$B,$B197,'Orçamento Sintético_CONT001'!G:G)
+ SUMIF('Orçamento Sintético_CONT002'!$B:$B,$B197,'Orçamento Sintético_CONT002'!G:G)
+ SUMIF('Orçamento Sintético_CONT003'!$B:$B,$B197,'Orçamento Sintético_CONT003'!G:G)</f>
        <v>10</v>
      </c>
      <c r="G197" s="200" t="str">
        <f>IFERROR(VLOOKUP(B197,'Orçamento Sintético_CONT001'!$B:$M,10,0),IFERROR(VLOOKUP(B197,'Orçamento Sintético_CONT002'!$B:$M,10,0),VLOOKUP(B197,'Orçamento Sintético_CONT003'!$B:$M,10,0)))</f>
        <v/>
      </c>
      <c r="H197" s="200" t="e">
        <f t="shared" si="8"/>
        <v>#VALUE!</v>
      </c>
      <c r="I197" s="255" t="e">
        <f t="shared" si="6"/>
        <v>#VALUE!</v>
      </c>
      <c r="J197" s="201" t="e">
        <f>SUM($I$13:I197)</f>
        <v>#VALUE!</v>
      </c>
    </row>
    <row r="198" spans="1:10" ht="38.25" x14ac:dyDescent="0.2">
      <c r="A198" s="214">
        <f t="shared" si="7"/>
        <v>186</v>
      </c>
      <c r="B198" s="202">
        <v>89726</v>
      </c>
      <c r="C198" s="202" t="s">
        <v>9</v>
      </c>
      <c r="D198" s="203" t="s">
        <v>16072</v>
      </c>
      <c r="E198" s="198" t="s">
        <v>49</v>
      </c>
      <c r="F198" s="200">
        <f xml:space="preserve"> SUMIF('Orçamento Sintético_CONT001'!$B:$B,$B198,'Orçamento Sintético_CONT001'!G:G)
+ SUMIF('Orçamento Sintético_CONT002'!$B:$B,$B198,'Orçamento Sintético_CONT002'!G:G)
+ SUMIF('Orçamento Sintético_CONT003'!$B:$B,$B198,'Orçamento Sintético_CONT003'!G:G)</f>
        <v>50</v>
      </c>
      <c r="G198" s="200" t="str">
        <f>IFERROR(VLOOKUP(B198,'Orçamento Sintético_CONT001'!$B:$M,10,0),IFERROR(VLOOKUP(B198,'Orçamento Sintético_CONT002'!$B:$M,10,0),VLOOKUP(B198,'Orçamento Sintético_CONT003'!$B:$M,10,0)))</f>
        <v/>
      </c>
      <c r="H198" s="200" t="e">
        <f t="shared" si="8"/>
        <v>#VALUE!</v>
      </c>
      <c r="I198" s="255" t="e">
        <f t="shared" si="6"/>
        <v>#VALUE!</v>
      </c>
      <c r="J198" s="201" t="e">
        <f>SUM($I$13:I198)</f>
        <v>#VALUE!</v>
      </c>
    </row>
    <row r="199" spans="1:10" ht="38.25" x14ac:dyDescent="0.2">
      <c r="A199" s="214">
        <f t="shared" si="7"/>
        <v>187</v>
      </c>
      <c r="B199" s="202">
        <v>89732</v>
      </c>
      <c r="C199" s="202" t="s">
        <v>9</v>
      </c>
      <c r="D199" s="203" t="s">
        <v>16071</v>
      </c>
      <c r="E199" s="198" t="s">
        <v>49</v>
      </c>
      <c r="F199" s="200">
        <f xml:space="preserve"> SUMIF('Orçamento Sintético_CONT001'!$B:$B,$B199,'Orçamento Sintético_CONT001'!G:G)
+ SUMIF('Orçamento Sintético_CONT002'!$B:$B,$B199,'Orçamento Sintético_CONT002'!G:G)
+ SUMIF('Orçamento Sintético_CONT003'!$B:$B,$B199,'Orçamento Sintético_CONT003'!G:G)</f>
        <v>35</v>
      </c>
      <c r="G199" s="200" t="str">
        <f>IFERROR(VLOOKUP(B199,'Orçamento Sintético_CONT001'!$B:$M,10,0),IFERROR(VLOOKUP(B199,'Orçamento Sintético_CONT002'!$B:$M,10,0),VLOOKUP(B199,'Orçamento Sintético_CONT003'!$B:$M,10,0)))</f>
        <v/>
      </c>
      <c r="H199" s="200" t="e">
        <f t="shared" si="8"/>
        <v>#VALUE!</v>
      </c>
      <c r="I199" s="255" t="e">
        <f t="shared" si="6"/>
        <v>#VALUE!</v>
      </c>
      <c r="J199" s="201" t="e">
        <f>SUM($I$13:I199)</f>
        <v>#VALUE!</v>
      </c>
    </row>
    <row r="200" spans="1:10" ht="51" x14ac:dyDescent="0.2">
      <c r="A200" s="214">
        <f t="shared" si="7"/>
        <v>188</v>
      </c>
      <c r="B200" s="202">
        <v>89785</v>
      </c>
      <c r="C200" s="202" t="s">
        <v>9</v>
      </c>
      <c r="D200" s="203" t="s">
        <v>16079</v>
      </c>
      <c r="E200" s="198" t="s">
        <v>49</v>
      </c>
      <c r="F200" s="200">
        <f xml:space="preserve"> SUMIF('Orçamento Sintético_CONT001'!$B:$B,$B200,'Orçamento Sintético_CONT001'!G:G)
+ SUMIF('Orçamento Sintético_CONT002'!$B:$B,$B200,'Orçamento Sintético_CONT002'!G:G)
+ SUMIF('Orçamento Sintético_CONT003'!$B:$B,$B200,'Orçamento Sintético_CONT003'!G:G)</f>
        <v>20</v>
      </c>
      <c r="G200" s="200" t="str">
        <f>IFERROR(VLOOKUP(B200,'Orçamento Sintético_CONT001'!$B:$M,10,0),IFERROR(VLOOKUP(B200,'Orçamento Sintético_CONT002'!$B:$M,10,0),VLOOKUP(B200,'Orçamento Sintético_CONT003'!$B:$M,10,0)))</f>
        <v/>
      </c>
      <c r="H200" s="200" t="e">
        <f t="shared" si="8"/>
        <v>#VALUE!</v>
      </c>
      <c r="I200" s="255" t="e">
        <f t="shared" si="6"/>
        <v>#VALUE!</v>
      </c>
      <c r="J200" s="201" t="e">
        <f>SUM($I$13:I200)</f>
        <v>#VALUE!</v>
      </c>
    </row>
    <row r="201" spans="1:10" ht="25.5" x14ac:dyDescent="0.2">
      <c r="A201" s="214">
        <f t="shared" si="7"/>
        <v>189</v>
      </c>
      <c r="B201" s="202">
        <v>89501</v>
      </c>
      <c r="C201" s="202" t="s">
        <v>9</v>
      </c>
      <c r="D201" s="203" t="s">
        <v>16025</v>
      </c>
      <c r="E201" s="198" t="s">
        <v>49</v>
      </c>
      <c r="F201" s="200">
        <f xml:space="preserve"> SUMIF('Orçamento Sintético_CONT001'!$B:$B,$B201,'Orçamento Sintético_CONT001'!G:G)
+ SUMIF('Orçamento Sintético_CONT002'!$B:$B,$B201,'Orçamento Sintético_CONT002'!G:G)
+ SUMIF('Orçamento Sintético_CONT003'!$B:$B,$B201,'Orçamento Sintético_CONT003'!G:G)</f>
        <v>35</v>
      </c>
      <c r="G201" s="200" t="str">
        <f>IFERROR(VLOOKUP(B201,'Orçamento Sintético_CONT001'!$B:$M,10,0),IFERROR(VLOOKUP(B201,'Orçamento Sintético_CONT002'!$B:$M,10,0),VLOOKUP(B201,'Orçamento Sintético_CONT003'!$B:$M,10,0)))</f>
        <v/>
      </c>
      <c r="H201" s="200" t="e">
        <f t="shared" si="8"/>
        <v>#VALUE!</v>
      </c>
      <c r="I201" s="255" t="e">
        <f t="shared" si="6"/>
        <v>#VALUE!</v>
      </c>
      <c r="J201" s="201" t="e">
        <f>SUM($I$13:I201)</f>
        <v>#VALUE!</v>
      </c>
    </row>
    <row r="202" spans="1:10" ht="38.25" x14ac:dyDescent="0.2">
      <c r="A202" s="214">
        <f t="shared" si="7"/>
        <v>190</v>
      </c>
      <c r="B202" s="202">
        <v>89687</v>
      </c>
      <c r="C202" s="202" t="s">
        <v>9</v>
      </c>
      <c r="D202" s="203" t="s">
        <v>16083</v>
      </c>
      <c r="E202" s="198" t="s">
        <v>49</v>
      </c>
      <c r="F202" s="200">
        <f xml:space="preserve"> SUMIF('Orçamento Sintético_CONT001'!$B:$B,$B202,'Orçamento Sintético_CONT001'!G:G)
+ SUMIF('Orçamento Sintético_CONT002'!$B:$B,$B202,'Orçamento Sintético_CONT002'!G:G)
+ SUMIF('Orçamento Sintético_CONT003'!$B:$B,$B202,'Orçamento Sintético_CONT003'!G:G)</f>
        <v>10</v>
      </c>
      <c r="G202" s="200" t="str">
        <f>IFERROR(VLOOKUP(B202,'Orçamento Sintético_CONT001'!$B:$M,10,0),IFERROR(VLOOKUP(B202,'Orçamento Sintético_CONT002'!$B:$M,10,0),VLOOKUP(B202,'Orçamento Sintético_CONT003'!$B:$M,10,0)))</f>
        <v/>
      </c>
      <c r="H202" s="200" t="e">
        <f t="shared" si="8"/>
        <v>#VALUE!</v>
      </c>
      <c r="I202" s="255" t="e">
        <f t="shared" si="6"/>
        <v>#VALUE!</v>
      </c>
      <c r="J202" s="201" t="e">
        <f>SUM($I$13:I202)</f>
        <v>#VALUE!</v>
      </c>
    </row>
    <row r="203" spans="1:10" ht="25.5" x14ac:dyDescent="0.2">
      <c r="A203" s="214">
        <f t="shared" si="7"/>
        <v>191</v>
      </c>
      <c r="B203" s="202">
        <v>86884</v>
      </c>
      <c r="C203" s="202" t="s">
        <v>9</v>
      </c>
      <c r="D203" s="203" t="s">
        <v>16039</v>
      </c>
      <c r="E203" s="198" t="s">
        <v>49</v>
      </c>
      <c r="F203" s="200">
        <f xml:space="preserve"> SUMIF('Orçamento Sintético_CONT001'!$B:$B,$B203,'Orçamento Sintético_CONT001'!G:G)
+ SUMIF('Orçamento Sintético_CONT002'!$B:$B,$B203,'Orçamento Sintético_CONT002'!G:G)
+ SUMIF('Orçamento Sintético_CONT003'!$B:$B,$B203,'Orçamento Sintético_CONT003'!G:G)</f>
        <v>50</v>
      </c>
      <c r="G203" s="200" t="str">
        <f>IFERROR(VLOOKUP(B203,'Orçamento Sintético_CONT001'!$B:$M,10,0),IFERROR(VLOOKUP(B203,'Orçamento Sintético_CONT002'!$B:$M,10,0),VLOOKUP(B203,'Orçamento Sintético_CONT003'!$B:$M,10,0)))</f>
        <v/>
      </c>
      <c r="H203" s="200" t="e">
        <f t="shared" si="8"/>
        <v>#VALUE!</v>
      </c>
      <c r="I203" s="255" t="e">
        <f t="shared" si="6"/>
        <v>#VALUE!</v>
      </c>
      <c r="J203" s="201" t="e">
        <f>SUM($I$13:I203)</f>
        <v>#VALUE!</v>
      </c>
    </row>
    <row r="204" spans="1:10" ht="51" x14ac:dyDescent="0.2">
      <c r="A204" s="214">
        <f t="shared" si="7"/>
        <v>192</v>
      </c>
      <c r="B204" s="204">
        <v>104329</v>
      </c>
      <c r="C204" s="202" t="s">
        <v>9</v>
      </c>
      <c r="D204" s="203" t="s">
        <v>16089</v>
      </c>
      <c r="E204" s="198" t="s">
        <v>49</v>
      </c>
      <c r="F204" s="200">
        <f xml:space="preserve"> SUMIF('Orçamento Sintético_CONT001'!$B:$B,$B204,'Orçamento Sintético_CONT001'!G:G)
+ SUMIF('Orçamento Sintético_CONT002'!$B:$B,$B204,'Orçamento Sintético_CONT002'!G:G)
+ SUMIF('Orçamento Sintético_CONT003'!$B:$B,$B204,'Orçamento Sintético_CONT003'!G:G)</f>
        <v>5</v>
      </c>
      <c r="G204" s="200" t="str">
        <f>IFERROR(VLOOKUP(B204,'Orçamento Sintético_CONT001'!$B:$M,10,0),IFERROR(VLOOKUP(B204,'Orçamento Sintético_CONT002'!$B:$M,10,0),VLOOKUP(B204,'Orçamento Sintético_CONT003'!$B:$M,10,0)))</f>
        <v/>
      </c>
      <c r="H204" s="200" t="e">
        <f t="shared" si="8"/>
        <v>#VALUE!</v>
      </c>
      <c r="I204" s="255" t="e">
        <f t="shared" si="6"/>
        <v>#VALUE!</v>
      </c>
      <c r="J204" s="201" t="e">
        <f>SUM($I$13:I204)</f>
        <v>#VALUE!</v>
      </c>
    </row>
    <row r="205" spans="1:10" ht="25.5" x14ac:dyDescent="0.2">
      <c r="A205" s="214">
        <f t="shared" si="7"/>
        <v>193</v>
      </c>
      <c r="B205" s="202">
        <v>93669</v>
      </c>
      <c r="C205" s="202" t="s">
        <v>9</v>
      </c>
      <c r="D205" s="203" t="s">
        <v>16139</v>
      </c>
      <c r="E205" s="198" t="s">
        <v>49</v>
      </c>
      <c r="F205" s="200">
        <f xml:space="preserve"> SUMIF('Orçamento Sintético_CONT001'!$B:$B,$B205,'Orçamento Sintético_CONT001'!G:G)
+ SUMIF('Orçamento Sintético_CONT002'!$B:$B,$B205,'Orçamento Sintético_CONT002'!G:G)
+ SUMIF('Orçamento Sintético_CONT003'!$B:$B,$B205,'Orçamento Sintético_CONT003'!G:G)</f>
        <v>5</v>
      </c>
      <c r="G205" s="200" t="str">
        <f>IFERROR(VLOOKUP(B205,'Orçamento Sintético_CONT001'!$B:$M,10,0),IFERROR(VLOOKUP(B205,'Orçamento Sintético_CONT002'!$B:$M,10,0),VLOOKUP(B205,'Orçamento Sintético_CONT003'!$B:$M,10,0)))</f>
        <v/>
      </c>
      <c r="H205" s="200" t="e">
        <f t="shared" si="8"/>
        <v>#VALUE!</v>
      </c>
      <c r="I205" s="255" t="e">
        <f t="shared" ref="I205:I235" si="9">H205/$H$250</f>
        <v>#VALUE!</v>
      </c>
      <c r="J205" s="201" t="e">
        <f>SUM($I$13:I205)</f>
        <v>#VALUE!</v>
      </c>
    </row>
    <row r="206" spans="1:10" ht="25.5" x14ac:dyDescent="0.2">
      <c r="A206" s="214">
        <f t="shared" ref="A206:A248" si="10">A205 + 1</f>
        <v>194</v>
      </c>
      <c r="B206" s="202" t="s">
        <v>16127</v>
      </c>
      <c r="C206" s="202" t="s">
        <v>15838</v>
      </c>
      <c r="D206" s="203" t="s">
        <v>16128</v>
      </c>
      <c r="E206" s="198" t="s">
        <v>49</v>
      </c>
      <c r="F206" s="200">
        <f xml:space="preserve"> SUMIF('Orçamento Sintético_CONT001'!$B:$B,$B206,'Orçamento Sintético_CONT001'!G:G)
+ SUMIF('Orçamento Sintético_CONT002'!$B:$B,$B206,'Orçamento Sintético_CONT002'!G:G)
+ SUMIF('Orçamento Sintético_CONT003'!$B:$B,$B206,'Orçamento Sintético_CONT003'!G:G)</f>
        <v>10</v>
      </c>
      <c r="G206" s="200" t="str">
        <f>IFERROR(VLOOKUP(B206,'Orçamento Sintético_CONT001'!$B:$M,10,0),IFERROR(VLOOKUP(B206,'Orçamento Sintético_CONT002'!$B:$M,10,0),VLOOKUP(B206,'Orçamento Sintético_CONT003'!$B:$M,10,0)))</f>
        <v/>
      </c>
      <c r="H206" s="200" t="e">
        <f t="shared" ref="H206:H249" si="11">TRUNC(F206 * G206, 2)</f>
        <v>#VALUE!</v>
      </c>
      <c r="I206" s="255" t="e">
        <f t="shared" si="9"/>
        <v>#VALUE!</v>
      </c>
      <c r="J206" s="201" t="e">
        <f>SUM($I$13:I206)</f>
        <v>#VALUE!</v>
      </c>
    </row>
    <row r="207" spans="1:10" ht="38.25" x14ac:dyDescent="0.2">
      <c r="A207" s="214">
        <f t="shared" si="10"/>
        <v>195</v>
      </c>
      <c r="B207" s="202" t="s">
        <v>16076</v>
      </c>
      <c r="C207" s="202" t="s">
        <v>15838</v>
      </c>
      <c r="D207" s="203" t="s">
        <v>16077</v>
      </c>
      <c r="E207" s="198" t="s">
        <v>49</v>
      </c>
      <c r="F207" s="200">
        <f xml:space="preserve"> SUMIF('Orçamento Sintético_CONT001'!$B:$B,$B207,'Orçamento Sintético_CONT001'!G:G)
+ SUMIF('Orçamento Sintético_CONT002'!$B:$B,$B207,'Orçamento Sintético_CONT002'!G:G)
+ SUMIF('Orçamento Sintético_CONT003'!$B:$B,$B207,'Orçamento Sintético_CONT003'!G:G)</f>
        <v>5</v>
      </c>
      <c r="G207" s="200" t="str">
        <f>IFERROR(VLOOKUP(B207,'Orçamento Sintético_CONT001'!$B:$M,10,0),IFERROR(VLOOKUP(B207,'Orçamento Sintético_CONT002'!$B:$M,10,0),VLOOKUP(B207,'Orçamento Sintético_CONT003'!$B:$M,10,0)))</f>
        <v/>
      </c>
      <c r="H207" s="200" t="e">
        <f t="shared" si="11"/>
        <v>#VALUE!</v>
      </c>
      <c r="I207" s="255" t="e">
        <f t="shared" si="9"/>
        <v>#VALUE!</v>
      </c>
      <c r="J207" s="201" t="e">
        <f>SUM($I$13:I207)</f>
        <v>#VALUE!</v>
      </c>
    </row>
    <row r="208" spans="1:10" ht="38.25" x14ac:dyDescent="0.2">
      <c r="A208" s="214">
        <f t="shared" si="10"/>
        <v>196</v>
      </c>
      <c r="B208" s="202">
        <v>90373</v>
      </c>
      <c r="C208" s="202" t="s">
        <v>9</v>
      </c>
      <c r="D208" s="203" t="s">
        <v>16033</v>
      </c>
      <c r="E208" s="198" t="s">
        <v>49</v>
      </c>
      <c r="F208" s="200">
        <f xml:space="preserve"> SUMIF('Orçamento Sintético_CONT001'!$B:$B,$B208,'Orçamento Sintético_CONT001'!G:G)
+ SUMIF('Orçamento Sintético_CONT002'!$B:$B,$B208,'Orçamento Sintético_CONT002'!G:G)
+ SUMIF('Orçamento Sintético_CONT003'!$B:$B,$B208,'Orçamento Sintético_CONT003'!G:G)</f>
        <v>35</v>
      </c>
      <c r="G208" s="200" t="str">
        <f>IFERROR(VLOOKUP(B208,'Orçamento Sintético_CONT001'!$B:$M,10,0),IFERROR(VLOOKUP(B208,'Orçamento Sintético_CONT002'!$B:$M,10,0),VLOOKUP(B208,'Orçamento Sintético_CONT003'!$B:$M,10,0)))</f>
        <v/>
      </c>
      <c r="H208" s="200" t="e">
        <f t="shared" si="11"/>
        <v>#VALUE!</v>
      </c>
      <c r="I208" s="255" t="e">
        <f t="shared" si="9"/>
        <v>#VALUE!</v>
      </c>
      <c r="J208" s="201" t="e">
        <f>SUM($I$13:I208)</f>
        <v>#VALUE!</v>
      </c>
    </row>
    <row r="209" spans="1:10" ht="25.5" x14ac:dyDescent="0.2">
      <c r="A209" s="214">
        <f t="shared" si="10"/>
        <v>197</v>
      </c>
      <c r="B209" s="202">
        <v>89424</v>
      </c>
      <c r="C209" s="202" t="s">
        <v>9</v>
      </c>
      <c r="D209" s="203" t="s">
        <v>16027</v>
      </c>
      <c r="E209" s="198" t="s">
        <v>49</v>
      </c>
      <c r="F209" s="200">
        <f xml:space="preserve"> SUMIF('Orçamento Sintético_CONT001'!$B:$B,$B209,'Orçamento Sintético_CONT001'!G:G)
+ SUMIF('Orçamento Sintético_CONT002'!$B:$B,$B209,'Orçamento Sintético_CONT002'!G:G)
+ SUMIF('Orçamento Sintético_CONT003'!$B:$B,$B209,'Orçamento Sintético_CONT003'!G:G)</f>
        <v>65</v>
      </c>
      <c r="G209" s="200" t="str">
        <f>IFERROR(VLOOKUP(B209,'Orçamento Sintético_CONT001'!$B:$M,10,0),IFERROR(VLOOKUP(B209,'Orçamento Sintético_CONT002'!$B:$M,10,0),VLOOKUP(B209,'Orçamento Sintético_CONT003'!$B:$M,10,0)))</f>
        <v/>
      </c>
      <c r="H209" s="200" t="e">
        <f t="shared" si="11"/>
        <v>#VALUE!</v>
      </c>
      <c r="I209" s="255" t="e">
        <f t="shared" si="9"/>
        <v>#VALUE!</v>
      </c>
      <c r="J209" s="201" t="e">
        <f>SUM($I$13:I209)</f>
        <v>#VALUE!</v>
      </c>
    </row>
    <row r="210" spans="1:10" ht="25.5" x14ac:dyDescent="0.2">
      <c r="A210" s="214">
        <f t="shared" si="10"/>
        <v>198</v>
      </c>
      <c r="B210" s="202" t="s">
        <v>13445</v>
      </c>
      <c r="C210" s="202" t="s">
        <v>13446</v>
      </c>
      <c r="D210" s="203" t="s">
        <v>13722</v>
      </c>
      <c r="E210" s="198" t="s">
        <v>49</v>
      </c>
      <c r="F210" s="200">
        <f xml:space="preserve"> SUMIF('Orçamento Sintético_CONT001'!$B:$B,$B210,'Orçamento Sintético_CONT001'!G:G)
+ SUMIF('Orçamento Sintético_CONT002'!$B:$B,$B210,'Orçamento Sintético_CONT002'!G:G)
+ SUMIF('Orçamento Sintético_CONT003'!$B:$B,$B210,'Orçamento Sintético_CONT003'!G:G)</f>
        <v>10</v>
      </c>
      <c r="G210" s="200" t="str">
        <f>IFERROR(VLOOKUP(B210,'Orçamento Sintético_CONT001'!$B:$M,10,0),IFERROR(VLOOKUP(B210,'Orçamento Sintético_CONT002'!$B:$M,10,0),VLOOKUP(B210,'Orçamento Sintético_CONT003'!$B:$M,10,0)))</f>
        <v/>
      </c>
      <c r="H210" s="200" t="e">
        <f t="shared" si="11"/>
        <v>#VALUE!</v>
      </c>
      <c r="I210" s="255" t="e">
        <f t="shared" si="9"/>
        <v>#VALUE!</v>
      </c>
      <c r="J210" s="201" t="e">
        <f>SUM($I$13:I210)</f>
        <v>#VALUE!</v>
      </c>
    </row>
    <row r="211" spans="1:10" ht="25.5" x14ac:dyDescent="0.2">
      <c r="A211" s="214">
        <f t="shared" si="10"/>
        <v>199</v>
      </c>
      <c r="B211" s="202">
        <v>86883</v>
      </c>
      <c r="C211" s="202" t="s">
        <v>9</v>
      </c>
      <c r="D211" s="203" t="s">
        <v>16099</v>
      </c>
      <c r="E211" s="198" t="s">
        <v>49</v>
      </c>
      <c r="F211" s="200">
        <f xml:space="preserve"> SUMIF('Orçamento Sintético_CONT001'!$B:$B,$B211,'Orçamento Sintético_CONT001'!G:G)
+ SUMIF('Orçamento Sintético_CONT002'!$B:$B,$B211,'Orçamento Sintético_CONT002'!G:G)
+ SUMIF('Orçamento Sintético_CONT003'!$B:$B,$B211,'Orçamento Sintético_CONT003'!G:G)</f>
        <v>40</v>
      </c>
      <c r="G211" s="200" t="str">
        <f>IFERROR(VLOOKUP(B211,'Orçamento Sintético_CONT001'!$B:$M,10,0),IFERROR(VLOOKUP(B211,'Orçamento Sintético_CONT002'!$B:$M,10,0),VLOOKUP(B211,'Orçamento Sintético_CONT003'!$B:$M,10,0)))</f>
        <v/>
      </c>
      <c r="H211" s="200" t="e">
        <f t="shared" si="11"/>
        <v>#VALUE!</v>
      </c>
      <c r="I211" s="255" t="e">
        <f t="shared" si="9"/>
        <v>#VALUE!</v>
      </c>
      <c r="J211" s="201" t="e">
        <f>SUM($I$13:I211)</f>
        <v>#VALUE!</v>
      </c>
    </row>
    <row r="212" spans="1:10" ht="38.25" x14ac:dyDescent="0.2">
      <c r="A212" s="214">
        <f t="shared" si="10"/>
        <v>200</v>
      </c>
      <c r="B212" s="204">
        <v>103968</v>
      </c>
      <c r="C212" s="202" t="s">
        <v>9</v>
      </c>
      <c r="D212" s="203" t="s">
        <v>16020</v>
      </c>
      <c r="E212" s="198" t="s">
        <v>49</v>
      </c>
      <c r="F212" s="200">
        <f xml:space="preserve"> SUMIF('Orçamento Sintético_CONT001'!$B:$B,$B212,'Orçamento Sintético_CONT001'!G:G)
+ SUMIF('Orçamento Sintético_CONT002'!$B:$B,$B212,'Orçamento Sintético_CONT002'!G:G)
+ SUMIF('Orçamento Sintético_CONT003'!$B:$B,$B212,'Orçamento Sintético_CONT003'!G:G)</f>
        <v>25</v>
      </c>
      <c r="G212" s="200" t="str">
        <f>IFERROR(VLOOKUP(B212,'Orçamento Sintético_CONT001'!$B:$M,10,0),IFERROR(VLOOKUP(B212,'Orçamento Sintético_CONT002'!$B:$M,10,0),VLOOKUP(B212,'Orçamento Sintético_CONT003'!$B:$M,10,0)))</f>
        <v/>
      </c>
      <c r="H212" s="200" t="e">
        <f t="shared" si="11"/>
        <v>#VALUE!</v>
      </c>
      <c r="I212" s="255" t="e">
        <f t="shared" si="9"/>
        <v>#VALUE!</v>
      </c>
      <c r="J212" s="201" t="e">
        <f>SUM($I$13:I212)</f>
        <v>#VALUE!</v>
      </c>
    </row>
    <row r="213" spans="1:10" ht="38.25" x14ac:dyDescent="0.2">
      <c r="A213" s="214">
        <f t="shared" si="10"/>
        <v>201</v>
      </c>
      <c r="B213" s="202">
        <v>89746</v>
      </c>
      <c r="C213" s="202" t="s">
        <v>9</v>
      </c>
      <c r="D213" s="203" t="s">
        <v>16070</v>
      </c>
      <c r="E213" s="198" t="s">
        <v>49</v>
      </c>
      <c r="F213" s="200">
        <f xml:space="preserve"> SUMIF('Orçamento Sintético_CONT001'!$B:$B,$B213,'Orçamento Sintético_CONT001'!G:G)
+ SUMIF('Orçamento Sintético_CONT002'!$B:$B,$B213,'Orçamento Sintético_CONT002'!G:G)
+ SUMIF('Orçamento Sintético_CONT003'!$B:$B,$B213,'Orçamento Sintético_CONT003'!G:G)</f>
        <v>15</v>
      </c>
      <c r="G213" s="200" t="str">
        <f>IFERROR(VLOOKUP(B213,'Orçamento Sintético_CONT001'!$B:$M,10,0),IFERROR(VLOOKUP(B213,'Orçamento Sintético_CONT002'!$B:$M,10,0),VLOOKUP(B213,'Orçamento Sintético_CONT003'!$B:$M,10,0)))</f>
        <v/>
      </c>
      <c r="H213" s="200" t="e">
        <f t="shared" si="11"/>
        <v>#VALUE!</v>
      </c>
      <c r="I213" s="255" t="e">
        <f t="shared" si="9"/>
        <v>#VALUE!</v>
      </c>
      <c r="J213" s="201" t="e">
        <f>SUM($I$13:I213)</f>
        <v>#VALUE!</v>
      </c>
    </row>
    <row r="214" spans="1:10" ht="25.5" x14ac:dyDescent="0.2">
      <c r="A214" s="214">
        <f t="shared" si="10"/>
        <v>202</v>
      </c>
      <c r="B214" s="202">
        <v>93663</v>
      </c>
      <c r="C214" s="202" t="s">
        <v>9</v>
      </c>
      <c r="D214" s="203" t="s">
        <v>16143</v>
      </c>
      <c r="E214" s="198" t="s">
        <v>49</v>
      </c>
      <c r="F214" s="200">
        <f xml:space="preserve"> SUMIF('Orçamento Sintético_CONT001'!$B:$B,$B214,'Orçamento Sintético_CONT001'!G:G)
+ SUMIF('Orçamento Sintético_CONT002'!$B:$B,$B214,'Orçamento Sintético_CONT002'!G:G)
+ SUMIF('Orçamento Sintético_CONT003'!$B:$B,$B214,'Orçamento Sintético_CONT003'!G:G)</f>
        <v>5</v>
      </c>
      <c r="G214" s="200" t="str">
        <f>IFERROR(VLOOKUP(B214,'Orçamento Sintético_CONT001'!$B:$M,10,0),IFERROR(VLOOKUP(B214,'Orçamento Sintético_CONT002'!$B:$M,10,0),VLOOKUP(B214,'Orçamento Sintético_CONT003'!$B:$M,10,0)))</f>
        <v/>
      </c>
      <c r="H214" s="200" t="e">
        <f t="shared" si="11"/>
        <v>#VALUE!</v>
      </c>
      <c r="I214" s="255" t="e">
        <f t="shared" si="9"/>
        <v>#VALUE!</v>
      </c>
      <c r="J214" s="201" t="e">
        <f>SUM($I$13:I214)</f>
        <v>#VALUE!</v>
      </c>
    </row>
    <row r="215" spans="1:10" ht="25.5" x14ac:dyDescent="0.2">
      <c r="A215" s="214">
        <f t="shared" si="10"/>
        <v>203</v>
      </c>
      <c r="B215" s="202">
        <v>89515</v>
      </c>
      <c r="C215" s="202" t="s">
        <v>9</v>
      </c>
      <c r="D215" s="203" t="s">
        <v>16023</v>
      </c>
      <c r="E215" s="198" t="s">
        <v>49</v>
      </c>
      <c r="F215" s="200">
        <f xml:space="preserve"> SUMIF('Orçamento Sintético_CONT001'!$B:$B,$B215,'Orçamento Sintético_CONT001'!G:G)
+ SUMIF('Orçamento Sintético_CONT002'!$B:$B,$B215,'Orçamento Sintético_CONT002'!G:G)
+ SUMIF('Orçamento Sintético_CONT003'!$B:$B,$B215,'Orçamento Sintético_CONT003'!G:G)</f>
        <v>5</v>
      </c>
      <c r="G215" s="200" t="str">
        <f>IFERROR(VLOOKUP(B215,'Orçamento Sintético_CONT001'!$B:$M,10,0),IFERROR(VLOOKUP(B215,'Orçamento Sintético_CONT002'!$B:$M,10,0),VLOOKUP(B215,'Orçamento Sintético_CONT003'!$B:$M,10,0)))</f>
        <v/>
      </c>
      <c r="H215" s="200" t="e">
        <f t="shared" si="11"/>
        <v>#VALUE!</v>
      </c>
      <c r="I215" s="255" t="e">
        <f t="shared" si="9"/>
        <v>#VALUE!</v>
      </c>
      <c r="J215" s="201" t="e">
        <f>SUM($I$13:I215)</f>
        <v>#VALUE!</v>
      </c>
    </row>
    <row r="216" spans="1:10" ht="25.5" x14ac:dyDescent="0.2">
      <c r="A216" s="214">
        <f t="shared" si="10"/>
        <v>204</v>
      </c>
      <c r="B216" s="202">
        <v>89395</v>
      </c>
      <c r="C216" s="202" t="s">
        <v>9</v>
      </c>
      <c r="D216" s="203" t="s">
        <v>16034</v>
      </c>
      <c r="E216" s="198" t="s">
        <v>49</v>
      </c>
      <c r="F216" s="200">
        <f xml:space="preserve"> SUMIF('Orçamento Sintético_CONT001'!$B:$B,$B216,'Orçamento Sintético_CONT001'!G:G)
+ SUMIF('Orçamento Sintético_CONT002'!$B:$B,$B216,'Orçamento Sintético_CONT002'!G:G)
+ SUMIF('Orçamento Sintético_CONT003'!$B:$B,$B216,'Orçamento Sintético_CONT003'!G:G)</f>
        <v>30</v>
      </c>
      <c r="G216" s="200" t="str">
        <f>IFERROR(VLOOKUP(B216,'Orçamento Sintético_CONT001'!$B:$M,10,0),IFERROR(VLOOKUP(B216,'Orçamento Sintético_CONT002'!$B:$M,10,0),VLOOKUP(B216,'Orçamento Sintético_CONT003'!$B:$M,10,0)))</f>
        <v/>
      </c>
      <c r="H216" s="200" t="e">
        <f t="shared" si="11"/>
        <v>#VALUE!</v>
      </c>
      <c r="I216" s="255" t="e">
        <f t="shared" si="9"/>
        <v>#VALUE!</v>
      </c>
      <c r="J216" s="201" t="e">
        <f>SUM($I$13:I216)</f>
        <v>#VALUE!</v>
      </c>
    </row>
    <row r="217" spans="1:10" ht="25.5" x14ac:dyDescent="0.2">
      <c r="A217" s="214">
        <f t="shared" si="10"/>
        <v>205</v>
      </c>
      <c r="B217" s="204">
        <v>88649</v>
      </c>
      <c r="C217" s="202" t="s">
        <v>9</v>
      </c>
      <c r="D217" s="203" t="s">
        <v>15977</v>
      </c>
      <c r="E217" s="198" t="s">
        <v>18</v>
      </c>
      <c r="F217" s="200">
        <f xml:space="preserve"> SUMIF('Orçamento Sintético_CONT001'!$B:$B,$B217,'Orçamento Sintético_CONT001'!G:G)
+ SUMIF('Orçamento Sintético_CONT002'!$B:$B,$B217,'Orçamento Sintético_CONT002'!G:G)
+ SUMIF('Orçamento Sintético_CONT003'!$B:$B,$B217,'Orçamento Sintético_CONT003'!G:G)</f>
        <v>47</v>
      </c>
      <c r="G217" s="200" t="str">
        <f>IFERROR(VLOOKUP(B217,'Orçamento Sintético_CONT001'!$B:$M,10,0),IFERROR(VLOOKUP(B217,'Orçamento Sintético_CONT002'!$B:$M,10,0),VLOOKUP(B217,'Orçamento Sintético_CONT003'!$B:$M,10,0)))</f>
        <v/>
      </c>
      <c r="H217" s="200" t="e">
        <f t="shared" si="11"/>
        <v>#VALUE!</v>
      </c>
      <c r="I217" s="255" t="e">
        <f t="shared" si="9"/>
        <v>#VALUE!</v>
      </c>
      <c r="J217" s="201" t="e">
        <f>SUM($I$13:I217)</f>
        <v>#VALUE!</v>
      </c>
    </row>
    <row r="218" spans="1:10" ht="51" x14ac:dyDescent="0.2">
      <c r="A218" s="214">
        <f t="shared" si="10"/>
        <v>206</v>
      </c>
      <c r="B218" s="202">
        <v>89735</v>
      </c>
      <c r="C218" s="202" t="s">
        <v>9</v>
      </c>
      <c r="D218" s="203" t="s">
        <v>16086</v>
      </c>
      <c r="E218" s="198" t="s">
        <v>49</v>
      </c>
      <c r="F218" s="200">
        <f xml:space="preserve"> SUMIF('Orçamento Sintético_CONT001'!$B:$B,$B218,'Orçamento Sintético_CONT001'!G:G)
+ SUMIF('Orçamento Sintético_CONT002'!$B:$B,$B218,'Orçamento Sintético_CONT002'!G:G)
+ SUMIF('Orçamento Sintético_CONT003'!$B:$B,$B218,'Orçamento Sintético_CONT003'!G:G)</f>
        <v>15</v>
      </c>
      <c r="G218" s="200" t="str">
        <f>IFERROR(VLOOKUP(B218,'Orçamento Sintético_CONT001'!$B:$M,10,0),IFERROR(VLOOKUP(B218,'Orçamento Sintético_CONT002'!$B:$M,10,0),VLOOKUP(B218,'Orçamento Sintético_CONT003'!$B:$M,10,0)))</f>
        <v/>
      </c>
      <c r="H218" s="200" t="e">
        <f t="shared" si="11"/>
        <v>#VALUE!</v>
      </c>
      <c r="I218" s="255" t="e">
        <f t="shared" si="9"/>
        <v>#VALUE!</v>
      </c>
      <c r="J218" s="201" t="e">
        <f>SUM($I$13:I218)</f>
        <v>#VALUE!</v>
      </c>
    </row>
    <row r="219" spans="1:10" ht="38.25" x14ac:dyDescent="0.2">
      <c r="A219" s="214">
        <f t="shared" si="10"/>
        <v>207</v>
      </c>
      <c r="B219" s="204">
        <v>92770</v>
      </c>
      <c r="C219" s="202" t="s">
        <v>9</v>
      </c>
      <c r="D219" s="203" t="s">
        <v>16281</v>
      </c>
      <c r="E219" s="198" t="s">
        <v>16</v>
      </c>
      <c r="F219" s="200">
        <f xml:space="preserve"> SUMIF('Orçamento Sintético_CONT001'!$B:$B,$B219,'Orçamento Sintético_CONT001'!G:G)
+ SUMIF('Orçamento Sintético_CONT002'!$B:$B,$B219,'Orçamento Sintético_CONT002'!G:G)
+ SUMIF('Orçamento Sintético_CONT003'!$B:$B,$B219,'Orçamento Sintético_CONT003'!G:G)</f>
        <v>34.549999999999997</v>
      </c>
      <c r="G219" s="200" t="str">
        <f>IFERROR(VLOOKUP(B219,'Orçamento Sintético_CONT001'!$B:$M,10,0),IFERROR(VLOOKUP(B219,'Orçamento Sintético_CONT002'!$B:$M,10,0),VLOOKUP(B219,'Orçamento Sintético_CONT003'!$B:$M,10,0)))</f>
        <v/>
      </c>
      <c r="H219" s="200" t="e">
        <f t="shared" si="11"/>
        <v>#VALUE!</v>
      </c>
      <c r="I219" s="255" t="e">
        <f t="shared" si="9"/>
        <v>#VALUE!</v>
      </c>
      <c r="J219" s="201" t="e">
        <f>SUM($I$13:I219)</f>
        <v>#VALUE!</v>
      </c>
    </row>
    <row r="220" spans="1:10" ht="38.25" x14ac:dyDescent="0.2">
      <c r="A220" s="214">
        <f t="shared" si="10"/>
        <v>208</v>
      </c>
      <c r="B220" s="202">
        <v>89784</v>
      </c>
      <c r="C220" s="202" t="s">
        <v>9</v>
      </c>
      <c r="D220" s="203" t="s">
        <v>16082</v>
      </c>
      <c r="E220" s="198" t="s">
        <v>49</v>
      </c>
      <c r="F220" s="200">
        <f xml:space="preserve"> SUMIF('Orçamento Sintético_CONT001'!$B:$B,$B220,'Orçamento Sintético_CONT001'!G:G)
+ SUMIF('Orçamento Sintético_CONT002'!$B:$B,$B220,'Orçamento Sintético_CONT002'!G:G)
+ SUMIF('Orçamento Sintético_CONT003'!$B:$B,$B220,'Orçamento Sintético_CONT003'!G:G)</f>
        <v>15</v>
      </c>
      <c r="G220" s="200" t="str">
        <f>IFERROR(VLOOKUP(B220,'Orçamento Sintético_CONT001'!$B:$M,10,0),IFERROR(VLOOKUP(B220,'Orçamento Sintético_CONT002'!$B:$M,10,0),VLOOKUP(B220,'Orçamento Sintético_CONT003'!$B:$M,10,0)))</f>
        <v/>
      </c>
      <c r="H220" s="200" t="e">
        <f t="shared" si="11"/>
        <v>#VALUE!</v>
      </c>
      <c r="I220" s="255" t="e">
        <f t="shared" si="9"/>
        <v>#VALUE!</v>
      </c>
      <c r="J220" s="201" t="e">
        <f>SUM($I$13:I220)</f>
        <v>#VALUE!</v>
      </c>
    </row>
    <row r="221" spans="1:10" ht="38.25" x14ac:dyDescent="0.2">
      <c r="A221" s="214">
        <f t="shared" si="10"/>
        <v>209</v>
      </c>
      <c r="B221" s="202">
        <v>90374</v>
      </c>
      <c r="C221" s="202" t="s">
        <v>9</v>
      </c>
      <c r="D221" s="203" t="s">
        <v>16042</v>
      </c>
      <c r="E221" s="198" t="s">
        <v>49</v>
      </c>
      <c r="F221" s="200">
        <f xml:space="preserve"> SUMIF('Orçamento Sintético_CONT001'!$B:$B,$B221,'Orçamento Sintético_CONT001'!G:G)
+ SUMIF('Orçamento Sintético_CONT002'!$B:$B,$B221,'Orçamento Sintético_CONT002'!G:G)
+ SUMIF('Orçamento Sintético_CONT003'!$B:$B,$B221,'Orçamento Sintético_CONT003'!G:G)</f>
        <v>15</v>
      </c>
      <c r="G221" s="200" t="str">
        <f>IFERROR(VLOOKUP(B221,'Orçamento Sintético_CONT001'!$B:$M,10,0),IFERROR(VLOOKUP(B221,'Orçamento Sintético_CONT002'!$B:$M,10,0),VLOOKUP(B221,'Orçamento Sintético_CONT003'!$B:$M,10,0)))</f>
        <v/>
      </c>
      <c r="H221" s="200" t="e">
        <f t="shared" si="11"/>
        <v>#VALUE!</v>
      </c>
      <c r="I221" s="255" t="e">
        <f t="shared" si="9"/>
        <v>#VALUE!</v>
      </c>
      <c r="J221" s="201" t="e">
        <f>SUM($I$13:I221)</f>
        <v>#VALUE!</v>
      </c>
    </row>
    <row r="222" spans="1:10" ht="63.75" x14ac:dyDescent="0.2">
      <c r="A222" s="214">
        <f t="shared" si="10"/>
        <v>210</v>
      </c>
      <c r="B222" s="202">
        <v>94666</v>
      </c>
      <c r="C222" s="202" t="s">
        <v>9</v>
      </c>
      <c r="D222" s="203" t="s">
        <v>16017</v>
      </c>
      <c r="E222" s="198" t="s">
        <v>49</v>
      </c>
      <c r="F222" s="200">
        <f xml:space="preserve"> SUMIF('Orçamento Sintético_CONT001'!$B:$B,$B222,'Orçamento Sintético_CONT001'!G:G)
+ SUMIF('Orçamento Sintético_CONT002'!$B:$B,$B222,'Orçamento Sintético_CONT002'!G:G)
+ SUMIF('Orçamento Sintético_CONT003'!$B:$B,$B222,'Orçamento Sintético_CONT003'!G:G)</f>
        <v>10</v>
      </c>
      <c r="G222" s="200" t="str">
        <f>IFERROR(VLOOKUP(B222,'Orçamento Sintético_CONT001'!$B:$M,10,0),IFERROR(VLOOKUP(B222,'Orçamento Sintético_CONT002'!$B:$M,10,0),VLOOKUP(B222,'Orçamento Sintético_CONT003'!$B:$M,10,0)))</f>
        <v/>
      </c>
      <c r="H222" s="200" t="e">
        <f t="shared" si="11"/>
        <v>#VALUE!</v>
      </c>
      <c r="I222" s="255" t="e">
        <f t="shared" si="9"/>
        <v>#VALUE!</v>
      </c>
      <c r="J222" s="201" t="e">
        <f>SUM($I$13:I222)</f>
        <v>#VALUE!</v>
      </c>
    </row>
    <row r="223" spans="1:10" ht="25.5" x14ac:dyDescent="0.2">
      <c r="A223" s="214">
        <f t="shared" si="10"/>
        <v>211</v>
      </c>
      <c r="B223" s="202">
        <v>103995</v>
      </c>
      <c r="C223" s="202" t="s">
        <v>9</v>
      </c>
      <c r="D223" s="203" t="s">
        <v>16028</v>
      </c>
      <c r="E223" s="198" t="s">
        <v>49</v>
      </c>
      <c r="F223" s="200">
        <f xml:space="preserve"> SUMIF('Orçamento Sintético_CONT001'!$B:$B,$B223,'Orçamento Sintético_CONT001'!G:G)
+ SUMIF('Orçamento Sintético_CONT002'!$B:$B,$B223,'Orçamento Sintético_CONT002'!G:G)
+ SUMIF('Orçamento Sintético_CONT003'!$B:$B,$B223,'Orçamento Sintético_CONT003'!G:G)</f>
        <v>20</v>
      </c>
      <c r="G223" s="200" t="str">
        <f>IFERROR(VLOOKUP(B223,'Orçamento Sintético_CONT001'!$B:$M,10,0),IFERROR(VLOOKUP(B223,'Orçamento Sintético_CONT002'!$B:$M,10,0),VLOOKUP(B223,'Orçamento Sintético_CONT003'!$B:$M,10,0)))</f>
        <v/>
      </c>
      <c r="H223" s="200" t="e">
        <f t="shared" si="11"/>
        <v>#VALUE!</v>
      </c>
      <c r="I223" s="255" t="e">
        <f t="shared" si="9"/>
        <v>#VALUE!</v>
      </c>
      <c r="J223" s="201" t="e">
        <f>SUM($I$13:I223)</f>
        <v>#VALUE!</v>
      </c>
    </row>
    <row r="224" spans="1:10" ht="38.25" x14ac:dyDescent="0.2">
      <c r="A224" s="214">
        <f t="shared" si="10"/>
        <v>212</v>
      </c>
      <c r="B224" s="202">
        <v>89627</v>
      </c>
      <c r="C224" s="202" t="s">
        <v>9</v>
      </c>
      <c r="D224" s="203" t="s">
        <v>16038</v>
      </c>
      <c r="E224" s="198" t="s">
        <v>49</v>
      </c>
      <c r="F224" s="200">
        <f xml:space="preserve"> SUMIF('Orçamento Sintético_CONT001'!$B:$B,$B224,'Orçamento Sintético_CONT001'!G:G)
+ SUMIF('Orçamento Sintético_CONT002'!$B:$B,$B224,'Orçamento Sintético_CONT002'!G:G)
+ SUMIF('Orçamento Sintético_CONT003'!$B:$B,$B224,'Orçamento Sintético_CONT003'!G:G)</f>
        <v>15</v>
      </c>
      <c r="G224" s="200" t="str">
        <f>IFERROR(VLOOKUP(B224,'Orçamento Sintético_CONT001'!$B:$M,10,0),IFERROR(VLOOKUP(B224,'Orçamento Sintético_CONT002'!$B:$M,10,0),VLOOKUP(B224,'Orçamento Sintético_CONT003'!$B:$M,10,0)))</f>
        <v/>
      </c>
      <c r="H224" s="200" t="e">
        <f t="shared" si="11"/>
        <v>#VALUE!</v>
      </c>
      <c r="I224" s="255" t="e">
        <f t="shared" si="9"/>
        <v>#VALUE!</v>
      </c>
      <c r="J224" s="201" t="e">
        <f>SUM($I$13:I224)</f>
        <v>#VALUE!</v>
      </c>
    </row>
    <row r="225" spans="1:10" ht="38.25" x14ac:dyDescent="0.2">
      <c r="A225" s="214">
        <f t="shared" si="10"/>
        <v>213</v>
      </c>
      <c r="B225" s="202">
        <v>89557</v>
      </c>
      <c r="C225" s="202" t="s">
        <v>9</v>
      </c>
      <c r="D225" s="203" t="s">
        <v>16081</v>
      </c>
      <c r="E225" s="198" t="s">
        <v>49</v>
      </c>
      <c r="F225" s="200">
        <f xml:space="preserve"> SUMIF('Orçamento Sintético_CONT001'!$B:$B,$B225,'Orçamento Sintético_CONT001'!G:G)
+ SUMIF('Orçamento Sintético_CONT002'!$B:$B,$B225,'Orçamento Sintético_CONT002'!G:G)
+ SUMIF('Orçamento Sintético_CONT003'!$B:$B,$B225,'Orçamento Sintético_CONT003'!G:G)</f>
        <v>10</v>
      </c>
      <c r="G225" s="200" t="str">
        <f>IFERROR(VLOOKUP(B225,'Orçamento Sintético_CONT001'!$B:$M,10,0),IFERROR(VLOOKUP(B225,'Orçamento Sintético_CONT002'!$B:$M,10,0),VLOOKUP(B225,'Orçamento Sintético_CONT003'!$B:$M,10,0)))</f>
        <v/>
      </c>
      <c r="H225" s="200" t="e">
        <f t="shared" si="11"/>
        <v>#VALUE!</v>
      </c>
      <c r="I225" s="255" t="e">
        <f t="shared" si="9"/>
        <v>#VALUE!</v>
      </c>
      <c r="J225" s="201" t="e">
        <f>SUM($I$13:I225)</f>
        <v>#VALUE!</v>
      </c>
    </row>
    <row r="226" spans="1:10" ht="38.25" x14ac:dyDescent="0.2">
      <c r="A226" s="214">
        <f t="shared" si="10"/>
        <v>214</v>
      </c>
      <c r="B226" s="202">
        <v>89522</v>
      </c>
      <c r="C226" s="202" t="s">
        <v>9</v>
      </c>
      <c r="D226" s="203" t="s">
        <v>16073</v>
      </c>
      <c r="E226" s="198" t="s">
        <v>49</v>
      </c>
      <c r="F226" s="200">
        <f xml:space="preserve"> SUMIF('Orçamento Sintético_CONT001'!$B:$B,$B226,'Orçamento Sintético_CONT001'!G:G)
+ SUMIF('Orçamento Sintético_CONT002'!$B:$B,$B226,'Orçamento Sintético_CONT002'!G:G)
+ SUMIF('Orçamento Sintético_CONT003'!$B:$B,$B226,'Orçamento Sintético_CONT003'!G:G)</f>
        <v>10</v>
      </c>
      <c r="G226" s="200" t="str">
        <f>IFERROR(VLOOKUP(B226,'Orçamento Sintético_CONT001'!$B:$M,10,0),IFERROR(VLOOKUP(B226,'Orçamento Sintético_CONT002'!$B:$M,10,0),VLOOKUP(B226,'Orçamento Sintético_CONT003'!$B:$M,10,0)))</f>
        <v/>
      </c>
      <c r="H226" s="200" t="e">
        <f t="shared" si="11"/>
        <v>#VALUE!</v>
      </c>
      <c r="I226" s="255" t="e">
        <f t="shared" si="9"/>
        <v>#VALUE!</v>
      </c>
      <c r="J226" s="201" t="e">
        <f>SUM($I$13:I226)</f>
        <v>#VALUE!</v>
      </c>
    </row>
    <row r="227" spans="1:10" ht="38.25" x14ac:dyDescent="0.2">
      <c r="A227" s="214">
        <f t="shared" si="10"/>
        <v>215</v>
      </c>
      <c r="B227" s="204">
        <v>92771</v>
      </c>
      <c r="C227" s="202" t="s">
        <v>9</v>
      </c>
      <c r="D227" s="203" t="s">
        <v>16283</v>
      </c>
      <c r="E227" s="198" t="s">
        <v>16</v>
      </c>
      <c r="F227" s="200">
        <f xml:space="preserve"> SUMIF('Orçamento Sintético_CONT001'!$B:$B,$B227,'Orçamento Sintético_CONT001'!G:G)
+ SUMIF('Orçamento Sintético_CONT002'!$B:$B,$B227,'Orçamento Sintético_CONT002'!G:G)
+ SUMIF('Orçamento Sintético_CONT003'!$B:$B,$B227,'Orçamento Sintético_CONT003'!G:G)</f>
        <v>24.85</v>
      </c>
      <c r="G227" s="200" t="str">
        <f>IFERROR(VLOOKUP(B227,'Orçamento Sintético_CONT001'!$B:$M,10,0),IFERROR(VLOOKUP(B227,'Orçamento Sintético_CONT002'!$B:$M,10,0),VLOOKUP(B227,'Orçamento Sintético_CONT003'!$B:$M,10,0)))</f>
        <v/>
      </c>
      <c r="H227" s="200" t="e">
        <f t="shared" si="11"/>
        <v>#VALUE!</v>
      </c>
      <c r="I227" s="255" t="e">
        <f t="shared" si="9"/>
        <v>#VALUE!</v>
      </c>
      <c r="J227" s="201" t="e">
        <f>SUM($I$13:I227)</f>
        <v>#VALUE!</v>
      </c>
    </row>
    <row r="228" spans="1:10" ht="51" x14ac:dyDescent="0.2">
      <c r="A228" s="214">
        <f t="shared" si="10"/>
        <v>216</v>
      </c>
      <c r="B228" s="202">
        <v>104351</v>
      </c>
      <c r="C228" s="202" t="s">
        <v>9</v>
      </c>
      <c r="D228" s="203" t="s">
        <v>16092</v>
      </c>
      <c r="E228" s="198" t="s">
        <v>49</v>
      </c>
      <c r="F228" s="200">
        <f xml:space="preserve"> SUMIF('Orçamento Sintético_CONT001'!$B:$B,$B228,'Orçamento Sintético_CONT001'!G:G)
+ SUMIF('Orçamento Sintético_CONT002'!$B:$B,$B228,'Orçamento Sintético_CONT002'!G:G)
+ SUMIF('Orçamento Sintético_CONT003'!$B:$B,$B228,'Orçamento Sintético_CONT003'!G:G)</f>
        <v>10</v>
      </c>
      <c r="G228" s="200" t="str">
        <f>IFERROR(VLOOKUP(B228,'Orçamento Sintético_CONT001'!$B:$M,10,0),IFERROR(VLOOKUP(B228,'Orçamento Sintético_CONT002'!$B:$M,10,0),VLOOKUP(B228,'Orçamento Sintético_CONT003'!$B:$M,10,0)))</f>
        <v/>
      </c>
      <c r="H228" s="200" t="e">
        <f t="shared" si="11"/>
        <v>#VALUE!</v>
      </c>
      <c r="I228" s="255" t="e">
        <f t="shared" si="9"/>
        <v>#VALUE!</v>
      </c>
      <c r="J228" s="201" t="e">
        <f>SUM($I$13:I228)</f>
        <v>#VALUE!</v>
      </c>
    </row>
    <row r="229" spans="1:10" ht="25.5" x14ac:dyDescent="0.2">
      <c r="A229" s="214">
        <f t="shared" si="10"/>
        <v>217</v>
      </c>
      <c r="B229" s="204">
        <v>89625</v>
      </c>
      <c r="C229" s="202" t="s">
        <v>9</v>
      </c>
      <c r="D229" s="203" t="s">
        <v>16035</v>
      </c>
      <c r="E229" s="198" t="s">
        <v>49</v>
      </c>
      <c r="F229" s="200">
        <f xml:space="preserve"> SUMIF('Orçamento Sintético_CONT001'!$B:$B,$B229,'Orçamento Sintético_CONT001'!G:G)
+ SUMIF('Orçamento Sintético_CONT002'!$B:$B,$B229,'Orçamento Sintético_CONT002'!G:G)
+ SUMIF('Orçamento Sintético_CONT003'!$B:$B,$B229,'Orçamento Sintético_CONT003'!G:G)</f>
        <v>10</v>
      </c>
      <c r="G229" s="200" t="str">
        <f>IFERROR(VLOOKUP(B229,'Orçamento Sintético_CONT001'!$B:$M,10,0),IFERROR(VLOOKUP(B229,'Orçamento Sintético_CONT002'!$B:$M,10,0),VLOOKUP(B229,'Orçamento Sintético_CONT003'!$B:$M,10,0)))</f>
        <v/>
      </c>
      <c r="H229" s="200" t="e">
        <f t="shared" si="11"/>
        <v>#VALUE!</v>
      </c>
      <c r="I229" s="255" t="e">
        <f t="shared" si="9"/>
        <v>#VALUE!</v>
      </c>
      <c r="J229" s="201" t="e">
        <f>SUM($I$13:I229)</f>
        <v>#VALUE!</v>
      </c>
    </row>
    <row r="230" spans="1:10" ht="38.25" x14ac:dyDescent="0.2">
      <c r="A230" s="214">
        <f t="shared" si="10"/>
        <v>218</v>
      </c>
      <c r="B230" s="204">
        <v>103959</v>
      </c>
      <c r="C230" s="202" t="s">
        <v>9</v>
      </c>
      <c r="D230" s="203" t="s">
        <v>16018</v>
      </c>
      <c r="E230" s="198" t="s">
        <v>49</v>
      </c>
      <c r="F230" s="200">
        <f xml:space="preserve"> SUMIF('Orçamento Sintético_CONT001'!$B:$B,$B230,'Orçamento Sintético_CONT001'!G:G)
+ SUMIF('Orçamento Sintético_CONT002'!$B:$B,$B230,'Orçamento Sintético_CONT002'!G:G)
+ SUMIF('Orçamento Sintético_CONT003'!$B:$B,$B230,'Orçamento Sintético_CONT003'!G:G)</f>
        <v>15</v>
      </c>
      <c r="G230" s="200" t="str">
        <f>IFERROR(VLOOKUP(B230,'Orçamento Sintético_CONT001'!$B:$M,10,0),IFERROR(VLOOKUP(B230,'Orçamento Sintético_CONT002'!$B:$M,10,0),VLOOKUP(B230,'Orçamento Sintético_CONT003'!$B:$M,10,0)))</f>
        <v/>
      </c>
      <c r="H230" s="200" t="e">
        <f t="shared" si="11"/>
        <v>#VALUE!</v>
      </c>
      <c r="I230" s="255" t="e">
        <f t="shared" si="9"/>
        <v>#VALUE!</v>
      </c>
      <c r="J230" s="201" t="e">
        <f>SUM($I$13:I230)</f>
        <v>#VALUE!</v>
      </c>
    </row>
    <row r="231" spans="1:10" ht="38.25" x14ac:dyDescent="0.2">
      <c r="A231" s="214">
        <f t="shared" si="10"/>
        <v>219</v>
      </c>
      <c r="B231" s="202">
        <v>89585</v>
      </c>
      <c r="C231" s="202" t="s">
        <v>9</v>
      </c>
      <c r="D231" s="203" t="s">
        <v>16058</v>
      </c>
      <c r="E231" s="198" t="s">
        <v>49</v>
      </c>
      <c r="F231" s="200">
        <f xml:space="preserve"> SUMIF('Orçamento Sintético_CONT001'!$B:$B,$B231,'Orçamento Sintético_CONT001'!G:G)
+ SUMIF('Orçamento Sintético_CONT002'!$B:$B,$B231,'Orçamento Sintético_CONT002'!G:G)
+ SUMIF('Orçamento Sintético_CONT003'!$B:$B,$B231,'Orçamento Sintético_CONT003'!G:G)</f>
        <v>5</v>
      </c>
      <c r="G231" s="200" t="str">
        <f>IFERROR(VLOOKUP(B231,'Orçamento Sintético_CONT001'!$B:$M,10,0),IFERROR(VLOOKUP(B231,'Orçamento Sintético_CONT002'!$B:$M,10,0),VLOOKUP(B231,'Orçamento Sintético_CONT003'!$B:$M,10,0)))</f>
        <v/>
      </c>
      <c r="H231" s="200" t="e">
        <f t="shared" si="11"/>
        <v>#VALUE!</v>
      </c>
      <c r="I231" s="255" t="e">
        <f t="shared" si="9"/>
        <v>#VALUE!</v>
      </c>
      <c r="J231" s="201" t="e">
        <f>SUM($I$13:I231)</f>
        <v>#VALUE!</v>
      </c>
    </row>
    <row r="232" spans="1:10" ht="38.25" x14ac:dyDescent="0.2">
      <c r="A232" s="214">
        <f t="shared" si="10"/>
        <v>220</v>
      </c>
      <c r="B232" s="202">
        <v>89731</v>
      </c>
      <c r="C232" s="202" t="s">
        <v>9</v>
      </c>
      <c r="D232" s="203" t="s">
        <v>16074</v>
      </c>
      <c r="E232" s="198" t="s">
        <v>49</v>
      </c>
      <c r="F232" s="200">
        <f xml:space="preserve"> SUMIF('Orçamento Sintético_CONT001'!$B:$B,$B232,'Orçamento Sintético_CONT001'!G:G)
+ SUMIF('Orçamento Sintético_CONT002'!$B:$B,$B232,'Orçamento Sintético_CONT002'!G:G)
+ SUMIF('Orçamento Sintético_CONT003'!$B:$B,$B232,'Orçamento Sintético_CONT003'!G:G)</f>
        <v>15</v>
      </c>
      <c r="G232" s="200" t="str">
        <f>IFERROR(VLOOKUP(B232,'Orçamento Sintético_CONT001'!$B:$M,10,0),IFERROR(VLOOKUP(B232,'Orçamento Sintético_CONT002'!$B:$M,10,0),VLOOKUP(B232,'Orçamento Sintético_CONT003'!$B:$M,10,0)))</f>
        <v/>
      </c>
      <c r="H232" s="200" t="e">
        <f t="shared" si="11"/>
        <v>#VALUE!</v>
      </c>
      <c r="I232" s="255" t="e">
        <f t="shared" si="9"/>
        <v>#VALUE!</v>
      </c>
      <c r="J232" s="201" t="e">
        <f>SUM($I$13:I232)</f>
        <v>#VALUE!</v>
      </c>
    </row>
    <row r="233" spans="1:10" ht="38.25" x14ac:dyDescent="0.2">
      <c r="A233" s="214">
        <f t="shared" si="10"/>
        <v>221</v>
      </c>
      <c r="B233" s="202">
        <v>89724</v>
      </c>
      <c r="C233" s="202" t="s">
        <v>9</v>
      </c>
      <c r="D233" s="203" t="s">
        <v>16075</v>
      </c>
      <c r="E233" s="198" t="s">
        <v>49</v>
      </c>
      <c r="F233" s="200">
        <f xml:space="preserve"> SUMIF('Orçamento Sintético_CONT001'!$B:$B,$B233,'Orçamento Sintético_CONT001'!G:G)
+ SUMIF('Orçamento Sintético_CONT002'!$B:$B,$B233,'Orçamento Sintético_CONT002'!G:G)
+ SUMIF('Orçamento Sintético_CONT003'!$B:$B,$B233,'Orçamento Sintético_CONT003'!G:G)</f>
        <v>20</v>
      </c>
      <c r="G233" s="200" t="str">
        <f>IFERROR(VLOOKUP(B233,'Orçamento Sintético_CONT001'!$B:$M,10,0),IFERROR(VLOOKUP(B233,'Orçamento Sintético_CONT002'!$B:$M,10,0),VLOOKUP(B233,'Orçamento Sintético_CONT003'!$B:$M,10,0)))</f>
        <v/>
      </c>
      <c r="H233" s="200" t="e">
        <f t="shared" si="11"/>
        <v>#VALUE!</v>
      </c>
      <c r="I233" s="255" t="e">
        <f t="shared" si="9"/>
        <v>#VALUE!</v>
      </c>
      <c r="J233" s="201" t="e">
        <f>SUM($I$13:I233)</f>
        <v>#VALUE!</v>
      </c>
    </row>
    <row r="234" spans="1:10" ht="38.25" x14ac:dyDescent="0.2">
      <c r="A234" s="214">
        <f t="shared" si="10"/>
        <v>222</v>
      </c>
      <c r="B234" s="202">
        <v>89796</v>
      </c>
      <c r="C234" s="202" t="s">
        <v>9</v>
      </c>
      <c r="D234" s="203" t="s">
        <v>16445</v>
      </c>
      <c r="E234" s="198" t="s">
        <v>49</v>
      </c>
      <c r="F234" s="200">
        <f xml:space="preserve"> SUMIF('Orçamento Sintético_CONT001'!$B:$B,$B234,'Orçamento Sintético_CONT001'!G:G)
+ SUMIF('Orçamento Sintético_CONT002'!$B:$B,$B234,'Orçamento Sintético_CONT002'!G:G)
+ SUMIF('Orçamento Sintético_CONT003'!$B:$B,$B234,'Orçamento Sintético_CONT003'!G:G)</f>
        <v>5</v>
      </c>
      <c r="G234" s="200" t="str">
        <f>IFERROR(VLOOKUP(B234,'Orçamento Sintético_CONT001'!$B:$M,10,0),IFERROR(VLOOKUP(B234,'Orçamento Sintético_CONT002'!$B:$M,10,0),VLOOKUP(B234,'Orçamento Sintético_CONT003'!$B:$M,10,0)))</f>
        <v/>
      </c>
      <c r="H234" s="200" t="e">
        <f t="shared" si="11"/>
        <v>#VALUE!</v>
      </c>
      <c r="I234" s="255" t="e">
        <f t="shared" si="9"/>
        <v>#VALUE!</v>
      </c>
      <c r="J234" s="201" t="e">
        <f>SUM($I$13:I234)</f>
        <v>#VALUE!</v>
      </c>
    </row>
    <row r="235" spans="1:10" ht="38.25" x14ac:dyDescent="0.2">
      <c r="A235" s="214">
        <f t="shared" si="10"/>
        <v>223</v>
      </c>
      <c r="B235" s="204">
        <v>103999</v>
      </c>
      <c r="C235" s="202" t="s">
        <v>9</v>
      </c>
      <c r="D235" s="203" t="s">
        <v>16019</v>
      </c>
      <c r="E235" s="198" t="s">
        <v>49</v>
      </c>
      <c r="F235" s="200">
        <f xml:space="preserve"> SUMIF('Orçamento Sintético_CONT001'!$B:$B,$B235,'Orçamento Sintético_CONT001'!G:G)
+ SUMIF('Orçamento Sintético_CONT002'!$B:$B,$B235,'Orçamento Sintético_CONT002'!G:G)
+ SUMIF('Orçamento Sintético_CONT003'!$B:$B,$B235,'Orçamento Sintético_CONT003'!G:G)</f>
        <v>15</v>
      </c>
      <c r="G235" s="200" t="str">
        <f>IFERROR(VLOOKUP(B235,'Orçamento Sintético_CONT001'!$B:$M,10,0),IFERROR(VLOOKUP(B235,'Orçamento Sintético_CONT002'!$B:$M,10,0),VLOOKUP(B235,'Orçamento Sintético_CONT003'!$B:$M,10,0)))</f>
        <v/>
      </c>
      <c r="H235" s="200" t="e">
        <f t="shared" si="11"/>
        <v>#VALUE!</v>
      </c>
      <c r="I235" s="255" t="e">
        <f t="shared" si="9"/>
        <v>#VALUE!</v>
      </c>
      <c r="J235" s="201" t="e">
        <f>SUM($I$13:I235)</f>
        <v>#VALUE!</v>
      </c>
    </row>
    <row r="236" spans="1:10" ht="51" x14ac:dyDescent="0.2">
      <c r="A236" s="214">
        <f t="shared" si="10"/>
        <v>224</v>
      </c>
      <c r="B236" s="202">
        <v>104348</v>
      </c>
      <c r="C236" s="202" t="s">
        <v>9</v>
      </c>
      <c r="D236" s="203" t="s">
        <v>16093</v>
      </c>
      <c r="E236" s="198" t="s">
        <v>49</v>
      </c>
      <c r="F236" s="200">
        <f xml:space="preserve"> SUMIF('Orçamento Sintético_CONT001'!$B:$B,$B236,'Orçamento Sintético_CONT001'!G:G)
+ SUMIF('Orçamento Sintético_CONT002'!$B:$B,$B236,'Orçamento Sintético_CONT002'!G:G)
+ SUMIF('Orçamento Sintético_CONT003'!$B:$B,$B236,'Orçamento Sintético_CONT003'!G:G)</f>
        <v>15</v>
      </c>
      <c r="G236" s="200" t="str">
        <f>IFERROR(VLOOKUP(B236,'Orçamento Sintético_CONT001'!$B:$M,10,0),IFERROR(VLOOKUP(B236,'Orçamento Sintético_CONT002'!$B:$M,10,0),VLOOKUP(B236,'Orçamento Sintético_CONT003'!$B:$M,10,0)))</f>
        <v/>
      </c>
      <c r="H236" s="200" t="e">
        <f t="shared" si="11"/>
        <v>#VALUE!</v>
      </c>
      <c r="I236" s="255">
        <v>0</v>
      </c>
      <c r="J236" s="201" t="e">
        <f>SUM($I$13:I236)</f>
        <v>#VALUE!</v>
      </c>
    </row>
    <row r="237" spans="1:10" ht="38.25" x14ac:dyDescent="0.2">
      <c r="A237" s="214">
        <f t="shared" si="10"/>
        <v>225</v>
      </c>
      <c r="B237" s="202" t="s">
        <v>16040</v>
      </c>
      <c r="C237" s="202" t="s">
        <v>15838</v>
      </c>
      <c r="D237" s="203" t="s">
        <v>16041</v>
      </c>
      <c r="E237" s="198" t="s">
        <v>49</v>
      </c>
      <c r="F237" s="200">
        <f xml:space="preserve"> SUMIF('Orçamento Sintético_CONT001'!$B:$B,$B237,'Orçamento Sintético_CONT001'!G:G)
+ SUMIF('Orçamento Sintético_CONT002'!$B:$B,$B237,'Orçamento Sintético_CONT002'!G:G)
+ SUMIF('Orçamento Sintético_CONT003'!$B:$B,$B237,'Orçamento Sintético_CONT003'!G:G)</f>
        <v>5</v>
      </c>
      <c r="G237" s="200" t="str">
        <f>IFERROR(VLOOKUP(B237,'Orçamento Sintético_CONT001'!$B:$M,10,0),IFERROR(VLOOKUP(B237,'Orçamento Sintético_CONT002'!$B:$M,10,0),VLOOKUP(B237,'Orçamento Sintético_CONT003'!$B:$M,10,0)))</f>
        <v/>
      </c>
      <c r="H237" s="200" t="e">
        <f t="shared" si="11"/>
        <v>#VALUE!</v>
      </c>
      <c r="I237" s="255" t="e">
        <f t="shared" ref="I237:I249" si="12">H237/$H$250</f>
        <v>#VALUE!</v>
      </c>
      <c r="J237" s="201" t="e">
        <f>SUM($I$13:I237)</f>
        <v>#VALUE!</v>
      </c>
    </row>
    <row r="238" spans="1:10" ht="25.5" x14ac:dyDescent="0.2">
      <c r="A238" s="214">
        <f t="shared" si="10"/>
        <v>226</v>
      </c>
      <c r="B238" s="202">
        <v>90371</v>
      </c>
      <c r="C238" s="202" t="s">
        <v>9</v>
      </c>
      <c r="D238" s="203" t="s">
        <v>16043</v>
      </c>
      <c r="E238" s="198" t="s">
        <v>49</v>
      </c>
      <c r="F238" s="200">
        <f xml:space="preserve"> SUMIF('Orçamento Sintético_CONT001'!$B:$B,$B238,'Orçamento Sintético_CONT001'!G:G)
+ SUMIF('Orçamento Sintético_CONT002'!$B:$B,$B238,'Orçamento Sintético_CONT002'!G:G)
+ SUMIF('Orçamento Sintético_CONT003'!$B:$B,$B238,'Orçamento Sintético_CONT003'!G:G)</f>
        <v>5</v>
      </c>
      <c r="G238" s="200" t="str">
        <f>IFERROR(VLOOKUP(B238,'Orçamento Sintético_CONT001'!$B:$M,10,0),IFERROR(VLOOKUP(B238,'Orçamento Sintético_CONT002'!$B:$M,10,0),VLOOKUP(B238,'Orçamento Sintético_CONT003'!$B:$M,10,0)))</f>
        <v/>
      </c>
      <c r="H238" s="200" t="e">
        <f t="shared" si="11"/>
        <v>#VALUE!</v>
      </c>
      <c r="I238" s="255" t="e">
        <f t="shared" si="12"/>
        <v>#VALUE!</v>
      </c>
      <c r="J238" s="201" t="e">
        <f>SUM($I$13:I238)</f>
        <v>#VALUE!</v>
      </c>
    </row>
    <row r="239" spans="1:10" ht="38.25" x14ac:dyDescent="0.2">
      <c r="A239" s="214">
        <f t="shared" si="10"/>
        <v>227</v>
      </c>
      <c r="B239" s="202">
        <v>89561</v>
      </c>
      <c r="C239" s="202" t="s">
        <v>9</v>
      </c>
      <c r="D239" s="203" t="s">
        <v>16080</v>
      </c>
      <c r="E239" s="198" t="s">
        <v>49</v>
      </c>
      <c r="F239" s="200">
        <f xml:space="preserve"> SUMIF('Orçamento Sintético_CONT001'!$B:$B,$B239,'Orçamento Sintético_CONT001'!G:G)
+ SUMIF('Orçamento Sintético_CONT002'!$B:$B,$B239,'Orçamento Sintético_CONT002'!G:G)
+ SUMIF('Orçamento Sintético_CONT003'!$B:$B,$B239,'Orçamento Sintético_CONT003'!G:G)</f>
        <v>10</v>
      </c>
      <c r="G239" s="200" t="str">
        <f>IFERROR(VLOOKUP(B239,'Orçamento Sintético_CONT001'!$B:$M,10,0),IFERROR(VLOOKUP(B239,'Orçamento Sintético_CONT002'!$B:$M,10,0),VLOOKUP(B239,'Orçamento Sintético_CONT003'!$B:$M,10,0)))</f>
        <v/>
      </c>
      <c r="H239" s="200" t="e">
        <f t="shared" si="11"/>
        <v>#VALUE!</v>
      </c>
      <c r="I239" s="255" t="e">
        <f t="shared" si="12"/>
        <v>#VALUE!</v>
      </c>
      <c r="J239" s="201" t="e">
        <f>SUM($I$13:I239)</f>
        <v>#VALUE!</v>
      </c>
    </row>
    <row r="240" spans="1:10" ht="25.5" x14ac:dyDescent="0.2">
      <c r="A240" s="214">
        <f t="shared" si="10"/>
        <v>228</v>
      </c>
      <c r="B240" s="208">
        <v>92865</v>
      </c>
      <c r="C240" s="208" t="s">
        <v>9</v>
      </c>
      <c r="D240" s="209" t="s">
        <v>16153</v>
      </c>
      <c r="E240" s="210" t="s">
        <v>49</v>
      </c>
      <c r="F240" s="213">
        <f xml:space="preserve"> SUMIF('Orçamento Sintético_CONT001'!$B:$B,$B240,'Orçamento Sintético_CONT001'!G:G)
+ SUMIF('Orçamento Sintético_CONT002'!$B:$B,$B240,'Orçamento Sintético_CONT002'!G:G)
+ SUMIF('Orçamento Sintético_CONT003'!$B:$B,$B240,'Orçamento Sintético_CONT003'!G:G)</f>
        <v>10</v>
      </c>
      <c r="G240" s="213" t="str">
        <f>IFERROR(VLOOKUP(B240,'Orçamento Sintético_CONT001'!$B:$M,10,0),IFERROR(VLOOKUP(B240,'Orçamento Sintético_CONT002'!$B:$M,10,0),VLOOKUP(B240,'Orçamento Sintético_CONT003'!$B:$M,10,0)))</f>
        <v/>
      </c>
      <c r="H240" s="200" t="e">
        <f t="shared" si="11"/>
        <v>#VALUE!</v>
      </c>
      <c r="I240" s="255" t="e">
        <f t="shared" si="12"/>
        <v>#VALUE!</v>
      </c>
      <c r="J240" s="201" t="e">
        <f>SUM($I$13:I240)</f>
        <v>#VALUE!</v>
      </c>
    </row>
    <row r="241" spans="1:10" ht="38.25" x14ac:dyDescent="0.2">
      <c r="A241" s="214">
        <f t="shared" si="10"/>
        <v>229</v>
      </c>
      <c r="B241" s="208">
        <v>91920</v>
      </c>
      <c r="C241" s="208" t="s">
        <v>9</v>
      </c>
      <c r="D241" s="209" t="s">
        <v>16151</v>
      </c>
      <c r="E241" s="210" t="s">
        <v>49</v>
      </c>
      <c r="F241" s="213">
        <f xml:space="preserve"> SUMIF('Orçamento Sintético_CONT001'!$B:$B,$B241,'Orçamento Sintético_CONT001'!G:G)
+ SUMIF('Orçamento Sintético_CONT002'!$B:$B,$B241,'Orçamento Sintético_CONT002'!G:G)
+ SUMIF('Orçamento Sintético_CONT003'!$B:$B,$B241,'Orçamento Sintético_CONT003'!G:G)</f>
        <v>5</v>
      </c>
      <c r="G241" s="213" t="str">
        <f>IFERROR(VLOOKUP(B241,'Orçamento Sintético_CONT001'!$B:$M,10,0),IFERROR(VLOOKUP(B241,'Orçamento Sintético_CONT002'!$B:$M,10,0),VLOOKUP(B241,'Orçamento Sintético_CONT003'!$B:$M,10,0)))</f>
        <v/>
      </c>
      <c r="H241" s="200" t="e">
        <f t="shared" si="11"/>
        <v>#VALUE!</v>
      </c>
      <c r="I241" s="255" t="e">
        <f t="shared" si="12"/>
        <v>#VALUE!</v>
      </c>
      <c r="J241" s="201" t="e">
        <f>SUM($I$13:I241)</f>
        <v>#VALUE!</v>
      </c>
    </row>
    <row r="242" spans="1:10" ht="38.25" x14ac:dyDescent="0.2">
      <c r="A242" s="214">
        <f t="shared" si="10"/>
        <v>230</v>
      </c>
      <c r="B242" s="208">
        <v>103971</v>
      </c>
      <c r="C242" s="208" t="s">
        <v>9</v>
      </c>
      <c r="D242" s="209" t="s">
        <v>16021</v>
      </c>
      <c r="E242" s="210" t="s">
        <v>49</v>
      </c>
      <c r="F242" s="213">
        <f xml:space="preserve"> SUMIF('Orçamento Sintético_CONT001'!$B:$B,$B242,'Orçamento Sintético_CONT001'!G:G)
+ SUMIF('Orçamento Sintético_CONT002'!$B:$B,$B242,'Orçamento Sintético_CONT002'!G:G)
+ SUMIF('Orçamento Sintético_CONT003'!$B:$B,$B242,'Orçamento Sintético_CONT003'!G:G)</f>
        <v>5</v>
      </c>
      <c r="G242" s="213" t="str">
        <f>IFERROR(VLOOKUP(B242,'Orçamento Sintético_CONT001'!$B:$M,10,0),IFERROR(VLOOKUP(B242,'Orçamento Sintético_CONT002'!$B:$M,10,0),VLOOKUP(B242,'Orçamento Sintético_CONT003'!$B:$M,10,0)))</f>
        <v/>
      </c>
      <c r="H242" s="200" t="e">
        <f t="shared" si="11"/>
        <v>#VALUE!</v>
      </c>
      <c r="I242" s="255" t="e">
        <f t="shared" si="12"/>
        <v>#VALUE!</v>
      </c>
      <c r="J242" s="201" t="e">
        <f>SUM($I$13:I242)</f>
        <v>#VALUE!</v>
      </c>
    </row>
    <row r="243" spans="1:10" ht="51" x14ac:dyDescent="0.2">
      <c r="A243" s="214">
        <f t="shared" si="10"/>
        <v>231</v>
      </c>
      <c r="B243" s="251">
        <v>94665</v>
      </c>
      <c r="C243" s="208" t="s">
        <v>9</v>
      </c>
      <c r="D243" s="209" t="s">
        <v>16029</v>
      </c>
      <c r="E243" s="210" t="s">
        <v>49</v>
      </c>
      <c r="F243" s="213">
        <f xml:space="preserve"> SUMIF('Orçamento Sintético_CONT001'!$B:$B,$B243,'Orçamento Sintético_CONT001'!G:G)
+ SUMIF('Orçamento Sintético_CONT002'!$B:$B,$B243,'Orçamento Sintético_CONT002'!G:G)
+ SUMIF('Orçamento Sintético_CONT003'!$B:$B,$B243,'Orçamento Sintético_CONT003'!G:G)</f>
        <v>5</v>
      </c>
      <c r="G243" s="213" t="str">
        <f>IFERROR(VLOOKUP(B243,'Orçamento Sintético_CONT001'!$B:$M,10,0),IFERROR(VLOOKUP(B243,'Orçamento Sintético_CONT002'!$B:$M,10,0),VLOOKUP(B243,'Orçamento Sintético_CONT003'!$B:$M,10,0)))</f>
        <v/>
      </c>
      <c r="H243" s="200" t="e">
        <f t="shared" si="11"/>
        <v>#VALUE!</v>
      </c>
      <c r="I243" s="255" t="e">
        <f t="shared" si="12"/>
        <v>#VALUE!</v>
      </c>
      <c r="J243" s="201" t="e">
        <f>SUM($I$13:I243)</f>
        <v>#VALUE!</v>
      </c>
    </row>
    <row r="244" spans="1:10" ht="38.25" x14ac:dyDescent="0.2">
      <c r="A244" s="214">
        <f t="shared" si="10"/>
        <v>232</v>
      </c>
      <c r="B244" s="208">
        <v>91884</v>
      </c>
      <c r="C244" s="208" t="s">
        <v>9</v>
      </c>
      <c r="D244" s="209" t="s">
        <v>16148</v>
      </c>
      <c r="E244" s="210" t="s">
        <v>49</v>
      </c>
      <c r="F244" s="213">
        <f xml:space="preserve"> SUMIF('Orçamento Sintético_CONT001'!$B:$B,$B244,'Orçamento Sintético_CONT001'!G:G)
+ SUMIF('Orçamento Sintético_CONT002'!$B:$B,$B244,'Orçamento Sintético_CONT002'!G:G)
+ SUMIF('Orçamento Sintético_CONT003'!$B:$B,$B244,'Orçamento Sintético_CONT003'!G:G)</f>
        <v>10</v>
      </c>
      <c r="G244" s="213" t="str">
        <f>IFERROR(VLOOKUP(B244,'Orçamento Sintético_CONT001'!$B:$M,10,0),IFERROR(VLOOKUP(B244,'Orçamento Sintético_CONT002'!$B:$M,10,0),VLOOKUP(B244,'Orçamento Sintético_CONT003'!$B:$M,10,0)))</f>
        <v/>
      </c>
      <c r="H244" s="200" t="e">
        <f t="shared" si="11"/>
        <v>#VALUE!</v>
      </c>
      <c r="I244" s="255" t="e">
        <f t="shared" si="12"/>
        <v>#VALUE!</v>
      </c>
      <c r="J244" s="201" t="e">
        <f>SUM($I$13:I244)</f>
        <v>#VALUE!</v>
      </c>
    </row>
    <row r="245" spans="1:10" ht="51" x14ac:dyDescent="0.2">
      <c r="A245" s="214">
        <f t="shared" si="10"/>
        <v>233</v>
      </c>
      <c r="B245" s="251">
        <v>104341</v>
      </c>
      <c r="C245" s="208" t="s">
        <v>9</v>
      </c>
      <c r="D245" s="209" t="s">
        <v>16069</v>
      </c>
      <c r="E245" s="210" t="s">
        <v>49</v>
      </c>
      <c r="F245" s="213">
        <f xml:space="preserve"> SUMIF('Orçamento Sintético_CONT001'!$B:$B,$B245,'Orçamento Sintético_CONT001'!G:G)
+ SUMIF('Orçamento Sintético_CONT002'!$B:$B,$B245,'Orçamento Sintético_CONT002'!G:G)
+ SUMIF('Orçamento Sintético_CONT003'!$B:$B,$B245,'Orçamento Sintético_CONT003'!G:G)</f>
        <v>10</v>
      </c>
      <c r="G245" s="213" t="str">
        <f>IFERROR(VLOOKUP(B245,'Orçamento Sintético_CONT001'!$B:$M,10,0),IFERROR(VLOOKUP(B245,'Orçamento Sintético_CONT002'!$B:$M,10,0),VLOOKUP(B245,'Orçamento Sintético_CONT003'!$B:$M,10,0)))</f>
        <v/>
      </c>
      <c r="H245" s="200" t="e">
        <f t="shared" si="11"/>
        <v>#VALUE!</v>
      </c>
      <c r="I245" s="255" t="e">
        <f t="shared" si="12"/>
        <v>#VALUE!</v>
      </c>
      <c r="J245" s="201" t="e">
        <f>SUM($I$13:I245)</f>
        <v>#VALUE!</v>
      </c>
    </row>
    <row r="246" spans="1:10" ht="25.5" x14ac:dyDescent="0.2">
      <c r="A246" s="214">
        <f t="shared" si="10"/>
        <v>234</v>
      </c>
      <c r="B246" s="208">
        <v>93654</v>
      </c>
      <c r="C246" s="208" t="s">
        <v>9</v>
      </c>
      <c r="D246" s="209" t="s">
        <v>16134</v>
      </c>
      <c r="E246" s="210" t="s">
        <v>49</v>
      </c>
      <c r="F246" s="213">
        <f xml:space="preserve"> SUMIF('Orçamento Sintético_CONT001'!$B:$B,$B246,'Orçamento Sintético_CONT001'!G:G)
+ SUMIF('Orçamento Sintético_CONT002'!$B:$B,$B246,'Orçamento Sintético_CONT002'!G:G)
+ SUMIF('Orçamento Sintético_CONT003'!$B:$B,$B246,'Orçamento Sintético_CONT003'!G:G)</f>
        <v>5</v>
      </c>
      <c r="G246" s="213" t="str">
        <f>IFERROR(VLOOKUP(B246,'Orçamento Sintético_CONT001'!$B:$M,10,0),IFERROR(VLOOKUP(B246,'Orçamento Sintético_CONT002'!$B:$M,10,0),VLOOKUP(B246,'Orçamento Sintético_CONT003'!$B:$M,10,0)))</f>
        <v/>
      </c>
      <c r="H246" s="200" t="e">
        <f t="shared" si="11"/>
        <v>#VALUE!</v>
      </c>
      <c r="I246" s="255" t="e">
        <f t="shared" si="12"/>
        <v>#VALUE!</v>
      </c>
      <c r="J246" s="201" t="e">
        <f>SUM($I$13:I246)</f>
        <v>#VALUE!</v>
      </c>
    </row>
    <row r="247" spans="1:10" ht="25.5" x14ac:dyDescent="0.2">
      <c r="A247" s="214">
        <f t="shared" si="10"/>
        <v>235</v>
      </c>
      <c r="B247" s="251">
        <v>89485</v>
      </c>
      <c r="C247" s="251" t="s">
        <v>9</v>
      </c>
      <c r="D247" s="209" t="s">
        <v>16022</v>
      </c>
      <c r="E247" s="210" t="s">
        <v>49</v>
      </c>
      <c r="F247" s="213">
        <f xml:space="preserve"> SUMIF('Orçamento Sintético_CONT001'!$B:$B,$B247,'Orçamento Sintético_CONT001'!G:G)
+ SUMIF('Orçamento Sintético_CONT002'!$B:$B,$B247,'Orçamento Sintético_CONT002'!G:G)
+ SUMIF('Orçamento Sintético_CONT003'!$B:$B,$B247,'Orçamento Sintético_CONT003'!G:G)</f>
        <v>10</v>
      </c>
      <c r="G247" s="213" t="str">
        <f>IFERROR(VLOOKUP(B247,'Orçamento Sintético_CONT001'!$B:$M,10,0),IFERROR(VLOOKUP(B247,'Orçamento Sintético_CONT002'!$B:$M,10,0),VLOOKUP(B247,'Orçamento Sintético_CONT003'!$B:$M,10,0)))</f>
        <v/>
      </c>
      <c r="H247" s="200" t="e">
        <f t="shared" si="11"/>
        <v>#VALUE!</v>
      </c>
      <c r="I247" s="255" t="e">
        <f t="shared" si="12"/>
        <v>#VALUE!</v>
      </c>
      <c r="J247" s="201" t="e">
        <f>SUM($I$13:I247)</f>
        <v>#VALUE!</v>
      </c>
    </row>
    <row r="248" spans="1:10" ht="25.5" x14ac:dyDescent="0.2">
      <c r="A248" s="214">
        <f t="shared" si="10"/>
        <v>236</v>
      </c>
      <c r="B248" s="208" t="s">
        <v>16030</v>
      </c>
      <c r="C248" s="208" t="s">
        <v>15838</v>
      </c>
      <c r="D248" s="209" t="s">
        <v>16031</v>
      </c>
      <c r="E248" s="210" t="s">
        <v>49</v>
      </c>
      <c r="F248" s="213">
        <f xml:space="preserve"> SUMIF('Orçamento Sintético_CONT001'!$B:$B,$B248,'Orçamento Sintético_CONT001'!G:G)
+ SUMIF('Orçamento Sintético_CONT002'!$B:$B,$B248,'Orçamento Sintético_CONT002'!G:G)
+ SUMIF('Orçamento Sintético_CONT003'!$B:$B,$B248,'Orçamento Sintético_CONT003'!G:G)</f>
        <v>5</v>
      </c>
      <c r="G248" s="213" t="str">
        <f>IFERROR(VLOOKUP(B248,'Orçamento Sintético_CONT001'!$B:$M,10,0),IFERROR(VLOOKUP(B248,'Orçamento Sintético_CONT002'!$B:$M,10,0),VLOOKUP(B248,'Orçamento Sintético_CONT003'!$B:$M,10,0)))</f>
        <v/>
      </c>
      <c r="H248" s="200" t="e">
        <f t="shared" si="11"/>
        <v>#VALUE!</v>
      </c>
      <c r="I248" s="255" t="e">
        <f t="shared" si="12"/>
        <v>#VALUE!</v>
      </c>
      <c r="J248" s="201" t="e">
        <f>SUM($I$13:I248)</f>
        <v>#VALUE!</v>
      </c>
    </row>
    <row r="249" spans="1:10" ht="25.5" x14ac:dyDescent="0.2">
      <c r="A249" s="214">
        <f>A248 + 1</f>
        <v>237</v>
      </c>
      <c r="B249" s="208">
        <v>89448</v>
      </c>
      <c r="C249" s="208" t="s">
        <v>9</v>
      </c>
      <c r="D249" s="209" t="s">
        <v>16009</v>
      </c>
      <c r="E249" s="210" t="s">
        <v>18</v>
      </c>
      <c r="F249" s="213">
        <f xml:space="preserve"> SUMIF('Orçamento Sintético_CONT001'!$B:$B,$B249,'Orçamento Sintético_CONT001'!G:G)
+ SUMIF('Orçamento Sintético_CONT002'!$B:$B,$B249,'Orçamento Sintético_CONT002'!G:G)
+ SUMIF('Orçamento Sintético_CONT003'!$B:$B,$B249,'Orçamento Sintético_CONT003'!G:G)</f>
        <v>1.75</v>
      </c>
      <c r="G249" s="213" t="str">
        <f>IFERROR(VLOOKUP(B249,'Orçamento Sintético_CONT001'!$B:$M,10,0),IFERROR(VLOOKUP(B249,'Orçamento Sintético_CONT002'!$B:$M,10,0),VLOOKUP(B249,'Orçamento Sintético_CONT003'!$B:$M,10,0)))</f>
        <v/>
      </c>
      <c r="H249" s="200" t="e">
        <f t="shared" si="11"/>
        <v>#VALUE!</v>
      </c>
      <c r="I249" s="255" t="e">
        <f t="shared" si="12"/>
        <v>#VALUE!</v>
      </c>
      <c r="J249" s="201" t="e">
        <f>SUM($I$13:I249)</f>
        <v>#VALUE!</v>
      </c>
    </row>
    <row r="250" spans="1:10" x14ac:dyDescent="0.2">
      <c r="A250" s="100"/>
      <c r="B250" s="100"/>
      <c r="C250" s="100"/>
      <c r="D250" s="218" t="s">
        <v>13384</v>
      </c>
      <c r="E250" s="100"/>
      <c r="F250" s="100"/>
      <c r="G250" s="100"/>
      <c r="H250" s="77" t="e">
        <f>SUM(H13:H249)</f>
        <v>#VALUE!</v>
      </c>
      <c r="I250" s="252" t="e">
        <f>SUM(I13:I249)</f>
        <v>#VALUE!</v>
      </c>
      <c r="J250" s="143"/>
    </row>
    <row r="251" spans="1:10" x14ac:dyDescent="0.2">
      <c r="H251" s="331"/>
    </row>
  </sheetData>
  <autoFilter ref="A12:J250" xr:uid="{00000000-0009-0000-0000-00000A000000}"/>
  <sortState xmlns:xlrd2="http://schemas.microsoft.com/office/spreadsheetml/2017/richdata2" ref="B13:J249">
    <sortCondition descending="1" ref="H13:H249"/>
  </sortState>
  <mergeCells count="25">
    <mergeCell ref="A6:B6"/>
    <mergeCell ref="D6:F6"/>
    <mergeCell ref="G6:H6"/>
    <mergeCell ref="I6:J6"/>
    <mergeCell ref="D1:J1"/>
    <mergeCell ref="D2:J2"/>
    <mergeCell ref="D3:J3"/>
    <mergeCell ref="A4:A5"/>
    <mergeCell ref="B4:J5"/>
    <mergeCell ref="A7:B7"/>
    <mergeCell ref="D7:F7"/>
    <mergeCell ref="A8:B8"/>
    <mergeCell ref="D8:F8"/>
    <mergeCell ref="A9:B9"/>
    <mergeCell ref="D9:F9"/>
    <mergeCell ref="I11:J11"/>
    <mergeCell ref="A10:J10"/>
    <mergeCell ref="A11:A12"/>
    <mergeCell ref="B11:B12"/>
    <mergeCell ref="C11:C12"/>
    <mergeCell ref="D11:D12"/>
    <mergeCell ref="E11:E12"/>
    <mergeCell ref="F11:F12"/>
    <mergeCell ref="G11:G12"/>
    <mergeCell ref="H11:H12"/>
  </mergeCells>
  <conditionalFormatting sqref="A13:J249">
    <cfRule type="expression" dxfId="11" priority="1" stopIfTrue="1">
      <formula>$J13 &lt;= 80%</formula>
    </cfRule>
    <cfRule type="expression" dxfId="10" priority="2">
      <formula>$J13 &lt;= 90%</formula>
    </cfRule>
  </conditionalFormatting>
  <printOptions horizontalCentered="1"/>
  <pageMargins left="0.78740157480314965" right="0.39370078740157483" top="0" bottom="0.39370078740157483" header="0.19685039370078741" footer="0.19685039370078741"/>
  <pageSetup paperSize="9" scale="54" fitToHeight="0" orientation="portrait" r:id="rId1"/>
  <headerFooter>
    <oddFooter>&amp;R&amp;8&amp;F
Página &amp;P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273"/>
  <sheetViews>
    <sheetView view="pageBreakPreview" zoomScale="90" zoomScaleNormal="70" zoomScaleSheetLayoutView="90" workbookViewId="0">
      <pane xSplit="5" ySplit="12" topLeftCell="F265" activePane="bottomRight" state="frozen"/>
      <selection activeCell="H13" sqref="H13:H249"/>
      <selection pane="topRight" activeCell="H13" sqref="H13:H249"/>
      <selection pane="bottomLeft" activeCell="H13" sqref="H13:H249"/>
      <selection pane="bottomRight" activeCell="H13" sqref="H13:H249"/>
    </sheetView>
  </sheetViews>
  <sheetFormatPr defaultColWidth="9" defaultRowHeight="12.75" x14ac:dyDescent="0.2"/>
  <cols>
    <col min="1" max="1" width="8.25" style="54" bestFit="1" customWidth="1"/>
    <col min="2" max="3" width="10.625" style="54" customWidth="1"/>
    <col min="4" max="4" width="50.625" style="54" customWidth="1"/>
    <col min="5" max="5" width="8.625" style="54" customWidth="1"/>
    <col min="6" max="7" width="12.625" style="54" customWidth="1"/>
    <col min="8" max="8" width="14.125" style="54" customWidth="1"/>
    <col min="9" max="9" width="12.625" style="54" customWidth="1"/>
    <col min="10" max="10" width="12.625" style="91" customWidth="1"/>
    <col min="11" max="16384" width="9" style="54"/>
  </cols>
  <sheetData>
    <row r="1" spans="1:10" s="59" customFormat="1" x14ac:dyDescent="0.2">
      <c r="D1" s="472" t="s">
        <v>13461</v>
      </c>
      <c r="E1" s="472"/>
      <c r="F1" s="472"/>
      <c r="G1" s="472"/>
      <c r="H1" s="472"/>
      <c r="I1" s="472"/>
      <c r="J1" s="472"/>
    </row>
    <row r="2" spans="1:10" s="59" customFormat="1" x14ac:dyDescent="0.2">
      <c r="D2" s="472" t="s">
        <v>13462</v>
      </c>
      <c r="E2" s="472"/>
      <c r="F2" s="472"/>
      <c r="G2" s="472"/>
      <c r="H2" s="472"/>
      <c r="I2" s="472"/>
      <c r="J2" s="472"/>
    </row>
    <row r="3" spans="1:10" s="59" customFormat="1" x14ac:dyDescent="0.2">
      <c r="D3" s="472" t="s">
        <v>13460</v>
      </c>
      <c r="E3" s="472"/>
      <c r="F3" s="472"/>
      <c r="G3" s="472"/>
      <c r="H3" s="472"/>
      <c r="I3" s="472"/>
      <c r="J3" s="472"/>
    </row>
    <row r="4" spans="1:10" s="59" customFormat="1" x14ac:dyDescent="0.2">
      <c r="A4" s="503" t="s">
        <v>13463</v>
      </c>
      <c r="B4" s="579" t="str">
        <f>RESUMO!B4</f>
        <v>SERVIÇOS COMUNS DE ENGENHARIA, VISANDO EXECUÇÃO DE PÁTIOS PARA MÚLTIPLOS USOS, COM E SEM COBERTURA, NA ÁREA DE ATUAÇÃO DA SEDE DA CODEVASF, NO DISTRITO FEDERAL</v>
      </c>
      <c r="C4" s="579"/>
      <c r="D4" s="579"/>
      <c r="E4" s="579"/>
      <c r="F4" s="579"/>
      <c r="G4" s="579"/>
      <c r="H4" s="579"/>
      <c r="I4" s="579"/>
      <c r="J4" s="580"/>
    </row>
    <row r="5" spans="1:10" s="59" customFormat="1" x14ac:dyDescent="0.2">
      <c r="A5" s="477"/>
      <c r="B5" s="581"/>
      <c r="C5" s="581"/>
      <c r="D5" s="581"/>
      <c r="E5" s="581"/>
      <c r="F5" s="581"/>
      <c r="G5" s="581"/>
      <c r="H5" s="581"/>
      <c r="I5" s="581"/>
      <c r="J5" s="582"/>
    </row>
    <row r="6" spans="1:10" s="59" customFormat="1" x14ac:dyDescent="0.2">
      <c r="A6" s="479" t="s">
        <v>13468</v>
      </c>
      <c r="B6" s="480"/>
      <c r="C6" s="60">
        <f>RESUMO!C6</f>
        <v>46023</v>
      </c>
      <c r="D6" s="484" t="s">
        <v>13467</v>
      </c>
      <c r="E6" s="485"/>
      <c r="F6" s="486"/>
      <c r="G6" s="484" t="s">
        <v>4539</v>
      </c>
      <c r="H6" s="486"/>
      <c r="I6" s="507" t="s">
        <v>4536</v>
      </c>
      <c r="J6" s="509"/>
    </row>
    <row r="7" spans="1:10" s="59" customFormat="1" x14ac:dyDescent="0.2">
      <c r="A7" s="475" t="s">
        <v>13474</v>
      </c>
      <c r="B7" s="476"/>
      <c r="C7" s="61">
        <f>RESUMO!C7</f>
        <v>10</v>
      </c>
      <c r="D7" s="487" t="str">
        <f>IF(RESUMO!D7&lt;&gt;"",RESUMO!D7,"")</f>
        <v>SINAPI - 12/2025 - Brasília</v>
      </c>
      <c r="E7" s="488"/>
      <c r="F7" s="489"/>
      <c r="G7" s="62" t="s">
        <v>13469</v>
      </c>
      <c r="H7" s="63" t="str">
        <f>RESUMO!I7</f>
        <v>Não Desonerado</v>
      </c>
      <c r="I7" s="62" t="s">
        <v>13470</v>
      </c>
      <c r="J7" s="63">
        <f>RESUMO!L7</f>
        <v>0.2417</v>
      </c>
    </row>
    <row r="8" spans="1:10" s="59" customFormat="1" x14ac:dyDescent="0.2">
      <c r="A8" s="475" t="s">
        <v>13473</v>
      </c>
      <c r="B8" s="476"/>
      <c r="C8" s="61">
        <f>RESUMO!C8</f>
        <v>5</v>
      </c>
      <c r="D8" s="487" t="str">
        <f>IF(RESUMO!D8&lt;&gt;"",RESUMO!D8,"")</f>
        <v>ORSE - 11/2025 - Sergipe</v>
      </c>
      <c r="E8" s="488"/>
      <c r="F8" s="489"/>
      <c r="G8" s="62" t="s">
        <v>13465</v>
      </c>
      <c r="H8" s="63">
        <f>RESUMO!I8</f>
        <v>1.1011</v>
      </c>
      <c r="I8" s="62" t="s">
        <v>13471</v>
      </c>
      <c r="J8" s="63" t="str">
        <f>RESUMO!L8</f>
        <v>-</v>
      </c>
    </row>
    <row r="9" spans="1:10" s="59" customFormat="1" x14ac:dyDescent="0.2">
      <c r="A9" s="477" t="s">
        <v>13475</v>
      </c>
      <c r="B9" s="478"/>
      <c r="C9" s="64">
        <f>RESUMO!C9</f>
        <v>5</v>
      </c>
      <c r="D9" s="490" t="str">
        <f>IF(RESUMO!D9&lt;&gt;"",RESUMO!D9,"")</f>
        <v/>
      </c>
      <c r="E9" s="491"/>
      <c r="F9" s="492"/>
      <c r="G9" s="65" t="s">
        <v>13466</v>
      </c>
      <c r="H9" s="66">
        <f>RESUMO!I9</f>
        <v>0.70189999999999997</v>
      </c>
      <c r="I9" s="65" t="s">
        <v>13472</v>
      </c>
      <c r="J9" s="66">
        <f>RESUMO!L9</f>
        <v>0.14960000000000001</v>
      </c>
    </row>
    <row r="10" spans="1:10" s="59" customFormat="1" x14ac:dyDescent="0.2">
      <c r="A10" s="481" t="s">
        <v>14568</v>
      </c>
      <c r="B10" s="501"/>
      <c r="C10" s="501"/>
      <c r="D10" s="501"/>
      <c r="E10" s="501"/>
      <c r="F10" s="501"/>
      <c r="G10" s="501"/>
      <c r="H10" s="501"/>
      <c r="I10" s="501"/>
      <c r="J10" s="502"/>
    </row>
    <row r="11" spans="1:10" s="59" customFormat="1" x14ac:dyDescent="0.2">
      <c r="A11" s="575" t="s">
        <v>4540</v>
      </c>
      <c r="B11" s="575" t="s">
        <v>0</v>
      </c>
      <c r="C11" s="575" t="s">
        <v>13467</v>
      </c>
      <c r="D11" s="583" t="s">
        <v>2</v>
      </c>
      <c r="E11" s="575" t="s">
        <v>4</v>
      </c>
      <c r="F11" s="575" t="s">
        <v>13436</v>
      </c>
      <c r="G11" s="575" t="s">
        <v>4541</v>
      </c>
      <c r="H11" s="575" t="s">
        <v>14039</v>
      </c>
      <c r="I11" s="573" t="s">
        <v>14565</v>
      </c>
      <c r="J11" s="574"/>
    </row>
    <row r="12" spans="1:10" s="59" customFormat="1" x14ac:dyDescent="0.2">
      <c r="A12" s="576"/>
      <c r="B12" s="576"/>
      <c r="C12" s="576"/>
      <c r="D12" s="584"/>
      <c r="E12" s="576"/>
      <c r="F12" s="576"/>
      <c r="G12" s="576"/>
      <c r="H12" s="576"/>
      <c r="I12" s="136" t="s">
        <v>14566</v>
      </c>
      <c r="J12" s="136" t="s">
        <v>14567</v>
      </c>
    </row>
    <row r="13" spans="1:10" ht="51" x14ac:dyDescent="0.2">
      <c r="A13" s="259">
        <v>1</v>
      </c>
      <c r="B13" s="294">
        <v>104314</v>
      </c>
      <c r="C13" s="206" t="s">
        <v>9</v>
      </c>
      <c r="D13" s="215" t="s">
        <v>15887</v>
      </c>
      <c r="E13" s="205" t="s">
        <v>16</v>
      </c>
      <c r="F13" s="260">
        <f>SUMIF('Orçamento Sintético_CONT004'!$B:$B,$B13,'Orçamento Sintético_CONT004'!G:G)</f>
        <v>114053.5</v>
      </c>
      <c r="G13" s="260" t="str">
        <f>VLOOKUP($B13,'Orçamento Sintético_CONT004'!$B:$M,10,0)</f>
        <v/>
      </c>
      <c r="H13" s="260" t="e">
        <f>TRUNC(F13 * G13, 2)</f>
        <v>#VALUE!</v>
      </c>
      <c r="I13" s="261" t="e">
        <f t="shared" ref="I13:I76" si="0">H13/$H$272</f>
        <v>#VALUE!</v>
      </c>
      <c r="J13" s="261" t="e">
        <f>SUM($I$13:I13)</f>
        <v>#VALUE!</v>
      </c>
    </row>
    <row r="14" spans="1:10" ht="25.5" x14ac:dyDescent="0.2">
      <c r="A14" s="259">
        <f>1 + A13</f>
        <v>2</v>
      </c>
      <c r="B14" s="295" t="s">
        <v>14382</v>
      </c>
      <c r="C14" s="295" t="s">
        <v>8</v>
      </c>
      <c r="D14" s="199" t="s">
        <v>13635</v>
      </c>
      <c r="E14" s="205" t="s">
        <v>13368</v>
      </c>
      <c r="F14" s="260">
        <f>SUMIF('Orçamento Sintético_CONT004'!$B:$B,$B14,'Orçamento Sintético_CONT004'!G:G)</f>
        <v>5</v>
      </c>
      <c r="G14" s="260" t="str">
        <f>VLOOKUP($B14,'Orçamento Sintético_CONT004'!$B:$M,10,0)</f>
        <v/>
      </c>
      <c r="H14" s="260" t="e">
        <f t="shared" ref="H14:H77" si="1">TRUNC(F14 * G14, 2)</f>
        <v>#VALUE!</v>
      </c>
      <c r="I14" s="261" t="e">
        <f t="shared" si="0"/>
        <v>#VALUE!</v>
      </c>
      <c r="J14" s="261" t="e">
        <f>SUM($I$13:I14)</f>
        <v>#VALUE!</v>
      </c>
    </row>
    <row r="15" spans="1:10" ht="51" x14ac:dyDescent="0.2">
      <c r="A15" s="259">
        <f t="shared" ref="A15:A78" si="2">1 + A14</f>
        <v>3</v>
      </c>
      <c r="B15" s="206">
        <v>87535</v>
      </c>
      <c r="C15" s="206" t="s">
        <v>9</v>
      </c>
      <c r="D15" s="199" t="s">
        <v>15956</v>
      </c>
      <c r="E15" s="205" t="s">
        <v>13632</v>
      </c>
      <c r="F15" s="260">
        <f>SUMIF('Orçamento Sintético_CONT004'!$B:$B,$B15,'Orçamento Sintético_CONT004'!G:G)</f>
        <v>7963.6</v>
      </c>
      <c r="G15" s="260" t="str">
        <f>VLOOKUP($B15,'Orçamento Sintético_CONT004'!$B:$M,10,0)</f>
        <v/>
      </c>
      <c r="H15" s="260" t="e">
        <f t="shared" si="1"/>
        <v>#VALUE!</v>
      </c>
      <c r="I15" s="261" t="e">
        <f t="shared" si="0"/>
        <v>#VALUE!</v>
      </c>
      <c r="J15" s="261" t="e">
        <f>SUM($I$13:I15)</f>
        <v>#VALUE!</v>
      </c>
    </row>
    <row r="16" spans="1:10" ht="25.5" x14ac:dyDescent="0.2">
      <c r="A16" s="259">
        <f t="shared" si="2"/>
        <v>4</v>
      </c>
      <c r="B16" s="295">
        <v>101747</v>
      </c>
      <c r="C16" s="206" t="s">
        <v>9</v>
      </c>
      <c r="D16" s="199" t="s">
        <v>15886</v>
      </c>
      <c r="E16" s="205" t="s">
        <v>13632</v>
      </c>
      <c r="F16" s="260">
        <f>SUMIF('Orçamento Sintético_CONT004'!$B:$B,$B16,'Orçamento Sintético_CONT004'!G:G)</f>
        <v>3095</v>
      </c>
      <c r="G16" s="260" t="str">
        <f>VLOOKUP($B16,'Orçamento Sintético_CONT004'!$B:$M,10,0)</f>
        <v/>
      </c>
      <c r="H16" s="260" t="e">
        <f t="shared" si="1"/>
        <v>#VALUE!</v>
      </c>
      <c r="I16" s="261" t="e">
        <f t="shared" si="0"/>
        <v>#VALUE!</v>
      </c>
      <c r="J16" s="261" t="e">
        <f>SUM($I$13:I16)</f>
        <v>#VALUE!</v>
      </c>
    </row>
    <row r="17" spans="1:10" ht="51" x14ac:dyDescent="0.2">
      <c r="A17" s="259">
        <f t="shared" si="2"/>
        <v>5</v>
      </c>
      <c r="B17" s="296">
        <v>103322</v>
      </c>
      <c r="C17" s="296" t="s">
        <v>9</v>
      </c>
      <c r="D17" s="217" t="s">
        <v>15771</v>
      </c>
      <c r="E17" s="257" t="s">
        <v>13632</v>
      </c>
      <c r="F17" s="260">
        <f>SUMIF('Orçamento Sintético_CONT004'!$B:$B,$B17,'Orçamento Sintético_CONT004'!G:G)</f>
        <v>3500.35</v>
      </c>
      <c r="G17" s="260" t="str">
        <f>VLOOKUP($B17,'Orçamento Sintético_CONT004'!$B:$M,10,0)</f>
        <v/>
      </c>
      <c r="H17" s="260" t="e">
        <f t="shared" si="1"/>
        <v>#VALUE!</v>
      </c>
      <c r="I17" s="261" t="e">
        <f t="shared" si="0"/>
        <v>#VALUE!</v>
      </c>
      <c r="J17" s="261" t="e">
        <f>SUM($I$13:I17)</f>
        <v>#VALUE!</v>
      </c>
    </row>
    <row r="18" spans="1:10" ht="25.5" x14ac:dyDescent="0.2">
      <c r="A18" s="259">
        <f t="shared" si="2"/>
        <v>6</v>
      </c>
      <c r="B18" s="206">
        <v>94213</v>
      </c>
      <c r="C18" s="206" t="s">
        <v>9</v>
      </c>
      <c r="D18" s="199" t="s">
        <v>15933</v>
      </c>
      <c r="E18" s="205" t="s">
        <v>13632</v>
      </c>
      <c r="F18" s="260">
        <f>SUMIF('Orçamento Sintético_CONT004'!$B:$B,$B18,'Orçamento Sintético_CONT004'!G:G)</f>
        <v>3563.95</v>
      </c>
      <c r="G18" s="260" t="str">
        <f>VLOOKUP($B18,'Orçamento Sintético_CONT004'!$B:$M,10,0)</f>
        <v/>
      </c>
      <c r="H18" s="260" t="e">
        <f t="shared" si="1"/>
        <v>#VALUE!</v>
      </c>
      <c r="I18" s="261" t="e">
        <f t="shared" si="0"/>
        <v>#VALUE!</v>
      </c>
      <c r="J18" s="261" t="e">
        <f>SUM($I$13:I18)</f>
        <v>#VALUE!</v>
      </c>
    </row>
    <row r="19" spans="1:10" ht="51" x14ac:dyDescent="0.2">
      <c r="A19" s="259">
        <f t="shared" si="2"/>
        <v>7</v>
      </c>
      <c r="B19" s="296" t="s">
        <v>15923</v>
      </c>
      <c r="C19" s="296" t="s">
        <v>15838</v>
      </c>
      <c r="D19" s="217" t="s">
        <v>15924</v>
      </c>
      <c r="E19" s="257" t="s">
        <v>13632</v>
      </c>
      <c r="F19" s="260">
        <f>SUMIF('Orçamento Sintético_CONT004'!$B:$B,$B19,'Orçamento Sintético_CONT004'!G:G)</f>
        <v>316.8</v>
      </c>
      <c r="G19" s="260" t="str">
        <f>VLOOKUP($B19,'Orçamento Sintético_CONT004'!$B:$M,10,0)</f>
        <v/>
      </c>
      <c r="H19" s="260" t="e">
        <f t="shared" si="1"/>
        <v>#VALUE!</v>
      </c>
      <c r="I19" s="261" t="e">
        <f t="shared" si="0"/>
        <v>#VALUE!</v>
      </c>
      <c r="J19" s="261" t="e">
        <f>SUM($I$13:I19)</f>
        <v>#VALUE!</v>
      </c>
    </row>
    <row r="20" spans="1:10" ht="25.5" x14ac:dyDescent="0.2">
      <c r="A20" s="259">
        <f t="shared" si="2"/>
        <v>8</v>
      </c>
      <c r="B20" s="296">
        <v>102494</v>
      </c>
      <c r="C20" s="296" t="s">
        <v>9</v>
      </c>
      <c r="D20" s="217" t="s">
        <v>16003</v>
      </c>
      <c r="E20" s="257" t="s">
        <v>13632</v>
      </c>
      <c r="F20" s="260">
        <f>SUMIF('Orçamento Sintético_CONT004'!$B:$B,$B20,'Orçamento Sintético_CONT004'!G:G)</f>
        <v>3095</v>
      </c>
      <c r="G20" s="260" t="str">
        <f>VLOOKUP($B20,'Orçamento Sintético_CONT004'!$B:$M,10,0)</f>
        <v/>
      </c>
      <c r="H20" s="260" t="e">
        <f t="shared" si="1"/>
        <v>#VALUE!</v>
      </c>
      <c r="I20" s="261" t="e">
        <f t="shared" si="0"/>
        <v>#VALUE!</v>
      </c>
      <c r="J20" s="261" t="e">
        <f>SUM($I$13:I20)</f>
        <v>#VALUE!</v>
      </c>
    </row>
    <row r="21" spans="1:10" ht="38.25" x14ac:dyDescent="0.2">
      <c r="A21" s="259">
        <f t="shared" si="2"/>
        <v>9</v>
      </c>
      <c r="B21" s="295" t="s">
        <v>15944</v>
      </c>
      <c r="C21" s="206" t="s">
        <v>15838</v>
      </c>
      <c r="D21" s="199" t="s">
        <v>15945</v>
      </c>
      <c r="E21" s="205" t="s">
        <v>13632</v>
      </c>
      <c r="F21" s="260">
        <f>SUMIF('Orçamento Sintético_CONT004'!$B:$B,$B21,'Orçamento Sintético_CONT004'!G:G)</f>
        <v>2812.5</v>
      </c>
      <c r="G21" s="260" t="str">
        <f>VLOOKUP($B21,'Orçamento Sintético_CONT004'!$B:$M,10,0)</f>
        <v/>
      </c>
      <c r="H21" s="260" t="e">
        <f t="shared" si="1"/>
        <v>#VALUE!</v>
      </c>
      <c r="I21" s="261" t="e">
        <f t="shared" si="0"/>
        <v>#VALUE!</v>
      </c>
      <c r="J21" s="261" t="e">
        <f>SUM($I$13:I21)</f>
        <v>#VALUE!</v>
      </c>
    </row>
    <row r="22" spans="1:10" ht="51" x14ac:dyDescent="0.2">
      <c r="A22" s="259">
        <f t="shared" si="2"/>
        <v>10</v>
      </c>
      <c r="B22" s="206">
        <v>87543</v>
      </c>
      <c r="C22" s="206" t="s">
        <v>9</v>
      </c>
      <c r="D22" s="199" t="s">
        <v>15958</v>
      </c>
      <c r="E22" s="205" t="s">
        <v>13632</v>
      </c>
      <c r="F22" s="260">
        <f>SUMIF('Orçamento Sintético_CONT004'!$B:$B,$B22,'Orçamento Sintético_CONT004'!G:G)</f>
        <v>7289.65</v>
      </c>
      <c r="G22" s="260" t="str">
        <f>VLOOKUP($B22,'Orçamento Sintético_CONT004'!$B:$M,10,0)</f>
        <v/>
      </c>
      <c r="H22" s="260" t="e">
        <f t="shared" si="1"/>
        <v>#VALUE!</v>
      </c>
      <c r="I22" s="261" t="e">
        <f t="shared" si="0"/>
        <v>#VALUE!</v>
      </c>
      <c r="J22" s="261" t="e">
        <f>SUM($I$13:I22)</f>
        <v>#VALUE!</v>
      </c>
    </row>
    <row r="23" spans="1:10" ht="51" x14ac:dyDescent="0.2">
      <c r="A23" s="259">
        <f t="shared" si="2"/>
        <v>11</v>
      </c>
      <c r="B23" s="296">
        <v>87632</v>
      </c>
      <c r="C23" s="296" t="s">
        <v>9</v>
      </c>
      <c r="D23" s="217" t="s">
        <v>15975</v>
      </c>
      <c r="E23" s="257" t="s">
        <v>13632</v>
      </c>
      <c r="F23" s="260">
        <f>SUMIF('Orçamento Sintético_CONT004'!$B:$B,$B23,'Orçamento Sintético_CONT004'!G:G)</f>
        <v>3095</v>
      </c>
      <c r="G23" s="260" t="str">
        <f>VLOOKUP($B23,'Orçamento Sintético_CONT004'!$B:$M,10,0)</f>
        <v/>
      </c>
      <c r="H23" s="260" t="e">
        <f t="shared" si="1"/>
        <v>#VALUE!</v>
      </c>
      <c r="I23" s="261" t="e">
        <f t="shared" si="0"/>
        <v>#VALUE!</v>
      </c>
      <c r="J23" s="261" t="e">
        <f>SUM($I$13:I23)</f>
        <v>#VALUE!</v>
      </c>
    </row>
    <row r="24" spans="1:10" ht="51" x14ac:dyDescent="0.2">
      <c r="A24" s="259">
        <f t="shared" si="2"/>
        <v>12</v>
      </c>
      <c r="B24" s="295">
        <v>92443</v>
      </c>
      <c r="C24" s="295" t="s">
        <v>9</v>
      </c>
      <c r="D24" s="199" t="s">
        <v>15869</v>
      </c>
      <c r="E24" s="205" t="s">
        <v>13632</v>
      </c>
      <c r="F24" s="260">
        <f>SUMIF('Orçamento Sintético_CONT004'!$B:$B,$B24,'Orçamento Sintético_CONT004'!G:G)</f>
        <v>2862.25</v>
      </c>
      <c r="G24" s="260" t="str">
        <f>VLOOKUP($B24,'Orçamento Sintético_CONT004'!$B:$M,10,0)</f>
        <v/>
      </c>
      <c r="H24" s="260" t="e">
        <f t="shared" si="1"/>
        <v>#VALUE!</v>
      </c>
      <c r="I24" s="261" t="e">
        <f t="shared" si="0"/>
        <v>#VALUE!</v>
      </c>
      <c r="J24" s="261" t="e">
        <f>SUM($I$13:I24)</f>
        <v>#VALUE!</v>
      </c>
    </row>
    <row r="25" spans="1:10" ht="25.5" x14ac:dyDescent="0.2">
      <c r="A25" s="259">
        <f t="shared" si="2"/>
        <v>13</v>
      </c>
      <c r="B25" s="296">
        <v>96974</v>
      </c>
      <c r="C25" s="296" t="s">
        <v>9</v>
      </c>
      <c r="D25" s="217" t="s">
        <v>16170</v>
      </c>
      <c r="E25" s="257" t="s">
        <v>18</v>
      </c>
      <c r="F25" s="260">
        <f>SUMIF('Orçamento Sintético_CONT004'!$B:$B,$B25,'Orçamento Sintético_CONT004'!G:G)</f>
        <v>1275</v>
      </c>
      <c r="G25" s="260" t="str">
        <f>VLOOKUP($B25,'Orçamento Sintético_CONT004'!$B:$M,10,0)</f>
        <v/>
      </c>
      <c r="H25" s="260" t="e">
        <f t="shared" si="1"/>
        <v>#VALUE!</v>
      </c>
      <c r="I25" s="261" t="e">
        <f t="shared" si="0"/>
        <v>#VALUE!</v>
      </c>
      <c r="J25" s="261" t="e">
        <f>SUM($I$13:I25)</f>
        <v>#VALUE!</v>
      </c>
    </row>
    <row r="26" spans="1:10" ht="63.75" x14ac:dyDescent="0.2">
      <c r="A26" s="259">
        <f t="shared" si="2"/>
        <v>14</v>
      </c>
      <c r="B26" s="295" t="s">
        <v>15908</v>
      </c>
      <c r="C26" s="295" t="s">
        <v>15838</v>
      </c>
      <c r="D26" s="199" t="s">
        <v>15909</v>
      </c>
      <c r="E26" s="205" t="s">
        <v>13632</v>
      </c>
      <c r="F26" s="260">
        <f>SUMIF('Orçamento Sintético_CONT004'!$B:$B,$B26,'Orçamento Sintético_CONT004'!G:G)</f>
        <v>71.7</v>
      </c>
      <c r="G26" s="260" t="str">
        <f>VLOOKUP($B26,'Orçamento Sintético_CONT004'!$B:$M,10,0)</f>
        <v/>
      </c>
      <c r="H26" s="260" t="e">
        <f t="shared" si="1"/>
        <v>#VALUE!</v>
      </c>
      <c r="I26" s="261" t="e">
        <f t="shared" si="0"/>
        <v>#VALUE!</v>
      </c>
      <c r="J26" s="261" t="e">
        <f>SUM($I$13:I26)</f>
        <v>#VALUE!</v>
      </c>
    </row>
    <row r="27" spans="1:10" ht="38.25" x14ac:dyDescent="0.2">
      <c r="A27" s="259">
        <f t="shared" si="2"/>
        <v>15</v>
      </c>
      <c r="B27" s="296">
        <v>10320</v>
      </c>
      <c r="C27" s="296" t="s">
        <v>13364</v>
      </c>
      <c r="D27" s="217" t="s">
        <v>16240</v>
      </c>
      <c r="E27" s="257" t="s">
        <v>49</v>
      </c>
      <c r="F27" s="260">
        <f>SUMIF('Orçamento Sintético_CONT004'!$B:$B,$B27,'Orçamento Sintético_CONT004'!G:G)</f>
        <v>5</v>
      </c>
      <c r="G27" s="260" t="str">
        <f>VLOOKUP($B27,'Orçamento Sintético_CONT004'!$B:$M,10,0)</f>
        <v/>
      </c>
      <c r="H27" s="260" t="e">
        <f t="shared" si="1"/>
        <v>#VALUE!</v>
      </c>
      <c r="I27" s="261" t="e">
        <f t="shared" si="0"/>
        <v>#VALUE!</v>
      </c>
      <c r="J27" s="261" t="e">
        <f>SUM($I$13:I27)</f>
        <v>#VALUE!</v>
      </c>
    </row>
    <row r="28" spans="1:10" ht="38.25" x14ac:dyDescent="0.2">
      <c r="A28" s="259">
        <f t="shared" si="2"/>
        <v>16</v>
      </c>
      <c r="B28" s="206">
        <v>101161</v>
      </c>
      <c r="C28" s="206" t="s">
        <v>9</v>
      </c>
      <c r="D28" s="199" t="s">
        <v>15889</v>
      </c>
      <c r="E28" s="205" t="s">
        <v>13632</v>
      </c>
      <c r="F28" s="260">
        <f>SUMIF('Orçamento Sintético_CONT004'!$B:$B,$B28,'Orçamento Sintético_CONT004'!G:G)</f>
        <v>421</v>
      </c>
      <c r="G28" s="260" t="str">
        <f>VLOOKUP($B28,'Orçamento Sintético_CONT004'!$B:$M,10,0)</f>
        <v/>
      </c>
      <c r="H28" s="260" t="e">
        <f t="shared" si="1"/>
        <v>#VALUE!</v>
      </c>
      <c r="I28" s="261" t="e">
        <f t="shared" si="0"/>
        <v>#VALUE!</v>
      </c>
      <c r="J28" s="261" t="e">
        <f>SUM($I$13:I28)</f>
        <v>#VALUE!</v>
      </c>
    </row>
    <row r="29" spans="1:10" ht="38.25" x14ac:dyDescent="0.2">
      <c r="A29" s="259">
        <f t="shared" si="2"/>
        <v>17</v>
      </c>
      <c r="B29" s="295">
        <v>96557</v>
      </c>
      <c r="C29" s="206" t="s">
        <v>9</v>
      </c>
      <c r="D29" s="199" t="s">
        <v>15859</v>
      </c>
      <c r="E29" s="205" t="s">
        <v>13633</v>
      </c>
      <c r="F29" s="260">
        <f>SUMIF('Orçamento Sintético_CONT004'!$B:$B,$B29,'Orçamento Sintético_CONT004'!G:G)</f>
        <v>144.9</v>
      </c>
      <c r="G29" s="260" t="str">
        <f>VLOOKUP($B29,'Orçamento Sintético_CONT004'!$B:$M,10,0)</f>
        <v/>
      </c>
      <c r="H29" s="260" t="e">
        <f t="shared" si="1"/>
        <v>#VALUE!</v>
      </c>
      <c r="I29" s="261" t="e">
        <f t="shared" si="0"/>
        <v>#VALUE!</v>
      </c>
      <c r="J29" s="261" t="e">
        <f>SUM($I$13:I29)</f>
        <v>#VALUE!</v>
      </c>
    </row>
    <row r="30" spans="1:10" x14ac:dyDescent="0.2">
      <c r="A30" s="259">
        <f t="shared" si="2"/>
        <v>18</v>
      </c>
      <c r="B30" s="206" t="s">
        <v>14381</v>
      </c>
      <c r="C30" s="206" t="s">
        <v>8</v>
      </c>
      <c r="D30" s="199" t="s">
        <v>13638</v>
      </c>
      <c r="E30" s="205" t="s">
        <v>49</v>
      </c>
      <c r="F30" s="260">
        <f>SUMIF('Orçamento Sintético_CONT004'!$B:$B,$B30,'Orçamento Sintético_CONT004'!G:G)</f>
        <v>10</v>
      </c>
      <c r="G30" s="260" t="str">
        <f>VLOOKUP($B30,'Orçamento Sintético_CONT004'!$B:$M,10,0)</f>
        <v/>
      </c>
      <c r="H30" s="260" t="e">
        <f t="shared" si="1"/>
        <v>#VALUE!</v>
      </c>
      <c r="I30" s="261" t="e">
        <f t="shared" si="0"/>
        <v>#VALUE!</v>
      </c>
      <c r="J30" s="261" t="e">
        <f>SUM($I$13:I30)</f>
        <v>#VALUE!</v>
      </c>
    </row>
    <row r="31" spans="1:10" ht="38.25" x14ac:dyDescent="0.2">
      <c r="A31" s="259">
        <f t="shared" si="2"/>
        <v>19</v>
      </c>
      <c r="B31" s="206">
        <v>102253</v>
      </c>
      <c r="C31" s="206" t="s">
        <v>9</v>
      </c>
      <c r="D31" s="199" t="s">
        <v>15891</v>
      </c>
      <c r="E31" s="205" t="s">
        <v>13632</v>
      </c>
      <c r="F31" s="260">
        <f>SUMIF('Orçamento Sintético_CONT004'!$B:$B,$B31,'Orçamento Sintético_CONT004'!G:G)</f>
        <v>127.15</v>
      </c>
      <c r="G31" s="260" t="str">
        <f>VLOOKUP($B31,'Orçamento Sintético_CONT004'!$B:$M,10,0)</f>
        <v/>
      </c>
      <c r="H31" s="260" t="e">
        <f t="shared" si="1"/>
        <v>#VALUE!</v>
      </c>
      <c r="I31" s="261" t="e">
        <f t="shared" si="0"/>
        <v>#VALUE!</v>
      </c>
      <c r="J31" s="261" t="e">
        <f>SUM($I$13:I31)</f>
        <v>#VALUE!</v>
      </c>
    </row>
    <row r="32" spans="1:10" ht="51" x14ac:dyDescent="0.2">
      <c r="A32" s="259">
        <f t="shared" si="2"/>
        <v>20</v>
      </c>
      <c r="B32" s="206" t="s">
        <v>15989</v>
      </c>
      <c r="C32" s="206" t="s">
        <v>15838</v>
      </c>
      <c r="D32" s="199" t="s">
        <v>15990</v>
      </c>
      <c r="E32" s="205" t="s">
        <v>13632</v>
      </c>
      <c r="F32" s="260">
        <f>SUMIF('Orçamento Sintético_CONT004'!$B:$B,$B32,'Orçamento Sintético_CONT004'!G:G)</f>
        <v>3563.95</v>
      </c>
      <c r="G32" s="260" t="str">
        <f>VLOOKUP($B32,'Orçamento Sintético_CONT004'!$B:$M,10,0)</f>
        <v/>
      </c>
      <c r="H32" s="260" t="e">
        <f t="shared" si="1"/>
        <v>#VALUE!</v>
      </c>
      <c r="I32" s="261" t="e">
        <f t="shared" si="0"/>
        <v>#VALUE!</v>
      </c>
      <c r="J32" s="261" t="e">
        <f>SUM($I$13:I32)</f>
        <v>#VALUE!</v>
      </c>
    </row>
    <row r="33" spans="1:10" ht="51" x14ac:dyDescent="0.2">
      <c r="A33" s="259">
        <f t="shared" si="2"/>
        <v>21</v>
      </c>
      <c r="B33" s="295">
        <v>100896</v>
      </c>
      <c r="C33" s="295" t="s">
        <v>9</v>
      </c>
      <c r="D33" s="199" t="s">
        <v>15851</v>
      </c>
      <c r="E33" s="205" t="s">
        <v>18</v>
      </c>
      <c r="F33" s="260">
        <f>SUMIF('Orçamento Sintético_CONT004'!$B:$B,$B33,'Orçamento Sintético_CONT004'!G:G)</f>
        <v>1350</v>
      </c>
      <c r="G33" s="260" t="str">
        <f>VLOOKUP($B33,'Orçamento Sintético_CONT004'!$B:$M,10,0)</f>
        <v/>
      </c>
      <c r="H33" s="260" t="e">
        <f t="shared" si="1"/>
        <v>#VALUE!</v>
      </c>
      <c r="I33" s="261" t="e">
        <f t="shared" si="0"/>
        <v>#VALUE!</v>
      </c>
      <c r="J33" s="261" t="e">
        <f>SUM($I$13:I33)</f>
        <v>#VALUE!</v>
      </c>
    </row>
    <row r="34" spans="1:10" ht="25.5" x14ac:dyDescent="0.2">
      <c r="A34" s="259">
        <f t="shared" si="2"/>
        <v>22</v>
      </c>
      <c r="B34" s="206">
        <v>6081</v>
      </c>
      <c r="C34" s="206" t="s">
        <v>9</v>
      </c>
      <c r="D34" s="199" t="s">
        <v>8269</v>
      </c>
      <c r="E34" s="205" t="s">
        <v>13633</v>
      </c>
      <c r="F34" s="260">
        <f>SUMIF('Orçamento Sintético_CONT004'!$B:$B,$B34,'Orçamento Sintético_CONT004'!G:G)</f>
        <v>1560</v>
      </c>
      <c r="G34" s="260" t="str">
        <f>VLOOKUP($B34,'Orçamento Sintético_CONT004'!$B:$M,10,0)</f>
        <v/>
      </c>
      <c r="H34" s="260" t="e">
        <f t="shared" si="1"/>
        <v>#VALUE!</v>
      </c>
      <c r="I34" s="261" t="e">
        <f t="shared" si="0"/>
        <v>#VALUE!</v>
      </c>
      <c r="J34" s="261" t="e">
        <f>SUM($I$13:I34)</f>
        <v>#VALUE!</v>
      </c>
    </row>
    <row r="35" spans="1:10" ht="51" x14ac:dyDescent="0.2">
      <c r="A35" s="259">
        <f t="shared" si="2"/>
        <v>23</v>
      </c>
      <c r="B35" s="295" t="s">
        <v>15991</v>
      </c>
      <c r="C35" s="206" t="s">
        <v>15838</v>
      </c>
      <c r="D35" s="199" t="s">
        <v>15992</v>
      </c>
      <c r="E35" s="205" t="s">
        <v>13632</v>
      </c>
      <c r="F35" s="260">
        <f>SUMIF('Orçamento Sintético_CONT004'!$B:$B,$B35,'Orçamento Sintético_CONT004'!G:G)</f>
        <v>2812.5</v>
      </c>
      <c r="G35" s="260" t="str">
        <f>VLOOKUP($B35,'Orçamento Sintético_CONT004'!$B:$M,10,0)</f>
        <v/>
      </c>
      <c r="H35" s="260" t="e">
        <f t="shared" si="1"/>
        <v>#VALUE!</v>
      </c>
      <c r="I35" s="261" t="e">
        <f t="shared" si="0"/>
        <v>#VALUE!</v>
      </c>
      <c r="J35" s="261" t="e">
        <f>SUM($I$13:I35)</f>
        <v>#VALUE!</v>
      </c>
    </row>
    <row r="36" spans="1:10" ht="51" x14ac:dyDescent="0.2">
      <c r="A36" s="259">
        <f t="shared" si="2"/>
        <v>24</v>
      </c>
      <c r="B36" s="295">
        <v>100724</v>
      </c>
      <c r="C36" s="206" t="s">
        <v>9</v>
      </c>
      <c r="D36" s="199" t="s">
        <v>16001</v>
      </c>
      <c r="E36" s="205" t="s">
        <v>13632</v>
      </c>
      <c r="F36" s="260">
        <f>SUMIF('Orçamento Sintético_CONT004'!$B:$B,$B36,'Orçamento Sintético_CONT004'!G:G)</f>
        <v>4609</v>
      </c>
      <c r="G36" s="260" t="str">
        <f>VLOOKUP($B36,'Orçamento Sintético_CONT004'!$B:$M,10,0)</f>
        <v/>
      </c>
      <c r="H36" s="260" t="e">
        <f t="shared" si="1"/>
        <v>#VALUE!</v>
      </c>
      <c r="I36" s="261" t="e">
        <f t="shared" si="0"/>
        <v>#VALUE!</v>
      </c>
      <c r="J36" s="261" t="e">
        <f>SUM($I$13:I36)</f>
        <v>#VALUE!</v>
      </c>
    </row>
    <row r="37" spans="1:10" ht="38.25" x14ac:dyDescent="0.2">
      <c r="A37" s="259">
        <f t="shared" si="2"/>
        <v>25</v>
      </c>
      <c r="B37" s="206">
        <v>103675</v>
      </c>
      <c r="C37" s="295" t="s">
        <v>9</v>
      </c>
      <c r="D37" s="199" t="s">
        <v>15876</v>
      </c>
      <c r="E37" s="205" t="s">
        <v>13633</v>
      </c>
      <c r="F37" s="260">
        <f>SUMIF('Orçamento Sintético_CONT004'!$B:$B,$B37,'Orçamento Sintético_CONT004'!G:G)</f>
        <v>104.1</v>
      </c>
      <c r="G37" s="260" t="str">
        <f>VLOOKUP($B37,'Orçamento Sintético_CONT004'!$B:$M,10,0)</f>
        <v/>
      </c>
      <c r="H37" s="260" t="e">
        <f t="shared" si="1"/>
        <v>#VALUE!</v>
      </c>
      <c r="I37" s="261" t="e">
        <f t="shared" si="0"/>
        <v>#VALUE!</v>
      </c>
      <c r="J37" s="261" t="e">
        <f>SUM($I$13:I37)</f>
        <v>#VALUE!</v>
      </c>
    </row>
    <row r="38" spans="1:10" ht="51" x14ac:dyDescent="0.2">
      <c r="A38" s="259">
        <f t="shared" si="2"/>
        <v>26</v>
      </c>
      <c r="B38" s="295">
        <v>101964</v>
      </c>
      <c r="C38" s="295" t="s">
        <v>9</v>
      </c>
      <c r="D38" s="199" t="s">
        <v>15880</v>
      </c>
      <c r="E38" s="205" t="s">
        <v>13632</v>
      </c>
      <c r="F38" s="260">
        <f>SUMIF('Orçamento Sintético_CONT004'!$B:$B,$B38,'Orçamento Sintético_CONT004'!G:G)</f>
        <v>403.7</v>
      </c>
      <c r="G38" s="260" t="str">
        <f>VLOOKUP($B38,'Orçamento Sintético_CONT004'!$B:$M,10,0)</f>
        <v/>
      </c>
      <c r="H38" s="260" t="e">
        <f t="shared" si="1"/>
        <v>#VALUE!</v>
      </c>
      <c r="I38" s="261" t="e">
        <f t="shared" si="0"/>
        <v>#VALUE!</v>
      </c>
      <c r="J38" s="261" t="e">
        <f>SUM($I$13:I38)</f>
        <v>#VALUE!</v>
      </c>
    </row>
    <row r="39" spans="1:10" ht="25.5" x14ac:dyDescent="0.2">
      <c r="A39" s="259">
        <f t="shared" si="2"/>
        <v>27</v>
      </c>
      <c r="B39" s="296">
        <v>97088</v>
      </c>
      <c r="C39" s="296" t="s">
        <v>9</v>
      </c>
      <c r="D39" s="217" t="s">
        <v>15885</v>
      </c>
      <c r="E39" s="257" t="s">
        <v>16</v>
      </c>
      <c r="F39" s="260">
        <f>SUMIF('Orçamento Sintético_CONT004'!$B:$B,$B39,'Orçamento Sintético_CONT004'!G:G)</f>
        <v>4580.6000000000004</v>
      </c>
      <c r="G39" s="260" t="str">
        <f>VLOOKUP($B39,'Orçamento Sintético_CONT004'!$B:$M,10,0)</f>
        <v/>
      </c>
      <c r="H39" s="260" t="e">
        <f t="shared" si="1"/>
        <v>#VALUE!</v>
      </c>
      <c r="I39" s="261" t="e">
        <f t="shared" si="0"/>
        <v>#VALUE!</v>
      </c>
      <c r="J39" s="261" t="e">
        <f>SUM($I$13:I39)</f>
        <v>#VALUE!</v>
      </c>
    </row>
    <row r="40" spans="1:10" ht="38.25" x14ac:dyDescent="0.2">
      <c r="A40" s="259">
        <f t="shared" si="2"/>
        <v>28</v>
      </c>
      <c r="B40" s="206" t="s">
        <v>15947</v>
      </c>
      <c r="C40" s="206" t="s">
        <v>15838</v>
      </c>
      <c r="D40" s="199" t="s">
        <v>15948</v>
      </c>
      <c r="E40" s="205" t="s">
        <v>13632</v>
      </c>
      <c r="F40" s="260">
        <f>SUMIF('Orçamento Sintético_CONT004'!$B:$B,$B40,'Orçamento Sintético_CONT004'!G:G)</f>
        <v>937.5</v>
      </c>
      <c r="G40" s="260" t="str">
        <f>VLOOKUP($B40,'Orçamento Sintético_CONT004'!$B:$M,10,0)</f>
        <v/>
      </c>
      <c r="H40" s="260" t="e">
        <f t="shared" si="1"/>
        <v>#VALUE!</v>
      </c>
      <c r="I40" s="261" t="e">
        <f t="shared" si="0"/>
        <v>#VALUE!</v>
      </c>
      <c r="J40" s="261" t="e">
        <f>SUM($I$13:I40)</f>
        <v>#VALUE!</v>
      </c>
    </row>
    <row r="41" spans="1:10" ht="38.25" x14ac:dyDescent="0.2">
      <c r="A41" s="259">
        <f t="shared" si="2"/>
        <v>29</v>
      </c>
      <c r="B41" s="294">
        <v>92763</v>
      </c>
      <c r="C41" s="206" t="s">
        <v>9</v>
      </c>
      <c r="D41" s="199" t="s">
        <v>15872</v>
      </c>
      <c r="E41" s="205" t="s">
        <v>16</v>
      </c>
      <c r="F41" s="260">
        <f>SUMIF('Orçamento Sintético_CONT004'!$B:$B,$B41,'Orçamento Sintético_CONT004'!G:G)</f>
        <v>6886.25</v>
      </c>
      <c r="G41" s="260" t="str">
        <f>VLOOKUP($B41,'Orçamento Sintético_CONT004'!$B:$M,10,0)</f>
        <v/>
      </c>
      <c r="H41" s="260" t="e">
        <f t="shared" si="1"/>
        <v>#VALUE!</v>
      </c>
      <c r="I41" s="261" t="e">
        <f t="shared" si="0"/>
        <v>#VALUE!</v>
      </c>
      <c r="J41" s="261" t="e">
        <f>SUM($I$13:I41)</f>
        <v>#VALUE!</v>
      </c>
    </row>
    <row r="42" spans="1:10" ht="25.5" x14ac:dyDescent="0.2">
      <c r="A42" s="259">
        <f t="shared" si="2"/>
        <v>30</v>
      </c>
      <c r="B42" s="296" t="s">
        <v>15938</v>
      </c>
      <c r="C42" s="296" t="s">
        <v>15838</v>
      </c>
      <c r="D42" s="217" t="s">
        <v>15939</v>
      </c>
      <c r="E42" s="257" t="s">
        <v>18</v>
      </c>
      <c r="F42" s="260">
        <f>SUMIF('Orçamento Sintético_CONT004'!$B:$B,$B42,'Orçamento Sintético_CONT004'!G:G)</f>
        <v>1490</v>
      </c>
      <c r="G42" s="260" t="str">
        <f>VLOOKUP($B42,'Orçamento Sintético_CONT004'!$B:$M,10,0)</f>
        <v/>
      </c>
      <c r="H42" s="260" t="e">
        <f t="shared" si="1"/>
        <v>#VALUE!</v>
      </c>
      <c r="I42" s="261" t="e">
        <f t="shared" si="0"/>
        <v>#VALUE!</v>
      </c>
      <c r="J42" s="261" t="e">
        <f>SUM($I$13:I42)</f>
        <v>#VALUE!</v>
      </c>
    </row>
    <row r="43" spans="1:10" ht="25.5" x14ac:dyDescent="0.2">
      <c r="A43" s="259">
        <f t="shared" si="2"/>
        <v>31</v>
      </c>
      <c r="B43" s="206">
        <v>103672</v>
      </c>
      <c r="C43" s="206" t="s">
        <v>9</v>
      </c>
      <c r="D43" s="199" t="s">
        <v>15874</v>
      </c>
      <c r="E43" s="205" t="s">
        <v>13633</v>
      </c>
      <c r="F43" s="260">
        <f>SUMIF('Orçamento Sintético_CONT004'!$B:$B,$B43,'Orçamento Sintético_CONT004'!G:G)</f>
        <v>77.849999999999994</v>
      </c>
      <c r="G43" s="260" t="str">
        <f>VLOOKUP($B43,'Orçamento Sintético_CONT004'!$B:$M,10,0)</f>
        <v/>
      </c>
      <c r="H43" s="260" t="e">
        <f t="shared" si="1"/>
        <v>#VALUE!</v>
      </c>
      <c r="I43" s="261" t="e">
        <f t="shared" si="0"/>
        <v>#VALUE!</v>
      </c>
      <c r="J43" s="261" t="e">
        <f>SUM($I$13:I43)</f>
        <v>#VALUE!</v>
      </c>
    </row>
    <row r="44" spans="1:10" ht="25.5" x14ac:dyDescent="0.2">
      <c r="A44" s="259">
        <f t="shared" si="2"/>
        <v>32</v>
      </c>
      <c r="B44" s="206">
        <v>96622</v>
      </c>
      <c r="C44" s="206" t="s">
        <v>9</v>
      </c>
      <c r="D44" s="199" t="s">
        <v>15798</v>
      </c>
      <c r="E44" s="205" t="s">
        <v>13633</v>
      </c>
      <c r="F44" s="260">
        <f>SUMIF('Orçamento Sintético_CONT004'!$B:$B,$B44,'Orçamento Sintético_CONT004'!G:G)</f>
        <v>154.75</v>
      </c>
      <c r="G44" s="260" t="str">
        <f>VLOOKUP($B44,'Orçamento Sintético_CONT004'!$B:$M,10,0)</f>
        <v/>
      </c>
      <c r="H44" s="260" t="e">
        <f t="shared" si="1"/>
        <v>#VALUE!</v>
      </c>
      <c r="I44" s="261" t="e">
        <f t="shared" si="0"/>
        <v>#VALUE!</v>
      </c>
      <c r="J44" s="261" t="e">
        <f>SUM($I$13:I44)</f>
        <v>#VALUE!</v>
      </c>
    </row>
    <row r="45" spans="1:10" ht="38.25" x14ac:dyDescent="0.2">
      <c r="A45" s="259">
        <f t="shared" si="2"/>
        <v>33</v>
      </c>
      <c r="B45" s="206" t="s">
        <v>15985</v>
      </c>
      <c r="C45" s="206" t="s">
        <v>15838</v>
      </c>
      <c r="D45" s="199" t="s">
        <v>15986</v>
      </c>
      <c r="E45" s="205" t="s">
        <v>13632</v>
      </c>
      <c r="F45" s="260">
        <f>SUMIF('Orçamento Sintético_CONT004'!$B:$B,$B45,'Orçamento Sintético_CONT004'!G:G)</f>
        <v>3579.05</v>
      </c>
      <c r="G45" s="260" t="str">
        <f>VLOOKUP($B45,'Orçamento Sintético_CONT004'!$B:$M,10,0)</f>
        <v/>
      </c>
      <c r="H45" s="260" t="e">
        <f t="shared" si="1"/>
        <v>#VALUE!</v>
      </c>
      <c r="I45" s="261" t="e">
        <f t="shared" si="0"/>
        <v>#VALUE!</v>
      </c>
      <c r="J45" s="261" t="e">
        <f>SUM($I$13:I45)</f>
        <v>#VALUE!</v>
      </c>
    </row>
    <row r="46" spans="1:10" ht="25.5" x14ac:dyDescent="0.2">
      <c r="A46" s="259">
        <f t="shared" si="2"/>
        <v>34</v>
      </c>
      <c r="B46" s="295" t="s">
        <v>16221</v>
      </c>
      <c r="C46" s="206" t="s">
        <v>15838</v>
      </c>
      <c r="D46" s="199" t="s">
        <v>15936</v>
      </c>
      <c r="E46" s="205" t="s">
        <v>18</v>
      </c>
      <c r="F46" s="260">
        <f>SUMIF('Orçamento Sintético_CONT004'!$B:$B,$B46,'Orçamento Sintético_CONT004'!G:G)</f>
        <v>193.25</v>
      </c>
      <c r="G46" s="260" t="str">
        <f>VLOOKUP($B46,'Orçamento Sintético_CONT004'!$B:$M,10,0)</f>
        <v/>
      </c>
      <c r="H46" s="260" t="e">
        <f t="shared" si="1"/>
        <v>#VALUE!</v>
      </c>
      <c r="I46" s="261" t="e">
        <f t="shared" si="0"/>
        <v>#VALUE!</v>
      </c>
      <c r="J46" s="261" t="e">
        <f>SUM($I$13:I46)</f>
        <v>#VALUE!</v>
      </c>
    </row>
    <row r="47" spans="1:10" ht="38.25" x14ac:dyDescent="0.2">
      <c r="A47" s="259">
        <f t="shared" si="2"/>
        <v>35</v>
      </c>
      <c r="B47" s="295">
        <v>99059</v>
      </c>
      <c r="C47" s="206" t="s">
        <v>9</v>
      </c>
      <c r="D47" s="199" t="s">
        <v>15790</v>
      </c>
      <c r="E47" s="205" t="s">
        <v>18</v>
      </c>
      <c r="F47" s="260">
        <f>SUMIF('Orçamento Sintético_CONT004'!$B:$B,$B47,'Orçamento Sintético_CONT004'!G:G)</f>
        <v>730</v>
      </c>
      <c r="G47" s="260" t="str">
        <f>VLOOKUP($B47,'Orçamento Sintético_CONT004'!$B:$M,10,0)</f>
        <v/>
      </c>
      <c r="H47" s="260" t="e">
        <f t="shared" si="1"/>
        <v>#VALUE!</v>
      </c>
      <c r="I47" s="261" t="e">
        <f t="shared" si="0"/>
        <v>#VALUE!</v>
      </c>
      <c r="J47" s="261" t="e">
        <f>SUM($I$13:I47)</f>
        <v>#VALUE!</v>
      </c>
    </row>
    <row r="48" spans="1:10" ht="38.25" x14ac:dyDescent="0.2">
      <c r="A48" s="259">
        <f t="shared" si="2"/>
        <v>36</v>
      </c>
      <c r="B48" s="206">
        <v>93584</v>
      </c>
      <c r="C48" s="206" t="s">
        <v>9</v>
      </c>
      <c r="D48" s="199" t="s">
        <v>15789</v>
      </c>
      <c r="E48" s="205" t="s">
        <v>13632</v>
      </c>
      <c r="F48" s="260">
        <f>SUMIF('Orçamento Sintético_CONT004'!$B:$B,$B48,'Orçamento Sintético_CONT004'!G:G)</f>
        <v>60</v>
      </c>
      <c r="G48" s="260" t="str">
        <f>VLOOKUP($B48,'Orçamento Sintético_CONT004'!$B:$M,10,0)</f>
        <v/>
      </c>
      <c r="H48" s="260" t="e">
        <f t="shared" si="1"/>
        <v>#VALUE!</v>
      </c>
      <c r="I48" s="261" t="e">
        <f t="shared" si="0"/>
        <v>#VALUE!</v>
      </c>
      <c r="J48" s="261" t="e">
        <f>SUM($I$13:I48)</f>
        <v>#VALUE!</v>
      </c>
    </row>
    <row r="49" spans="1:10" ht="38.25" x14ac:dyDescent="0.2">
      <c r="A49" s="259">
        <f t="shared" si="2"/>
        <v>37</v>
      </c>
      <c r="B49" s="206">
        <v>96370</v>
      </c>
      <c r="C49" s="206" t="s">
        <v>9</v>
      </c>
      <c r="D49" s="199" t="s">
        <v>15893</v>
      </c>
      <c r="E49" s="205" t="s">
        <v>13632</v>
      </c>
      <c r="F49" s="260">
        <f>SUMIF('Orçamento Sintético_CONT004'!$B:$B,$B49,'Orçamento Sintético_CONT004'!G:G)</f>
        <v>856.15</v>
      </c>
      <c r="G49" s="260" t="str">
        <f>VLOOKUP($B49,'Orçamento Sintético_CONT004'!$B:$M,10,0)</f>
        <v/>
      </c>
      <c r="H49" s="260" t="e">
        <f t="shared" si="1"/>
        <v>#VALUE!</v>
      </c>
      <c r="I49" s="261" t="e">
        <f t="shared" si="0"/>
        <v>#VALUE!</v>
      </c>
      <c r="J49" s="261" t="e">
        <f>SUM($I$13:I49)</f>
        <v>#VALUE!</v>
      </c>
    </row>
    <row r="50" spans="1:10" s="34" customFormat="1" ht="38.25" x14ac:dyDescent="0.2">
      <c r="A50" s="259">
        <f t="shared" si="2"/>
        <v>38</v>
      </c>
      <c r="B50" s="296">
        <v>98090</v>
      </c>
      <c r="C50" s="296" t="s">
        <v>9</v>
      </c>
      <c r="D50" s="217" t="s">
        <v>16242</v>
      </c>
      <c r="E50" s="257" t="s">
        <v>49</v>
      </c>
      <c r="F50" s="260">
        <f>SUMIF('Orçamento Sintético_CONT004'!$B:$B,$B50,'Orçamento Sintético_CONT004'!G:G)</f>
        <v>5</v>
      </c>
      <c r="G50" s="260" t="str">
        <f>VLOOKUP($B50,'Orçamento Sintético_CONT004'!$B:$M,10,0)</f>
        <v/>
      </c>
      <c r="H50" s="260" t="e">
        <f t="shared" si="1"/>
        <v>#VALUE!</v>
      </c>
      <c r="I50" s="261" t="e">
        <f t="shared" si="0"/>
        <v>#VALUE!</v>
      </c>
      <c r="J50" s="261" t="e">
        <f>SUM($I$13:I50)</f>
        <v>#VALUE!</v>
      </c>
    </row>
    <row r="51" spans="1:10" s="34" customFormat="1" ht="38.25" x14ac:dyDescent="0.2">
      <c r="A51" s="259">
        <f t="shared" si="2"/>
        <v>39</v>
      </c>
      <c r="B51" s="295" t="s">
        <v>15983</v>
      </c>
      <c r="C51" s="206" t="s">
        <v>15838</v>
      </c>
      <c r="D51" s="199" t="s">
        <v>15984</v>
      </c>
      <c r="E51" s="205" t="s">
        <v>13632</v>
      </c>
      <c r="F51" s="260">
        <f>SUMIF('Orçamento Sintético_CONT004'!$B:$B,$B51,'Orçamento Sintético_CONT004'!G:G)</f>
        <v>2984.25</v>
      </c>
      <c r="G51" s="260" t="str">
        <f>VLOOKUP($B51,'Orçamento Sintético_CONT004'!$B:$M,10,0)</f>
        <v/>
      </c>
      <c r="H51" s="260" t="e">
        <f t="shared" si="1"/>
        <v>#VALUE!</v>
      </c>
      <c r="I51" s="261" t="e">
        <f t="shared" si="0"/>
        <v>#VALUE!</v>
      </c>
      <c r="J51" s="261" t="e">
        <f>SUM($I$13:I51)</f>
        <v>#VALUE!</v>
      </c>
    </row>
    <row r="52" spans="1:10" s="34" customFormat="1" ht="38.25" x14ac:dyDescent="0.2">
      <c r="A52" s="259">
        <f t="shared" si="2"/>
        <v>40</v>
      </c>
      <c r="B52" s="206">
        <v>89580</v>
      </c>
      <c r="C52" s="206" t="s">
        <v>9</v>
      </c>
      <c r="D52" s="199" t="s">
        <v>16053</v>
      </c>
      <c r="E52" s="205" t="s">
        <v>18</v>
      </c>
      <c r="F52" s="260">
        <f>SUMIF('Orçamento Sintético_CONT004'!$B:$B,$B52,'Orçamento Sintético_CONT004'!G:G)</f>
        <v>560</v>
      </c>
      <c r="G52" s="260" t="str">
        <f>VLOOKUP($B52,'Orçamento Sintético_CONT004'!$B:$M,10,0)</f>
        <v/>
      </c>
      <c r="H52" s="260" t="e">
        <f t="shared" si="1"/>
        <v>#VALUE!</v>
      </c>
      <c r="I52" s="261" t="e">
        <f t="shared" si="0"/>
        <v>#VALUE!</v>
      </c>
      <c r="J52" s="261" t="e">
        <f>SUM($I$13:I52)</f>
        <v>#VALUE!</v>
      </c>
    </row>
    <row r="53" spans="1:10" s="34" customFormat="1" ht="51" x14ac:dyDescent="0.2">
      <c r="A53" s="259">
        <f t="shared" si="2"/>
        <v>41</v>
      </c>
      <c r="B53" s="206">
        <v>87879</v>
      </c>
      <c r="C53" s="206" t="s">
        <v>9</v>
      </c>
      <c r="D53" s="199" t="s">
        <v>15955</v>
      </c>
      <c r="E53" s="205" t="s">
        <v>13632</v>
      </c>
      <c r="F53" s="260">
        <f>SUMIF('Orçamento Sintético_CONT004'!$B:$B,$B53,'Orçamento Sintético_CONT004'!G:G)</f>
        <v>7963.6</v>
      </c>
      <c r="G53" s="260" t="str">
        <f>VLOOKUP($B53,'Orçamento Sintético_CONT004'!$B:$M,10,0)</f>
        <v/>
      </c>
      <c r="H53" s="260" t="e">
        <f t="shared" si="1"/>
        <v>#VALUE!</v>
      </c>
      <c r="I53" s="261" t="e">
        <f t="shared" si="0"/>
        <v>#VALUE!</v>
      </c>
      <c r="J53" s="261" t="e">
        <f>SUM($I$13:I53)</f>
        <v>#VALUE!</v>
      </c>
    </row>
    <row r="54" spans="1:10" ht="38.25" x14ac:dyDescent="0.2">
      <c r="A54" s="259">
        <f t="shared" si="2"/>
        <v>42</v>
      </c>
      <c r="B54" s="206">
        <v>93212</v>
      </c>
      <c r="C54" s="206" t="s">
        <v>9</v>
      </c>
      <c r="D54" s="199" t="s">
        <v>15787</v>
      </c>
      <c r="E54" s="205" t="s">
        <v>13632</v>
      </c>
      <c r="F54" s="260">
        <f>SUMIF('Orçamento Sintético_CONT004'!$B:$B,$B54,'Orçamento Sintético_CONT004'!G:G)</f>
        <v>36</v>
      </c>
      <c r="G54" s="260" t="str">
        <f>VLOOKUP($B54,'Orçamento Sintético_CONT004'!$B:$M,10,0)</f>
        <v/>
      </c>
      <c r="H54" s="260" t="e">
        <f t="shared" si="1"/>
        <v>#VALUE!</v>
      </c>
      <c r="I54" s="261" t="e">
        <f t="shared" si="0"/>
        <v>#VALUE!</v>
      </c>
      <c r="J54" s="261" t="e">
        <f>SUM($I$13:I54)</f>
        <v>#VALUE!</v>
      </c>
    </row>
    <row r="55" spans="1:10" ht="38.25" x14ac:dyDescent="0.2">
      <c r="A55" s="259">
        <f t="shared" si="2"/>
        <v>43</v>
      </c>
      <c r="B55" s="295" t="s">
        <v>16238</v>
      </c>
      <c r="C55" s="295" t="s">
        <v>13364</v>
      </c>
      <c r="D55" s="199" t="s">
        <v>16223</v>
      </c>
      <c r="E55" s="205" t="s">
        <v>13632</v>
      </c>
      <c r="F55" s="260">
        <f>SUMIF('Orçamento Sintético_CONT004'!$B:$B,$B55,'Orçamento Sintético_CONT004'!G:G)</f>
        <v>69.75</v>
      </c>
      <c r="G55" s="260" t="str">
        <f>VLOOKUP($B55,'Orçamento Sintético_CONT004'!$B:$M,10,0)</f>
        <v/>
      </c>
      <c r="H55" s="260" t="e">
        <f t="shared" si="1"/>
        <v>#VALUE!</v>
      </c>
      <c r="I55" s="261" t="e">
        <f t="shared" si="0"/>
        <v>#VALUE!</v>
      </c>
      <c r="J55" s="261" t="e">
        <f>SUM($I$13:I55)</f>
        <v>#VALUE!</v>
      </c>
    </row>
    <row r="56" spans="1:10" ht="38.25" x14ac:dyDescent="0.2">
      <c r="A56" s="259">
        <f t="shared" si="2"/>
        <v>44</v>
      </c>
      <c r="B56" s="296">
        <v>91834</v>
      </c>
      <c r="C56" s="296" t="s">
        <v>9</v>
      </c>
      <c r="D56" s="217" t="s">
        <v>16145</v>
      </c>
      <c r="E56" s="257" t="s">
        <v>18</v>
      </c>
      <c r="F56" s="260">
        <f>SUMIF('Orçamento Sintético_CONT004'!$B:$B,$B56,'Orçamento Sintético_CONT004'!G:G)</f>
        <v>1852</v>
      </c>
      <c r="G56" s="260" t="str">
        <f>VLOOKUP($B56,'Orçamento Sintético_CONT004'!$B:$M,10,0)</f>
        <v/>
      </c>
      <c r="H56" s="260" t="e">
        <f t="shared" si="1"/>
        <v>#VALUE!</v>
      </c>
      <c r="I56" s="261" t="e">
        <f t="shared" si="0"/>
        <v>#VALUE!</v>
      </c>
      <c r="J56" s="261" t="e">
        <f>SUM($I$13:I56)</f>
        <v>#VALUE!</v>
      </c>
    </row>
    <row r="57" spans="1:10" ht="38.25" x14ac:dyDescent="0.2">
      <c r="A57" s="259">
        <f t="shared" si="2"/>
        <v>45</v>
      </c>
      <c r="B57" s="296">
        <v>87273</v>
      </c>
      <c r="C57" s="296" t="s">
        <v>9</v>
      </c>
      <c r="D57" s="216" t="s">
        <v>15960</v>
      </c>
      <c r="E57" s="258" t="s">
        <v>13632</v>
      </c>
      <c r="F57" s="260">
        <f>SUMIF('Orçamento Sintético_CONT004'!$B:$B,$B57,'Orçamento Sintético_CONT004'!G:G)</f>
        <v>517.6</v>
      </c>
      <c r="G57" s="260" t="str">
        <f>VLOOKUP($B57,'Orçamento Sintético_CONT004'!$B:$M,10,0)</f>
        <v/>
      </c>
      <c r="H57" s="260" t="e">
        <f t="shared" si="1"/>
        <v>#VALUE!</v>
      </c>
      <c r="I57" s="261" t="e">
        <f t="shared" si="0"/>
        <v>#VALUE!</v>
      </c>
      <c r="J57" s="261" t="e">
        <f>SUM($I$13:I57)</f>
        <v>#VALUE!</v>
      </c>
    </row>
    <row r="58" spans="1:10" ht="38.25" x14ac:dyDescent="0.2">
      <c r="A58" s="259">
        <f t="shared" si="2"/>
        <v>46</v>
      </c>
      <c r="B58" s="206">
        <v>97907</v>
      </c>
      <c r="C58" s="206" t="s">
        <v>9</v>
      </c>
      <c r="D58" s="199" t="s">
        <v>16064</v>
      </c>
      <c r="E58" s="205" t="s">
        <v>49</v>
      </c>
      <c r="F58" s="260">
        <f>SUMIF('Orçamento Sintético_CONT004'!$B:$B,$B58,'Orçamento Sintético_CONT004'!G:G)</f>
        <v>50</v>
      </c>
      <c r="G58" s="260" t="str">
        <f>VLOOKUP($B58,'Orçamento Sintético_CONT004'!$B:$M,10,0)</f>
        <v/>
      </c>
      <c r="H58" s="260" t="e">
        <f t="shared" si="1"/>
        <v>#VALUE!</v>
      </c>
      <c r="I58" s="261" t="e">
        <f t="shared" si="0"/>
        <v>#VALUE!</v>
      </c>
      <c r="J58" s="261" t="e">
        <f>SUM($I$13:I58)</f>
        <v>#VALUE!</v>
      </c>
    </row>
    <row r="59" spans="1:10" ht="63.75" x14ac:dyDescent="0.2">
      <c r="A59" s="259">
        <f t="shared" si="2"/>
        <v>47</v>
      </c>
      <c r="B59" s="294" t="s">
        <v>15896</v>
      </c>
      <c r="C59" s="206" t="s">
        <v>15838</v>
      </c>
      <c r="D59" s="199" t="s">
        <v>15897</v>
      </c>
      <c r="E59" s="205" t="s">
        <v>49</v>
      </c>
      <c r="F59" s="260">
        <f>SUMIF('Orçamento Sintético_CONT004'!$B:$B,$B59,'Orçamento Sintético_CONT004'!G:G)</f>
        <v>25</v>
      </c>
      <c r="G59" s="260" t="str">
        <f>VLOOKUP($B59,'Orçamento Sintético_CONT004'!$B:$M,10,0)</f>
        <v/>
      </c>
      <c r="H59" s="260" t="e">
        <f t="shared" si="1"/>
        <v>#VALUE!</v>
      </c>
      <c r="I59" s="261" t="e">
        <f t="shared" si="0"/>
        <v>#VALUE!</v>
      </c>
      <c r="J59" s="261" t="e">
        <f>SUM($I$13:I59)</f>
        <v>#VALUE!</v>
      </c>
    </row>
    <row r="60" spans="1:10" ht="51" x14ac:dyDescent="0.2">
      <c r="A60" s="259">
        <f t="shared" si="2"/>
        <v>48</v>
      </c>
      <c r="B60" s="296" t="s">
        <v>15929</v>
      </c>
      <c r="C60" s="296" t="s">
        <v>15838</v>
      </c>
      <c r="D60" s="217" t="s">
        <v>15930</v>
      </c>
      <c r="E60" s="257" t="s">
        <v>13632</v>
      </c>
      <c r="F60" s="260">
        <f>SUMIF('Orçamento Sintético_CONT004'!$B:$B,$B60,'Orçamento Sintético_CONT004'!G:G)</f>
        <v>48</v>
      </c>
      <c r="G60" s="260" t="str">
        <f>VLOOKUP($B60,'Orçamento Sintético_CONT004'!$B:$M,10,0)</f>
        <v/>
      </c>
      <c r="H60" s="260" t="e">
        <f t="shared" si="1"/>
        <v>#VALUE!</v>
      </c>
      <c r="I60" s="261" t="e">
        <f t="shared" si="0"/>
        <v>#VALUE!</v>
      </c>
      <c r="J60" s="261" t="e">
        <f>SUM($I$13:I60)</f>
        <v>#VALUE!</v>
      </c>
    </row>
    <row r="61" spans="1:10" ht="51" x14ac:dyDescent="0.2">
      <c r="A61" s="259">
        <f t="shared" si="2"/>
        <v>49</v>
      </c>
      <c r="B61" s="295">
        <v>87769</v>
      </c>
      <c r="C61" s="206" t="s">
        <v>9</v>
      </c>
      <c r="D61" s="199" t="s">
        <v>15973</v>
      </c>
      <c r="E61" s="205" t="s">
        <v>13632</v>
      </c>
      <c r="F61" s="260">
        <f>SUMIF('Orçamento Sintético_CONT004'!$B:$B,$B61,'Orçamento Sintético_CONT004'!G:G)</f>
        <v>277.25</v>
      </c>
      <c r="G61" s="260" t="str">
        <f>VLOOKUP($B61,'Orçamento Sintético_CONT004'!$B:$M,10,0)</f>
        <v/>
      </c>
      <c r="H61" s="260" t="e">
        <f t="shared" si="1"/>
        <v>#VALUE!</v>
      </c>
      <c r="I61" s="261" t="e">
        <f t="shared" si="0"/>
        <v>#VALUE!</v>
      </c>
      <c r="J61" s="261" t="e">
        <f>SUM($I$13:I61)</f>
        <v>#VALUE!</v>
      </c>
    </row>
    <row r="62" spans="1:10" ht="38.25" x14ac:dyDescent="0.2">
      <c r="A62" s="259">
        <f t="shared" si="2"/>
        <v>50</v>
      </c>
      <c r="B62" s="296">
        <v>91934</v>
      </c>
      <c r="C62" s="296" t="s">
        <v>9</v>
      </c>
      <c r="D62" s="217" t="s">
        <v>16160</v>
      </c>
      <c r="E62" s="257" t="s">
        <v>18</v>
      </c>
      <c r="F62" s="260">
        <f>SUMIF('Orçamento Sintético_CONT004'!$B:$B,$B62,'Orçamento Sintético_CONT004'!G:G)</f>
        <v>1157.5</v>
      </c>
      <c r="G62" s="260" t="str">
        <f>VLOOKUP($B62,'Orçamento Sintético_CONT004'!$B:$M,10,0)</f>
        <v/>
      </c>
      <c r="H62" s="260" t="e">
        <f t="shared" si="1"/>
        <v>#VALUE!</v>
      </c>
      <c r="I62" s="261" t="e">
        <f t="shared" si="0"/>
        <v>#VALUE!</v>
      </c>
      <c r="J62" s="261" t="e">
        <f>SUM($I$13:I62)</f>
        <v>#VALUE!</v>
      </c>
    </row>
    <row r="63" spans="1:10" ht="38.25" x14ac:dyDescent="0.2">
      <c r="A63" s="259">
        <f t="shared" si="2"/>
        <v>51</v>
      </c>
      <c r="B63" s="295">
        <v>93207</v>
      </c>
      <c r="C63" s="206" t="s">
        <v>9</v>
      </c>
      <c r="D63" s="199" t="s">
        <v>15788</v>
      </c>
      <c r="E63" s="205" t="s">
        <v>13632</v>
      </c>
      <c r="F63" s="260">
        <f>SUMIF('Orçamento Sintético_CONT004'!$B:$B,$B63,'Orçamento Sintético_CONT004'!G:G)</f>
        <v>30</v>
      </c>
      <c r="G63" s="260" t="str">
        <f>VLOOKUP($B63,'Orçamento Sintético_CONT004'!$B:$M,10,0)</f>
        <v/>
      </c>
      <c r="H63" s="260" t="e">
        <f t="shared" si="1"/>
        <v>#VALUE!</v>
      </c>
      <c r="I63" s="261" t="e">
        <f t="shared" si="0"/>
        <v>#VALUE!</v>
      </c>
      <c r="J63" s="261" t="e">
        <f>SUM($I$13:I63)</f>
        <v>#VALUE!</v>
      </c>
    </row>
    <row r="64" spans="1:10" ht="38.25" x14ac:dyDescent="0.2">
      <c r="A64" s="259">
        <f t="shared" si="2"/>
        <v>52</v>
      </c>
      <c r="B64" s="295">
        <v>96534</v>
      </c>
      <c r="C64" s="295" t="s">
        <v>9</v>
      </c>
      <c r="D64" s="199" t="s">
        <v>15852</v>
      </c>
      <c r="E64" s="205" t="s">
        <v>13632</v>
      </c>
      <c r="F64" s="260">
        <f>SUMIF('Orçamento Sintético_CONT004'!$B:$B,$B64,'Orçamento Sintético_CONT004'!G:G)</f>
        <v>391.3</v>
      </c>
      <c r="G64" s="260" t="str">
        <f>VLOOKUP($B64,'Orçamento Sintético_CONT004'!$B:$M,10,0)</f>
        <v/>
      </c>
      <c r="H64" s="260" t="e">
        <f t="shared" si="1"/>
        <v>#VALUE!</v>
      </c>
      <c r="I64" s="261" t="e">
        <f t="shared" si="0"/>
        <v>#VALUE!</v>
      </c>
      <c r="J64" s="261" t="e">
        <f>SUM($I$13:I64)</f>
        <v>#VALUE!</v>
      </c>
    </row>
    <row r="65" spans="1:10" x14ac:dyDescent="0.2">
      <c r="A65" s="259">
        <f t="shared" si="2"/>
        <v>53</v>
      </c>
      <c r="B65" s="206" t="s">
        <v>15971</v>
      </c>
      <c r="C65" s="206" t="s">
        <v>15838</v>
      </c>
      <c r="D65" s="199" t="s">
        <v>15972</v>
      </c>
      <c r="E65" s="205" t="s">
        <v>13632</v>
      </c>
      <c r="F65" s="260">
        <f>SUMIF('Orçamento Sintético_CONT004'!$B:$B,$B65,'Orçamento Sintético_CONT004'!G:G)</f>
        <v>357.85</v>
      </c>
      <c r="G65" s="260" t="str">
        <f>VLOOKUP($B65,'Orçamento Sintético_CONT004'!$B:$M,10,0)</f>
        <v/>
      </c>
      <c r="H65" s="260" t="e">
        <f t="shared" si="1"/>
        <v>#VALUE!</v>
      </c>
      <c r="I65" s="261" t="e">
        <f t="shared" si="0"/>
        <v>#VALUE!</v>
      </c>
      <c r="J65" s="261" t="e">
        <f>SUM($I$13:I65)</f>
        <v>#VALUE!</v>
      </c>
    </row>
    <row r="66" spans="1:10" ht="38.25" x14ac:dyDescent="0.2">
      <c r="A66" s="259">
        <f t="shared" si="2"/>
        <v>54</v>
      </c>
      <c r="B66" s="296">
        <v>92762</v>
      </c>
      <c r="C66" s="296" t="s">
        <v>9</v>
      </c>
      <c r="D66" s="217" t="s">
        <v>15871</v>
      </c>
      <c r="E66" s="257" t="s">
        <v>16</v>
      </c>
      <c r="F66" s="260">
        <f>SUMIF('Orçamento Sintético_CONT004'!$B:$B,$B66,'Orçamento Sintético_CONT004'!G:G)</f>
        <v>2815.3</v>
      </c>
      <c r="G66" s="260" t="str">
        <f>VLOOKUP($B66,'Orçamento Sintético_CONT004'!$B:$M,10,0)</f>
        <v/>
      </c>
      <c r="H66" s="260" t="e">
        <f t="shared" si="1"/>
        <v>#VALUE!</v>
      </c>
      <c r="I66" s="261" t="e">
        <f t="shared" si="0"/>
        <v>#VALUE!</v>
      </c>
      <c r="J66" s="261" t="e">
        <f>SUM($I$13:I66)</f>
        <v>#VALUE!</v>
      </c>
    </row>
    <row r="67" spans="1:10" ht="25.5" x14ac:dyDescent="0.2">
      <c r="A67" s="259">
        <f t="shared" si="2"/>
        <v>55</v>
      </c>
      <c r="B67" s="296">
        <v>96546</v>
      </c>
      <c r="C67" s="296" t="s">
        <v>9</v>
      </c>
      <c r="D67" s="217" t="s">
        <v>15855</v>
      </c>
      <c r="E67" s="257" t="s">
        <v>16</v>
      </c>
      <c r="F67" s="260">
        <f>SUMIF('Orçamento Sintético_CONT004'!$B:$B,$B67,'Orçamento Sintético_CONT004'!G:G)</f>
        <v>2067.75</v>
      </c>
      <c r="G67" s="260" t="str">
        <f>VLOOKUP($B67,'Orçamento Sintético_CONT004'!$B:$M,10,0)</f>
        <v/>
      </c>
      <c r="H67" s="260" t="e">
        <f t="shared" si="1"/>
        <v>#VALUE!</v>
      </c>
      <c r="I67" s="261" t="e">
        <f t="shared" si="0"/>
        <v>#VALUE!</v>
      </c>
      <c r="J67" s="261" t="e">
        <f>SUM($I$13:I67)</f>
        <v>#VALUE!</v>
      </c>
    </row>
    <row r="68" spans="1:10" ht="25.5" x14ac:dyDescent="0.2">
      <c r="A68" s="259">
        <f t="shared" si="2"/>
        <v>56</v>
      </c>
      <c r="B68" s="206" t="s">
        <v>15949</v>
      </c>
      <c r="C68" s="206" t="s">
        <v>15838</v>
      </c>
      <c r="D68" s="199" t="s">
        <v>15950</v>
      </c>
      <c r="E68" s="205" t="s">
        <v>13632</v>
      </c>
      <c r="F68" s="260">
        <f>SUMIF('Orçamento Sintético_CONT004'!$B:$B,$B68,'Orçamento Sintético_CONT004'!G:G)</f>
        <v>655.75</v>
      </c>
      <c r="G68" s="260" t="str">
        <f>VLOOKUP($B68,'Orçamento Sintético_CONT004'!$B:$M,10,0)</f>
        <v/>
      </c>
      <c r="H68" s="260" t="e">
        <f t="shared" si="1"/>
        <v>#VALUE!</v>
      </c>
      <c r="I68" s="261" t="e">
        <f t="shared" si="0"/>
        <v>#VALUE!</v>
      </c>
      <c r="J68" s="261" t="e">
        <f>SUM($I$13:I68)</f>
        <v>#VALUE!</v>
      </c>
    </row>
    <row r="69" spans="1:10" ht="38.25" x14ac:dyDescent="0.2">
      <c r="A69" s="259">
        <f t="shared" si="2"/>
        <v>57</v>
      </c>
      <c r="B69" s="296">
        <v>91926</v>
      </c>
      <c r="C69" s="296" t="s">
        <v>9</v>
      </c>
      <c r="D69" s="217" t="s">
        <v>16157</v>
      </c>
      <c r="E69" s="257" t="s">
        <v>18</v>
      </c>
      <c r="F69" s="260">
        <f>SUMIF('Orçamento Sintético_CONT004'!$B:$B,$B69,'Orçamento Sintético_CONT004'!G:G)</f>
        <v>5362.5</v>
      </c>
      <c r="G69" s="260" t="str">
        <f>VLOOKUP($B69,'Orçamento Sintético_CONT004'!$B:$M,10,0)</f>
        <v/>
      </c>
      <c r="H69" s="260" t="e">
        <f t="shared" si="1"/>
        <v>#VALUE!</v>
      </c>
      <c r="I69" s="261" t="e">
        <f t="shared" si="0"/>
        <v>#VALUE!</v>
      </c>
      <c r="J69" s="261" t="e">
        <f>SUM($I$13:I69)</f>
        <v>#VALUE!</v>
      </c>
    </row>
    <row r="70" spans="1:10" ht="63.75" x14ac:dyDescent="0.2">
      <c r="A70" s="259">
        <f t="shared" si="2"/>
        <v>58</v>
      </c>
      <c r="B70" s="206" t="s">
        <v>15993</v>
      </c>
      <c r="C70" s="206" t="s">
        <v>15838</v>
      </c>
      <c r="D70" s="199" t="s">
        <v>15994</v>
      </c>
      <c r="E70" s="205" t="s">
        <v>13632</v>
      </c>
      <c r="F70" s="260">
        <f>SUMIF('Orçamento Sintético_CONT004'!$B:$B,$B70,'Orçamento Sintético_CONT004'!G:G)</f>
        <v>937.5</v>
      </c>
      <c r="G70" s="260" t="str">
        <f>VLOOKUP($B70,'Orçamento Sintético_CONT004'!$B:$M,10,0)</f>
        <v/>
      </c>
      <c r="H70" s="260" t="e">
        <f t="shared" si="1"/>
        <v>#VALUE!</v>
      </c>
      <c r="I70" s="261" t="e">
        <f t="shared" si="0"/>
        <v>#VALUE!</v>
      </c>
      <c r="J70" s="261" t="e">
        <f>SUM($I$13:I70)</f>
        <v>#VALUE!</v>
      </c>
    </row>
    <row r="71" spans="1:10" ht="38.25" x14ac:dyDescent="0.2">
      <c r="A71" s="259">
        <f t="shared" si="2"/>
        <v>59</v>
      </c>
      <c r="B71" s="295">
        <v>94229</v>
      </c>
      <c r="C71" s="206" t="s">
        <v>9</v>
      </c>
      <c r="D71" s="199" t="s">
        <v>15934</v>
      </c>
      <c r="E71" s="205" t="s">
        <v>18</v>
      </c>
      <c r="F71" s="260">
        <f>SUMIF('Orçamento Sintético_CONT004'!$B:$B,$B71,'Orçamento Sintético_CONT004'!G:G)</f>
        <v>154.6</v>
      </c>
      <c r="G71" s="260" t="str">
        <f>VLOOKUP($B71,'Orçamento Sintético_CONT004'!$B:$M,10,0)</f>
        <v/>
      </c>
      <c r="H71" s="260" t="e">
        <f t="shared" si="1"/>
        <v>#VALUE!</v>
      </c>
      <c r="I71" s="261" t="e">
        <f t="shared" si="0"/>
        <v>#VALUE!</v>
      </c>
      <c r="J71" s="261" t="e">
        <f>SUM($I$13:I71)</f>
        <v>#VALUE!</v>
      </c>
    </row>
    <row r="72" spans="1:10" ht="38.25" x14ac:dyDescent="0.2">
      <c r="A72" s="259">
        <f t="shared" si="2"/>
        <v>60</v>
      </c>
      <c r="B72" s="206">
        <v>94449</v>
      </c>
      <c r="C72" s="206" t="s">
        <v>9</v>
      </c>
      <c r="D72" s="215" t="s">
        <v>15932</v>
      </c>
      <c r="E72" s="205" t="s">
        <v>13632</v>
      </c>
      <c r="F72" s="260">
        <f>SUMIF('Orçamento Sintético_CONT004'!$B:$B,$B72,'Orçamento Sintético_CONT004'!G:G)</f>
        <v>392.1</v>
      </c>
      <c r="G72" s="260" t="str">
        <f>VLOOKUP($B72,'Orçamento Sintético_CONT004'!$B:$M,10,0)</f>
        <v/>
      </c>
      <c r="H72" s="260" t="e">
        <f t="shared" si="1"/>
        <v>#VALUE!</v>
      </c>
      <c r="I72" s="261" t="e">
        <f t="shared" si="0"/>
        <v>#VALUE!</v>
      </c>
      <c r="J72" s="261" t="e">
        <f>SUM($I$13:I72)</f>
        <v>#VALUE!</v>
      </c>
    </row>
    <row r="73" spans="1:10" x14ac:dyDescent="0.2">
      <c r="A73" s="259">
        <f t="shared" si="2"/>
        <v>61</v>
      </c>
      <c r="B73" s="295" t="s">
        <v>14383</v>
      </c>
      <c r="C73" s="295" t="s">
        <v>8</v>
      </c>
      <c r="D73" s="199" t="s">
        <v>15785</v>
      </c>
      <c r="E73" s="205" t="s">
        <v>18</v>
      </c>
      <c r="F73" s="260">
        <f>SUMIF('Orçamento Sintético_CONT004'!$B:$B,$B73,'Orçamento Sintético_CONT004'!G:G)</f>
        <v>330</v>
      </c>
      <c r="G73" s="260" t="str">
        <f>VLOOKUP($B73,'Orçamento Sintético_CONT004'!$B:$M,10,0)</f>
        <v/>
      </c>
      <c r="H73" s="260" t="e">
        <f t="shared" si="1"/>
        <v>#VALUE!</v>
      </c>
      <c r="I73" s="261" t="e">
        <f t="shared" si="0"/>
        <v>#VALUE!</v>
      </c>
      <c r="J73" s="261" t="e">
        <f>SUM($I$13:I73)</f>
        <v>#VALUE!</v>
      </c>
    </row>
    <row r="74" spans="1:10" ht="38.25" x14ac:dyDescent="0.2">
      <c r="A74" s="259">
        <f t="shared" si="2"/>
        <v>62</v>
      </c>
      <c r="B74" s="206">
        <v>96525</v>
      </c>
      <c r="C74" s="206" t="s">
        <v>9</v>
      </c>
      <c r="D74" s="199" t="s">
        <v>15844</v>
      </c>
      <c r="E74" s="205" t="s">
        <v>13633</v>
      </c>
      <c r="F74" s="260">
        <f>SUMIF('Orçamento Sintético_CONT004'!$B:$B,$B74,'Orçamento Sintético_CONT004'!G:G)</f>
        <v>429.3</v>
      </c>
      <c r="G74" s="260" t="str">
        <f>VLOOKUP($B74,'Orçamento Sintético_CONT004'!$B:$M,10,0)</f>
        <v/>
      </c>
      <c r="H74" s="260" t="e">
        <f t="shared" si="1"/>
        <v>#VALUE!</v>
      </c>
      <c r="I74" s="261" t="e">
        <f t="shared" si="0"/>
        <v>#VALUE!</v>
      </c>
      <c r="J74" s="261" t="e">
        <f>SUM($I$13:I74)</f>
        <v>#VALUE!</v>
      </c>
    </row>
    <row r="75" spans="1:10" ht="51" x14ac:dyDescent="0.2">
      <c r="A75" s="259">
        <f t="shared" si="2"/>
        <v>63</v>
      </c>
      <c r="B75" s="206" t="s">
        <v>15926</v>
      </c>
      <c r="C75" s="206" t="s">
        <v>15838</v>
      </c>
      <c r="D75" s="199" t="s">
        <v>15927</v>
      </c>
      <c r="E75" s="205" t="s">
        <v>13632</v>
      </c>
      <c r="F75" s="260">
        <f>SUMIF('Orçamento Sintético_CONT004'!$B:$B,$B75,'Orçamento Sintético_CONT004'!G:G)</f>
        <v>32.4</v>
      </c>
      <c r="G75" s="260" t="str">
        <f>VLOOKUP($B75,'Orçamento Sintético_CONT004'!$B:$M,10,0)</f>
        <v/>
      </c>
      <c r="H75" s="260" t="e">
        <f t="shared" si="1"/>
        <v>#VALUE!</v>
      </c>
      <c r="I75" s="261" t="e">
        <f t="shared" si="0"/>
        <v>#VALUE!</v>
      </c>
      <c r="J75" s="261" t="e">
        <f>SUM($I$13:I75)</f>
        <v>#VALUE!</v>
      </c>
    </row>
    <row r="76" spans="1:10" ht="51" x14ac:dyDescent="0.2">
      <c r="A76" s="259">
        <f t="shared" si="2"/>
        <v>64</v>
      </c>
      <c r="B76" s="296" t="s">
        <v>15917</v>
      </c>
      <c r="C76" s="296" t="s">
        <v>15838</v>
      </c>
      <c r="D76" s="217" t="s">
        <v>15918</v>
      </c>
      <c r="E76" s="257" t="s">
        <v>13632</v>
      </c>
      <c r="F76" s="260">
        <f>SUMIF('Orçamento Sintético_CONT004'!$B:$B,$B76,'Orçamento Sintético_CONT004'!G:G)</f>
        <v>34.65</v>
      </c>
      <c r="G76" s="260" t="str">
        <f>VLOOKUP($B76,'Orçamento Sintético_CONT004'!$B:$M,10,0)</f>
        <v/>
      </c>
      <c r="H76" s="260" t="e">
        <f t="shared" si="1"/>
        <v>#VALUE!</v>
      </c>
      <c r="I76" s="261" t="e">
        <f t="shared" si="0"/>
        <v>#VALUE!</v>
      </c>
      <c r="J76" s="261" t="e">
        <f>SUM($I$13:I76)</f>
        <v>#VALUE!</v>
      </c>
    </row>
    <row r="77" spans="1:10" ht="38.25" x14ac:dyDescent="0.2">
      <c r="A77" s="259">
        <f t="shared" si="2"/>
        <v>65</v>
      </c>
      <c r="B77" s="295">
        <v>92759</v>
      </c>
      <c r="C77" s="206" t="s">
        <v>9</v>
      </c>
      <c r="D77" s="199" t="s">
        <v>15873</v>
      </c>
      <c r="E77" s="205" t="s">
        <v>16</v>
      </c>
      <c r="F77" s="260">
        <f>SUMIF('Orçamento Sintético_CONT004'!$B:$B,$B77,'Orçamento Sintético_CONT004'!G:G)</f>
        <v>1556.55</v>
      </c>
      <c r="G77" s="260" t="str">
        <f>VLOOKUP($B77,'Orçamento Sintético_CONT004'!$B:$M,10,0)</f>
        <v/>
      </c>
      <c r="H77" s="260" t="e">
        <f t="shared" si="1"/>
        <v>#VALUE!</v>
      </c>
      <c r="I77" s="261" t="e">
        <f t="shared" ref="I77:I140" si="3">H77/$H$272</f>
        <v>#VALUE!</v>
      </c>
      <c r="J77" s="261" t="e">
        <f>SUM($I$13:I77)</f>
        <v>#VALUE!</v>
      </c>
    </row>
    <row r="78" spans="1:10" ht="25.5" x14ac:dyDescent="0.2">
      <c r="A78" s="259">
        <f t="shared" si="2"/>
        <v>66</v>
      </c>
      <c r="B78" s="296">
        <v>102610</v>
      </c>
      <c r="C78" s="296" t="s">
        <v>9</v>
      </c>
      <c r="D78" s="217" t="s">
        <v>16048</v>
      </c>
      <c r="E78" s="257" t="s">
        <v>49</v>
      </c>
      <c r="F78" s="260">
        <f>SUMIF('Orçamento Sintético_CONT004'!$B:$B,$B78,'Orçamento Sintético_CONT004'!G:G)</f>
        <v>10</v>
      </c>
      <c r="G78" s="260" t="str">
        <f>VLOOKUP($B78,'Orçamento Sintético_CONT004'!$B:$M,10,0)</f>
        <v/>
      </c>
      <c r="H78" s="260" t="e">
        <f t="shared" ref="H78:H141" si="4">TRUNC(F78 * G78, 2)</f>
        <v>#VALUE!</v>
      </c>
      <c r="I78" s="261" t="e">
        <f t="shared" si="3"/>
        <v>#VALUE!</v>
      </c>
      <c r="J78" s="261" t="e">
        <f>SUM($I$13:I78)</f>
        <v>#VALUE!</v>
      </c>
    </row>
    <row r="79" spans="1:10" ht="51" x14ac:dyDescent="0.2">
      <c r="A79" s="259">
        <f t="shared" ref="A79:A142" si="5">1 + A78</f>
        <v>67</v>
      </c>
      <c r="B79" s="206" t="s">
        <v>15914</v>
      </c>
      <c r="C79" s="206" t="s">
        <v>15838</v>
      </c>
      <c r="D79" s="199" t="s">
        <v>15915</v>
      </c>
      <c r="E79" s="205" t="s">
        <v>13632</v>
      </c>
      <c r="F79" s="260">
        <f>SUMIF('Orçamento Sintético_CONT004'!$B:$B,$B79,'Orçamento Sintético_CONT004'!G:G)</f>
        <v>33</v>
      </c>
      <c r="G79" s="260" t="str">
        <f>VLOOKUP($B79,'Orçamento Sintético_CONT004'!$B:$M,10,0)</f>
        <v/>
      </c>
      <c r="H79" s="260" t="e">
        <f t="shared" si="4"/>
        <v>#VALUE!</v>
      </c>
      <c r="I79" s="261" t="e">
        <f t="shared" si="3"/>
        <v>#VALUE!</v>
      </c>
      <c r="J79" s="261" t="e">
        <f>SUM($I$13:I79)</f>
        <v>#VALUE!</v>
      </c>
    </row>
    <row r="80" spans="1:10" ht="51" x14ac:dyDescent="0.2">
      <c r="A80" s="259">
        <f t="shared" si="5"/>
        <v>68</v>
      </c>
      <c r="B80" s="296">
        <v>100762</v>
      </c>
      <c r="C80" s="296" t="s">
        <v>9</v>
      </c>
      <c r="D80" s="217" t="s">
        <v>16005</v>
      </c>
      <c r="E80" s="257" t="s">
        <v>13632</v>
      </c>
      <c r="F80" s="260">
        <f>SUMIF('Orçamento Sintético_CONT004'!$B:$B,$B80,'Orçamento Sintético_CONT004'!G:G)</f>
        <v>357.85</v>
      </c>
      <c r="G80" s="260" t="str">
        <f>VLOOKUP($B80,'Orçamento Sintético_CONT004'!$B:$M,10,0)</f>
        <v/>
      </c>
      <c r="H80" s="260" t="e">
        <f t="shared" si="4"/>
        <v>#VALUE!</v>
      </c>
      <c r="I80" s="261" t="e">
        <f t="shared" si="3"/>
        <v>#VALUE!</v>
      </c>
      <c r="J80" s="261" t="e">
        <f>SUM($I$13:I80)</f>
        <v>#VALUE!</v>
      </c>
    </row>
    <row r="81" spans="1:10" ht="25.5" x14ac:dyDescent="0.2">
      <c r="A81" s="259">
        <f t="shared" si="5"/>
        <v>69</v>
      </c>
      <c r="B81" s="296">
        <v>99803</v>
      </c>
      <c r="C81" s="296" t="s">
        <v>9</v>
      </c>
      <c r="D81" s="217" t="s">
        <v>16186</v>
      </c>
      <c r="E81" s="257" t="s">
        <v>13632</v>
      </c>
      <c r="F81" s="260">
        <f>SUMIF('Orçamento Sintético_CONT004'!$B:$B,$B81,'Orçamento Sintético_CONT004'!G:G)</f>
        <v>4591.1000000000004</v>
      </c>
      <c r="G81" s="260" t="str">
        <f>VLOOKUP($B81,'Orçamento Sintético_CONT004'!$B:$M,10,0)</f>
        <v/>
      </c>
      <c r="H81" s="260" t="e">
        <f t="shared" si="4"/>
        <v>#VALUE!</v>
      </c>
      <c r="I81" s="261" t="e">
        <f t="shared" si="3"/>
        <v>#VALUE!</v>
      </c>
      <c r="J81" s="261" t="e">
        <f>SUM($I$13:I81)</f>
        <v>#VALUE!</v>
      </c>
    </row>
    <row r="82" spans="1:10" ht="38.25" x14ac:dyDescent="0.2">
      <c r="A82" s="259">
        <f t="shared" si="5"/>
        <v>70</v>
      </c>
      <c r="B82" s="296">
        <v>87251</v>
      </c>
      <c r="C82" s="296" t="s">
        <v>9</v>
      </c>
      <c r="D82" s="217" t="s">
        <v>15976</v>
      </c>
      <c r="E82" s="257" t="s">
        <v>13632</v>
      </c>
      <c r="F82" s="260">
        <f>SUMIF('Orçamento Sintético_CONT004'!$B:$B,$B82,'Orçamento Sintético_CONT004'!G:G)</f>
        <v>309.75</v>
      </c>
      <c r="G82" s="260" t="str">
        <f>VLOOKUP($B82,'Orçamento Sintético_CONT004'!$B:$M,10,0)</f>
        <v/>
      </c>
      <c r="H82" s="260" t="e">
        <f t="shared" si="4"/>
        <v>#VALUE!</v>
      </c>
      <c r="I82" s="261" t="e">
        <f t="shared" si="3"/>
        <v>#VALUE!</v>
      </c>
      <c r="J82" s="261" t="e">
        <f>SUM($I$13:I82)</f>
        <v>#VALUE!</v>
      </c>
    </row>
    <row r="83" spans="1:10" ht="38.25" x14ac:dyDescent="0.2">
      <c r="A83" s="259">
        <f t="shared" si="5"/>
        <v>71</v>
      </c>
      <c r="B83" s="295">
        <v>100576</v>
      </c>
      <c r="C83" s="206" t="s">
        <v>9</v>
      </c>
      <c r="D83" s="199" t="s">
        <v>15793</v>
      </c>
      <c r="E83" s="205" t="s">
        <v>13633</v>
      </c>
      <c r="F83" s="260">
        <f>SUMIF('Orçamento Sintético_CONT004'!$B:$B,$B83,'Orçamento Sintético_CONT004'!G:G)</f>
        <v>6000</v>
      </c>
      <c r="G83" s="260" t="str">
        <f>VLOOKUP($B83,'Orçamento Sintético_CONT004'!$B:$M,10,0)</f>
        <v/>
      </c>
      <c r="H83" s="260" t="e">
        <f t="shared" si="4"/>
        <v>#VALUE!</v>
      </c>
      <c r="I83" s="261" t="e">
        <f t="shared" si="3"/>
        <v>#VALUE!</v>
      </c>
      <c r="J83" s="261" t="e">
        <f>SUM($I$13:I83)</f>
        <v>#VALUE!</v>
      </c>
    </row>
    <row r="84" spans="1:10" ht="38.25" x14ac:dyDescent="0.2">
      <c r="A84" s="259">
        <f t="shared" si="5"/>
        <v>72</v>
      </c>
      <c r="B84" s="296">
        <v>93011</v>
      </c>
      <c r="C84" s="296" t="s">
        <v>9</v>
      </c>
      <c r="D84" s="217" t="s">
        <v>16147</v>
      </c>
      <c r="E84" s="257" t="s">
        <v>18</v>
      </c>
      <c r="F84" s="260">
        <f>SUMIF('Orçamento Sintético_CONT004'!$B:$B,$B84,'Orçamento Sintético_CONT004'!G:G)</f>
        <v>300</v>
      </c>
      <c r="G84" s="260" t="str">
        <f>VLOOKUP($B84,'Orçamento Sintético_CONT004'!$B:$M,10,0)</f>
        <v/>
      </c>
      <c r="H84" s="260" t="e">
        <f t="shared" si="4"/>
        <v>#VALUE!</v>
      </c>
      <c r="I84" s="261" t="e">
        <f t="shared" si="3"/>
        <v>#VALUE!</v>
      </c>
      <c r="J84" s="261" t="e">
        <f>SUM($I$13:I84)</f>
        <v>#VALUE!</v>
      </c>
    </row>
    <row r="85" spans="1:10" ht="38.25" x14ac:dyDescent="0.2">
      <c r="A85" s="259">
        <f t="shared" si="5"/>
        <v>73</v>
      </c>
      <c r="B85" s="296">
        <v>101965</v>
      </c>
      <c r="C85" s="296" t="s">
        <v>9</v>
      </c>
      <c r="D85" s="217" t="s">
        <v>16176</v>
      </c>
      <c r="E85" s="257" t="s">
        <v>18</v>
      </c>
      <c r="F85" s="260">
        <f>SUMIF('Orçamento Sintético_CONT004'!$B:$B,$B85,'Orçamento Sintético_CONT004'!G:G)</f>
        <v>127.15</v>
      </c>
      <c r="G85" s="260" t="str">
        <f>VLOOKUP($B85,'Orçamento Sintético_CONT004'!$B:$M,10,0)</f>
        <v/>
      </c>
      <c r="H85" s="260" t="e">
        <f t="shared" si="4"/>
        <v>#VALUE!</v>
      </c>
      <c r="I85" s="261" t="e">
        <f t="shared" si="3"/>
        <v>#VALUE!</v>
      </c>
      <c r="J85" s="261" t="e">
        <f>SUM($I$13:I85)</f>
        <v>#VALUE!</v>
      </c>
    </row>
    <row r="86" spans="1:10" ht="25.5" x14ac:dyDescent="0.2">
      <c r="A86" s="259">
        <f t="shared" si="5"/>
        <v>74</v>
      </c>
      <c r="B86" s="206" t="s">
        <v>14378</v>
      </c>
      <c r="C86" s="206" t="s">
        <v>8</v>
      </c>
      <c r="D86" s="199" t="s">
        <v>13781</v>
      </c>
      <c r="E86" s="205" t="s">
        <v>49</v>
      </c>
      <c r="F86" s="260">
        <f>SUMIF('Orçamento Sintético_CONT004'!$B:$B,$B86,'Orçamento Sintético_CONT004'!G:G)</f>
        <v>4</v>
      </c>
      <c r="G86" s="260" t="str">
        <f>VLOOKUP($B86,'Orçamento Sintético_CONT004'!$B:$M,10,0)</f>
        <v/>
      </c>
      <c r="H86" s="260" t="e">
        <f t="shared" si="4"/>
        <v>#VALUE!</v>
      </c>
      <c r="I86" s="261" t="e">
        <f t="shared" si="3"/>
        <v>#VALUE!</v>
      </c>
      <c r="J86" s="261" t="e">
        <f>SUM($I$13:I86)</f>
        <v>#VALUE!</v>
      </c>
    </row>
    <row r="87" spans="1:10" ht="38.25" x14ac:dyDescent="0.2">
      <c r="A87" s="259">
        <f t="shared" si="5"/>
        <v>75</v>
      </c>
      <c r="B87" s="296">
        <v>91930</v>
      </c>
      <c r="C87" s="296" t="s">
        <v>9</v>
      </c>
      <c r="D87" s="217" t="s">
        <v>16159</v>
      </c>
      <c r="E87" s="257" t="s">
        <v>18</v>
      </c>
      <c r="F87" s="260">
        <f>SUMIF('Orçamento Sintético_CONT004'!$B:$B,$B87,'Orçamento Sintético_CONT004'!G:G)</f>
        <v>1433.75</v>
      </c>
      <c r="G87" s="260" t="str">
        <f>VLOOKUP($B87,'Orçamento Sintético_CONT004'!$B:$M,10,0)</f>
        <v/>
      </c>
      <c r="H87" s="260" t="e">
        <f t="shared" si="4"/>
        <v>#VALUE!</v>
      </c>
      <c r="I87" s="261" t="e">
        <f t="shared" si="3"/>
        <v>#VALUE!</v>
      </c>
      <c r="J87" s="261" t="e">
        <f>SUM($I$13:I87)</f>
        <v>#VALUE!</v>
      </c>
    </row>
    <row r="88" spans="1:10" ht="38.25" x14ac:dyDescent="0.2">
      <c r="A88" s="259">
        <f t="shared" si="5"/>
        <v>76</v>
      </c>
      <c r="B88" s="296">
        <v>100867</v>
      </c>
      <c r="C88" s="296" t="s">
        <v>9</v>
      </c>
      <c r="D88" s="217" t="s">
        <v>16105</v>
      </c>
      <c r="E88" s="257" t="s">
        <v>49</v>
      </c>
      <c r="F88" s="260">
        <f>SUMIF('Orçamento Sintético_CONT004'!$B:$B,$B88,'Orçamento Sintético_CONT004'!G:G)</f>
        <v>50</v>
      </c>
      <c r="G88" s="260" t="str">
        <f>VLOOKUP($B88,'Orçamento Sintético_CONT004'!$B:$M,10,0)</f>
        <v/>
      </c>
      <c r="H88" s="260" t="e">
        <f t="shared" si="4"/>
        <v>#VALUE!</v>
      </c>
      <c r="I88" s="261" t="e">
        <f t="shared" si="3"/>
        <v>#VALUE!</v>
      </c>
      <c r="J88" s="261" t="e">
        <f>SUM($I$13:I88)</f>
        <v>#VALUE!</v>
      </c>
    </row>
    <row r="89" spans="1:10" ht="25.5" x14ac:dyDescent="0.2">
      <c r="A89" s="259">
        <f t="shared" si="5"/>
        <v>77</v>
      </c>
      <c r="B89" s="296">
        <v>103689</v>
      </c>
      <c r="C89" s="296" t="s">
        <v>9</v>
      </c>
      <c r="D89" s="217" t="s">
        <v>15786</v>
      </c>
      <c r="E89" s="257" t="s">
        <v>13632</v>
      </c>
      <c r="F89" s="260">
        <f>SUMIF('Orçamento Sintético_CONT004'!$B:$B,$B89,'Orçamento Sintético_CONT004'!G:G)</f>
        <v>32.4</v>
      </c>
      <c r="G89" s="260" t="str">
        <f>VLOOKUP($B89,'Orçamento Sintético_CONT004'!$B:$M,10,0)</f>
        <v/>
      </c>
      <c r="H89" s="260" t="e">
        <f t="shared" si="4"/>
        <v>#VALUE!</v>
      </c>
      <c r="I89" s="261" t="e">
        <f t="shared" si="3"/>
        <v>#VALUE!</v>
      </c>
      <c r="J89" s="261" t="e">
        <f>SUM($I$13:I89)</f>
        <v>#VALUE!</v>
      </c>
    </row>
    <row r="90" spans="1:10" s="34" customFormat="1" x14ac:dyDescent="0.2">
      <c r="A90" s="259">
        <f t="shared" si="5"/>
        <v>78</v>
      </c>
      <c r="B90" s="296" t="s">
        <v>16178</v>
      </c>
      <c r="C90" s="296" t="s">
        <v>15838</v>
      </c>
      <c r="D90" s="217" t="s">
        <v>16179</v>
      </c>
      <c r="E90" s="257" t="s">
        <v>18</v>
      </c>
      <c r="F90" s="260">
        <f>SUMIF('Orçamento Sintético_CONT004'!$B:$B,$B90,'Orçamento Sintético_CONT004'!G:G)</f>
        <v>20</v>
      </c>
      <c r="G90" s="260" t="str">
        <f>VLOOKUP($B90,'Orçamento Sintético_CONT004'!$B:$M,10,0)</f>
        <v/>
      </c>
      <c r="H90" s="260" t="e">
        <f t="shared" si="4"/>
        <v>#VALUE!</v>
      </c>
      <c r="I90" s="261" t="e">
        <f t="shared" si="3"/>
        <v>#VALUE!</v>
      </c>
      <c r="J90" s="261" t="e">
        <f>SUM($I$13:I90)</f>
        <v>#VALUE!</v>
      </c>
    </row>
    <row r="91" spans="1:10" s="34" customFormat="1" ht="25.5" x14ac:dyDescent="0.2">
      <c r="A91" s="259">
        <f t="shared" si="5"/>
        <v>79</v>
      </c>
      <c r="B91" s="206" t="s">
        <v>15951</v>
      </c>
      <c r="C91" s="206" t="s">
        <v>15838</v>
      </c>
      <c r="D91" s="199" t="s">
        <v>15952</v>
      </c>
      <c r="E91" s="205" t="s">
        <v>13632</v>
      </c>
      <c r="F91" s="260">
        <f>SUMIF('Orçamento Sintético_CONT004'!$B:$B,$B91,'Orçamento Sintético_CONT004'!G:G)</f>
        <v>326.55</v>
      </c>
      <c r="G91" s="260" t="str">
        <f>VLOOKUP($B91,'Orçamento Sintético_CONT004'!$B:$M,10,0)</f>
        <v/>
      </c>
      <c r="H91" s="260" t="e">
        <f t="shared" si="4"/>
        <v>#VALUE!</v>
      </c>
      <c r="I91" s="261" t="e">
        <f t="shared" si="3"/>
        <v>#VALUE!</v>
      </c>
      <c r="J91" s="261" t="e">
        <f>SUM($I$13:I91)</f>
        <v>#VALUE!</v>
      </c>
    </row>
    <row r="92" spans="1:10" s="34" customFormat="1" ht="38.25" x14ac:dyDescent="0.2">
      <c r="A92" s="259">
        <f t="shared" si="5"/>
        <v>80</v>
      </c>
      <c r="B92" s="295">
        <v>92760</v>
      </c>
      <c r="C92" s="206" t="s">
        <v>9</v>
      </c>
      <c r="D92" s="199" t="s">
        <v>15870</v>
      </c>
      <c r="E92" s="205" t="s">
        <v>16</v>
      </c>
      <c r="F92" s="260">
        <f>SUMIF('Orçamento Sintético_CONT004'!$B:$B,$B92,'Orçamento Sintético_CONT004'!G:G)</f>
        <v>1079.3</v>
      </c>
      <c r="G92" s="260" t="str">
        <f>VLOOKUP($B92,'Orçamento Sintético_CONT004'!$B:$M,10,0)</f>
        <v/>
      </c>
      <c r="H92" s="260" t="e">
        <f t="shared" si="4"/>
        <v>#VALUE!</v>
      </c>
      <c r="I92" s="261" t="e">
        <f t="shared" si="3"/>
        <v>#VALUE!</v>
      </c>
      <c r="J92" s="261" t="e">
        <f>SUM($I$13:I92)</f>
        <v>#VALUE!</v>
      </c>
    </row>
    <row r="93" spans="1:10" s="34" customFormat="1" ht="25.5" x14ac:dyDescent="0.2">
      <c r="A93" s="259">
        <f t="shared" si="5"/>
        <v>81</v>
      </c>
      <c r="B93" s="295">
        <v>96543</v>
      </c>
      <c r="C93" s="206" t="s">
        <v>9</v>
      </c>
      <c r="D93" s="199" t="s">
        <v>15857</v>
      </c>
      <c r="E93" s="205" t="s">
        <v>16</v>
      </c>
      <c r="F93" s="260">
        <f>SUMIF('Orçamento Sintético_CONT004'!$B:$B,$B93,'Orçamento Sintético_CONT004'!G:G)</f>
        <v>676.9</v>
      </c>
      <c r="G93" s="260" t="str">
        <f>VLOOKUP($B93,'Orçamento Sintético_CONT004'!$B:$M,10,0)</f>
        <v/>
      </c>
      <c r="H93" s="260" t="e">
        <f t="shared" si="4"/>
        <v>#VALUE!</v>
      </c>
      <c r="I93" s="261" t="e">
        <f t="shared" si="3"/>
        <v>#VALUE!</v>
      </c>
      <c r="J93" s="261" t="e">
        <f>SUM($I$13:I93)</f>
        <v>#VALUE!</v>
      </c>
    </row>
    <row r="94" spans="1:10" s="34" customFormat="1" x14ac:dyDescent="0.2">
      <c r="A94" s="259">
        <f t="shared" si="5"/>
        <v>82</v>
      </c>
      <c r="B94" s="295" t="s">
        <v>15837</v>
      </c>
      <c r="C94" s="206" t="s">
        <v>15838</v>
      </c>
      <c r="D94" s="199" t="s">
        <v>15839</v>
      </c>
      <c r="E94" s="205" t="s">
        <v>49</v>
      </c>
      <c r="F94" s="260">
        <f>SUMIF('Orçamento Sintético_CONT004'!$B:$B,$B94,'Orçamento Sintético_CONT004'!G:G)</f>
        <v>5</v>
      </c>
      <c r="G94" s="260" t="str">
        <f>VLOOKUP($B94,'Orçamento Sintético_CONT004'!$B:$M,10,0)</f>
        <v/>
      </c>
      <c r="H94" s="260" t="e">
        <f t="shared" si="4"/>
        <v>#VALUE!</v>
      </c>
      <c r="I94" s="261" t="e">
        <f t="shared" si="3"/>
        <v>#VALUE!</v>
      </c>
      <c r="J94" s="261" t="e">
        <f>SUM($I$13:I94)</f>
        <v>#VALUE!</v>
      </c>
    </row>
    <row r="95" spans="1:10" s="34" customFormat="1" x14ac:dyDescent="0.2">
      <c r="A95" s="259">
        <f t="shared" si="5"/>
        <v>83</v>
      </c>
      <c r="B95" s="296" t="s">
        <v>16237</v>
      </c>
      <c r="C95" s="296" t="s">
        <v>15838</v>
      </c>
      <c r="D95" s="217" t="s">
        <v>13721</v>
      </c>
      <c r="E95" s="257" t="s">
        <v>49</v>
      </c>
      <c r="F95" s="260">
        <f>SUMIF('Orçamento Sintético_CONT004'!$B:$B,$B95,'Orçamento Sintético_CONT004'!G:G)</f>
        <v>5</v>
      </c>
      <c r="G95" s="260" t="str">
        <f>VLOOKUP($B95,'Orçamento Sintético_CONT004'!$B:$M,10,0)</f>
        <v/>
      </c>
      <c r="H95" s="260" t="e">
        <f t="shared" si="4"/>
        <v>#VALUE!</v>
      </c>
      <c r="I95" s="261" t="e">
        <f t="shared" si="3"/>
        <v>#VALUE!</v>
      </c>
      <c r="J95" s="261" t="e">
        <f>SUM($I$13:I95)</f>
        <v>#VALUE!</v>
      </c>
    </row>
    <row r="96" spans="1:10" s="34" customFormat="1" ht="25.5" x14ac:dyDescent="0.2">
      <c r="A96" s="259">
        <f t="shared" si="5"/>
        <v>84</v>
      </c>
      <c r="B96" s="333">
        <v>96619</v>
      </c>
      <c r="C96" s="333" t="s">
        <v>9</v>
      </c>
      <c r="D96" s="199" t="s">
        <v>15763</v>
      </c>
      <c r="E96" s="334" t="s">
        <v>13632</v>
      </c>
      <c r="F96" s="260">
        <f>SUMIF('Orçamento Sintético_CONT004'!$B:$B,$B96,'Orçamento Sintético_CONT004'!G:G)</f>
        <v>281.55</v>
      </c>
      <c r="G96" s="260" t="str">
        <f>VLOOKUP($B96,'Orçamento Sintético_CONT004'!$B:$M,10,0)</f>
        <v/>
      </c>
      <c r="H96" s="260" t="e">
        <f t="shared" si="4"/>
        <v>#VALUE!</v>
      </c>
      <c r="I96" s="261" t="e">
        <f t="shared" si="3"/>
        <v>#VALUE!</v>
      </c>
      <c r="J96" s="261" t="e">
        <f>SUM($I$13:I96)</f>
        <v>#VALUE!</v>
      </c>
    </row>
    <row r="97" spans="1:10" ht="38.25" x14ac:dyDescent="0.2">
      <c r="A97" s="259">
        <f t="shared" si="5"/>
        <v>85</v>
      </c>
      <c r="B97" s="206" t="s">
        <v>15902</v>
      </c>
      <c r="C97" s="206" t="s">
        <v>15838</v>
      </c>
      <c r="D97" s="199" t="s">
        <v>15903</v>
      </c>
      <c r="E97" s="205" t="s">
        <v>49</v>
      </c>
      <c r="F97" s="260">
        <f>SUMIF('Orçamento Sintético_CONT004'!$B:$B,$B97,'Orçamento Sintético_CONT004'!G:G)</f>
        <v>45</v>
      </c>
      <c r="G97" s="260" t="str">
        <f>VLOOKUP($B97,'Orçamento Sintético_CONT004'!$B:$M,10,0)</f>
        <v/>
      </c>
      <c r="H97" s="260" t="e">
        <f t="shared" si="4"/>
        <v>#VALUE!</v>
      </c>
      <c r="I97" s="261" t="e">
        <f t="shared" si="3"/>
        <v>#VALUE!</v>
      </c>
      <c r="J97" s="261" t="e">
        <f>SUM($I$13:I97)</f>
        <v>#VALUE!</v>
      </c>
    </row>
    <row r="98" spans="1:10" ht="25.5" x14ac:dyDescent="0.2">
      <c r="A98" s="259">
        <f t="shared" si="5"/>
        <v>86</v>
      </c>
      <c r="B98" s="296" t="s">
        <v>16165</v>
      </c>
      <c r="C98" s="296" t="s">
        <v>15838</v>
      </c>
      <c r="D98" s="217" t="s">
        <v>16166</v>
      </c>
      <c r="E98" s="257" t="s">
        <v>49</v>
      </c>
      <c r="F98" s="260">
        <f>SUMIF('Orçamento Sintético_CONT004'!$B:$B,$B98,'Orçamento Sintético_CONT004'!G:G)</f>
        <v>100</v>
      </c>
      <c r="G98" s="260" t="str">
        <f>VLOOKUP($B98,'Orçamento Sintético_CONT004'!$B:$M,10,0)</f>
        <v/>
      </c>
      <c r="H98" s="260" t="e">
        <f t="shared" si="4"/>
        <v>#VALUE!</v>
      </c>
      <c r="I98" s="261" t="e">
        <f t="shared" si="3"/>
        <v>#VALUE!</v>
      </c>
      <c r="J98" s="261" t="e">
        <f>SUM($I$13:I98)</f>
        <v>#VALUE!</v>
      </c>
    </row>
    <row r="99" spans="1:10" ht="25.5" x14ac:dyDescent="0.2">
      <c r="A99" s="259">
        <f t="shared" si="5"/>
        <v>87</v>
      </c>
      <c r="B99" s="295" t="s">
        <v>14377</v>
      </c>
      <c r="C99" s="206" t="s">
        <v>8</v>
      </c>
      <c r="D99" s="199" t="s">
        <v>13307</v>
      </c>
      <c r="E99" s="205" t="s">
        <v>49</v>
      </c>
      <c r="F99" s="260">
        <f>SUMIF('Orçamento Sintético_CONT004'!$B:$B,$B99,'Orçamento Sintético_CONT004'!G:G)</f>
        <v>1</v>
      </c>
      <c r="G99" s="260" t="str">
        <f>VLOOKUP($B99,'Orçamento Sintético_CONT004'!$B:$M,10,0)</f>
        <v/>
      </c>
      <c r="H99" s="260" t="e">
        <f t="shared" si="4"/>
        <v>#VALUE!</v>
      </c>
      <c r="I99" s="261" t="e">
        <f t="shared" si="3"/>
        <v>#VALUE!</v>
      </c>
      <c r="J99" s="261" t="e">
        <f>SUM($I$13:I99)</f>
        <v>#VALUE!</v>
      </c>
    </row>
    <row r="100" spans="1:10" ht="38.25" x14ac:dyDescent="0.2">
      <c r="A100" s="259">
        <f t="shared" si="5"/>
        <v>88</v>
      </c>
      <c r="B100" s="296" t="s">
        <v>16174</v>
      </c>
      <c r="C100" s="296" t="s">
        <v>15838</v>
      </c>
      <c r="D100" s="217" t="s">
        <v>16175</v>
      </c>
      <c r="E100" s="257" t="s">
        <v>13632</v>
      </c>
      <c r="F100" s="260">
        <f>SUMIF('Orçamento Sintético_CONT004'!$B:$B,$B100,'Orçamento Sintético_CONT004'!G:G)</f>
        <v>18.95</v>
      </c>
      <c r="G100" s="260" t="str">
        <f>VLOOKUP($B100,'Orçamento Sintético_CONT004'!$B:$M,10,0)</f>
        <v/>
      </c>
      <c r="H100" s="260" t="e">
        <f t="shared" si="4"/>
        <v>#VALUE!</v>
      </c>
      <c r="I100" s="261" t="e">
        <f t="shared" si="3"/>
        <v>#VALUE!</v>
      </c>
      <c r="J100" s="261" t="e">
        <f>SUM($I$13:I100)</f>
        <v>#VALUE!</v>
      </c>
    </row>
    <row r="101" spans="1:10" ht="38.25" x14ac:dyDescent="0.2">
      <c r="A101" s="259">
        <f t="shared" si="5"/>
        <v>89</v>
      </c>
      <c r="B101" s="206">
        <v>97083</v>
      </c>
      <c r="C101" s="206" t="s">
        <v>9</v>
      </c>
      <c r="D101" s="199" t="s">
        <v>15883</v>
      </c>
      <c r="E101" s="205" t="s">
        <v>13632</v>
      </c>
      <c r="F101" s="260">
        <f>SUMIF('Orçamento Sintético_CONT004'!$B:$B,$B101,'Orçamento Sintético_CONT004'!G:G)</f>
        <v>3095</v>
      </c>
      <c r="G101" s="260" t="str">
        <f>VLOOKUP($B101,'Orçamento Sintético_CONT004'!$B:$M,10,0)</f>
        <v/>
      </c>
      <c r="H101" s="260" t="e">
        <f t="shared" si="4"/>
        <v>#VALUE!</v>
      </c>
      <c r="I101" s="261" t="e">
        <f t="shared" si="3"/>
        <v>#VALUE!</v>
      </c>
      <c r="J101" s="261" t="e">
        <f>SUM($I$13:I101)</f>
        <v>#VALUE!</v>
      </c>
    </row>
    <row r="102" spans="1:10" ht="51" x14ac:dyDescent="0.2">
      <c r="A102" s="259">
        <f t="shared" si="5"/>
        <v>90</v>
      </c>
      <c r="B102" s="296">
        <v>101807</v>
      </c>
      <c r="C102" s="296" t="s">
        <v>9</v>
      </c>
      <c r="D102" s="217" t="s">
        <v>16091</v>
      </c>
      <c r="E102" s="257" t="s">
        <v>49</v>
      </c>
      <c r="F102" s="260">
        <f>SUMIF('Orçamento Sintético_CONT004'!$B:$B,$B102,'Orçamento Sintético_CONT004'!G:G)</f>
        <v>20</v>
      </c>
      <c r="G102" s="260" t="str">
        <f>VLOOKUP($B102,'Orçamento Sintético_CONT004'!$B:$M,10,0)</f>
        <v/>
      </c>
      <c r="H102" s="260" t="e">
        <f t="shared" si="4"/>
        <v>#VALUE!</v>
      </c>
      <c r="I102" s="261" t="e">
        <f t="shared" si="3"/>
        <v>#VALUE!</v>
      </c>
      <c r="J102" s="261" t="e">
        <f>SUM($I$13:I102)</f>
        <v>#VALUE!</v>
      </c>
    </row>
    <row r="103" spans="1:10" ht="38.25" x14ac:dyDescent="0.2">
      <c r="A103" s="259">
        <f t="shared" si="5"/>
        <v>91</v>
      </c>
      <c r="B103" s="296">
        <v>92453</v>
      </c>
      <c r="C103" s="296" t="s">
        <v>9</v>
      </c>
      <c r="D103" s="217" t="s">
        <v>15881</v>
      </c>
      <c r="E103" s="257" t="s">
        <v>13632</v>
      </c>
      <c r="F103" s="260">
        <f>SUMIF('Orçamento Sintético_CONT004'!$B:$B,$B103,'Orçamento Sintético_CONT004'!G:G)</f>
        <v>49.65</v>
      </c>
      <c r="G103" s="260" t="str">
        <f>VLOOKUP($B103,'Orçamento Sintético_CONT004'!$B:$M,10,0)</f>
        <v/>
      </c>
      <c r="H103" s="260" t="e">
        <f t="shared" si="4"/>
        <v>#VALUE!</v>
      </c>
      <c r="I103" s="261" t="e">
        <f t="shared" si="3"/>
        <v>#VALUE!</v>
      </c>
      <c r="J103" s="261" t="e">
        <f>SUM($I$13:I103)</f>
        <v>#VALUE!</v>
      </c>
    </row>
    <row r="104" spans="1:10" ht="38.25" x14ac:dyDescent="0.2">
      <c r="A104" s="259">
        <f t="shared" si="5"/>
        <v>92</v>
      </c>
      <c r="B104" s="296">
        <v>104919</v>
      </c>
      <c r="C104" s="296" t="s">
        <v>9</v>
      </c>
      <c r="D104" s="217" t="s">
        <v>15865</v>
      </c>
      <c r="E104" s="257" t="s">
        <v>16</v>
      </c>
      <c r="F104" s="260">
        <f>SUMIF('Orçamento Sintético_CONT004'!$B:$B,$B104,'Orçamento Sintético_CONT004'!G:G)</f>
        <v>855.45</v>
      </c>
      <c r="G104" s="260" t="str">
        <f>VLOOKUP($B104,'Orçamento Sintético_CONT004'!$B:$M,10,0)</f>
        <v/>
      </c>
      <c r="H104" s="260" t="e">
        <f t="shared" si="4"/>
        <v>#VALUE!</v>
      </c>
      <c r="I104" s="261" t="e">
        <f t="shared" si="3"/>
        <v>#VALUE!</v>
      </c>
      <c r="J104" s="261" t="e">
        <f>SUM($I$13:I104)</f>
        <v>#VALUE!</v>
      </c>
    </row>
    <row r="105" spans="1:10" ht="25.5" x14ac:dyDescent="0.2">
      <c r="A105" s="259">
        <f t="shared" si="5"/>
        <v>93</v>
      </c>
      <c r="B105" s="295">
        <v>88496</v>
      </c>
      <c r="C105" s="206" t="s">
        <v>9</v>
      </c>
      <c r="D105" s="199" t="s">
        <v>15980</v>
      </c>
      <c r="E105" s="205" t="s">
        <v>13632</v>
      </c>
      <c r="F105" s="260">
        <f>SUMIF('Orçamento Sintético_CONT004'!$B:$B,$B105,'Orçamento Sintético_CONT004'!G:G)</f>
        <v>300.8</v>
      </c>
      <c r="G105" s="260" t="str">
        <f>VLOOKUP($B105,'Orçamento Sintético_CONT004'!$B:$M,10,0)</f>
        <v/>
      </c>
      <c r="H105" s="260" t="e">
        <f t="shared" si="4"/>
        <v>#VALUE!</v>
      </c>
      <c r="I105" s="261" t="e">
        <f t="shared" si="3"/>
        <v>#VALUE!</v>
      </c>
      <c r="J105" s="261" t="e">
        <f>SUM($I$13:I105)</f>
        <v>#VALUE!</v>
      </c>
    </row>
    <row r="106" spans="1:10" ht="38.25" x14ac:dyDescent="0.2">
      <c r="A106" s="259">
        <f t="shared" si="5"/>
        <v>94</v>
      </c>
      <c r="B106" s="295">
        <v>101509</v>
      </c>
      <c r="C106" s="295" t="s">
        <v>9</v>
      </c>
      <c r="D106" s="199" t="s">
        <v>15836</v>
      </c>
      <c r="E106" s="205" t="s">
        <v>49</v>
      </c>
      <c r="F106" s="260">
        <f>SUMIF('Orçamento Sintético_CONT004'!$B:$B,$B106,'Orçamento Sintético_CONT004'!G:G)</f>
        <v>5</v>
      </c>
      <c r="G106" s="260" t="str">
        <f>VLOOKUP($B106,'Orçamento Sintético_CONT004'!$B:$M,10,0)</f>
        <v/>
      </c>
      <c r="H106" s="260" t="e">
        <f t="shared" si="4"/>
        <v>#VALUE!</v>
      </c>
      <c r="I106" s="261" t="e">
        <f t="shared" si="3"/>
        <v>#VALUE!</v>
      </c>
      <c r="J106" s="261" t="e">
        <f>SUM($I$13:I106)</f>
        <v>#VALUE!</v>
      </c>
    </row>
    <row r="107" spans="1:10" ht="38.25" x14ac:dyDescent="0.2">
      <c r="A107" s="259">
        <f t="shared" si="5"/>
        <v>95</v>
      </c>
      <c r="B107" s="295" t="s">
        <v>15987</v>
      </c>
      <c r="C107" s="206" t="s">
        <v>15838</v>
      </c>
      <c r="D107" s="199" t="s">
        <v>15988</v>
      </c>
      <c r="E107" s="205" t="s">
        <v>13632</v>
      </c>
      <c r="F107" s="260">
        <f>SUMIF('Orçamento Sintético_CONT004'!$B:$B,$B107,'Orçamento Sintético_CONT004'!G:G)</f>
        <v>726.4</v>
      </c>
      <c r="G107" s="260" t="str">
        <f>VLOOKUP($B107,'Orçamento Sintético_CONT004'!$B:$M,10,0)</f>
        <v/>
      </c>
      <c r="H107" s="260" t="e">
        <f t="shared" si="4"/>
        <v>#VALUE!</v>
      </c>
      <c r="I107" s="261" t="e">
        <f t="shared" si="3"/>
        <v>#VALUE!</v>
      </c>
      <c r="J107" s="261" t="e">
        <f>SUM($I$13:I107)</f>
        <v>#VALUE!</v>
      </c>
    </row>
    <row r="108" spans="1:10" s="34" customFormat="1" ht="25.5" x14ac:dyDescent="0.2">
      <c r="A108" s="259">
        <f t="shared" si="5"/>
        <v>96</v>
      </c>
      <c r="B108" s="296">
        <v>100875</v>
      </c>
      <c r="C108" s="296" t="s">
        <v>9</v>
      </c>
      <c r="D108" s="217" t="s">
        <v>16107</v>
      </c>
      <c r="E108" s="257" t="s">
        <v>49</v>
      </c>
      <c r="F108" s="260">
        <f>SUMIF('Orçamento Sintético_CONT004'!$B:$B,$B108,'Orçamento Sintético_CONT004'!G:G)</f>
        <v>10</v>
      </c>
      <c r="G108" s="260" t="str">
        <f>VLOOKUP($B108,'Orçamento Sintético_CONT004'!$B:$M,10,0)</f>
        <v/>
      </c>
      <c r="H108" s="260" t="e">
        <f t="shared" si="4"/>
        <v>#VALUE!</v>
      </c>
      <c r="I108" s="261" t="e">
        <f t="shared" si="3"/>
        <v>#VALUE!</v>
      </c>
      <c r="J108" s="261" t="e">
        <f>SUM($I$13:I108)</f>
        <v>#VALUE!</v>
      </c>
    </row>
    <row r="109" spans="1:10" s="34" customFormat="1" ht="38.25" x14ac:dyDescent="0.2">
      <c r="A109" s="259">
        <f t="shared" si="5"/>
        <v>97</v>
      </c>
      <c r="B109" s="296" t="s">
        <v>16108</v>
      </c>
      <c r="C109" s="296" t="s">
        <v>15838</v>
      </c>
      <c r="D109" s="217" t="s">
        <v>16109</v>
      </c>
      <c r="E109" s="257" t="s">
        <v>49</v>
      </c>
      <c r="F109" s="260">
        <f>SUMIF('Orçamento Sintético_CONT004'!$B:$B,$B109,'Orçamento Sintético_CONT004'!G:G)</f>
        <v>25</v>
      </c>
      <c r="G109" s="260" t="str">
        <f>VLOOKUP($B109,'Orçamento Sintético_CONT004'!$B:$M,10,0)</f>
        <v/>
      </c>
      <c r="H109" s="260" t="e">
        <f t="shared" si="4"/>
        <v>#VALUE!</v>
      </c>
      <c r="I109" s="261" t="e">
        <f t="shared" si="3"/>
        <v>#VALUE!</v>
      </c>
      <c r="J109" s="261" t="e">
        <f>SUM($I$13:I109)</f>
        <v>#VALUE!</v>
      </c>
    </row>
    <row r="110" spans="1:10" s="34" customFormat="1" x14ac:dyDescent="0.2">
      <c r="A110" s="259">
        <f t="shared" si="5"/>
        <v>98</v>
      </c>
      <c r="B110" s="206">
        <v>93194</v>
      </c>
      <c r="C110" s="206" t="s">
        <v>9</v>
      </c>
      <c r="D110" s="199" t="s">
        <v>15879</v>
      </c>
      <c r="E110" s="205" t="s">
        <v>18</v>
      </c>
      <c r="F110" s="260">
        <f>SUMIF('Orçamento Sintético_CONT004'!$B:$B,$B110,'Orçamento Sintético_CONT004'!G:G)</f>
        <v>324.8</v>
      </c>
      <c r="G110" s="260" t="str">
        <f>VLOOKUP($B110,'Orçamento Sintético_CONT004'!$B:$M,10,0)</f>
        <v/>
      </c>
      <c r="H110" s="260" t="e">
        <f t="shared" si="4"/>
        <v>#VALUE!</v>
      </c>
      <c r="I110" s="261" t="e">
        <f t="shared" si="3"/>
        <v>#VALUE!</v>
      </c>
      <c r="J110" s="261" t="e">
        <f>SUM($I$13:I110)</f>
        <v>#VALUE!</v>
      </c>
    </row>
    <row r="111" spans="1:10" s="34" customFormat="1" ht="38.25" x14ac:dyDescent="0.2">
      <c r="A111" s="259">
        <f t="shared" si="5"/>
        <v>99</v>
      </c>
      <c r="B111" s="295">
        <v>89578</v>
      </c>
      <c r="C111" s="206" t="s">
        <v>9</v>
      </c>
      <c r="D111" s="199" t="s">
        <v>16051</v>
      </c>
      <c r="E111" s="205" t="s">
        <v>18</v>
      </c>
      <c r="F111" s="260">
        <f>SUMIF('Orçamento Sintético_CONT004'!$B:$B,$B111,'Orçamento Sintético_CONT004'!G:G)</f>
        <v>270</v>
      </c>
      <c r="G111" s="260" t="str">
        <f>VLOOKUP($B111,'Orçamento Sintético_CONT004'!$B:$M,10,0)</f>
        <v/>
      </c>
      <c r="H111" s="260" t="e">
        <f t="shared" si="4"/>
        <v>#VALUE!</v>
      </c>
      <c r="I111" s="261" t="e">
        <f t="shared" si="3"/>
        <v>#VALUE!</v>
      </c>
      <c r="J111" s="261" t="e">
        <f>SUM($I$13:I111)</f>
        <v>#VALUE!</v>
      </c>
    </row>
    <row r="112" spans="1:10" s="34" customFormat="1" ht="38.25" x14ac:dyDescent="0.2">
      <c r="A112" s="259">
        <f t="shared" si="5"/>
        <v>100</v>
      </c>
      <c r="B112" s="206">
        <v>96536</v>
      </c>
      <c r="C112" s="206" t="s">
        <v>9</v>
      </c>
      <c r="D112" s="199" t="s">
        <v>15862</v>
      </c>
      <c r="E112" s="205" t="s">
        <v>13632</v>
      </c>
      <c r="F112" s="260">
        <f>SUMIF('Orçamento Sintético_CONT004'!$B:$B,$B112,'Orçamento Sintético_CONT004'!G:G)</f>
        <v>131.15</v>
      </c>
      <c r="G112" s="260" t="str">
        <f>VLOOKUP($B112,'Orçamento Sintético_CONT004'!$B:$M,10,0)</f>
        <v/>
      </c>
      <c r="H112" s="260" t="e">
        <f t="shared" si="4"/>
        <v>#VALUE!</v>
      </c>
      <c r="I112" s="261" t="e">
        <f t="shared" si="3"/>
        <v>#VALUE!</v>
      </c>
      <c r="J112" s="261" t="e">
        <f>SUM($I$13:I112)</f>
        <v>#VALUE!</v>
      </c>
    </row>
    <row r="113" spans="1:10" s="34" customFormat="1" ht="38.25" x14ac:dyDescent="0.2">
      <c r="A113" s="259">
        <f t="shared" si="5"/>
        <v>101</v>
      </c>
      <c r="B113" s="296">
        <v>91886</v>
      </c>
      <c r="C113" s="296" t="s">
        <v>9</v>
      </c>
      <c r="D113" s="217" t="s">
        <v>16149</v>
      </c>
      <c r="E113" s="257" t="s">
        <v>49</v>
      </c>
      <c r="F113" s="260">
        <f>SUMIF('Orçamento Sintético_CONT004'!$B:$B,$B113,'Orçamento Sintético_CONT004'!G:G)</f>
        <v>515</v>
      </c>
      <c r="G113" s="260" t="str">
        <f>VLOOKUP($B113,'Orçamento Sintético_CONT004'!$B:$M,10,0)</f>
        <v/>
      </c>
      <c r="H113" s="260" t="e">
        <f t="shared" si="4"/>
        <v>#VALUE!</v>
      </c>
      <c r="I113" s="261" t="e">
        <f t="shared" si="3"/>
        <v>#VALUE!</v>
      </c>
      <c r="J113" s="261" t="e">
        <f>SUM($I$13:I113)</f>
        <v>#VALUE!</v>
      </c>
    </row>
    <row r="114" spans="1:10" s="34" customFormat="1" ht="25.5" x14ac:dyDescent="0.2">
      <c r="A114" s="259">
        <f t="shared" si="5"/>
        <v>102</v>
      </c>
      <c r="B114" s="296">
        <v>93200</v>
      </c>
      <c r="C114" s="296" t="s">
        <v>9</v>
      </c>
      <c r="D114" s="217" t="s">
        <v>15890</v>
      </c>
      <c r="E114" s="257" t="s">
        <v>18</v>
      </c>
      <c r="F114" s="260">
        <f>SUMIF('Orçamento Sintético_CONT004'!$B:$B,$B114,'Orçamento Sintético_CONT004'!G:G)</f>
        <v>662.5</v>
      </c>
      <c r="G114" s="260" t="str">
        <f>VLOOKUP($B114,'Orçamento Sintético_CONT004'!$B:$M,10,0)</f>
        <v/>
      </c>
      <c r="H114" s="260" t="e">
        <f t="shared" si="4"/>
        <v>#VALUE!</v>
      </c>
      <c r="I114" s="261" t="e">
        <f t="shared" si="3"/>
        <v>#VALUE!</v>
      </c>
      <c r="J114" s="261" t="e">
        <f>SUM($I$13:I114)</f>
        <v>#VALUE!</v>
      </c>
    </row>
    <row r="115" spans="1:10" s="34" customFormat="1" ht="51" x14ac:dyDescent="0.2">
      <c r="A115" s="259">
        <f t="shared" si="5"/>
        <v>103</v>
      </c>
      <c r="B115" s="295" t="s">
        <v>15911</v>
      </c>
      <c r="C115" s="295" t="s">
        <v>15838</v>
      </c>
      <c r="D115" s="199" t="s">
        <v>15912</v>
      </c>
      <c r="E115" s="205" t="s">
        <v>13632</v>
      </c>
      <c r="F115" s="260">
        <f>SUMIF('Orçamento Sintético_CONT004'!$B:$B,$B115,'Orçamento Sintético_CONT004'!G:G)</f>
        <v>13.65</v>
      </c>
      <c r="G115" s="260" t="str">
        <f>VLOOKUP($B115,'Orçamento Sintético_CONT004'!$B:$M,10,0)</f>
        <v/>
      </c>
      <c r="H115" s="260" t="e">
        <f t="shared" si="4"/>
        <v>#VALUE!</v>
      </c>
      <c r="I115" s="261" t="e">
        <f t="shared" si="3"/>
        <v>#VALUE!</v>
      </c>
      <c r="J115" s="261" t="e">
        <f>SUM($I$13:I115)</f>
        <v>#VALUE!</v>
      </c>
    </row>
    <row r="116" spans="1:10" s="34" customFormat="1" ht="25.5" x14ac:dyDescent="0.2">
      <c r="A116" s="259">
        <f t="shared" si="5"/>
        <v>104</v>
      </c>
      <c r="B116" s="295">
        <v>97087</v>
      </c>
      <c r="C116" s="295" t="s">
        <v>9</v>
      </c>
      <c r="D116" s="199" t="s">
        <v>15799</v>
      </c>
      <c r="E116" s="205" t="s">
        <v>13632</v>
      </c>
      <c r="F116" s="260">
        <f>SUMIF('Orçamento Sintético_CONT004'!$B:$B,$B116,'Orçamento Sintético_CONT004'!G:G)</f>
        <v>3095</v>
      </c>
      <c r="G116" s="260" t="str">
        <f>VLOOKUP($B116,'Orçamento Sintético_CONT004'!$B:$M,10,0)</f>
        <v/>
      </c>
      <c r="H116" s="260" t="e">
        <f t="shared" si="4"/>
        <v>#VALUE!</v>
      </c>
      <c r="I116" s="261" t="e">
        <f t="shared" si="3"/>
        <v>#VALUE!</v>
      </c>
      <c r="J116" s="261" t="e">
        <f>SUM($I$13:I116)</f>
        <v>#VALUE!</v>
      </c>
    </row>
    <row r="117" spans="1:10" s="34" customFormat="1" ht="38.25" x14ac:dyDescent="0.2">
      <c r="A117" s="259">
        <f t="shared" si="5"/>
        <v>105</v>
      </c>
      <c r="B117" s="296" t="s">
        <v>16210</v>
      </c>
      <c r="C117" s="296" t="s">
        <v>9</v>
      </c>
      <c r="D117" s="217" t="s">
        <v>16209</v>
      </c>
      <c r="E117" s="257" t="s">
        <v>49</v>
      </c>
      <c r="F117" s="260">
        <f>SUMIF('Orçamento Sintético_CONT004'!$B:$B,$B117,'Orçamento Sintético_CONT004'!G:G)</f>
        <v>85</v>
      </c>
      <c r="G117" s="260" t="str">
        <f>VLOOKUP($B117,'Orçamento Sintético_CONT004'!$B:$M,10,0)</f>
        <v/>
      </c>
      <c r="H117" s="260" t="e">
        <f t="shared" si="4"/>
        <v>#VALUE!</v>
      </c>
      <c r="I117" s="261" t="e">
        <f t="shared" si="3"/>
        <v>#VALUE!</v>
      </c>
      <c r="J117" s="261" t="e">
        <f>SUM($I$13:I117)</f>
        <v>#VALUE!</v>
      </c>
    </row>
    <row r="118" spans="1:10" s="34" customFormat="1" ht="51" x14ac:dyDescent="0.2">
      <c r="A118" s="259">
        <f t="shared" si="5"/>
        <v>106</v>
      </c>
      <c r="B118" s="206">
        <v>96386</v>
      </c>
      <c r="C118" s="206" t="s">
        <v>9</v>
      </c>
      <c r="D118" s="199" t="s">
        <v>15794</v>
      </c>
      <c r="E118" s="205" t="s">
        <v>13633</v>
      </c>
      <c r="F118" s="260">
        <f>SUMIF('Orçamento Sintético_CONT004'!$B:$B,$B118,'Orçamento Sintético_CONT004'!G:G)</f>
        <v>1200</v>
      </c>
      <c r="G118" s="260" t="str">
        <f>VLOOKUP($B118,'Orçamento Sintético_CONT004'!$B:$M,10,0)</f>
        <v/>
      </c>
      <c r="H118" s="260" t="e">
        <f t="shared" si="4"/>
        <v>#VALUE!</v>
      </c>
      <c r="I118" s="261" t="e">
        <f t="shared" si="3"/>
        <v>#VALUE!</v>
      </c>
      <c r="J118" s="261" t="e">
        <f>SUM($I$13:I118)</f>
        <v>#VALUE!</v>
      </c>
    </row>
    <row r="119" spans="1:10" s="34" customFormat="1" ht="25.5" x14ac:dyDescent="0.2">
      <c r="A119" s="259">
        <f t="shared" si="5"/>
        <v>107</v>
      </c>
      <c r="B119" s="296" t="s">
        <v>16113</v>
      </c>
      <c r="C119" s="296" t="s">
        <v>15838</v>
      </c>
      <c r="D119" s="217" t="s">
        <v>16114</v>
      </c>
      <c r="E119" s="257" t="s">
        <v>13632</v>
      </c>
      <c r="F119" s="260">
        <f>SUMIF('Orçamento Sintético_CONT004'!$B:$B,$B119,'Orçamento Sintético_CONT004'!G:G)</f>
        <v>15.25</v>
      </c>
      <c r="G119" s="260" t="str">
        <f>VLOOKUP($B119,'Orçamento Sintético_CONT004'!$B:$M,10,0)</f>
        <v/>
      </c>
      <c r="H119" s="260" t="e">
        <f t="shared" si="4"/>
        <v>#VALUE!</v>
      </c>
      <c r="I119" s="261" t="e">
        <f t="shared" si="3"/>
        <v>#VALUE!</v>
      </c>
      <c r="J119" s="261" t="e">
        <f>SUM($I$13:I119)</f>
        <v>#VALUE!</v>
      </c>
    </row>
    <row r="120" spans="1:10" s="34" customFormat="1" ht="38.25" x14ac:dyDescent="0.2">
      <c r="A120" s="259">
        <f t="shared" si="5"/>
        <v>108</v>
      </c>
      <c r="B120" s="296">
        <v>95470</v>
      </c>
      <c r="C120" s="296" t="s">
        <v>9</v>
      </c>
      <c r="D120" s="217" t="s">
        <v>16094</v>
      </c>
      <c r="E120" s="257" t="s">
        <v>49</v>
      </c>
      <c r="F120" s="260">
        <f>SUMIF('Orçamento Sintético_CONT004'!$B:$B,$B120,'Orçamento Sintético_CONT004'!G:G)</f>
        <v>25</v>
      </c>
      <c r="G120" s="260" t="str">
        <f>VLOOKUP($B120,'Orçamento Sintético_CONT004'!$B:$M,10,0)</f>
        <v/>
      </c>
      <c r="H120" s="260" t="e">
        <f t="shared" si="4"/>
        <v>#VALUE!</v>
      </c>
      <c r="I120" s="261" t="e">
        <f t="shared" si="3"/>
        <v>#VALUE!</v>
      </c>
      <c r="J120" s="261" t="e">
        <f>SUM($I$13:I120)</f>
        <v>#VALUE!</v>
      </c>
    </row>
    <row r="121" spans="1:10" s="34" customFormat="1" ht="25.5" x14ac:dyDescent="0.2">
      <c r="A121" s="259">
        <f t="shared" si="5"/>
        <v>109</v>
      </c>
      <c r="B121" s="296">
        <v>100858</v>
      </c>
      <c r="C121" s="296" t="s">
        <v>9</v>
      </c>
      <c r="D121" s="217" t="s">
        <v>16119</v>
      </c>
      <c r="E121" s="257" t="s">
        <v>49</v>
      </c>
      <c r="F121" s="260">
        <f>SUMIF('Orçamento Sintético_CONT004'!$B:$B,$B121,'Orçamento Sintético_CONT004'!G:G)</f>
        <v>10</v>
      </c>
      <c r="G121" s="260" t="str">
        <f>VLOOKUP($B121,'Orçamento Sintético_CONT004'!$B:$M,10,0)</f>
        <v/>
      </c>
      <c r="H121" s="260" t="e">
        <f t="shared" si="4"/>
        <v>#VALUE!</v>
      </c>
      <c r="I121" s="261" t="e">
        <f t="shared" si="3"/>
        <v>#VALUE!</v>
      </c>
      <c r="J121" s="261" t="e">
        <f>SUM($I$13:I121)</f>
        <v>#VALUE!</v>
      </c>
    </row>
    <row r="122" spans="1:10" s="34" customFormat="1" ht="38.25" x14ac:dyDescent="0.2">
      <c r="A122" s="259">
        <f t="shared" si="5"/>
        <v>110</v>
      </c>
      <c r="B122" s="296">
        <v>89987</v>
      </c>
      <c r="C122" s="296" t="s">
        <v>9</v>
      </c>
      <c r="D122" s="217" t="s">
        <v>16046</v>
      </c>
      <c r="E122" s="257" t="s">
        <v>49</v>
      </c>
      <c r="F122" s="260">
        <f>SUMIF('Orçamento Sintético_CONT004'!$B:$B,$B122,'Orçamento Sintético_CONT004'!G:G)</f>
        <v>75</v>
      </c>
      <c r="G122" s="260" t="str">
        <f>VLOOKUP($B122,'Orçamento Sintético_CONT004'!$B:$M,10,0)</f>
        <v/>
      </c>
      <c r="H122" s="260" t="e">
        <f t="shared" si="4"/>
        <v>#VALUE!</v>
      </c>
      <c r="I122" s="261" t="e">
        <f t="shared" si="3"/>
        <v>#VALUE!</v>
      </c>
      <c r="J122" s="261" t="e">
        <f>SUM($I$13:I122)</f>
        <v>#VALUE!</v>
      </c>
    </row>
    <row r="123" spans="1:10" s="34" customFormat="1" ht="38.25" x14ac:dyDescent="0.2">
      <c r="A123" s="259">
        <f t="shared" si="5"/>
        <v>111</v>
      </c>
      <c r="B123" s="206">
        <v>89584</v>
      </c>
      <c r="C123" s="206" t="s">
        <v>9</v>
      </c>
      <c r="D123" s="199" t="s">
        <v>16060</v>
      </c>
      <c r="E123" s="205" t="s">
        <v>49</v>
      </c>
      <c r="F123" s="260">
        <f>SUMIF('Orçamento Sintético_CONT004'!$B:$B,$B123,'Orçamento Sintético_CONT004'!G:G)</f>
        <v>150</v>
      </c>
      <c r="G123" s="260" t="str">
        <f>VLOOKUP($B123,'Orçamento Sintético_CONT004'!$B:$M,10,0)</f>
        <v/>
      </c>
      <c r="H123" s="260" t="e">
        <f t="shared" si="4"/>
        <v>#VALUE!</v>
      </c>
      <c r="I123" s="261" t="e">
        <f t="shared" si="3"/>
        <v>#VALUE!</v>
      </c>
      <c r="J123" s="261" t="e">
        <f>SUM($I$13:I123)</f>
        <v>#VALUE!</v>
      </c>
    </row>
    <row r="124" spans="1:10" s="34" customFormat="1" ht="38.25" x14ac:dyDescent="0.2">
      <c r="A124" s="259">
        <f t="shared" si="5"/>
        <v>112</v>
      </c>
      <c r="B124" s="296">
        <v>100868</v>
      </c>
      <c r="C124" s="296" t="s">
        <v>9</v>
      </c>
      <c r="D124" s="217" t="s">
        <v>16106</v>
      </c>
      <c r="E124" s="257" t="s">
        <v>49</v>
      </c>
      <c r="F124" s="260">
        <f>SUMIF('Orçamento Sintético_CONT004'!$B:$B,$B124,'Orçamento Sintético_CONT004'!G:G)</f>
        <v>20</v>
      </c>
      <c r="G124" s="260" t="str">
        <f>VLOOKUP($B124,'Orçamento Sintético_CONT004'!$B:$M,10,0)</f>
        <v/>
      </c>
      <c r="H124" s="260" t="e">
        <f t="shared" si="4"/>
        <v>#VALUE!</v>
      </c>
      <c r="I124" s="261" t="e">
        <f t="shared" si="3"/>
        <v>#VALUE!</v>
      </c>
      <c r="J124" s="261" t="e">
        <f>SUM($I$13:I124)</f>
        <v>#VALUE!</v>
      </c>
    </row>
    <row r="125" spans="1:10" s="34" customFormat="1" ht="38.25" x14ac:dyDescent="0.2">
      <c r="A125" s="259">
        <f t="shared" si="5"/>
        <v>113</v>
      </c>
      <c r="B125" s="206">
        <v>92761</v>
      </c>
      <c r="C125" s="206" t="s">
        <v>9</v>
      </c>
      <c r="D125" s="199" t="s">
        <v>15875</v>
      </c>
      <c r="E125" s="205" t="s">
        <v>16</v>
      </c>
      <c r="F125" s="260">
        <f>SUMIF('Orçamento Sintético_CONT004'!$B:$B,$B125,'Orçamento Sintético_CONT004'!G:G)</f>
        <v>522.79999999999995</v>
      </c>
      <c r="G125" s="260" t="str">
        <f>VLOOKUP($B125,'Orçamento Sintético_CONT004'!$B:$M,10,0)</f>
        <v/>
      </c>
      <c r="H125" s="260" t="e">
        <f t="shared" si="4"/>
        <v>#VALUE!</v>
      </c>
      <c r="I125" s="261" t="e">
        <f t="shared" si="3"/>
        <v>#VALUE!</v>
      </c>
      <c r="J125" s="261" t="e">
        <f>SUM($I$13:I125)</f>
        <v>#VALUE!</v>
      </c>
    </row>
    <row r="126" spans="1:10" s="34" customFormat="1" ht="25.5" x14ac:dyDescent="0.2">
      <c r="A126" s="259">
        <f t="shared" si="5"/>
        <v>114</v>
      </c>
      <c r="B126" s="206">
        <v>20044</v>
      </c>
      <c r="C126" s="206" t="s">
        <v>9</v>
      </c>
      <c r="D126" s="199" t="s">
        <v>15791</v>
      </c>
      <c r="E126" s="205" t="s">
        <v>18</v>
      </c>
      <c r="F126" s="260">
        <f>SUMIF('Orçamento Sintético_CONT004'!$B:$B,$B126,'Orçamento Sintético_CONT004'!G:G)</f>
        <v>700</v>
      </c>
      <c r="G126" s="260" t="str">
        <f>VLOOKUP($B126,'Orçamento Sintético_CONT004'!$B:$M,10,0)</f>
        <v/>
      </c>
      <c r="H126" s="260" t="e">
        <f t="shared" si="4"/>
        <v>#VALUE!</v>
      </c>
      <c r="I126" s="261" t="e">
        <f t="shared" si="3"/>
        <v>#VALUE!</v>
      </c>
      <c r="J126" s="261" t="e">
        <f>SUM($I$13:I126)</f>
        <v>#VALUE!</v>
      </c>
    </row>
    <row r="127" spans="1:10" s="34" customFormat="1" ht="25.5" x14ac:dyDescent="0.2">
      <c r="A127" s="259">
        <f t="shared" si="5"/>
        <v>115</v>
      </c>
      <c r="B127" s="206" t="s">
        <v>15953</v>
      </c>
      <c r="C127" s="206" t="s">
        <v>15838</v>
      </c>
      <c r="D127" s="199" t="s">
        <v>15954</v>
      </c>
      <c r="E127" s="205" t="s">
        <v>13632</v>
      </c>
      <c r="F127" s="260">
        <f>SUMIF('Orçamento Sintético_CONT004'!$B:$B,$B127,'Orçamento Sintético_CONT004'!G:G)</f>
        <v>141.4</v>
      </c>
      <c r="G127" s="260" t="str">
        <f>VLOOKUP($B127,'Orçamento Sintético_CONT004'!$B:$M,10,0)</f>
        <v/>
      </c>
      <c r="H127" s="260" t="e">
        <f t="shared" si="4"/>
        <v>#VALUE!</v>
      </c>
      <c r="I127" s="261" t="e">
        <f t="shared" si="3"/>
        <v>#VALUE!</v>
      </c>
      <c r="J127" s="261" t="e">
        <f>SUM($I$13:I127)</f>
        <v>#VALUE!</v>
      </c>
    </row>
    <row r="128" spans="1:10" s="34" customFormat="1" x14ac:dyDescent="0.2">
      <c r="A128" s="259">
        <f t="shared" si="5"/>
        <v>116</v>
      </c>
      <c r="B128" s="296" t="s">
        <v>16181</v>
      </c>
      <c r="C128" s="296" t="s">
        <v>15838</v>
      </c>
      <c r="D128" s="217" t="s">
        <v>16182</v>
      </c>
      <c r="E128" s="257" t="s">
        <v>13632</v>
      </c>
      <c r="F128" s="260">
        <f>SUMIF('Orçamento Sintético_CONT004'!$B:$B,$B128,'Orçamento Sintético_CONT004'!G:G)</f>
        <v>10</v>
      </c>
      <c r="G128" s="260" t="str">
        <f>VLOOKUP($B128,'Orçamento Sintético_CONT004'!$B:$M,10,0)</f>
        <v/>
      </c>
      <c r="H128" s="260" t="e">
        <f t="shared" si="4"/>
        <v>#VALUE!</v>
      </c>
      <c r="I128" s="261" t="e">
        <f t="shared" si="3"/>
        <v>#VALUE!</v>
      </c>
      <c r="J128" s="261" t="e">
        <f>SUM($I$13:I128)</f>
        <v>#VALUE!</v>
      </c>
    </row>
    <row r="129" spans="1:10" s="34" customFormat="1" ht="38.25" x14ac:dyDescent="0.2">
      <c r="A129" s="259">
        <f t="shared" si="5"/>
        <v>117</v>
      </c>
      <c r="B129" s="295">
        <v>104918</v>
      </c>
      <c r="C129" s="206" t="s">
        <v>9</v>
      </c>
      <c r="D129" s="199" t="s">
        <v>15864</v>
      </c>
      <c r="E129" s="205" t="s">
        <v>16</v>
      </c>
      <c r="F129" s="260">
        <f>SUMIF('Orçamento Sintético_CONT004'!$B:$B,$B129,'Orçamento Sintético_CONT004'!G:G)</f>
        <v>415.2</v>
      </c>
      <c r="G129" s="260" t="str">
        <f>VLOOKUP($B129,'Orçamento Sintético_CONT004'!$B:$M,10,0)</f>
        <v/>
      </c>
      <c r="H129" s="260" t="e">
        <f t="shared" si="4"/>
        <v>#VALUE!</v>
      </c>
      <c r="I129" s="261" t="e">
        <f t="shared" si="3"/>
        <v>#VALUE!</v>
      </c>
      <c r="J129" s="261" t="e">
        <f>SUM($I$13:I129)</f>
        <v>#VALUE!</v>
      </c>
    </row>
    <row r="130" spans="1:10" s="34" customFormat="1" ht="38.25" x14ac:dyDescent="0.2">
      <c r="A130" s="259">
        <f t="shared" si="5"/>
        <v>118</v>
      </c>
      <c r="B130" s="206">
        <v>104920</v>
      </c>
      <c r="C130" s="206" t="s">
        <v>9</v>
      </c>
      <c r="D130" s="199" t="s">
        <v>15866</v>
      </c>
      <c r="E130" s="205" t="s">
        <v>16</v>
      </c>
      <c r="F130" s="260">
        <f>SUMIF('Orçamento Sintético_CONT004'!$B:$B,$B130,'Orçamento Sintético_CONT004'!G:G)</f>
        <v>553.75</v>
      </c>
      <c r="G130" s="260" t="str">
        <f>VLOOKUP($B130,'Orçamento Sintético_CONT004'!$B:$M,10,0)</f>
        <v/>
      </c>
      <c r="H130" s="260" t="e">
        <f t="shared" si="4"/>
        <v>#VALUE!</v>
      </c>
      <c r="I130" s="261" t="e">
        <f t="shared" si="3"/>
        <v>#VALUE!</v>
      </c>
      <c r="J130" s="261" t="e">
        <f>SUM($I$13:I130)</f>
        <v>#VALUE!</v>
      </c>
    </row>
    <row r="131" spans="1:10" s="34" customFormat="1" ht="25.5" x14ac:dyDescent="0.2">
      <c r="A131" s="259">
        <f t="shared" si="5"/>
        <v>119</v>
      </c>
      <c r="B131" s="296">
        <v>96985</v>
      </c>
      <c r="C131" s="296" t="s">
        <v>9</v>
      </c>
      <c r="D131" s="217" t="s">
        <v>16169</v>
      </c>
      <c r="E131" s="257" t="s">
        <v>49</v>
      </c>
      <c r="F131" s="260">
        <f>SUMIF('Orçamento Sintético_CONT004'!$B:$B,$B131,'Orçamento Sintético_CONT004'!G:G)</f>
        <v>90</v>
      </c>
      <c r="G131" s="260" t="str">
        <f>VLOOKUP($B131,'Orçamento Sintético_CONT004'!$B:$M,10,0)</f>
        <v/>
      </c>
      <c r="H131" s="260" t="e">
        <f t="shared" si="4"/>
        <v>#VALUE!</v>
      </c>
      <c r="I131" s="261" t="e">
        <f t="shared" si="3"/>
        <v>#VALUE!</v>
      </c>
      <c r="J131" s="261" t="e">
        <f>SUM($I$13:I131)</f>
        <v>#VALUE!</v>
      </c>
    </row>
    <row r="132" spans="1:10" s="34" customFormat="1" ht="38.25" x14ac:dyDescent="0.2">
      <c r="A132" s="259">
        <f t="shared" si="5"/>
        <v>120</v>
      </c>
      <c r="B132" s="296">
        <v>94794</v>
      </c>
      <c r="C132" s="296" t="s">
        <v>9</v>
      </c>
      <c r="D132" s="217" t="s">
        <v>16045</v>
      </c>
      <c r="E132" s="257" t="s">
        <v>49</v>
      </c>
      <c r="F132" s="260">
        <f>SUMIF('Orçamento Sintético_CONT004'!$B:$B,$B132,'Orçamento Sintético_CONT004'!G:G)</f>
        <v>35</v>
      </c>
      <c r="G132" s="260" t="str">
        <f>VLOOKUP($B132,'Orçamento Sintético_CONT004'!$B:$M,10,0)</f>
        <v/>
      </c>
      <c r="H132" s="260" t="e">
        <f t="shared" si="4"/>
        <v>#VALUE!</v>
      </c>
      <c r="I132" s="261" t="e">
        <f t="shared" si="3"/>
        <v>#VALUE!</v>
      </c>
      <c r="J132" s="261" t="e">
        <f>SUM($I$13:I132)</f>
        <v>#VALUE!</v>
      </c>
    </row>
    <row r="133" spans="1:10" s="34" customFormat="1" ht="38.25" x14ac:dyDescent="0.2">
      <c r="A133" s="259">
        <f t="shared" si="5"/>
        <v>121</v>
      </c>
      <c r="B133" s="296" t="s">
        <v>16235</v>
      </c>
      <c r="C133" s="296" t="s">
        <v>15838</v>
      </c>
      <c r="D133" s="217" t="s">
        <v>16125</v>
      </c>
      <c r="E133" s="257" t="s">
        <v>49</v>
      </c>
      <c r="F133" s="260">
        <f>SUMIF('Orçamento Sintético_CONT004'!$B:$B,$B133,'Orçamento Sintético_CONT004'!G:G)</f>
        <v>10</v>
      </c>
      <c r="G133" s="260" t="str">
        <f>VLOOKUP($B133,'Orçamento Sintético_CONT004'!$B:$M,10,0)</f>
        <v/>
      </c>
      <c r="H133" s="260" t="e">
        <f t="shared" si="4"/>
        <v>#VALUE!</v>
      </c>
      <c r="I133" s="261" t="e">
        <f t="shared" si="3"/>
        <v>#VALUE!</v>
      </c>
      <c r="J133" s="261" t="e">
        <f>SUM($I$13:I133)</f>
        <v>#VALUE!</v>
      </c>
    </row>
    <row r="134" spans="1:10" s="34" customFormat="1" ht="38.25" x14ac:dyDescent="0.2">
      <c r="A134" s="259">
        <f t="shared" si="5"/>
        <v>122</v>
      </c>
      <c r="B134" s="206" t="s">
        <v>16055</v>
      </c>
      <c r="C134" s="206" t="s">
        <v>15838</v>
      </c>
      <c r="D134" s="199" t="s">
        <v>16056</v>
      </c>
      <c r="E134" s="205" t="s">
        <v>18</v>
      </c>
      <c r="F134" s="260">
        <f>SUMIF('Orçamento Sintético_CONT004'!$B:$B,$B134,'Orçamento Sintético_CONT004'!G:G)</f>
        <v>75</v>
      </c>
      <c r="G134" s="260" t="str">
        <f>VLOOKUP($B134,'Orçamento Sintético_CONT004'!$B:$M,10,0)</f>
        <v/>
      </c>
      <c r="H134" s="260" t="e">
        <f t="shared" si="4"/>
        <v>#VALUE!</v>
      </c>
      <c r="I134" s="261" t="e">
        <f t="shared" si="3"/>
        <v>#VALUE!</v>
      </c>
      <c r="J134" s="261" t="e">
        <f>SUM($I$13:I134)</f>
        <v>#VALUE!</v>
      </c>
    </row>
    <row r="135" spans="1:10" s="34" customFormat="1" ht="38.25" x14ac:dyDescent="0.2">
      <c r="A135" s="259">
        <f t="shared" si="5"/>
        <v>123</v>
      </c>
      <c r="B135" s="206" t="s">
        <v>15995</v>
      </c>
      <c r="C135" s="206" t="s">
        <v>15838</v>
      </c>
      <c r="D135" s="199" t="s">
        <v>15996</v>
      </c>
      <c r="E135" s="205" t="s">
        <v>13632</v>
      </c>
      <c r="F135" s="260">
        <f>SUMIF('Orçamento Sintético_CONT004'!$B:$B,$B135,'Orçamento Sintético_CONT004'!G:G)</f>
        <v>96.6</v>
      </c>
      <c r="G135" s="260" t="str">
        <f>VLOOKUP($B135,'Orçamento Sintético_CONT004'!$B:$M,10,0)</f>
        <v/>
      </c>
      <c r="H135" s="260" t="e">
        <f t="shared" si="4"/>
        <v>#VALUE!</v>
      </c>
      <c r="I135" s="261" t="e">
        <f t="shared" si="3"/>
        <v>#VALUE!</v>
      </c>
      <c r="J135" s="261" t="e">
        <f>SUM($I$13:I135)</f>
        <v>#VALUE!</v>
      </c>
    </row>
    <row r="136" spans="1:10" s="34" customFormat="1" ht="25.5" x14ac:dyDescent="0.2">
      <c r="A136" s="259">
        <f t="shared" si="5"/>
        <v>124</v>
      </c>
      <c r="B136" s="296">
        <v>98689</v>
      </c>
      <c r="C136" s="296" t="s">
        <v>9</v>
      </c>
      <c r="D136" s="217" t="s">
        <v>15979</v>
      </c>
      <c r="E136" s="257" t="s">
        <v>18</v>
      </c>
      <c r="F136" s="260">
        <f>SUMIF('Orçamento Sintético_CONT004'!$B:$B,$B136,'Orçamento Sintético_CONT004'!G:G)</f>
        <v>51.8</v>
      </c>
      <c r="G136" s="260" t="str">
        <f>VLOOKUP($B136,'Orçamento Sintético_CONT004'!$B:$M,10,0)</f>
        <v/>
      </c>
      <c r="H136" s="260" t="e">
        <f t="shared" si="4"/>
        <v>#VALUE!</v>
      </c>
      <c r="I136" s="261" t="e">
        <f t="shared" si="3"/>
        <v>#VALUE!</v>
      </c>
      <c r="J136" s="261" t="e">
        <f>SUM($I$13:I136)</f>
        <v>#VALUE!</v>
      </c>
    </row>
    <row r="137" spans="1:10" s="34" customFormat="1" ht="38.25" x14ac:dyDescent="0.2">
      <c r="A137" s="259">
        <f t="shared" si="5"/>
        <v>125</v>
      </c>
      <c r="B137" s="206">
        <v>89714</v>
      </c>
      <c r="C137" s="206" t="s">
        <v>9</v>
      </c>
      <c r="D137" s="199" t="s">
        <v>16065</v>
      </c>
      <c r="E137" s="205" t="s">
        <v>18</v>
      </c>
      <c r="F137" s="260">
        <f>SUMIF('Orçamento Sintético_CONT004'!$B:$B,$B137,'Orçamento Sintético_CONT004'!G:G)</f>
        <v>125.45</v>
      </c>
      <c r="G137" s="260" t="str">
        <f>VLOOKUP($B137,'Orçamento Sintético_CONT004'!$B:$M,10,0)</f>
        <v/>
      </c>
      <c r="H137" s="260" t="e">
        <f t="shared" si="4"/>
        <v>#VALUE!</v>
      </c>
      <c r="I137" s="261" t="e">
        <f t="shared" si="3"/>
        <v>#VALUE!</v>
      </c>
      <c r="J137" s="261" t="e">
        <f>SUM($I$13:I137)</f>
        <v>#VALUE!</v>
      </c>
    </row>
    <row r="138" spans="1:10" s="34" customFormat="1" ht="25.5" x14ac:dyDescent="0.2">
      <c r="A138" s="259">
        <f t="shared" si="5"/>
        <v>126</v>
      </c>
      <c r="B138" s="296" t="s">
        <v>16234</v>
      </c>
      <c r="C138" s="296" t="s">
        <v>15838</v>
      </c>
      <c r="D138" s="217" t="s">
        <v>16123</v>
      </c>
      <c r="E138" s="257" t="s">
        <v>49</v>
      </c>
      <c r="F138" s="260">
        <f>SUMIF('Orçamento Sintético_CONT004'!$B:$B,$B138,'Orçamento Sintético_CONT004'!G:G)</f>
        <v>20</v>
      </c>
      <c r="G138" s="260" t="str">
        <f>VLOOKUP($B138,'Orçamento Sintético_CONT004'!$B:$M,10,0)</f>
        <v/>
      </c>
      <c r="H138" s="260" t="e">
        <f t="shared" si="4"/>
        <v>#VALUE!</v>
      </c>
      <c r="I138" s="261" t="e">
        <f t="shared" si="3"/>
        <v>#VALUE!</v>
      </c>
      <c r="J138" s="261" t="e">
        <f>SUM($I$13:I138)</f>
        <v>#VALUE!</v>
      </c>
    </row>
    <row r="139" spans="1:10" s="34" customFormat="1" ht="38.25" x14ac:dyDescent="0.2">
      <c r="A139" s="259">
        <f t="shared" si="5"/>
        <v>127</v>
      </c>
      <c r="B139" s="206">
        <v>89585</v>
      </c>
      <c r="C139" s="206" t="s">
        <v>9</v>
      </c>
      <c r="D139" s="199" t="s">
        <v>16058</v>
      </c>
      <c r="E139" s="205" t="s">
        <v>49</v>
      </c>
      <c r="F139" s="260">
        <f>SUMIF('Orçamento Sintético_CONT004'!$B:$B,$B139,'Orçamento Sintético_CONT004'!G:G)</f>
        <v>110</v>
      </c>
      <c r="G139" s="260" t="str">
        <f>VLOOKUP($B139,'Orçamento Sintético_CONT004'!$B:$M,10,0)</f>
        <v/>
      </c>
      <c r="H139" s="260" t="e">
        <f t="shared" si="4"/>
        <v>#VALUE!</v>
      </c>
      <c r="I139" s="261" t="e">
        <f t="shared" si="3"/>
        <v>#VALUE!</v>
      </c>
      <c r="J139" s="261" t="e">
        <f>SUM($I$13:I139)</f>
        <v>#VALUE!</v>
      </c>
    </row>
    <row r="140" spans="1:10" s="34" customFormat="1" ht="25.5" x14ac:dyDescent="0.2">
      <c r="A140" s="259">
        <f t="shared" si="5"/>
        <v>128</v>
      </c>
      <c r="B140" s="206">
        <v>88488</v>
      </c>
      <c r="C140" s="206" t="s">
        <v>9</v>
      </c>
      <c r="D140" s="199" t="s">
        <v>15982</v>
      </c>
      <c r="E140" s="205" t="s">
        <v>13632</v>
      </c>
      <c r="F140" s="260">
        <f>SUMIF('Orçamento Sintético_CONT004'!$B:$B,$B140,'Orçamento Sintético_CONT004'!G:G)</f>
        <v>300.8</v>
      </c>
      <c r="G140" s="260" t="str">
        <f>VLOOKUP($B140,'Orçamento Sintético_CONT004'!$B:$M,10,0)</f>
        <v/>
      </c>
      <c r="H140" s="260" t="e">
        <f t="shared" si="4"/>
        <v>#VALUE!</v>
      </c>
      <c r="I140" s="261" t="e">
        <f t="shared" si="3"/>
        <v>#VALUE!</v>
      </c>
      <c r="J140" s="261" t="e">
        <f>SUM($I$13:I140)</f>
        <v>#VALUE!</v>
      </c>
    </row>
    <row r="141" spans="1:10" s="34" customFormat="1" ht="38.25" x14ac:dyDescent="0.2">
      <c r="A141" s="259">
        <f t="shared" si="5"/>
        <v>129</v>
      </c>
      <c r="B141" s="295">
        <v>92769</v>
      </c>
      <c r="C141" s="206" t="s">
        <v>9</v>
      </c>
      <c r="D141" s="199" t="s">
        <v>15882</v>
      </c>
      <c r="E141" s="205" t="s">
        <v>16</v>
      </c>
      <c r="F141" s="260">
        <f>SUMIF('Orçamento Sintético_CONT004'!$B:$B,$B141,'Orçamento Sintético_CONT004'!G:G)</f>
        <v>397.8</v>
      </c>
      <c r="G141" s="260" t="str">
        <f>VLOOKUP($B141,'Orçamento Sintético_CONT004'!$B:$M,10,0)</f>
        <v/>
      </c>
      <c r="H141" s="260" t="e">
        <f t="shared" si="4"/>
        <v>#VALUE!</v>
      </c>
      <c r="I141" s="261" t="e">
        <f t="shared" ref="I141:I204" si="6">H141/$H$272</f>
        <v>#VALUE!</v>
      </c>
      <c r="J141" s="261" t="e">
        <f>SUM($I$13:I141)</f>
        <v>#VALUE!</v>
      </c>
    </row>
    <row r="142" spans="1:10" s="34" customFormat="1" ht="25.5" x14ac:dyDescent="0.2">
      <c r="A142" s="259">
        <f t="shared" si="5"/>
        <v>130</v>
      </c>
      <c r="B142" s="296" t="s">
        <v>16127</v>
      </c>
      <c r="C142" s="296" t="s">
        <v>15838</v>
      </c>
      <c r="D142" s="217" t="s">
        <v>16128</v>
      </c>
      <c r="E142" s="257" t="s">
        <v>49</v>
      </c>
      <c r="F142" s="260">
        <f>SUMIF('Orçamento Sintético_CONT004'!$B:$B,$B142,'Orçamento Sintético_CONT004'!G:G)</f>
        <v>90</v>
      </c>
      <c r="G142" s="260" t="str">
        <f>VLOOKUP($B142,'Orçamento Sintético_CONT004'!$B:$M,10,0)</f>
        <v/>
      </c>
      <c r="H142" s="260" t="e">
        <f t="shared" ref="H142:H205" si="7">TRUNC(F142 * G142, 2)</f>
        <v>#VALUE!</v>
      </c>
      <c r="I142" s="261" t="e">
        <f t="shared" si="6"/>
        <v>#VALUE!</v>
      </c>
      <c r="J142" s="261" t="e">
        <f>SUM($I$13:I142)</f>
        <v>#VALUE!</v>
      </c>
    </row>
    <row r="143" spans="1:10" s="34" customFormat="1" ht="38.25" x14ac:dyDescent="0.2">
      <c r="A143" s="259">
        <f t="shared" ref="A143:A206" si="8">1 + A142</f>
        <v>131</v>
      </c>
      <c r="B143" s="295" t="s">
        <v>15997</v>
      </c>
      <c r="C143" s="206" t="s">
        <v>15838</v>
      </c>
      <c r="D143" s="199" t="s">
        <v>15998</v>
      </c>
      <c r="E143" s="205" t="s">
        <v>13632</v>
      </c>
      <c r="F143" s="260">
        <f>SUMIF('Orçamento Sintético_CONT004'!$B:$B,$B143,'Orçamento Sintético_CONT004'!G:G)</f>
        <v>82.2</v>
      </c>
      <c r="G143" s="260" t="str">
        <f>VLOOKUP($B143,'Orçamento Sintético_CONT004'!$B:$M,10,0)</f>
        <v/>
      </c>
      <c r="H143" s="260" t="e">
        <f t="shared" si="7"/>
        <v>#VALUE!</v>
      </c>
      <c r="I143" s="261" t="e">
        <f t="shared" si="6"/>
        <v>#VALUE!</v>
      </c>
      <c r="J143" s="261" t="e">
        <f>SUM($I$13:I143)</f>
        <v>#VALUE!</v>
      </c>
    </row>
    <row r="144" spans="1:10" s="34" customFormat="1" ht="51" x14ac:dyDescent="0.2">
      <c r="A144" s="259">
        <f t="shared" si="8"/>
        <v>132</v>
      </c>
      <c r="B144" s="295">
        <v>94318</v>
      </c>
      <c r="C144" s="295" t="s">
        <v>9</v>
      </c>
      <c r="D144" s="199" t="s">
        <v>15842</v>
      </c>
      <c r="E144" s="205" t="s">
        <v>13633</v>
      </c>
      <c r="F144" s="260">
        <f>SUMIF('Orçamento Sintético_CONT004'!$B:$B,$B144,'Orçamento Sintético_CONT004'!G:G)</f>
        <v>70.400000000000006</v>
      </c>
      <c r="G144" s="260" t="str">
        <f>VLOOKUP($B144,'Orçamento Sintético_CONT004'!$B:$M,10,0)</f>
        <v/>
      </c>
      <c r="H144" s="260" t="e">
        <f t="shared" si="7"/>
        <v>#VALUE!</v>
      </c>
      <c r="I144" s="261" t="e">
        <f t="shared" si="6"/>
        <v>#VALUE!</v>
      </c>
      <c r="J144" s="261" t="e">
        <f>SUM($I$13:I144)</f>
        <v>#VALUE!</v>
      </c>
    </row>
    <row r="145" spans="1:10" ht="25.5" x14ac:dyDescent="0.2">
      <c r="A145" s="259">
        <f t="shared" si="8"/>
        <v>133</v>
      </c>
      <c r="B145" s="296">
        <v>100860</v>
      </c>
      <c r="C145" s="296" t="s">
        <v>9</v>
      </c>
      <c r="D145" s="217" t="s">
        <v>16104</v>
      </c>
      <c r="E145" s="257" t="s">
        <v>49</v>
      </c>
      <c r="F145" s="260">
        <f>SUMIF('Orçamento Sintético_CONT004'!$B:$B,$B145,'Orçamento Sintético_CONT004'!G:G)</f>
        <v>40</v>
      </c>
      <c r="G145" s="260" t="str">
        <f>VLOOKUP($B145,'Orçamento Sintético_CONT004'!$B:$M,10,0)</f>
        <v/>
      </c>
      <c r="H145" s="260" t="e">
        <f t="shared" si="7"/>
        <v>#VALUE!</v>
      </c>
      <c r="I145" s="261" t="e">
        <f t="shared" si="6"/>
        <v>#VALUE!</v>
      </c>
      <c r="J145" s="261" t="e">
        <f>SUM($I$13:I145)</f>
        <v>#VALUE!</v>
      </c>
    </row>
    <row r="146" spans="1:10" ht="38.25" x14ac:dyDescent="0.2">
      <c r="A146" s="259">
        <f t="shared" si="8"/>
        <v>134</v>
      </c>
      <c r="B146" s="296" t="s">
        <v>16100</v>
      </c>
      <c r="C146" s="296" t="s">
        <v>15838</v>
      </c>
      <c r="D146" s="217" t="s">
        <v>16101</v>
      </c>
      <c r="E146" s="257" t="s">
        <v>49</v>
      </c>
      <c r="F146" s="260">
        <f>SUMIF('Orçamento Sintético_CONT004'!$B:$B,$B146,'Orçamento Sintético_CONT004'!G:G)</f>
        <v>30</v>
      </c>
      <c r="G146" s="260" t="str">
        <f>VLOOKUP($B146,'Orçamento Sintético_CONT004'!$B:$M,10,0)</f>
        <v/>
      </c>
      <c r="H146" s="260" t="e">
        <f t="shared" si="7"/>
        <v>#VALUE!</v>
      </c>
      <c r="I146" s="261" t="e">
        <f t="shared" si="6"/>
        <v>#VALUE!</v>
      </c>
      <c r="J146" s="261" t="e">
        <f>SUM($I$13:I146)</f>
        <v>#VALUE!</v>
      </c>
    </row>
    <row r="147" spans="1:10" ht="38.25" x14ac:dyDescent="0.2">
      <c r="A147" s="259">
        <f t="shared" si="8"/>
        <v>135</v>
      </c>
      <c r="B147" s="295">
        <v>97086</v>
      </c>
      <c r="C147" s="206" t="s">
        <v>9</v>
      </c>
      <c r="D147" s="199" t="s">
        <v>15884</v>
      </c>
      <c r="E147" s="205" t="s">
        <v>13632</v>
      </c>
      <c r="F147" s="260">
        <f>SUMIF('Orçamento Sintético_CONT004'!$B:$B,$B147,'Orçamento Sintético_CONT004'!G:G)</f>
        <v>31.6</v>
      </c>
      <c r="G147" s="260" t="str">
        <f>VLOOKUP($B147,'Orçamento Sintético_CONT004'!$B:$M,10,0)</f>
        <v/>
      </c>
      <c r="H147" s="260" t="e">
        <f t="shared" si="7"/>
        <v>#VALUE!</v>
      </c>
      <c r="I147" s="261" t="e">
        <f t="shared" si="6"/>
        <v>#VALUE!</v>
      </c>
      <c r="J147" s="261" t="e">
        <f>SUM($I$13:I147)</f>
        <v>#VALUE!</v>
      </c>
    </row>
    <row r="148" spans="1:10" ht="38.25" x14ac:dyDescent="0.2">
      <c r="A148" s="259">
        <f t="shared" si="8"/>
        <v>136</v>
      </c>
      <c r="B148" s="296">
        <v>98463</v>
      </c>
      <c r="C148" s="296" t="s">
        <v>9</v>
      </c>
      <c r="D148" s="217" t="s">
        <v>16168</v>
      </c>
      <c r="E148" s="257" t="s">
        <v>49</v>
      </c>
      <c r="F148" s="260">
        <f>SUMIF('Orçamento Sintético_CONT004'!$B:$B,$B148,'Orçamento Sintético_CONT004'!G:G)</f>
        <v>165</v>
      </c>
      <c r="G148" s="260" t="str">
        <f>VLOOKUP($B148,'Orçamento Sintético_CONT004'!$B:$M,10,0)</f>
        <v/>
      </c>
      <c r="H148" s="260" t="e">
        <f t="shared" si="7"/>
        <v>#VALUE!</v>
      </c>
      <c r="I148" s="261" t="e">
        <f t="shared" si="6"/>
        <v>#VALUE!</v>
      </c>
      <c r="J148" s="261" t="e">
        <f>SUM($I$13:I148)</f>
        <v>#VALUE!</v>
      </c>
    </row>
    <row r="149" spans="1:10" ht="38.25" x14ac:dyDescent="0.2">
      <c r="A149" s="259">
        <f t="shared" si="8"/>
        <v>137</v>
      </c>
      <c r="B149" s="296">
        <v>87704</v>
      </c>
      <c r="C149" s="296" t="s">
        <v>9</v>
      </c>
      <c r="D149" s="217" t="s">
        <v>15974</v>
      </c>
      <c r="E149" s="257" t="s">
        <v>13632</v>
      </c>
      <c r="F149" s="260">
        <f>SUMIF('Orçamento Sintético_CONT004'!$B:$B,$B149,'Orçamento Sintético_CONT004'!G:G)</f>
        <v>32.5</v>
      </c>
      <c r="G149" s="260" t="str">
        <f>VLOOKUP($B149,'Orçamento Sintético_CONT004'!$B:$M,10,0)</f>
        <v/>
      </c>
      <c r="H149" s="260" t="e">
        <f t="shared" si="7"/>
        <v>#VALUE!</v>
      </c>
      <c r="I149" s="261" t="e">
        <f t="shared" si="6"/>
        <v>#VALUE!</v>
      </c>
      <c r="J149" s="261" t="e">
        <f>SUM($I$13:I149)</f>
        <v>#VALUE!</v>
      </c>
    </row>
    <row r="150" spans="1:10" ht="25.5" x14ac:dyDescent="0.2">
      <c r="A150" s="259">
        <f t="shared" si="8"/>
        <v>138</v>
      </c>
      <c r="B150" s="296">
        <v>86901</v>
      </c>
      <c r="C150" s="296" t="s">
        <v>9</v>
      </c>
      <c r="D150" s="217" t="s">
        <v>16096</v>
      </c>
      <c r="E150" s="257" t="s">
        <v>49</v>
      </c>
      <c r="F150" s="260">
        <f>SUMIF('Orçamento Sintético_CONT004'!$B:$B,$B150,'Orçamento Sintético_CONT004'!G:G)</f>
        <v>30</v>
      </c>
      <c r="G150" s="260" t="str">
        <f>VLOOKUP($B150,'Orçamento Sintético_CONT004'!$B:$M,10,0)</f>
        <v/>
      </c>
      <c r="H150" s="260" t="e">
        <f t="shared" si="7"/>
        <v>#VALUE!</v>
      </c>
      <c r="I150" s="261" t="e">
        <f t="shared" si="6"/>
        <v>#VALUE!</v>
      </c>
      <c r="J150" s="261" t="e">
        <f>SUM($I$13:I150)</f>
        <v>#VALUE!</v>
      </c>
    </row>
    <row r="151" spans="1:10" ht="25.5" x14ac:dyDescent="0.2">
      <c r="A151" s="259">
        <f t="shared" si="8"/>
        <v>139</v>
      </c>
      <c r="B151" s="295">
        <v>96545</v>
      </c>
      <c r="C151" s="295" t="s">
        <v>9</v>
      </c>
      <c r="D151" s="199" t="s">
        <v>15854</v>
      </c>
      <c r="E151" s="205" t="s">
        <v>16</v>
      </c>
      <c r="F151" s="260">
        <f>SUMIF('Orçamento Sintético_CONT004'!$B:$B,$B151,'Orçamento Sintético_CONT004'!G:G)</f>
        <v>262.95</v>
      </c>
      <c r="G151" s="260" t="str">
        <f>VLOOKUP($B151,'Orçamento Sintético_CONT004'!$B:$M,10,0)</f>
        <v/>
      </c>
      <c r="H151" s="260" t="e">
        <f t="shared" si="7"/>
        <v>#VALUE!</v>
      </c>
      <c r="I151" s="261" t="e">
        <f t="shared" si="6"/>
        <v>#VALUE!</v>
      </c>
      <c r="J151" s="261" t="e">
        <f>SUM($I$13:I151)</f>
        <v>#VALUE!</v>
      </c>
    </row>
    <row r="152" spans="1:10" s="34" customFormat="1" x14ac:dyDescent="0.2">
      <c r="A152" s="259">
        <f t="shared" si="8"/>
        <v>140</v>
      </c>
      <c r="B152" s="206">
        <v>100705</v>
      </c>
      <c r="C152" s="206" t="s">
        <v>9</v>
      </c>
      <c r="D152" s="215" t="s">
        <v>15900</v>
      </c>
      <c r="E152" s="205" t="s">
        <v>49</v>
      </c>
      <c r="F152" s="260">
        <f>SUMIF('Orçamento Sintético_CONT004'!$B:$B,$B152,'Orçamento Sintético_CONT004'!G:G)</f>
        <v>55</v>
      </c>
      <c r="G152" s="260" t="str">
        <f>VLOOKUP($B152,'Orçamento Sintético_CONT004'!$B:$M,10,0)</f>
        <v/>
      </c>
      <c r="H152" s="260" t="e">
        <f t="shared" si="7"/>
        <v>#VALUE!</v>
      </c>
      <c r="I152" s="261" t="e">
        <f t="shared" si="6"/>
        <v>#VALUE!</v>
      </c>
      <c r="J152" s="261" t="e">
        <f>SUM($I$13:I152)</f>
        <v>#VALUE!</v>
      </c>
    </row>
    <row r="153" spans="1:10" s="34" customFormat="1" ht="25.5" x14ac:dyDescent="0.2">
      <c r="A153" s="259">
        <f t="shared" si="8"/>
        <v>141</v>
      </c>
      <c r="B153" s="296">
        <v>93184</v>
      </c>
      <c r="C153" s="296" t="s">
        <v>9</v>
      </c>
      <c r="D153" s="217" t="s">
        <v>15878</v>
      </c>
      <c r="E153" s="257" t="s">
        <v>18</v>
      </c>
      <c r="F153" s="260">
        <f>SUMIF('Orçamento Sintético_CONT004'!$B:$B,$B153,'Orçamento Sintético_CONT004'!G:G)</f>
        <v>130</v>
      </c>
      <c r="G153" s="260" t="str">
        <f>VLOOKUP($B153,'Orçamento Sintético_CONT004'!$B:$M,10,0)</f>
        <v/>
      </c>
      <c r="H153" s="260" t="e">
        <f t="shared" si="7"/>
        <v>#VALUE!</v>
      </c>
      <c r="I153" s="261" t="e">
        <f t="shared" si="6"/>
        <v>#VALUE!</v>
      </c>
      <c r="J153" s="261" t="e">
        <f>SUM($I$13:I153)</f>
        <v>#VALUE!</v>
      </c>
    </row>
    <row r="154" spans="1:10" s="34" customFormat="1" ht="38.25" x14ac:dyDescent="0.2">
      <c r="A154" s="259">
        <f t="shared" si="8"/>
        <v>142</v>
      </c>
      <c r="B154" s="295">
        <v>98525</v>
      </c>
      <c r="C154" s="295" t="s">
        <v>9</v>
      </c>
      <c r="D154" s="199" t="s">
        <v>15792</v>
      </c>
      <c r="E154" s="205" t="s">
        <v>13632</v>
      </c>
      <c r="F154" s="260">
        <f>SUMIF('Orçamento Sintético_CONT004'!$B:$B,$B154,'Orçamento Sintético_CONT004'!G:G)</f>
        <v>6000</v>
      </c>
      <c r="G154" s="260" t="str">
        <f>VLOOKUP($B154,'Orçamento Sintético_CONT004'!$B:$M,10,0)</f>
        <v/>
      </c>
      <c r="H154" s="260" t="e">
        <f t="shared" si="7"/>
        <v>#VALUE!</v>
      </c>
      <c r="I154" s="261" t="e">
        <f t="shared" si="6"/>
        <v>#VALUE!</v>
      </c>
      <c r="J154" s="261" t="e">
        <f>SUM($I$13:I154)</f>
        <v>#VALUE!</v>
      </c>
    </row>
    <row r="155" spans="1:10" s="34" customFormat="1" ht="38.25" x14ac:dyDescent="0.2">
      <c r="A155" s="259">
        <f t="shared" si="8"/>
        <v>143</v>
      </c>
      <c r="B155" s="296">
        <v>89712</v>
      </c>
      <c r="C155" s="296" t="s">
        <v>9</v>
      </c>
      <c r="D155" s="217" t="s">
        <v>16067</v>
      </c>
      <c r="E155" s="257" t="s">
        <v>18</v>
      </c>
      <c r="F155" s="260">
        <f>SUMIF('Orçamento Sintético_CONT004'!$B:$B,$B155,'Orçamento Sintético_CONT004'!G:G)</f>
        <v>125</v>
      </c>
      <c r="G155" s="260" t="str">
        <f>VLOOKUP($B155,'Orçamento Sintético_CONT004'!$B:$M,10,0)</f>
        <v/>
      </c>
      <c r="H155" s="260" t="e">
        <f t="shared" si="7"/>
        <v>#VALUE!</v>
      </c>
      <c r="I155" s="261" t="e">
        <f t="shared" si="6"/>
        <v>#VALUE!</v>
      </c>
      <c r="J155" s="261" t="e">
        <f>SUM($I$13:I155)</f>
        <v>#VALUE!</v>
      </c>
    </row>
    <row r="156" spans="1:10" s="34" customFormat="1" ht="38.25" x14ac:dyDescent="0.2">
      <c r="A156" s="259">
        <f t="shared" si="8"/>
        <v>144</v>
      </c>
      <c r="B156" s="296" t="s">
        <v>15962</v>
      </c>
      <c r="C156" s="296" t="s">
        <v>15838</v>
      </c>
      <c r="D156" s="217" t="s">
        <v>15963</v>
      </c>
      <c r="E156" s="257" t="s">
        <v>13632</v>
      </c>
      <c r="F156" s="260">
        <f>SUMIF('Orçamento Sintético_CONT004'!$B:$B,$B156,'Orçamento Sintético_CONT004'!G:G)</f>
        <v>60.1</v>
      </c>
      <c r="G156" s="260" t="str">
        <f>VLOOKUP($B156,'Orçamento Sintético_CONT004'!$B:$M,10,0)</f>
        <v/>
      </c>
      <c r="H156" s="260" t="e">
        <f t="shared" si="7"/>
        <v>#VALUE!</v>
      </c>
      <c r="I156" s="261" t="e">
        <f t="shared" si="6"/>
        <v>#VALUE!</v>
      </c>
      <c r="J156" s="261" t="e">
        <f>SUM($I$13:I156)</f>
        <v>#VALUE!</v>
      </c>
    </row>
    <row r="157" spans="1:10" s="34" customFormat="1" ht="25.5" x14ac:dyDescent="0.2">
      <c r="A157" s="259">
        <f t="shared" si="8"/>
        <v>145</v>
      </c>
      <c r="B157" s="206">
        <v>96616</v>
      </c>
      <c r="C157" s="206" t="s">
        <v>9</v>
      </c>
      <c r="D157" s="199" t="s">
        <v>15861</v>
      </c>
      <c r="E157" s="205" t="s">
        <v>13633</v>
      </c>
      <c r="F157" s="260">
        <f>SUMIF('Orçamento Sintético_CONT004'!$B:$B,$B157,'Orçamento Sintético_CONT004'!G:G)</f>
        <v>3.7</v>
      </c>
      <c r="G157" s="260" t="str">
        <f>VLOOKUP($B157,'Orçamento Sintético_CONT004'!$B:$M,10,0)</f>
        <v/>
      </c>
      <c r="H157" s="260" t="e">
        <f t="shared" si="7"/>
        <v>#VALUE!</v>
      </c>
      <c r="I157" s="261" t="e">
        <f t="shared" si="6"/>
        <v>#VALUE!</v>
      </c>
      <c r="J157" s="261" t="e">
        <f>SUM($I$13:I157)</f>
        <v>#VALUE!</v>
      </c>
    </row>
    <row r="158" spans="1:10" s="34" customFormat="1" ht="38.25" x14ac:dyDescent="0.2">
      <c r="A158" s="259">
        <f t="shared" si="8"/>
        <v>146</v>
      </c>
      <c r="B158" s="295" t="s">
        <v>15965</v>
      </c>
      <c r="C158" s="206" t="s">
        <v>15838</v>
      </c>
      <c r="D158" s="199" t="s">
        <v>15966</v>
      </c>
      <c r="E158" s="205" t="s">
        <v>13632</v>
      </c>
      <c r="F158" s="260">
        <f>SUMIF('Orçamento Sintético_CONT004'!$B:$B,$B158,'Orçamento Sintético_CONT004'!G:G)</f>
        <v>57.25</v>
      </c>
      <c r="G158" s="260" t="str">
        <f>VLOOKUP($B158,'Orçamento Sintético_CONT004'!$B:$M,10,0)</f>
        <v/>
      </c>
      <c r="H158" s="260" t="e">
        <f t="shared" si="7"/>
        <v>#VALUE!</v>
      </c>
      <c r="I158" s="261" t="e">
        <f t="shared" si="6"/>
        <v>#VALUE!</v>
      </c>
      <c r="J158" s="261" t="e">
        <f>SUM($I$13:I158)</f>
        <v>#VALUE!</v>
      </c>
    </row>
    <row r="159" spans="1:10" s="34" customFormat="1" ht="38.25" x14ac:dyDescent="0.2">
      <c r="A159" s="259">
        <f t="shared" si="8"/>
        <v>147</v>
      </c>
      <c r="B159" s="206">
        <v>89711</v>
      </c>
      <c r="C159" s="206" t="s">
        <v>9</v>
      </c>
      <c r="D159" s="199" t="s">
        <v>16066</v>
      </c>
      <c r="E159" s="205" t="s">
        <v>18</v>
      </c>
      <c r="F159" s="260">
        <f>SUMIF('Orçamento Sintético_CONT004'!$B:$B,$B159,'Orçamento Sintético_CONT004'!G:G)</f>
        <v>149.80000000000001</v>
      </c>
      <c r="G159" s="260" t="str">
        <f>VLOOKUP($B159,'Orçamento Sintético_CONT004'!$B:$M,10,0)</f>
        <v/>
      </c>
      <c r="H159" s="260" t="e">
        <f t="shared" si="7"/>
        <v>#VALUE!</v>
      </c>
      <c r="I159" s="261" t="e">
        <f t="shared" si="6"/>
        <v>#VALUE!</v>
      </c>
      <c r="J159" s="261" t="e">
        <f>SUM($I$13:I159)</f>
        <v>#VALUE!</v>
      </c>
    </row>
    <row r="160" spans="1:10" s="34" customFormat="1" ht="25.5" x14ac:dyDescent="0.2">
      <c r="A160" s="259">
        <f t="shared" si="8"/>
        <v>148</v>
      </c>
      <c r="B160" s="296" t="s">
        <v>16102</v>
      </c>
      <c r="C160" s="296" t="s">
        <v>15838</v>
      </c>
      <c r="D160" s="217" t="s">
        <v>16103</v>
      </c>
      <c r="E160" s="257" t="s">
        <v>49</v>
      </c>
      <c r="F160" s="260">
        <f>SUMIF('Orçamento Sintético_CONT004'!$B:$B,$B160,'Orçamento Sintético_CONT004'!G:G)</f>
        <v>10</v>
      </c>
      <c r="G160" s="260" t="str">
        <f>VLOOKUP($B160,'Orçamento Sintético_CONT004'!$B:$M,10,0)</f>
        <v/>
      </c>
      <c r="H160" s="260" t="e">
        <f t="shared" si="7"/>
        <v>#VALUE!</v>
      </c>
      <c r="I160" s="261" t="e">
        <f t="shared" si="6"/>
        <v>#VALUE!</v>
      </c>
      <c r="J160" s="261" t="e">
        <f>SUM($I$13:I160)</f>
        <v>#VALUE!</v>
      </c>
    </row>
    <row r="161" spans="1:10" s="34" customFormat="1" ht="38.25" x14ac:dyDescent="0.2">
      <c r="A161" s="259">
        <f t="shared" si="8"/>
        <v>149</v>
      </c>
      <c r="B161" s="296">
        <v>89985</v>
      </c>
      <c r="C161" s="296" t="s">
        <v>9</v>
      </c>
      <c r="D161" s="217" t="s">
        <v>16047</v>
      </c>
      <c r="E161" s="257" t="s">
        <v>49</v>
      </c>
      <c r="F161" s="260">
        <f>SUMIF('Orçamento Sintético_CONT004'!$B:$B,$B161,'Orçamento Sintético_CONT004'!G:G)</f>
        <v>40</v>
      </c>
      <c r="G161" s="260" t="str">
        <f>VLOOKUP($B161,'Orçamento Sintético_CONT004'!$B:$M,10,0)</f>
        <v/>
      </c>
      <c r="H161" s="260" t="e">
        <f t="shared" si="7"/>
        <v>#VALUE!</v>
      </c>
      <c r="I161" s="261" t="e">
        <f t="shared" si="6"/>
        <v>#VALUE!</v>
      </c>
      <c r="J161" s="261" t="e">
        <f>SUM($I$13:I161)</f>
        <v>#VALUE!</v>
      </c>
    </row>
    <row r="162" spans="1:10" s="34" customFormat="1" ht="25.5" x14ac:dyDescent="0.2">
      <c r="A162" s="259">
        <f t="shared" si="8"/>
        <v>150</v>
      </c>
      <c r="B162" s="294">
        <v>96544</v>
      </c>
      <c r="C162" s="206" t="s">
        <v>9</v>
      </c>
      <c r="D162" s="215" t="s">
        <v>15853</v>
      </c>
      <c r="E162" s="205" t="s">
        <v>16</v>
      </c>
      <c r="F162" s="260">
        <f>SUMIF('Orçamento Sintético_CONT004'!$B:$B,$B162,'Orçamento Sintético_CONT004'!G:G)</f>
        <v>192.1</v>
      </c>
      <c r="G162" s="260" t="str">
        <f>VLOOKUP($B162,'Orçamento Sintético_CONT004'!$B:$M,10,0)</f>
        <v/>
      </c>
      <c r="H162" s="260" t="e">
        <f t="shared" si="7"/>
        <v>#VALUE!</v>
      </c>
      <c r="I162" s="261" t="e">
        <f t="shared" si="6"/>
        <v>#VALUE!</v>
      </c>
      <c r="J162" s="261" t="e">
        <f>SUM($I$13:I162)</f>
        <v>#VALUE!</v>
      </c>
    </row>
    <row r="163" spans="1:10" s="34" customFormat="1" ht="76.5" x14ac:dyDescent="0.2">
      <c r="A163" s="259">
        <f t="shared" si="8"/>
        <v>151</v>
      </c>
      <c r="B163" s="295">
        <v>93381</v>
      </c>
      <c r="C163" s="206" t="s">
        <v>9</v>
      </c>
      <c r="D163" s="199" t="s">
        <v>15848</v>
      </c>
      <c r="E163" s="205" t="s">
        <v>13633</v>
      </c>
      <c r="F163" s="260">
        <f>SUMIF('Orçamento Sintético_CONT004'!$B:$B,$B163,'Orçamento Sintético_CONT004'!G:G)</f>
        <v>284.39999999999998</v>
      </c>
      <c r="G163" s="260" t="str">
        <f>VLOOKUP($B163,'Orçamento Sintético_CONT004'!$B:$M,10,0)</f>
        <v/>
      </c>
      <c r="H163" s="260" t="e">
        <f t="shared" si="7"/>
        <v>#VALUE!</v>
      </c>
      <c r="I163" s="261" t="e">
        <f t="shared" si="6"/>
        <v>#VALUE!</v>
      </c>
      <c r="J163" s="261" t="e">
        <f>SUM($I$13:I163)</f>
        <v>#VALUE!</v>
      </c>
    </row>
    <row r="164" spans="1:10" s="34" customFormat="1" ht="38.25" x14ac:dyDescent="0.2">
      <c r="A164" s="259">
        <f t="shared" si="8"/>
        <v>152</v>
      </c>
      <c r="B164" s="296">
        <v>91996</v>
      </c>
      <c r="C164" s="296" t="s">
        <v>9</v>
      </c>
      <c r="D164" s="217" t="s">
        <v>16161</v>
      </c>
      <c r="E164" s="257" t="s">
        <v>49</v>
      </c>
      <c r="F164" s="260">
        <f>SUMIF('Orçamento Sintético_CONT004'!$B:$B,$B164,'Orçamento Sintético_CONT004'!G:G)</f>
        <v>75</v>
      </c>
      <c r="G164" s="260" t="str">
        <f>VLOOKUP($B164,'Orçamento Sintético_CONT004'!$B:$M,10,0)</f>
        <v/>
      </c>
      <c r="H164" s="260" t="e">
        <f t="shared" si="7"/>
        <v>#VALUE!</v>
      </c>
      <c r="I164" s="261" t="e">
        <f t="shared" si="6"/>
        <v>#VALUE!</v>
      </c>
      <c r="J164" s="261" t="e">
        <f>SUM($I$13:I164)</f>
        <v>#VALUE!</v>
      </c>
    </row>
    <row r="165" spans="1:10" s="34" customFormat="1" ht="25.5" x14ac:dyDescent="0.2">
      <c r="A165" s="259">
        <f t="shared" si="8"/>
        <v>153</v>
      </c>
      <c r="B165" s="296">
        <v>86902</v>
      </c>
      <c r="C165" s="296" t="s">
        <v>9</v>
      </c>
      <c r="D165" s="217" t="s">
        <v>16097</v>
      </c>
      <c r="E165" s="257" t="s">
        <v>49</v>
      </c>
      <c r="F165" s="260">
        <f>SUMIF('Orçamento Sintético_CONT004'!$B:$B,$B165,'Orçamento Sintético_CONT004'!G:G)</f>
        <v>10</v>
      </c>
      <c r="G165" s="260" t="str">
        <f>VLOOKUP($B165,'Orçamento Sintético_CONT004'!$B:$M,10,0)</f>
        <v/>
      </c>
      <c r="H165" s="260" t="e">
        <f t="shared" si="7"/>
        <v>#VALUE!</v>
      </c>
      <c r="I165" s="261" t="e">
        <f t="shared" si="6"/>
        <v>#VALUE!</v>
      </c>
      <c r="J165" s="261" t="e">
        <f>SUM($I$13:I165)</f>
        <v>#VALUE!</v>
      </c>
    </row>
    <row r="166" spans="1:10" s="34" customFormat="1" ht="25.5" x14ac:dyDescent="0.2">
      <c r="A166" s="259">
        <f t="shared" si="8"/>
        <v>154</v>
      </c>
      <c r="B166" s="295">
        <v>89450</v>
      </c>
      <c r="C166" s="206" t="s">
        <v>9</v>
      </c>
      <c r="D166" s="199" t="s">
        <v>16011</v>
      </c>
      <c r="E166" s="205" t="s">
        <v>18</v>
      </c>
      <c r="F166" s="260">
        <f>SUMIF('Orçamento Sintético_CONT004'!$B:$B,$B166,'Orçamento Sintético_CONT004'!G:G)</f>
        <v>92.4</v>
      </c>
      <c r="G166" s="260" t="str">
        <f>VLOOKUP($B166,'Orçamento Sintético_CONT004'!$B:$M,10,0)</f>
        <v/>
      </c>
      <c r="H166" s="260" t="e">
        <f t="shared" si="7"/>
        <v>#VALUE!</v>
      </c>
      <c r="I166" s="261" t="e">
        <f t="shared" si="6"/>
        <v>#VALUE!</v>
      </c>
      <c r="J166" s="261" t="e">
        <f>SUM($I$13:I166)</f>
        <v>#VALUE!</v>
      </c>
    </row>
    <row r="167" spans="1:10" s="34" customFormat="1" ht="51" x14ac:dyDescent="0.2">
      <c r="A167" s="259">
        <f t="shared" si="8"/>
        <v>155</v>
      </c>
      <c r="B167" s="296">
        <v>101883</v>
      </c>
      <c r="C167" s="296" t="s">
        <v>9</v>
      </c>
      <c r="D167" s="217" t="s">
        <v>16130</v>
      </c>
      <c r="E167" s="257" t="s">
        <v>49</v>
      </c>
      <c r="F167" s="260">
        <f>SUMIF('Orçamento Sintético_CONT004'!$B:$B,$B167,'Orçamento Sintético_CONT004'!G:G)</f>
        <v>5</v>
      </c>
      <c r="G167" s="260" t="str">
        <f>VLOOKUP($B167,'Orçamento Sintético_CONT004'!$B:$M,10,0)</f>
        <v/>
      </c>
      <c r="H167" s="260" t="e">
        <f t="shared" si="7"/>
        <v>#VALUE!</v>
      </c>
      <c r="I167" s="261" t="e">
        <f t="shared" si="6"/>
        <v>#VALUE!</v>
      </c>
      <c r="J167" s="261" t="e">
        <f>SUM($I$13:I167)</f>
        <v>#VALUE!</v>
      </c>
    </row>
    <row r="168" spans="1:10" s="34" customFormat="1" ht="38.25" x14ac:dyDescent="0.2">
      <c r="A168" s="259">
        <f t="shared" si="8"/>
        <v>156</v>
      </c>
      <c r="B168" s="296">
        <v>95814</v>
      </c>
      <c r="C168" s="296" t="s">
        <v>9</v>
      </c>
      <c r="D168" s="217" t="s">
        <v>16163</v>
      </c>
      <c r="E168" s="257" t="s">
        <v>49</v>
      </c>
      <c r="F168" s="260">
        <f>SUMIF('Orçamento Sintético_CONT004'!$B:$B,$B168,'Orçamento Sintético_CONT004'!G:G)</f>
        <v>100</v>
      </c>
      <c r="G168" s="260" t="str">
        <f>VLOOKUP($B168,'Orçamento Sintético_CONT004'!$B:$M,10,0)</f>
        <v/>
      </c>
      <c r="H168" s="260" t="e">
        <f t="shared" si="7"/>
        <v>#VALUE!</v>
      </c>
      <c r="I168" s="261" t="e">
        <f t="shared" si="6"/>
        <v>#VALUE!</v>
      </c>
      <c r="J168" s="261" t="e">
        <f>SUM($I$13:I168)</f>
        <v>#VALUE!</v>
      </c>
    </row>
    <row r="169" spans="1:10" s="34" customFormat="1" ht="25.5" x14ac:dyDescent="0.2">
      <c r="A169" s="259">
        <f t="shared" si="8"/>
        <v>157</v>
      </c>
      <c r="B169" s="294">
        <v>88497</v>
      </c>
      <c r="C169" s="206" t="s">
        <v>9</v>
      </c>
      <c r="D169" s="215" t="s">
        <v>15981</v>
      </c>
      <c r="E169" s="205" t="s">
        <v>13632</v>
      </c>
      <c r="F169" s="260">
        <f>SUMIF('Orçamento Sintético_CONT004'!$B:$B,$B169,'Orçamento Sintético_CONT004'!G:G)</f>
        <v>137.55000000000001</v>
      </c>
      <c r="G169" s="260" t="str">
        <f>VLOOKUP($B169,'Orçamento Sintético_CONT004'!$B:$M,10,0)</f>
        <v/>
      </c>
      <c r="H169" s="260" t="e">
        <f t="shared" si="7"/>
        <v>#VALUE!</v>
      </c>
      <c r="I169" s="261" t="e">
        <f t="shared" si="6"/>
        <v>#VALUE!</v>
      </c>
      <c r="J169" s="261" t="e">
        <f>SUM($I$13:I169)</f>
        <v>#VALUE!</v>
      </c>
    </row>
    <row r="170" spans="1:10" s="34" customFormat="1" ht="38.25" x14ac:dyDescent="0.2">
      <c r="A170" s="259">
        <f t="shared" si="8"/>
        <v>158</v>
      </c>
      <c r="B170" s="296">
        <v>95817</v>
      </c>
      <c r="C170" s="296" t="s">
        <v>9</v>
      </c>
      <c r="D170" s="217" t="s">
        <v>16162</v>
      </c>
      <c r="E170" s="257" t="s">
        <v>49</v>
      </c>
      <c r="F170" s="260">
        <f>SUMIF('Orçamento Sintético_CONT004'!$B:$B,$B170,'Orçamento Sintético_CONT004'!G:G)</f>
        <v>60</v>
      </c>
      <c r="G170" s="260" t="str">
        <f>VLOOKUP($B170,'Orçamento Sintético_CONT004'!$B:$M,10,0)</f>
        <v/>
      </c>
      <c r="H170" s="260" t="e">
        <f t="shared" si="7"/>
        <v>#VALUE!</v>
      </c>
      <c r="I170" s="261" t="e">
        <f t="shared" si="6"/>
        <v>#VALUE!</v>
      </c>
      <c r="J170" s="261" t="e">
        <f>SUM($I$13:I170)</f>
        <v>#VALUE!</v>
      </c>
    </row>
    <row r="171" spans="1:10" s="34" customFormat="1" ht="38.25" x14ac:dyDescent="0.2">
      <c r="A171" s="259">
        <f t="shared" si="8"/>
        <v>159</v>
      </c>
      <c r="B171" s="296">
        <v>91928</v>
      </c>
      <c r="C171" s="296" t="s">
        <v>9</v>
      </c>
      <c r="D171" s="217" t="s">
        <v>16158</v>
      </c>
      <c r="E171" s="257" t="s">
        <v>18</v>
      </c>
      <c r="F171" s="260">
        <f>SUMIF('Orçamento Sintético_CONT004'!$B:$B,$B171,'Orçamento Sintético_CONT004'!G:G)</f>
        <v>330</v>
      </c>
      <c r="G171" s="260" t="str">
        <f>VLOOKUP($B171,'Orçamento Sintético_CONT004'!$B:$M,10,0)</f>
        <v/>
      </c>
      <c r="H171" s="260" t="e">
        <f t="shared" si="7"/>
        <v>#VALUE!</v>
      </c>
      <c r="I171" s="261" t="e">
        <f t="shared" si="6"/>
        <v>#VALUE!</v>
      </c>
      <c r="J171" s="261" t="e">
        <f>SUM($I$13:I171)</f>
        <v>#VALUE!</v>
      </c>
    </row>
    <row r="172" spans="1:10" s="34" customFormat="1" ht="38.25" x14ac:dyDescent="0.2">
      <c r="A172" s="259">
        <f t="shared" si="8"/>
        <v>160</v>
      </c>
      <c r="B172" s="296">
        <v>93016</v>
      </c>
      <c r="C172" s="296" t="s">
        <v>9</v>
      </c>
      <c r="D172" s="217" t="s">
        <v>16150</v>
      </c>
      <c r="E172" s="257" t="s">
        <v>49</v>
      </c>
      <c r="F172" s="260">
        <f>SUMIF('Orçamento Sintético_CONT004'!$B:$B,$B172,'Orçamento Sintético_CONT004'!G:G)</f>
        <v>65</v>
      </c>
      <c r="G172" s="260" t="str">
        <f>VLOOKUP($B172,'Orçamento Sintético_CONT004'!$B:$M,10,0)</f>
        <v/>
      </c>
      <c r="H172" s="260" t="e">
        <f t="shared" si="7"/>
        <v>#VALUE!</v>
      </c>
      <c r="I172" s="261" t="e">
        <f t="shared" si="6"/>
        <v>#VALUE!</v>
      </c>
      <c r="J172" s="261" t="e">
        <f>SUM($I$13:I172)</f>
        <v>#VALUE!</v>
      </c>
    </row>
    <row r="173" spans="1:10" s="34" customFormat="1" ht="51" x14ac:dyDescent="0.2">
      <c r="A173" s="259">
        <f t="shared" si="8"/>
        <v>161</v>
      </c>
      <c r="B173" s="295">
        <v>94713</v>
      </c>
      <c r="C173" s="295" t="s">
        <v>9</v>
      </c>
      <c r="D173" s="199" t="s">
        <v>16013</v>
      </c>
      <c r="E173" s="205" t="s">
        <v>49</v>
      </c>
      <c r="F173" s="260">
        <f>SUMIF('Orçamento Sintético_CONT004'!$B:$B,$B173,'Orçamento Sintético_CONT004'!G:G)</f>
        <v>10</v>
      </c>
      <c r="G173" s="260" t="str">
        <f>VLOOKUP($B173,'Orçamento Sintético_CONT004'!$B:$M,10,0)</f>
        <v/>
      </c>
      <c r="H173" s="260" t="e">
        <f t="shared" si="7"/>
        <v>#VALUE!</v>
      </c>
      <c r="I173" s="261" t="e">
        <f t="shared" si="6"/>
        <v>#VALUE!</v>
      </c>
      <c r="J173" s="261" t="e">
        <f>SUM($I$13:I173)</f>
        <v>#VALUE!</v>
      </c>
    </row>
    <row r="174" spans="1:10" s="34" customFormat="1" ht="38.25" x14ac:dyDescent="0.2">
      <c r="A174" s="259">
        <f t="shared" si="8"/>
        <v>162</v>
      </c>
      <c r="B174" s="206" t="s">
        <v>15968</v>
      </c>
      <c r="C174" s="206" t="s">
        <v>15838</v>
      </c>
      <c r="D174" s="199" t="s">
        <v>15969</v>
      </c>
      <c r="E174" s="205" t="s">
        <v>13632</v>
      </c>
      <c r="F174" s="260">
        <f>SUMIF('Orçamento Sintético_CONT004'!$B:$B,$B174,'Orçamento Sintético_CONT004'!G:G)</f>
        <v>39</v>
      </c>
      <c r="G174" s="260" t="str">
        <f>VLOOKUP($B174,'Orçamento Sintético_CONT004'!$B:$M,10,0)</f>
        <v/>
      </c>
      <c r="H174" s="260" t="e">
        <f t="shared" si="7"/>
        <v>#VALUE!</v>
      </c>
      <c r="I174" s="261" t="e">
        <f t="shared" si="6"/>
        <v>#VALUE!</v>
      </c>
      <c r="J174" s="261" t="e">
        <f>SUM($I$13:I174)</f>
        <v>#VALUE!</v>
      </c>
    </row>
    <row r="175" spans="1:10" s="34" customFormat="1" ht="38.25" x14ac:dyDescent="0.2">
      <c r="A175" s="259">
        <f t="shared" si="8"/>
        <v>163</v>
      </c>
      <c r="B175" s="206">
        <v>89362</v>
      </c>
      <c r="C175" s="206" t="s">
        <v>9</v>
      </c>
      <c r="D175" s="199" t="s">
        <v>16024</v>
      </c>
      <c r="E175" s="205" t="s">
        <v>49</v>
      </c>
      <c r="F175" s="260">
        <f>SUMIF('Orçamento Sintético_CONT004'!$B:$B,$B175,'Orçamento Sintético_CONT004'!G:G)</f>
        <v>230</v>
      </c>
      <c r="G175" s="260" t="str">
        <f>VLOOKUP($B175,'Orçamento Sintético_CONT004'!$B:$M,10,0)</f>
        <v/>
      </c>
      <c r="H175" s="260" t="e">
        <f t="shared" si="7"/>
        <v>#VALUE!</v>
      </c>
      <c r="I175" s="261" t="e">
        <f t="shared" si="6"/>
        <v>#VALUE!</v>
      </c>
      <c r="J175" s="261" t="e">
        <f>SUM($I$13:I175)</f>
        <v>#VALUE!</v>
      </c>
    </row>
    <row r="176" spans="1:10" s="34" customFormat="1" ht="25.5" x14ac:dyDescent="0.2">
      <c r="A176" s="259">
        <f t="shared" si="8"/>
        <v>164</v>
      </c>
      <c r="B176" s="296">
        <v>89446</v>
      </c>
      <c r="C176" s="296" t="s">
        <v>9</v>
      </c>
      <c r="D176" s="217" t="s">
        <v>16008</v>
      </c>
      <c r="E176" s="257" t="s">
        <v>18</v>
      </c>
      <c r="F176" s="260">
        <f>SUMIF('Orçamento Sintético_CONT004'!$B:$B,$B176,'Orçamento Sintético_CONT004'!G:G)</f>
        <v>405.9</v>
      </c>
      <c r="G176" s="260" t="str">
        <f>VLOOKUP($B176,'Orçamento Sintético_CONT004'!$B:$M,10,0)</f>
        <v/>
      </c>
      <c r="H176" s="260" t="e">
        <f t="shared" si="7"/>
        <v>#VALUE!</v>
      </c>
      <c r="I176" s="261" t="e">
        <f t="shared" si="6"/>
        <v>#VALUE!</v>
      </c>
      <c r="J176" s="261" t="e">
        <f>SUM($I$13:I176)</f>
        <v>#VALUE!</v>
      </c>
    </row>
    <row r="177" spans="1:10" s="34" customFormat="1" ht="25.5" x14ac:dyDescent="0.2">
      <c r="A177" s="259">
        <f t="shared" si="8"/>
        <v>165</v>
      </c>
      <c r="B177" s="206">
        <v>89628</v>
      </c>
      <c r="C177" s="206" t="s">
        <v>9</v>
      </c>
      <c r="D177" s="199" t="s">
        <v>16036</v>
      </c>
      <c r="E177" s="205" t="s">
        <v>49</v>
      </c>
      <c r="F177" s="260">
        <f>SUMIF('Orçamento Sintético_CONT004'!$B:$B,$B177,'Orçamento Sintético_CONT004'!G:G)</f>
        <v>45</v>
      </c>
      <c r="G177" s="260" t="str">
        <f>VLOOKUP($B177,'Orçamento Sintético_CONT004'!$B:$M,10,0)</f>
        <v/>
      </c>
      <c r="H177" s="260" t="e">
        <f t="shared" si="7"/>
        <v>#VALUE!</v>
      </c>
      <c r="I177" s="261" t="e">
        <f t="shared" si="6"/>
        <v>#VALUE!</v>
      </c>
      <c r="J177" s="261" t="e">
        <f>SUM($I$13:I177)</f>
        <v>#VALUE!</v>
      </c>
    </row>
    <row r="178" spans="1:10" s="34" customFormat="1" ht="51" x14ac:dyDescent="0.2">
      <c r="A178" s="259">
        <f t="shared" si="8"/>
        <v>166</v>
      </c>
      <c r="B178" s="296">
        <v>101875</v>
      </c>
      <c r="C178" s="296" t="s">
        <v>9</v>
      </c>
      <c r="D178" s="217" t="s">
        <v>15811</v>
      </c>
      <c r="E178" s="257" t="s">
        <v>49</v>
      </c>
      <c r="F178" s="260">
        <f>SUMIF('Orçamento Sintético_CONT004'!$B:$B,$B178,'Orçamento Sintético_CONT004'!G:G)</f>
        <v>5</v>
      </c>
      <c r="G178" s="260" t="str">
        <f>VLOOKUP($B178,'Orçamento Sintético_CONT004'!$B:$M,10,0)</f>
        <v/>
      </c>
      <c r="H178" s="260" t="e">
        <f t="shared" si="7"/>
        <v>#VALUE!</v>
      </c>
      <c r="I178" s="261" t="e">
        <f t="shared" si="6"/>
        <v>#VALUE!</v>
      </c>
      <c r="J178" s="261" t="e">
        <f>SUM($I$13:I178)</f>
        <v>#VALUE!</v>
      </c>
    </row>
    <row r="179" spans="1:10" s="34" customFormat="1" ht="51" x14ac:dyDescent="0.2">
      <c r="A179" s="259">
        <f t="shared" si="8"/>
        <v>167</v>
      </c>
      <c r="B179" s="295" t="s">
        <v>15920</v>
      </c>
      <c r="C179" s="206" t="s">
        <v>15838</v>
      </c>
      <c r="D179" s="199" t="s">
        <v>15921</v>
      </c>
      <c r="E179" s="205" t="s">
        <v>13632</v>
      </c>
      <c r="F179" s="260">
        <f>SUMIF('Orçamento Sintético_CONT004'!$B:$B,$B179,'Orçamento Sintético_CONT004'!G:G)</f>
        <v>3.25</v>
      </c>
      <c r="G179" s="260" t="str">
        <f>VLOOKUP($B179,'Orçamento Sintético_CONT004'!$B:$M,10,0)</f>
        <v/>
      </c>
      <c r="H179" s="260" t="e">
        <f t="shared" si="7"/>
        <v>#VALUE!</v>
      </c>
      <c r="I179" s="261" t="e">
        <f t="shared" si="6"/>
        <v>#VALUE!</v>
      </c>
      <c r="J179" s="261" t="e">
        <f>SUM($I$13:I179)</f>
        <v>#VALUE!</v>
      </c>
    </row>
    <row r="180" spans="1:10" s="34" customFormat="1" ht="25.5" x14ac:dyDescent="0.2">
      <c r="A180" s="259">
        <f t="shared" si="8"/>
        <v>168</v>
      </c>
      <c r="B180" s="296" t="s">
        <v>16117</v>
      </c>
      <c r="C180" s="296" t="s">
        <v>15838</v>
      </c>
      <c r="D180" s="217" t="s">
        <v>6368</v>
      </c>
      <c r="E180" s="257" t="s">
        <v>49</v>
      </c>
      <c r="F180" s="260">
        <f>SUMIF('Orçamento Sintético_CONT004'!$B:$B,$B180,'Orçamento Sintético_CONT004'!G:G)</f>
        <v>40</v>
      </c>
      <c r="G180" s="260" t="str">
        <f>VLOOKUP($B180,'Orçamento Sintético_CONT004'!$B:$M,10,0)</f>
        <v/>
      </c>
      <c r="H180" s="260" t="e">
        <f t="shared" si="7"/>
        <v>#VALUE!</v>
      </c>
      <c r="I180" s="261" t="e">
        <f t="shared" si="6"/>
        <v>#VALUE!</v>
      </c>
      <c r="J180" s="261" t="e">
        <f>SUM($I$13:I180)</f>
        <v>#VALUE!</v>
      </c>
    </row>
    <row r="181" spans="1:10" s="34" customFormat="1" ht="25.5" x14ac:dyDescent="0.2">
      <c r="A181" s="259">
        <f t="shared" si="8"/>
        <v>169</v>
      </c>
      <c r="B181" s="296">
        <v>91943</v>
      </c>
      <c r="C181" s="296" t="s">
        <v>9</v>
      </c>
      <c r="D181" s="217" t="s">
        <v>16152</v>
      </c>
      <c r="E181" s="257" t="s">
        <v>49</v>
      </c>
      <c r="F181" s="260">
        <f>SUMIF('Orçamento Sintético_CONT004'!$B:$B,$B181,'Orçamento Sintético_CONT004'!G:G)</f>
        <v>85</v>
      </c>
      <c r="G181" s="260" t="str">
        <f>VLOOKUP($B181,'Orçamento Sintético_CONT004'!$B:$M,10,0)</f>
        <v/>
      </c>
      <c r="H181" s="260" t="e">
        <f t="shared" si="7"/>
        <v>#VALUE!</v>
      </c>
      <c r="I181" s="261" t="e">
        <f t="shared" si="6"/>
        <v>#VALUE!</v>
      </c>
      <c r="J181" s="261" t="e">
        <f>SUM($I$13:I181)</f>
        <v>#VALUE!</v>
      </c>
    </row>
    <row r="182" spans="1:10" s="34" customFormat="1" ht="38.25" x14ac:dyDescent="0.2">
      <c r="A182" s="259">
        <f t="shared" si="8"/>
        <v>170</v>
      </c>
      <c r="B182" s="296">
        <v>86877</v>
      </c>
      <c r="C182" s="296" t="s">
        <v>9</v>
      </c>
      <c r="D182" s="217" t="s">
        <v>16098</v>
      </c>
      <c r="E182" s="257" t="s">
        <v>49</v>
      </c>
      <c r="F182" s="260">
        <f>SUMIF('Orçamento Sintético_CONT004'!$B:$B,$B182,'Orçamento Sintético_CONT004'!G:G)</f>
        <v>40</v>
      </c>
      <c r="G182" s="260" t="str">
        <f>VLOOKUP($B182,'Orçamento Sintético_CONT004'!$B:$M,10,0)</f>
        <v/>
      </c>
      <c r="H182" s="260" t="e">
        <f t="shared" si="7"/>
        <v>#VALUE!</v>
      </c>
      <c r="I182" s="261" t="e">
        <f t="shared" si="6"/>
        <v>#VALUE!</v>
      </c>
      <c r="J182" s="261" t="e">
        <f>SUM($I$13:I182)</f>
        <v>#VALUE!</v>
      </c>
    </row>
    <row r="183" spans="1:10" s="34" customFormat="1" ht="25.5" x14ac:dyDescent="0.2">
      <c r="A183" s="259">
        <f t="shared" si="8"/>
        <v>171</v>
      </c>
      <c r="B183" s="206" t="s">
        <v>15905</v>
      </c>
      <c r="C183" s="206" t="s">
        <v>15838</v>
      </c>
      <c r="D183" s="199" t="s">
        <v>15906</v>
      </c>
      <c r="E183" s="205" t="s">
        <v>13632</v>
      </c>
      <c r="F183" s="260">
        <f>SUMIF('Orçamento Sintético_CONT004'!$B:$B,$B183,'Orçamento Sintético_CONT004'!G:G)</f>
        <v>10.6</v>
      </c>
      <c r="G183" s="260" t="str">
        <f>VLOOKUP($B183,'Orçamento Sintético_CONT004'!$B:$M,10,0)</f>
        <v/>
      </c>
      <c r="H183" s="260" t="e">
        <f t="shared" si="7"/>
        <v>#VALUE!</v>
      </c>
      <c r="I183" s="261" t="e">
        <f t="shared" si="6"/>
        <v>#VALUE!</v>
      </c>
      <c r="J183" s="261" t="e">
        <f>SUM($I$13:I183)</f>
        <v>#VALUE!</v>
      </c>
    </row>
    <row r="184" spans="1:10" s="34" customFormat="1" ht="25.5" x14ac:dyDescent="0.2">
      <c r="A184" s="259">
        <f t="shared" si="8"/>
        <v>172</v>
      </c>
      <c r="B184" s="295" t="s">
        <v>14375</v>
      </c>
      <c r="C184" s="206" t="s">
        <v>8</v>
      </c>
      <c r="D184" s="199" t="s">
        <v>13435</v>
      </c>
      <c r="E184" s="205" t="s">
        <v>13632</v>
      </c>
      <c r="F184" s="260">
        <f>SUMIF('Orçamento Sintético_CONT004'!$B:$B,$B184,'Orçamento Sintético_CONT004'!G:G)</f>
        <v>6000</v>
      </c>
      <c r="G184" s="260" t="str">
        <f>VLOOKUP($B184,'Orçamento Sintético_CONT004'!$B:$M,10,0)</f>
        <v/>
      </c>
      <c r="H184" s="260" t="e">
        <f t="shared" si="7"/>
        <v>#VALUE!</v>
      </c>
      <c r="I184" s="261" t="e">
        <f t="shared" si="6"/>
        <v>#VALUE!</v>
      </c>
      <c r="J184" s="261" t="e">
        <f>SUM($I$13:I184)</f>
        <v>#VALUE!</v>
      </c>
    </row>
    <row r="185" spans="1:10" s="34" customFormat="1" ht="25.5" x14ac:dyDescent="0.2">
      <c r="A185" s="259">
        <f t="shared" si="8"/>
        <v>173</v>
      </c>
      <c r="B185" s="296" t="s">
        <v>16115</v>
      </c>
      <c r="C185" s="296" t="s">
        <v>15838</v>
      </c>
      <c r="D185" s="217" t="s">
        <v>8867</v>
      </c>
      <c r="E185" s="257" t="s">
        <v>49</v>
      </c>
      <c r="F185" s="260">
        <f>SUMIF('Orçamento Sintético_CONT004'!$B:$B,$B185,'Orçamento Sintético_CONT004'!G:G)</f>
        <v>10</v>
      </c>
      <c r="G185" s="260" t="str">
        <f>VLOOKUP($B185,'Orçamento Sintético_CONT004'!$B:$M,10,0)</f>
        <v/>
      </c>
      <c r="H185" s="260" t="e">
        <f t="shared" si="7"/>
        <v>#VALUE!</v>
      </c>
      <c r="I185" s="261" t="e">
        <f t="shared" si="6"/>
        <v>#VALUE!</v>
      </c>
      <c r="J185" s="261" t="e">
        <f>SUM($I$13:I185)</f>
        <v>#VALUE!</v>
      </c>
    </row>
    <row r="186" spans="1:10" s="34" customFormat="1" ht="25.5" x14ac:dyDescent="0.2">
      <c r="A186" s="259">
        <f t="shared" si="8"/>
        <v>174</v>
      </c>
      <c r="B186" s="296" t="s">
        <v>16110</v>
      </c>
      <c r="C186" s="296" t="s">
        <v>15838</v>
      </c>
      <c r="D186" s="217" t="s">
        <v>7856</v>
      </c>
      <c r="E186" s="257" t="s">
        <v>49</v>
      </c>
      <c r="F186" s="260">
        <f>SUMIF('Orçamento Sintético_CONT004'!$B:$B,$B186,'Orçamento Sintético_CONT004'!G:G)</f>
        <v>30</v>
      </c>
      <c r="G186" s="260" t="str">
        <f>VLOOKUP($B186,'Orçamento Sintético_CONT004'!$B:$M,10,0)</f>
        <v/>
      </c>
      <c r="H186" s="260" t="e">
        <f t="shared" si="7"/>
        <v>#VALUE!</v>
      </c>
      <c r="I186" s="261" t="e">
        <f t="shared" si="6"/>
        <v>#VALUE!</v>
      </c>
      <c r="J186" s="261" t="e">
        <f>SUM($I$13:I186)</f>
        <v>#VALUE!</v>
      </c>
    </row>
    <row r="187" spans="1:10" s="34" customFormat="1" ht="38.25" x14ac:dyDescent="0.2">
      <c r="A187" s="259">
        <f t="shared" si="8"/>
        <v>175</v>
      </c>
      <c r="B187" s="296">
        <v>89707</v>
      </c>
      <c r="C187" s="296" t="s">
        <v>9</v>
      </c>
      <c r="D187" s="217" t="s">
        <v>16088</v>
      </c>
      <c r="E187" s="257" t="s">
        <v>49</v>
      </c>
      <c r="F187" s="260">
        <f>SUMIF('Orçamento Sintético_CONT004'!$B:$B,$B187,'Orçamento Sintético_CONT004'!G:G)</f>
        <v>30</v>
      </c>
      <c r="G187" s="260" t="str">
        <f>VLOOKUP($B187,'Orçamento Sintético_CONT004'!$B:$M,10,0)</f>
        <v/>
      </c>
      <c r="H187" s="260" t="e">
        <f t="shared" si="7"/>
        <v>#VALUE!</v>
      </c>
      <c r="I187" s="261" t="e">
        <f t="shared" si="6"/>
        <v>#VALUE!</v>
      </c>
      <c r="J187" s="261" t="e">
        <f>SUM($I$13:I187)</f>
        <v>#VALUE!</v>
      </c>
    </row>
    <row r="188" spans="1:10" s="34" customFormat="1" ht="25.5" x14ac:dyDescent="0.2">
      <c r="A188" s="259">
        <f t="shared" si="8"/>
        <v>176</v>
      </c>
      <c r="B188" s="206" t="s">
        <v>15999</v>
      </c>
      <c r="C188" s="206" t="s">
        <v>15838</v>
      </c>
      <c r="D188" s="199" t="s">
        <v>16000</v>
      </c>
      <c r="E188" s="205" t="s">
        <v>13632</v>
      </c>
      <c r="F188" s="260">
        <f>SUMIF('Orçamento Sintético_CONT004'!$B:$B,$B188,'Orçamento Sintético_CONT004'!G:G)</f>
        <v>94.5</v>
      </c>
      <c r="G188" s="260" t="str">
        <f>VLOOKUP($B188,'Orçamento Sintético_CONT004'!$B:$M,10,0)</f>
        <v/>
      </c>
      <c r="H188" s="260" t="e">
        <f t="shared" si="7"/>
        <v>#VALUE!</v>
      </c>
      <c r="I188" s="261" t="e">
        <f t="shared" si="6"/>
        <v>#VALUE!</v>
      </c>
      <c r="J188" s="261" t="e">
        <f>SUM($I$13:I188)</f>
        <v>#VALUE!</v>
      </c>
    </row>
    <row r="189" spans="1:10" s="34" customFormat="1" ht="25.5" x14ac:dyDescent="0.2">
      <c r="A189" s="259">
        <f t="shared" si="8"/>
        <v>177</v>
      </c>
      <c r="B189" s="296" t="s">
        <v>16121</v>
      </c>
      <c r="C189" s="296" t="s">
        <v>15838</v>
      </c>
      <c r="D189" s="217" t="s">
        <v>16231</v>
      </c>
      <c r="E189" s="257" t="s">
        <v>49</v>
      </c>
      <c r="F189" s="260">
        <f>SUMIF('Orçamento Sintético_CONT004'!$B:$B,$B189,'Orçamento Sintético_CONT004'!G:G)</f>
        <v>10</v>
      </c>
      <c r="G189" s="260" t="str">
        <f>VLOOKUP($B189,'Orçamento Sintético_CONT004'!$B:$M,10,0)</f>
        <v/>
      </c>
      <c r="H189" s="260" t="e">
        <f t="shared" si="7"/>
        <v>#VALUE!</v>
      </c>
      <c r="I189" s="261" t="e">
        <f t="shared" si="6"/>
        <v>#VALUE!</v>
      </c>
      <c r="J189" s="261" t="e">
        <f>SUM($I$13:I189)</f>
        <v>#VALUE!</v>
      </c>
    </row>
    <row r="190" spans="1:10" s="34" customFormat="1" ht="25.5" x14ac:dyDescent="0.2">
      <c r="A190" s="259">
        <f t="shared" si="8"/>
        <v>178</v>
      </c>
      <c r="B190" s="206">
        <v>89451</v>
      </c>
      <c r="C190" s="206" t="s">
        <v>9</v>
      </c>
      <c r="D190" s="199" t="s">
        <v>16012</v>
      </c>
      <c r="E190" s="205" t="s">
        <v>18</v>
      </c>
      <c r="F190" s="260">
        <f>SUMIF('Orçamento Sintético_CONT004'!$B:$B,$B190,'Orçamento Sintético_CONT004'!G:G)</f>
        <v>31.4</v>
      </c>
      <c r="G190" s="260" t="str">
        <f>VLOOKUP($B190,'Orçamento Sintético_CONT004'!$B:$M,10,0)</f>
        <v/>
      </c>
      <c r="H190" s="260" t="e">
        <f t="shared" si="7"/>
        <v>#VALUE!</v>
      </c>
      <c r="I190" s="261" t="e">
        <f t="shared" si="6"/>
        <v>#VALUE!</v>
      </c>
      <c r="J190" s="261" t="e">
        <f>SUM($I$13:I190)</f>
        <v>#VALUE!</v>
      </c>
    </row>
    <row r="191" spans="1:10" s="34" customFormat="1" ht="51" x14ac:dyDescent="0.2">
      <c r="A191" s="259">
        <f t="shared" si="8"/>
        <v>179</v>
      </c>
      <c r="B191" s="296">
        <v>89748</v>
      </c>
      <c r="C191" s="296" t="s">
        <v>9</v>
      </c>
      <c r="D191" s="217" t="s">
        <v>16084</v>
      </c>
      <c r="E191" s="257" t="s">
        <v>49</v>
      </c>
      <c r="F191" s="260">
        <f>SUMIF('Orçamento Sintético_CONT004'!$B:$B,$B191,'Orçamento Sintético_CONT004'!G:G)</f>
        <v>35</v>
      </c>
      <c r="G191" s="260" t="str">
        <f>VLOOKUP($B191,'Orçamento Sintético_CONT004'!$B:$M,10,0)</f>
        <v/>
      </c>
      <c r="H191" s="260" t="e">
        <f t="shared" si="7"/>
        <v>#VALUE!</v>
      </c>
      <c r="I191" s="261" t="e">
        <f t="shared" si="6"/>
        <v>#VALUE!</v>
      </c>
      <c r="J191" s="261" t="e">
        <f>SUM($I$13:I191)</f>
        <v>#VALUE!</v>
      </c>
    </row>
    <row r="192" spans="1:10" s="34" customFormat="1" ht="25.5" x14ac:dyDescent="0.2">
      <c r="A192" s="259">
        <f t="shared" si="8"/>
        <v>180</v>
      </c>
      <c r="B192" s="296">
        <v>98111</v>
      </c>
      <c r="C192" s="296" t="s">
        <v>9</v>
      </c>
      <c r="D192" s="217" t="s">
        <v>16171</v>
      </c>
      <c r="E192" s="257" t="s">
        <v>49</v>
      </c>
      <c r="F192" s="260">
        <f>SUMIF('Orçamento Sintético_CONT004'!$B:$B,$B192,'Orçamento Sintético_CONT004'!G:G)</f>
        <v>20</v>
      </c>
      <c r="G192" s="260" t="str">
        <f>VLOOKUP($B192,'Orçamento Sintético_CONT004'!$B:$M,10,0)</f>
        <v/>
      </c>
      <c r="H192" s="260" t="e">
        <f t="shared" si="7"/>
        <v>#VALUE!</v>
      </c>
      <c r="I192" s="261" t="e">
        <f t="shared" si="6"/>
        <v>#VALUE!</v>
      </c>
      <c r="J192" s="261" t="e">
        <f>SUM($I$13:I192)</f>
        <v>#VALUE!</v>
      </c>
    </row>
    <row r="193" spans="1:10" s="34" customFormat="1" ht="25.5" x14ac:dyDescent="0.2">
      <c r="A193" s="259">
        <f t="shared" si="8"/>
        <v>181</v>
      </c>
      <c r="B193" s="206">
        <v>89449</v>
      </c>
      <c r="C193" s="295" t="s">
        <v>9</v>
      </c>
      <c r="D193" s="199" t="s">
        <v>16010</v>
      </c>
      <c r="E193" s="205" t="s">
        <v>18</v>
      </c>
      <c r="F193" s="260">
        <f>SUMIF('Orçamento Sintético_CONT004'!$B:$B,$B193,'Orçamento Sintético_CONT004'!G:G)</f>
        <v>76.349999999999994</v>
      </c>
      <c r="G193" s="260" t="str">
        <f>VLOOKUP($B193,'Orçamento Sintético_CONT004'!$B:$M,10,0)</f>
        <v/>
      </c>
      <c r="H193" s="260" t="e">
        <f t="shared" si="7"/>
        <v>#VALUE!</v>
      </c>
      <c r="I193" s="261" t="e">
        <f t="shared" si="6"/>
        <v>#VALUE!</v>
      </c>
      <c r="J193" s="261" t="e">
        <f>SUM($I$13:I193)</f>
        <v>#VALUE!</v>
      </c>
    </row>
    <row r="194" spans="1:10" s="34" customFormat="1" ht="38.25" x14ac:dyDescent="0.2">
      <c r="A194" s="259">
        <f t="shared" si="8"/>
        <v>182</v>
      </c>
      <c r="B194" s="296">
        <v>91873</v>
      </c>
      <c r="C194" s="296" t="s">
        <v>9</v>
      </c>
      <c r="D194" s="217" t="s">
        <v>16146</v>
      </c>
      <c r="E194" s="257" t="s">
        <v>18</v>
      </c>
      <c r="F194" s="260">
        <f>SUMIF('Orçamento Sintético_CONT004'!$B:$B,$B194,'Orçamento Sintético_CONT004'!G:G)</f>
        <v>58.5</v>
      </c>
      <c r="G194" s="260" t="str">
        <f>VLOOKUP($B194,'Orçamento Sintético_CONT004'!$B:$M,10,0)</f>
        <v/>
      </c>
      <c r="H194" s="260" t="e">
        <f t="shared" si="7"/>
        <v>#VALUE!</v>
      </c>
      <c r="I194" s="261" t="e">
        <f t="shared" si="6"/>
        <v>#VALUE!</v>
      </c>
      <c r="J194" s="261" t="e">
        <f>SUM($I$13:I194)</f>
        <v>#VALUE!</v>
      </c>
    </row>
    <row r="195" spans="1:10" s="34" customFormat="1" ht="25.5" x14ac:dyDescent="0.2">
      <c r="A195" s="259">
        <f t="shared" si="8"/>
        <v>183</v>
      </c>
      <c r="B195" s="296">
        <v>97599</v>
      </c>
      <c r="C195" s="296" t="s">
        <v>9</v>
      </c>
      <c r="D195" s="217" t="s">
        <v>16122</v>
      </c>
      <c r="E195" s="257" t="s">
        <v>49</v>
      </c>
      <c r="F195" s="260">
        <f>SUMIF('Orçamento Sintético_CONT004'!$B:$B,$B195,'Orçamento Sintético_CONT004'!G:G)</f>
        <v>75</v>
      </c>
      <c r="G195" s="260" t="str">
        <f>VLOOKUP($B195,'Orçamento Sintético_CONT004'!$B:$M,10,0)</f>
        <v/>
      </c>
      <c r="H195" s="260" t="e">
        <f t="shared" si="7"/>
        <v>#VALUE!</v>
      </c>
      <c r="I195" s="261" t="e">
        <f t="shared" si="6"/>
        <v>#VALUE!</v>
      </c>
      <c r="J195" s="261" t="e">
        <f>SUM($I$13:I195)</f>
        <v>#VALUE!</v>
      </c>
    </row>
    <row r="196" spans="1:10" s="34" customFormat="1" ht="25.5" x14ac:dyDescent="0.2">
      <c r="A196" s="259">
        <f t="shared" si="8"/>
        <v>184</v>
      </c>
      <c r="B196" s="296">
        <v>94499</v>
      </c>
      <c r="C196" s="296" t="s">
        <v>9</v>
      </c>
      <c r="D196" s="217" t="s">
        <v>16044</v>
      </c>
      <c r="E196" s="257" t="s">
        <v>49</v>
      </c>
      <c r="F196" s="260">
        <f>SUMIF('Orçamento Sintético_CONT004'!$B:$B,$B196,'Orçamento Sintético_CONT004'!G:G)</f>
        <v>5</v>
      </c>
      <c r="G196" s="260" t="str">
        <f>VLOOKUP($B196,'Orçamento Sintético_CONT004'!$B:$M,10,0)</f>
        <v/>
      </c>
      <c r="H196" s="260" t="e">
        <f t="shared" si="7"/>
        <v>#VALUE!</v>
      </c>
      <c r="I196" s="261" t="e">
        <f t="shared" si="6"/>
        <v>#VALUE!</v>
      </c>
      <c r="J196" s="261" t="e">
        <f>SUM($I$13:I196)</f>
        <v>#VALUE!</v>
      </c>
    </row>
    <row r="197" spans="1:10" s="34" customFormat="1" ht="38.25" x14ac:dyDescent="0.2">
      <c r="A197" s="259">
        <f t="shared" si="8"/>
        <v>185</v>
      </c>
      <c r="B197" s="296">
        <v>89708</v>
      </c>
      <c r="C197" s="296" t="s">
        <v>9</v>
      </c>
      <c r="D197" s="217" t="s">
        <v>16090</v>
      </c>
      <c r="E197" s="257" t="s">
        <v>49</v>
      </c>
      <c r="F197" s="260">
        <f>SUMIF('Orçamento Sintético_CONT004'!$B:$B,$B197,'Orçamento Sintético_CONT004'!G:G)</f>
        <v>10</v>
      </c>
      <c r="G197" s="260" t="str">
        <f>VLOOKUP($B197,'Orçamento Sintético_CONT004'!$B:$M,10,0)</f>
        <v/>
      </c>
      <c r="H197" s="260" t="e">
        <f t="shared" si="7"/>
        <v>#VALUE!</v>
      </c>
      <c r="I197" s="261" t="e">
        <f t="shared" si="6"/>
        <v>#VALUE!</v>
      </c>
      <c r="J197" s="261" t="e">
        <f>SUM($I$13:I197)</f>
        <v>#VALUE!</v>
      </c>
    </row>
    <row r="198" spans="1:10" s="34" customFormat="1" ht="38.25" x14ac:dyDescent="0.2">
      <c r="A198" s="259">
        <f t="shared" si="8"/>
        <v>186</v>
      </c>
      <c r="B198" s="296">
        <v>95547</v>
      </c>
      <c r="C198" s="296" t="s">
        <v>9</v>
      </c>
      <c r="D198" s="217" t="s">
        <v>16112</v>
      </c>
      <c r="E198" s="257" t="s">
        <v>49</v>
      </c>
      <c r="F198" s="260">
        <f>SUMIF('Orçamento Sintético_CONT004'!$B:$B,$B198,'Orçamento Sintético_CONT004'!G:G)</f>
        <v>30</v>
      </c>
      <c r="G198" s="260" t="str">
        <f>VLOOKUP($B198,'Orçamento Sintético_CONT004'!$B:$M,10,0)</f>
        <v/>
      </c>
      <c r="H198" s="260" t="e">
        <f t="shared" si="7"/>
        <v>#VALUE!</v>
      </c>
      <c r="I198" s="261" t="e">
        <f t="shared" si="6"/>
        <v>#VALUE!</v>
      </c>
      <c r="J198" s="261" t="e">
        <f>SUM($I$13:I198)</f>
        <v>#VALUE!</v>
      </c>
    </row>
    <row r="199" spans="1:10" s="34" customFormat="1" ht="38.25" x14ac:dyDescent="0.2">
      <c r="A199" s="259">
        <f t="shared" si="8"/>
        <v>187</v>
      </c>
      <c r="B199" s="296">
        <v>104749</v>
      </c>
      <c r="C199" s="296" t="s">
        <v>9</v>
      </c>
      <c r="D199" s="217" t="s">
        <v>16172</v>
      </c>
      <c r="E199" s="257" t="s">
        <v>49</v>
      </c>
      <c r="F199" s="260">
        <f>SUMIF('Orçamento Sintético_CONT004'!$B:$B,$B199,'Orçamento Sintético_CONT004'!G:G)</f>
        <v>75</v>
      </c>
      <c r="G199" s="260" t="str">
        <f>VLOOKUP($B199,'Orçamento Sintético_CONT004'!$B:$M,10,0)</f>
        <v/>
      </c>
      <c r="H199" s="260" t="e">
        <f t="shared" si="7"/>
        <v>#VALUE!</v>
      </c>
      <c r="I199" s="261" t="e">
        <f t="shared" si="6"/>
        <v>#VALUE!</v>
      </c>
      <c r="J199" s="261" t="e">
        <f>SUM($I$13:I199)</f>
        <v>#VALUE!</v>
      </c>
    </row>
    <row r="200" spans="1:10" s="34" customFormat="1" ht="25.5" x14ac:dyDescent="0.2">
      <c r="A200" s="259">
        <f t="shared" si="8"/>
        <v>188</v>
      </c>
      <c r="B200" s="296">
        <v>100849</v>
      </c>
      <c r="C200" s="296" t="s">
        <v>9</v>
      </c>
      <c r="D200" s="217" t="s">
        <v>16095</v>
      </c>
      <c r="E200" s="257" t="s">
        <v>49</v>
      </c>
      <c r="F200" s="260">
        <f>SUMIF('Orçamento Sintético_CONT004'!$B:$B,$B200,'Orçamento Sintético_CONT004'!G:G)</f>
        <v>25</v>
      </c>
      <c r="G200" s="260" t="str">
        <f>VLOOKUP($B200,'Orçamento Sintético_CONT004'!$B:$M,10,0)</f>
        <v/>
      </c>
      <c r="H200" s="260" t="e">
        <f t="shared" si="7"/>
        <v>#VALUE!</v>
      </c>
      <c r="I200" s="261" t="e">
        <f t="shared" si="6"/>
        <v>#VALUE!</v>
      </c>
      <c r="J200" s="261" t="e">
        <f>SUM($I$13:I200)</f>
        <v>#VALUE!</v>
      </c>
    </row>
    <row r="201" spans="1:10" s="34" customFormat="1" ht="25.5" x14ac:dyDescent="0.2">
      <c r="A201" s="259">
        <f t="shared" si="8"/>
        <v>189</v>
      </c>
      <c r="B201" s="296">
        <v>101938</v>
      </c>
      <c r="C201" s="296" t="s">
        <v>9</v>
      </c>
      <c r="D201" s="217" t="s">
        <v>16132</v>
      </c>
      <c r="E201" s="257" t="s">
        <v>49</v>
      </c>
      <c r="F201" s="260">
        <f>SUMIF('Orçamento Sintético_CONT004'!$B:$B,$B201,'Orçamento Sintético_CONT004'!G:G)</f>
        <v>5</v>
      </c>
      <c r="G201" s="260" t="str">
        <f>VLOOKUP($B201,'Orçamento Sintético_CONT004'!$B:$M,10,0)</f>
        <v/>
      </c>
      <c r="H201" s="260" t="e">
        <f t="shared" si="7"/>
        <v>#VALUE!</v>
      </c>
      <c r="I201" s="261" t="e">
        <f t="shared" si="6"/>
        <v>#VALUE!</v>
      </c>
      <c r="J201" s="261" t="e">
        <f>SUM($I$13:I201)</f>
        <v>#VALUE!</v>
      </c>
    </row>
    <row r="202" spans="1:10" s="34" customFormat="1" ht="25.5" x14ac:dyDescent="0.2">
      <c r="A202" s="259">
        <f t="shared" si="8"/>
        <v>190</v>
      </c>
      <c r="B202" s="296" t="s">
        <v>16136</v>
      </c>
      <c r="C202" s="296" t="s">
        <v>15838</v>
      </c>
      <c r="D202" s="217" t="s">
        <v>16137</v>
      </c>
      <c r="E202" s="257" t="s">
        <v>49</v>
      </c>
      <c r="F202" s="260">
        <f>SUMIF('Orçamento Sintético_CONT004'!$B:$B,$B202,'Orçamento Sintético_CONT004'!G:G)</f>
        <v>5</v>
      </c>
      <c r="G202" s="260" t="str">
        <f>VLOOKUP($B202,'Orçamento Sintético_CONT004'!$B:$M,10,0)</f>
        <v/>
      </c>
      <c r="H202" s="260" t="e">
        <f t="shared" si="7"/>
        <v>#VALUE!</v>
      </c>
      <c r="I202" s="261" t="e">
        <f t="shared" si="6"/>
        <v>#VALUE!</v>
      </c>
      <c r="J202" s="261" t="e">
        <f>SUM($I$13:I202)</f>
        <v>#VALUE!</v>
      </c>
    </row>
    <row r="203" spans="1:10" s="34" customFormat="1" ht="38.25" x14ac:dyDescent="0.2">
      <c r="A203" s="259">
        <f t="shared" si="8"/>
        <v>191</v>
      </c>
      <c r="B203" s="296">
        <v>100861</v>
      </c>
      <c r="C203" s="296" t="s">
        <v>9</v>
      </c>
      <c r="D203" s="217" t="s">
        <v>16184</v>
      </c>
      <c r="E203" s="257" t="s">
        <v>49</v>
      </c>
      <c r="F203" s="260">
        <f>SUMIF('Orçamento Sintético_CONT004'!$B:$B,$B203,'Orçamento Sintético_CONT004'!G:G)</f>
        <v>30</v>
      </c>
      <c r="G203" s="260" t="str">
        <f>VLOOKUP($B203,'Orçamento Sintético_CONT004'!$B:$M,10,0)</f>
        <v/>
      </c>
      <c r="H203" s="260" t="e">
        <f t="shared" si="7"/>
        <v>#VALUE!</v>
      </c>
      <c r="I203" s="261" t="e">
        <f t="shared" si="6"/>
        <v>#VALUE!</v>
      </c>
      <c r="J203" s="261" t="e">
        <f>SUM($I$13:I203)</f>
        <v>#VALUE!</v>
      </c>
    </row>
    <row r="204" spans="1:10" s="34" customFormat="1" ht="25.5" x14ac:dyDescent="0.2">
      <c r="A204" s="259">
        <f t="shared" si="8"/>
        <v>192</v>
      </c>
      <c r="B204" s="296">
        <v>91953</v>
      </c>
      <c r="C204" s="296" t="s">
        <v>9</v>
      </c>
      <c r="D204" s="217" t="s">
        <v>16164</v>
      </c>
      <c r="E204" s="257" t="s">
        <v>49</v>
      </c>
      <c r="F204" s="260">
        <f>SUMIF('Orçamento Sintético_CONT004'!$B:$B,$B204,'Orçamento Sintético_CONT004'!G:G)</f>
        <v>30</v>
      </c>
      <c r="G204" s="260" t="str">
        <f>VLOOKUP($B204,'Orçamento Sintético_CONT004'!$B:$M,10,0)</f>
        <v/>
      </c>
      <c r="H204" s="260" t="e">
        <f t="shared" si="7"/>
        <v>#VALUE!</v>
      </c>
      <c r="I204" s="261" t="e">
        <f t="shared" si="6"/>
        <v>#VALUE!</v>
      </c>
      <c r="J204" s="261" t="e">
        <f>SUM($I$13:I204)</f>
        <v>#VALUE!</v>
      </c>
    </row>
    <row r="205" spans="1:10" s="34" customFormat="1" ht="25.5" x14ac:dyDescent="0.2">
      <c r="A205" s="259">
        <f t="shared" si="8"/>
        <v>193</v>
      </c>
      <c r="B205" s="296">
        <v>93653</v>
      </c>
      <c r="C205" s="296" t="s">
        <v>9</v>
      </c>
      <c r="D205" s="217" t="s">
        <v>16133</v>
      </c>
      <c r="E205" s="257" t="s">
        <v>49</v>
      </c>
      <c r="F205" s="260">
        <f>SUMIF('Orçamento Sintético_CONT004'!$B:$B,$B205,'Orçamento Sintético_CONT004'!G:G)</f>
        <v>65</v>
      </c>
      <c r="G205" s="260" t="str">
        <f>VLOOKUP($B205,'Orçamento Sintético_CONT004'!$B:$M,10,0)</f>
        <v/>
      </c>
      <c r="H205" s="260" t="e">
        <f t="shared" si="7"/>
        <v>#VALUE!</v>
      </c>
      <c r="I205" s="261" t="e">
        <f t="shared" ref="I205:I268" si="9">H205/$H$272</f>
        <v>#VALUE!</v>
      </c>
      <c r="J205" s="261" t="e">
        <f>SUM($I$13:I205)</f>
        <v>#VALUE!</v>
      </c>
    </row>
    <row r="206" spans="1:10" s="34" customFormat="1" ht="38.25" x14ac:dyDescent="0.2">
      <c r="A206" s="259">
        <f t="shared" si="8"/>
        <v>194</v>
      </c>
      <c r="B206" s="206">
        <v>104001</v>
      </c>
      <c r="C206" s="206" t="s">
        <v>9</v>
      </c>
      <c r="D206" s="199" t="s">
        <v>16015</v>
      </c>
      <c r="E206" s="205" t="s">
        <v>49</v>
      </c>
      <c r="F206" s="260">
        <f>SUMIF('Orçamento Sintético_CONT004'!$B:$B,$B206,'Orçamento Sintético_CONT004'!G:G)</f>
        <v>70</v>
      </c>
      <c r="G206" s="260" t="str">
        <f>VLOOKUP($B206,'Orçamento Sintético_CONT004'!$B:$M,10,0)</f>
        <v/>
      </c>
      <c r="H206" s="260" t="e">
        <f t="shared" ref="H206:H269" si="10">TRUNC(F206 * G206, 2)</f>
        <v>#VALUE!</v>
      </c>
      <c r="I206" s="261" t="e">
        <f t="shared" si="9"/>
        <v>#VALUE!</v>
      </c>
      <c r="J206" s="261" t="e">
        <f>SUM($I$13:I206)</f>
        <v>#VALUE!</v>
      </c>
    </row>
    <row r="207" spans="1:10" s="34" customFormat="1" ht="38.25" x14ac:dyDescent="0.2">
      <c r="A207" s="259">
        <f t="shared" ref="A207:A270" si="11">1 + A206</f>
        <v>195</v>
      </c>
      <c r="B207" s="206">
        <v>89429</v>
      </c>
      <c r="C207" s="206" t="s">
        <v>9</v>
      </c>
      <c r="D207" s="199" t="s">
        <v>16014</v>
      </c>
      <c r="E207" s="205" t="s">
        <v>49</v>
      </c>
      <c r="F207" s="260">
        <f>SUMIF('Orçamento Sintético_CONT004'!$B:$B,$B207,'Orçamento Sintético_CONT004'!G:G)</f>
        <v>155</v>
      </c>
      <c r="G207" s="260" t="str">
        <f>VLOOKUP($B207,'Orçamento Sintético_CONT004'!$B:$M,10,0)</f>
        <v/>
      </c>
      <c r="H207" s="260" t="e">
        <f t="shared" si="10"/>
        <v>#VALUE!</v>
      </c>
      <c r="I207" s="261" t="e">
        <f t="shared" si="9"/>
        <v>#VALUE!</v>
      </c>
      <c r="J207" s="261" t="e">
        <f>SUM($I$13:I207)</f>
        <v>#VALUE!</v>
      </c>
    </row>
    <row r="208" spans="1:10" s="34" customFormat="1" ht="38.25" x14ac:dyDescent="0.2">
      <c r="A208" s="259">
        <f t="shared" si="11"/>
        <v>196</v>
      </c>
      <c r="B208" s="295">
        <v>101617</v>
      </c>
      <c r="C208" s="206" t="s">
        <v>9</v>
      </c>
      <c r="D208" s="199" t="s">
        <v>15846</v>
      </c>
      <c r="E208" s="205" t="s">
        <v>13632</v>
      </c>
      <c r="F208" s="260">
        <f>SUMIF('Orçamento Sintético_CONT004'!$B:$B,$B208,'Orçamento Sintético_CONT004'!G:G)</f>
        <v>281.55</v>
      </c>
      <c r="G208" s="260" t="str">
        <f>VLOOKUP($B208,'Orçamento Sintético_CONT004'!$B:$M,10,0)</f>
        <v/>
      </c>
      <c r="H208" s="260" t="e">
        <f t="shared" si="10"/>
        <v>#VALUE!</v>
      </c>
      <c r="I208" s="261" t="e">
        <f t="shared" si="9"/>
        <v>#VALUE!</v>
      </c>
      <c r="J208" s="261" t="e">
        <f>SUM($I$13:I208)</f>
        <v>#VALUE!</v>
      </c>
    </row>
    <row r="209" spans="1:10" s="34" customFormat="1" ht="51" x14ac:dyDescent="0.2">
      <c r="A209" s="259">
        <f t="shared" si="11"/>
        <v>197</v>
      </c>
      <c r="B209" s="296">
        <v>100744</v>
      </c>
      <c r="C209" s="296" t="s">
        <v>9</v>
      </c>
      <c r="D209" s="217" t="s">
        <v>16007</v>
      </c>
      <c r="E209" s="257" t="s">
        <v>13632</v>
      </c>
      <c r="F209" s="260">
        <f>SUMIF('Orçamento Sintético_CONT004'!$B:$B,$B209,'Orçamento Sintético_CONT004'!G:G)</f>
        <v>75.25</v>
      </c>
      <c r="G209" s="260" t="str">
        <f>VLOOKUP($B209,'Orçamento Sintético_CONT004'!$B:$M,10,0)</f>
        <v/>
      </c>
      <c r="H209" s="260" t="e">
        <f t="shared" si="10"/>
        <v>#VALUE!</v>
      </c>
      <c r="I209" s="261" t="e">
        <f t="shared" si="9"/>
        <v>#VALUE!</v>
      </c>
      <c r="J209" s="261" t="e">
        <f>SUM($I$13:I209)</f>
        <v>#VALUE!</v>
      </c>
    </row>
    <row r="210" spans="1:10" s="34" customFormat="1" ht="38.25" x14ac:dyDescent="0.2">
      <c r="A210" s="259">
        <f t="shared" si="11"/>
        <v>198</v>
      </c>
      <c r="B210" s="296" t="s">
        <v>16154</v>
      </c>
      <c r="C210" s="296" t="s">
        <v>15838</v>
      </c>
      <c r="D210" s="217" t="s">
        <v>6452</v>
      </c>
      <c r="E210" s="257" t="s">
        <v>49</v>
      </c>
      <c r="F210" s="260">
        <f>SUMIF('Orçamento Sintético_CONT004'!$B:$B,$B210,'Orçamento Sintético_CONT004'!G:G)</f>
        <v>10</v>
      </c>
      <c r="G210" s="260" t="str">
        <f>VLOOKUP($B210,'Orçamento Sintético_CONT004'!$B:$M,10,0)</f>
        <v/>
      </c>
      <c r="H210" s="260" t="e">
        <f t="shared" si="10"/>
        <v>#VALUE!</v>
      </c>
      <c r="I210" s="261" t="e">
        <f t="shared" si="9"/>
        <v>#VALUE!</v>
      </c>
      <c r="J210" s="261" t="e">
        <f>SUM($I$13:I210)</f>
        <v>#VALUE!</v>
      </c>
    </row>
    <row r="211" spans="1:10" s="34" customFormat="1" ht="38.25" x14ac:dyDescent="0.2">
      <c r="A211" s="259">
        <f t="shared" si="11"/>
        <v>199</v>
      </c>
      <c r="B211" s="296">
        <v>89690</v>
      </c>
      <c r="C211" s="296" t="s">
        <v>9</v>
      </c>
      <c r="D211" s="217" t="s">
        <v>16078</v>
      </c>
      <c r="E211" s="257" t="s">
        <v>49</v>
      </c>
      <c r="F211" s="260">
        <f>SUMIF('Orçamento Sintético_CONT004'!$B:$B,$B211,'Orçamento Sintético_CONT004'!G:G)</f>
        <v>10</v>
      </c>
      <c r="G211" s="260" t="str">
        <f>VLOOKUP($B211,'Orçamento Sintético_CONT004'!$B:$M,10,0)</f>
        <v/>
      </c>
      <c r="H211" s="260" t="e">
        <f t="shared" si="10"/>
        <v>#VALUE!</v>
      </c>
      <c r="I211" s="261" t="e">
        <f t="shared" si="9"/>
        <v>#VALUE!</v>
      </c>
      <c r="J211" s="261" t="e">
        <f>SUM($I$13:I211)</f>
        <v>#VALUE!</v>
      </c>
    </row>
    <row r="212" spans="1:10" s="34" customFormat="1" ht="38.25" x14ac:dyDescent="0.2">
      <c r="A212" s="259">
        <f t="shared" si="11"/>
        <v>200</v>
      </c>
      <c r="B212" s="295">
        <v>89366</v>
      </c>
      <c r="C212" s="206" t="s">
        <v>9</v>
      </c>
      <c r="D212" s="199" t="s">
        <v>16032</v>
      </c>
      <c r="E212" s="205" t="s">
        <v>49</v>
      </c>
      <c r="F212" s="260">
        <f>SUMIF('Orçamento Sintético_CONT004'!$B:$B,$B212,'Orçamento Sintético_CONT004'!G:G)</f>
        <v>50</v>
      </c>
      <c r="G212" s="260" t="str">
        <f>VLOOKUP($B212,'Orçamento Sintético_CONT004'!$B:$M,10,0)</f>
        <v/>
      </c>
      <c r="H212" s="260" t="e">
        <f t="shared" si="10"/>
        <v>#VALUE!</v>
      </c>
      <c r="I212" s="261" t="e">
        <f t="shared" si="9"/>
        <v>#VALUE!</v>
      </c>
      <c r="J212" s="261" t="e">
        <f>SUM($I$13:I212)</f>
        <v>#VALUE!</v>
      </c>
    </row>
    <row r="213" spans="1:10" s="34" customFormat="1" ht="25.5" x14ac:dyDescent="0.2">
      <c r="A213" s="259">
        <f t="shared" si="11"/>
        <v>201</v>
      </c>
      <c r="B213" s="206">
        <v>89505</v>
      </c>
      <c r="C213" s="206" t="s">
        <v>9</v>
      </c>
      <c r="D213" s="199" t="s">
        <v>16026</v>
      </c>
      <c r="E213" s="205" t="s">
        <v>49</v>
      </c>
      <c r="F213" s="260">
        <f>SUMIF('Orçamento Sintético_CONT004'!$B:$B,$B213,'Orçamento Sintético_CONT004'!G:G)</f>
        <v>20</v>
      </c>
      <c r="G213" s="260" t="str">
        <f>VLOOKUP($B213,'Orçamento Sintético_CONT004'!$B:$M,10,0)</f>
        <v/>
      </c>
      <c r="H213" s="260" t="e">
        <f t="shared" si="10"/>
        <v>#VALUE!</v>
      </c>
      <c r="I213" s="261" t="e">
        <f t="shared" si="9"/>
        <v>#VALUE!</v>
      </c>
      <c r="J213" s="261" t="e">
        <f>SUM($I$13:I213)</f>
        <v>#VALUE!</v>
      </c>
    </row>
    <row r="214" spans="1:10" s="34" customFormat="1" ht="25.5" x14ac:dyDescent="0.2">
      <c r="A214" s="259">
        <f t="shared" si="11"/>
        <v>202</v>
      </c>
      <c r="B214" s="296" t="s">
        <v>16111</v>
      </c>
      <c r="C214" s="296" t="s">
        <v>15838</v>
      </c>
      <c r="D214" s="217" t="s">
        <v>7386</v>
      </c>
      <c r="E214" s="257" t="s">
        <v>49</v>
      </c>
      <c r="F214" s="260">
        <f>SUMIF('Orçamento Sintético_CONT004'!$B:$B,$B214,'Orçamento Sintético_CONT004'!G:G)</f>
        <v>25</v>
      </c>
      <c r="G214" s="260" t="str">
        <f>VLOOKUP($B214,'Orçamento Sintético_CONT004'!$B:$M,10,0)</f>
        <v/>
      </c>
      <c r="H214" s="260" t="e">
        <f t="shared" si="10"/>
        <v>#VALUE!</v>
      </c>
      <c r="I214" s="261" t="e">
        <f t="shared" si="9"/>
        <v>#VALUE!</v>
      </c>
      <c r="J214" s="261" t="e">
        <f>SUM($I$13:I214)</f>
        <v>#VALUE!</v>
      </c>
    </row>
    <row r="215" spans="1:10" s="34" customFormat="1" ht="51" x14ac:dyDescent="0.2">
      <c r="A215" s="259">
        <f t="shared" si="11"/>
        <v>203</v>
      </c>
      <c r="B215" s="296">
        <v>89728</v>
      </c>
      <c r="C215" s="296" t="s">
        <v>9</v>
      </c>
      <c r="D215" s="217" t="s">
        <v>16085</v>
      </c>
      <c r="E215" s="257" t="s">
        <v>49</v>
      </c>
      <c r="F215" s="260">
        <f>SUMIF('Orçamento Sintético_CONT004'!$B:$B,$B215,'Orçamento Sintético_CONT004'!G:G)</f>
        <v>60</v>
      </c>
      <c r="G215" s="260" t="str">
        <f>VLOOKUP($B215,'Orçamento Sintético_CONT004'!$B:$M,10,0)</f>
        <v/>
      </c>
      <c r="H215" s="260" t="e">
        <f t="shared" si="10"/>
        <v>#VALUE!</v>
      </c>
      <c r="I215" s="261" t="e">
        <f t="shared" si="9"/>
        <v>#VALUE!</v>
      </c>
      <c r="J215" s="261" t="e">
        <f>SUM($I$13:I215)</f>
        <v>#VALUE!</v>
      </c>
    </row>
    <row r="216" spans="1:10" s="34" customFormat="1" ht="25.5" x14ac:dyDescent="0.2">
      <c r="A216" s="259">
        <f t="shared" si="11"/>
        <v>204</v>
      </c>
      <c r="B216" s="206">
        <v>89629</v>
      </c>
      <c r="C216" s="206" t="s">
        <v>9</v>
      </c>
      <c r="D216" s="199" t="s">
        <v>16037</v>
      </c>
      <c r="E216" s="205" t="s">
        <v>49</v>
      </c>
      <c r="F216" s="260">
        <f>SUMIF('Orçamento Sintético_CONT004'!$B:$B,$B216,'Orçamento Sintético_CONT004'!G:G)</f>
        <v>10</v>
      </c>
      <c r="G216" s="260" t="str">
        <f>VLOOKUP($B216,'Orçamento Sintético_CONT004'!$B:$M,10,0)</f>
        <v/>
      </c>
      <c r="H216" s="260" t="e">
        <f t="shared" si="10"/>
        <v>#VALUE!</v>
      </c>
      <c r="I216" s="261" t="e">
        <f t="shared" si="9"/>
        <v>#VALUE!</v>
      </c>
      <c r="J216" s="261" t="e">
        <f>SUM($I$13:I216)</f>
        <v>#VALUE!</v>
      </c>
    </row>
    <row r="217" spans="1:10" s="34" customFormat="1" ht="38.25" x14ac:dyDescent="0.2">
      <c r="A217" s="259">
        <f t="shared" si="11"/>
        <v>205</v>
      </c>
      <c r="B217" s="206">
        <v>89567</v>
      </c>
      <c r="C217" s="206" t="s">
        <v>9</v>
      </c>
      <c r="D217" s="199" t="s">
        <v>16062</v>
      </c>
      <c r="E217" s="205" t="s">
        <v>49</v>
      </c>
      <c r="F217" s="260">
        <f>SUMIF('Orçamento Sintético_CONT004'!$B:$B,$B217,'Orçamento Sintético_CONT004'!G:G)</f>
        <v>10</v>
      </c>
      <c r="G217" s="260" t="str">
        <f>VLOOKUP($B217,'Orçamento Sintético_CONT004'!$B:$M,10,0)</f>
        <v/>
      </c>
      <c r="H217" s="260" t="e">
        <f t="shared" si="10"/>
        <v>#VALUE!</v>
      </c>
      <c r="I217" s="261" t="e">
        <f t="shared" si="9"/>
        <v>#VALUE!</v>
      </c>
      <c r="J217" s="261" t="e">
        <f>SUM($I$13:I217)</f>
        <v>#VALUE!</v>
      </c>
    </row>
    <row r="218" spans="1:10" s="34" customFormat="1" ht="25.5" x14ac:dyDescent="0.2">
      <c r="A218" s="259">
        <f t="shared" si="11"/>
        <v>206</v>
      </c>
      <c r="B218" s="296">
        <v>93657</v>
      </c>
      <c r="C218" s="296" t="s">
        <v>9</v>
      </c>
      <c r="D218" s="217" t="s">
        <v>16135</v>
      </c>
      <c r="E218" s="257" t="s">
        <v>49</v>
      </c>
      <c r="F218" s="260">
        <f>SUMIF('Orçamento Sintético_CONT004'!$B:$B,$B218,'Orçamento Sintético_CONT004'!G:G)</f>
        <v>40</v>
      </c>
      <c r="G218" s="260" t="str">
        <f>VLOOKUP($B218,'Orçamento Sintético_CONT004'!$B:$M,10,0)</f>
        <v/>
      </c>
      <c r="H218" s="260" t="e">
        <f t="shared" si="10"/>
        <v>#VALUE!</v>
      </c>
      <c r="I218" s="261" t="e">
        <f t="shared" si="9"/>
        <v>#VALUE!</v>
      </c>
      <c r="J218" s="261" t="e">
        <f>SUM($I$13:I218)</f>
        <v>#VALUE!</v>
      </c>
    </row>
    <row r="219" spans="1:10" s="34" customFormat="1" ht="25.5" x14ac:dyDescent="0.2">
      <c r="A219" s="259">
        <f t="shared" si="11"/>
        <v>207</v>
      </c>
      <c r="B219" s="296">
        <v>89511</v>
      </c>
      <c r="C219" s="296" t="s">
        <v>9</v>
      </c>
      <c r="D219" s="217" t="s">
        <v>16068</v>
      </c>
      <c r="E219" s="257" t="s">
        <v>18</v>
      </c>
      <c r="F219" s="260">
        <f>SUMIF('Orçamento Sintético_CONT004'!$B:$B,$B219,'Orçamento Sintético_CONT004'!G:G)</f>
        <v>18.3</v>
      </c>
      <c r="G219" s="260" t="str">
        <f>VLOOKUP($B219,'Orçamento Sintético_CONT004'!$B:$M,10,0)</f>
        <v/>
      </c>
      <c r="H219" s="260" t="e">
        <f t="shared" si="10"/>
        <v>#VALUE!</v>
      </c>
      <c r="I219" s="261" t="e">
        <f t="shared" si="9"/>
        <v>#VALUE!</v>
      </c>
      <c r="J219" s="261" t="e">
        <f>SUM($I$13:I219)</f>
        <v>#VALUE!</v>
      </c>
    </row>
    <row r="220" spans="1:10" s="34" customFormat="1" ht="38.25" x14ac:dyDescent="0.2">
      <c r="A220" s="259">
        <f t="shared" si="11"/>
        <v>208</v>
      </c>
      <c r="B220" s="296" t="s">
        <v>16155</v>
      </c>
      <c r="C220" s="296" t="s">
        <v>15838</v>
      </c>
      <c r="D220" s="217" t="s">
        <v>6453</v>
      </c>
      <c r="E220" s="257" t="s">
        <v>49</v>
      </c>
      <c r="F220" s="260">
        <f>SUMIF('Orçamento Sintético_CONT004'!$B:$B,$B220,'Orçamento Sintético_CONT004'!G:G)</f>
        <v>5</v>
      </c>
      <c r="G220" s="260" t="str">
        <f>VLOOKUP($B220,'Orçamento Sintético_CONT004'!$B:$M,10,0)</f>
        <v/>
      </c>
      <c r="H220" s="260" t="e">
        <f t="shared" si="10"/>
        <v>#VALUE!</v>
      </c>
      <c r="I220" s="261" t="e">
        <f t="shared" si="9"/>
        <v>#VALUE!</v>
      </c>
      <c r="J220" s="261" t="e">
        <f>SUM($I$13:I220)</f>
        <v>#VALUE!</v>
      </c>
    </row>
    <row r="221" spans="1:10" s="34" customFormat="1" ht="38.25" x14ac:dyDescent="0.2">
      <c r="A221" s="259">
        <f t="shared" si="11"/>
        <v>209</v>
      </c>
      <c r="B221" s="206">
        <v>104002</v>
      </c>
      <c r="C221" s="206" t="s">
        <v>9</v>
      </c>
      <c r="D221" s="199" t="s">
        <v>16016</v>
      </c>
      <c r="E221" s="205" t="s">
        <v>49</v>
      </c>
      <c r="F221" s="260">
        <f>SUMIF('Orçamento Sintético_CONT004'!$B:$B,$B221,'Orçamento Sintético_CONT004'!G:G)</f>
        <v>35</v>
      </c>
      <c r="G221" s="260" t="str">
        <f>VLOOKUP($B221,'Orçamento Sintético_CONT004'!$B:$M,10,0)</f>
        <v/>
      </c>
      <c r="H221" s="260" t="e">
        <f t="shared" si="10"/>
        <v>#VALUE!</v>
      </c>
      <c r="I221" s="261" t="e">
        <f t="shared" si="9"/>
        <v>#VALUE!</v>
      </c>
      <c r="J221" s="261" t="e">
        <f>SUM($I$13:I221)</f>
        <v>#VALUE!</v>
      </c>
    </row>
    <row r="222" spans="1:10" s="34" customFormat="1" ht="25.5" x14ac:dyDescent="0.2">
      <c r="A222" s="259">
        <f t="shared" si="11"/>
        <v>210</v>
      </c>
      <c r="B222" s="296">
        <v>93673</v>
      </c>
      <c r="C222" s="296" t="s">
        <v>9</v>
      </c>
      <c r="D222" s="217" t="s">
        <v>16141</v>
      </c>
      <c r="E222" s="257" t="s">
        <v>49</v>
      </c>
      <c r="F222" s="260">
        <f>SUMIF('Orçamento Sintético_CONT004'!$B:$B,$B222,'Orçamento Sintético_CONT004'!G:G)</f>
        <v>5</v>
      </c>
      <c r="G222" s="260" t="str">
        <f>VLOOKUP($B222,'Orçamento Sintético_CONT004'!$B:$M,10,0)</f>
        <v/>
      </c>
      <c r="H222" s="260" t="e">
        <f t="shared" si="10"/>
        <v>#VALUE!</v>
      </c>
      <c r="I222" s="261" t="e">
        <f t="shared" si="9"/>
        <v>#VALUE!</v>
      </c>
      <c r="J222" s="261" t="e">
        <f>SUM($I$13:I222)</f>
        <v>#VALUE!</v>
      </c>
    </row>
    <row r="223" spans="1:10" s="34" customFormat="1" ht="51" x14ac:dyDescent="0.2">
      <c r="A223" s="259">
        <f t="shared" si="11"/>
        <v>211</v>
      </c>
      <c r="B223" s="296">
        <v>89743</v>
      </c>
      <c r="C223" s="296" t="s">
        <v>9</v>
      </c>
      <c r="D223" s="217" t="s">
        <v>16087</v>
      </c>
      <c r="E223" s="257" t="s">
        <v>49</v>
      </c>
      <c r="F223" s="260">
        <f>SUMIF('Orçamento Sintético_CONT004'!$B:$B,$B223,'Orçamento Sintético_CONT004'!G:G)</f>
        <v>10</v>
      </c>
      <c r="G223" s="260" t="str">
        <f>VLOOKUP($B223,'Orçamento Sintético_CONT004'!$B:$M,10,0)</f>
        <v/>
      </c>
      <c r="H223" s="260" t="e">
        <f t="shared" si="10"/>
        <v>#VALUE!</v>
      </c>
      <c r="I223" s="261" t="e">
        <f t="shared" si="9"/>
        <v>#VALUE!</v>
      </c>
      <c r="J223" s="261" t="e">
        <f>SUM($I$13:I223)</f>
        <v>#VALUE!</v>
      </c>
    </row>
    <row r="224" spans="1:10" s="34" customFormat="1" ht="38.25" x14ac:dyDescent="0.2">
      <c r="A224" s="259">
        <f t="shared" si="11"/>
        <v>212</v>
      </c>
      <c r="B224" s="296">
        <v>89726</v>
      </c>
      <c r="C224" s="296" t="s">
        <v>9</v>
      </c>
      <c r="D224" s="217" t="s">
        <v>16072</v>
      </c>
      <c r="E224" s="257" t="s">
        <v>49</v>
      </c>
      <c r="F224" s="260">
        <f>SUMIF('Orçamento Sintético_CONT004'!$B:$B,$B224,'Orçamento Sintético_CONT004'!G:G)</f>
        <v>50</v>
      </c>
      <c r="G224" s="260" t="str">
        <f>VLOOKUP($B224,'Orçamento Sintético_CONT004'!$B:$M,10,0)</f>
        <v/>
      </c>
      <c r="H224" s="260" t="e">
        <f t="shared" si="10"/>
        <v>#VALUE!</v>
      </c>
      <c r="I224" s="261" t="e">
        <f t="shared" si="9"/>
        <v>#VALUE!</v>
      </c>
      <c r="J224" s="261" t="e">
        <f>SUM($I$13:I224)</f>
        <v>#VALUE!</v>
      </c>
    </row>
    <row r="225" spans="1:10" s="34" customFormat="1" ht="38.25" x14ac:dyDescent="0.2">
      <c r="A225" s="259">
        <f t="shared" si="11"/>
        <v>213</v>
      </c>
      <c r="B225" s="296">
        <v>89732</v>
      </c>
      <c r="C225" s="296" t="s">
        <v>9</v>
      </c>
      <c r="D225" s="217" t="s">
        <v>16071</v>
      </c>
      <c r="E225" s="257" t="s">
        <v>49</v>
      </c>
      <c r="F225" s="260">
        <f>SUMIF('Orçamento Sintético_CONT004'!$B:$B,$B225,'Orçamento Sintético_CONT004'!G:G)</f>
        <v>35</v>
      </c>
      <c r="G225" s="260" t="str">
        <f>VLOOKUP($B225,'Orçamento Sintético_CONT004'!$B:$M,10,0)</f>
        <v/>
      </c>
      <c r="H225" s="260" t="e">
        <f t="shared" si="10"/>
        <v>#VALUE!</v>
      </c>
      <c r="I225" s="261" t="e">
        <f t="shared" si="9"/>
        <v>#VALUE!</v>
      </c>
      <c r="J225" s="261" t="e">
        <f>SUM($I$13:I225)</f>
        <v>#VALUE!</v>
      </c>
    </row>
    <row r="226" spans="1:10" s="34" customFormat="1" ht="51" x14ac:dyDescent="0.2">
      <c r="A226" s="259">
        <f t="shared" si="11"/>
        <v>214</v>
      </c>
      <c r="B226" s="296">
        <v>89785</v>
      </c>
      <c r="C226" s="296" t="s">
        <v>9</v>
      </c>
      <c r="D226" s="217" t="s">
        <v>16079</v>
      </c>
      <c r="E226" s="257" t="s">
        <v>49</v>
      </c>
      <c r="F226" s="260">
        <f>SUMIF('Orçamento Sintético_CONT004'!$B:$B,$B226,'Orçamento Sintético_CONT004'!G:G)</f>
        <v>20</v>
      </c>
      <c r="G226" s="260" t="str">
        <f>VLOOKUP($B226,'Orçamento Sintético_CONT004'!$B:$M,10,0)</f>
        <v/>
      </c>
      <c r="H226" s="260" t="e">
        <f t="shared" si="10"/>
        <v>#VALUE!</v>
      </c>
      <c r="I226" s="261" t="e">
        <f t="shared" si="9"/>
        <v>#VALUE!</v>
      </c>
      <c r="J226" s="261" t="e">
        <f>SUM($I$13:I226)</f>
        <v>#VALUE!</v>
      </c>
    </row>
    <row r="227" spans="1:10" s="34" customFormat="1" ht="25.5" x14ac:dyDescent="0.2">
      <c r="A227" s="259">
        <f t="shared" si="11"/>
        <v>215</v>
      </c>
      <c r="B227" s="206">
        <v>89501</v>
      </c>
      <c r="C227" s="206" t="s">
        <v>9</v>
      </c>
      <c r="D227" s="199" t="s">
        <v>16025</v>
      </c>
      <c r="E227" s="205" t="s">
        <v>49</v>
      </c>
      <c r="F227" s="260">
        <f>SUMIF('Orçamento Sintético_CONT004'!$B:$B,$B227,'Orçamento Sintético_CONT004'!G:G)</f>
        <v>35</v>
      </c>
      <c r="G227" s="260" t="str">
        <f>VLOOKUP($B227,'Orçamento Sintético_CONT004'!$B:$M,10,0)</f>
        <v/>
      </c>
      <c r="H227" s="260" t="e">
        <f t="shared" si="10"/>
        <v>#VALUE!</v>
      </c>
      <c r="I227" s="261" t="e">
        <f t="shared" si="9"/>
        <v>#VALUE!</v>
      </c>
      <c r="J227" s="261" t="e">
        <f>SUM($I$13:I227)</f>
        <v>#VALUE!</v>
      </c>
    </row>
    <row r="228" spans="1:10" s="34" customFormat="1" ht="38.25" x14ac:dyDescent="0.2">
      <c r="A228" s="259">
        <f t="shared" si="11"/>
        <v>216</v>
      </c>
      <c r="B228" s="296">
        <v>89687</v>
      </c>
      <c r="C228" s="296" t="s">
        <v>9</v>
      </c>
      <c r="D228" s="217" t="s">
        <v>16083</v>
      </c>
      <c r="E228" s="257" t="s">
        <v>49</v>
      </c>
      <c r="F228" s="260">
        <f>SUMIF('Orçamento Sintético_CONT004'!$B:$B,$B228,'Orçamento Sintético_CONT004'!G:G)</f>
        <v>10</v>
      </c>
      <c r="G228" s="260" t="str">
        <f>VLOOKUP($B228,'Orçamento Sintético_CONT004'!$B:$M,10,0)</f>
        <v/>
      </c>
      <c r="H228" s="260" t="e">
        <f t="shared" si="10"/>
        <v>#VALUE!</v>
      </c>
      <c r="I228" s="261" t="e">
        <f t="shared" si="9"/>
        <v>#VALUE!</v>
      </c>
      <c r="J228" s="261" t="e">
        <f>SUM($I$13:I228)</f>
        <v>#VALUE!</v>
      </c>
    </row>
    <row r="229" spans="1:10" s="34" customFormat="1" ht="25.5" x14ac:dyDescent="0.2">
      <c r="A229" s="259">
        <f t="shared" si="11"/>
        <v>217</v>
      </c>
      <c r="B229" s="206">
        <v>86884</v>
      </c>
      <c r="C229" s="206" t="s">
        <v>9</v>
      </c>
      <c r="D229" s="199" t="s">
        <v>16039</v>
      </c>
      <c r="E229" s="205" t="s">
        <v>49</v>
      </c>
      <c r="F229" s="260">
        <f>SUMIF('Orçamento Sintético_CONT004'!$B:$B,$B229,'Orçamento Sintético_CONT004'!G:G)</f>
        <v>50</v>
      </c>
      <c r="G229" s="260" t="str">
        <f>VLOOKUP($B229,'Orçamento Sintético_CONT004'!$B:$M,10,0)</f>
        <v/>
      </c>
      <c r="H229" s="260" t="e">
        <f t="shared" si="10"/>
        <v>#VALUE!</v>
      </c>
      <c r="I229" s="261" t="e">
        <f t="shared" si="9"/>
        <v>#VALUE!</v>
      </c>
      <c r="J229" s="261" t="e">
        <f>SUM($I$13:I229)</f>
        <v>#VALUE!</v>
      </c>
    </row>
    <row r="230" spans="1:10" s="34" customFormat="1" ht="51" x14ac:dyDescent="0.2">
      <c r="A230" s="259">
        <f t="shared" si="11"/>
        <v>218</v>
      </c>
      <c r="B230" s="296">
        <v>104329</v>
      </c>
      <c r="C230" s="296" t="s">
        <v>9</v>
      </c>
      <c r="D230" s="217" t="s">
        <v>16089</v>
      </c>
      <c r="E230" s="257" t="s">
        <v>49</v>
      </c>
      <c r="F230" s="260">
        <f>SUMIF('Orçamento Sintético_CONT004'!$B:$B,$B230,'Orçamento Sintético_CONT004'!G:G)</f>
        <v>5</v>
      </c>
      <c r="G230" s="260" t="str">
        <f>VLOOKUP($B230,'Orçamento Sintético_CONT004'!$B:$M,10,0)</f>
        <v/>
      </c>
      <c r="H230" s="260" t="e">
        <f t="shared" si="10"/>
        <v>#VALUE!</v>
      </c>
      <c r="I230" s="261" t="e">
        <f t="shared" si="9"/>
        <v>#VALUE!</v>
      </c>
      <c r="J230" s="261" t="e">
        <f>SUM($I$13:I230)</f>
        <v>#VALUE!</v>
      </c>
    </row>
    <row r="231" spans="1:10" s="34" customFormat="1" ht="25.5" x14ac:dyDescent="0.2">
      <c r="A231" s="259">
        <f t="shared" si="11"/>
        <v>219</v>
      </c>
      <c r="B231" s="296">
        <v>93669</v>
      </c>
      <c r="C231" s="296" t="s">
        <v>9</v>
      </c>
      <c r="D231" s="217" t="s">
        <v>16139</v>
      </c>
      <c r="E231" s="257" t="s">
        <v>49</v>
      </c>
      <c r="F231" s="260">
        <f>SUMIF('Orçamento Sintético_CONT004'!$B:$B,$B231,'Orçamento Sintético_CONT004'!G:G)</f>
        <v>5</v>
      </c>
      <c r="G231" s="260" t="str">
        <f>VLOOKUP($B231,'Orçamento Sintético_CONT004'!$B:$M,10,0)</f>
        <v/>
      </c>
      <c r="H231" s="260" t="e">
        <f t="shared" si="10"/>
        <v>#VALUE!</v>
      </c>
      <c r="I231" s="261" t="e">
        <f t="shared" si="9"/>
        <v>#VALUE!</v>
      </c>
      <c r="J231" s="261" t="e">
        <f>SUM($I$13:I231)</f>
        <v>#VALUE!</v>
      </c>
    </row>
    <row r="232" spans="1:10" s="34" customFormat="1" ht="38.25" x14ac:dyDescent="0.2">
      <c r="A232" s="259">
        <f t="shared" si="11"/>
        <v>220</v>
      </c>
      <c r="B232" s="296" t="s">
        <v>16076</v>
      </c>
      <c r="C232" s="296" t="s">
        <v>15838</v>
      </c>
      <c r="D232" s="217" t="s">
        <v>16077</v>
      </c>
      <c r="E232" s="257" t="s">
        <v>49</v>
      </c>
      <c r="F232" s="260">
        <f>SUMIF('Orçamento Sintético_CONT004'!$B:$B,$B232,'Orçamento Sintético_CONT004'!G:G)</f>
        <v>5</v>
      </c>
      <c r="G232" s="260" t="str">
        <f>VLOOKUP($B232,'Orçamento Sintético_CONT004'!$B:$M,10,0)</f>
        <v/>
      </c>
      <c r="H232" s="260" t="e">
        <f t="shared" si="10"/>
        <v>#VALUE!</v>
      </c>
      <c r="I232" s="261" t="e">
        <f t="shared" si="9"/>
        <v>#VALUE!</v>
      </c>
      <c r="J232" s="261" t="e">
        <f>SUM($I$13:I232)</f>
        <v>#VALUE!</v>
      </c>
    </row>
    <row r="233" spans="1:10" s="34" customFormat="1" ht="38.25" x14ac:dyDescent="0.2">
      <c r="A233" s="259">
        <f t="shared" si="11"/>
        <v>221</v>
      </c>
      <c r="B233" s="295">
        <v>90373</v>
      </c>
      <c r="C233" s="206" t="s">
        <v>9</v>
      </c>
      <c r="D233" s="199" t="s">
        <v>16033</v>
      </c>
      <c r="E233" s="205" t="s">
        <v>49</v>
      </c>
      <c r="F233" s="260">
        <f>SUMIF('Orçamento Sintético_CONT004'!$B:$B,$B233,'Orçamento Sintético_CONT004'!G:G)</f>
        <v>35</v>
      </c>
      <c r="G233" s="260" t="str">
        <f>VLOOKUP($B233,'Orçamento Sintético_CONT004'!$B:$M,10,0)</f>
        <v/>
      </c>
      <c r="H233" s="260" t="e">
        <f t="shared" si="10"/>
        <v>#VALUE!</v>
      </c>
      <c r="I233" s="261" t="e">
        <f t="shared" si="9"/>
        <v>#VALUE!</v>
      </c>
      <c r="J233" s="261" t="e">
        <f>SUM($I$13:I233)</f>
        <v>#VALUE!</v>
      </c>
    </row>
    <row r="234" spans="1:10" s="34" customFormat="1" ht="25.5" x14ac:dyDescent="0.2">
      <c r="A234" s="259">
        <f t="shared" si="11"/>
        <v>222</v>
      </c>
      <c r="B234" s="206">
        <v>89424</v>
      </c>
      <c r="C234" s="206" t="s">
        <v>9</v>
      </c>
      <c r="D234" s="199" t="s">
        <v>16027</v>
      </c>
      <c r="E234" s="205" t="s">
        <v>49</v>
      </c>
      <c r="F234" s="260">
        <f>SUMIF('Orçamento Sintético_CONT004'!$B:$B,$B234,'Orçamento Sintético_CONT004'!G:G)</f>
        <v>65</v>
      </c>
      <c r="G234" s="260" t="str">
        <f>VLOOKUP($B234,'Orçamento Sintético_CONT004'!$B:$M,10,0)</f>
        <v/>
      </c>
      <c r="H234" s="260" t="e">
        <f t="shared" si="10"/>
        <v>#VALUE!</v>
      </c>
      <c r="I234" s="261" t="e">
        <f t="shared" si="9"/>
        <v>#VALUE!</v>
      </c>
      <c r="J234" s="261" t="e">
        <f>SUM($I$13:I234)</f>
        <v>#VALUE!</v>
      </c>
    </row>
    <row r="235" spans="1:10" s="34" customFormat="1" ht="25.5" x14ac:dyDescent="0.2">
      <c r="A235" s="259">
        <f t="shared" si="11"/>
        <v>223</v>
      </c>
      <c r="B235" s="296">
        <v>86883</v>
      </c>
      <c r="C235" s="296" t="s">
        <v>9</v>
      </c>
      <c r="D235" s="217" t="s">
        <v>16099</v>
      </c>
      <c r="E235" s="257" t="s">
        <v>49</v>
      </c>
      <c r="F235" s="260">
        <f>SUMIF('Orçamento Sintético_CONT004'!$B:$B,$B235,'Orçamento Sintético_CONT004'!G:G)</f>
        <v>40</v>
      </c>
      <c r="G235" s="260" t="str">
        <f>VLOOKUP($B235,'Orçamento Sintético_CONT004'!$B:$M,10,0)</f>
        <v/>
      </c>
      <c r="H235" s="260" t="e">
        <f t="shared" si="10"/>
        <v>#VALUE!</v>
      </c>
      <c r="I235" s="261" t="e">
        <f t="shared" si="9"/>
        <v>#VALUE!</v>
      </c>
      <c r="J235" s="261" t="e">
        <f>SUM($I$13:I235)</f>
        <v>#VALUE!</v>
      </c>
    </row>
    <row r="236" spans="1:10" s="34" customFormat="1" ht="38.25" x14ac:dyDescent="0.2">
      <c r="A236" s="259">
        <f t="shared" si="11"/>
        <v>224</v>
      </c>
      <c r="B236" s="295">
        <v>103968</v>
      </c>
      <c r="C236" s="206" t="s">
        <v>9</v>
      </c>
      <c r="D236" s="199" t="s">
        <v>16020</v>
      </c>
      <c r="E236" s="205" t="s">
        <v>49</v>
      </c>
      <c r="F236" s="260">
        <f>SUMIF('Orçamento Sintético_CONT004'!$B:$B,$B236,'Orçamento Sintético_CONT004'!G:G)</f>
        <v>25</v>
      </c>
      <c r="G236" s="260" t="str">
        <f>VLOOKUP($B236,'Orçamento Sintético_CONT004'!$B:$M,10,0)</f>
        <v/>
      </c>
      <c r="H236" s="260" t="e">
        <f t="shared" si="10"/>
        <v>#VALUE!</v>
      </c>
      <c r="I236" s="261" t="e">
        <f t="shared" si="9"/>
        <v>#VALUE!</v>
      </c>
      <c r="J236" s="261" t="e">
        <f>SUM($I$13:I236)</f>
        <v>#VALUE!</v>
      </c>
    </row>
    <row r="237" spans="1:10" s="34" customFormat="1" ht="38.25" x14ac:dyDescent="0.2">
      <c r="A237" s="259">
        <f t="shared" si="11"/>
        <v>225</v>
      </c>
      <c r="B237" s="296">
        <v>89746</v>
      </c>
      <c r="C237" s="296" t="s">
        <v>9</v>
      </c>
      <c r="D237" s="217" t="s">
        <v>16070</v>
      </c>
      <c r="E237" s="257" t="s">
        <v>49</v>
      </c>
      <c r="F237" s="260">
        <f>SUMIF('Orçamento Sintético_CONT004'!$B:$B,$B237,'Orçamento Sintético_CONT004'!G:G)</f>
        <v>15</v>
      </c>
      <c r="G237" s="260" t="str">
        <f>VLOOKUP($B237,'Orçamento Sintético_CONT004'!$B:$M,10,0)</f>
        <v/>
      </c>
      <c r="H237" s="260" t="e">
        <f t="shared" si="10"/>
        <v>#VALUE!</v>
      </c>
      <c r="I237" s="261" t="e">
        <f t="shared" si="9"/>
        <v>#VALUE!</v>
      </c>
      <c r="J237" s="261" t="e">
        <f>SUM($I$13:I237)</f>
        <v>#VALUE!</v>
      </c>
    </row>
    <row r="238" spans="1:10" s="34" customFormat="1" ht="25.5" x14ac:dyDescent="0.2">
      <c r="A238" s="259">
        <f t="shared" si="11"/>
        <v>226</v>
      </c>
      <c r="B238" s="296">
        <v>93663</v>
      </c>
      <c r="C238" s="296" t="s">
        <v>9</v>
      </c>
      <c r="D238" s="217" t="s">
        <v>16143</v>
      </c>
      <c r="E238" s="257" t="s">
        <v>49</v>
      </c>
      <c r="F238" s="260">
        <f>SUMIF('Orçamento Sintético_CONT004'!$B:$B,$B238,'Orçamento Sintético_CONT004'!G:G)</f>
        <v>5</v>
      </c>
      <c r="G238" s="260" t="str">
        <f>VLOOKUP($B238,'Orçamento Sintético_CONT004'!$B:$M,10,0)</f>
        <v/>
      </c>
      <c r="H238" s="260" t="e">
        <f t="shared" si="10"/>
        <v>#VALUE!</v>
      </c>
      <c r="I238" s="261" t="e">
        <f t="shared" si="9"/>
        <v>#VALUE!</v>
      </c>
      <c r="J238" s="261" t="e">
        <f>SUM($I$13:I238)</f>
        <v>#VALUE!</v>
      </c>
    </row>
    <row r="239" spans="1:10" s="34" customFormat="1" ht="25.5" x14ac:dyDescent="0.2">
      <c r="A239" s="259">
        <f t="shared" si="11"/>
        <v>227</v>
      </c>
      <c r="B239" s="206">
        <v>89515</v>
      </c>
      <c r="C239" s="206" t="s">
        <v>9</v>
      </c>
      <c r="D239" s="199" t="s">
        <v>16023</v>
      </c>
      <c r="E239" s="205" t="s">
        <v>49</v>
      </c>
      <c r="F239" s="260">
        <f>SUMIF('Orçamento Sintético_CONT004'!$B:$B,$B239,'Orçamento Sintético_CONT004'!G:G)</f>
        <v>5</v>
      </c>
      <c r="G239" s="260" t="str">
        <f>VLOOKUP($B239,'Orçamento Sintético_CONT004'!$B:$M,10,0)</f>
        <v/>
      </c>
      <c r="H239" s="260" t="e">
        <f t="shared" si="10"/>
        <v>#VALUE!</v>
      </c>
      <c r="I239" s="261" t="e">
        <f t="shared" si="9"/>
        <v>#VALUE!</v>
      </c>
      <c r="J239" s="261" t="e">
        <f>SUM($I$13:I239)</f>
        <v>#VALUE!</v>
      </c>
    </row>
    <row r="240" spans="1:10" s="34" customFormat="1" ht="25.5" x14ac:dyDescent="0.2">
      <c r="A240" s="259">
        <f t="shared" si="11"/>
        <v>228</v>
      </c>
      <c r="B240" s="296">
        <v>88649</v>
      </c>
      <c r="C240" s="296" t="s">
        <v>9</v>
      </c>
      <c r="D240" s="217" t="s">
        <v>15977</v>
      </c>
      <c r="E240" s="257" t="s">
        <v>18</v>
      </c>
      <c r="F240" s="260">
        <f>SUMIF('Orçamento Sintético_CONT004'!$B:$B,$B240,'Orçamento Sintético_CONT004'!G:G)</f>
        <v>48</v>
      </c>
      <c r="G240" s="260" t="str">
        <f>VLOOKUP($B240,'Orçamento Sintético_CONT004'!$B:$M,10,0)</f>
        <v/>
      </c>
      <c r="H240" s="260" t="e">
        <f t="shared" si="10"/>
        <v>#VALUE!</v>
      </c>
      <c r="I240" s="261" t="e">
        <f t="shared" si="9"/>
        <v>#VALUE!</v>
      </c>
      <c r="J240" s="261" t="e">
        <f>SUM($I$13:I240)</f>
        <v>#VALUE!</v>
      </c>
    </row>
    <row r="241" spans="1:10" s="34" customFormat="1" ht="25.5" x14ac:dyDescent="0.2">
      <c r="A241" s="259">
        <f t="shared" si="11"/>
        <v>229</v>
      </c>
      <c r="B241" s="295">
        <v>89395</v>
      </c>
      <c r="C241" s="206" t="s">
        <v>9</v>
      </c>
      <c r="D241" s="199" t="s">
        <v>16034</v>
      </c>
      <c r="E241" s="205" t="s">
        <v>49</v>
      </c>
      <c r="F241" s="260">
        <f>SUMIF('Orçamento Sintético_CONT004'!$B:$B,$B241,'Orçamento Sintético_CONT004'!G:G)</f>
        <v>30</v>
      </c>
      <c r="G241" s="260" t="str">
        <f>VLOOKUP($B241,'Orçamento Sintético_CONT004'!$B:$M,10,0)</f>
        <v/>
      </c>
      <c r="H241" s="260" t="e">
        <f t="shared" si="10"/>
        <v>#VALUE!</v>
      </c>
      <c r="I241" s="261" t="e">
        <f t="shared" si="9"/>
        <v>#VALUE!</v>
      </c>
      <c r="J241" s="261" t="e">
        <f>SUM($I$13:I241)</f>
        <v>#VALUE!</v>
      </c>
    </row>
    <row r="242" spans="1:10" s="34" customFormat="1" ht="51" x14ac:dyDescent="0.2">
      <c r="A242" s="259">
        <f t="shared" si="11"/>
        <v>230</v>
      </c>
      <c r="B242" s="296">
        <v>89735</v>
      </c>
      <c r="C242" s="296" t="s">
        <v>9</v>
      </c>
      <c r="D242" s="217" t="s">
        <v>16086</v>
      </c>
      <c r="E242" s="257" t="s">
        <v>49</v>
      </c>
      <c r="F242" s="260">
        <f>SUMIF('Orçamento Sintético_CONT004'!$B:$B,$B242,'Orçamento Sintético_CONT004'!G:G)</f>
        <v>15</v>
      </c>
      <c r="G242" s="260" t="str">
        <f>VLOOKUP($B242,'Orçamento Sintético_CONT004'!$B:$M,10,0)</f>
        <v/>
      </c>
      <c r="H242" s="260" t="e">
        <f t="shared" si="10"/>
        <v>#VALUE!</v>
      </c>
      <c r="I242" s="261" t="e">
        <f t="shared" si="9"/>
        <v>#VALUE!</v>
      </c>
      <c r="J242" s="261" t="e">
        <f>SUM($I$13:I242)</f>
        <v>#VALUE!</v>
      </c>
    </row>
    <row r="243" spans="1:10" s="34" customFormat="1" ht="38.25" x14ac:dyDescent="0.2">
      <c r="A243" s="259">
        <f t="shared" si="11"/>
        <v>231</v>
      </c>
      <c r="B243" s="296">
        <v>89784</v>
      </c>
      <c r="C243" s="296" t="s">
        <v>9</v>
      </c>
      <c r="D243" s="217" t="s">
        <v>16082</v>
      </c>
      <c r="E243" s="257" t="s">
        <v>49</v>
      </c>
      <c r="F243" s="260">
        <f>SUMIF('Orçamento Sintético_CONT004'!$B:$B,$B243,'Orçamento Sintético_CONT004'!G:G)</f>
        <v>15</v>
      </c>
      <c r="G243" s="260" t="str">
        <f>VLOOKUP($B243,'Orçamento Sintético_CONT004'!$B:$M,10,0)</f>
        <v/>
      </c>
      <c r="H243" s="260" t="e">
        <f t="shared" si="10"/>
        <v>#VALUE!</v>
      </c>
      <c r="I243" s="261" t="e">
        <f t="shared" si="9"/>
        <v>#VALUE!</v>
      </c>
      <c r="J243" s="261" t="e">
        <f>SUM($I$13:I243)</f>
        <v>#VALUE!</v>
      </c>
    </row>
    <row r="244" spans="1:10" s="34" customFormat="1" ht="38.25" x14ac:dyDescent="0.2">
      <c r="A244" s="259">
        <f t="shared" si="11"/>
        <v>232</v>
      </c>
      <c r="B244" s="295">
        <v>90374</v>
      </c>
      <c r="C244" s="206" t="s">
        <v>9</v>
      </c>
      <c r="D244" s="199" t="s">
        <v>16042</v>
      </c>
      <c r="E244" s="205" t="s">
        <v>49</v>
      </c>
      <c r="F244" s="260">
        <f>SUMIF('Orçamento Sintético_CONT004'!$B:$B,$B244,'Orçamento Sintético_CONT004'!G:G)</f>
        <v>15</v>
      </c>
      <c r="G244" s="260" t="str">
        <f>VLOOKUP($B244,'Orçamento Sintético_CONT004'!$B:$M,10,0)</f>
        <v/>
      </c>
      <c r="H244" s="260" t="e">
        <f t="shared" si="10"/>
        <v>#VALUE!</v>
      </c>
      <c r="I244" s="261" t="e">
        <f t="shared" si="9"/>
        <v>#VALUE!</v>
      </c>
      <c r="J244" s="261" t="e">
        <f>SUM($I$13:I244)</f>
        <v>#VALUE!</v>
      </c>
    </row>
    <row r="245" spans="1:10" s="34" customFormat="1" ht="63.75" x14ac:dyDescent="0.2">
      <c r="A245" s="259">
        <f t="shared" si="11"/>
        <v>233</v>
      </c>
      <c r="B245" s="206">
        <v>94666</v>
      </c>
      <c r="C245" s="206" t="s">
        <v>9</v>
      </c>
      <c r="D245" s="199" t="s">
        <v>16017</v>
      </c>
      <c r="E245" s="205" t="s">
        <v>49</v>
      </c>
      <c r="F245" s="260">
        <f>SUMIF('Orçamento Sintético_CONT004'!$B:$B,$B245,'Orçamento Sintético_CONT004'!G:G)</f>
        <v>10</v>
      </c>
      <c r="G245" s="260" t="str">
        <f>VLOOKUP($B245,'Orçamento Sintético_CONT004'!$B:$M,10,0)</f>
        <v/>
      </c>
      <c r="H245" s="260" t="e">
        <f t="shared" si="10"/>
        <v>#VALUE!</v>
      </c>
      <c r="I245" s="261" t="e">
        <f t="shared" si="9"/>
        <v>#VALUE!</v>
      </c>
      <c r="J245" s="261" t="e">
        <f>SUM($I$13:I245)</f>
        <v>#VALUE!</v>
      </c>
    </row>
    <row r="246" spans="1:10" s="34" customFormat="1" ht="25.5" x14ac:dyDescent="0.2">
      <c r="A246" s="259">
        <f t="shared" si="11"/>
        <v>234</v>
      </c>
      <c r="B246" s="206">
        <v>103995</v>
      </c>
      <c r="C246" s="206" t="s">
        <v>9</v>
      </c>
      <c r="D246" s="199" t="s">
        <v>16028</v>
      </c>
      <c r="E246" s="205" t="s">
        <v>49</v>
      </c>
      <c r="F246" s="260">
        <f>SUMIF('Orçamento Sintético_CONT004'!$B:$B,$B246,'Orçamento Sintético_CONT004'!G:G)</f>
        <v>20</v>
      </c>
      <c r="G246" s="260" t="str">
        <f>VLOOKUP($B246,'Orçamento Sintético_CONT004'!$B:$M,10,0)</f>
        <v/>
      </c>
      <c r="H246" s="260" t="e">
        <f t="shared" si="10"/>
        <v>#VALUE!</v>
      </c>
      <c r="I246" s="261" t="e">
        <f t="shared" si="9"/>
        <v>#VALUE!</v>
      </c>
      <c r="J246" s="261" t="e">
        <f>SUM($I$13:I246)</f>
        <v>#VALUE!</v>
      </c>
    </row>
    <row r="247" spans="1:10" s="34" customFormat="1" ht="38.25" x14ac:dyDescent="0.2">
      <c r="A247" s="259">
        <f t="shared" si="11"/>
        <v>235</v>
      </c>
      <c r="B247" s="206">
        <v>89627</v>
      </c>
      <c r="C247" s="206" t="s">
        <v>9</v>
      </c>
      <c r="D247" s="199" t="s">
        <v>16038</v>
      </c>
      <c r="E247" s="205" t="s">
        <v>49</v>
      </c>
      <c r="F247" s="260">
        <f>SUMIF('Orçamento Sintético_CONT004'!$B:$B,$B247,'Orçamento Sintético_CONT004'!G:G)</f>
        <v>15</v>
      </c>
      <c r="G247" s="260" t="str">
        <f>VLOOKUP($B247,'Orçamento Sintético_CONT004'!$B:$M,10,0)</f>
        <v/>
      </c>
      <c r="H247" s="260" t="e">
        <f t="shared" si="10"/>
        <v>#VALUE!</v>
      </c>
      <c r="I247" s="261" t="e">
        <f t="shared" si="9"/>
        <v>#VALUE!</v>
      </c>
      <c r="J247" s="261" t="e">
        <f>SUM($I$13:I247)</f>
        <v>#VALUE!</v>
      </c>
    </row>
    <row r="248" spans="1:10" s="34" customFormat="1" ht="38.25" x14ac:dyDescent="0.2">
      <c r="A248" s="259">
        <f t="shared" si="11"/>
        <v>236</v>
      </c>
      <c r="B248" s="296">
        <v>89557</v>
      </c>
      <c r="C248" s="296" t="s">
        <v>9</v>
      </c>
      <c r="D248" s="217" t="s">
        <v>16081</v>
      </c>
      <c r="E248" s="257" t="s">
        <v>49</v>
      </c>
      <c r="F248" s="260">
        <f>SUMIF('Orçamento Sintético_CONT004'!$B:$B,$B248,'Orçamento Sintético_CONT004'!G:G)</f>
        <v>10</v>
      </c>
      <c r="G248" s="260" t="str">
        <f>VLOOKUP($B248,'Orçamento Sintético_CONT004'!$B:$M,10,0)</f>
        <v/>
      </c>
      <c r="H248" s="260" t="e">
        <f t="shared" si="10"/>
        <v>#VALUE!</v>
      </c>
      <c r="I248" s="261" t="e">
        <f t="shared" si="9"/>
        <v>#VALUE!</v>
      </c>
      <c r="J248" s="261" t="e">
        <f>SUM($I$13:I248)</f>
        <v>#VALUE!</v>
      </c>
    </row>
    <row r="249" spans="1:10" s="34" customFormat="1" ht="38.25" x14ac:dyDescent="0.2">
      <c r="A249" s="259">
        <f t="shared" si="11"/>
        <v>237</v>
      </c>
      <c r="B249" s="296">
        <v>89522</v>
      </c>
      <c r="C249" s="296" t="s">
        <v>9</v>
      </c>
      <c r="D249" s="217" t="s">
        <v>16073</v>
      </c>
      <c r="E249" s="257" t="s">
        <v>49</v>
      </c>
      <c r="F249" s="260">
        <f>SUMIF('Orçamento Sintético_CONT004'!$B:$B,$B249,'Orçamento Sintético_CONT004'!G:G)</f>
        <v>10</v>
      </c>
      <c r="G249" s="260" t="str">
        <f>VLOOKUP($B249,'Orçamento Sintético_CONT004'!$B:$M,10,0)</f>
        <v/>
      </c>
      <c r="H249" s="260" t="e">
        <f t="shared" si="10"/>
        <v>#VALUE!</v>
      </c>
      <c r="I249" s="261" t="e">
        <f t="shared" si="9"/>
        <v>#VALUE!</v>
      </c>
      <c r="J249" s="261" t="e">
        <f>SUM($I$13:I249)</f>
        <v>#VALUE!</v>
      </c>
    </row>
    <row r="250" spans="1:10" s="34" customFormat="1" ht="51" x14ac:dyDescent="0.2">
      <c r="A250" s="259">
        <f t="shared" si="11"/>
        <v>238</v>
      </c>
      <c r="B250" s="296">
        <v>104351</v>
      </c>
      <c r="C250" s="296" t="s">
        <v>9</v>
      </c>
      <c r="D250" s="217" t="s">
        <v>16092</v>
      </c>
      <c r="E250" s="257" t="s">
        <v>49</v>
      </c>
      <c r="F250" s="260">
        <f>SUMIF('Orçamento Sintético_CONT004'!$B:$B,$B250,'Orçamento Sintético_CONT004'!G:G)</f>
        <v>10</v>
      </c>
      <c r="G250" s="260" t="str">
        <f>VLOOKUP($B250,'Orçamento Sintético_CONT004'!$B:$M,10,0)</f>
        <v/>
      </c>
      <c r="H250" s="260" t="e">
        <f t="shared" si="10"/>
        <v>#VALUE!</v>
      </c>
      <c r="I250" s="261" t="e">
        <f t="shared" si="9"/>
        <v>#VALUE!</v>
      </c>
      <c r="J250" s="261" t="e">
        <f>SUM($I$13:I250)</f>
        <v>#VALUE!</v>
      </c>
    </row>
    <row r="251" spans="1:10" s="34" customFormat="1" ht="25.5" x14ac:dyDescent="0.2">
      <c r="A251" s="259">
        <f t="shared" si="11"/>
        <v>239</v>
      </c>
      <c r="B251" s="295">
        <v>89625</v>
      </c>
      <c r="C251" s="206" t="s">
        <v>9</v>
      </c>
      <c r="D251" s="199" t="s">
        <v>16035</v>
      </c>
      <c r="E251" s="205" t="s">
        <v>49</v>
      </c>
      <c r="F251" s="260">
        <f>SUMIF('Orçamento Sintético_CONT004'!$B:$B,$B251,'Orçamento Sintético_CONT004'!G:G)</f>
        <v>10</v>
      </c>
      <c r="G251" s="260" t="str">
        <f>VLOOKUP($B251,'Orçamento Sintético_CONT004'!$B:$M,10,0)</f>
        <v/>
      </c>
      <c r="H251" s="260" t="e">
        <f t="shared" si="10"/>
        <v>#VALUE!</v>
      </c>
      <c r="I251" s="261" t="e">
        <f t="shared" si="9"/>
        <v>#VALUE!</v>
      </c>
      <c r="J251" s="261" t="e">
        <f>SUM($I$13:I251)</f>
        <v>#VALUE!</v>
      </c>
    </row>
    <row r="252" spans="1:10" s="34" customFormat="1" ht="38.25" x14ac:dyDescent="0.2">
      <c r="A252" s="259">
        <f t="shared" si="11"/>
        <v>240</v>
      </c>
      <c r="B252" s="206">
        <v>103959</v>
      </c>
      <c r="C252" s="206" t="s">
        <v>9</v>
      </c>
      <c r="D252" s="199" t="s">
        <v>16018</v>
      </c>
      <c r="E252" s="205" t="s">
        <v>49</v>
      </c>
      <c r="F252" s="260">
        <f>SUMIF('Orçamento Sintético_CONT004'!$B:$B,$B252,'Orçamento Sintético_CONT004'!G:G)</f>
        <v>15</v>
      </c>
      <c r="G252" s="260" t="str">
        <f>VLOOKUP($B252,'Orçamento Sintético_CONT004'!$B:$M,10,0)</f>
        <v/>
      </c>
      <c r="H252" s="260" t="e">
        <f t="shared" si="10"/>
        <v>#VALUE!</v>
      </c>
      <c r="I252" s="261" t="e">
        <f t="shared" si="9"/>
        <v>#VALUE!</v>
      </c>
      <c r="J252" s="261" t="e">
        <f>SUM($I$13:I252)</f>
        <v>#VALUE!</v>
      </c>
    </row>
    <row r="253" spans="1:10" s="34" customFormat="1" ht="38.25" x14ac:dyDescent="0.2">
      <c r="A253" s="259">
        <f t="shared" si="11"/>
        <v>241</v>
      </c>
      <c r="B253" s="295" t="s">
        <v>15941</v>
      </c>
      <c r="C253" s="206" t="s">
        <v>15838</v>
      </c>
      <c r="D253" s="199" t="s">
        <v>15942</v>
      </c>
      <c r="E253" s="205" t="s">
        <v>13632</v>
      </c>
      <c r="F253" s="260">
        <f>SUMIF('Orçamento Sintético_CONT004'!$B:$B,$B253,'Orçamento Sintético_CONT004'!G:G)</f>
        <v>3.6</v>
      </c>
      <c r="G253" s="260" t="str">
        <f>VLOOKUP($B253,'Orçamento Sintético_CONT004'!$B:$M,10,0)</f>
        <v/>
      </c>
      <c r="H253" s="260" t="e">
        <f t="shared" si="10"/>
        <v>#VALUE!</v>
      </c>
      <c r="I253" s="261" t="e">
        <f t="shared" si="9"/>
        <v>#VALUE!</v>
      </c>
      <c r="J253" s="261" t="e">
        <f>SUM($I$13:I253)</f>
        <v>#VALUE!</v>
      </c>
    </row>
    <row r="254" spans="1:10" s="34" customFormat="1" ht="38.25" x14ac:dyDescent="0.2">
      <c r="A254" s="259">
        <f t="shared" si="11"/>
        <v>242</v>
      </c>
      <c r="B254" s="296">
        <v>89731</v>
      </c>
      <c r="C254" s="296" t="s">
        <v>9</v>
      </c>
      <c r="D254" s="217" t="s">
        <v>16074</v>
      </c>
      <c r="E254" s="257" t="s">
        <v>49</v>
      </c>
      <c r="F254" s="260">
        <f>SUMIF('Orçamento Sintético_CONT004'!$B:$B,$B254,'Orçamento Sintético_CONT004'!G:G)</f>
        <v>15</v>
      </c>
      <c r="G254" s="260" t="str">
        <f>VLOOKUP($B254,'Orçamento Sintético_CONT004'!$B:$M,10,0)</f>
        <v/>
      </c>
      <c r="H254" s="260" t="e">
        <f t="shared" si="10"/>
        <v>#VALUE!</v>
      </c>
      <c r="I254" s="261" t="e">
        <f t="shared" si="9"/>
        <v>#VALUE!</v>
      </c>
      <c r="J254" s="261" t="e">
        <f>SUM($I$13:I254)</f>
        <v>#VALUE!</v>
      </c>
    </row>
    <row r="255" spans="1:10" s="34" customFormat="1" ht="38.25" x14ac:dyDescent="0.2">
      <c r="A255" s="259">
        <f t="shared" si="11"/>
        <v>243</v>
      </c>
      <c r="B255" s="296">
        <v>89724</v>
      </c>
      <c r="C255" s="296" t="s">
        <v>9</v>
      </c>
      <c r="D255" s="217" t="s">
        <v>16075</v>
      </c>
      <c r="E255" s="257" t="s">
        <v>49</v>
      </c>
      <c r="F255" s="260">
        <f>SUMIF('Orçamento Sintético_CONT004'!$B:$B,$B255,'Orçamento Sintético_CONT004'!G:G)</f>
        <v>20</v>
      </c>
      <c r="G255" s="260" t="str">
        <f>VLOOKUP($B255,'Orçamento Sintético_CONT004'!$B:$M,10,0)</f>
        <v/>
      </c>
      <c r="H255" s="260" t="e">
        <f t="shared" si="10"/>
        <v>#VALUE!</v>
      </c>
      <c r="I255" s="261" t="e">
        <f t="shared" si="9"/>
        <v>#VALUE!</v>
      </c>
      <c r="J255" s="261" t="e">
        <f>SUM($I$13:I255)</f>
        <v>#VALUE!</v>
      </c>
    </row>
    <row r="256" spans="1:10" s="34" customFormat="1" ht="38.25" x14ac:dyDescent="0.2">
      <c r="A256" s="259">
        <f t="shared" si="11"/>
        <v>244</v>
      </c>
      <c r="B256" s="206">
        <v>103999</v>
      </c>
      <c r="C256" s="206" t="s">
        <v>9</v>
      </c>
      <c r="D256" s="199" t="s">
        <v>16019</v>
      </c>
      <c r="E256" s="205" t="s">
        <v>49</v>
      </c>
      <c r="F256" s="260">
        <f>SUMIF('Orçamento Sintético_CONT004'!$B:$B,$B256,'Orçamento Sintético_CONT004'!G:G)</f>
        <v>15</v>
      </c>
      <c r="G256" s="260" t="str">
        <f>VLOOKUP($B256,'Orçamento Sintético_CONT004'!$B:$M,10,0)</f>
        <v/>
      </c>
      <c r="H256" s="260" t="e">
        <f t="shared" si="10"/>
        <v>#VALUE!</v>
      </c>
      <c r="I256" s="261" t="e">
        <f t="shared" si="9"/>
        <v>#VALUE!</v>
      </c>
      <c r="J256" s="261" t="e">
        <f>SUM($I$13:I256)</f>
        <v>#VALUE!</v>
      </c>
    </row>
    <row r="257" spans="1:10" s="34" customFormat="1" ht="51" x14ac:dyDescent="0.2">
      <c r="A257" s="259">
        <f t="shared" si="11"/>
        <v>245</v>
      </c>
      <c r="B257" s="296">
        <v>104348</v>
      </c>
      <c r="C257" s="296" t="s">
        <v>9</v>
      </c>
      <c r="D257" s="217" t="s">
        <v>16093</v>
      </c>
      <c r="E257" s="257" t="s">
        <v>49</v>
      </c>
      <c r="F257" s="260">
        <f>SUMIF('Orçamento Sintético_CONT004'!$B:$B,$B257,'Orçamento Sintético_CONT004'!G:G)</f>
        <v>15</v>
      </c>
      <c r="G257" s="260" t="str">
        <f>VLOOKUP($B257,'Orçamento Sintético_CONT004'!$B:$M,10,0)</f>
        <v/>
      </c>
      <c r="H257" s="260" t="e">
        <f t="shared" si="10"/>
        <v>#VALUE!</v>
      </c>
      <c r="I257" s="261" t="e">
        <f t="shared" si="9"/>
        <v>#VALUE!</v>
      </c>
      <c r="J257" s="261" t="e">
        <f>SUM($I$13:I257)</f>
        <v>#VALUE!</v>
      </c>
    </row>
    <row r="258" spans="1:10" s="34" customFormat="1" ht="38.25" x14ac:dyDescent="0.2">
      <c r="A258" s="259">
        <f t="shared" si="11"/>
        <v>246</v>
      </c>
      <c r="B258" s="206" t="s">
        <v>16040</v>
      </c>
      <c r="C258" s="206" t="s">
        <v>15838</v>
      </c>
      <c r="D258" s="199" t="s">
        <v>16041</v>
      </c>
      <c r="E258" s="205" t="s">
        <v>49</v>
      </c>
      <c r="F258" s="260">
        <f>SUMIF('Orçamento Sintético_CONT004'!$B:$B,$B258,'Orçamento Sintético_CONT004'!G:G)</f>
        <v>5</v>
      </c>
      <c r="G258" s="260" t="str">
        <f>VLOOKUP($B258,'Orçamento Sintético_CONT004'!$B:$M,10,0)</f>
        <v/>
      </c>
      <c r="H258" s="260" t="e">
        <f t="shared" si="10"/>
        <v>#VALUE!</v>
      </c>
      <c r="I258" s="261" t="e">
        <f t="shared" si="9"/>
        <v>#VALUE!</v>
      </c>
      <c r="J258" s="261" t="e">
        <f>SUM($I$13:I258)</f>
        <v>#VALUE!</v>
      </c>
    </row>
    <row r="259" spans="1:10" s="34" customFormat="1" ht="25.5" x14ac:dyDescent="0.2">
      <c r="A259" s="259">
        <f t="shared" si="11"/>
        <v>247</v>
      </c>
      <c r="B259" s="296">
        <v>90371</v>
      </c>
      <c r="C259" s="296" t="s">
        <v>9</v>
      </c>
      <c r="D259" s="217" t="s">
        <v>16043</v>
      </c>
      <c r="E259" s="257" t="s">
        <v>49</v>
      </c>
      <c r="F259" s="260">
        <f>SUMIF('Orçamento Sintético_CONT004'!$B:$B,$B259,'Orçamento Sintético_CONT004'!G:G)</f>
        <v>5</v>
      </c>
      <c r="G259" s="260" t="str">
        <f>VLOOKUP($B259,'Orçamento Sintético_CONT004'!$B:$M,10,0)</f>
        <v/>
      </c>
      <c r="H259" s="260" t="e">
        <f t="shared" si="10"/>
        <v>#VALUE!</v>
      </c>
      <c r="I259" s="261" t="e">
        <f t="shared" si="9"/>
        <v>#VALUE!</v>
      </c>
      <c r="J259" s="261" t="e">
        <f>SUM($I$13:I259)</f>
        <v>#VALUE!</v>
      </c>
    </row>
    <row r="260" spans="1:10" s="34" customFormat="1" ht="38.25" x14ac:dyDescent="0.2">
      <c r="A260" s="259">
        <f t="shared" si="11"/>
        <v>248</v>
      </c>
      <c r="B260" s="296">
        <v>89561</v>
      </c>
      <c r="C260" s="296" t="s">
        <v>9</v>
      </c>
      <c r="D260" s="217" t="s">
        <v>16080</v>
      </c>
      <c r="E260" s="257" t="s">
        <v>49</v>
      </c>
      <c r="F260" s="260">
        <f>SUMIF('Orçamento Sintético_CONT004'!$B:$B,$B260,'Orçamento Sintético_CONT004'!G:G)</f>
        <v>10</v>
      </c>
      <c r="G260" s="260" t="str">
        <f>VLOOKUP($B260,'Orçamento Sintético_CONT004'!$B:$M,10,0)</f>
        <v/>
      </c>
      <c r="H260" s="260" t="e">
        <f t="shared" si="10"/>
        <v>#VALUE!</v>
      </c>
      <c r="I260" s="261" t="e">
        <f t="shared" si="9"/>
        <v>#VALUE!</v>
      </c>
      <c r="J260" s="261" t="e">
        <f>SUM($I$13:I260)</f>
        <v>#VALUE!</v>
      </c>
    </row>
    <row r="261" spans="1:10" s="34" customFormat="1" ht="25.5" x14ac:dyDescent="0.2">
      <c r="A261" s="259">
        <f t="shared" si="11"/>
        <v>249</v>
      </c>
      <c r="B261" s="296">
        <v>92865</v>
      </c>
      <c r="C261" s="296" t="s">
        <v>9</v>
      </c>
      <c r="D261" s="217" t="s">
        <v>16153</v>
      </c>
      <c r="E261" s="257" t="s">
        <v>49</v>
      </c>
      <c r="F261" s="260">
        <f>SUMIF('Orçamento Sintético_CONT004'!$B:$B,$B261,'Orçamento Sintético_CONT004'!G:G)</f>
        <v>10</v>
      </c>
      <c r="G261" s="260" t="str">
        <f>VLOOKUP($B261,'Orçamento Sintético_CONT004'!$B:$M,10,0)</f>
        <v/>
      </c>
      <c r="H261" s="260" t="e">
        <f t="shared" si="10"/>
        <v>#VALUE!</v>
      </c>
      <c r="I261" s="261" t="e">
        <f t="shared" si="9"/>
        <v>#VALUE!</v>
      </c>
      <c r="J261" s="261" t="e">
        <f>SUM($I$13:I261)</f>
        <v>#VALUE!</v>
      </c>
    </row>
    <row r="262" spans="1:10" s="34" customFormat="1" ht="38.25" x14ac:dyDescent="0.2">
      <c r="A262" s="259">
        <f t="shared" si="11"/>
        <v>250</v>
      </c>
      <c r="B262" s="296">
        <v>91920</v>
      </c>
      <c r="C262" s="296" t="s">
        <v>9</v>
      </c>
      <c r="D262" s="217" t="s">
        <v>16151</v>
      </c>
      <c r="E262" s="257" t="s">
        <v>49</v>
      </c>
      <c r="F262" s="260">
        <f>SUMIF('Orçamento Sintético_CONT004'!$B:$B,$B262,'Orçamento Sintético_CONT004'!G:G)</f>
        <v>5</v>
      </c>
      <c r="G262" s="260" t="str">
        <f>VLOOKUP($B262,'Orçamento Sintético_CONT004'!$B:$M,10,0)</f>
        <v/>
      </c>
      <c r="H262" s="260" t="e">
        <f t="shared" si="10"/>
        <v>#VALUE!</v>
      </c>
      <c r="I262" s="261" t="e">
        <f t="shared" si="9"/>
        <v>#VALUE!</v>
      </c>
      <c r="J262" s="261" t="e">
        <f>SUM($I$13:I262)</f>
        <v>#VALUE!</v>
      </c>
    </row>
    <row r="263" spans="1:10" s="34" customFormat="1" ht="38.25" x14ac:dyDescent="0.2">
      <c r="A263" s="259">
        <f t="shared" si="11"/>
        <v>251</v>
      </c>
      <c r="B263" s="294">
        <v>103971</v>
      </c>
      <c r="C263" s="206" t="s">
        <v>9</v>
      </c>
      <c r="D263" s="215" t="s">
        <v>16021</v>
      </c>
      <c r="E263" s="205" t="s">
        <v>49</v>
      </c>
      <c r="F263" s="260">
        <f>SUMIF('Orçamento Sintético_CONT004'!$B:$B,$B263,'Orçamento Sintético_CONT004'!G:G)</f>
        <v>5</v>
      </c>
      <c r="G263" s="260" t="str">
        <f>VLOOKUP($B263,'Orçamento Sintético_CONT004'!$B:$M,10,0)</f>
        <v/>
      </c>
      <c r="H263" s="260" t="e">
        <f t="shared" si="10"/>
        <v>#VALUE!</v>
      </c>
      <c r="I263" s="261" t="e">
        <f t="shared" si="9"/>
        <v>#VALUE!</v>
      </c>
      <c r="J263" s="261" t="e">
        <f>SUM($I$13:I263)</f>
        <v>#VALUE!</v>
      </c>
    </row>
    <row r="264" spans="1:10" s="34" customFormat="1" ht="51" x14ac:dyDescent="0.2">
      <c r="A264" s="259">
        <f t="shared" si="11"/>
        <v>252</v>
      </c>
      <c r="B264" s="206">
        <v>94665</v>
      </c>
      <c r="C264" s="206" t="s">
        <v>9</v>
      </c>
      <c r="D264" s="199" t="s">
        <v>16029</v>
      </c>
      <c r="E264" s="205" t="s">
        <v>49</v>
      </c>
      <c r="F264" s="260">
        <f>SUMIF('Orçamento Sintético_CONT004'!$B:$B,$B264,'Orçamento Sintético_CONT004'!G:G)</f>
        <v>5</v>
      </c>
      <c r="G264" s="260" t="str">
        <f>VLOOKUP($B264,'Orçamento Sintético_CONT004'!$B:$M,10,0)</f>
        <v/>
      </c>
      <c r="H264" s="260" t="e">
        <f t="shared" si="10"/>
        <v>#VALUE!</v>
      </c>
      <c r="I264" s="261" t="e">
        <f t="shared" si="9"/>
        <v>#VALUE!</v>
      </c>
      <c r="J264" s="261" t="e">
        <f>SUM($I$13:I264)</f>
        <v>#VALUE!</v>
      </c>
    </row>
    <row r="265" spans="1:10" s="34" customFormat="1" ht="38.25" x14ac:dyDescent="0.2">
      <c r="A265" s="259">
        <f t="shared" si="11"/>
        <v>253</v>
      </c>
      <c r="B265" s="296">
        <v>91884</v>
      </c>
      <c r="C265" s="296" t="s">
        <v>9</v>
      </c>
      <c r="D265" s="217" t="s">
        <v>16148</v>
      </c>
      <c r="E265" s="257" t="s">
        <v>49</v>
      </c>
      <c r="F265" s="260">
        <f>SUMIF('Orçamento Sintético_CONT004'!$B:$B,$B265,'Orçamento Sintético_CONT004'!G:G)</f>
        <v>10</v>
      </c>
      <c r="G265" s="260" t="str">
        <f>VLOOKUP($B265,'Orçamento Sintético_CONT004'!$B:$M,10,0)</f>
        <v/>
      </c>
      <c r="H265" s="260" t="e">
        <f t="shared" si="10"/>
        <v>#VALUE!</v>
      </c>
      <c r="I265" s="261" t="e">
        <f t="shared" si="9"/>
        <v>#VALUE!</v>
      </c>
      <c r="J265" s="261" t="e">
        <f>SUM($I$13:I265)</f>
        <v>#VALUE!</v>
      </c>
    </row>
    <row r="266" spans="1:10" s="34" customFormat="1" ht="51" x14ac:dyDescent="0.2">
      <c r="A266" s="259">
        <f t="shared" si="11"/>
        <v>254</v>
      </c>
      <c r="B266" s="296">
        <v>104341</v>
      </c>
      <c r="C266" s="296" t="s">
        <v>9</v>
      </c>
      <c r="D266" s="217" t="s">
        <v>16069</v>
      </c>
      <c r="E266" s="257" t="s">
        <v>49</v>
      </c>
      <c r="F266" s="260">
        <f>SUMIF('Orçamento Sintético_CONT004'!$B:$B,$B266,'Orçamento Sintético_CONT004'!G:G)</f>
        <v>10</v>
      </c>
      <c r="G266" s="260" t="str">
        <f>VLOOKUP($B266,'Orçamento Sintético_CONT004'!$B:$M,10,0)</f>
        <v/>
      </c>
      <c r="H266" s="260" t="e">
        <f t="shared" si="10"/>
        <v>#VALUE!</v>
      </c>
      <c r="I266" s="261" t="e">
        <f t="shared" si="9"/>
        <v>#VALUE!</v>
      </c>
      <c r="J266" s="261" t="e">
        <f>SUM($I$13:I266)</f>
        <v>#VALUE!</v>
      </c>
    </row>
    <row r="267" spans="1:10" s="34" customFormat="1" ht="25.5" x14ac:dyDescent="0.2">
      <c r="A267" s="259">
        <f t="shared" si="11"/>
        <v>255</v>
      </c>
      <c r="B267" s="296">
        <v>93654</v>
      </c>
      <c r="C267" s="296" t="s">
        <v>9</v>
      </c>
      <c r="D267" s="217" t="s">
        <v>16134</v>
      </c>
      <c r="E267" s="257" t="s">
        <v>49</v>
      </c>
      <c r="F267" s="260">
        <f>SUMIF('Orçamento Sintético_CONT004'!$B:$B,$B267,'Orçamento Sintético_CONT004'!G:G)</f>
        <v>5</v>
      </c>
      <c r="G267" s="260" t="str">
        <f>VLOOKUP($B267,'Orçamento Sintético_CONT004'!$B:$M,10,0)</f>
        <v/>
      </c>
      <c r="H267" s="260" t="e">
        <f t="shared" si="10"/>
        <v>#VALUE!</v>
      </c>
      <c r="I267" s="261" t="e">
        <f t="shared" si="9"/>
        <v>#VALUE!</v>
      </c>
      <c r="J267" s="261" t="e">
        <f>SUM($I$13:I267)</f>
        <v>#VALUE!</v>
      </c>
    </row>
    <row r="268" spans="1:10" s="34" customFormat="1" ht="25.5" x14ac:dyDescent="0.2">
      <c r="A268" s="259">
        <f t="shared" si="11"/>
        <v>256</v>
      </c>
      <c r="B268" s="295">
        <v>89485</v>
      </c>
      <c r="C268" s="206" t="s">
        <v>9</v>
      </c>
      <c r="D268" s="199" t="s">
        <v>16022</v>
      </c>
      <c r="E268" s="205" t="s">
        <v>49</v>
      </c>
      <c r="F268" s="260">
        <f>SUMIF('Orçamento Sintético_CONT004'!$B:$B,$B268,'Orçamento Sintético_CONT004'!G:G)</f>
        <v>10</v>
      </c>
      <c r="G268" s="260" t="str">
        <f>VLOOKUP($B268,'Orçamento Sintético_CONT004'!$B:$M,10,0)</f>
        <v/>
      </c>
      <c r="H268" s="260" t="e">
        <f t="shared" si="10"/>
        <v>#VALUE!</v>
      </c>
      <c r="I268" s="261" t="e">
        <f t="shared" si="9"/>
        <v>#VALUE!</v>
      </c>
      <c r="J268" s="261" t="e">
        <f>SUM($I$13:I268)</f>
        <v>#VALUE!</v>
      </c>
    </row>
    <row r="269" spans="1:10" s="34" customFormat="1" ht="25.5" x14ac:dyDescent="0.2">
      <c r="A269" s="259">
        <f t="shared" si="11"/>
        <v>257</v>
      </c>
      <c r="B269" s="206" t="s">
        <v>16030</v>
      </c>
      <c r="C269" s="206" t="s">
        <v>15838</v>
      </c>
      <c r="D269" s="199" t="s">
        <v>16031</v>
      </c>
      <c r="E269" s="205" t="s">
        <v>49</v>
      </c>
      <c r="F269" s="260">
        <f>SUMIF('Orçamento Sintético_CONT004'!$B:$B,$B269,'Orçamento Sintético_CONT004'!G:G)</f>
        <v>5</v>
      </c>
      <c r="G269" s="260" t="str">
        <f>VLOOKUP($B269,'Orçamento Sintético_CONT004'!$B:$M,10,0)</f>
        <v/>
      </c>
      <c r="H269" s="260" t="e">
        <f t="shared" si="10"/>
        <v>#VALUE!</v>
      </c>
      <c r="I269" s="261" t="e">
        <f t="shared" ref="I269:I271" si="12">H269/$H$272</f>
        <v>#VALUE!</v>
      </c>
      <c r="J269" s="261" t="e">
        <f>SUM($I$13:I269)</f>
        <v>#VALUE!</v>
      </c>
    </row>
    <row r="270" spans="1:10" s="34" customFormat="1" ht="25.5" x14ac:dyDescent="0.2">
      <c r="A270" s="259">
        <f t="shared" si="11"/>
        <v>258</v>
      </c>
      <c r="B270" s="296">
        <v>89448</v>
      </c>
      <c r="C270" s="296" t="s">
        <v>9</v>
      </c>
      <c r="D270" s="217" t="s">
        <v>16009</v>
      </c>
      <c r="E270" s="257" t="s">
        <v>18</v>
      </c>
      <c r="F270" s="260">
        <f>SUMIF('Orçamento Sintético_CONT004'!$B:$B,$B270,'Orçamento Sintético_CONT004'!G:G)</f>
        <v>1.75</v>
      </c>
      <c r="G270" s="260" t="str">
        <f>VLOOKUP($B270,'Orçamento Sintético_CONT004'!$B:$M,10,0)</f>
        <v/>
      </c>
      <c r="H270" s="260" t="e">
        <f t="shared" ref="H270:H271" si="13">TRUNC(F270 * G270, 2)</f>
        <v>#VALUE!</v>
      </c>
      <c r="I270" s="261" t="e">
        <f t="shared" si="12"/>
        <v>#VALUE!</v>
      </c>
      <c r="J270" s="261" t="e">
        <f>SUM($I$13:I270)</f>
        <v>#VALUE!</v>
      </c>
    </row>
    <row r="271" spans="1:10" s="34" customFormat="1" ht="38.25" x14ac:dyDescent="0.2">
      <c r="A271" s="259">
        <f t="shared" ref="A271" si="14">1 + A270</f>
        <v>259</v>
      </c>
      <c r="B271" s="206">
        <v>104917</v>
      </c>
      <c r="C271" s="206" t="s">
        <v>9</v>
      </c>
      <c r="D271" s="199" t="s">
        <v>15863</v>
      </c>
      <c r="E271" s="205" t="s">
        <v>16</v>
      </c>
      <c r="F271" s="260">
        <f>SUMIF('Orçamento Sintético_CONT004'!$B:$B,$B271,'Orçamento Sintético_CONT004'!G:G)</f>
        <v>0.4</v>
      </c>
      <c r="G271" s="260" t="str">
        <f>VLOOKUP($B271,'Orçamento Sintético_CONT004'!$B:$M,10,0)</f>
        <v/>
      </c>
      <c r="H271" s="260" t="e">
        <f t="shared" si="13"/>
        <v>#VALUE!</v>
      </c>
      <c r="I271" s="261" t="e">
        <f t="shared" si="12"/>
        <v>#VALUE!</v>
      </c>
      <c r="J271" s="261" t="e">
        <f>SUM($I$13:I271)</f>
        <v>#VALUE!</v>
      </c>
    </row>
    <row r="272" spans="1:10" x14ac:dyDescent="0.2">
      <c r="A272" s="100"/>
      <c r="B272" s="100"/>
      <c r="C272" s="100"/>
      <c r="D272" s="218" t="s">
        <v>13384</v>
      </c>
      <c r="E272" s="100"/>
      <c r="F272" s="100"/>
      <c r="G272" s="100"/>
      <c r="H272" s="100" t="e">
        <f>SUM(H13:H271)</f>
        <v>#VALUE!</v>
      </c>
      <c r="I272" s="447" t="e">
        <f>SUM(I13:I271)</f>
        <v>#VALUE!</v>
      </c>
      <c r="J272" s="144"/>
    </row>
    <row r="273" spans="8:8" x14ac:dyDescent="0.2">
      <c r="H273" s="332"/>
    </row>
  </sheetData>
  <autoFilter ref="A12:J272" xr:uid="{00000000-0009-0000-0000-00000B000000}"/>
  <sortState xmlns:xlrd2="http://schemas.microsoft.com/office/spreadsheetml/2017/richdata2" ref="B13:J271">
    <sortCondition descending="1" ref="H13:H271"/>
  </sortState>
  <mergeCells count="25">
    <mergeCell ref="A6:B6"/>
    <mergeCell ref="D6:F6"/>
    <mergeCell ref="G6:H6"/>
    <mergeCell ref="I6:J6"/>
    <mergeCell ref="D1:J1"/>
    <mergeCell ref="D2:J2"/>
    <mergeCell ref="D3:J3"/>
    <mergeCell ref="A4:A5"/>
    <mergeCell ref="B4:J5"/>
    <mergeCell ref="A7:B7"/>
    <mergeCell ref="D7:F7"/>
    <mergeCell ref="A8:B8"/>
    <mergeCell ref="D8:F8"/>
    <mergeCell ref="A9:B9"/>
    <mergeCell ref="D9:F9"/>
    <mergeCell ref="I11:J11"/>
    <mergeCell ref="A10:J10"/>
    <mergeCell ref="A11:A12"/>
    <mergeCell ref="B11:B12"/>
    <mergeCell ref="C11:C12"/>
    <mergeCell ref="D11:D12"/>
    <mergeCell ref="E11:E12"/>
    <mergeCell ref="F11:F12"/>
    <mergeCell ref="G11:G12"/>
    <mergeCell ref="H11:H12"/>
  </mergeCells>
  <conditionalFormatting sqref="A13:J271">
    <cfRule type="expression" dxfId="9" priority="1" stopIfTrue="1">
      <formula>$J13 &lt;= 80%</formula>
    </cfRule>
    <cfRule type="expression" dxfId="8" priority="2">
      <formula>$J13&lt;= 90%</formula>
    </cfRule>
  </conditionalFormatting>
  <printOptions horizontalCentered="1"/>
  <pageMargins left="0.78740157480314965" right="0.39370078740157483" top="0" bottom="0.39370078740157483" header="0.19685039370078741" footer="0.19685039370078741"/>
  <pageSetup paperSize="9" scale="54" fitToHeight="0" orientation="portrait" r:id="rId1"/>
  <headerFooter>
    <oddFooter>&amp;R&amp;8&amp;F
Página &amp;P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L10391"/>
  <sheetViews>
    <sheetView zoomScale="90" zoomScaleNormal="90" workbookViewId="0">
      <pane xSplit="3" ySplit="2" topLeftCell="D5002" activePane="bottomRight" state="frozen"/>
      <selection activeCell="H13" sqref="H13:H249"/>
      <selection pane="topRight" activeCell="H13" sqref="H13:H249"/>
      <selection pane="bottomLeft" activeCell="H13" sqref="H13:H249"/>
      <selection pane="bottomRight" activeCell="H13" sqref="H13:H249"/>
    </sheetView>
  </sheetViews>
  <sheetFormatPr defaultColWidth="9" defaultRowHeight="12.75" outlineLevelCol="1" x14ac:dyDescent="0.2"/>
  <cols>
    <col min="1" max="1" width="12.625" style="299" customWidth="1"/>
    <col min="2" max="2" width="130.625" style="299" customWidth="1"/>
    <col min="3" max="3" width="9" style="110"/>
    <col min="4" max="4" width="28" style="113" customWidth="1"/>
    <col min="5" max="5" width="12.125" style="129" bestFit="1" customWidth="1"/>
    <col min="6" max="7" width="12.125" style="110" customWidth="1" outlineLevel="1"/>
    <col min="8" max="8" width="25.875" style="299" customWidth="1" outlineLevel="1"/>
    <col min="9" max="9" width="16.625" style="59" customWidth="1"/>
    <col min="10" max="10" width="10.5" style="59" customWidth="1"/>
    <col min="11" max="16384" width="9" style="59"/>
  </cols>
  <sheetData>
    <row r="1" spans="1:10" ht="15.75" x14ac:dyDescent="0.2">
      <c r="A1" s="219" t="s">
        <v>15758</v>
      </c>
      <c r="B1" s="114"/>
      <c r="C1" s="111"/>
      <c r="D1" s="118"/>
      <c r="E1" s="127"/>
      <c r="F1" s="111"/>
    </row>
    <row r="2" spans="1:10" s="109" customFormat="1" ht="25.5" x14ac:dyDescent="0.2">
      <c r="A2" s="117" t="s">
        <v>10563</v>
      </c>
      <c r="B2" s="122" t="s">
        <v>2</v>
      </c>
      <c r="C2" s="117" t="s">
        <v>10233</v>
      </c>
      <c r="D2" s="124" t="s">
        <v>13298</v>
      </c>
      <c r="E2" s="128" t="s">
        <v>13299</v>
      </c>
      <c r="F2" s="124" t="s">
        <v>14369</v>
      </c>
      <c r="G2" s="117" t="s">
        <v>14371</v>
      </c>
      <c r="H2" s="122" t="s">
        <v>14370</v>
      </c>
      <c r="I2" s="117" t="s">
        <v>14040</v>
      </c>
      <c r="J2" s="117" t="s">
        <v>14872</v>
      </c>
    </row>
    <row r="3" spans="1:10" x14ac:dyDescent="0.2">
      <c r="A3" s="300">
        <v>104658</v>
      </c>
      <c r="B3" s="301" t="s">
        <v>5798</v>
      </c>
      <c r="C3" s="300" t="s">
        <v>318</v>
      </c>
      <c r="D3" s="302">
        <v>189.38</v>
      </c>
      <c r="E3" s="303">
        <v>0</v>
      </c>
      <c r="F3" s="110" t="s">
        <v>14403</v>
      </c>
      <c r="G3" s="126">
        <v>46023</v>
      </c>
      <c r="H3" s="299" t="s">
        <v>15743</v>
      </c>
      <c r="I3" s="197">
        <f>IFERROR(INDEX('CPU-GERAL'!$H$12:$H$2199,MATCH(A3,'CPU-GERAL'!$B$12:$B$2199,0)),"NÃO ENCONTRADO")</f>
        <v>189.38</v>
      </c>
      <c r="J3" s="59" t="str">
        <f>IF(I3&lt;&gt;"NÃO ENCONTRADO",IF(D3=I3,"IGUAL A CPU",I3-D3),"")</f>
        <v>IGUAL A CPU</v>
      </c>
    </row>
    <row r="4" spans="1:10" x14ac:dyDescent="0.2">
      <c r="A4" s="300">
        <v>105002</v>
      </c>
      <c r="B4" s="301" t="s">
        <v>5931</v>
      </c>
      <c r="C4" s="300" t="s">
        <v>49</v>
      </c>
      <c r="D4" s="302">
        <v>829.24</v>
      </c>
      <c r="E4" s="303">
        <v>0</v>
      </c>
      <c r="F4" s="110" t="s">
        <v>14403</v>
      </c>
      <c r="G4" s="126">
        <v>46023</v>
      </c>
      <c r="H4" s="299" t="s">
        <v>15743</v>
      </c>
      <c r="I4" s="197">
        <f>IFERROR(INDEX('CPU-GERAL'!$H$12:$H$2199,MATCH(A4,'CPU-GERAL'!$B$12:$B$2199,0)),"NÃO ENCONTRADO")</f>
        <v>829.24</v>
      </c>
      <c r="J4" s="59" t="str">
        <f t="shared" ref="J4:J67" si="0">IF(I4&lt;&gt;"NÃO ENCONTRADO",IF(D4=I4,"IGUAL A CPU",I4-D4),"")</f>
        <v>IGUAL A CPU</v>
      </c>
    </row>
    <row r="5" spans="1:10" x14ac:dyDescent="0.2">
      <c r="A5" s="300">
        <v>105004</v>
      </c>
      <c r="B5" s="301" t="s">
        <v>5933</v>
      </c>
      <c r="C5" s="300" t="s">
        <v>318</v>
      </c>
      <c r="D5" s="302">
        <v>142</v>
      </c>
      <c r="E5" s="303">
        <v>0</v>
      </c>
      <c r="F5" s="110" t="s">
        <v>14403</v>
      </c>
      <c r="G5" s="126">
        <v>46023</v>
      </c>
      <c r="H5" s="299" t="s">
        <v>15743</v>
      </c>
      <c r="I5" s="197" t="str">
        <f>IFERROR(INDEX('CPU-GERAL'!$H$12:$H$2199,MATCH(A5,'CPU-GERAL'!$B$12:$B$2199,0)),"NÃO ENCONTRADO")</f>
        <v>NÃO ENCONTRADO</v>
      </c>
      <c r="J5" s="59" t="str">
        <f t="shared" si="0"/>
        <v/>
      </c>
    </row>
    <row r="6" spans="1:10" x14ac:dyDescent="0.2">
      <c r="A6" s="300">
        <v>105003</v>
      </c>
      <c r="B6" s="301" t="s">
        <v>5932</v>
      </c>
      <c r="C6" s="300" t="s">
        <v>49</v>
      </c>
      <c r="D6" s="302">
        <v>1315.33</v>
      </c>
      <c r="E6" s="303">
        <v>0.05</v>
      </c>
      <c r="F6" s="110" t="s">
        <v>14403</v>
      </c>
      <c r="G6" s="126">
        <v>46023</v>
      </c>
      <c r="H6" s="299" t="s">
        <v>15743</v>
      </c>
      <c r="I6" s="197" t="str">
        <f>IFERROR(INDEX('CPU-GERAL'!$H$12:$H$2199,MATCH(A6,'CPU-GERAL'!$B$12:$B$2199,0)),"NÃO ENCONTRADO")</f>
        <v>NÃO ENCONTRADO</v>
      </c>
      <c r="J6" s="59" t="str">
        <f t="shared" si="0"/>
        <v/>
      </c>
    </row>
    <row r="7" spans="1:10" x14ac:dyDescent="0.2">
      <c r="A7" s="300">
        <v>105005</v>
      </c>
      <c r="B7" s="301" t="s">
        <v>5934</v>
      </c>
      <c r="C7" s="300" t="s">
        <v>318</v>
      </c>
      <c r="D7" s="302">
        <v>232.01</v>
      </c>
      <c r="E7" s="303">
        <v>0.05</v>
      </c>
      <c r="F7" s="110" t="s">
        <v>14403</v>
      </c>
      <c r="G7" s="126">
        <v>46023</v>
      </c>
      <c r="H7" s="299" t="s">
        <v>15743</v>
      </c>
      <c r="I7" s="197" t="str">
        <f>IFERROR(INDEX('CPU-GERAL'!$H$12:$H$2199,MATCH(A7,'CPU-GERAL'!$B$12:$B$2199,0)),"NÃO ENCONTRADO")</f>
        <v>NÃO ENCONTRADO</v>
      </c>
      <c r="J7" s="59" t="str">
        <f t="shared" si="0"/>
        <v/>
      </c>
    </row>
    <row r="8" spans="1:10" x14ac:dyDescent="0.2">
      <c r="A8" s="300">
        <v>105006</v>
      </c>
      <c r="B8" s="301" t="s">
        <v>11860</v>
      </c>
      <c r="C8" s="300" t="s">
        <v>49</v>
      </c>
      <c r="D8" s="302">
        <v>0</v>
      </c>
      <c r="E8" s="303"/>
      <c r="F8" s="110" t="s">
        <v>14403</v>
      </c>
      <c r="G8" s="126">
        <v>46023</v>
      </c>
      <c r="H8" s="299" t="s">
        <v>15743</v>
      </c>
      <c r="I8" s="197" t="str">
        <f>IFERROR(INDEX('CPU-GERAL'!$H$12:$H$2199,MATCH(A8,'CPU-GERAL'!$B$12:$B$2199,0)),"NÃO ENCONTRADO")</f>
        <v>NÃO ENCONTRADO</v>
      </c>
      <c r="J8" s="59" t="str">
        <f t="shared" si="0"/>
        <v/>
      </c>
    </row>
    <row r="9" spans="1:10" x14ac:dyDescent="0.2">
      <c r="A9" s="300">
        <v>104999</v>
      </c>
      <c r="B9" s="301" t="s">
        <v>11861</v>
      </c>
      <c r="C9" s="300" t="s">
        <v>49</v>
      </c>
      <c r="D9" s="302">
        <v>0</v>
      </c>
      <c r="E9" s="303"/>
      <c r="F9" s="110" t="s">
        <v>14403</v>
      </c>
      <c r="G9" s="126">
        <v>46023</v>
      </c>
      <c r="H9" s="299" t="s">
        <v>15743</v>
      </c>
      <c r="I9" s="197" t="str">
        <f>IFERROR(INDEX('CPU-GERAL'!$H$12:$H$2199,MATCH(A9,'CPU-GERAL'!$B$12:$B$2199,0)),"NÃO ENCONTRADO")</f>
        <v>NÃO ENCONTRADO</v>
      </c>
      <c r="J9" s="59" t="str">
        <f t="shared" si="0"/>
        <v/>
      </c>
    </row>
    <row r="10" spans="1:10" x14ac:dyDescent="0.2">
      <c r="A10" s="300">
        <v>105000</v>
      </c>
      <c r="B10" s="301" t="s">
        <v>10564</v>
      </c>
      <c r="C10" s="300" t="s">
        <v>18</v>
      </c>
      <c r="D10" s="302">
        <v>1270.53</v>
      </c>
      <c r="E10" s="303">
        <v>0.5</v>
      </c>
      <c r="F10" s="110" t="s">
        <v>14403</v>
      </c>
      <c r="G10" s="126">
        <v>46023</v>
      </c>
      <c r="H10" s="299" t="s">
        <v>15743</v>
      </c>
      <c r="I10" s="197" t="str">
        <f>IFERROR(INDEX('CPU-GERAL'!$H$12:$H$2199,MATCH(A10,'CPU-GERAL'!$B$12:$B$2199,0)),"NÃO ENCONTRADO")</f>
        <v>NÃO ENCONTRADO</v>
      </c>
      <c r="J10" s="59" t="str">
        <f t="shared" si="0"/>
        <v/>
      </c>
    </row>
    <row r="11" spans="1:10" x14ac:dyDescent="0.2">
      <c r="A11" s="300">
        <v>105001</v>
      </c>
      <c r="B11" s="301" t="s">
        <v>10565</v>
      </c>
      <c r="C11" s="300" t="s">
        <v>18</v>
      </c>
      <c r="D11" s="302">
        <v>1307.8900000000001</v>
      </c>
      <c r="E11" s="303">
        <v>0.48</v>
      </c>
      <c r="F11" s="110" t="s">
        <v>14403</v>
      </c>
      <c r="G11" s="126">
        <v>46023</v>
      </c>
      <c r="H11" s="299" t="s">
        <v>15743</v>
      </c>
      <c r="I11" s="197" t="str">
        <f>IFERROR(INDEX('CPU-GERAL'!$H$12:$H$2199,MATCH(A11,'CPU-GERAL'!$B$12:$B$2199,0)),"NÃO ENCONTRADO")</f>
        <v>NÃO ENCONTRADO</v>
      </c>
      <c r="J11" s="59" t="str">
        <f t="shared" si="0"/>
        <v/>
      </c>
    </row>
    <row r="12" spans="1:10" x14ac:dyDescent="0.2">
      <c r="A12" s="300">
        <v>89306</v>
      </c>
      <c r="B12" s="301" t="s">
        <v>3308</v>
      </c>
      <c r="C12" s="300" t="s">
        <v>318</v>
      </c>
      <c r="D12" s="302">
        <v>117.56</v>
      </c>
      <c r="E12" s="303">
        <v>0</v>
      </c>
      <c r="F12" s="110" t="s">
        <v>14403</v>
      </c>
      <c r="G12" s="126">
        <v>46023</v>
      </c>
      <c r="H12" s="299" t="s">
        <v>15743</v>
      </c>
      <c r="I12" s="197" t="str">
        <f>IFERROR(INDEX('CPU-GERAL'!$H$12:$H$2199,MATCH(A12,'CPU-GERAL'!$B$12:$B$2199,0)),"NÃO ENCONTRADO")</f>
        <v>NÃO ENCONTRADO</v>
      </c>
      <c r="J12" s="59" t="str">
        <f t="shared" si="0"/>
        <v/>
      </c>
    </row>
    <row r="13" spans="1:10" x14ac:dyDescent="0.2">
      <c r="A13" s="300">
        <v>89307</v>
      </c>
      <c r="B13" s="301" t="s">
        <v>3309</v>
      </c>
      <c r="C13" s="300" t="s">
        <v>318</v>
      </c>
      <c r="D13" s="302">
        <v>120.12</v>
      </c>
      <c r="E13" s="303">
        <v>0</v>
      </c>
      <c r="F13" s="110" t="s">
        <v>14403</v>
      </c>
      <c r="G13" s="126">
        <v>46023</v>
      </c>
      <c r="H13" s="299" t="s">
        <v>15743</v>
      </c>
      <c r="I13" s="197" t="str">
        <f>IFERROR(INDEX('CPU-GERAL'!$H$12:$H$2199,MATCH(A13,'CPU-GERAL'!$B$12:$B$2199,0)),"NÃO ENCONTRADO")</f>
        <v>NÃO ENCONTRADO</v>
      </c>
      <c r="J13" s="59" t="str">
        <f t="shared" si="0"/>
        <v/>
      </c>
    </row>
    <row r="14" spans="1:10" x14ac:dyDescent="0.2">
      <c r="A14" s="300">
        <v>89290</v>
      </c>
      <c r="B14" s="301" t="s">
        <v>3304</v>
      </c>
      <c r="C14" s="300" t="s">
        <v>318</v>
      </c>
      <c r="D14" s="302">
        <v>98.42</v>
      </c>
      <c r="E14" s="303">
        <v>0</v>
      </c>
      <c r="F14" s="110" t="s">
        <v>14403</v>
      </c>
      <c r="G14" s="126">
        <v>46023</v>
      </c>
      <c r="H14" s="299" t="s">
        <v>15743</v>
      </c>
      <c r="I14" s="197" t="str">
        <f>IFERROR(INDEX('CPU-GERAL'!$H$12:$H$2199,MATCH(A14,'CPU-GERAL'!$B$12:$B$2199,0)),"NÃO ENCONTRADO")</f>
        <v>NÃO ENCONTRADO</v>
      </c>
      <c r="J14" s="59" t="str">
        <f t="shared" si="0"/>
        <v/>
      </c>
    </row>
    <row r="15" spans="1:10" x14ac:dyDescent="0.2">
      <c r="A15" s="300">
        <v>89291</v>
      </c>
      <c r="B15" s="301" t="s">
        <v>3305</v>
      </c>
      <c r="C15" s="300" t="s">
        <v>318</v>
      </c>
      <c r="D15" s="302">
        <v>100.32</v>
      </c>
      <c r="E15" s="303">
        <v>0</v>
      </c>
      <c r="F15" s="110" t="s">
        <v>14403</v>
      </c>
      <c r="G15" s="126">
        <v>46023</v>
      </c>
      <c r="H15" s="299" t="s">
        <v>15743</v>
      </c>
      <c r="I15" s="197" t="str">
        <f>IFERROR(INDEX('CPU-GERAL'!$H$12:$H$2199,MATCH(A15,'CPU-GERAL'!$B$12:$B$2199,0)),"NÃO ENCONTRADO")</f>
        <v>NÃO ENCONTRADO</v>
      </c>
      <c r="J15" s="59" t="str">
        <f t="shared" si="0"/>
        <v/>
      </c>
    </row>
    <row r="16" spans="1:10" x14ac:dyDescent="0.2">
      <c r="A16" s="300">
        <v>89298</v>
      </c>
      <c r="B16" s="301" t="s">
        <v>3306</v>
      </c>
      <c r="C16" s="300" t="s">
        <v>318</v>
      </c>
      <c r="D16" s="302">
        <v>102.89</v>
      </c>
      <c r="E16" s="303">
        <v>0</v>
      </c>
      <c r="F16" s="110" t="s">
        <v>14403</v>
      </c>
      <c r="G16" s="126">
        <v>46023</v>
      </c>
      <c r="H16" s="299" t="s">
        <v>15743</v>
      </c>
      <c r="I16" s="197" t="str">
        <f>IFERROR(INDEX('CPU-GERAL'!$H$12:$H$2199,MATCH(A16,'CPU-GERAL'!$B$12:$B$2199,0)),"NÃO ENCONTRADO")</f>
        <v>NÃO ENCONTRADO</v>
      </c>
      <c r="J16" s="59" t="str">
        <f t="shared" si="0"/>
        <v/>
      </c>
    </row>
    <row r="17" spans="1:10" x14ac:dyDescent="0.2">
      <c r="A17" s="300">
        <v>89299</v>
      </c>
      <c r="B17" s="301" t="s">
        <v>3307</v>
      </c>
      <c r="C17" s="300" t="s">
        <v>318</v>
      </c>
      <c r="D17" s="302">
        <v>105.18</v>
      </c>
      <c r="E17" s="303">
        <v>0</v>
      </c>
      <c r="F17" s="110" t="s">
        <v>14403</v>
      </c>
      <c r="G17" s="126">
        <v>46023</v>
      </c>
      <c r="H17" s="299" t="s">
        <v>15743</v>
      </c>
      <c r="I17" s="197" t="str">
        <f>IFERROR(INDEX('CPU-GERAL'!$H$12:$H$2199,MATCH(A17,'CPU-GERAL'!$B$12:$B$2199,0)),"NÃO ENCONTRADO")</f>
        <v>NÃO ENCONTRADO</v>
      </c>
      <c r="J17" s="59" t="str">
        <f t="shared" si="0"/>
        <v/>
      </c>
    </row>
    <row r="18" spans="1:10" x14ac:dyDescent="0.2">
      <c r="A18" s="300">
        <v>89282</v>
      </c>
      <c r="B18" s="301" t="s">
        <v>3302</v>
      </c>
      <c r="C18" s="300" t="s">
        <v>318</v>
      </c>
      <c r="D18" s="302">
        <v>89.32</v>
      </c>
      <c r="E18" s="303">
        <v>0</v>
      </c>
      <c r="F18" s="110" t="s">
        <v>14403</v>
      </c>
      <c r="G18" s="126">
        <v>46023</v>
      </c>
      <c r="H18" s="299" t="s">
        <v>15743</v>
      </c>
      <c r="I18" s="197" t="str">
        <f>IFERROR(INDEX('CPU-GERAL'!$H$12:$H$2199,MATCH(A18,'CPU-GERAL'!$B$12:$B$2199,0)),"NÃO ENCONTRADO")</f>
        <v>NÃO ENCONTRADO</v>
      </c>
      <c r="J18" s="59" t="str">
        <f t="shared" si="0"/>
        <v/>
      </c>
    </row>
    <row r="19" spans="1:10" x14ac:dyDescent="0.2">
      <c r="A19" s="300">
        <v>89283</v>
      </c>
      <c r="B19" s="301" t="s">
        <v>3303</v>
      </c>
      <c r="C19" s="300" t="s">
        <v>318</v>
      </c>
      <c r="D19" s="302">
        <v>91.04</v>
      </c>
      <c r="E19" s="303">
        <v>0</v>
      </c>
      <c r="F19" s="110" t="s">
        <v>14403</v>
      </c>
      <c r="G19" s="126">
        <v>46023</v>
      </c>
      <c r="H19" s="299" t="s">
        <v>15743</v>
      </c>
      <c r="I19" s="197" t="str">
        <f>IFERROR(INDEX('CPU-GERAL'!$H$12:$H$2199,MATCH(A19,'CPU-GERAL'!$B$12:$B$2199,0)),"NÃO ENCONTRADO")</f>
        <v>NÃO ENCONTRADO</v>
      </c>
      <c r="J19" s="59" t="str">
        <f t="shared" si="0"/>
        <v/>
      </c>
    </row>
    <row r="20" spans="1:10" x14ac:dyDescent="0.2">
      <c r="A20" s="300">
        <v>89480</v>
      </c>
      <c r="B20" s="301" t="s">
        <v>3325</v>
      </c>
      <c r="C20" s="300" t="s">
        <v>318</v>
      </c>
      <c r="D20" s="302">
        <v>185.81</v>
      </c>
      <c r="E20" s="303">
        <v>0</v>
      </c>
      <c r="F20" s="110" t="s">
        <v>14403</v>
      </c>
      <c r="G20" s="126">
        <v>46023</v>
      </c>
      <c r="H20" s="299" t="s">
        <v>15743</v>
      </c>
      <c r="I20" s="197" t="str">
        <f>IFERROR(INDEX('CPU-GERAL'!$H$12:$H$2199,MATCH(A20,'CPU-GERAL'!$B$12:$B$2199,0)),"NÃO ENCONTRADO")</f>
        <v>NÃO ENCONTRADO</v>
      </c>
      <c r="J20" s="59" t="str">
        <f t="shared" si="0"/>
        <v/>
      </c>
    </row>
    <row r="21" spans="1:10" x14ac:dyDescent="0.2">
      <c r="A21" s="300">
        <v>89464</v>
      </c>
      <c r="B21" s="301" t="s">
        <v>3321</v>
      </c>
      <c r="C21" s="300" t="s">
        <v>318</v>
      </c>
      <c r="D21" s="302">
        <v>162.37</v>
      </c>
      <c r="E21" s="303">
        <v>0</v>
      </c>
      <c r="F21" s="110" t="s">
        <v>14403</v>
      </c>
      <c r="G21" s="126">
        <v>46023</v>
      </c>
      <c r="H21" s="299" t="s">
        <v>15743</v>
      </c>
      <c r="I21" s="197" t="str">
        <f>IFERROR(INDEX('CPU-GERAL'!$H$12:$H$2199,MATCH(A21,'CPU-GERAL'!$B$12:$B$2199,0)),"NÃO ENCONTRADO")</f>
        <v>NÃO ENCONTRADO</v>
      </c>
      <c r="J21" s="59" t="str">
        <f t="shared" si="0"/>
        <v/>
      </c>
    </row>
    <row r="22" spans="1:10" x14ac:dyDescent="0.2">
      <c r="A22" s="300">
        <v>89478</v>
      </c>
      <c r="B22" s="301" t="s">
        <v>3324</v>
      </c>
      <c r="C22" s="300" t="s">
        <v>318</v>
      </c>
      <c r="D22" s="302">
        <v>160.97999999999999</v>
      </c>
      <c r="E22" s="303">
        <v>0</v>
      </c>
      <c r="F22" s="110" t="s">
        <v>14403</v>
      </c>
      <c r="G22" s="126">
        <v>46023</v>
      </c>
      <c r="H22" s="299" t="s">
        <v>15743</v>
      </c>
      <c r="I22" s="197" t="str">
        <f>IFERROR(INDEX('CPU-GERAL'!$H$12:$H$2199,MATCH(A22,'CPU-GERAL'!$B$12:$B$2199,0)),"NÃO ENCONTRADO")</f>
        <v>NÃO ENCONTRADO</v>
      </c>
      <c r="J22" s="59" t="str">
        <f t="shared" si="0"/>
        <v/>
      </c>
    </row>
    <row r="23" spans="1:10" x14ac:dyDescent="0.2">
      <c r="A23" s="300">
        <v>89462</v>
      </c>
      <c r="B23" s="301" t="s">
        <v>3320</v>
      </c>
      <c r="C23" s="300" t="s">
        <v>318</v>
      </c>
      <c r="D23" s="302">
        <v>138.4</v>
      </c>
      <c r="E23" s="303">
        <v>0</v>
      </c>
      <c r="F23" s="110" t="s">
        <v>14403</v>
      </c>
      <c r="G23" s="126">
        <v>46023</v>
      </c>
      <c r="H23" s="299" t="s">
        <v>15743</v>
      </c>
      <c r="I23" s="197" t="str">
        <f>IFERROR(INDEX('CPU-GERAL'!$H$12:$H$2199,MATCH(A23,'CPU-GERAL'!$B$12:$B$2199,0)),"NÃO ENCONTRADO")</f>
        <v>NÃO ENCONTRADO</v>
      </c>
      <c r="J23" s="59" t="str">
        <f t="shared" si="0"/>
        <v/>
      </c>
    </row>
    <row r="24" spans="1:10" x14ac:dyDescent="0.2">
      <c r="A24" s="300">
        <v>104444</v>
      </c>
      <c r="B24" s="301" t="s">
        <v>11862</v>
      </c>
      <c r="C24" s="300" t="s">
        <v>318</v>
      </c>
      <c r="D24" s="302">
        <v>0</v>
      </c>
      <c r="E24" s="303"/>
      <c r="F24" s="110" t="s">
        <v>14403</v>
      </c>
      <c r="G24" s="126">
        <v>46023</v>
      </c>
      <c r="H24" s="299" t="s">
        <v>15743</v>
      </c>
      <c r="I24" s="197" t="str">
        <f>IFERROR(INDEX('CPU-GERAL'!$H$12:$H$2199,MATCH(A24,'CPU-GERAL'!$B$12:$B$2199,0)),"NÃO ENCONTRADO")</f>
        <v>NÃO ENCONTRADO</v>
      </c>
      <c r="J24" s="59" t="str">
        <f t="shared" si="0"/>
        <v/>
      </c>
    </row>
    <row r="25" spans="1:10" x14ac:dyDescent="0.2">
      <c r="A25" s="300">
        <v>104442</v>
      </c>
      <c r="B25" s="301" t="s">
        <v>11863</v>
      </c>
      <c r="C25" s="300" t="s">
        <v>318</v>
      </c>
      <c r="D25" s="302">
        <v>0</v>
      </c>
      <c r="E25" s="303"/>
      <c r="F25" s="110" t="s">
        <v>14403</v>
      </c>
      <c r="G25" s="126">
        <v>46023</v>
      </c>
      <c r="H25" s="299" t="s">
        <v>15743</v>
      </c>
      <c r="I25" s="197" t="str">
        <f>IFERROR(INDEX('CPU-GERAL'!$H$12:$H$2199,MATCH(A25,'CPU-GERAL'!$B$12:$B$2199,0)),"NÃO ENCONTRADO")</f>
        <v>NÃO ENCONTRADO</v>
      </c>
      <c r="J25" s="59" t="str">
        <f t="shared" si="0"/>
        <v/>
      </c>
    </row>
    <row r="26" spans="1:10" x14ac:dyDescent="0.2">
      <c r="A26" s="300">
        <v>89472</v>
      </c>
      <c r="B26" s="301" t="s">
        <v>3323</v>
      </c>
      <c r="C26" s="300" t="s">
        <v>318</v>
      </c>
      <c r="D26" s="302">
        <v>142.44999999999999</v>
      </c>
      <c r="E26" s="303">
        <v>0</v>
      </c>
      <c r="F26" s="110" t="s">
        <v>14403</v>
      </c>
      <c r="G26" s="126">
        <v>46023</v>
      </c>
      <c r="H26" s="299" t="s">
        <v>15743</v>
      </c>
      <c r="I26" s="197" t="str">
        <f>IFERROR(INDEX('CPU-GERAL'!$H$12:$H$2199,MATCH(A26,'CPU-GERAL'!$B$12:$B$2199,0)),"NÃO ENCONTRADO")</f>
        <v>NÃO ENCONTRADO</v>
      </c>
      <c r="J26" s="59" t="str">
        <f t="shared" si="0"/>
        <v/>
      </c>
    </row>
    <row r="27" spans="1:10" x14ac:dyDescent="0.2">
      <c r="A27" s="300">
        <v>89455</v>
      </c>
      <c r="B27" s="301" t="s">
        <v>3319</v>
      </c>
      <c r="C27" s="300" t="s">
        <v>318</v>
      </c>
      <c r="D27" s="302">
        <v>127.6</v>
      </c>
      <c r="E27" s="303">
        <v>0</v>
      </c>
      <c r="F27" s="110" t="s">
        <v>14403</v>
      </c>
      <c r="G27" s="126">
        <v>46023</v>
      </c>
      <c r="H27" s="299" t="s">
        <v>15743</v>
      </c>
      <c r="I27" s="197" t="str">
        <f>IFERROR(INDEX('CPU-GERAL'!$H$12:$H$2199,MATCH(A27,'CPU-GERAL'!$B$12:$B$2199,0)),"NÃO ENCONTRADO")</f>
        <v>NÃO ENCONTRADO</v>
      </c>
      <c r="J27" s="59" t="str">
        <f t="shared" si="0"/>
        <v/>
      </c>
    </row>
    <row r="28" spans="1:10" x14ac:dyDescent="0.2">
      <c r="A28" s="300">
        <v>89470</v>
      </c>
      <c r="B28" s="301" t="s">
        <v>3322</v>
      </c>
      <c r="C28" s="300" t="s">
        <v>318</v>
      </c>
      <c r="D28" s="302">
        <v>119.53</v>
      </c>
      <c r="E28" s="303">
        <v>0</v>
      </c>
      <c r="F28" s="110" t="s">
        <v>14403</v>
      </c>
      <c r="G28" s="126">
        <v>46023</v>
      </c>
      <c r="H28" s="299" t="s">
        <v>15743</v>
      </c>
      <c r="I28" s="197" t="str">
        <f>IFERROR(INDEX('CPU-GERAL'!$H$12:$H$2199,MATCH(A28,'CPU-GERAL'!$B$12:$B$2199,0)),"NÃO ENCONTRADO")</f>
        <v>NÃO ENCONTRADO</v>
      </c>
      <c r="J28" s="59" t="str">
        <f t="shared" si="0"/>
        <v/>
      </c>
    </row>
    <row r="29" spans="1:10" x14ac:dyDescent="0.2">
      <c r="A29" s="300">
        <v>89453</v>
      </c>
      <c r="B29" s="301" t="s">
        <v>3318</v>
      </c>
      <c r="C29" s="300" t="s">
        <v>318</v>
      </c>
      <c r="D29" s="302">
        <v>105.57</v>
      </c>
      <c r="E29" s="303">
        <v>0</v>
      </c>
      <c r="F29" s="110" t="s">
        <v>14403</v>
      </c>
      <c r="G29" s="126">
        <v>46023</v>
      </c>
      <c r="H29" s="299" t="s">
        <v>15743</v>
      </c>
      <c r="I29" s="197" t="str">
        <f>IFERROR(INDEX('CPU-GERAL'!$H$12:$H$2199,MATCH(A29,'CPU-GERAL'!$B$12:$B$2199,0)),"NÃO ENCONTRADO")</f>
        <v>NÃO ENCONTRADO</v>
      </c>
      <c r="J29" s="59" t="str">
        <f t="shared" si="0"/>
        <v/>
      </c>
    </row>
    <row r="30" spans="1:10" x14ac:dyDescent="0.2">
      <c r="A30" s="300">
        <v>104443</v>
      </c>
      <c r="B30" s="301" t="s">
        <v>11864</v>
      </c>
      <c r="C30" s="300" t="s">
        <v>318</v>
      </c>
      <c r="D30" s="302">
        <v>0</v>
      </c>
      <c r="E30" s="303"/>
      <c r="F30" s="110" t="s">
        <v>14403</v>
      </c>
      <c r="G30" s="126">
        <v>46023</v>
      </c>
      <c r="H30" s="299" t="s">
        <v>15743</v>
      </c>
      <c r="I30" s="197" t="str">
        <f>IFERROR(INDEX('CPU-GERAL'!$H$12:$H$2199,MATCH(A30,'CPU-GERAL'!$B$12:$B$2199,0)),"NÃO ENCONTRADO")</f>
        <v>NÃO ENCONTRADO</v>
      </c>
      <c r="J30" s="59" t="str">
        <f t="shared" si="0"/>
        <v/>
      </c>
    </row>
    <row r="31" spans="1:10" x14ac:dyDescent="0.2">
      <c r="A31" s="300">
        <v>104441</v>
      </c>
      <c r="B31" s="301" t="s">
        <v>11865</v>
      </c>
      <c r="C31" s="300" t="s">
        <v>318</v>
      </c>
      <c r="D31" s="302">
        <v>0</v>
      </c>
      <c r="E31" s="303"/>
      <c r="F31" s="110" t="s">
        <v>14403</v>
      </c>
      <c r="G31" s="126">
        <v>46023</v>
      </c>
      <c r="H31" s="299" t="s">
        <v>15743</v>
      </c>
      <c r="I31" s="197" t="str">
        <f>IFERROR(INDEX('CPU-GERAL'!$H$12:$H$2199,MATCH(A31,'CPU-GERAL'!$B$12:$B$2199,0)),"NÃO ENCONTRADO")</f>
        <v>NÃO ENCONTRADO</v>
      </c>
      <c r="J31" s="59" t="str">
        <f t="shared" si="0"/>
        <v/>
      </c>
    </row>
    <row r="32" spans="1:10" x14ac:dyDescent="0.2">
      <c r="A32" s="300">
        <v>103354</v>
      </c>
      <c r="B32" s="301" t="s">
        <v>10566</v>
      </c>
      <c r="C32" s="300" t="s">
        <v>318</v>
      </c>
      <c r="D32" s="302">
        <v>106.38</v>
      </c>
      <c r="E32" s="303">
        <v>0.01</v>
      </c>
      <c r="F32" s="110" t="s">
        <v>14403</v>
      </c>
      <c r="G32" s="126">
        <v>46023</v>
      </c>
      <c r="H32" s="299" t="s">
        <v>15743</v>
      </c>
      <c r="I32" s="197" t="str">
        <f>IFERROR(INDEX('CPU-GERAL'!$H$12:$H$2199,MATCH(A32,'CPU-GERAL'!$B$12:$B$2199,0)),"NÃO ENCONTRADO")</f>
        <v>NÃO ENCONTRADO</v>
      </c>
      <c r="J32" s="59" t="str">
        <f t="shared" si="0"/>
        <v/>
      </c>
    </row>
    <row r="33" spans="1:10" x14ac:dyDescent="0.2">
      <c r="A33" s="300">
        <v>103355</v>
      </c>
      <c r="B33" s="301" t="s">
        <v>10567</v>
      </c>
      <c r="C33" s="300" t="s">
        <v>318</v>
      </c>
      <c r="D33" s="302">
        <v>107.86</v>
      </c>
      <c r="E33" s="303">
        <v>0.01</v>
      </c>
      <c r="F33" s="110" t="s">
        <v>14403</v>
      </c>
      <c r="G33" s="126">
        <v>46023</v>
      </c>
      <c r="H33" s="299" t="s">
        <v>15743</v>
      </c>
      <c r="I33" s="197" t="str">
        <f>IFERROR(INDEX('CPU-GERAL'!$H$12:$H$2199,MATCH(A33,'CPU-GERAL'!$B$12:$B$2199,0)),"NÃO ENCONTRADO")</f>
        <v>NÃO ENCONTRADO</v>
      </c>
      <c r="J33" s="59" t="str">
        <f t="shared" si="0"/>
        <v/>
      </c>
    </row>
    <row r="34" spans="1:10" x14ac:dyDescent="0.2">
      <c r="A34" s="300">
        <v>103330</v>
      </c>
      <c r="B34" s="301" t="s">
        <v>3292</v>
      </c>
      <c r="C34" s="300" t="s">
        <v>318</v>
      </c>
      <c r="D34" s="302">
        <v>99.31</v>
      </c>
      <c r="E34" s="303">
        <v>0</v>
      </c>
      <c r="F34" s="110" t="s">
        <v>14403</v>
      </c>
      <c r="G34" s="126">
        <v>46023</v>
      </c>
      <c r="H34" s="299" t="s">
        <v>15743</v>
      </c>
      <c r="I34" s="197" t="str">
        <f>IFERROR(INDEX('CPU-GERAL'!$H$12:$H$2199,MATCH(A34,'CPU-GERAL'!$B$12:$B$2199,0)),"NÃO ENCONTRADO")</f>
        <v>NÃO ENCONTRADO</v>
      </c>
      <c r="J34" s="59" t="str">
        <f t="shared" si="0"/>
        <v/>
      </c>
    </row>
    <row r="35" spans="1:10" x14ac:dyDescent="0.2">
      <c r="A35" s="300">
        <v>103331</v>
      </c>
      <c r="B35" s="301" t="s">
        <v>3293</v>
      </c>
      <c r="C35" s="300" t="s">
        <v>318</v>
      </c>
      <c r="D35" s="302">
        <v>100.7</v>
      </c>
      <c r="E35" s="303">
        <v>0</v>
      </c>
      <c r="F35" s="110" t="s">
        <v>14403</v>
      </c>
      <c r="G35" s="126">
        <v>46023</v>
      </c>
      <c r="H35" s="299" t="s">
        <v>15743</v>
      </c>
      <c r="I35" s="197" t="str">
        <f>IFERROR(INDEX('CPU-GERAL'!$H$12:$H$2199,MATCH(A35,'CPU-GERAL'!$B$12:$B$2199,0)),"NÃO ENCONTRADO")</f>
        <v>NÃO ENCONTRADO</v>
      </c>
      <c r="J35" s="59" t="str">
        <f t="shared" si="0"/>
        <v/>
      </c>
    </row>
    <row r="36" spans="1:10" x14ac:dyDescent="0.2">
      <c r="A36" s="300">
        <v>103358</v>
      </c>
      <c r="B36" s="301" t="s">
        <v>10568</v>
      </c>
      <c r="C36" s="300" t="s">
        <v>318</v>
      </c>
      <c r="D36" s="302">
        <v>84.22</v>
      </c>
      <c r="E36" s="303">
        <v>0</v>
      </c>
      <c r="F36" s="110" t="s">
        <v>14403</v>
      </c>
      <c r="G36" s="126">
        <v>46023</v>
      </c>
      <c r="H36" s="299" t="s">
        <v>15743</v>
      </c>
      <c r="I36" s="197" t="str">
        <f>IFERROR(INDEX('CPU-GERAL'!$H$12:$H$2199,MATCH(A36,'CPU-GERAL'!$B$12:$B$2199,0)),"NÃO ENCONTRADO")</f>
        <v>NÃO ENCONTRADO</v>
      </c>
      <c r="J36" s="59" t="str">
        <f t="shared" si="0"/>
        <v/>
      </c>
    </row>
    <row r="37" spans="1:10" x14ac:dyDescent="0.2">
      <c r="A37" s="300">
        <v>103359</v>
      </c>
      <c r="B37" s="301" t="s">
        <v>10569</v>
      </c>
      <c r="C37" s="300" t="s">
        <v>318</v>
      </c>
      <c r="D37" s="302">
        <v>85.4</v>
      </c>
      <c r="E37" s="303">
        <v>0</v>
      </c>
      <c r="F37" s="110" t="s">
        <v>14403</v>
      </c>
      <c r="G37" s="126">
        <v>46023</v>
      </c>
      <c r="H37" s="299" t="s">
        <v>15743</v>
      </c>
      <c r="I37" s="197" t="str">
        <f>IFERROR(INDEX('CPU-GERAL'!$H$12:$H$2199,MATCH(A37,'CPU-GERAL'!$B$12:$B$2199,0)),"NÃO ENCONTRADO")</f>
        <v>NÃO ENCONTRADO</v>
      </c>
      <c r="J37" s="59" t="str">
        <f t="shared" si="0"/>
        <v/>
      </c>
    </row>
    <row r="38" spans="1:10" x14ac:dyDescent="0.2">
      <c r="A38" s="300">
        <v>103366</v>
      </c>
      <c r="B38" s="301" t="s">
        <v>10570</v>
      </c>
      <c r="C38" s="300" t="s">
        <v>318</v>
      </c>
      <c r="D38" s="302">
        <v>74.37</v>
      </c>
      <c r="E38" s="303">
        <v>0.01</v>
      </c>
      <c r="F38" s="110" t="s">
        <v>14403</v>
      </c>
      <c r="G38" s="126">
        <v>46023</v>
      </c>
      <c r="H38" s="299" t="s">
        <v>15743</v>
      </c>
      <c r="I38" s="197" t="str">
        <f>IFERROR(INDEX('CPU-GERAL'!$H$12:$H$2199,MATCH(A38,'CPU-GERAL'!$B$12:$B$2199,0)),"NÃO ENCONTRADO")</f>
        <v>NÃO ENCONTRADO</v>
      </c>
      <c r="J38" s="59" t="str">
        <f t="shared" si="0"/>
        <v/>
      </c>
    </row>
    <row r="39" spans="1:10" x14ac:dyDescent="0.2">
      <c r="A39" s="300">
        <v>103367</v>
      </c>
      <c r="B39" s="301" t="s">
        <v>10571</v>
      </c>
      <c r="C39" s="300" t="s">
        <v>318</v>
      </c>
      <c r="D39" s="302">
        <v>75.430000000000007</v>
      </c>
      <c r="E39" s="303">
        <v>0.01</v>
      </c>
      <c r="F39" s="110" t="s">
        <v>14403</v>
      </c>
      <c r="G39" s="126">
        <v>46023</v>
      </c>
      <c r="H39" s="299" t="s">
        <v>15743</v>
      </c>
      <c r="I39" s="197" t="str">
        <f>IFERROR(INDEX('CPU-GERAL'!$H$12:$H$2199,MATCH(A39,'CPU-GERAL'!$B$12:$B$2199,0)),"NÃO ENCONTRADO")</f>
        <v>NÃO ENCONTRADO</v>
      </c>
      <c r="J39" s="59" t="str">
        <f t="shared" si="0"/>
        <v/>
      </c>
    </row>
    <row r="40" spans="1:10" x14ac:dyDescent="0.2">
      <c r="A40" s="300">
        <v>103360</v>
      </c>
      <c r="B40" s="301" t="s">
        <v>10572</v>
      </c>
      <c r="C40" s="300" t="s">
        <v>318</v>
      </c>
      <c r="D40" s="302">
        <v>98.24</v>
      </c>
      <c r="E40" s="303">
        <v>0</v>
      </c>
      <c r="F40" s="110" t="s">
        <v>14403</v>
      </c>
      <c r="G40" s="126">
        <v>46023</v>
      </c>
      <c r="H40" s="299" t="s">
        <v>15743</v>
      </c>
      <c r="I40" s="197" t="str">
        <f>IFERROR(INDEX('CPU-GERAL'!$H$12:$H$2199,MATCH(A40,'CPU-GERAL'!$B$12:$B$2199,0)),"NÃO ENCONTRADO")</f>
        <v>NÃO ENCONTRADO</v>
      </c>
      <c r="J40" s="59" t="str">
        <f t="shared" si="0"/>
        <v/>
      </c>
    </row>
    <row r="41" spans="1:10" x14ac:dyDescent="0.2">
      <c r="A41" s="300">
        <v>103361</v>
      </c>
      <c r="B41" s="301" t="s">
        <v>10573</v>
      </c>
      <c r="C41" s="300" t="s">
        <v>318</v>
      </c>
      <c r="D41" s="302">
        <v>99.73</v>
      </c>
      <c r="E41" s="303">
        <v>0</v>
      </c>
      <c r="F41" s="110" t="s">
        <v>14403</v>
      </c>
      <c r="G41" s="126">
        <v>46023</v>
      </c>
      <c r="H41" s="299" t="s">
        <v>15743</v>
      </c>
      <c r="I41" s="197" t="str">
        <f>IFERROR(INDEX('CPU-GERAL'!$H$12:$H$2199,MATCH(A41,'CPU-GERAL'!$B$12:$B$2199,0)),"NÃO ENCONTRADO")</f>
        <v>NÃO ENCONTRADO</v>
      </c>
      <c r="J41" s="59" t="str">
        <f t="shared" si="0"/>
        <v/>
      </c>
    </row>
    <row r="42" spans="1:10" x14ac:dyDescent="0.2">
      <c r="A42" s="300">
        <v>103368</v>
      </c>
      <c r="B42" s="301" t="s">
        <v>10574</v>
      </c>
      <c r="C42" s="300" t="s">
        <v>318</v>
      </c>
      <c r="D42" s="302">
        <v>84.02</v>
      </c>
      <c r="E42" s="303">
        <v>0</v>
      </c>
      <c r="F42" s="110" t="s">
        <v>14403</v>
      </c>
      <c r="G42" s="126">
        <v>46023</v>
      </c>
      <c r="H42" s="299" t="s">
        <v>15743</v>
      </c>
      <c r="I42" s="197" t="str">
        <f>IFERROR(INDEX('CPU-GERAL'!$H$12:$H$2199,MATCH(A42,'CPU-GERAL'!$B$12:$B$2199,0)),"NÃO ENCONTRADO")</f>
        <v>NÃO ENCONTRADO</v>
      </c>
      <c r="J42" s="59" t="str">
        <f t="shared" si="0"/>
        <v/>
      </c>
    </row>
    <row r="43" spans="1:10" x14ac:dyDescent="0.2">
      <c r="A43" s="300">
        <v>103369</v>
      </c>
      <c r="B43" s="301" t="s">
        <v>10575</v>
      </c>
      <c r="C43" s="300" t="s">
        <v>318</v>
      </c>
      <c r="D43" s="302">
        <v>85.36</v>
      </c>
      <c r="E43" s="303">
        <v>0</v>
      </c>
      <c r="F43" s="110" t="s">
        <v>14403</v>
      </c>
      <c r="G43" s="126">
        <v>46023</v>
      </c>
      <c r="H43" s="299" t="s">
        <v>15743</v>
      </c>
      <c r="I43" s="197" t="str">
        <f>IFERROR(INDEX('CPU-GERAL'!$H$12:$H$2199,MATCH(A43,'CPU-GERAL'!$B$12:$B$2199,0)),"NÃO ENCONTRADO")</f>
        <v>NÃO ENCONTRADO</v>
      </c>
      <c r="J43" s="59" t="str">
        <f t="shared" si="0"/>
        <v/>
      </c>
    </row>
    <row r="44" spans="1:10" x14ac:dyDescent="0.2">
      <c r="A44" s="300">
        <v>103334</v>
      </c>
      <c r="B44" s="301" t="s">
        <v>3296</v>
      </c>
      <c r="C44" s="300" t="s">
        <v>318</v>
      </c>
      <c r="D44" s="302">
        <v>172.29</v>
      </c>
      <c r="E44" s="303">
        <v>0</v>
      </c>
      <c r="F44" s="110" t="s">
        <v>14403</v>
      </c>
      <c r="G44" s="126">
        <v>46023</v>
      </c>
      <c r="H44" s="299" t="s">
        <v>15743</v>
      </c>
      <c r="I44" s="197" t="str">
        <f>IFERROR(INDEX('CPU-GERAL'!$H$12:$H$2199,MATCH(A44,'CPU-GERAL'!$B$12:$B$2199,0)),"NÃO ENCONTRADO")</f>
        <v>NÃO ENCONTRADO</v>
      </c>
      <c r="J44" s="59" t="str">
        <f t="shared" si="0"/>
        <v/>
      </c>
    </row>
    <row r="45" spans="1:10" x14ac:dyDescent="0.2">
      <c r="A45" s="300">
        <v>103335</v>
      </c>
      <c r="B45" s="301" t="s">
        <v>3297</v>
      </c>
      <c r="C45" s="300" t="s">
        <v>318</v>
      </c>
      <c r="D45" s="302">
        <v>174.88</v>
      </c>
      <c r="E45" s="303">
        <v>0</v>
      </c>
      <c r="F45" s="110" t="s">
        <v>14403</v>
      </c>
      <c r="G45" s="126">
        <v>46023</v>
      </c>
      <c r="H45" s="299" t="s">
        <v>15743</v>
      </c>
      <c r="I45" s="197" t="str">
        <f>IFERROR(INDEX('CPU-GERAL'!$H$12:$H$2199,MATCH(A45,'CPU-GERAL'!$B$12:$B$2199,0)),"NÃO ENCONTRADO")</f>
        <v>NÃO ENCONTRADO</v>
      </c>
      <c r="J45" s="59" t="str">
        <f t="shared" si="0"/>
        <v/>
      </c>
    </row>
    <row r="46" spans="1:10" x14ac:dyDescent="0.2">
      <c r="A46" s="300">
        <v>103362</v>
      </c>
      <c r="B46" s="301" t="s">
        <v>10576</v>
      </c>
      <c r="C46" s="300" t="s">
        <v>318</v>
      </c>
      <c r="D46" s="302">
        <v>119.86</v>
      </c>
      <c r="E46" s="303">
        <v>0</v>
      </c>
      <c r="F46" s="110" t="s">
        <v>14403</v>
      </c>
      <c r="G46" s="126">
        <v>46023</v>
      </c>
      <c r="H46" s="299" t="s">
        <v>15743</v>
      </c>
      <c r="I46" s="197" t="str">
        <f>IFERROR(INDEX('CPU-GERAL'!$H$12:$H$2199,MATCH(A46,'CPU-GERAL'!$B$12:$B$2199,0)),"NÃO ENCONTRADO")</f>
        <v>NÃO ENCONTRADO</v>
      </c>
      <c r="J46" s="59" t="str">
        <f t="shared" si="0"/>
        <v/>
      </c>
    </row>
    <row r="47" spans="1:10" x14ac:dyDescent="0.2">
      <c r="A47" s="300">
        <v>103363</v>
      </c>
      <c r="B47" s="301" t="s">
        <v>10577</v>
      </c>
      <c r="C47" s="300" t="s">
        <v>318</v>
      </c>
      <c r="D47" s="302">
        <v>121.53</v>
      </c>
      <c r="E47" s="303">
        <v>0</v>
      </c>
      <c r="F47" s="110" t="s">
        <v>14403</v>
      </c>
      <c r="G47" s="126">
        <v>46023</v>
      </c>
      <c r="H47" s="299" t="s">
        <v>15743</v>
      </c>
      <c r="I47" s="197" t="str">
        <f>IFERROR(INDEX('CPU-GERAL'!$H$12:$H$2199,MATCH(A47,'CPU-GERAL'!$B$12:$B$2199,0)),"NÃO ENCONTRADO")</f>
        <v>NÃO ENCONTRADO</v>
      </c>
      <c r="J47" s="59" t="str">
        <f t="shared" si="0"/>
        <v/>
      </c>
    </row>
    <row r="48" spans="1:10" x14ac:dyDescent="0.2">
      <c r="A48" s="300">
        <v>103370</v>
      </c>
      <c r="B48" s="301" t="s">
        <v>10578</v>
      </c>
      <c r="C48" s="300" t="s">
        <v>318</v>
      </c>
      <c r="D48" s="302">
        <v>106.74</v>
      </c>
      <c r="E48" s="303">
        <v>0</v>
      </c>
      <c r="F48" s="110" t="s">
        <v>14403</v>
      </c>
      <c r="G48" s="126">
        <v>46023</v>
      </c>
      <c r="H48" s="299" t="s">
        <v>15743</v>
      </c>
      <c r="I48" s="197" t="str">
        <f>IFERROR(INDEX('CPU-GERAL'!$H$12:$H$2199,MATCH(A48,'CPU-GERAL'!$B$12:$B$2199,0)),"NÃO ENCONTRADO")</f>
        <v>NÃO ENCONTRADO</v>
      </c>
      <c r="J48" s="59" t="str">
        <f t="shared" si="0"/>
        <v/>
      </c>
    </row>
    <row r="49" spans="1:10" x14ac:dyDescent="0.2">
      <c r="A49" s="300">
        <v>103371</v>
      </c>
      <c r="B49" s="301" t="s">
        <v>10579</v>
      </c>
      <c r="C49" s="300" t="s">
        <v>318</v>
      </c>
      <c r="D49" s="302">
        <v>108.25</v>
      </c>
      <c r="E49" s="303">
        <v>0</v>
      </c>
      <c r="F49" s="110" t="s">
        <v>14403</v>
      </c>
      <c r="G49" s="126">
        <v>46023</v>
      </c>
      <c r="H49" s="299" t="s">
        <v>15743</v>
      </c>
      <c r="I49" s="197" t="str">
        <f>IFERROR(INDEX('CPU-GERAL'!$H$12:$H$2199,MATCH(A49,'CPU-GERAL'!$B$12:$B$2199,0)),"NÃO ENCONTRADO")</f>
        <v>NÃO ENCONTRADO</v>
      </c>
      <c r="J49" s="59" t="str">
        <f t="shared" si="0"/>
        <v/>
      </c>
    </row>
    <row r="50" spans="1:10" x14ac:dyDescent="0.2">
      <c r="A50" s="300">
        <v>103332</v>
      </c>
      <c r="B50" s="301" t="s">
        <v>3294</v>
      </c>
      <c r="C50" s="300" t="s">
        <v>318</v>
      </c>
      <c r="D50" s="302">
        <v>142.37</v>
      </c>
      <c r="E50" s="303">
        <v>0</v>
      </c>
      <c r="F50" s="110" t="s">
        <v>14403</v>
      </c>
      <c r="G50" s="126">
        <v>46023</v>
      </c>
      <c r="H50" s="299" t="s">
        <v>15743</v>
      </c>
      <c r="I50" s="197" t="str">
        <f>IFERROR(INDEX('CPU-GERAL'!$H$12:$H$2199,MATCH(A50,'CPU-GERAL'!$B$12:$B$2199,0)),"NÃO ENCONTRADO")</f>
        <v>NÃO ENCONTRADO</v>
      </c>
      <c r="J50" s="59" t="str">
        <f t="shared" si="0"/>
        <v/>
      </c>
    </row>
    <row r="51" spans="1:10" x14ac:dyDescent="0.2">
      <c r="A51" s="300">
        <v>103333</v>
      </c>
      <c r="B51" s="301" t="s">
        <v>3295</v>
      </c>
      <c r="C51" s="300" t="s">
        <v>318</v>
      </c>
      <c r="D51" s="302">
        <v>143.86000000000001</v>
      </c>
      <c r="E51" s="303">
        <v>0</v>
      </c>
      <c r="F51" s="110" t="s">
        <v>14403</v>
      </c>
      <c r="G51" s="126">
        <v>46023</v>
      </c>
      <c r="H51" s="299" t="s">
        <v>15743</v>
      </c>
      <c r="I51" s="197" t="str">
        <f>IFERROR(INDEX('CPU-GERAL'!$H$12:$H$2199,MATCH(A51,'CPU-GERAL'!$B$12:$B$2199,0)),"NÃO ENCONTRADO")</f>
        <v>NÃO ENCONTRADO</v>
      </c>
      <c r="J51" s="59" t="str">
        <f t="shared" si="0"/>
        <v/>
      </c>
    </row>
    <row r="52" spans="1:10" x14ac:dyDescent="0.2">
      <c r="A52" s="300">
        <v>103352</v>
      </c>
      <c r="B52" s="301" t="s">
        <v>10580</v>
      </c>
      <c r="C52" s="300" t="s">
        <v>318</v>
      </c>
      <c r="D52" s="302">
        <v>122.45</v>
      </c>
      <c r="E52" s="303">
        <v>0</v>
      </c>
      <c r="F52" s="110" t="s">
        <v>14403</v>
      </c>
      <c r="G52" s="126">
        <v>46023</v>
      </c>
      <c r="H52" s="299" t="s">
        <v>15743</v>
      </c>
      <c r="I52" s="197" t="str">
        <f>IFERROR(INDEX('CPU-GERAL'!$H$12:$H$2199,MATCH(A52,'CPU-GERAL'!$B$12:$B$2199,0)),"NÃO ENCONTRADO")</f>
        <v>NÃO ENCONTRADO</v>
      </c>
      <c r="J52" s="59" t="str">
        <f t="shared" si="0"/>
        <v/>
      </c>
    </row>
    <row r="53" spans="1:10" x14ac:dyDescent="0.2">
      <c r="A53" s="300">
        <v>103353</v>
      </c>
      <c r="B53" s="301" t="s">
        <v>10581</v>
      </c>
      <c r="C53" s="300" t="s">
        <v>318</v>
      </c>
      <c r="D53" s="302">
        <v>123.82</v>
      </c>
      <c r="E53" s="303">
        <v>0</v>
      </c>
      <c r="F53" s="110" t="s">
        <v>14403</v>
      </c>
      <c r="G53" s="126">
        <v>46023</v>
      </c>
      <c r="H53" s="299" t="s">
        <v>15743</v>
      </c>
      <c r="I53" s="197" t="str">
        <f>IFERROR(INDEX('CPU-GERAL'!$H$12:$H$2199,MATCH(A53,'CPU-GERAL'!$B$12:$B$2199,0)),"NÃO ENCONTRADO")</f>
        <v>NÃO ENCONTRADO</v>
      </c>
      <c r="J53" s="59" t="str">
        <f t="shared" si="0"/>
        <v/>
      </c>
    </row>
    <row r="54" spans="1:10" x14ac:dyDescent="0.2">
      <c r="A54" s="300">
        <v>103328</v>
      </c>
      <c r="B54" s="301" t="s">
        <v>3290</v>
      </c>
      <c r="C54" s="300" t="s">
        <v>318</v>
      </c>
      <c r="D54" s="302">
        <v>112.4</v>
      </c>
      <c r="E54" s="303">
        <v>0</v>
      </c>
      <c r="F54" s="110" t="s">
        <v>14403</v>
      </c>
      <c r="G54" s="126">
        <v>46023</v>
      </c>
      <c r="H54" s="299" t="s">
        <v>15743</v>
      </c>
      <c r="I54" s="197">
        <f>IFERROR(INDEX('CPU-GERAL'!$H$12:$H$2199,MATCH(A54,'CPU-GERAL'!$B$12:$B$2199,0)),"NÃO ENCONTRADO")</f>
        <v>112.4</v>
      </c>
      <c r="J54" s="59" t="str">
        <f t="shared" si="0"/>
        <v>IGUAL A CPU</v>
      </c>
    </row>
    <row r="55" spans="1:10" x14ac:dyDescent="0.2">
      <c r="A55" s="300">
        <v>103329</v>
      </c>
      <c r="B55" s="301" t="s">
        <v>3291</v>
      </c>
      <c r="C55" s="300" t="s">
        <v>318</v>
      </c>
      <c r="D55" s="302">
        <v>113.69</v>
      </c>
      <c r="E55" s="303">
        <v>0</v>
      </c>
      <c r="F55" s="110" t="s">
        <v>14403</v>
      </c>
      <c r="G55" s="126">
        <v>46023</v>
      </c>
      <c r="H55" s="299" t="s">
        <v>15743</v>
      </c>
      <c r="I55" s="197" t="str">
        <f>IFERROR(INDEX('CPU-GERAL'!$H$12:$H$2199,MATCH(A55,'CPU-GERAL'!$B$12:$B$2199,0)),"NÃO ENCONTRADO")</f>
        <v>NÃO ENCONTRADO</v>
      </c>
      <c r="J55" s="59" t="str">
        <f t="shared" si="0"/>
        <v/>
      </c>
    </row>
    <row r="56" spans="1:10" x14ac:dyDescent="0.2">
      <c r="A56" s="300">
        <v>103356</v>
      </c>
      <c r="B56" s="301" t="s">
        <v>3300</v>
      </c>
      <c r="C56" s="300" t="s">
        <v>318</v>
      </c>
      <c r="D56" s="302">
        <v>74.28</v>
      </c>
      <c r="E56" s="303">
        <v>0</v>
      </c>
      <c r="F56" s="110" t="s">
        <v>14403</v>
      </c>
      <c r="G56" s="126">
        <v>46023</v>
      </c>
      <c r="H56" s="299" t="s">
        <v>15743</v>
      </c>
      <c r="I56" s="197" t="str">
        <f>IFERROR(INDEX('CPU-GERAL'!$H$12:$H$2199,MATCH(A56,'CPU-GERAL'!$B$12:$B$2199,0)),"NÃO ENCONTRADO")</f>
        <v>NÃO ENCONTRADO</v>
      </c>
      <c r="J56" s="59" t="str">
        <f t="shared" si="0"/>
        <v/>
      </c>
    </row>
    <row r="57" spans="1:10" x14ac:dyDescent="0.2">
      <c r="A57" s="300">
        <v>103357</v>
      </c>
      <c r="B57" s="301" t="s">
        <v>3301</v>
      </c>
      <c r="C57" s="300" t="s">
        <v>318</v>
      </c>
      <c r="D57" s="302">
        <v>75.37</v>
      </c>
      <c r="E57" s="303">
        <v>0</v>
      </c>
      <c r="F57" s="110" t="s">
        <v>14403</v>
      </c>
      <c r="G57" s="126">
        <v>46023</v>
      </c>
      <c r="H57" s="299" t="s">
        <v>15743</v>
      </c>
      <c r="I57" s="197" t="str">
        <f>IFERROR(INDEX('CPU-GERAL'!$H$12:$H$2199,MATCH(A57,'CPU-GERAL'!$B$12:$B$2199,0)),"NÃO ENCONTRADO")</f>
        <v>NÃO ENCONTRADO</v>
      </c>
      <c r="J57" s="59" t="str">
        <f t="shared" si="0"/>
        <v/>
      </c>
    </row>
    <row r="58" spans="1:10" x14ac:dyDescent="0.2">
      <c r="A58" s="300">
        <v>103364</v>
      </c>
      <c r="B58" s="301" t="s">
        <v>10582</v>
      </c>
      <c r="C58" s="300" t="s">
        <v>318</v>
      </c>
      <c r="D58" s="302">
        <v>62.16</v>
      </c>
      <c r="E58" s="303">
        <v>0.01</v>
      </c>
      <c r="F58" s="110" t="s">
        <v>14403</v>
      </c>
      <c r="G58" s="126">
        <v>46023</v>
      </c>
      <c r="H58" s="299" t="s">
        <v>15743</v>
      </c>
      <c r="I58" s="197" t="str">
        <f>IFERROR(INDEX('CPU-GERAL'!$H$12:$H$2199,MATCH(A58,'CPU-GERAL'!$B$12:$B$2199,0)),"NÃO ENCONTRADO")</f>
        <v>NÃO ENCONTRADO</v>
      </c>
      <c r="J58" s="59" t="str">
        <f t="shared" si="0"/>
        <v/>
      </c>
    </row>
    <row r="59" spans="1:10" x14ac:dyDescent="0.2">
      <c r="A59" s="300">
        <v>103365</v>
      </c>
      <c r="B59" s="301" t="s">
        <v>10583</v>
      </c>
      <c r="C59" s="300" t="s">
        <v>318</v>
      </c>
      <c r="D59" s="302">
        <v>62.92</v>
      </c>
      <c r="E59" s="303">
        <v>0</v>
      </c>
      <c r="F59" s="110" t="s">
        <v>14403</v>
      </c>
      <c r="G59" s="126">
        <v>46023</v>
      </c>
      <c r="H59" s="299" t="s">
        <v>15743</v>
      </c>
      <c r="I59" s="197" t="str">
        <f>IFERROR(INDEX('CPU-GERAL'!$H$12:$H$2199,MATCH(A59,'CPU-GERAL'!$B$12:$B$2199,0)),"NÃO ENCONTRADO")</f>
        <v>NÃO ENCONTRADO</v>
      </c>
      <c r="J59" s="59" t="str">
        <f t="shared" si="0"/>
        <v/>
      </c>
    </row>
    <row r="60" spans="1:10" x14ac:dyDescent="0.2">
      <c r="A60" s="300">
        <v>103350</v>
      </c>
      <c r="B60" s="301" t="s">
        <v>3298</v>
      </c>
      <c r="C60" s="300" t="s">
        <v>318</v>
      </c>
      <c r="D60" s="302">
        <v>208.39</v>
      </c>
      <c r="E60" s="303">
        <v>0</v>
      </c>
      <c r="F60" s="110" t="s">
        <v>14403</v>
      </c>
      <c r="G60" s="126">
        <v>46023</v>
      </c>
      <c r="H60" s="299" t="s">
        <v>15743</v>
      </c>
      <c r="I60" s="197" t="str">
        <f>IFERROR(INDEX('CPU-GERAL'!$H$12:$H$2199,MATCH(A60,'CPU-GERAL'!$B$12:$B$2199,0)),"NÃO ENCONTRADO")</f>
        <v>NÃO ENCONTRADO</v>
      </c>
      <c r="J60" s="59" t="str">
        <f t="shared" si="0"/>
        <v/>
      </c>
    </row>
    <row r="61" spans="1:10" x14ac:dyDescent="0.2">
      <c r="A61" s="300">
        <v>103351</v>
      </c>
      <c r="B61" s="301" t="s">
        <v>3299</v>
      </c>
      <c r="C61" s="300" t="s">
        <v>318</v>
      </c>
      <c r="D61" s="302">
        <v>210.28</v>
      </c>
      <c r="E61" s="303">
        <v>0</v>
      </c>
      <c r="F61" s="110" t="s">
        <v>14403</v>
      </c>
      <c r="G61" s="126">
        <v>46023</v>
      </c>
      <c r="H61" s="299" t="s">
        <v>15743</v>
      </c>
      <c r="I61" s="197" t="str">
        <f>IFERROR(INDEX('CPU-GERAL'!$H$12:$H$2199,MATCH(A61,'CPU-GERAL'!$B$12:$B$2199,0)),"NÃO ENCONTRADO")</f>
        <v>NÃO ENCONTRADO</v>
      </c>
      <c r="J61" s="59" t="str">
        <f t="shared" si="0"/>
        <v/>
      </c>
    </row>
    <row r="62" spans="1:10" x14ac:dyDescent="0.2">
      <c r="A62" s="300">
        <v>103344</v>
      </c>
      <c r="B62" s="301" t="s">
        <v>10584</v>
      </c>
      <c r="C62" s="300" t="s">
        <v>318</v>
      </c>
      <c r="D62" s="302">
        <v>100.88</v>
      </c>
      <c r="E62" s="303">
        <v>0</v>
      </c>
      <c r="F62" s="110" t="s">
        <v>14403</v>
      </c>
      <c r="G62" s="126">
        <v>46023</v>
      </c>
      <c r="H62" s="299" t="s">
        <v>15743</v>
      </c>
      <c r="I62" s="197" t="str">
        <f>IFERROR(INDEX('CPU-GERAL'!$H$12:$H$2199,MATCH(A62,'CPU-GERAL'!$B$12:$B$2199,0)),"NÃO ENCONTRADO")</f>
        <v>NÃO ENCONTRADO</v>
      </c>
      <c r="J62" s="59" t="str">
        <f t="shared" si="0"/>
        <v/>
      </c>
    </row>
    <row r="63" spans="1:10" x14ac:dyDescent="0.2">
      <c r="A63" s="300">
        <v>103345</v>
      </c>
      <c r="B63" s="301" t="s">
        <v>10585</v>
      </c>
      <c r="C63" s="300" t="s">
        <v>318</v>
      </c>
      <c r="D63" s="302">
        <v>102.61</v>
      </c>
      <c r="E63" s="303">
        <v>0</v>
      </c>
      <c r="F63" s="110" t="s">
        <v>14403</v>
      </c>
      <c r="G63" s="126">
        <v>46023</v>
      </c>
      <c r="H63" s="299" t="s">
        <v>15743</v>
      </c>
      <c r="I63" s="197" t="str">
        <f>IFERROR(INDEX('CPU-GERAL'!$H$12:$H$2199,MATCH(A63,'CPU-GERAL'!$B$12:$B$2199,0)),"NÃO ENCONTRADO")</f>
        <v>NÃO ENCONTRADO</v>
      </c>
      <c r="J63" s="59" t="str">
        <f t="shared" si="0"/>
        <v/>
      </c>
    </row>
    <row r="64" spans="1:10" x14ac:dyDescent="0.2">
      <c r="A64" s="300">
        <v>103348</v>
      </c>
      <c r="B64" s="301" t="s">
        <v>10586</v>
      </c>
      <c r="C64" s="300" t="s">
        <v>318</v>
      </c>
      <c r="D64" s="302">
        <v>85.54</v>
      </c>
      <c r="E64" s="303">
        <v>0</v>
      </c>
      <c r="F64" s="110" t="s">
        <v>14403</v>
      </c>
      <c r="G64" s="126">
        <v>46023</v>
      </c>
      <c r="H64" s="299" t="s">
        <v>15743</v>
      </c>
      <c r="I64" s="197" t="str">
        <f>IFERROR(INDEX('CPU-GERAL'!$H$12:$H$2199,MATCH(A64,'CPU-GERAL'!$B$12:$B$2199,0)),"NÃO ENCONTRADO")</f>
        <v>NÃO ENCONTRADO</v>
      </c>
      <c r="J64" s="59" t="str">
        <f t="shared" si="0"/>
        <v/>
      </c>
    </row>
    <row r="65" spans="1:10" x14ac:dyDescent="0.2">
      <c r="A65" s="300">
        <v>103349</v>
      </c>
      <c r="B65" s="301" t="s">
        <v>10587</v>
      </c>
      <c r="C65" s="300" t="s">
        <v>318</v>
      </c>
      <c r="D65" s="302">
        <v>87.11</v>
      </c>
      <c r="E65" s="303">
        <v>0</v>
      </c>
      <c r="F65" s="110" t="s">
        <v>14403</v>
      </c>
      <c r="G65" s="126">
        <v>46023</v>
      </c>
      <c r="H65" s="299" t="s">
        <v>15743</v>
      </c>
      <c r="I65" s="197" t="str">
        <f>IFERROR(INDEX('CPU-GERAL'!$H$12:$H$2199,MATCH(A65,'CPU-GERAL'!$B$12:$B$2199,0)),"NÃO ENCONTRADO")</f>
        <v>NÃO ENCONTRADO</v>
      </c>
      <c r="J65" s="59" t="str">
        <f t="shared" si="0"/>
        <v/>
      </c>
    </row>
    <row r="66" spans="1:10" x14ac:dyDescent="0.2">
      <c r="A66" s="300">
        <v>103346</v>
      </c>
      <c r="B66" s="301" t="s">
        <v>10588</v>
      </c>
      <c r="C66" s="300" t="s">
        <v>318</v>
      </c>
      <c r="D66" s="302">
        <v>111.46</v>
      </c>
      <c r="E66" s="303">
        <v>0</v>
      </c>
      <c r="F66" s="110" t="s">
        <v>14403</v>
      </c>
      <c r="G66" s="126">
        <v>46023</v>
      </c>
      <c r="H66" s="299" t="s">
        <v>15743</v>
      </c>
      <c r="I66" s="197" t="str">
        <f>IFERROR(INDEX('CPU-GERAL'!$H$12:$H$2199,MATCH(A66,'CPU-GERAL'!$B$12:$B$2199,0)),"NÃO ENCONTRADO")</f>
        <v>NÃO ENCONTRADO</v>
      </c>
      <c r="J66" s="59" t="str">
        <f t="shared" si="0"/>
        <v/>
      </c>
    </row>
    <row r="67" spans="1:10" x14ac:dyDescent="0.2">
      <c r="A67" s="300">
        <v>103347</v>
      </c>
      <c r="B67" s="301" t="s">
        <v>10589</v>
      </c>
      <c r="C67" s="300" t="s">
        <v>318</v>
      </c>
      <c r="D67" s="302">
        <v>113.31</v>
      </c>
      <c r="E67" s="303">
        <v>0</v>
      </c>
      <c r="F67" s="110" t="s">
        <v>14403</v>
      </c>
      <c r="G67" s="126">
        <v>46023</v>
      </c>
      <c r="H67" s="299" t="s">
        <v>15743</v>
      </c>
      <c r="I67" s="197" t="str">
        <f>IFERROR(INDEX('CPU-GERAL'!$H$12:$H$2199,MATCH(A67,'CPU-GERAL'!$B$12:$B$2199,0)),"NÃO ENCONTRADO")</f>
        <v>NÃO ENCONTRADO</v>
      </c>
      <c r="J67" s="59" t="str">
        <f t="shared" si="0"/>
        <v/>
      </c>
    </row>
    <row r="68" spans="1:10" x14ac:dyDescent="0.2">
      <c r="A68" s="300">
        <v>103324</v>
      </c>
      <c r="B68" s="301" t="s">
        <v>3286</v>
      </c>
      <c r="C68" s="300" t="s">
        <v>318</v>
      </c>
      <c r="D68" s="302">
        <v>96.67</v>
      </c>
      <c r="E68" s="303">
        <v>0</v>
      </c>
      <c r="F68" s="110" t="s">
        <v>14403</v>
      </c>
      <c r="G68" s="126">
        <v>46023</v>
      </c>
      <c r="H68" s="299" t="s">
        <v>15743</v>
      </c>
      <c r="I68" s="197" t="str">
        <f>IFERROR(INDEX('CPU-GERAL'!$H$12:$H$2199,MATCH(A68,'CPU-GERAL'!$B$12:$B$2199,0)),"NÃO ENCONTRADO")</f>
        <v>NÃO ENCONTRADO</v>
      </c>
      <c r="J68" s="59" t="str">
        <f t="shared" ref="J68:J131" si="1">IF(I68&lt;&gt;"NÃO ENCONTRADO",IF(D68=I68,"IGUAL A CPU",I68-D68),"")</f>
        <v/>
      </c>
    </row>
    <row r="69" spans="1:10" x14ac:dyDescent="0.2">
      <c r="A69" s="300">
        <v>103325</v>
      </c>
      <c r="B69" s="301" t="s">
        <v>3287</v>
      </c>
      <c r="C69" s="300" t="s">
        <v>318</v>
      </c>
      <c r="D69" s="302">
        <v>98.34</v>
      </c>
      <c r="E69" s="303">
        <v>0</v>
      </c>
      <c r="F69" s="110" t="s">
        <v>14403</v>
      </c>
      <c r="G69" s="126">
        <v>46023</v>
      </c>
      <c r="H69" s="299" t="s">
        <v>15743</v>
      </c>
      <c r="I69" s="197" t="str">
        <f>IFERROR(INDEX('CPU-GERAL'!$H$12:$H$2199,MATCH(A69,'CPU-GERAL'!$B$12:$B$2199,0)),"NÃO ENCONTRADO")</f>
        <v>NÃO ENCONTRADO</v>
      </c>
      <c r="J69" s="59" t="str">
        <f t="shared" si="1"/>
        <v/>
      </c>
    </row>
    <row r="70" spans="1:10" x14ac:dyDescent="0.2">
      <c r="A70" s="300">
        <v>103326</v>
      </c>
      <c r="B70" s="301" t="s">
        <v>3288</v>
      </c>
      <c r="C70" s="300" t="s">
        <v>318</v>
      </c>
      <c r="D70" s="302">
        <v>113.72</v>
      </c>
      <c r="E70" s="303">
        <v>0</v>
      </c>
      <c r="F70" s="110" t="s">
        <v>14403</v>
      </c>
      <c r="G70" s="126">
        <v>46023</v>
      </c>
      <c r="H70" s="299" t="s">
        <v>15743</v>
      </c>
      <c r="I70" s="197" t="str">
        <f>IFERROR(INDEX('CPU-GERAL'!$H$12:$H$2199,MATCH(A70,'CPU-GERAL'!$B$12:$B$2199,0)),"NÃO ENCONTRADO")</f>
        <v>NÃO ENCONTRADO</v>
      </c>
      <c r="J70" s="59" t="str">
        <f t="shared" si="1"/>
        <v/>
      </c>
    </row>
    <row r="71" spans="1:10" x14ac:dyDescent="0.2">
      <c r="A71" s="300">
        <v>103327</v>
      </c>
      <c r="B71" s="301" t="s">
        <v>3289</v>
      </c>
      <c r="C71" s="300" t="s">
        <v>318</v>
      </c>
      <c r="D71" s="302">
        <v>115.67</v>
      </c>
      <c r="E71" s="303">
        <v>0</v>
      </c>
      <c r="F71" s="110" t="s">
        <v>14403</v>
      </c>
      <c r="G71" s="126">
        <v>46023</v>
      </c>
      <c r="H71" s="299" t="s">
        <v>15743</v>
      </c>
      <c r="I71" s="197" t="str">
        <f>IFERROR(INDEX('CPU-GERAL'!$H$12:$H$2199,MATCH(A71,'CPU-GERAL'!$B$12:$B$2199,0)),"NÃO ENCONTRADO")</f>
        <v>NÃO ENCONTRADO</v>
      </c>
      <c r="J71" s="59" t="str">
        <f t="shared" si="1"/>
        <v/>
      </c>
    </row>
    <row r="72" spans="1:10" x14ac:dyDescent="0.2">
      <c r="A72" s="300">
        <v>103322</v>
      </c>
      <c r="B72" s="301" t="s">
        <v>3284</v>
      </c>
      <c r="C72" s="300" t="s">
        <v>318</v>
      </c>
      <c r="D72" s="302">
        <v>72.81</v>
      </c>
      <c r="E72" s="303">
        <v>0</v>
      </c>
      <c r="F72" s="110" t="s">
        <v>14403</v>
      </c>
      <c r="G72" s="126">
        <v>46023</v>
      </c>
      <c r="H72" s="299" t="s">
        <v>15743</v>
      </c>
      <c r="I72" s="197">
        <f>IFERROR(INDEX('CPU-GERAL'!$H$12:$H$2199,MATCH(A72,'CPU-GERAL'!$B$12:$B$2199,0)),"NÃO ENCONTRADO")</f>
        <v>72.81</v>
      </c>
      <c r="J72" s="59" t="str">
        <f t="shared" si="1"/>
        <v>IGUAL A CPU</v>
      </c>
    </row>
    <row r="73" spans="1:10" x14ac:dyDescent="0.2">
      <c r="A73" s="300">
        <v>103323</v>
      </c>
      <c r="B73" s="301" t="s">
        <v>3285</v>
      </c>
      <c r="C73" s="300" t="s">
        <v>318</v>
      </c>
      <c r="D73" s="302">
        <v>74.290000000000006</v>
      </c>
      <c r="E73" s="303">
        <v>0</v>
      </c>
      <c r="F73" s="110" t="s">
        <v>14403</v>
      </c>
      <c r="G73" s="126">
        <v>46023</v>
      </c>
      <c r="H73" s="299" t="s">
        <v>15743</v>
      </c>
      <c r="I73" s="197" t="str">
        <f>IFERROR(INDEX('CPU-GERAL'!$H$12:$H$2199,MATCH(A73,'CPU-GERAL'!$B$12:$B$2199,0)),"NÃO ENCONTRADO")</f>
        <v>NÃO ENCONTRADO</v>
      </c>
      <c r="J73" s="59" t="str">
        <f t="shared" si="1"/>
        <v/>
      </c>
    </row>
    <row r="74" spans="1:10" x14ac:dyDescent="0.2">
      <c r="A74" s="300">
        <v>103338</v>
      </c>
      <c r="B74" s="301" t="s">
        <v>10590</v>
      </c>
      <c r="C74" s="300" t="s">
        <v>318</v>
      </c>
      <c r="D74" s="302">
        <v>134.04</v>
      </c>
      <c r="E74" s="303">
        <v>0</v>
      </c>
      <c r="F74" s="110" t="s">
        <v>14403</v>
      </c>
      <c r="G74" s="126">
        <v>46023</v>
      </c>
      <c r="H74" s="299" t="s">
        <v>15743</v>
      </c>
      <c r="I74" s="197" t="str">
        <f>IFERROR(INDEX('CPU-GERAL'!$H$12:$H$2199,MATCH(A74,'CPU-GERAL'!$B$12:$B$2199,0)),"NÃO ENCONTRADO")</f>
        <v>NÃO ENCONTRADO</v>
      </c>
      <c r="J74" s="59" t="str">
        <f t="shared" si="1"/>
        <v/>
      </c>
    </row>
    <row r="75" spans="1:10" x14ac:dyDescent="0.2">
      <c r="A75" s="300">
        <v>103339</v>
      </c>
      <c r="B75" s="301" t="s">
        <v>10591</v>
      </c>
      <c r="C75" s="300" t="s">
        <v>318</v>
      </c>
      <c r="D75" s="302">
        <v>135.47999999999999</v>
      </c>
      <c r="E75" s="303">
        <v>0</v>
      </c>
      <c r="F75" s="110" t="s">
        <v>14403</v>
      </c>
      <c r="G75" s="126">
        <v>46023</v>
      </c>
      <c r="H75" s="299" t="s">
        <v>15743</v>
      </c>
      <c r="I75" s="197" t="str">
        <f>IFERROR(INDEX('CPU-GERAL'!$H$12:$H$2199,MATCH(A75,'CPU-GERAL'!$B$12:$B$2199,0)),"NÃO ENCONTRADO")</f>
        <v>NÃO ENCONTRADO</v>
      </c>
      <c r="J75" s="59" t="str">
        <f t="shared" si="1"/>
        <v/>
      </c>
    </row>
    <row r="76" spans="1:10" x14ac:dyDescent="0.2">
      <c r="A76" s="300">
        <v>103340</v>
      </c>
      <c r="B76" s="301" t="s">
        <v>10592</v>
      </c>
      <c r="C76" s="300" t="s">
        <v>318</v>
      </c>
      <c r="D76" s="302">
        <v>162.34</v>
      </c>
      <c r="E76" s="303">
        <v>0</v>
      </c>
      <c r="F76" s="110" t="s">
        <v>14403</v>
      </c>
      <c r="G76" s="126">
        <v>46023</v>
      </c>
      <c r="H76" s="299" t="s">
        <v>15743</v>
      </c>
      <c r="I76" s="197" t="str">
        <f>IFERROR(INDEX('CPU-GERAL'!$H$12:$H$2199,MATCH(A76,'CPU-GERAL'!$B$12:$B$2199,0)),"NÃO ENCONTRADO")</f>
        <v>NÃO ENCONTRADO</v>
      </c>
      <c r="J76" s="59" t="str">
        <f t="shared" si="1"/>
        <v/>
      </c>
    </row>
    <row r="77" spans="1:10" x14ac:dyDescent="0.2">
      <c r="A77" s="300">
        <v>103341</v>
      </c>
      <c r="B77" s="301" t="s">
        <v>10593</v>
      </c>
      <c r="C77" s="300" t="s">
        <v>318</v>
      </c>
      <c r="D77" s="302">
        <v>164.15</v>
      </c>
      <c r="E77" s="303">
        <v>0</v>
      </c>
      <c r="F77" s="110" t="s">
        <v>14403</v>
      </c>
      <c r="G77" s="126">
        <v>46023</v>
      </c>
      <c r="H77" s="299" t="s">
        <v>15743</v>
      </c>
      <c r="I77" s="197" t="str">
        <f>IFERROR(INDEX('CPU-GERAL'!$H$12:$H$2199,MATCH(A77,'CPU-GERAL'!$B$12:$B$2199,0)),"NÃO ENCONTRADO")</f>
        <v>NÃO ENCONTRADO</v>
      </c>
      <c r="J77" s="59" t="str">
        <f t="shared" si="1"/>
        <v/>
      </c>
    </row>
    <row r="78" spans="1:10" x14ac:dyDescent="0.2">
      <c r="A78" s="300">
        <v>103336</v>
      </c>
      <c r="B78" s="301" t="s">
        <v>10594</v>
      </c>
      <c r="C78" s="300" t="s">
        <v>318</v>
      </c>
      <c r="D78" s="302">
        <v>102.24</v>
      </c>
      <c r="E78" s="303">
        <v>0</v>
      </c>
      <c r="F78" s="110" t="s">
        <v>14403</v>
      </c>
      <c r="G78" s="126">
        <v>46023</v>
      </c>
      <c r="H78" s="299" t="s">
        <v>15743</v>
      </c>
      <c r="I78" s="197" t="str">
        <f>IFERROR(INDEX('CPU-GERAL'!$H$12:$H$2199,MATCH(A78,'CPU-GERAL'!$B$12:$B$2199,0)),"NÃO ENCONTRADO")</f>
        <v>NÃO ENCONTRADO</v>
      </c>
      <c r="J78" s="59" t="str">
        <f t="shared" si="1"/>
        <v/>
      </c>
    </row>
    <row r="79" spans="1:10" x14ac:dyDescent="0.2">
      <c r="A79" s="300">
        <v>103337</v>
      </c>
      <c r="B79" s="301" t="s">
        <v>10595</v>
      </c>
      <c r="C79" s="300" t="s">
        <v>318</v>
      </c>
      <c r="D79" s="302">
        <v>103.48</v>
      </c>
      <c r="E79" s="303">
        <v>0</v>
      </c>
      <c r="F79" s="110" t="s">
        <v>14403</v>
      </c>
      <c r="G79" s="126">
        <v>46023</v>
      </c>
      <c r="H79" s="299" t="s">
        <v>15743</v>
      </c>
      <c r="I79" s="197" t="str">
        <f>IFERROR(INDEX('CPU-GERAL'!$H$12:$H$2199,MATCH(A79,'CPU-GERAL'!$B$12:$B$2199,0)),"NÃO ENCONTRADO")</f>
        <v>NÃO ENCONTRADO</v>
      </c>
      <c r="J79" s="59" t="str">
        <f t="shared" si="1"/>
        <v/>
      </c>
    </row>
    <row r="80" spans="1:10" x14ac:dyDescent="0.2">
      <c r="A80" s="300">
        <v>103342</v>
      </c>
      <c r="B80" s="301" t="s">
        <v>10596</v>
      </c>
      <c r="C80" s="300" t="s">
        <v>318</v>
      </c>
      <c r="D80" s="302">
        <v>138.07</v>
      </c>
      <c r="E80" s="303">
        <v>0</v>
      </c>
      <c r="F80" s="110" t="s">
        <v>14403</v>
      </c>
      <c r="G80" s="126">
        <v>46023</v>
      </c>
      <c r="H80" s="299" t="s">
        <v>15743</v>
      </c>
      <c r="I80" s="197" t="str">
        <f>IFERROR(INDEX('CPU-GERAL'!$H$12:$H$2199,MATCH(A80,'CPU-GERAL'!$B$12:$B$2199,0)),"NÃO ENCONTRADO")</f>
        <v>NÃO ENCONTRADO</v>
      </c>
      <c r="J80" s="59" t="str">
        <f t="shared" si="1"/>
        <v/>
      </c>
    </row>
    <row r="81" spans="1:10" x14ac:dyDescent="0.2">
      <c r="A81" s="300">
        <v>103343</v>
      </c>
      <c r="B81" s="301" t="s">
        <v>10597</v>
      </c>
      <c r="C81" s="300" t="s">
        <v>318</v>
      </c>
      <c r="D81" s="302">
        <v>139.66999999999999</v>
      </c>
      <c r="E81" s="303">
        <v>0</v>
      </c>
      <c r="F81" s="110" t="s">
        <v>14403</v>
      </c>
      <c r="G81" s="126">
        <v>46023</v>
      </c>
      <c r="H81" s="299" t="s">
        <v>15743</v>
      </c>
      <c r="I81" s="197" t="str">
        <f>IFERROR(INDEX('CPU-GERAL'!$H$12:$H$2199,MATCH(A81,'CPU-GERAL'!$B$12:$B$2199,0)),"NÃO ENCONTRADO")</f>
        <v>NÃO ENCONTRADO</v>
      </c>
      <c r="J81" s="59" t="str">
        <f t="shared" si="1"/>
        <v/>
      </c>
    </row>
    <row r="82" spans="1:10" x14ac:dyDescent="0.2">
      <c r="A82" s="300">
        <v>103318</v>
      </c>
      <c r="B82" s="301" t="s">
        <v>10598</v>
      </c>
      <c r="C82" s="300" t="s">
        <v>318</v>
      </c>
      <c r="D82" s="302">
        <v>118.1</v>
      </c>
      <c r="E82" s="303">
        <v>0</v>
      </c>
      <c r="F82" s="110" t="s">
        <v>14403</v>
      </c>
      <c r="G82" s="126">
        <v>46023</v>
      </c>
      <c r="H82" s="299" t="s">
        <v>15743</v>
      </c>
      <c r="I82" s="197" t="str">
        <f>IFERROR(INDEX('CPU-GERAL'!$H$12:$H$2199,MATCH(A82,'CPU-GERAL'!$B$12:$B$2199,0)),"NÃO ENCONTRADO")</f>
        <v>NÃO ENCONTRADO</v>
      </c>
      <c r="J82" s="59" t="str">
        <f t="shared" si="1"/>
        <v/>
      </c>
    </row>
    <row r="83" spans="1:10" x14ac:dyDescent="0.2">
      <c r="A83" s="300">
        <v>103319</v>
      </c>
      <c r="B83" s="301" t="s">
        <v>3315</v>
      </c>
      <c r="C83" s="300" t="s">
        <v>318</v>
      </c>
      <c r="D83" s="302">
        <v>119.54</v>
      </c>
      <c r="E83" s="303">
        <v>0</v>
      </c>
      <c r="F83" s="110" t="s">
        <v>14403</v>
      </c>
      <c r="G83" s="126">
        <v>46023</v>
      </c>
      <c r="H83" s="299" t="s">
        <v>15743</v>
      </c>
      <c r="I83" s="197" t="str">
        <f>IFERROR(INDEX('CPU-GERAL'!$H$12:$H$2199,MATCH(A83,'CPU-GERAL'!$B$12:$B$2199,0)),"NÃO ENCONTRADO")</f>
        <v>NÃO ENCONTRADO</v>
      </c>
      <c r="J83" s="59" t="str">
        <f t="shared" si="1"/>
        <v/>
      </c>
    </row>
    <row r="84" spans="1:10" x14ac:dyDescent="0.2">
      <c r="A84" s="300">
        <v>103320</v>
      </c>
      <c r="B84" s="301" t="s">
        <v>3316</v>
      </c>
      <c r="C84" s="300" t="s">
        <v>318</v>
      </c>
      <c r="D84" s="302">
        <v>141.86000000000001</v>
      </c>
      <c r="E84" s="303">
        <v>0</v>
      </c>
      <c r="F84" s="110" t="s">
        <v>14403</v>
      </c>
      <c r="G84" s="126">
        <v>46023</v>
      </c>
      <c r="H84" s="299" t="s">
        <v>15743</v>
      </c>
      <c r="I84" s="197" t="str">
        <f>IFERROR(INDEX('CPU-GERAL'!$H$12:$H$2199,MATCH(A84,'CPU-GERAL'!$B$12:$B$2199,0)),"NÃO ENCONTRADO")</f>
        <v>NÃO ENCONTRADO</v>
      </c>
      <c r="J84" s="59" t="str">
        <f t="shared" si="1"/>
        <v/>
      </c>
    </row>
    <row r="85" spans="1:10" x14ac:dyDescent="0.2">
      <c r="A85" s="300">
        <v>103321</v>
      </c>
      <c r="B85" s="301" t="s">
        <v>3317</v>
      </c>
      <c r="C85" s="300" t="s">
        <v>318</v>
      </c>
      <c r="D85" s="302">
        <v>143.66999999999999</v>
      </c>
      <c r="E85" s="303">
        <v>0</v>
      </c>
      <c r="F85" s="110" t="s">
        <v>14403</v>
      </c>
      <c r="G85" s="126">
        <v>46023</v>
      </c>
      <c r="H85" s="299" t="s">
        <v>15743</v>
      </c>
      <c r="I85" s="197" t="str">
        <f>IFERROR(INDEX('CPU-GERAL'!$H$12:$H$2199,MATCH(A85,'CPU-GERAL'!$B$12:$B$2199,0)),"NÃO ENCONTRADO")</f>
        <v>NÃO ENCONTRADO</v>
      </c>
      <c r="J85" s="59" t="str">
        <f t="shared" si="1"/>
        <v/>
      </c>
    </row>
    <row r="86" spans="1:10" x14ac:dyDescent="0.2">
      <c r="A86" s="300">
        <v>103316</v>
      </c>
      <c r="B86" s="301" t="s">
        <v>3313</v>
      </c>
      <c r="C86" s="300" t="s">
        <v>318</v>
      </c>
      <c r="D86" s="302">
        <v>91.31</v>
      </c>
      <c r="E86" s="303">
        <v>0</v>
      </c>
      <c r="F86" s="110" t="s">
        <v>14403</v>
      </c>
      <c r="G86" s="126">
        <v>46023</v>
      </c>
      <c r="H86" s="299" t="s">
        <v>15743</v>
      </c>
      <c r="I86" s="197" t="str">
        <f>IFERROR(INDEX('CPU-GERAL'!$H$12:$H$2199,MATCH(A86,'CPU-GERAL'!$B$12:$B$2199,0)),"NÃO ENCONTRADO")</f>
        <v>NÃO ENCONTRADO</v>
      </c>
      <c r="J86" s="59" t="str">
        <f t="shared" si="1"/>
        <v/>
      </c>
    </row>
    <row r="87" spans="1:10" x14ac:dyDescent="0.2">
      <c r="A87" s="300">
        <v>103317</v>
      </c>
      <c r="B87" s="301" t="s">
        <v>3314</v>
      </c>
      <c r="C87" s="300" t="s">
        <v>318</v>
      </c>
      <c r="D87" s="302">
        <v>92.55</v>
      </c>
      <c r="E87" s="303">
        <v>0</v>
      </c>
      <c r="F87" s="110" t="s">
        <v>14403</v>
      </c>
      <c r="G87" s="126">
        <v>46023</v>
      </c>
      <c r="H87" s="299" t="s">
        <v>15743</v>
      </c>
      <c r="I87" s="197" t="str">
        <f>IFERROR(INDEX('CPU-GERAL'!$H$12:$H$2199,MATCH(A87,'CPU-GERAL'!$B$12:$B$2199,0)),"NÃO ENCONTRADO")</f>
        <v>NÃO ENCONTRADO</v>
      </c>
      <c r="J87" s="59" t="str">
        <f t="shared" si="1"/>
        <v/>
      </c>
    </row>
    <row r="88" spans="1:10" x14ac:dyDescent="0.2">
      <c r="A88" s="300">
        <v>101166</v>
      </c>
      <c r="B88" s="301" t="s">
        <v>1750</v>
      </c>
      <c r="C88" s="300" t="s">
        <v>319</v>
      </c>
      <c r="D88" s="302">
        <v>811.7</v>
      </c>
      <c r="E88" s="303">
        <v>0</v>
      </c>
      <c r="F88" s="110" t="s">
        <v>14403</v>
      </c>
      <c r="G88" s="126">
        <v>46023</v>
      </c>
      <c r="H88" s="299" t="s">
        <v>15743</v>
      </c>
      <c r="I88" s="197" t="str">
        <f>IFERROR(INDEX('CPU-GERAL'!$H$12:$H$2199,MATCH(A88,'CPU-GERAL'!$B$12:$B$2199,0)),"NÃO ENCONTRADO")</f>
        <v>NÃO ENCONTRADO</v>
      </c>
      <c r="J88" s="59" t="str">
        <f t="shared" si="1"/>
        <v/>
      </c>
    </row>
    <row r="89" spans="1:10" x14ac:dyDescent="0.2">
      <c r="A89" s="300">
        <v>101165</v>
      </c>
      <c r="B89" s="301" t="s">
        <v>1749</v>
      </c>
      <c r="C89" s="300" t="s">
        <v>319</v>
      </c>
      <c r="D89" s="302">
        <v>1181.27</v>
      </c>
      <c r="E89" s="303">
        <v>0</v>
      </c>
      <c r="F89" s="110" t="s">
        <v>14403</v>
      </c>
      <c r="G89" s="126">
        <v>46023</v>
      </c>
      <c r="H89" s="299" t="s">
        <v>15743</v>
      </c>
      <c r="I89" s="197">
        <f>IFERROR(INDEX('CPU-GERAL'!$H$12:$H$2199,MATCH(A89,'CPU-GERAL'!$B$12:$B$2199,0)),"NÃO ENCONTRADO")</f>
        <v>1181.27</v>
      </c>
      <c r="J89" s="59" t="str">
        <f t="shared" si="1"/>
        <v>IGUAL A CPU</v>
      </c>
    </row>
    <row r="90" spans="1:10" x14ac:dyDescent="0.2">
      <c r="A90" s="300">
        <v>101163</v>
      </c>
      <c r="B90" s="301" t="s">
        <v>3327</v>
      </c>
      <c r="C90" s="300" t="s">
        <v>318</v>
      </c>
      <c r="D90" s="302">
        <v>683.67</v>
      </c>
      <c r="E90" s="303">
        <v>0.7</v>
      </c>
      <c r="F90" s="110" t="s">
        <v>14403</v>
      </c>
      <c r="G90" s="126">
        <v>46023</v>
      </c>
      <c r="H90" s="299" t="s">
        <v>15743</v>
      </c>
      <c r="I90" s="197" t="str">
        <f>IFERROR(INDEX('CPU-GERAL'!$H$12:$H$2199,MATCH(A90,'CPU-GERAL'!$B$12:$B$2199,0)),"NÃO ENCONTRADO")</f>
        <v>NÃO ENCONTRADO</v>
      </c>
      <c r="J90" s="59" t="str">
        <f t="shared" si="1"/>
        <v/>
      </c>
    </row>
    <row r="91" spans="1:10" x14ac:dyDescent="0.2">
      <c r="A91" s="300">
        <v>101164</v>
      </c>
      <c r="B91" s="301" t="s">
        <v>3328</v>
      </c>
      <c r="C91" s="300" t="s">
        <v>318</v>
      </c>
      <c r="D91" s="302">
        <v>695.04</v>
      </c>
      <c r="E91" s="303">
        <v>0.7</v>
      </c>
      <c r="F91" s="110" t="s">
        <v>14403</v>
      </c>
      <c r="G91" s="126">
        <v>46023</v>
      </c>
      <c r="H91" s="299" t="s">
        <v>15743</v>
      </c>
      <c r="I91" s="197" t="str">
        <f>IFERROR(INDEX('CPU-GERAL'!$H$12:$H$2199,MATCH(A91,'CPU-GERAL'!$B$12:$B$2199,0)),"NÃO ENCONTRADO")</f>
        <v>NÃO ENCONTRADO</v>
      </c>
      <c r="J91" s="59" t="str">
        <f t="shared" si="1"/>
        <v/>
      </c>
    </row>
    <row r="92" spans="1:10" x14ac:dyDescent="0.2">
      <c r="A92" s="300">
        <v>101162</v>
      </c>
      <c r="B92" s="301" t="s">
        <v>3312</v>
      </c>
      <c r="C92" s="300" t="s">
        <v>318</v>
      </c>
      <c r="D92" s="302">
        <v>186.63</v>
      </c>
      <c r="E92" s="303">
        <v>0</v>
      </c>
      <c r="F92" s="110" t="s">
        <v>14403</v>
      </c>
      <c r="G92" s="126">
        <v>46023</v>
      </c>
      <c r="H92" s="299" t="s">
        <v>15743</v>
      </c>
      <c r="I92" s="197" t="str">
        <f>IFERROR(INDEX('CPU-GERAL'!$H$12:$H$2199,MATCH(A92,'CPU-GERAL'!$B$12:$B$2199,0)),"NÃO ENCONTRADO")</f>
        <v>NÃO ENCONTRADO</v>
      </c>
      <c r="J92" s="59" t="str">
        <f t="shared" si="1"/>
        <v/>
      </c>
    </row>
    <row r="93" spans="1:10" x14ac:dyDescent="0.2">
      <c r="A93" s="300">
        <v>101161</v>
      </c>
      <c r="B93" s="301" t="s">
        <v>3326</v>
      </c>
      <c r="C93" s="300" t="s">
        <v>318</v>
      </c>
      <c r="D93" s="302">
        <v>271.2</v>
      </c>
      <c r="E93" s="303">
        <v>0</v>
      </c>
      <c r="F93" s="110" t="s">
        <v>14403</v>
      </c>
      <c r="G93" s="126">
        <v>46023</v>
      </c>
      <c r="H93" s="299" t="s">
        <v>15743</v>
      </c>
      <c r="I93" s="197">
        <f>IFERROR(INDEX('CPU-GERAL'!$H$12:$H$2199,MATCH(A93,'CPU-GERAL'!$B$12:$B$2199,0)),"NÃO ENCONTRADO")</f>
        <v>271.2</v>
      </c>
      <c r="J93" s="59" t="str">
        <f t="shared" si="1"/>
        <v>IGUAL A CPU</v>
      </c>
    </row>
    <row r="94" spans="1:10" x14ac:dyDescent="0.2">
      <c r="A94" s="300">
        <v>101160</v>
      </c>
      <c r="B94" s="301" t="s">
        <v>11866</v>
      </c>
      <c r="C94" s="300" t="s">
        <v>318</v>
      </c>
      <c r="D94" s="302">
        <v>0</v>
      </c>
      <c r="E94" s="303"/>
      <c r="F94" s="110" t="s">
        <v>14403</v>
      </c>
      <c r="G94" s="126">
        <v>46023</v>
      </c>
      <c r="H94" s="299" t="s">
        <v>15743</v>
      </c>
      <c r="I94" s="197" t="str">
        <f>IFERROR(INDEX('CPU-GERAL'!$H$12:$H$2199,MATCH(A94,'CPU-GERAL'!$B$12:$B$2199,0)),"NÃO ENCONTRADO")</f>
        <v>NÃO ENCONTRADO</v>
      </c>
      <c r="J94" s="59" t="str">
        <f t="shared" si="1"/>
        <v/>
      </c>
    </row>
    <row r="95" spans="1:10" x14ac:dyDescent="0.2">
      <c r="A95" s="300">
        <v>101159</v>
      </c>
      <c r="B95" s="301" t="s">
        <v>3283</v>
      </c>
      <c r="C95" s="300" t="s">
        <v>318</v>
      </c>
      <c r="D95" s="302">
        <v>165.01</v>
      </c>
      <c r="E95" s="303">
        <v>0</v>
      </c>
      <c r="F95" s="110" t="s">
        <v>14403</v>
      </c>
      <c r="G95" s="126">
        <v>46023</v>
      </c>
      <c r="H95" s="299" t="s">
        <v>15743</v>
      </c>
      <c r="I95" s="197" t="str">
        <f>IFERROR(INDEX('CPU-GERAL'!$H$12:$H$2199,MATCH(A95,'CPU-GERAL'!$B$12:$B$2199,0)),"NÃO ENCONTRADO")</f>
        <v>NÃO ENCONTRADO</v>
      </c>
      <c r="J95" s="59" t="str">
        <f t="shared" si="1"/>
        <v/>
      </c>
    </row>
    <row r="96" spans="1:10" x14ac:dyDescent="0.2">
      <c r="A96" s="300">
        <v>101154</v>
      </c>
      <c r="B96" s="301" t="s">
        <v>3351</v>
      </c>
      <c r="C96" s="300" t="s">
        <v>318</v>
      </c>
      <c r="D96" s="302">
        <v>156.43</v>
      </c>
      <c r="E96" s="303">
        <v>0.68</v>
      </c>
      <c r="F96" s="110" t="s">
        <v>14403</v>
      </c>
      <c r="G96" s="126">
        <v>46023</v>
      </c>
      <c r="H96" s="299" t="s">
        <v>15743</v>
      </c>
      <c r="I96" s="197" t="str">
        <f>IFERROR(INDEX('CPU-GERAL'!$H$12:$H$2199,MATCH(A96,'CPU-GERAL'!$B$12:$B$2199,0)),"NÃO ENCONTRADO")</f>
        <v>NÃO ENCONTRADO</v>
      </c>
      <c r="J96" s="59" t="str">
        <f t="shared" si="1"/>
        <v/>
      </c>
    </row>
    <row r="97" spans="1:10" x14ac:dyDescent="0.2">
      <c r="A97" s="300">
        <v>101155</v>
      </c>
      <c r="B97" s="301" t="s">
        <v>3352</v>
      </c>
      <c r="C97" s="300" t="s">
        <v>318</v>
      </c>
      <c r="D97" s="302">
        <v>219.26</v>
      </c>
      <c r="E97" s="303">
        <v>0.71</v>
      </c>
      <c r="F97" s="110" t="s">
        <v>14403</v>
      </c>
      <c r="G97" s="126">
        <v>46023</v>
      </c>
      <c r="H97" s="299" t="s">
        <v>15743</v>
      </c>
      <c r="I97" s="197" t="str">
        <f>IFERROR(INDEX('CPU-GERAL'!$H$12:$H$2199,MATCH(A97,'CPU-GERAL'!$B$12:$B$2199,0)),"NÃO ENCONTRADO")</f>
        <v>NÃO ENCONTRADO</v>
      </c>
      <c r="J97" s="59" t="str">
        <f t="shared" si="1"/>
        <v/>
      </c>
    </row>
    <row r="98" spans="1:10" x14ac:dyDescent="0.2">
      <c r="A98" s="300">
        <v>101156</v>
      </c>
      <c r="B98" s="301" t="s">
        <v>3353</v>
      </c>
      <c r="C98" s="300" t="s">
        <v>318</v>
      </c>
      <c r="D98" s="302">
        <v>321.58</v>
      </c>
      <c r="E98" s="303">
        <v>0.75</v>
      </c>
      <c r="F98" s="110" t="s">
        <v>14403</v>
      </c>
      <c r="G98" s="126">
        <v>46023</v>
      </c>
      <c r="H98" s="299" t="s">
        <v>15743</v>
      </c>
      <c r="I98" s="197" t="str">
        <f>IFERROR(INDEX('CPU-GERAL'!$H$12:$H$2199,MATCH(A98,'CPU-GERAL'!$B$12:$B$2199,0)),"NÃO ENCONTRADO")</f>
        <v>NÃO ENCONTRADO</v>
      </c>
      <c r="J98" s="59" t="str">
        <f t="shared" si="1"/>
        <v/>
      </c>
    </row>
    <row r="99" spans="1:10" x14ac:dyDescent="0.2">
      <c r="A99" s="300">
        <v>101158</v>
      </c>
      <c r="B99" s="301" t="s">
        <v>3311</v>
      </c>
      <c r="C99" s="300" t="s">
        <v>318</v>
      </c>
      <c r="D99" s="302">
        <v>81.42</v>
      </c>
      <c r="E99" s="303">
        <v>0</v>
      </c>
      <c r="F99" s="110" t="s">
        <v>14403</v>
      </c>
      <c r="G99" s="126">
        <v>46023</v>
      </c>
      <c r="H99" s="299" t="s">
        <v>15743</v>
      </c>
      <c r="I99" s="197" t="str">
        <f>IFERROR(INDEX('CPU-GERAL'!$H$12:$H$2199,MATCH(A99,'CPU-GERAL'!$B$12:$B$2199,0)),"NÃO ENCONTRADO")</f>
        <v>NÃO ENCONTRADO</v>
      </c>
      <c r="J99" s="59" t="str">
        <f t="shared" si="1"/>
        <v/>
      </c>
    </row>
    <row r="100" spans="1:10" x14ac:dyDescent="0.2">
      <c r="A100" s="300">
        <v>101157</v>
      </c>
      <c r="B100" s="301" t="s">
        <v>3310</v>
      </c>
      <c r="C100" s="300" t="s">
        <v>318</v>
      </c>
      <c r="D100" s="302">
        <v>62.79</v>
      </c>
      <c r="E100" s="303">
        <v>0</v>
      </c>
      <c r="F100" s="110" t="s">
        <v>14403</v>
      </c>
      <c r="G100" s="126">
        <v>46023</v>
      </c>
      <c r="H100" s="299" t="s">
        <v>15743</v>
      </c>
      <c r="I100" s="197" t="str">
        <f>IFERROR(INDEX('CPU-GERAL'!$H$12:$H$2199,MATCH(A100,'CPU-GERAL'!$B$12:$B$2199,0)),"NÃO ENCONTRADO")</f>
        <v>NÃO ENCONTRADO</v>
      </c>
      <c r="J100" s="59" t="str">
        <f t="shared" si="1"/>
        <v/>
      </c>
    </row>
    <row r="101" spans="1:10" x14ac:dyDescent="0.2">
      <c r="A101" s="300">
        <v>87382</v>
      </c>
      <c r="B101" s="301" t="s">
        <v>3907</v>
      </c>
      <c r="C101" s="300" t="s">
        <v>319</v>
      </c>
      <c r="D101" s="302">
        <v>1397.95</v>
      </c>
      <c r="E101" s="303">
        <v>0</v>
      </c>
      <c r="F101" s="110" t="s">
        <v>14403</v>
      </c>
      <c r="G101" s="126">
        <v>46023</v>
      </c>
      <c r="H101" s="299" t="s">
        <v>15743</v>
      </c>
      <c r="I101" s="197" t="str">
        <f>IFERROR(INDEX('CPU-GERAL'!$H$12:$H$2199,MATCH(A101,'CPU-GERAL'!$B$12:$B$2199,0)),"NÃO ENCONTRADO")</f>
        <v>NÃO ENCONTRADO</v>
      </c>
      <c r="J101" s="59" t="str">
        <f t="shared" si="1"/>
        <v/>
      </c>
    </row>
    <row r="102" spans="1:10" x14ac:dyDescent="0.2">
      <c r="A102" s="300">
        <v>87383</v>
      </c>
      <c r="B102" s="301" t="s">
        <v>3908</v>
      </c>
      <c r="C102" s="300" t="s">
        <v>319</v>
      </c>
      <c r="D102" s="302">
        <v>1384.13</v>
      </c>
      <c r="E102" s="303">
        <v>0</v>
      </c>
      <c r="F102" s="110" t="s">
        <v>14403</v>
      </c>
      <c r="G102" s="126">
        <v>46023</v>
      </c>
      <c r="H102" s="299" t="s">
        <v>15743</v>
      </c>
      <c r="I102" s="197" t="str">
        <f>IFERROR(INDEX('CPU-GERAL'!$H$12:$H$2199,MATCH(A102,'CPU-GERAL'!$B$12:$B$2199,0)),"NÃO ENCONTRADO")</f>
        <v>NÃO ENCONTRADO</v>
      </c>
      <c r="J102" s="59" t="str">
        <f t="shared" si="1"/>
        <v/>
      </c>
    </row>
    <row r="103" spans="1:10" x14ac:dyDescent="0.2">
      <c r="A103" s="300">
        <v>87384</v>
      </c>
      <c r="B103" s="301" t="s">
        <v>3909</v>
      </c>
      <c r="C103" s="300" t="s">
        <v>319</v>
      </c>
      <c r="D103" s="302">
        <v>1367.62</v>
      </c>
      <c r="E103" s="303">
        <v>0</v>
      </c>
      <c r="F103" s="110" t="s">
        <v>14403</v>
      </c>
      <c r="G103" s="126">
        <v>46023</v>
      </c>
      <c r="H103" s="299" t="s">
        <v>15743</v>
      </c>
      <c r="I103" s="197" t="str">
        <f>IFERROR(INDEX('CPU-GERAL'!$H$12:$H$2199,MATCH(A103,'CPU-GERAL'!$B$12:$B$2199,0)),"NÃO ENCONTRADO")</f>
        <v>NÃO ENCONTRADO</v>
      </c>
      <c r="J103" s="59" t="str">
        <f t="shared" si="1"/>
        <v/>
      </c>
    </row>
    <row r="104" spans="1:10" x14ac:dyDescent="0.2">
      <c r="A104" s="300">
        <v>87398</v>
      </c>
      <c r="B104" s="301" t="s">
        <v>3922</v>
      </c>
      <c r="C104" s="300" t="s">
        <v>319</v>
      </c>
      <c r="D104" s="302">
        <v>1620.23</v>
      </c>
      <c r="E104" s="303">
        <v>0</v>
      </c>
      <c r="F104" s="110" t="s">
        <v>14403</v>
      </c>
      <c r="G104" s="126">
        <v>46023</v>
      </c>
      <c r="H104" s="299" t="s">
        <v>15743</v>
      </c>
      <c r="I104" s="197" t="str">
        <f>IFERROR(INDEX('CPU-GERAL'!$H$12:$H$2199,MATCH(A104,'CPU-GERAL'!$B$12:$B$2199,0)),"NÃO ENCONTRADO")</f>
        <v>NÃO ENCONTRADO</v>
      </c>
      <c r="J104" s="59" t="str">
        <f t="shared" si="1"/>
        <v/>
      </c>
    </row>
    <row r="105" spans="1:10" x14ac:dyDescent="0.2">
      <c r="A105" s="300">
        <v>87395</v>
      </c>
      <c r="B105" s="301" t="s">
        <v>3919</v>
      </c>
      <c r="C105" s="300" t="s">
        <v>319</v>
      </c>
      <c r="D105" s="302">
        <v>2709.28</v>
      </c>
      <c r="E105" s="303">
        <v>0</v>
      </c>
      <c r="F105" s="110" t="s">
        <v>14403</v>
      </c>
      <c r="G105" s="126">
        <v>46023</v>
      </c>
      <c r="H105" s="299" t="s">
        <v>15743</v>
      </c>
      <c r="I105" s="197" t="str">
        <f>IFERROR(INDEX('CPU-GERAL'!$H$12:$H$2199,MATCH(A105,'CPU-GERAL'!$B$12:$B$2199,0)),"NÃO ENCONTRADO")</f>
        <v>NÃO ENCONTRADO</v>
      </c>
      <c r="J105" s="59" t="str">
        <f t="shared" si="1"/>
        <v/>
      </c>
    </row>
    <row r="106" spans="1:10" x14ac:dyDescent="0.2">
      <c r="A106" s="300">
        <v>87396</v>
      </c>
      <c r="B106" s="301" t="s">
        <v>3920</v>
      </c>
      <c r="C106" s="300" t="s">
        <v>319</v>
      </c>
      <c r="D106" s="302">
        <v>2713</v>
      </c>
      <c r="E106" s="303">
        <v>0</v>
      </c>
      <c r="F106" s="110" t="s">
        <v>14403</v>
      </c>
      <c r="G106" s="126">
        <v>46023</v>
      </c>
      <c r="H106" s="299" t="s">
        <v>15743</v>
      </c>
      <c r="I106" s="197" t="str">
        <f>IFERROR(INDEX('CPU-GERAL'!$H$12:$H$2199,MATCH(A106,'CPU-GERAL'!$B$12:$B$2199,0)),"NÃO ENCONTRADO")</f>
        <v>NÃO ENCONTRADO</v>
      </c>
      <c r="J106" s="59" t="str">
        <f t="shared" si="1"/>
        <v/>
      </c>
    </row>
    <row r="107" spans="1:10" x14ac:dyDescent="0.2">
      <c r="A107" s="300">
        <v>87397</v>
      </c>
      <c r="B107" s="301" t="s">
        <v>3921</v>
      </c>
      <c r="C107" s="300" t="s">
        <v>319</v>
      </c>
      <c r="D107" s="302">
        <v>2718.36</v>
      </c>
      <c r="E107" s="303">
        <v>0</v>
      </c>
      <c r="F107" s="110" t="s">
        <v>14403</v>
      </c>
      <c r="G107" s="126">
        <v>46023</v>
      </c>
      <c r="H107" s="299" t="s">
        <v>15743</v>
      </c>
      <c r="I107" s="197" t="str">
        <f>IFERROR(INDEX('CPU-GERAL'!$H$12:$H$2199,MATCH(A107,'CPU-GERAL'!$B$12:$B$2199,0)),"NÃO ENCONTRADO")</f>
        <v>NÃO ENCONTRADO</v>
      </c>
      <c r="J107" s="59" t="str">
        <f t="shared" si="1"/>
        <v/>
      </c>
    </row>
    <row r="108" spans="1:10" x14ac:dyDescent="0.2">
      <c r="A108" s="300">
        <v>87402</v>
      </c>
      <c r="B108" s="301" t="s">
        <v>3925</v>
      </c>
      <c r="C108" s="300" t="s">
        <v>319</v>
      </c>
      <c r="D108" s="302">
        <v>2989.73</v>
      </c>
      <c r="E108" s="303">
        <v>0</v>
      </c>
      <c r="F108" s="110" t="s">
        <v>14403</v>
      </c>
      <c r="G108" s="126">
        <v>46023</v>
      </c>
      <c r="H108" s="299" t="s">
        <v>15743</v>
      </c>
      <c r="I108" s="197" t="str">
        <f>IFERROR(INDEX('CPU-GERAL'!$H$12:$H$2199,MATCH(A108,'CPU-GERAL'!$B$12:$B$2199,0)),"NÃO ENCONTRADO")</f>
        <v>NÃO ENCONTRADO</v>
      </c>
      <c r="J108" s="59" t="str">
        <f t="shared" si="1"/>
        <v/>
      </c>
    </row>
    <row r="109" spans="1:10" x14ac:dyDescent="0.2">
      <c r="A109" s="300">
        <v>87391</v>
      </c>
      <c r="B109" s="301" t="s">
        <v>3916</v>
      </c>
      <c r="C109" s="300" t="s">
        <v>319</v>
      </c>
      <c r="D109" s="302">
        <v>4273.25</v>
      </c>
      <c r="E109" s="303">
        <v>0</v>
      </c>
      <c r="F109" s="110" t="s">
        <v>14403</v>
      </c>
      <c r="G109" s="126">
        <v>46023</v>
      </c>
      <c r="H109" s="299" t="s">
        <v>15743</v>
      </c>
      <c r="I109" s="197" t="str">
        <f>IFERROR(INDEX('CPU-GERAL'!$H$12:$H$2199,MATCH(A109,'CPU-GERAL'!$B$12:$B$2199,0)),"NÃO ENCONTRADO")</f>
        <v>NÃO ENCONTRADO</v>
      </c>
      <c r="J109" s="59" t="str">
        <f t="shared" si="1"/>
        <v/>
      </c>
    </row>
    <row r="110" spans="1:10" x14ac:dyDescent="0.2">
      <c r="A110" s="300">
        <v>87393</v>
      </c>
      <c r="B110" s="301" t="s">
        <v>3917</v>
      </c>
      <c r="C110" s="300" t="s">
        <v>319</v>
      </c>
      <c r="D110" s="302">
        <v>4297.99</v>
      </c>
      <c r="E110" s="303">
        <v>0</v>
      </c>
      <c r="F110" s="110" t="s">
        <v>14403</v>
      </c>
      <c r="G110" s="126">
        <v>46023</v>
      </c>
      <c r="H110" s="299" t="s">
        <v>15743</v>
      </c>
      <c r="I110" s="197" t="str">
        <f>IFERROR(INDEX('CPU-GERAL'!$H$12:$H$2199,MATCH(A110,'CPU-GERAL'!$B$12:$B$2199,0)),"NÃO ENCONTRADO")</f>
        <v>NÃO ENCONTRADO</v>
      </c>
      <c r="J110" s="59" t="str">
        <f t="shared" si="1"/>
        <v/>
      </c>
    </row>
    <row r="111" spans="1:10" x14ac:dyDescent="0.2">
      <c r="A111" s="300">
        <v>87394</v>
      </c>
      <c r="B111" s="301" t="s">
        <v>3918</v>
      </c>
      <c r="C111" s="300" t="s">
        <v>319</v>
      </c>
      <c r="D111" s="302">
        <v>4323.41</v>
      </c>
      <c r="E111" s="303">
        <v>0</v>
      </c>
      <c r="F111" s="110" t="s">
        <v>14403</v>
      </c>
      <c r="G111" s="126">
        <v>46023</v>
      </c>
      <c r="H111" s="299" t="s">
        <v>15743</v>
      </c>
      <c r="I111" s="197" t="str">
        <f>IFERROR(INDEX('CPU-GERAL'!$H$12:$H$2199,MATCH(A111,'CPU-GERAL'!$B$12:$B$2199,0)),"NÃO ENCONTRADO")</f>
        <v>NÃO ENCONTRADO</v>
      </c>
      <c r="J111" s="59" t="str">
        <f t="shared" si="1"/>
        <v/>
      </c>
    </row>
    <row r="112" spans="1:10" x14ac:dyDescent="0.2">
      <c r="A112" s="300">
        <v>87401</v>
      </c>
      <c r="B112" s="301" t="s">
        <v>3924</v>
      </c>
      <c r="C112" s="300" t="s">
        <v>319</v>
      </c>
      <c r="D112" s="302">
        <v>4585.7299999999996</v>
      </c>
      <c r="E112" s="303">
        <v>0</v>
      </c>
      <c r="F112" s="110" t="s">
        <v>14403</v>
      </c>
      <c r="G112" s="126">
        <v>46023</v>
      </c>
      <c r="H112" s="299" t="s">
        <v>15743</v>
      </c>
      <c r="I112" s="197" t="str">
        <f>IFERROR(INDEX('CPU-GERAL'!$H$12:$H$2199,MATCH(A112,'CPU-GERAL'!$B$12:$B$2199,0)),"NÃO ENCONTRADO")</f>
        <v>NÃO ENCONTRADO</v>
      </c>
      <c r="J112" s="59" t="str">
        <f t="shared" si="1"/>
        <v/>
      </c>
    </row>
    <row r="113" spans="1:10" x14ac:dyDescent="0.2">
      <c r="A113" s="300">
        <v>87407</v>
      </c>
      <c r="B113" s="301" t="s">
        <v>3927</v>
      </c>
      <c r="C113" s="300" t="s">
        <v>319</v>
      </c>
      <c r="D113" s="302">
        <v>1430.4</v>
      </c>
      <c r="E113" s="303">
        <v>0</v>
      </c>
      <c r="F113" s="110" t="s">
        <v>14403</v>
      </c>
      <c r="G113" s="126">
        <v>46023</v>
      </c>
      <c r="H113" s="299" t="s">
        <v>15743</v>
      </c>
      <c r="I113" s="197">
        <f>IFERROR(INDEX('CPU-GERAL'!$H$12:$H$2199,MATCH(A113,'CPU-GERAL'!$B$12:$B$2199,0)),"NÃO ENCONTRADO")</f>
        <v>1430.4</v>
      </c>
      <c r="J113" s="59" t="str">
        <f t="shared" si="1"/>
        <v>IGUAL A CPU</v>
      </c>
    </row>
    <row r="114" spans="1:10" x14ac:dyDescent="0.2">
      <c r="A114" s="300">
        <v>87408</v>
      </c>
      <c r="B114" s="301" t="s">
        <v>5877</v>
      </c>
      <c r="C114" s="300" t="s">
        <v>319</v>
      </c>
      <c r="D114" s="302">
        <v>1409.2</v>
      </c>
      <c r="E114" s="303">
        <v>0</v>
      </c>
      <c r="F114" s="110" t="s">
        <v>14403</v>
      </c>
      <c r="G114" s="126">
        <v>46023</v>
      </c>
      <c r="H114" s="299" t="s">
        <v>15743</v>
      </c>
      <c r="I114" s="197" t="str">
        <f>IFERROR(INDEX('CPU-GERAL'!$H$12:$H$2199,MATCH(A114,'CPU-GERAL'!$B$12:$B$2199,0)),"NÃO ENCONTRADO")</f>
        <v>NÃO ENCONTRADO</v>
      </c>
      <c r="J114" s="59" t="str">
        <f t="shared" si="1"/>
        <v/>
      </c>
    </row>
    <row r="115" spans="1:10" x14ac:dyDescent="0.2">
      <c r="A115" s="300">
        <v>87404</v>
      </c>
      <c r="B115" s="301" t="s">
        <v>3926</v>
      </c>
      <c r="C115" s="300" t="s">
        <v>319</v>
      </c>
      <c r="D115" s="302">
        <v>4009.62</v>
      </c>
      <c r="E115" s="303">
        <v>0</v>
      </c>
      <c r="F115" s="110" t="s">
        <v>14403</v>
      </c>
      <c r="G115" s="126">
        <v>46023</v>
      </c>
      <c r="H115" s="299" t="s">
        <v>15743</v>
      </c>
      <c r="I115" s="197" t="str">
        <f>IFERROR(INDEX('CPU-GERAL'!$H$12:$H$2199,MATCH(A115,'CPU-GERAL'!$B$12:$B$2199,0)),"NÃO ENCONTRADO")</f>
        <v>NÃO ENCONTRADO</v>
      </c>
      <c r="J115" s="59" t="str">
        <f t="shared" si="1"/>
        <v/>
      </c>
    </row>
    <row r="116" spans="1:10" x14ac:dyDescent="0.2">
      <c r="A116" s="300">
        <v>87405</v>
      </c>
      <c r="B116" s="301" t="s">
        <v>5876</v>
      </c>
      <c r="C116" s="300" t="s">
        <v>319</v>
      </c>
      <c r="D116" s="302">
        <v>4001.15</v>
      </c>
      <c r="E116" s="303">
        <v>0</v>
      </c>
      <c r="F116" s="110" t="s">
        <v>14403</v>
      </c>
      <c r="G116" s="126">
        <v>46023</v>
      </c>
      <c r="H116" s="299" t="s">
        <v>15743</v>
      </c>
      <c r="I116" s="197" t="str">
        <f>IFERROR(INDEX('CPU-GERAL'!$H$12:$H$2199,MATCH(A116,'CPU-GERAL'!$B$12:$B$2199,0)),"NÃO ENCONTRADO")</f>
        <v>NÃO ENCONTRADO</v>
      </c>
      <c r="J116" s="59" t="str">
        <f t="shared" si="1"/>
        <v/>
      </c>
    </row>
    <row r="117" spans="1:10" x14ac:dyDescent="0.2">
      <c r="A117" s="300">
        <v>87388</v>
      </c>
      <c r="B117" s="301" t="s">
        <v>3913</v>
      </c>
      <c r="C117" s="300" t="s">
        <v>319</v>
      </c>
      <c r="D117" s="302">
        <v>3830.21</v>
      </c>
      <c r="E117" s="303">
        <v>0</v>
      </c>
      <c r="F117" s="110" t="s">
        <v>14403</v>
      </c>
      <c r="G117" s="126">
        <v>46023</v>
      </c>
      <c r="H117" s="299" t="s">
        <v>15743</v>
      </c>
      <c r="I117" s="197" t="str">
        <f>IFERROR(INDEX('CPU-GERAL'!$H$12:$H$2199,MATCH(A117,'CPU-GERAL'!$B$12:$B$2199,0)),"NÃO ENCONTRADO")</f>
        <v>NÃO ENCONTRADO</v>
      </c>
      <c r="J117" s="59" t="str">
        <f t="shared" si="1"/>
        <v/>
      </c>
    </row>
    <row r="118" spans="1:10" x14ac:dyDescent="0.2">
      <c r="A118" s="300">
        <v>87389</v>
      </c>
      <c r="B118" s="301" t="s">
        <v>3914</v>
      </c>
      <c r="C118" s="300" t="s">
        <v>319</v>
      </c>
      <c r="D118" s="302">
        <v>3833.04</v>
      </c>
      <c r="E118" s="303">
        <v>0</v>
      </c>
      <c r="F118" s="110" t="s">
        <v>14403</v>
      </c>
      <c r="G118" s="126">
        <v>46023</v>
      </c>
      <c r="H118" s="299" t="s">
        <v>15743</v>
      </c>
      <c r="I118" s="197" t="str">
        <f>IFERROR(INDEX('CPU-GERAL'!$H$12:$H$2199,MATCH(A118,'CPU-GERAL'!$B$12:$B$2199,0)),"NÃO ENCONTRADO")</f>
        <v>NÃO ENCONTRADO</v>
      </c>
      <c r="J118" s="59" t="str">
        <f t="shared" si="1"/>
        <v/>
      </c>
    </row>
    <row r="119" spans="1:10" x14ac:dyDescent="0.2">
      <c r="A119" s="300">
        <v>87390</v>
      </c>
      <c r="B119" s="301" t="s">
        <v>3915</v>
      </c>
      <c r="C119" s="300" t="s">
        <v>319</v>
      </c>
      <c r="D119" s="302">
        <v>3841.95</v>
      </c>
      <c r="E119" s="303">
        <v>0</v>
      </c>
      <c r="F119" s="110" t="s">
        <v>14403</v>
      </c>
      <c r="G119" s="126">
        <v>46023</v>
      </c>
      <c r="H119" s="299" t="s">
        <v>15743</v>
      </c>
      <c r="I119" s="197" t="str">
        <f>IFERROR(INDEX('CPU-GERAL'!$H$12:$H$2199,MATCH(A119,'CPU-GERAL'!$B$12:$B$2199,0)),"NÃO ENCONTRADO")</f>
        <v>NÃO ENCONTRADO</v>
      </c>
      <c r="J119" s="59" t="str">
        <f t="shared" si="1"/>
        <v/>
      </c>
    </row>
    <row r="120" spans="1:10" x14ac:dyDescent="0.2">
      <c r="A120" s="300">
        <v>87385</v>
      </c>
      <c r="B120" s="301" t="s">
        <v>3910</v>
      </c>
      <c r="C120" s="300" t="s">
        <v>319</v>
      </c>
      <c r="D120" s="302">
        <v>1640.51</v>
      </c>
      <c r="E120" s="303">
        <v>0</v>
      </c>
      <c r="F120" s="110" t="s">
        <v>14403</v>
      </c>
      <c r="G120" s="126">
        <v>46023</v>
      </c>
      <c r="H120" s="299" t="s">
        <v>15743</v>
      </c>
      <c r="I120" s="197" t="str">
        <f>IFERROR(INDEX('CPU-GERAL'!$H$12:$H$2199,MATCH(A120,'CPU-GERAL'!$B$12:$B$2199,0)),"NÃO ENCONTRADO")</f>
        <v>NÃO ENCONTRADO</v>
      </c>
      <c r="J120" s="59" t="str">
        <f t="shared" si="1"/>
        <v/>
      </c>
    </row>
    <row r="121" spans="1:10" x14ac:dyDescent="0.2">
      <c r="A121" s="300">
        <v>87386</v>
      </c>
      <c r="B121" s="301" t="s">
        <v>3911</v>
      </c>
      <c r="C121" s="300" t="s">
        <v>319</v>
      </c>
      <c r="D121" s="302">
        <v>1619.21</v>
      </c>
      <c r="E121" s="303">
        <v>0</v>
      </c>
      <c r="F121" s="110" t="s">
        <v>14403</v>
      </c>
      <c r="G121" s="126">
        <v>46023</v>
      </c>
      <c r="H121" s="299" t="s">
        <v>15743</v>
      </c>
      <c r="I121" s="197" t="str">
        <f>IFERROR(INDEX('CPU-GERAL'!$H$12:$H$2199,MATCH(A121,'CPU-GERAL'!$B$12:$B$2199,0)),"NÃO ENCONTRADO")</f>
        <v>NÃO ENCONTRADO</v>
      </c>
      <c r="J121" s="59" t="str">
        <f t="shared" si="1"/>
        <v/>
      </c>
    </row>
    <row r="122" spans="1:10" x14ac:dyDescent="0.2">
      <c r="A122" s="300">
        <v>87387</v>
      </c>
      <c r="B122" s="301" t="s">
        <v>3912</v>
      </c>
      <c r="C122" s="300" t="s">
        <v>319</v>
      </c>
      <c r="D122" s="302">
        <v>1603.53</v>
      </c>
      <c r="E122" s="303">
        <v>0</v>
      </c>
      <c r="F122" s="110" t="s">
        <v>14403</v>
      </c>
      <c r="G122" s="126">
        <v>46023</v>
      </c>
      <c r="H122" s="299" t="s">
        <v>15743</v>
      </c>
      <c r="I122" s="197" t="str">
        <f>IFERROR(INDEX('CPU-GERAL'!$H$12:$H$2199,MATCH(A122,'CPU-GERAL'!$B$12:$B$2199,0)),"NÃO ENCONTRADO")</f>
        <v>NÃO ENCONTRADO</v>
      </c>
      <c r="J122" s="59" t="str">
        <f t="shared" si="1"/>
        <v/>
      </c>
    </row>
    <row r="123" spans="1:10" x14ac:dyDescent="0.2">
      <c r="A123" s="300">
        <v>87399</v>
      </c>
      <c r="B123" s="301" t="s">
        <v>3923</v>
      </c>
      <c r="C123" s="300" t="s">
        <v>319</v>
      </c>
      <c r="D123" s="302">
        <v>1864.33</v>
      </c>
      <c r="E123" s="303">
        <v>0</v>
      </c>
      <c r="F123" s="110" t="s">
        <v>14403</v>
      </c>
      <c r="G123" s="126">
        <v>46023</v>
      </c>
      <c r="H123" s="299" t="s">
        <v>15743</v>
      </c>
      <c r="I123" s="197" t="str">
        <f>IFERROR(INDEX('CPU-GERAL'!$H$12:$H$2199,MATCH(A123,'CPU-GERAL'!$B$12:$B$2199,0)),"NÃO ENCONTRADO")</f>
        <v>NÃO ENCONTRADO</v>
      </c>
      <c r="J123" s="59" t="str">
        <f t="shared" si="1"/>
        <v/>
      </c>
    </row>
    <row r="124" spans="1:10" x14ac:dyDescent="0.2">
      <c r="A124" s="300">
        <v>88627</v>
      </c>
      <c r="B124" s="301" t="s">
        <v>3930</v>
      </c>
      <c r="C124" s="300" t="s">
        <v>319</v>
      </c>
      <c r="D124" s="302">
        <v>809.7</v>
      </c>
      <c r="E124" s="303">
        <v>0</v>
      </c>
      <c r="F124" s="110" t="s">
        <v>14403</v>
      </c>
      <c r="G124" s="126">
        <v>46023</v>
      </c>
      <c r="H124" s="299" t="s">
        <v>15743</v>
      </c>
      <c r="I124" s="197" t="str">
        <f>IFERROR(INDEX('CPU-GERAL'!$H$12:$H$2199,MATCH(A124,'CPU-GERAL'!$B$12:$B$2199,0)),"NÃO ENCONTRADO")</f>
        <v>NÃO ENCONTRADO</v>
      </c>
      <c r="J124" s="59" t="str">
        <f t="shared" si="1"/>
        <v/>
      </c>
    </row>
    <row r="125" spans="1:10" x14ac:dyDescent="0.2">
      <c r="A125" s="300">
        <v>100463</v>
      </c>
      <c r="B125" s="301" t="s">
        <v>11867</v>
      </c>
      <c r="C125" s="300" t="s">
        <v>319</v>
      </c>
      <c r="D125" s="302">
        <v>0</v>
      </c>
      <c r="E125" s="303"/>
      <c r="F125" s="110" t="s">
        <v>14403</v>
      </c>
      <c r="G125" s="126">
        <v>46023</v>
      </c>
      <c r="H125" s="299" t="s">
        <v>15743</v>
      </c>
      <c r="I125" s="197" t="str">
        <f>IFERROR(INDEX('CPU-GERAL'!$H$12:$H$2199,MATCH(A125,'CPU-GERAL'!$B$12:$B$2199,0)),"NÃO ENCONTRADO")</f>
        <v>NÃO ENCONTRADO</v>
      </c>
      <c r="J125" s="59" t="str">
        <f t="shared" si="1"/>
        <v/>
      </c>
    </row>
    <row r="126" spans="1:10" x14ac:dyDescent="0.2">
      <c r="A126" s="300">
        <v>88626</v>
      </c>
      <c r="B126" s="301" t="s">
        <v>3929</v>
      </c>
      <c r="C126" s="300" t="s">
        <v>319</v>
      </c>
      <c r="D126" s="302">
        <v>697.78</v>
      </c>
      <c r="E126" s="303">
        <v>0</v>
      </c>
      <c r="F126" s="110" t="s">
        <v>14403</v>
      </c>
      <c r="G126" s="126">
        <v>46023</v>
      </c>
      <c r="H126" s="299" t="s">
        <v>15743</v>
      </c>
      <c r="I126" s="197" t="str">
        <f>IFERROR(INDEX('CPU-GERAL'!$H$12:$H$2199,MATCH(A126,'CPU-GERAL'!$B$12:$B$2199,0)),"NÃO ENCONTRADO")</f>
        <v>NÃO ENCONTRADO</v>
      </c>
      <c r="J126" s="59" t="str">
        <f t="shared" si="1"/>
        <v/>
      </c>
    </row>
    <row r="127" spans="1:10" x14ac:dyDescent="0.2">
      <c r="A127" s="300">
        <v>100488</v>
      </c>
      <c r="B127" s="301" t="s">
        <v>3951</v>
      </c>
      <c r="C127" s="300" t="s">
        <v>319</v>
      </c>
      <c r="D127" s="302">
        <v>685.71</v>
      </c>
      <c r="E127" s="303">
        <v>0</v>
      </c>
      <c r="F127" s="110" t="s">
        <v>14403</v>
      </c>
      <c r="G127" s="126">
        <v>46023</v>
      </c>
      <c r="H127" s="299" t="s">
        <v>15743</v>
      </c>
      <c r="I127" s="197" t="str">
        <f>IFERROR(INDEX('CPU-GERAL'!$H$12:$H$2199,MATCH(A127,'CPU-GERAL'!$B$12:$B$2199,0)),"NÃO ENCONTRADO")</f>
        <v>NÃO ENCONTRADO</v>
      </c>
      <c r="J127" s="59" t="str">
        <f t="shared" si="1"/>
        <v/>
      </c>
    </row>
    <row r="128" spans="1:10" x14ac:dyDescent="0.2">
      <c r="A128" s="300">
        <v>100464</v>
      </c>
      <c r="B128" s="301" t="s">
        <v>10599</v>
      </c>
      <c r="C128" s="300" t="s">
        <v>319</v>
      </c>
      <c r="D128" s="302">
        <v>727.24</v>
      </c>
      <c r="E128" s="303">
        <v>0</v>
      </c>
      <c r="F128" s="110" t="s">
        <v>14403</v>
      </c>
      <c r="G128" s="126">
        <v>46023</v>
      </c>
      <c r="H128" s="299" t="s">
        <v>15743</v>
      </c>
      <c r="I128" s="197" t="str">
        <f>IFERROR(INDEX('CPU-GERAL'!$H$12:$H$2199,MATCH(A128,'CPU-GERAL'!$B$12:$B$2199,0)),"NÃO ENCONTRADO")</f>
        <v>NÃO ENCONTRADO</v>
      </c>
      <c r="J128" s="59" t="str">
        <f t="shared" si="1"/>
        <v/>
      </c>
    </row>
    <row r="129" spans="1:10" x14ac:dyDescent="0.2">
      <c r="A129" s="300">
        <v>100465</v>
      </c>
      <c r="B129" s="301" t="s">
        <v>10600</v>
      </c>
      <c r="C129" s="300" t="s">
        <v>319</v>
      </c>
      <c r="D129" s="302">
        <v>680.56</v>
      </c>
      <c r="E129" s="303">
        <v>0</v>
      </c>
      <c r="F129" s="110" t="s">
        <v>14403</v>
      </c>
      <c r="G129" s="126">
        <v>46023</v>
      </c>
      <c r="H129" s="299" t="s">
        <v>15743</v>
      </c>
      <c r="I129" s="197" t="str">
        <f>IFERROR(INDEX('CPU-GERAL'!$H$12:$H$2199,MATCH(A129,'CPU-GERAL'!$B$12:$B$2199,0)),"NÃO ENCONTRADO")</f>
        <v>NÃO ENCONTRADO</v>
      </c>
      <c r="J129" s="59" t="str">
        <f t="shared" si="1"/>
        <v/>
      </c>
    </row>
    <row r="130" spans="1:10" x14ac:dyDescent="0.2">
      <c r="A130" s="300">
        <v>100466</v>
      </c>
      <c r="B130" s="301" t="s">
        <v>10601</v>
      </c>
      <c r="C130" s="300" t="s">
        <v>319</v>
      </c>
      <c r="D130" s="302">
        <v>657.1</v>
      </c>
      <c r="E130" s="303">
        <v>0</v>
      </c>
      <c r="F130" s="110" t="s">
        <v>14403</v>
      </c>
      <c r="G130" s="126">
        <v>46023</v>
      </c>
      <c r="H130" s="299" t="s">
        <v>15743</v>
      </c>
      <c r="I130" s="197" t="str">
        <f>IFERROR(INDEX('CPU-GERAL'!$H$12:$H$2199,MATCH(A130,'CPU-GERAL'!$B$12:$B$2199,0)),"NÃO ENCONTRADO")</f>
        <v>NÃO ENCONTRADO</v>
      </c>
      <c r="J130" s="59" t="str">
        <f t="shared" si="1"/>
        <v/>
      </c>
    </row>
    <row r="131" spans="1:10" x14ac:dyDescent="0.2">
      <c r="A131" s="300">
        <v>87368</v>
      </c>
      <c r="B131" s="301" t="s">
        <v>3893</v>
      </c>
      <c r="C131" s="300" t="s">
        <v>319</v>
      </c>
      <c r="D131" s="302">
        <v>891.41</v>
      </c>
      <c r="E131" s="303">
        <v>0</v>
      </c>
      <c r="F131" s="110" t="s">
        <v>14403</v>
      </c>
      <c r="G131" s="126">
        <v>46023</v>
      </c>
      <c r="H131" s="299" t="s">
        <v>15743</v>
      </c>
      <c r="I131" s="197" t="str">
        <f>IFERROR(INDEX('CPU-GERAL'!$H$12:$H$2199,MATCH(A131,'CPU-GERAL'!$B$12:$B$2199,0)),"NÃO ENCONTRADO")</f>
        <v>NÃO ENCONTRADO</v>
      </c>
      <c r="J131" s="59" t="str">
        <f t="shared" si="1"/>
        <v/>
      </c>
    </row>
    <row r="132" spans="1:10" x14ac:dyDescent="0.2">
      <c r="A132" s="300">
        <v>100450</v>
      </c>
      <c r="B132" s="301" t="s">
        <v>11868</v>
      </c>
      <c r="C132" s="300" t="s">
        <v>319</v>
      </c>
      <c r="D132" s="302">
        <v>0</v>
      </c>
      <c r="E132" s="303"/>
      <c r="F132" s="110" t="s">
        <v>14403</v>
      </c>
      <c r="G132" s="126">
        <v>46023</v>
      </c>
      <c r="H132" s="299" t="s">
        <v>15743</v>
      </c>
      <c r="I132" s="197" t="str">
        <f>IFERROR(INDEX('CPU-GERAL'!$H$12:$H$2199,MATCH(A132,'CPU-GERAL'!$B$12:$B$2199,0)),"NÃO ENCONTRADO")</f>
        <v>NÃO ENCONTRADO</v>
      </c>
      <c r="J132" s="59" t="str">
        <f t="shared" ref="J132:J195" si="2">IF(I132&lt;&gt;"NÃO ENCONTRADO",IF(D132=I132,"IGUAL A CPU",I132-D132),"")</f>
        <v/>
      </c>
    </row>
    <row r="133" spans="1:10" x14ac:dyDescent="0.2">
      <c r="A133" s="300">
        <v>87289</v>
      </c>
      <c r="B133" s="301" t="s">
        <v>3826</v>
      </c>
      <c r="C133" s="300" t="s">
        <v>319</v>
      </c>
      <c r="D133" s="302">
        <v>753.93</v>
      </c>
      <c r="E133" s="303">
        <v>0</v>
      </c>
      <c r="F133" s="110" t="s">
        <v>14403</v>
      </c>
      <c r="G133" s="126">
        <v>46023</v>
      </c>
      <c r="H133" s="299" t="s">
        <v>15743</v>
      </c>
      <c r="I133" s="197" t="str">
        <f>IFERROR(INDEX('CPU-GERAL'!$H$12:$H$2199,MATCH(A133,'CPU-GERAL'!$B$12:$B$2199,0)),"NÃO ENCONTRADO")</f>
        <v>NÃO ENCONTRADO</v>
      </c>
      <c r="J133" s="59" t="str">
        <f t="shared" si="2"/>
        <v/>
      </c>
    </row>
    <row r="134" spans="1:10" x14ac:dyDescent="0.2">
      <c r="A134" s="300">
        <v>87290</v>
      </c>
      <c r="B134" s="301" t="s">
        <v>3827</v>
      </c>
      <c r="C134" s="300" t="s">
        <v>319</v>
      </c>
      <c r="D134" s="302">
        <v>739.49</v>
      </c>
      <c r="E134" s="303">
        <v>0</v>
      </c>
      <c r="F134" s="110" t="s">
        <v>14403</v>
      </c>
      <c r="G134" s="126">
        <v>46023</v>
      </c>
      <c r="H134" s="299" t="s">
        <v>15743</v>
      </c>
      <c r="I134" s="197" t="str">
        <f>IFERROR(INDEX('CPU-GERAL'!$H$12:$H$2199,MATCH(A134,'CPU-GERAL'!$B$12:$B$2199,0)),"NÃO ENCONTRADO")</f>
        <v>NÃO ENCONTRADO</v>
      </c>
      <c r="J134" s="59" t="str">
        <f t="shared" si="2"/>
        <v/>
      </c>
    </row>
    <row r="135" spans="1:10" x14ac:dyDescent="0.2">
      <c r="A135" s="300">
        <v>87333</v>
      </c>
      <c r="B135" s="301" t="s">
        <v>3858</v>
      </c>
      <c r="C135" s="300" t="s">
        <v>319</v>
      </c>
      <c r="D135" s="302">
        <v>754.72</v>
      </c>
      <c r="E135" s="303">
        <v>0</v>
      </c>
      <c r="F135" s="110" t="s">
        <v>14403</v>
      </c>
      <c r="G135" s="126">
        <v>46023</v>
      </c>
      <c r="H135" s="299" t="s">
        <v>15743</v>
      </c>
      <c r="I135" s="197" t="str">
        <f>IFERROR(INDEX('CPU-GERAL'!$H$12:$H$2199,MATCH(A135,'CPU-GERAL'!$B$12:$B$2199,0)),"NÃO ENCONTRADO")</f>
        <v>NÃO ENCONTRADO</v>
      </c>
      <c r="J135" s="59" t="str">
        <f t="shared" si="2"/>
        <v/>
      </c>
    </row>
    <row r="136" spans="1:10" x14ac:dyDescent="0.2">
      <c r="A136" s="300">
        <v>87334</v>
      </c>
      <c r="B136" s="301" t="s">
        <v>3859</v>
      </c>
      <c r="C136" s="300" t="s">
        <v>319</v>
      </c>
      <c r="D136" s="302">
        <v>709.02</v>
      </c>
      <c r="E136" s="303">
        <v>0</v>
      </c>
      <c r="F136" s="110" t="s">
        <v>14403</v>
      </c>
      <c r="G136" s="126">
        <v>46023</v>
      </c>
      <c r="H136" s="299" t="s">
        <v>15743</v>
      </c>
      <c r="I136" s="197" t="str">
        <f>IFERROR(INDEX('CPU-GERAL'!$H$12:$H$2199,MATCH(A136,'CPU-GERAL'!$B$12:$B$2199,0)),"NÃO ENCONTRADO")</f>
        <v>NÃO ENCONTRADO</v>
      </c>
      <c r="J136" s="59" t="str">
        <f t="shared" si="2"/>
        <v/>
      </c>
    </row>
    <row r="137" spans="1:10" x14ac:dyDescent="0.2">
      <c r="A137" s="300">
        <v>105515</v>
      </c>
      <c r="B137" s="301" t="s">
        <v>5879</v>
      </c>
      <c r="C137" s="300" t="s">
        <v>319</v>
      </c>
      <c r="D137" s="302">
        <v>901.72</v>
      </c>
      <c r="E137" s="303">
        <v>0</v>
      </c>
      <c r="F137" s="110" t="s">
        <v>14403</v>
      </c>
      <c r="G137" s="126">
        <v>46023</v>
      </c>
      <c r="H137" s="299" t="s">
        <v>15743</v>
      </c>
      <c r="I137" s="197" t="str">
        <f>IFERROR(INDEX('CPU-GERAL'!$H$12:$H$2199,MATCH(A137,'CPU-GERAL'!$B$12:$B$2199,0)),"NÃO ENCONTRADO")</f>
        <v>NÃO ENCONTRADO</v>
      </c>
      <c r="J137" s="59" t="str">
        <f t="shared" si="2"/>
        <v/>
      </c>
    </row>
    <row r="138" spans="1:10" x14ac:dyDescent="0.2">
      <c r="A138" s="300">
        <v>87367</v>
      </c>
      <c r="B138" s="301" t="s">
        <v>3892</v>
      </c>
      <c r="C138" s="300" t="s">
        <v>319</v>
      </c>
      <c r="D138" s="302">
        <v>890.16</v>
      </c>
      <c r="E138" s="303">
        <v>0</v>
      </c>
      <c r="F138" s="110" t="s">
        <v>14403</v>
      </c>
      <c r="G138" s="126">
        <v>46023</v>
      </c>
      <c r="H138" s="299" t="s">
        <v>15743</v>
      </c>
      <c r="I138" s="197">
        <f>IFERROR(INDEX('CPU-GERAL'!$H$12:$H$2199,MATCH(A138,'CPU-GERAL'!$B$12:$B$2199,0)),"NÃO ENCONTRADO")</f>
        <v>890.16</v>
      </c>
      <c r="J138" s="59" t="str">
        <f t="shared" si="2"/>
        <v>IGUAL A CPU</v>
      </c>
    </row>
    <row r="139" spans="1:10" x14ac:dyDescent="0.2">
      <c r="A139" s="300">
        <v>100449</v>
      </c>
      <c r="B139" s="301" t="s">
        <v>11869</v>
      </c>
      <c r="C139" s="300" t="s">
        <v>319</v>
      </c>
      <c r="D139" s="302">
        <v>0</v>
      </c>
      <c r="E139" s="303"/>
      <c r="F139" s="110" t="s">
        <v>14403</v>
      </c>
      <c r="G139" s="126">
        <v>46023</v>
      </c>
      <c r="H139" s="299" t="s">
        <v>15743</v>
      </c>
      <c r="I139" s="197" t="str">
        <f>IFERROR(INDEX('CPU-GERAL'!$H$12:$H$2199,MATCH(A139,'CPU-GERAL'!$B$12:$B$2199,0)),"NÃO ENCONTRADO")</f>
        <v>NÃO ENCONTRADO</v>
      </c>
      <c r="J139" s="59" t="str">
        <f t="shared" si="2"/>
        <v/>
      </c>
    </row>
    <row r="140" spans="1:10" x14ac:dyDescent="0.2">
      <c r="A140" s="300">
        <v>87286</v>
      </c>
      <c r="B140" s="301" t="s">
        <v>3824</v>
      </c>
      <c r="C140" s="300" t="s">
        <v>319</v>
      </c>
      <c r="D140" s="302">
        <v>757.23</v>
      </c>
      <c r="E140" s="303">
        <v>0</v>
      </c>
      <c r="F140" s="110" t="s">
        <v>14403</v>
      </c>
      <c r="G140" s="126">
        <v>46023</v>
      </c>
      <c r="H140" s="299" t="s">
        <v>15743</v>
      </c>
      <c r="I140" s="197" t="str">
        <f>IFERROR(INDEX('CPU-GERAL'!$H$12:$H$2199,MATCH(A140,'CPU-GERAL'!$B$12:$B$2199,0)),"NÃO ENCONTRADO")</f>
        <v>NÃO ENCONTRADO</v>
      </c>
      <c r="J140" s="59" t="str">
        <f t="shared" si="2"/>
        <v/>
      </c>
    </row>
    <row r="141" spans="1:10" x14ac:dyDescent="0.2">
      <c r="A141" s="300">
        <v>87287</v>
      </c>
      <c r="B141" s="301" t="s">
        <v>3825</v>
      </c>
      <c r="C141" s="300" t="s">
        <v>319</v>
      </c>
      <c r="D141" s="302">
        <v>733.75</v>
      </c>
      <c r="E141" s="303">
        <v>0</v>
      </c>
      <c r="F141" s="110" t="s">
        <v>14403</v>
      </c>
      <c r="G141" s="126">
        <v>46023</v>
      </c>
      <c r="H141" s="299" t="s">
        <v>15743</v>
      </c>
      <c r="I141" s="197" t="str">
        <f>IFERROR(INDEX('CPU-GERAL'!$H$12:$H$2199,MATCH(A141,'CPU-GERAL'!$B$12:$B$2199,0)),"NÃO ENCONTRADO")</f>
        <v>NÃO ENCONTRADO</v>
      </c>
      <c r="J141" s="59" t="str">
        <f t="shared" si="2"/>
        <v/>
      </c>
    </row>
    <row r="142" spans="1:10" x14ac:dyDescent="0.2">
      <c r="A142" s="300">
        <v>87331</v>
      </c>
      <c r="B142" s="301" t="s">
        <v>3856</v>
      </c>
      <c r="C142" s="300" t="s">
        <v>319</v>
      </c>
      <c r="D142" s="302">
        <v>781.24</v>
      </c>
      <c r="E142" s="303">
        <v>0</v>
      </c>
      <c r="F142" s="110" t="s">
        <v>14403</v>
      </c>
      <c r="G142" s="126">
        <v>46023</v>
      </c>
      <c r="H142" s="299" t="s">
        <v>15743</v>
      </c>
      <c r="I142" s="197" t="str">
        <f>IFERROR(INDEX('CPU-GERAL'!$H$12:$H$2199,MATCH(A142,'CPU-GERAL'!$B$12:$B$2199,0)),"NÃO ENCONTRADO")</f>
        <v>NÃO ENCONTRADO</v>
      </c>
      <c r="J142" s="59" t="str">
        <f t="shared" si="2"/>
        <v/>
      </c>
    </row>
    <row r="143" spans="1:10" x14ac:dyDescent="0.2">
      <c r="A143" s="300">
        <v>87332</v>
      </c>
      <c r="B143" s="301" t="s">
        <v>3857</v>
      </c>
      <c r="C143" s="300" t="s">
        <v>319</v>
      </c>
      <c r="D143" s="302">
        <v>706.17</v>
      </c>
      <c r="E143" s="303">
        <v>0</v>
      </c>
      <c r="F143" s="110" t="s">
        <v>14403</v>
      </c>
      <c r="G143" s="126">
        <v>46023</v>
      </c>
      <c r="H143" s="299" t="s">
        <v>15743</v>
      </c>
      <c r="I143" s="197" t="str">
        <f>IFERROR(INDEX('CPU-GERAL'!$H$12:$H$2199,MATCH(A143,'CPU-GERAL'!$B$12:$B$2199,0)),"NÃO ENCONTRADO")</f>
        <v>NÃO ENCONTRADO</v>
      </c>
      <c r="J143" s="59" t="str">
        <f t="shared" si="2"/>
        <v/>
      </c>
    </row>
    <row r="144" spans="1:10" x14ac:dyDescent="0.2">
      <c r="A144" s="300">
        <v>87369</v>
      </c>
      <c r="B144" s="301" t="s">
        <v>3894</v>
      </c>
      <c r="C144" s="300" t="s">
        <v>319</v>
      </c>
      <c r="D144" s="302">
        <v>923.09</v>
      </c>
      <c r="E144" s="303">
        <v>0</v>
      </c>
      <c r="F144" s="110" t="s">
        <v>14403</v>
      </c>
      <c r="G144" s="126">
        <v>46023</v>
      </c>
      <c r="H144" s="299" t="s">
        <v>15743</v>
      </c>
      <c r="I144" s="197" t="str">
        <f>IFERROR(INDEX('CPU-GERAL'!$H$12:$H$2199,MATCH(A144,'CPU-GERAL'!$B$12:$B$2199,0)),"NÃO ENCONTRADO")</f>
        <v>NÃO ENCONTRADO</v>
      </c>
      <c r="J144" s="59" t="str">
        <f t="shared" si="2"/>
        <v/>
      </c>
    </row>
    <row r="145" spans="1:10" x14ac:dyDescent="0.2">
      <c r="A145" s="300">
        <v>100451</v>
      </c>
      <c r="B145" s="301" t="s">
        <v>11870</v>
      </c>
      <c r="C145" s="300" t="s">
        <v>319</v>
      </c>
      <c r="D145" s="302">
        <v>0</v>
      </c>
      <c r="E145" s="303"/>
      <c r="F145" s="110" t="s">
        <v>14403</v>
      </c>
      <c r="G145" s="126">
        <v>46023</v>
      </c>
      <c r="H145" s="299" t="s">
        <v>15743</v>
      </c>
      <c r="I145" s="197" t="str">
        <f>IFERROR(INDEX('CPU-GERAL'!$H$12:$H$2199,MATCH(A145,'CPU-GERAL'!$B$12:$B$2199,0)),"NÃO ENCONTRADO")</f>
        <v>NÃO ENCONTRADO</v>
      </c>
      <c r="J145" s="59" t="str">
        <f t="shared" si="2"/>
        <v/>
      </c>
    </row>
    <row r="146" spans="1:10" x14ac:dyDescent="0.2">
      <c r="A146" s="300">
        <v>87292</v>
      </c>
      <c r="B146" s="301" t="s">
        <v>3828</v>
      </c>
      <c r="C146" s="300" t="s">
        <v>319</v>
      </c>
      <c r="D146" s="302">
        <v>781.52</v>
      </c>
      <c r="E146" s="303">
        <v>0</v>
      </c>
      <c r="F146" s="110" t="s">
        <v>14403</v>
      </c>
      <c r="G146" s="126">
        <v>46023</v>
      </c>
      <c r="H146" s="299" t="s">
        <v>15743</v>
      </c>
      <c r="I146" s="197">
        <f>IFERROR(INDEX('CPU-GERAL'!$H$12:$H$2199,MATCH(A146,'CPU-GERAL'!$B$12:$B$2199,0)),"NÃO ENCONTRADO")</f>
        <v>781.52</v>
      </c>
      <c r="J146" s="59" t="str">
        <f t="shared" si="2"/>
        <v>IGUAL A CPU</v>
      </c>
    </row>
    <row r="147" spans="1:10" x14ac:dyDescent="0.2">
      <c r="A147" s="300">
        <v>87335</v>
      </c>
      <c r="B147" s="301" t="s">
        <v>3860</v>
      </c>
      <c r="C147" s="300" t="s">
        <v>319</v>
      </c>
      <c r="D147" s="302">
        <v>746.71</v>
      </c>
      <c r="E147" s="303">
        <v>0</v>
      </c>
      <c r="F147" s="110" t="s">
        <v>14403</v>
      </c>
      <c r="G147" s="126">
        <v>46023</v>
      </c>
      <c r="H147" s="299" t="s">
        <v>15743</v>
      </c>
      <c r="I147" s="197" t="str">
        <f>IFERROR(INDEX('CPU-GERAL'!$H$12:$H$2199,MATCH(A147,'CPU-GERAL'!$B$12:$B$2199,0)),"NÃO ENCONTRADO")</f>
        <v>NÃO ENCONTRADO</v>
      </c>
      <c r="J147" s="59" t="str">
        <f t="shared" si="2"/>
        <v/>
      </c>
    </row>
    <row r="148" spans="1:10" x14ac:dyDescent="0.2">
      <c r="A148" s="300">
        <v>87336</v>
      </c>
      <c r="B148" s="301" t="s">
        <v>3861</v>
      </c>
      <c r="C148" s="300" t="s">
        <v>319</v>
      </c>
      <c r="D148" s="302">
        <v>742.04</v>
      </c>
      <c r="E148" s="303">
        <v>0</v>
      </c>
      <c r="F148" s="110" t="s">
        <v>14403</v>
      </c>
      <c r="G148" s="126">
        <v>46023</v>
      </c>
      <c r="H148" s="299" t="s">
        <v>15743</v>
      </c>
      <c r="I148" s="197" t="str">
        <f>IFERROR(INDEX('CPU-GERAL'!$H$12:$H$2199,MATCH(A148,'CPU-GERAL'!$B$12:$B$2199,0)),"NÃO ENCONTRADO")</f>
        <v>NÃO ENCONTRADO</v>
      </c>
      <c r="J148" s="59" t="str">
        <f t="shared" si="2"/>
        <v/>
      </c>
    </row>
    <row r="149" spans="1:10" x14ac:dyDescent="0.2">
      <c r="A149" s="300">
        <v>87370</v>
      </c>
      <c r="B149" s="301" t="s">
        <v>3895</v>
      </c>
      <c r="C149" s="300" t="s">
        <v>319</v>
      </c>
      <c r="D149" s="302">
        <v>895.03</v>
      </c>
      <c r="E149" s="303">
        <v>0</v>
      </c>
      <c r="F149" s="110" t="s">
        <v>14403</v>
      </c>
      <c r="G149" s="126">
        <v>46023</v>
      </c>
      <c r="H149" s="299" t="s">
        <v>15743</v>
      </c>
      <c r="I149" s="197" t="str">
        <f>IFERROR(INDEX('CPU-GERAL'!$H$12:$H$2199,MATCH(A149,'CPU-GERAL'!$B$12:$B$2199,0)),"NÃO ENCONTRADO")</f>
        <v>NÃO ENCONTRADO</v>
      </c>
      <c r="J149" s="59" t="str">
        <f t="shared" si="2"/>
        <v/>
      </c>
    </row>
    <row r="150" spans="1:10" x14ac:dyDescent="0.2">
      <c r="A150" s="300">
        <v>100452</v>
      </c>
      <c r="B150" s="301" t="s">
        <v>11871</v>
      </c>
      <c r="C150" s="300" t="s">
        <v>319</v>
      </c>
      <c r="D150" s="302">
        <v>0</v>
      </c>
      <c r="E150" s="303"/>
      <c r="F150" s="110" t="s">
        <v>14403</v>
      </c>
      <c r="G150" s="126">
        <v>46023</v>
      </c>
      <c r="H150" s="299" t="s">
        <v>15743</v>
      </c>
      <c r="I150" s="197" t="str">
        <f>IFERROR(INDEX('CPU-GERAL'!$H$12:$H$2199,MATCH(A150,'CPU-GERAL'!$B$12:$B$2199,0)),"NÃO ENCONTRADO")</f>
        <v>NÃO ENCONTRADO</v>
      </c>
      <c r="J150" s="59" t="str">
        <f t="shared" si="2"/>
        <v/>
      </c>
    </row>
    <row r="151" spans="1:10" x14ac:dyDescent="0.2">
      <c r="A151" s="300">
        <v>88715</v>
      </c>
      <c r="B151" s="301" t="s">
        <v>3933</v>
      </c>
      <c r="C151" s="300" t="s">
        <v>319</v>
      </c>
      <c r="D151" s="302">
        <v>745.27</v>
      </c>
      <c r="E151" s="303">
        <v>0</v>
      </c>
      <c r="F151" s="110" t="s">
        <v>14403</v>
      </c>
      <c r="G151" s="126">
        <v>46023</v>
      </c>
      <c r="H151" s="299" t="s">
        <v>15743</v>
      </c>
      <c r="I151" s="197" t="str">
        <f>IFERROR(INDEX('CPU-GERAL'!$H$12:$H$2199,MATCH(A151,'CPU-GERAL'!$B$12:$B$2199,0)),"NÃO ENCONTRADO")</f>
        <v>NÃO ENCONTRADO</v>
      </c>
      <c r="J151" s="59" t="str">
        <f t="shared" si="2"/>
        <v/>
      </c>
    </row>
    <row r="152" spans="1:10" x14ac:dyDescent="0.2">
      <c r="A152" s="300">
        <v>87294</v>
      </c>
      <c r="B152" s="301" t="s">
        <v>3829</v>
      </c>
      <c r="C152" s="300" t="s">
        <v>319</v>
      </c>
      <c r="D152" s="302">
        <v>748.67</v>
      </c>
      <c r="E152" s="303">
        <v>0</v>
      </c>
      <c r="F152" s="110" t="s">
        <v>14403</v>
      </c>
      <c r="G152" s="126">
        <v>46023</v>
      </c>
      <c r="H152" s="299" t="s">
        <v>15743</v>
      </c>
      <c r="I152" s="197">
        <f>IFERROR(INDEX('CPU-GERAL'!$H$12:$H$2199,MATCH(A152,'CPU-GERAL'!$B$12:$B$2199,0)),"NÃO ENCONTRADO")</f>
        <v>748.67</v>
      </c>
      <c r="J152" s="59" t="str">
        <f t="shared" si="2"/>
        <v>IGUAL A CPU</v>
      </c>
    </row>
    <row r="153" spans="1:10" x14ac:dyDescent="0.2">
      <c r="A153" s="300">
        <v>87337</v>
      </c>
      <c r="B153" s="301" t="s">
        <v>3862</v>
      </c>
      <c r="C153" s="300" t="s">
        <v>319</v>
      </c>
      <c r="D153" s="302">
        <v>751.24</v>
      </c>
      <c r="E153" s="303">
        <v>0</v>
      </c>
      <c r="F153" s="110" t="s">
        <v>14403</v>
      </c>
      <c r="G153" s="126">
        <v>46023</v>
      </c>
      <c r="H153" s="299" t="s">
        <v>15743</v>
      </c>
      <c r="I153" s="197" t="str">
        <f>IFERROR(INDEX('CPU-GERAL'!$H$12:$H$2199,MATCH(A153,'CPU-GERAL'!$B$12:$B$2199,0)),"NÃO ENCONTRADO")</f>
        <v>NÃO ENCONTRADO</v>
      </c>
      <c r="J153" s="59" t="str">
        <f t="shared" si="2"/>
        <v/>
      </c>
    </row>
    <row r="154" spans="1:10" x14ac:dyDescent="0.2">
      <c r="A154" s="300">
        <v>100487</v>
      </c>
      <c r="B154" s="301" t="s">
        <v>3950</v>
      </c>
      <c r="C154" s="300" t="s">
        <v>319</v>
      </c>
      <c r="D154" s="302">
        <v>709.36</v>
      </c>
      <c r="E154" s="303">
        <v>0</v>
      </c>
      <c r="F154" s="110" t="s">
        <v>14403</v>
      </c>
      <c r="G154" s="126">
        <v>46023</v>
      </c>
      <c r="H154" s="299" t="s">
        <v>15743</v>
      </c>
      <c r="I154" s="197" t="str">
        <f>IFERROR(INDEX('CPU-GERAL'!$H$12:$H$2199,MATCH(A154,'CPU-GERAL'!$B$12:$B$2199,0)),"NÃO ENCONTRADO")</f>
        <v>NÃO ENCONTRADO</v>
      </c>
      <c r="J154" s="59" t="str">
        <f t="shared" si="2"/>
        <v/>
      </c>
    </row>
    <row r="155" spans="1:10" x14ac:dyDescent="0.2">
      <c r="A155" s="300">
        <v>87380</v>
      </c>
      <c r="B155" s="301" t="s">
        <v>3905</v>
      </c>
      <c r="C155" s="300" t="s">
        <v>319</v>
      </c>
      <c r="D155" s="302">
        <v>3553.8</v>
      </c>
      <c r="E155" s="303">
        <v>0</v>
      </c>
      <c r="F155" s="110" t="s">
        <v>14403</v>
      </c>
      <c r="G155" s="126">
        <v>46023</v>
      </c>
      <c r="H155" s="299" t="s">
        <v>15743</v>
      </c>
      <c r="I155" s="197" t="str">
        <f>IFERROR(INDEX('CPU-GERAL'!$H$12:$H$2199,MATCH(A155,'CPU-GERAL'!$B$12:$B$2199,0)),"NÃO ENCONTRADO")</f>
        <v>NÃO ENCONTRADO</v>
      </c>
      <c r="J155" s="59" t="str">
        <f t="shared" si="2"/>
        <v/>
      </c>
    </row>
    <row r="156" spans="1:10" x14ac:dyDescent="0.2">
      <c r="A156" s="300">
        <v>100461</v>
      </c>
      <c r="B156" s="301" t="s">
        <v>11872</v>
      </c>
      <c r="C156" s="300" t="s">
        <v>319</v>
      </c>
      <c r="D156" s="302">
        <v>0</v>
      </c>
      <c r="E156" s="303"/>
      <c r="F156" s="110" t="s">
        <v>14403</v>
      </c>
      <c r="G156" s="126">
        <v>46023</v>
      </c>
      <c r="H156" s="299" t="s">
        <v>15743</v>
      </c>
      <c r="I156" s="197" t="str">
        <f>IFERROR(INDEX('CPU-GERAL'!$H$12:$H$2199,MATCH(A156,'CPU-GERAL'!$B$12:$B$2199,0)),"NÃO ENCONTRADO")</f>
        <v>NÃO ENCONTRADO</v>
      </c>
      <c r="J156" s="59" t="str">
        <f t="shared" si="2"/>
        <v/>
      </c>
    </row>
    <row r="157" spans="1:10" x14ac:dyDescent="0.2">
      <c r="A157" s="300">
        <v>87322</v>
      </c>
      <c r="B157" s="301" t="s">
        <v>3848</v>
      </c>
      <c r="C157" s="300" t="s">
        <v>319</v>
      </c>
      <c r="D157" s="302">
        <v>3443.04</v>
      </c>
      <c r="E157" s="303">
        <v>0</v>
      </c>
      <c r="F157" s="110" t="s">
        <v>14403</v>
      </c>
      <c r="G157" s="126">
        <v>46023</v>
      </c>
      <c r="H157" s="299" t="s">
        <v>15743</v>
      </c>
      <c r="I157" s="197" t="str">
        <f>IFERROR(INDEX('CPU-GERAL'!$H$12:$H$2199,MATCH(A157,'CPU-GERAL'!$B$12:$B$2199,0)),"NÃO ENCONTRADO")</f>
        <v>NÃO ENCONTRADO</v>
      </c>
      <c r="J157" s="59" t="str">
        <f t="shared" si="2"/>
        <v/>
      </c>
    </row>
    <row r="158" spans="1:10" x14ac:dyDescent="0.2">
      <c r="A158" s="300">
        <v>87323</v>
      </c>
      <c r="B158" s="301" t="s">
        <v>3849</v>
      </c>
      <c r="C158" s="300" t="s">
        <v>319</v>
      </c>
      <c r="D158" s="302">
        <v>3434.17</v>
      </c>
      <c r="E158" s="303">
        <v>0</v>
      </c>
      <c r="F158" s="110" t="s">
        <v>14403</v>
      </c>
      <c r="G158" s="126">
        <v>46023</v>
      </c>
      <c r="H158" s="299" t="s">
        <v>15743</v>
      </c>
      <c r="I158" s="197" t="str">
        <f>IFERROR(INDEX('CPU-GERAL'!$H$12:$H$2199,MATCH(A158,'CPU-GERAL'!$B$12:$B$2199,0)),"NÃO ENCONTRADO")</f>
        <v>NÃO ENCONTRADO</v>
      </c>
      <c r="J158" s="59" t="str">
        <f t="shared" si="2"/>
        <v/>
      </c>
    </row>
    <row r="159" spans="1:10" x14ac:dyDescent="0.2">
      <c r="A159" s="300">
        <v>87360</v>
      </c>
      <c r="B159" s="301" t="s">
        <v>3885</v>
      </c>
      <c r="C159" s="300" t="s">
        <v>319</v>
      </c>
      <c r="D159" s="302">
        <v>3417.78</v>
      </c>
      <c r="E159" s="303">
        <v>0</v>
      </c>
      <c r="F159" s="110" t="s">
        <v>14403</v>
      </c>
      <c r="G159" s="126">
        <v>46023</v>
      </c>
      <c r="H159" s="299" t="s">
        <v>15743</v>
      </c>
      <c r="I159" s="197" t="str">
        <f>IFERROR(INDEX('CPU-GERAL'!$H$12:$H$2199,MATCH(A159,'CPU-GERAL'!$B$12:$B$2199,0)),"NÃO ENCONTRADO")</f>
        <v>NÃO ENCONTRADO</v>
      </c>
      <c r="J159" s="59" t="str">
        <f t="shared" si="2"/>
        <v/>
      </c>
    </row>
    <row r="160" spans="1:10" x14ac:dyDescent="0.2">
      <c r="A160" s="300">
        <v>87361</v>
      </c>
      <c r="B160" s="301" t="s">
        <v>3886</v>
      </c>
      <c r="C160" s="300" t="s">
        <v>319</v>
      </c>
      <c r="D160" s="302">
        <v>3359.14</v>
      </c>
      <c r="E160" s="303">
        <v>0</v>
      </c>
      <c r="F160" s="110" t="s">
        <v>14403</v>
      </c>
      <c r="G160" s="126">
        <v>46023</v>
      </c>
      <c r="H160" s="299" t="s">
        <v>15743</v>
      </c>
      <c r="I160" s="197" t="str">
        <f>IFERROR(INDEX('CPU-GERAL'!$H$12:$H$2199,MATCH(A160,'CPU-GERAL'!$B$12:$B$2199,0)),"NÃO ENCONTRADO")</f>
        <v>NÃO ENCONTRADO</v>
      </c>
      <c r="J160" s="59" t="str">
        <f t="shared" si="2"/>
        <v/>
      </c>
    </row>
    <row r="161" spans="1:10" x14ac:dyDescent="0.2">
      <c r="A161" s="300">
        <v>87362</v>
      </c>
      <c r="B161" s="301" t="s">
        <v>3887</v>
      </c>
      <c r="C161" s="300" t="s">
        <v>319</v>
      </c>
      <c r="D161" s="302">
        <v>3349.59</v>
      </c>
      <c r="E161" s="303">
        <v>0</v>
      </c>
      <c r="F161" s="110" t="s">
        <v>14403</v>
      </c>
      <c r="G161" s="126">
        <v>46023</v>
      </c>
      <c r="H161" s="299" t="s">
        <v>15743</v>
      </c>
      <c r="I161" s="197" t="str">
        <f>IFERROR(INDEX('CPU-GERAL'!$H$12:$H$2199,MATCH(A161,'CPU-GERAL'!$B$12:$B$2199,0)),"NÃO ENCONTRADO")</f>
        <v>NÃO ENCONTRADO</v>
      </c>
      <c r="J161" s="59" t="str">
        <f t="shared" si="2"/>
        <v/>
      </c>
    </row>
    <row r="162" spans="1:10" x14ac:dyDescent="0.2">
      <c r="A162" s="300">
        <v>87377</v>
      </c>
      <c r="B162" s="301" t="s">
        <v>3902</v>
      </c>
      <c r="C162" s="300" t="s">
        <v>319</v>
      </c>
      <c r="D162" s="302">
        <v>764.28</v>
      </c>
      <c r="E162" s="303">
        <v>0</v>
      </c>
      <c r="F162" s="110" t="s">
        <v>14403</v>
      </c>
      <c r="G162" s="126">
        <v>46023</v>
      </c>
      <c r="H162" s="299" t="s">
        <v>15743</v>
      </c>
      <c r="I162" s="197">
        <f>IFERROR(INDEX('CPU-GERAL'!$H$12:$H$2199,MATCH(A162,'CPU-GERAL'!$B$12:$B$2199,0)),"NÃO ENCONTRADO")</f>
        <v>764.28</v>
      </c>
      <c r="J162" s="59" t="str">
        <f t="shared" si="2"/>
        <v>IGUAL A CPU</v>
      </c>
    </row>
    <row r="163" spans="1:10" x14ac:dyDescent="0.2">
      <c r="A163" s="300">
        <v>100458</v>
      </c>
      <c r="B163" s="301" t="s">
        <v>11873</v>
      </c>
      <c r="C163" s="300" t="s">
        <v>319</v>
      </c>
      <c r="D163" s="302">
        <v>0</v>
      </c>
      <c r="E163" s="303"/>
      <c r="F163" s="110" t="s">
        <v>14403</v>
      </c>
      <c r="G163" s="126">
        <v>46023</v>
      </c>
      <c r="H163" s="299" t="s">
        <v>15743</v>
      </c>
      <c r="I163" s="197" t="str">
        <f>IFERROR(INDEX('CPU-GERAL'!$H$12:$H$2199,MATCH(A163,'CPU-GERAL'!$B$12:$B$2199,0)),"NÃO ENCONTRADO")</f>
        <v>NÃO ENCONTRADO</v>
      </c>
      <c r="J163" s="59" t="str">
        <f t="shared" si="2"/>
        <v/>
      </c>
    </row>
    <row r="164" spans="1:10" x14ac:dyDescent="0.2">
      <c r="A164" s="300">
        <v>87313</v>
      </c>
      <c r="B164" s="301" t="s">
        <v>3842</v>
      </c>
      <c r="C164" s="300" t="s">
        <v>319</v>
      </c>
      <c r="D164" s="302">
        <v>613.21</v>
      </c>
      <c r="E164" s="303">
        <v>0</v>
      </c>
      <c r="F164" s="110" t="s">
        <v>14403</v>
      </c>
      <c r="G164" s="126">
        <v>46023</v>
      </c>
      <c r="H164" s="299" t="s">
        <v>15743</v>
      </c>
      <c r="I164" s="197">
        <f>IFERROR(INDEX('CPU-GERAL'!$H$12:$H$2199,MATCH(A164,'CPU-GERAL'!$B$12:$B$2199,0)),"NÃO ENCONTRADO")</f>
        <v>613.21</v>
      </c>
      <c r="J164" s="59" t="str">
        <f t="shared" si="2"/>
        <v>IGUAL A CPU</v>
      </c>
    </row>
    <row r="165" spans="1:10" x14ac:dyDescent="0.2">
      <c r="A165" s="300">
        <v>87314</v>
      </c>
      <c r="B165" s="301" t="s">
        <v>3843</v>
      </c>
      <c r="C165" s="300" t="s">
        <v>319</v>
      </c>
      <c r="D165" s="302">
        <v>600.30999999999995</v>
      </c>
      <c r="E165" s="303">
        <v>0</v>
      </c>
      <c r="F165" s="110" t="s">
        <v>14403</v>
      </c>
      <c r="G165" s="126">
        <v>46023</v>
      </c>
      <c r="H165" s="299" t="s">
        <v>15743</v>
      </c>
      <c r="I165" s="197" t="str">
        <f>IFERROR(INDEX('CPU-GERAL'!$H$12:$H$2199,MATCH(A165,'CPU-GERAL'!$B$12:$B$2199,0)),"NÃO ENCONTRADO")</f>
        <v>NÃO ENCONTRADO</v>
      </c>
      <c r="J165" s="59" t="str">
        <f t="shared" si="2"/>
        <v/>
      </c>
    </row>
    <row r="166" spans="1:10" x14ac:dyDescent="0.2">
      <c r="A166" s="300">
        <v>87352</v>
      </c>
      <c r="B166" s="301" t="s">
        <v>3877</v>
      </c>
      <c r="C166" s="300" t="s">
        <v>319</v>
      </c>
      <c r="D166" s="302">
        <v>711.75</v>
      </c>
      <c r="E166" s="303">
        <v>0</v>
      </c>
      <c r="F166" s="110" t="s">
        <v>14403</v>
      </c>
      <c r="G166" s="126">
        <v>46023</v>
      </c>
      <c r="H166" s="299" t="s">
        <v>15743</v>
      </c>
      <c r="I166" s="197" t="str">
        <f>IFERROR(INDEX('CPU-GERAL'!$H$12:$H$2199,MATCH(A166,'CPU-GERAL'!$B$12:$B$2199,0)),"NÃO ENCONTRADO")</f>
        <v>NÃO ENCONTRADO</v>
      </c>
      <c r="J166" s="59" t="str">
        <f t="shared" si="2"/>
        <v/>
      </c>
    </row>
    <row r="167" spans="1:10" x14ac:dyDescent="0.2">
      <c r="A167" s="300">
        <v>87353</v>
      </c>
      <c r="B167" s="301" t="s">
        <v>3878</v>
      </c>
      <c r="C167" s="300" t="s">
        <v>319</v>
      </c>
      <c r="D167" s="302">
        <v>617.21</v>
      </c>
      <c r="E167" s="303">
        <v>0</v>
      </c>
      <c r="F167" s="110" t="s">
        <v>14403</v>
      </c>
      <c r="G167" s="126">
        <v>46023</v>
      </c>
      <c r="H167" s="299" t="s">
        <v>15743</v>
      </c>
      <c r="I167" s="197" t="str">
        <f>IFERROR(INDEX('CPU-GERAL'!$H$12:$H$2199,MATCH(A167,'CPU-GERAL'!$B$12:$B$2199,0)),"NÃO ENCONTRADO")</f>
        <v>NÃO ENCONTRADO</v>
      </c>
      <c r="J167" s="59" t="str">
        <f t="shared" si="2"/>
        <v/>
      </c>
    </row>
    <row r="168" spans="1:10" x14ac:dyDescent="0.2">
      <c r="A168" s="300">
        <v>87354</v>
      </c>
      <c r="B168" s="301" t="s">
        <v>3879</v>
      </c>
      <c r="C168" s="300" t="s">
        <v>319</v>
      </c>
      <c r="D168" s="302">
        <v>574.14</v>
      </c>
      <c r="E168" s="303">
        <v>0</v>
      </c>
      <c r="F168" s="110" t="s">
        <v>14403</v>
      </c>
      <c r="G168" s="126">
        <v>46023</v>
      </c>
      <c r="H168" s="299" t="s">
        <v>15743</v>
      </c>
      <c r="I168" s="197" t="str">
        <f>IFERROR(INDEX('CPU-GERAL'!$H$12:$H$2199,MATCH(A168,'CPU-GERAL'!$B$12:$B$2199,0)),"NÃO ENCONTRADO")</f>
        <v>NÃO ENCONTRADO</v>
      </c>
      <c r="J168" s="59" t="str">
        <f t="shared" si="2"/>
        <v/>
      </c>
    </row>
    <row r="169" spans="1:10" x14ac:dyDescent="0.2">
      <c r="A169" s="300">
        <v>100480</v>
      </c>
      <c r="B169" s="301" t="s">
        <v>3944</v>
      </c>
      <c r="C169" s="300" t="s">
        <v>319</v>
      </c>
      <c r="D169" s="302">
        <v>942.76</v>
      </c>
      <c r="E169" s="303">
        <v>0</v>
      </c>
      <c r="F169" s="110" t="s">
        <v>14403</v>
      </c>
      <c r="G169" s="126">
        <v>46023</v>
      </c>
      <c r="H169" s="299" t="s">
        <v>15743</v>
      </c>
      <c r="I169" s="197" t="str">
        <f>IFERROR(INDEX('CPU-GERAL'!$H$12:$H$2199,MATCH(A169,'CPU-GERAL'!$B$12:$B$2199,0)),"NÃO ENCONTRADO")</f>
        <v>NÃO ENCONTRADO</v>
      </c>
      <c r="J169" s="59" t="str">
        <f t="shared" si="2"/>
        <v/>
      </c>
    </row>
    <row r="170" spans="1:10" x14ac:dyDescent="0.2">
      <c r="A170" s="300">
        <v>100476</v>
      </c>
      <c r="B170" s="301" t="s">
        <v>11874</v>
      </c>
      <c r="C170" s="300" t="s">
        <v>319</v>
      </c>
      <c r="D170" s="302">
        <v>0</v>
      </c>
      <c r="E170" s="303"/>
      <c r="F170" s="110" t="s">
        <v>14403</v>
      </c>
      <c r="G170" s="126">
        <v>46023</v>
      </c>
      <c r="H170" s="299" t="s">
        <v>15743</v>
      </c>
      <c r="I170" s="197" t="str">
        <f>IFERROR(INDEX('CPU-GERAL'!$H$12:$H$2199,MATCH(A170,'CPU-GERAL'!$B$12:$B$2199,0)),"NÃO ENCONTRADO")</f>
        <v>NÃO ENCONTRADO</v>
      </c>
      <c r="J170" s="59" t="str">
        <f t="shared" si="2"/>
        <v/>
      </c>
    </row>
    <row r="171" spans="1:10" x14ac:dyDescent="0.2">
      <c r="A171" s="300">
        <v>100475</v>
      </c>
      <c r="B171" s="301" t="s">
        <v>3940</v>
      </c>
      <c r="C171" s="300" t="s">
        <v>319</v>
      </c>
      <c r="D171" s="302">
        <v>825.54</v>
      </c>
      <c r="E171" s="303">
        <v>0</v>
      </c>
      <c r="F171" s="110" t="s">
        <v>14403</v>
      </c>
      <c r="G171" s="126">
        <v>46023</v>
      </c>
      <c r="H171" s="299" t="s">
        <v>15743</v>
      </c>
      <c r="I171" s="197">
        <f>IFERROR(INDEX('CPU-GERAL'!$H$12:$H$2199,MATCH(A171,'CPU-GERAL'!$B$12:$B$2199,0)),"NÃO ENCONTRADO")</f>
        <v>825.54</v>
      </c>
      <c r="J171" s="59" t="str">
        <f t="shared" si="2"/>
        <v>IGUAL A CPU</v>
      </c>
    </row>
    <row r="172" spans="1:10" x14ac:dyDescent="0.2">
      <c r="A172" s="300">
        <v>100491</v>
      </c>
      <c r="B172" s="301" t="s">
        <v>3954</v>
      </c>
      <c r="C172" s="300" t="s">
        <v>319</v>
      </c>
      <c r="D172" s="302">
        <v>822.31</v>
      </c>
      <c r="E172" s="303">
        <v>0</v>
      </c>
      <c r="F172" s="110" t="s">
        <v>14403</v>
      </c>
      <c r="G172" s="126">
        <v>46023</v>
      </c>
      <c r="H172" s="299" t="s">
        <v>15743</v>
      </c>
      <c r="I172" s="197" t="str">
        <f>IFERROR(INDEX('CPU-GERAL'!$H$12:$H$2199,MATCH(A172,'CPU-GERAL'!$B$12:$B$2199,0)),"NÃO ENCONTRADO")</f>
        <v>NÃO ENCONTRADO</v>
      </c>
      <c r="J172" s="59" t="str">
        <f t="shared" si="2"/>
        <v/>
      </c>
    </row>
    <row r="173" spans="1:10" x14ac:dyDescent="0.2">
      <c r="A173" s="300">
        <v>100477</v>
      </c>
      <c r="B173" s="301" t="s">
        <v>3941</v>
      </c>
      <c r="C173" s="300" t="s">
        <v>319</v>
      </c>
      <c r="D173" s="302">
        <v>901.06</v>
      </c>
      <c r="E173" s="303">
        <v>0</v>
      </c>
      <c r="F173" s="110" t="s">
        <v>14403</v>
      </c>
      <c r="G173" s="126">
        <v>46023</v>
      </c>
      <c r="H173" s="299" t="s">
        <v>15743</v>
      </c>
      <c r="I173" s="197" t="str">
        <f>IFERROR(INDEX('CPU-GERAL'!$H$12:$H$2199,MATCH(A173,'CPU-GERAL'!$B$12:$B$2199,0)),"NÃO ENCONTRADO")</f>
        <v>NÃO ENCONTRADO</v>
      </c>
      <c r="J173" s="59" t="str">
        <f t="shared" si="2"/>
        <v/>
      </c>
    </row>
    <row r="174" spans="1:10" x14ac:dyDescent="0.2">
      <c r="A174" s="300">
        <v>100478</v>
      </c>
      <c r="B174" s="301" t="s">
        <v>3942</v>
      </c>
      <c r="C174" s="300" t="s">
        <v>319</v>
      </c>
      <c r="D174" s="302">
        <v>809.29</v>
      </c>
      <c r="E174" s="303">
        <v>0</v>
      </c>
      <c r="F174" s="110" t="s">
        <v>14403</v>
      </c>
      <c r="G174" s="126">
        <v>46023</v>
      </c>
      <c r="H174" s="299" t="s">
        <v>15743</v>
      </c>
      <c r="I174" s="197" t="str">
        <f>IFERROR(INDEX('CPU-GERAL'!$H$12:$H$2199,MATCH(A174,'CPU-GERAL'!$B$12:$B$2199,0)),"NÃO ENCONTRADO")</f>
        <v>NÃO ENCONTRADO</v>
      </c>
      <c r="J174" s="59" t="str">
        <f t="shared" si="2"/>
        <v/>
      </c>
    </row>
    <row r="175" spans="1:10" x14ac:dyDescent="0.2">
      <c r="A175" s="300">
        <v>100479</v>
      </c>
      <c r="B175" s="301" t="s">
        <v>3943</v>
      </c>
      <c r="C175" s="300" t="s">
        <v>319</v>
      </c>
      <c r="D175" s="302">
        <v>788.03</v>
      </c>
      <c r="E175" s="303">
        <v>0</v>
      </c>
      <c r="F175" s="110" t="s">
        <v>14403</v>
      </c>
      <c r="G175" s="126">
        <v>46023</v>
      </c>
      <c r="H175" s="299" t="s">
        <v>15743</v>
      </c>
      <c r="I175" s="197" t="str">
        <f>IFERROR(INDEX('CPU-GERAL'!$H$12:$H$2199,MATCH(A175,'CPU-GERAL'!$B$12:$B$2199,0)),"NÃO ENCONTRADO")</f>
        <v>NÃO ENCONTRADO</v>
      </c>
      <c r="J175" s="59" t="str">
        <f t="shared" si="2"/>
        <v/>
      </c>
    </row>
    <row r="176" spans="1:10" x14ac:dyDescent="0.2">
      <c r="A176" s="300">
        <v>87372</v>
      </c>
      <c r="B176" s="301" t="s">
        <v>3897</v>
      </c>
      <c r="C176" s="300" t="s">
        <v>319</v>
      </c>
      <c r="D176" s="302">
        <v>938.55</v>
      </c>
      <c r="E176" s="303">
        <v>0</v>
      </c>
      <c r="F176" s="110" t="s">
        <v>14403</v>
      </c>
      <c r="G176" s="126">
        <v>46023</v>
      </c>
      <c r="H176" s="299" t="s">
        <v>15743</v>
      </c>
      <c r="I176" s="197" t="str">
        <f>IFERROR(INDEX('CPU-GERAL'!$H$12:$H$2199,MATCH(A176,'CPU-GERAL'!$B$12:$B$2199,0)),"NÃO ENCONTRADO")</f>
        <v>NÃO ENCONTRADO</v>
      </c>
      <c r="J176" s="59" t="str">
        <f t="shared" si="2"/>
        <v/>
      </c>
    </row>
    <row r="177" spans="1:10" x14ac:dyDescent="0.2">
      <c r="A177" s="300">
        <v>100453</v>
      </c>
      <c r="B177" s="301" t="s">
        <v>11875</v>
      </c>
      <c r="C177" s="300" t="s">
        <v>319</v>
      </c>
      <c r="D177" s="302">
        <v>0</v>
      </c>
      <c r="E177" s="303"/>
      <c r="F177" s="110" t="s">
        <v>14403</v>
      </c>
      <c r="G177" s="126">
        <v>46023</v>
      </c>
      <c r="H177" s="299" t="s">
        <v>15743</v>
      </c>
      <c r="I177" s="197" t="str">
        <f>IFERROR(INDEX('CPU-GERAL'!$H$12:$H$2199,MATCH(A177,'CPU-GERAL'!$B$12:$B$2199,0)),"NÃO ENCONTRADO")</f>
        <v>NÃO ENCONTRADO</v>
      </c>
      <c r="J177" s="59" t="str">
        <f t="shared" si="2"/>
        <v/>
      </c>
    </row>
    <row r="178" spans="1:10" x14ac:dyDescent="0.2">
      <c r="A178" s="300">
        <v>87298</v>
      </c>
      <c r="B178" s="301" t="s">
        <v>3832</v>
      </c>
      <c r="C178" s="300" t="s">
        <v>319</v>
      </c>
      <c r="D178" s="302">
        <v>780.71</v>
      </c>
      <c r="E178" s="303">
        <v>0</v>
      </c>
      <c r="F178" s="110" t="s">
        <v>14403</v>
      </c>
      <c r="G178" s="126">
        <v>46023</v>
      </c>
      <c r="H178" s="299" t="s">
        <v>15743</v>
      </c>
      <c r="I178" s="197" t="str">
        <f>IFERROR(INDEX('CPU-GERAL'!$H$12:$H$2199,MATCH(A178,'CPU-GERAL'!$B$12:$B$2199,0)),"NÃO ENCONTRADO")</f>
        <v>NÃO ENCONTRADO</v>
      </c>
      <c r="J178" s="59" t="str">
        <f t="shared" si="2"/>
        <v/>
      </c>
    </row>
    <row r="179" spans="1:10" x14ac:dyDescent="0.2">
      <c r="A179" s="300">
        <v>87299</v>
      </c>
      <c r="B179" s="301" t="s">
        <v>3833</v>
      </c>
      <c r="C179" s="300" t="s">
        <v>319</v>
      </c>
      <c r="D179" s="302">
        <v>570.79</v>
      </c>
      <c r="E179" s="303">
        <v>0</v>
      </c>
      <c r="F179" s="110" t="s">
        <v>14403</v>
      </c>
      <c r="G179" s="126">
        <v>46023</v>
      </c>
      <c r="H179" s="299" t="s">
        <v>15743</v>
      </c>
      <c r="I179" s="197" t="str">
        <f>IFERROR(INDEX('CPU-GERAL'!$H$12:$H$2199,MATCH(A179,'CPU-GERAL'!$B$12:$B$2199,0)),"NÃO ENCONTRADO")</f>
        <v>NÃO ENCONTRADO</v>
      </c>
      <c r="J179" s="59" t="str">
        <f t="shared" si="2"/>
        <v/>
      </c>
    </row>
    <row r="180" spans="1:10" x14ac:dyDescent="0.2">
      <c r="A180" s="300">
        <v>87339</v>
      </c>
      <c r="B180" s="301" t="s">
        <v>3864</v>
      </c>
      <c r="C180" s="300" t="s">
        <v>319</v>
      </c>
      <c r="D180" s="302">
        <v>929.68</v>
      </c>
      <c r="E180" s="303">
        <v>0</v>
      </c>
      <c r="F180" s="110" t="s">
        <v>14403</v>
      </c>
      <c r="G180" s="126">
        <v>46023</v>
      </c>
      <c r="H180" s="299" t="s">
        <v>15743</v>
      </c>
      <c r="I180" s="197" t="str">
        <f>IFERROR(INDEX('CPU-GERAL'!$H$12:$H$2199,MATCH(A180,'CPU-GERAL'!$B$12:$B$2199,0)),"NÃO ENCONTRADO")</f>
        <v>NÃO ENCONTRADO</v>
      </c>
      <c r="J180" s="59" t="str">
        <f t="shared" si="2"/>
        <v/>
      </c>
    </row>
    <row r="181" spans="1:10" x14ac:dyDescent="0.2">
      <c r="A181" s="300">
        <v>87340</v>
      </c>
      <c r="B181" s="301" t="s">
        <v>3865</v>
      </c>
      <c r="C181" s="300" t="s">
        <v>319</v>
      </c>
      <c r="D181" s="302">
        <v>778.41</v>
      </c>
      <c r="E181" s="303">
        <v>0</v>
      </c>
      <c r="F181" s="110" t="s">
        <v>14403</v>
      </c>
      <c r="G181" s="126">
        <v>46023</v>
      </c>
      <c r="H181" s="299" t="s">
        <v>15743</v>
      </c>
      <c r="I181" s="197" t="str">
        <f>IFERROR(INDEX('CPU-GERAL'!$H$12:$H$2199,MATCH(A181,'CPU-GERAL'!$B$12:$B$2199,0)),"NÃO ENCONTRADO")</f>
        <v>NÃO ENCONTRADO</v>
      </c>
      <c r="J181" s="59" t="str">
        <f t="shared" si="2"/>
        <v/>
      </c>
    </row>
    <row r="182" spans="1:10" x14ac:dyDescent="0.2">
      <c r="A182" s="300">
        <v>87341</v>
      </c>
      <c r="B182" s="301" t="s">
        <v>3866</v>
      </c>
      <c r="C182" s="300" t="s">
        <v>319</v>
      </c>
      <c r="D182" s="302">
        <v>738.63</v>
      </c>
      <c r="E182" s="303">
        <v>0</v>
      </c>
      <c r="F182" s="110" t="s">
        <v>14403</v>
      </c>
      <c r="G182" s="126">
        <v>46023</v>
      </c>
      <c r="H182" s="299" t="s">
        <v>15743</v>
      </c>
      <c r="I182" s="197" t="str">
        <f>IFERROR(INDEX('CPU-GERAL'!$H$12:$H$2199,MATCH(A182,'CPU-GERAL'!$B$12:$B$2199,0)),"NÃO ENCONTRADO")</f>
        <v>NÃO ENCONTRADO</v>
      </c>
      <c r="J182" s="59" t="str">
        <f t="shared" si="2"/>
        <v/>
      </c>
    </row>
    <row r="183" spans="1:10" x14ac:dyDescent="0.2">
      <c r="A183" s="300">
        <v>88629</v>
      </c>
      <c r="B183" s="301" t="s">
        <v>50</v>
      </c>
      <c r="C183" s="300" t="s">
        <v>319</v>
      </c>
      <c r="D183" s="302">
        <v>768.54</v>
      </c>
      <c r="E183" s="303">
        <v>0</v>
      </c>
      <c r="F183" s="110" t="s">
        <v>14403</v>
      </c>
      <c r="G183" s="126">
        <v>46023</v>
      </c>
      <c r="H183" s="299" t="s">
        <v>15743</v>
      </c>
      <c r="I183" s="197">
        <f>IFERROR(INDEX('CPU-GERAL'!$H$12:$H$2199,MATCH(A183,'CPU-GERAL'!$B$12:$B$2199,0)),"NÃO ENCONTRADO")</f>
        <v>768.54</v>
      </c>
      <c r="J183" s="59" t="str">
        <f t="shared" si="2"/>
        <v>IGUAL A CPU</v>
      </c>
    </row>
    <row r="184" spans="1:10" x14ac:dyDescent="0.2">
      <c r="A184" s="300">
        <v>100467</v>
      </c>
      <c r="B184" s="301" t="s">
        <v>11876</v>
      </c>
      <c r="C184" s="300" t="s">
        <v>319</v>
      </c>
      <c r="D184" s="302">
        <v>0</v>
      </c>
      <c r="E184" s="303"/>
      <c r="F184" s="110" t="s">
        <v>14403</v>
      </c>
      <c r="G184" s="126">
        <v>46023</v>
      </c>
      <c r="H184" s="299" t="s">
        <v>15743</v>
      </c>
      <c r="I184" s="197" t="str">
        <f>IFERROR(INDEX('CPU-GERAL'!$H$12:$H$2199,MATCH(A184,'CPU-GERAL'!$B$12:$B$2199,0)),"NÃO ENCONTRADO")</f>
        <v>NÃO ENCONTRADO</v>
      </c>
      <c r="J184" s="59" t="str">
        <f t="shared" si="2"/>
        <v/>
      </c>
    </row>
    <row r="185" spans="1:10" x14ac:dyDescent="0.2">
      <c r="A185" s="300">
        <v>88628</v>
      </c>
      <c r="B185" s="301" t="s">
        <v>3931</v>
      </c>
      <c r="C185" s="300" t="s">
        <v>319</v>
      </c>
      <c r="D185" s="302">
        <v>649.54</v>
      </c>
      <c r="E185" s="303">
        <v>0</v>
      </c>
      <c r="F185" s="110" t="s">
        <v>14403</v>
      </c>
      <c r="G185" s="126">
        <v>46023</v>
      </c>
      <c r="H185" s="299" t="s">
        <v>15743</v>
      </c>
      <c r="I185" s="197" t="str">
        <f>IFERROR(INDEX('CPU-GERAL'!$H$12:$H$2199,MATCH(A185,'CPU-GERAL'!$B$12:$B$2199,0)),"NÃO ENCONTRADO")</f>
        <v>NÃO ENCONTRADO</v>
      </c>
      <c r="J185" s="59" t="str">
        <f t="shared" si="2"/>
        <v/>
      </c>
    </row>
    <row r="186" spans="1:10" x14ac:dyDescent="0.2">
      <c r="A186" s="300">
        <v>100489</v>
      </c>
      <c r="B186" s="301" t="s">
        <v>3952</v>
      </c>
      <c r="C186" s="300" t="s">
        <v>319</v>
      </c>
      <c r="D186" s="302">
        <v>645.17999999999995</v>
      </c>
      <c r="E186" s="303">
        <v>0</v>
      </c>
      <c r="F186" s="110" t="s">
        <v>14403</v>
      </c>
      <c r="G186" s="126">
        <v>46023</v>
      </c>
      <c r="H186" s="299" t="s">
        <v>15743</v>
      </c>
      <c r="I186" s="197">
        <f>IFERROR(INDEX('CPU-GERAL'!$H$12:$H$2199,MATCH(A186,'CPU-GERAL'!$B$12:$B$2199,0)),"NÃO ENCONTRADO")</f>
        <v>645.17999999999995</v>
      </c>
      <c r="J186" s="59" t="str">
        <f t="shared" si="2"/>
        <v>IGUAL A CPU</v>
      </c>
    </row>
    <row r="187" spans="1:10" x14ac:dyDescent="0.2">
      <c r="A187" s="300">
        <v>100468</v>
      </c>
      <c r="B187" s="301" t="s">
        <v>3934</v>
      </c>
      <c r="C187" s="300" t="s">
        <v>319</v>
      </c>
      <c r="D187" s="302">
        <v>781.42</v>
      </c>
      <c r="E187" s="303">
        <v>0</v>
      </c>
      <c r="F187" s="110" t="s">
        <v>14403</v>
      </c>
      <c r="G187" s="126">
        <v>46023</v>
      </c>
      <c r="H187" s="299" t="s">
        <v>15743</v>
      </c>
      <c r="I187" s="197" t="str">
        <f>IFERROR(INDEX('CPU-GERAL'!$H$12:$H$2199,MATCH(A187,'CPU-GERAL'!$B$12:$B$2199,0)),"NÃO ENCONTRADO")</f>
        <v>NÃO ENCONTRADO</v>
      </c>
      <c r="J187" s="59" t="str">
        <f t="shared" si="2"/>
        <v/>
      </c>
    </row>
    <row r="188" spans="1:10" x14ac:dyDescent="0.2">
      <c r="A188" s="300">
        <v>100469</v>
      </c>
      <c r="B188" s="301" t="s">
        <v>3935</v>
      </c>
      <c r="C188" s="300" t="s">
        <v>319</v>
      </c>
      <c r="D188" s="302">
        <v>637.35</v>
      </c>
      <c r="E188" s="303">
        <v>0</v>
      </c>
      <c r="F188" s="110" t="s">
        <v>14403</v>
      </c>
      <c r="G188" s="126">
        <v>46023</v>
      </c>
      <c r="H188" s="299" t="s">
        <v>15743</v>
      </c>
      <c r="I188" s="197" t="str">
        <f>IFERROR(INDEX('CPU-GERAL'!$H$12:$H$2199,MATCH(A188,'CPU-GERAL'!$B$12:$B$2199,0)),"NÃO ENCONTRADO")</f>
        <v>NÃO ENCONTRADO</v>
      </c>
      <c r="J188" s="59" t="str">
        <f t="shared" si="2"/>
        <v/>
      </c>
    </row>
    <row r="189" spans="1:10" x14ac:dyDescent="0.2">
      <c r="A189" s="300">
        <v>100470</v>
      </c>
      <c r="B189" s="301" t="s">
        <v>3936</v>
      </c>
      <c r="C189" s="300" t="s">
        <v>319</v>
      </c>
      <c r="D189" s="302">
        <v>602.57000000000005</v>
      </c>
      <c r="E189" s="303">
        <v>0</v>
      </c>
      <c r="F189" s="110" t="s">
        <v>14403</v>
      </c>
      <c r="G189" s="126">
        <v>46023</v>
      </c>
      <c r="H189" s="299" t="s">
        <v>15743</v>
      </c>
      <c r="I189" s="197" t="str">
        <f>IFERROR(INDEX('CPU-GERAL'!$H$12:$H$2199,MATCH(A189,'CPU-GERAL'!$B$12:$B$2199,0)),"NÃO ENCONTRADO")</f>
        <v>NÃO ENCONTRADO</v>
      </c>
      <c r="J189" s="59" t="str">
        <f t="shared" si="2"/>
        <v/>
      </c>
    </row>
    <row r="190" spans="1:10" x14ac:dyDescent="0.2">
      <c r="A190" s="300">
        <v>87371</v>
      </c>
      <c r="B190" s="301" t="s">
        <v>3896</v>
      </c>
      <c r="C190" s="300" t="s">
        <v>319</v>
      </c>
      <c r="D190" s="302">
        <v>898.76</v>
      </c>
      <c r="E190" s="303">
        <v>0</v>
      </c>
      <c r="F190" s="110" t="s">
        <v>14403</v>
      </c>
      <c r="G190" s="126">
        <v>46023</v>
      </c>
      <c r="H190" s="299" t="s">
        <v>15743</v>
      </c>
      <c r="I190" s="197" t="str">
        <f>IFERROR(INDEX('CPU-GERAL'!$H$12:$H$2199,MATCH(A190,'CPU-GERAL'!$B$12:$B$2199,0)),"NÃO ENCONTRADO")</f>
        <v>NÃO ENCONTRADO</v>
      </c>
      <c r="J190" s="59" t="str">
        <f t="shared" si="2"/>
        <v/>
      </c>
    </row>
    <row r="191" spans="1:10" x14ac:dyDescent="0.2">
      <c r="A191" s="300">
        <v>87295</v>
      </c>
      <c r="B191" s="301" t="s">
        <v>3830</v>
      </c>
      <c r="C191" s="300" t="s">
        <v>319</v>
      </c>
      <c r="D191" s="302">
        <v>786.15</v>
      </c>
      <c r="E191" s="303">
        <v>0</v>
      </c>
      <c r="F191" s="110" t="s">
        <v>14403</v>
      </c>
      <c r="G191" s="126">
        <v>46023</v>
      </c>
      <c r="H191" s="299" t="s">
        <v>15743</v>
      </c>
      <c r="I191" s="197" t="str">
        <f>IFERROR(INDEX('CPU-GERAL'!$H$12:$H$2199,MATCH(A191,'CPU-GERAL'!$B$12:$B$2199,0)),"NÃO ENCONTRADO")</f>
        <v>NÃO ENCONTRADO</v>
      </c>
      <c r="J191" s="59" t="str">
        <f t="shared" si="2"/>
        <v/>
      </c>
    </row>
    <row r="192" spans="1:10" x14ac:dyDescent="0.2">
      <c r="A192" s="300">
        <v>87296</v>
      </c>
      <c r="B192" s="301" t="s">
        <v>3831</v>
      </c>
      <c r="C192" s="300" t="s">
        <v>319</v>
      </c>
      <c r="D192" s="302">
        <v>749.93</v>
      </c>
      <c r="E192" s="303">
        <v>0</v>
      </c>
      <c r="F192" s="110" t="s">
        <v>14403</v>
      </c>
      <c r="G192" s="126">
        <v>46023</v>
      </c>
      <c r="H192" s="299" t="s">
        <v>15743</v>
      </c>
      <c r="I192" s="197" t="str">
        <f>IFERROR(INDEX('CPU-GERAL'!$H$12:$H$2199,MATCH(A192,'CPU-GERAL'!$B$12:$B$2199,0)),"NÃO ENCONTRADO")</f>
        <v>NÃO ENCONTRADO</v>
      </c>
      <c r="J192" s="59" t="str">
        <f t="shared" si="2"/>
        <v/>
      </c>
    </row>
    <row r="193" spans="1:10" x14ac:dyDescent="0.2">
      <c r="A193" s="300">
        <v>87338</v>
      </c>
      <c r="B193" s="301" t="s">
        <v>3863</v>
      </c>
      <c r="C193" s="300" t="s">
        <v>319</v>
      </c>
      <c r="D193" s="302">
        <v>743.41</v>
      </c>
      <c r="E193" s="303">
        <v>0</v>
      </c>
      <c r="F193" s="110" t="s">
        <v>14403</v>
      </c>
      <c r="G193" s="126">
        <v>46023</v>
      </c>
      <c r="H193" s="299" t="s">
        <v>15743</v>
      </c>
      <c r="I193" s="197" t="str">
        <f>IFERROR(INDEX('CPU-GERAL'!$H$12:$H$2199,MATCH(A193,'CPU-GERAL'!$B$12:$B$2199,0)),"NÃO ENCONTRADO")</f>
        <v>NÃO ENCONTRADO</v>
      </c>
      <c r="J193" s="59" t="str">
        <f t="shared" si="2"/>
        <v/>
      </c>
    </row>
    <row r="194" spans="1:10" x14ac:dyDescent="0.2">
      <c r="A194" s="300">
        <v>88630</v>
      </c>
      <c r="B194" s="301" t="s">
        <v>5878</v>
      </c>
      <c r="C194" s="300" t="s">
        <v>319</v>
      </c>
      <c r="D194" s="302">
        <v>594.01</v>
      </c>
      <c r="E194" s="303">
        <v>0</v>
      </c>
      <c r="F194" s="110" t="s">
        <v>14403</v>
      </c>
      <c r="G194" s="126">
        <v>46023</v>
      </c>
      <c r="H194" s="299" t="s">
        <v>15743</v>
      </c>
      <c r="I194" s="197" t="str">
        <f>IFERROR(INDEX('CPU-GERAL'!$H$12:$H$2199,MATCH(A194,'CPU-GERAL'!$B$12:$B$2199,0)),"NÃO ENCONTRADO")</f>
        <v>NÃO ENCONTRADO</v>
      </c>
      <c r="J194" s="59" t="str">
        <f t="shared" si="2"/>
        <v/>
      </c>
    </row>
    <row r="195" spans="1:10" x14ac:dyDescent="0.2">
      <c r="A195" s="300">
        <v>87381</v>
      </c>
      <c r="B195" s="301" t="s">
        <v>3906</v>
      </c>
      <c r="C195" s="300" t="s">
        <v>319</v>
      </c>
      <c r="D195" s="302">
        <v>3502.27</v>
      </c>
      <c r="E195" s="303">
        <v>0</v>
      </c>
      <c r="F195" s="110" t="s">
        <v>14403</v>
      </c>
      <c r="G195" s="126">
        <v>46023</v>
      </c>
      <c r="H195" s="299" t="s">
        <v>15743</v>
      </c>
      <c r="I195" s="197" t="str">
        <f>IFERROR(INDEX('CPU-GERAL'!$H$12:$H$2199,MATCH(A195,'CPU-GERAL'!$B$12:$B$2199,0)),"NÃO ENCONTRADO")</f>
        <v>NÃO ENCONTRADO</v>
      </c>
      <c r="J195" s="59" t="str">
        <f t="shared" si="2"/>
        <v/>
      </c>
    </row>
    <row r="196" spans="1:10" x14ac:dyDescent="0.2">
      <c r="A196" s="300">
        <v>100462</v>
      </c>
      <c r="B196" s="301" t="s">
        <v>11877</v>
      </c>
      <c r="C196" s="300" t="s">
        <v>319</v>
      </c>
      <c r="D196" s="302">
        <v>0</v>
      </c>
      <c r="E196" s="303"/>
      <c r="F196" s="110" t="s">
        <v>14403</v>
      </c>
      <c r="G196" s="126">
        <v>46023</v>
      </c>
      <c r="H196" s="299" t="s">
        <v>15743</v>
      </c>
      <c r="I196" s="197" t="str">
        <f>IFERROR(INDEX('CPU-GERAL'!$H$12:$H$2199,MATCH(A196,'CPU-GERAL'!$B$12:$B$2199,0)),"NÃO ENCONTRADO")</f>
        <v>NÃO ENCONTRADO</v>
      </c>
      <c r="J196" s="59" t="str">
        <f t="shared" ref="J196:J259" si="3">IF(I196&lt;&gt;"NÃO ENCONTRADO",IF(D196=I196,"IGUAL A CPU",I196-D196),"")</f>
        <v/>
      </c>
    </row>
    <row r="197" spans="1:10" x14ac:dyDescent="0.2">
      <c r="A197" s="300">
        <v>87325</v>
      </c>
      <c r="B197" s="301" t="s">
        <v>3850</v>
      </c>
      <c r="C197" s="300" t="s">
        <v>319</v>
      </c>
      <c r="D197" s="302">
        <v>3374.96</v>
      </c>
      <c r="E197" s="303">
        <v>0</v>
      </c>
      <c r="F197" s="110" t="s">
        <v>14403</v>
      </c>
      <c r="G197" s="126">
        <v>46023</v>
      </c>
      <c r="H197" s="299" t="s">
        <v>15743</v>
      </c>
      <c r="I197" s="197" t="str">
        <f>IFERROR(INDEX('CPU-GERAL'!$H$12:$H$2199,MATCH(A197,'CPU-GERAL'!$B$12:$B$2199,0)),"NÃO ENCONTRADO")</f>
        <v>NÃO ENCONTRADO</v>
      </c>
      <c r="J197" s="59" t="str">
        <f t="shared" si="3"/>
        <v/>
      </c>
    </row>
    <row r="198" spans="1:10" x14ac:dyDescent="0.2">
      <c r="A198" s="300">
        <v>87326</v>
      </c>
      <c r="B198" s="301" t="s">
        <v>3851</v>
      </c>
      <c r="C198" s="300" t="s">
        <v>319</v>
      </c>
      <c r="D198" s="302">
        <v>3374.01</v>
      </c>
      <c r="E198" s="303">
        <v>0</v>
      </c>
      <c r="F198" s="110" t="s">
        <v>14403</v>
      </c>
      <c r="G198" s="126">
        <v>46023</v>
      </c>
      <c r="H198" s="299" t="s">
        <v>15743</v>
      </c>
      <c r="I198" s="197" t="str">
        <f>IFERROR(INDEX('CPU-GERAL'!$H$12:$H$2199,MATCH(A198,'CPU-GERAL'!$B$12:$B$2199,0)),"NÃO ENCONTRADO")</f>
        <v>NÃO ENCONTRADO</v>
      </c>
      <c r="J198" s="59" t="str">
        <f t="shared" si="3"/>
        <v/>
      </c>
    </row>
    <row r="199" spans="1:10" x14ac:dyDescent="0.2">
      <c r="A199" s="300">
        <v>87363</v>
      </c>
      <c r="B199" s="301" t="s">
        <v>3888</v>
      </c>
      <c r="C199" s="300" t="s">
        <v>319</v>
      </c>
      <c r="D199" s="302">
        <v>3355.35</v>
      </c>
      <c r="E199" s="303">
        <v>0</v>
      </c>
      <c r="F199" s="110" t="s">
        <v>14403</v>
      </c>
      <c r="G199" s="126">
        <v>46023</v>
      </c>
      <c r="H199" s="299" t="s">
        <v>15743</v>
      </c>
      <c r="I199" s="197" t="str">
        <f>IFERROR(INDEX('CPU-GERAL'!$H$12:$H$2199,MATCH(A199,'CPU-GERAL'!$B$12:$B$2199,0)),"NÃO ENCONTRADO")</f>
        <v>NÃO ENCONTRADO</v>
      </c>
      <c r="J199" s="59" t="str">
        <f t="shared" si="3"/>
        <v/>
      </c>
    </row>
    <row r="200" spans="1:10" x14ac:dyDescent="0.2">
      <c r="A200" s="300">
        <v>87364</v>
      </c>
      <c r="B200" s="301" t="s">
        <v>3889</v>
      </c>
      <c r="C200" s="300" t="s">
        <v>319</v>
      </c>
      <c r="D200" s="302">
        <v>3311.21</v>
      </c>
      <c r="E200" s="303">
        <v>0</v>
      </c>
      <c r="F200" s="110" t="s">
        <v>14403</v>
      </c>
      <c r="G200" s="126">
        <v>46023</v>
      </c>
      <c r="H200" s="299" t="s">
        <v>15743</v>
      </c>
      <c r="I200" s="197" t="str">
        <f>IFERROR(INDEX('CPU-GERAL'!$H$12:$H$2199,MATCH(A200,'CPU-GERAL'!$B$12:$B$2199,0)),"NÃO ENCONTRADO")</f>
        <v>NÃO ENCONTRADO</v>
      </c>
      <c r="J200" s="59" t="str">
        <f t="shared" si="3"/>
        <v/>
      </c>
    </row>
    <row r="201" spans="1:10" x14ac:dyDescent="0.2">
      <c r="A201" s="300">
        <v>87378</v>
      </c>
      <c r="B201" s="301" t="s">
        <v>3903</v>
      </c>
      <c r="C201" s="300" t="s">
        <v>319</v>
      </c>
      <c r="D201" s="302">
        <v>714.23</v>
      </c>
      <c r="E201" s="303">
        <v>0</v>
      </c>
      <c r="F201" s="110" t="s">
        <v>14403</v>
      </c>
      <c r="G201" s="126">
        <v>46023</v>
      </c>
      <c r="H201" s="299" t="s">
        <v>15743</v>
      </c>
      <c r="I201" s="197" t="str">
        <f>IFERROR(INDEX('CPU-GERAL'!$H$12:$H$2199,MATCH(A201,'CPU-GERAL'!$B$12:$B$2199,0)),"NÃO ENCONTRADO")</f>
        <v>NÃO ENCONTRADO</v>
      </c>
      <c r="J201" s="59" t="str">
        <f t="shared" si="3"/>
        <v/>
      </c>
    </row>
    <row r="202" spans="1:10" x14ac:dyDescent="0.2">
      <c r="A202" s="300">
        <v>100459</v>
      </c>
      <c r="B202" s="301" t="s">
        <v>11878</v>
      </c>
      <c r="C202" s="300" t="s">
        <v>319</v>
      </c>
      <c r="D202" s="302">
        <v>0</v>
      </c>
      <c r="E202" s="303"/>
      <c r="F202" s="110" t="s">
        <v>14403</v>
      </c>
      <c r="G202" s="126">
        <v>46023</v>
      </c>
      <c r="H202" s="299" t="s">
        <v>15743</v>
      </c>
      <c r="I202" s="197" t="str">
        <f>IFERROR(INDEX('CPU-GERAL'!$H$12:$H$2199,MATCH(A202,'CPU-GERAL'!$B$12:$B$2199,0)),"NÃO ENCONTRADO")</f>
        <v>NÃO ENCONTRADO</v>
      </c>
      <c r="J202" s="59" t="str">
        <f t="shared" si="3"/>
        <v/>
      </c>
    </row>
    <row r="203" spans="1:10" x14ac:dyDescent="0.2">
      <c r="A203" s="300">
        <v>87316</v>
      </c>
      <c r="B203" s="301" t="s">
        <v>3844</v>
      </c>
      <c r="C203" s="300" t="s">
        <v>319</v>
      </c>
      <c r="D203" s="302">
        <v>580.64</v>
      </c>
      <c r="E203" s="303">
        <v>0</v>
      </c>
      <c r="F203" s="110" t="s">
        <v>14403</v>
      </c>
      <c r="G203" s="126">
        <v>46023</v>
      </c>
      <c r="H203" s="299" t="s">
        <v>15743</v>
      </c>
      <c r="I203" s="197">
        <f>IFERROR(INDEX('CPU-GERAL'!$H$12:$H$2199,MATCH(A203,'CPU-GERAL'!$B$12:$B$2199,0)),"NÃO ENCONTRADO")</f>
        <v>580.64</v>
      </c>
      <c r="J203" s="59" t="str">
        <f t="shared" si="3"/>
        <v>IGUAL A CPU</v>
      </c>
    </row>
    <row r="204" spans="1:10" x14ac:dyDescent="0.2">
      <c r="A204" s="300">
        <v>87317</v>
      </c>
      <c r="B204" s="301" t="s">
        <v>3845</v>
      </c>
      <c r="C204" s="300" t="s">
        <v>319</v>
      </c>
      <c r="D204" s="302">
        <v>558.95000000000005</v>
      </c>
      <c r="E204" s="303">
        <v>0</v>
      </c>
      <c r="F204" s="110" t="s">
        <v>14403</v>
      </c>
      <c r="G204" s="126">
        <v>46023</v>
      </c>
      <c r="H204" s="299" t="s">
        <v>15743</v>
      </c>
      <c r="I204" s="197" t="str">
        <f>IFERROR(INDEX('CPU-GERAL'!$H$12:$H$2199,MATCH(A204,'CPU-GERAL'!$B$12:$B$2199,0)),"NÃO ENCONTRADO")</f>
        <v>NÃO ENCONTRADO</v>
      </c>
      <c r="J204" s="59" t="str">
        <f t="shared" si="3"/>
        <v/>
      </c>
    </row>
    <row r="205" spans="1:10" x14ac:dyDescent="0.2">
      <c r="A205" s="300">
        <v>87355</v>
      </c>
      <c r="B205" s="301" t="s">
        <v>3880</v>
      </c>
      <c r="C205" s="300" t="s">
        <v>319</v>
      </c>
      <c r="D205" s="302">
        <v>626.35</v>
      </c>
      <c r="E205" s="303">
        <v>0</v>
      </c>
      <c r="F205" s="110" t="s">
        <v>14403</v>
      </c>
      <c r="G205" s="126">
        <v>46023</v>
      </c>
      <c r="H205" s="299" t="s">
        <v>15743</v>
      </c>
      <c r="I205" s="197" t="str">
        <f>IFERROR(INDEX('CPU-GERAL'!$H$12:$H$2199,MATCH(A205,'CPU-GERAL'!$B$12:$B$2199,0)),"NÃO ENCONTRADO")</f>
        <v>NÃO ENCONTRADO</v>
      </c>
      <c r="J205" s="59" t="str">
        <f t="shared" si="3"/>
        <v/>
      </c>
    </row>
    <row r="206" spans="1:10" x14ac:dyDescent="0.2">
      <c r="A206" s="300">
        <v>87356</v>
      </c>
      <c r="B206" s="301" t="s">
        <v>3881</v>
      </c>
      <c r="C206" s="300" t="s">
        <v>319</v>
      </c>
      <c r="D206" s="302">
        <v>563.04</v>
      </c>
      <c r="E206" s="303">
        <v>0</v>
      </c>
      <c r="F206" s="110" t="s">
        <v>14403</v>
      </c>
      <c r="G206" s="126">
        <v>46023</v>
      </c>
      <c r="H206" s="299" t="s">
        <v>15743</v>
      </c>
      <c r="I206" s="197" t="str">
        <f>IFERROR(INDEX('CPU-GERAL'!$H$12:$H$2199,MATCH(A206,'CPU-GERAL'!$B$12:$B$2199,0)),"NÃO ENCONTRADO")</f>
        <v>NÃO ENCONTRADO</v>
      </c>
      <c r="J206" s="59" t="str">
        <f t="shared" si="3"/>
        <v/>
      </c>
    </row>
    <row r="207" spans="1:10" x14ac:dyDescent="0.2">
      <c r="A207" s="300">
        <v>87357</v>
      </c>
      <c r="B207" s="301" t="s">
        <v>3882</v>
      </c>
      <c r="C207" s="300" t="s">
        <v>319</v>
      </c>
      <c r="D207" s="302">
        <v>530.9</v>
      </c>
      <c r="E207" s="303">
        <v>0</v>
      </c>
      <c r="F207" s="110" t="s">
        <v>14403</v>
      </c>
      <c r="G207" s="126">
        <v>46023</v>
      </c>
      <c r="H207" s="299" t="s">
        <v>15743</v>
      </c>
      <c r="I207" s="197" t="str">
        <f>IFERROR(INDEX('CPU-GERAL'!$H$12:$H$2199,MATCH(A207,'CPU-GERAL'!$B$12:$B$2199,0)),"NÃO ENCONTRADO")</f>
        <v>NÃO ENCONTRADO</v>
      </c>
      <c r="J207" s="59" t="str">
        <f t="shared" si="3"/>
        <v/>
      </c>
    </row>
    <row r="208" spans="1:10" x14ac:dyDescent="0.2">
      <c r="A208" s="300">
        <v>100486</v>
      </c>
      <c r="B208" s="301" t="s">
        <v>3949</v>
      </c>
      <c r="C208" s="300" t="s">
        <v>319</v>
      </c>
      <c r="D208" s="302">
        <v>861.55</v>
      </c>
      <c r="E208" s="303">
        <v>0</v>
      </c>
      <c r="F208" s="110" t="s">
        <v>14403</v>
      </c>
      <c r="G208" s="126">
        <v>46023</v>
      </c>
      <c r="H208" s="299" t="s">
        <v>15743</v>
      </c>
      <c r="I208" s="197" t="str">
        <f>IFERROR(INDEX('CPU-GERAL'!$H$12:$H$2199,MATCH(A208,'CPU-GERAL'!$B$12:$B$2199,0)),"NÃO ENCONTRADO")</f>
        <v>NÃO ENCONTRADO</v>
      </c>
      <c r="J208" s="59" t="str">
        <f t="shared" si="3"/>
        <v/>
      </c>
    </row>
    <row r="209" spans="1:10" x14ac:dyDescent="0.2">
      <c r="A209" s="300">
        <v>100482</v>
      </c>
      <c r="B209" s="301" t="s">
        <v>11879</v>
      </c>
      <c r="C209" s="300" t="s">
        <v>319</v>
      </c>
      <c r="D209" s="302">
        <v>0</v>
      </c>
      <c r="E209" s="303"/>
      <c r="F209" s="110" t="s">
        <v>14403</v>
      </c>
      <c r="G209" s="126">
        <v>46023</v>
      </c>
      <c r="H209" s="299" t="s">
        <v>15743</v>
      </c>
      <c r="I209" s="197" t="str">
        <f>IFERROR(INDEX('CPU-GERAL'!$H$12:$H$2199,MATCH(A209,'CPU-GERAL'!$B$12:$B$2199,0)),"NÃO ENCONTRADO")</f>
        <v>NÃO ENCONTRADO</v>
      </c>
      <c r="J209" s="59" t="str">
        <f t="shared" si="3"/>
        <v/>
      </c>
    </row>
    <row r="210" spans="1:10" x14ac:dyDescent="0.2">
      <c r="A210" s="300">
        <v>100481</v>
      </c>
      <c r="B210" s="301" t="s">
        <v>3945</v>
      </c>
      <c r="C210" s="300" t="s">
        <v>319</v>
      </c>
      <c r="D210" s="302">
        <v>738.66</v>
      </c>
      <c r="E210" s="303">
        <v>0</v>
      </c>
      <c r="F210" s="110" t="s">
        <v>14403</v>
      </c>
      <c r="G210" s="126">
        <v>46023</v>
      </c>
      <c r="H210" s="299" t="s">
        <v>15743</v>
      </c>
      <c r="I210" s="197" t="str">
        <f>IFERROR(INDEX('CPU-GERAL'!$H$12:$H$2199,MATCH(A210,'CPU-GERAL'!$B$12:$B$2199,0)),"NÃO ENCONTRADO")</f>
        <v>NÃO ENCONTRADO</v>
      </c>
      <c r="J210" s="59" t="str">
        <f t="shared" si="3"/>
        <v/>
      </c>
    </row>
    <row r="211" spans="1:10" x14ac:dyDescent="0.2">
      <c r="A211" s="300">
        <v>100492</v>
      </c>
      <c r="B211" s="301" t="s">
        <v>3955</v>
      </c>
      <c r="C211" s="300" t="s">
        <v>319</v>
      </c>
      <c r="D211" s="302">
        <v>735.92</v>
      </c>
      <c r="E211" s="303">
        <v>0</v>
      </c>
      <c r="F211" s="110" t="s">
        <v>14403</v>
      </c>
      <c r="G211" s="126">
        <v>46023</v>
      </c>
      <c r="H211" s="299" t="s">
        <v>15743</v>
      </c>
      <c r="I211" s="197" t="str">
        <f>IFERROR(INDEX('CPU-GERAL'!$H$12:$H$2199,MATCH(A211,'CPU-GERAL'!$B$12:$B$2199,0)),"NÃO ENCONTRADO")</f>
        <v>NÃO ENCONTRADO</v>
      </c>
      <c r="J211" s="59" t="str">
        <f t="shared" si="3"/>
        <v/>
      </c>
    </row>
    <row r="212" spans="1:10" x14ac:dyDescent="0.2">
      <c r="A212" s="300">
        <v>100483</v>
      </c>
      <c r="B212" s="301" t="s">
        <v>3946</v>
      </c>
      <c r="C212" s="300" t="s">
        <v>319</v>
      </c>
      <c r="D212" s="302">
        <v>793.97</v>
      </c>
      <c r="E212" s="303">
        <v>0</v>
      </c>
      <c r="F212" s="110" t="s">
        <v>14403</v>
      </c>
      <c r="G212" s="126">
        <v>46023</v>
      </c>
      <c r="H212" s="299" t="s">
        <v>15743</v>
      </c>
      <c r="I212" s="197" t="str">
        <f>IFERROR(INDEX('CPU-GERAL'!$H$12:$H$2199,MATCH(A212,'CPU-GERAL'!$B$12:$B$2199,0)),"NÃO ENCONTRADO")</f>
        <v>NÃO ENCONTRADO</v>
      </c>
      <c r="J212" s="59" t="str">
        <f t="shared" si="3"/>
        <v/>
      </c>
    </row>
    <row r="213" spans="1:10" x14ac:dyDescent="0.2">
      <c r="A213" s="300">
        <v>100484</v>
      </c>
      <c r="B213" s="301" t="s">
        <v>3947</v>
      </c>
      <c r="C213" s="300" t="s">
        <v>319</v>
      </c>
      <c r="D213" s="302">
        <v>735.68</v>
      </c>
      <c r="E213" s="303">
        <v>0</v>
      </c>
      <c r="F213" s="110" t="s">
        <v>14403</v>
      </c>
      <c r="G213" s="126">
        <v>46023</v>
      </c>
      <c r="H213" s="299" t="s">
        <v>15743</v>
      </c>
      <c r="I213" s="197" t="str">
        <f>IFERROR(INDEX('CPU-GERAL'!$H$12:$H$2199,MATCH(A213,'CPU-GERAL'!$B$12:$B$2199,0)),"NÃO ENCONTRADO")</f>
        <v>NÃO ENCONTRADO</v>
      </c>
      <c r="J213" s="59" t="str">
        <f t="shared" si="3"/>
        <v/>
      </c>
    </row>
    <row r="214" spans="1:10" x14ac:dyDescent="0.2">
      <c r="A214" s="300">
        <v>100485</v>
      </c>
      <c r="B214" s="301" t="s">
        <v>3948</v>
      </c>
      <c r="C214" s="300" t="s">
        <v>319</v>
      </c>
      <c r="D214" s="302">
        <v>711.04</v>
      </c>
      <c r="E214" s="303">
        <v>0</v>
      </c>
      <c r="F214" s="110" t="s">
        <v>14403</v>
      </c>
      <c r="G214" s="126">
        <v>46023</v>
      </c>
      <c r="H214" s="299" t="s">
        <v>15743</v>
      </c>
      <c r="I214" s="197" t="str">
        <f>IFERROR(INDEX('CPU-GERAL'!$H$12:$H$2199,MATCH(A214,'CPU-GERAL'!$B$12:$B$2199,0)),"NÃO ENCONTRADO")</f>
        <v>NÃO ENCONTRADO</v>
      </c>
      <c r="J214" s="59" t="str">
        <f t="shared" si="3"/>
        <v/>
      </c>
    </row>
    <row r="215" spans="1:10" x14ac:dyDescent="0.2">
      <c r="A215" s="300">
        <v>87373</v>
      </c>
      <c r="B215" s="301" t="s">
        <v>3898</v>
      </c>
      <c r="C215" s="300" t="s">
        <v>319</v>
      </c>
      <c r="D215" s="302">
        <v>869.63</v>
      </c>
      <c r="E215" s="303">
        <v>0</v>
      </c>
      <c r="F215" s="110" t="s">
        <v>14403</v>
      </c>
      <c r="G215" s="126">
        <v>46023</v>
      </c>
      <c r="H215" s="299" t="s">
        <v>15743</v>
      </c>
      <c r="I215" s="197" t="str">
        <f>IFERROR(INDEX('CPU-GERAL'!$H$12:$H$2199,MATCH(A215,'CPU-GERAL'!$B$12:$B$2199,0)),"NÃO ENCONTRADO")</f>
        <v>NÃO ENCONTRADO</v>
      </c>
      <c r="J215" s="59" t="str">
        <f t="shared" si="3"/>
        <v/>
      </c>
    </row>
    <row r="216" spans="1:10" x14ac:dyDescent="0.2">
      <c r="A216" s="300">
        <v>100454</v>
      </c>
      <c r="B216" s="301" t="s">
        <v>11880</v>
      </c>
      <c r="C216" s="300" t="s">
        <v>319</v>
      </c>
      <c r="D216" s="302">
        <v>0</v>
      </c>
      <c r="E216" s="303"/>
      <c r="F216" s="110" t="s">
        <v>14403</v>
      </c>
      <c r="G216" s="126">
        <v>46023</v>
      </c>
      <c r="H216" s="299" t="s">
        <v>15743</v>
      </c>
      <c r="I216" s="197" t="str">
        <f>IFERROR(INDEX('CPU-GERAL'!$H$12:$H$2199,MATCH(A216,'CPU-GERAL'!$B$12:$B$2199,0)),"NÃO ENCONTRADO")</f>
        <v>NÃO ENCONTRADO</v>
      </c>
      <c r="J216" s="59" t="str">
        <f t="shared" si="3"/>
        <v/>
      </c>
    </row>
    <row r="217" spans="1:10" x14ac:dyDescent="0.2">
      <c r="A217" s="300">
        <v>87301</v>
      </c>
      <c r="B217" s="301" t="s">
        <v>3834</v>
      </c>
      <c r="C217" s="300" t="s">
        <v>319</v>
      </c>
      <c r="D217" s="302">
        <v>734.3</v>
      </c>
      <c r="E217" s="303">
        <v>0</v>
      </c>
      <c r="F217" s="110" t="s">
        <v>14403</v>
      </c>
      <c r="G217" s="126">
        <v>46023</v>
      </c>
      <c r="H217" s="299" t="s">
        <v>15743</v>
      </c>
      <c r="I217" s="197">
        <f>IFERROR(INDEX('CPU-GERAL'!$H$12:$H$2199,MATCH(A217,'CPU-GERAL'!$B$12:$B$2199,0)),"NÃO ENCONTRADO")</f>
        <v>734.3</v>
      </c>
      <c r="J217" s="59" t="str">
        <f t="shared" si="3"/>
        <v>IGUAL A CPU</v>
      </c>
    </row>
    <row r="218" spans="1:10" x14ac:dyDescent="0.2">
      <c r="A218" s="300">
        <v>87302</v>
      </c>
      <c r="B218" s="301" t="s">
        <v>3835</v>
      </c>
      <c r="C218" s="300" t="s">
        <v>319</v>
      </c>
      <c r="D218" s="302">
        <v>720.58</v>
      </c>
      <c r="E218" s="303">
        <v>0</v>
      </c>
      <c r="F218" s="110" t="s">
        <v>14403</v>
      </c>
      <c r="G218" s="126">
        <v>46023</v>
      </c>
      <c r="H218" s="299" t="s">
        <v>15743</v>
      </c>
      <c r="I218" s="197" t="str">
        <f>IFERROR(INDEX('CPU-GERAL'!$H$12:$H$2199,MATCH(A218,'CPU-GERAL'!$B$12:$B$2199,0)),"NÃO ENCONTRADO")</f>
        <v>NÃO ENCONTRADO</v>
      </c>
      <c r="J218" s="59" t="str">
        <f t="shared" si="3"/>
        <v/>
      </c>
    </row>
    <row r="219" spans="1:10" x14ac:dyDescent="0.2">
      <c r="A219" s="300">
        <v>87342</v>
      </c>
      <c r="B219" s="301" t="s">
        <v>3867</v>
      </c>
      <c r="C219" s="300" t="s">
        <v>319</v>
      </c>
      <c r="D219" s="302">
        <v>820.55</v>
      </c>
      <c r="E219" s="303">
        <v>0</v>
      </c>
      <c r="F219" s="110" t="s">
        <v>14403</v>
      </c>
      <c r="G219" s="126">
        <v>46023</v>
      </c>
      <c r="H219" s="299" t="s">
        <v>15743</v>
      </c>
      <c r="I219" s="197" t="str">
        <f>IFERROR(INDEX('CPU-GERAL'!$H$12:$H$2199,MATCH(A219,'CPU-GERAL'!$B$12:$B$2199,0)),"NÃO ENCONTRADO")</f>
        <v>NÃO ENCONTRADO</v>
      </c>
      <c r="J219" s="59" t="str">
        <f t="shared" si="3"/>
        <v/>
      </c>
    </row>
    <row r="220" spans="1:10" x14ac:dyDescent="0.2">
      <c r="A220" s="300">
        <v>87343</v>
      </c>
      <c r="B220" s="301" t="s">
        <v>3868</v>
      </c>
      <c r="C220" s="300" t="s">
        <v>319</v>
      </c>
      <c r="D220" s="302">
        <v>734.61</v>
      </c>
      <c r="E220" s="303">
        <v>0</v>
      </c>
      <c r="F220" s="110" t="s">
        <v>14403</v>
      </c>
      <c r="G220" s="126">
        <v>46023</v>
      </c>
      <c r="H220" s="299" t="s">
        <v>15743</v>
      </c>
      <c r="I220" s="197" t="str">
        <f>IFERROR(INDEX('CPU-GERAL'!$H$12:$H$2199,MATCH(A220,'CPU-GERAL'!$B$12:$B$2199,0)),"NÃO ENCONTRADO")</f>
        <v>NÃO ENCONTRADO</v>
      </c>
      <c r="J220" s="59" t="str">
        <f t="shared" si="3"/>
        <v/>
      </c>
    </row>
    <row r="221" spans="1:10" x14ac:dyDescent="0.2">
      <c r="A221" s="300">
        <v>87344</v>
      </c>
      <c r="B221" s="301" t="s">
        <v>3869</v>
      </c>
      <c r="C221" s="300" t="s">
        <v>319</v>
      </c>
      <c r="D221" s="302">
        <v>686.05</v>
      </c>
      <c r="E221" s="303">
        <v>0</v>
      </c>
      <c r="F221" s="110" t="s">
        <v>14403</v>
      </c>
      <c r="G221" s="126">
        <v>46023</v>
      </c>
      <c r="H221" s="299" t="s">
        <v>15743</v>
      </c>
      <c r="I221" s="197" t="str">
        <f>IFERROR(INDEX('CPU-GERAL'!$H$12:$H$2199,MATCH(A221,'CPU-GERAL'!$B$12:$B$2199,0)),"NÃO ENCONTRADO")</f>
        <v>NÃO ENCONTRADO</v>
      </c>
      <c r="J221" s="59" t="str">
        <f t="shared" si="3"/>
        <v/>
      </c>
    </row>
    <row r="222" spans="1:10" x14ac:dyDescent="0.2">
      <c r="A222" s="300">
        <v>88631</v>
      </c>
      <c r="B222" s="301" t="s">
        <v>3932</v>
      </c>
      <c r="C222" s="300" t="s">
        <v>319</v>
      </c>
      <c r="D222" s="302">
        <v>714.8</v>
      </c>
      <c r="E222" s="303">
        <v>0</v>
      </c>
      <c r="F222" s="110" t="s">
        <v>14403</v>
      </c>
      <c r="G222" s="126">
        <v>46023</v>
      </c>
      <c r="H222" s="299" t="s">
        <v>15743</v>
      </c>
      <c r="I222" s="197" t="str">
        <f>IFERROR(INDEX('CPU-GERAL'!$H$12:$H$2199,MATCH(A222,'CPU-GERAL'!$B$12:$B$2199,0)),"NÃO ENCONTRADO")</f>
        <v>NÃO ENCONTRADO</v>
      </c>
      <c r="J222" s="59" t="str">
        <f t="shared" si="3"/>
        <v/>
      </c>
    </row>
    <row r="223" spans="1:10" x14ac:dyDescent="0.2">
      <c r="A223" s="300">
        <v>100471</v>
      </c>
      <c r="B223" s="301" t="s">
        <v>11881</v>
      </c>
      <c r="C223" s="300" t="s">
        <v>319</v>
      </c>
      <c r="D223" s="302">
        <v>0</v>
      </c>
      <c r="E223" s="303"/>
      <c r="F223" s="110" t="s">
        <v>14403</v>
      </c>
      <c r="G223" s="126">
        <v>46023</v>
      </c>
      <c r="H223" s="299" t="s">
        <v>15743</v>
      </c>
      <c r="I223" s="197" t="str">
        <f>IFERROR(INDEX('CPU-GERAL'!$H$12:$H$2199,MATCH(A223,'CPU-GERAL'!$B$12:$B$2199,0)),"NÃO ENCONTRADO")</f>
        <v>NÃO ENCONTRADO</v>
      </c>
      <c r="J223" s="59" t="str">
        <f t="shared" si="3"/>
        <v/>
      </c>
    </row>
    <row r="224" spans="1:10" x14ac:dyDescent="0.2">
      <c r="A224" s="300">
        <v>100490</v>
      </c>
      <c r="B224" s="301" t="s">
        <v>3953</v>
      </c>
      <c r="C224" s="300" t="s">
        <v>319</v>
      </c>
      <c r="D224" s="302">
        <v>595.32000000000005</v>
      </c>
      <c r="E224" s="303">
        <v>0</v>
      </c>
      <c r="F224" s="110" t="s">
        <v>14403</v>
      </c>
      <c r="G224" s="126">
        <v>46023</v>
      </c>
      <c r="H224" s="299" t="s">
        <v>15743</v>
      </c>
      <c r="I224" s="197" t="str">
        <f>IFERROR(INDEX('CPU-GERAL'!$H$12:$H$2199,MATCH(A224,'CPU-GERAL'!$B$12:$B$2199,0)),"NÃO ENCONTRADO")</f>
        <v>NÃO ENCONTRADO</v>
      </c>
      <c r="J224" s="59" t="str">
        <f t="shared" si="3"/>
        <v/>
      </c>
    </row>
    <row r="225" spans="1:10" x14ac:dyDescent="0.2">
      <c r="A225" s="300">
        <v>100472</v>
      </c>
      <c r="B225" s="301" t="s">
        <v>3937</v>
      </c>
      <c r="C225" s="300" t="s">
        <v>319</v>
      </c>
      <c r="D225" s="302">
        <v>658.65</v>
      </c>
      <c r="E225" s="303">
        <v>0</v>
      </c>
      <c r="F225" s="110" t="s">
        <v>14403</v>
      </c>
      <c r="G225" s="126">
        <v>46023</v>
      </c>
      <c r="H225" s="299" t="s">
        <v>15743</v>
      </c>
      <c r="I225" s="197" t="str">
        <f>IFERROR(INDEX('CPU-GERAL'!$H$12:$H$2199,MATCH(A225,'CPU-GERAL'!$B$12:$B$2199,0)),"NÃO ENCONTRADO")</f>
        <v>NÃO ENCONTRADO</v>
      </c>
      <c r="J225" s="59" t="str">
        <f t="shared" si="3"/>
        <v/>
      </c>
    </row>
    <row r="226" spans="1:10" x14ac:dyDescent="0.2">
      <c r="A226" s="300">
        <v>100473</v>
      </c>
      <c r="B226" s="301" t="s">
        <v>3938</v>
      </c>
      <c r="C226" s="300" t="s">
        <v>319</v>
      </c>
      <c r="D226" s="302">
        <v>599.26</v>
      </c>
      <c r="E226" s="303">
        <v>0</v>
      </c>
      <c r="F226" s="110" t="s">
        <v>14403</v>
      </c>
      <c r="G226" s="126">
        <v>46023</v>
      </c>
      <c r="H226" s="299" t="s">
        <v>15743</v>
      </c>
      <c r="I226" s="197" t="str">
        <f>IFERROR(INDEX('CPU-GERAL'!$H$12:$H$2199,MATCH(A226,'CPU-GERAL'!$B$12:$B$2199,0)),"NÃO ENCONTRADO")</f>
        <v>NÃO ENCONTRADO</v>
      </c>
      <c r="J226" s="59" t="str">
        <f t="shared" si="3"/>
        <v/>
      </c>
    </row>
    <row r="227" spans="1:10" x14ac:dyDescent="0.2">
      <c r="A227" s="300">
        <v>100474</v>
      </c>
      <c r="B227" s="301" t="s">
        <v>3939</v>
      </c>
      <c r="C227" s="300" t="s">
        <v>319</v>
      </c>
      <c r="D227" s="302">
        <v>572.52</v>
      </c>
      <c r="E227" s="303">
        <v>0</v>
      </c>
      <c r="F227" s="110" t="s">
        <v>14403</v>
      </c>
      <c r="G227" s="126">
        <v>46023</v>
      </c>
      <c r="H227" s="299" t="s">
        <v>15743</v>
      </c>
      <c r="I227" s="197" t="str">
        <f>IFERROR(INDEX('CPU-GERAL'!$H$12:$H$2199,MATCH(A227,'CPU-GERAL'!$B$12:$B$2199,0)),"NÃO ENCONTRADO")</f>
        <v>NÃO ENCONTRADO</v>
      </c>
      <c r="J227" s="59" t="str">
        <f t="shared" si="3"/>
        <v/>
      </c>
    </row>
    <row r="228" spans="1:10" x14ac:dyDescent="0.2">
      <c r="A228" s="300">
        <v>87379</v>
      </c>
      <c r="B228" s="301" t="s">
        <v>3904</v>
      </c>
      <c r="C228" s="300" t="s">
        <v>319</v>
      </c>
      <c r="D228" s="302">
        <v>3478.5</v>
      </c>
      <c r="E228" s="303">
        <v>0</v>
      </c>
      <c r="F228" s="110" t="s">
        <v>14403</v>
      </c>
      <c r="G228" s="126">
        <v>46023</v>
      </c>
      <c r="H228" s="299" t="s">
        <v>15743</v>
      </c>
      <c r="I228" s="197" t="str">
        <f>IFERROR(INDEX('CPU-GERAL'!$H$12:$H$2199,MATCH(A228,'CPU-GERAL'!$B$12:$B$2199,0)),"NÃO ENCONTRADO")</f>
        <v>NÃO ENCONTRADO</v>
      </c>
      <c r="J228" s="59" t="str">
        <f t="shared" si="3"/>
        <v/>
      </c>
    </row>
    <row r="229" spans="1:10" x14ac:dyDescent="0.2">
      <c r="A229" s="300">
        <v>100460</v>
      </c>
      <c r="B229" s="301" t="s">
        <v>11882</v>
      </c>
      <c r="C229" s="300" t="s">
        <v>319</v>
      </c>
      <c r="D229" s="302">
        <v>0</v>
      </c>
      <c r="E229" s="303"/>
      <c r="F229" s="110" t="s">
        <v>14403</v>
      </c>
      <c r="G229" s="126">
        <v>46023</v>
      </c>
      <c r="H229" s="299" t="s">
        <v>15743</v>
      </c>
      <c r="I229" s="197" t="str">
        <f>IFERROR(INDEX('CPU-GERAL'!$H$12:$H$2199,MATCH(A229,'CPU-GERAL'!$B$12:$B$2199,0)),"NÃO ENCONTRADO")</f>
        <v>NÃO ENCONTRADO</v>
      </c>
      <c r="J229" s="59" t="str">
        <f t="shared" si="3"/>
        <v/>
      </c>
    </row>
    <row r="230" spans="1:10" x14ac:dyDescent="0.2">
      <c r="A230" s="300">
        <v>87319</v>
      </c>
      <c r="B230" s="301" t="s">
        <v>3846</v>
      </c>
      <c r="C230" s="300" t="s">
        <v>319</v>
      </c>
      <c r="D230" s="302">
        <v>3352.24</v>
      </c>
      <c r="E230" s="303">
        <v>0</v>
      </c>
      <c r="F230" s="110" t="s">
        <v>14403</v>
      </c>
      <c r="G230" s="126">
        <v>46023</v>
      </c>
      <c r="H230" s="299" t="s">
        <v>15743</v>
      </c>
      <c r="I230" s="197" t="str">
        <f>IFERROR(INDEX('CPU-GERAL'!$H$12:$H$2199,MATCH(A230,'CPU-GERAL'!$B$12:$B$2199,0)),"NÃO ENCONTRADO")</f>
        <v>NÃO ENCONTRADO</v>
      </c>
      <c r="J230" s="59" t="str">
        <f t="shared" si="3"/>
        <v/>
      </c>
    </row>
    <row r="231" spans="1:10" x14ac:dyDescent="0.2">
      <c r="A231" s="300">
        <v>87320</v>
      </c>
      <c r="B231" s="301" t="s">
        <v>3847</v>
      </c>
      <c r="C231" s="300" t="s">
        <v>319</v>
      </c>
      <c r="D231" s="302">
        <v>3353.29</v>
      </c>
      <c r="E231" s="303">
        <v>0</v>
      </c>
      <c r="F231" s="110" t="s">
        <v>14403</v>
      </c>
      <c r="G231" s="126">
        <v>46023</v>
      </c>
      <c r="H231" s="299" t="s">
        <v>15743</v>
      </c>
      <c r="I231" s="197" t="str">
        <f>IFERROR(INDEX('CPU-GERAL'!$H$12:$H$2199,MATCH(A231,'CPU-GERAL'!$B$12:$B$2199,0)),"NÃO ENCONTRADO")</f>
        <v>NÃO ENCONTRADO</v>
      </c>
      <c r="J231" s="59" t="str">
        <f t="shared" si="3"/>
        <v/>
      </c>
    </row>
    <row r="232" spans="1:10" x14ac:dyDescent="0.2">
      <c r="A232" s="300">
        <v>87358</v>
      </c>
      <c r="B232" s="301" t="s">
        <v>3883</v>
      </c>
      <c r="C232" s="300" t="s">
        <v>319</v>
      </c>
      <c r="D232" s="302">
        <v>3323.11</v>
      </c>
      <c r="E232" s="303">
        <v>0</v>
      </c>
      <c r="F232" s="110" t="s">
        <v>14403</v>
      </c>
      <c r="G232" s="126">
        <v>46023</v>
      </c>
      <c r="H232" s="299" t="s">
        <v>15743</v>
      </c>
      <c r="I232" s="197" t="str">
        <f>IFERROR(INDEX('CPU-GERAL'!$H$12:$H$2199,MATCH(A232,'CPU-GERAL'!$B$12:$B$2199,0)),"NÃO ENCONTRADO")</f>
        <v>NÃO ENCONTRADO</v>
      </c>
      <c r="J232" s="59" t="str">
        <f t="shared" si="3"/>
        <v/>
      </c>
    </row>
    <row r="233" spans="1:10" x14ac:dyDescent="0.2">
      <c r="A233" s="300">
        <v>87359</v>
      </c>
      <c r="B233" s="301" t="s">
        <v>3884</v>
      </c>
      <c r="C233" s="300" t="s">
        <v>319</v>
      </c>
      <c r="D233" s="302">
        <v>3283.63</v>
      </c>
      <c r="E233" s="303">
        <v>0</v>
      </c>
      <c r="F233" s="110" t="s">
        <v>14403</v>
      </c>
      <c r="G233" s="126">
        <v>46023</v>
      </c>
      <c r="H233" s="299" t="s">
        <v>15743</v>
      </c>
      <c r="I233" s="197" t="str">
        <f>IFERROR(INDEX('CPU-GERAL'!$H$12:$H$2199,MATCH(A233,'CPU-GERAL'!$B$12:$B$2199,0)),"NÃO ENCONTRADO")</f>
        <v>NÃO ENCONTRADO</v>
      </c>
      <c r="J233" s="59" t="str">
        <f t="shared" si="3"/>
        <v/>
      </c>
    </row>
    <row r="234" spans="1:10" x14ac:dyDescent="0.2">
      <c r="A234" s="300">
        <v>87376</v>
      </c>
      <c r="B234" s="301" t="s">
        <v>3901</v>
      </c>
      <c r="C234" s="300" t="s">
        <v>319</v>
      </c>
      <c r="D234" s="302">
        <v>690.69</v>
      </c>
      <c r="E234" s="303">
        <v>0</v>
      </c>
      <c r="F234" s="110" t="s">
        <v>14403</v>
      </c>
      <c r="G234" s="126">
        <v>46023</v>
      </c>
      <c r="H234" s="299" t="s">
        <v>15743</v>
      </c>
      <c r="I234" s="197" t="str">
        <f>IFERROR(INDEX('CPU-GERAL'!$H$12:$H$2199,MATCH(A234,'CPU-GERAL'!$B$12:$B$2199,0)),"NÃO ENCONTRADO")</f>
        <v>NÃO ENCONTRADO</v>
      </c>
      <c r="J234" s="59" t="str">
        <f t="shared" si="3"/>
        <v/>
      </c>
    </row>
    <row r="235" spans="1:10" x14ac:dyDescent="0.2">
      <c r="A235" s="300">
        <v>100457</v>
      </c>
      <c r="B235" s="301" t="s">
        <v>11883</v>
      </c>
      <c r="C235" s="300" t="s">
        <v>319</v>
      </c>
      <c r="D235" s="302">
        <v>0</v>
      </c>
      <c r="E235" s="303"/>
      <c r="F235" s="110" t="s">
        <v>14403</v>
      </c>
      <c r="G235" s="126">
        <v>46023</v>
      </c>
      <c r="H235" s="299" t="s">
        <v>15743</v>
      </c>
      <c r="I235" s="197" t="str">
        <f>IFERROR(INDEX('CPU-GERAL'!$H$12:$H$2199,MATCH(A235,'CPU-GERAL'!$B$12:$B$2199,0)),"NÃO ENCONTRADO")</f>
        <v>NÃO ENCONTRADO</v>
      </c>
      <c r="J235" s="59" t="str">
        <f t="shared" si="3"/>
        <v/>
      </c>
    </row>
    <row r="236" spans="1:10" x14ac:dyDescent="0.2">
      <c r="A236" s="300">
        <v>87310</v>
      </c>
      <c r="B236" s="301" t="s">
        <v>3840</v>
      </c>
      <c r="C236" s="300" t="s">
        <v>319</v>
      </c>
      <c r="D236" s="302">
        <v>544.92999999999995</v>
      </c>
      <c r="E236" s="303">
        <v>0</v>
      </c>
      <c r="F236" s="110" t="s">
        <v>14403</v>
      </c>
      <c r="G236" s="126">
        <v>46023</v>
      </c>
      <c r="H236" s="299" t="s">
        <v>15743</v>
      </c>
      <c r="I236" s="197" t="str">
        <f>IFERROR(INDEX('CPU-GERAL'!$H$12:$H$2199,MATCH(A236,'CPU-GERAL'!$B$12:$B$2199,0)),"NÃO ENCONTRADO")</f>
        <v>NÃO ENCONTRADO</v>
      </c>
      <c r="J236" s="59" t="str">
        <f t="shared" si="3"/>
        <v/>
      </c>
    </row>
    <row r="237" spans="1:10" x14ac:dyDescent="0.2">
      <c r="A237" s="300">
        <v>87311</v>
      </c>
      <c r="B237" s="301" t="s">
        <v>3841</v>
      </c>
      <c r="C237" s="300" t="s">
        <v>319</v>
      </c>
      <c r="D237" s="302">
        <v>530.39</v>
      </c>
      <c r="E237" s="303">
        <v>0</v>
      </c>
      <c r="F237" s="110" t="s">
        <v>14403</v>
      </c>
      <c r="G237" s="126">
        <v>46023</v>
      </c>
      <c r="H237" s="299" t="s">
        <v>15743</v>
      </c>
      <c r="I237" s="197" t="str">
        <f>IFERROR(INDEX('CPU-GERAL'!$H$12:$H$2199,MATCH(A237,'CPU-GERAL'!$B$12:$B$2199,0)),"NÃO ENCONTRADO")</f>
        <v>NÃO ENCONTRADO</v>
      </c>
      <c r="J237" s="59" t="str">
        <f t="shared" si="3"/>
        <v/>
      </c>
    </row>
    <row r="238" spans="1:10" x14ac:dyDescent="0.2">
      <c r="A238" s="300">
        <v>87350</v>
      </c>
      <c r="B238" s="301" t="s">
        <v>3875</v>
      </c>
      <c r="C238" s="300" t="s">
        <v>319</v>
      </c>
      <c r="D238" s="302">
        <v>598.74</v>
      </c>
      <c r="E238" s="303">
        <v>0</v>
      </c>
      <c r="F238" s="110" t="s">
        <v>14403</v>
      </c>
      <c r="G238" s="126">
        <v>46023</v>
      </c>
      <c r="H238" s="299" t="s">
        <v>15743</v>
      </c>
      <c r="I238" s="197" t="str">
        <f>IFERROR(INDEX('CPU-GERAL'!$H$12:$H$2199,MATCH(A238,'CPU-GERAL'!$B$12:$B$2199,0)),"NÃO ENCONTRADO")</f>
        <v>NÃO ENCONTRADO</v>
      </c>
      <c r="J238" s="59" t="str">
        <f t="shared" si="3"/>
        <v/>
      </c>
    </row>
    <row r="239" spans="1:10" x14ac:dyDescent="0.2">
      <c r="A239" s="300">
        <v>87351</v>
      </c>
      <c r="B239" s="301" t="s">
        <v>3876</v>
      </c>
      <c r="C239" s="300" t="s">
        <v>319</v>
      </c>
      <c r="D239" s="302">
        <v>510.7</v>
      </c>
      <c r="E239" s="303">
        <v>0</v>
      </c>
      <c r="F239" s="110" t="s">
        <v>14403</v>
      </c>
      <c r="G239" s="126">
        <v>46023</v>
      </c>
      <c r="H239" s="299" t="s">
        <v>15743</v>
      </c>
      <c r="I239" s="197" t="str">
        <f>IFERROR(INDEX('CPU-GERAL'!$H$12:$H$2199,MATCH(A239,'CPU-GERAL'!$B$12:$B$2199,0)),"NÃO ENCONTRADO")</f>
        <v>NÃO ENCONTRADO</v>
      </c>
      <c r="J239" s="59" t="str">
        <f t="shared" si="3"/>
        <v/>
      </c>
    </row>
    <row r="240" spans="1:10" x14ac:dyDescent="0.2">
      <c r="A240" s="300">
        <v>87374</v>
      </c>
      <c r="B240" s="301" t="s">
        <v>3899</v>
      </c>
      <c r="C240" s="300" t="s">
        <v>319</v>
      </c>
      <c r="D240" s="302">
        <v>834.15</v>
      </c>
      <c r="E240" s="303">
        <v>0</v>
      </c>
      <c r="F240" s="110" t="s">
        <v>14403</v>
      </c>
      <c r="G240" s="126">
        <v>46023</v>
      </c>
      <c r="H240" s="299" t="s">
        <v>15743</v>
      </c>
      <c r="I240" s="197" t="str">
        <f>IFERROR(INDEX('CPU-GERAL'!$H$12:$H$2199,MATCH(A240,'CPU-GERAL'!$B$12:$B$2199,0)),"NÃO ENCONTRADO")</f>
        <v>NÃO ENCONTRADO</v>
      </c>
      <c r="J240" s="59" t="str">
        <f t="shared" si="3"/>
        <v/>
      </c>
    </row>
    <row r="241" spans="1:10" x14ac:dyDescent="0.2">
      <c r="A241" s="300">
        <v>100455</v>
      </c>
      <c r="B241" s="301" t="s">
        <v>11884</v>
      </c>
      <c r="C241" s="300" t="s">
        <v>319</v>
      </c>
      <c r="D241" s="302">
        <v>0</v>
      </c>
      <c r="E241" s="303"/>
      <c r="F241" s="110" t="s">
        <v>14403</v>
      </c>
      <c r="G241" s="126">
        <v>46023</v>
      </c>
      <c r="H241" s="299" t="s">
        <v>15743</v>
      </c>
      <c r="I241" s="197" t="str">
        <f>IFERROR(INDEX('CPU-GERAL'!$H$12:$H$2199,MATCH(A241,'CPU-GERAL'!$B$12:$B$2199,0)),"NÃO ENCONTRADO")</f>
        <v>NÃO ENCONTRADO</v>
      </c>
      <c r="J241" s="59" t="str">
        <f t="shared" si="3"/>
        <v/>
      </c>
    </row>
    <row r="242" spans="1:10" x14ac:dyDescent="0.2">
      <c r="A242" s="300">
        <v>87304</v>
      </c>
      <c r="B242" s="301" t="s">
        <v>3836</v>
      </c>
      <c r="C242" s="300" t="s">
        <v>319</v>
      </c>
      <c r="D242" s="302">
        <v>687.02</v>
      </c>
      <c r="E242" s="303">
        <v>0</v>
      </c>
      <c r="F242" s="110" t="s">
        <v>14403</v>
      </c>
      <c r="G242" s="126">
        <v>46023</v>
      </c>
      <c r="H242" s="299" t="s">
        <v>15743</v>
      </c>
      <c r="I242" s="197" t="str">
        <f>IFERROR(INDEX('CPU-GERAL'!$H$12:$H$2199,MATCH(A242,'CPU-GERAL'!$B$12:$B$2199,0)),"NÃO ENCONTRADO")</f>
        <v>NÃO ENCONTRADO</v>
      </c>
      <c r="J242" s="59" t="str">
        <f t="shared" si="3"/>
        <v/>
      </c>
    </row>
    <row r="243" spans="1:10" x14ac:dyDescent="0.2">
      <c r="A243" s="300">
        <v>87305</v>
      </c>
      <c r="B243" s="301" t="s">
        <v>3837</v>
      </c>
      <c r="C243" s="300" t="s">
        <v>319</v>
      </c>
      <c r="D243" s="302">
        <v>687.13</v>
      </c>
      <c r="E243" s="303">
        <v>0</v>
      </c>
      <c r="F243" s="110" t="s">
        <v>14403</v>
      </c>
      <c r="G243" s="126">
        <v>46023</v>
      </c>
      <c r="H243" s="299" t="s">
        <v>15743</v>
      </c>
      <c r="I243" s="197" t="str">
        <f>IFERROR(INDEX('CPU-GERAL'!$H$12:$H$2199,MATCH(A243,'CPU-GERAL'!$B$12:$B$2199,0)),"NÃO ENCONTRADO")</f>
        <v>NÃO ENCONTRADO</v>
      </c>
      <c r="J243" s="59" t="str">
        <f t="shared" si="3"/>
        <v/>
      </c>
    </row>
    <row r="244" spans="1:10" x14ac:dyDescent="0.2">
      <c r="A244" s="300">
        <v>87345</v>
      </c>
      <c r="B244" s="301" t="s">
        <v>3870</v>
      </c>
      <c r="C244" s="300" t="s">
        <v>319</v>
      </c>
      <c r="D244" s="302">
        <v>758.35</v>
      </c>
      <c r="E244" s="303">
        <v>0</v>
      </c>
      <c r="F244" s="110" t="s">
        <v>14403</v>
      </c>
      <c r="G244" s="126">
        <v>46023</v>
      </c>
      <c r="H244" s="299" t="s">
        <v>15743</v>
      </c>
      <c r="I244" s="197" t="str">
        <f>IFERROR(INDEX('CPU-GERAL'!$H$12:$H$2199,MATCH(A244,'CPU-GERAL'!$B$12:$B$2199,0)),"NÃO ENCONTRADO")</f>
        <v>NÃO ENCONTRADO</v>
      </c>
      <c r="J244" s="59" t="str">
        <f t="shared" si="3"/>
        <v/>
      </c>
    </row>
    <row r="245" spans="1:10" x14ac:dyDescent="0.2">
      <c r="A245" s="300">
        <v>87346</v>
      </c>
      <c r="B245" s="301" t="s">
        <v>3871</v>
      </c>
      <c r="C245" s="300" t="s">
        <v>319</v>
      </c>
      <c r="D245" s="302">
        <v>687.41</v>
      </c>
      <c r="E245" s="303">
        <v>0</v>
      </c>
      <c r="F245" s="110" t="s">
        <v>14403</v>
      </c>
      <c r="G245" s="126">
        <v>46023</v>
      </c>
      <c r="H245" s="299" t="s">
        <v>15743</v>
      </c>
      <c r="I245" s="197" t="str">
        <f>IFERROR(INDEX('CPU-GERAL'!$H$12:$H$2199,MATCH(A245,'CPU-GERAL'!$B$12:$B$2199,0)),"NÃO ENCONTRADO")</f>
        <v>NÃO ENCONTRADO</v>
      </c>
      <c r="J245" s="59" t="str">
        <f t="shared" si="3"/>
        <v/>
      </c>
    </row>
    <row r="246" spans="1:10" x14ac:dyDescent="0.2">
      <c r="A246" s="300">
        <v>87347</v>
      </c>
      <c r="B246" s="301" t="s">
        <v>3872</v>
      </c>
      <c r="C246" s="300" t="s">
        <v>319</v>
      </c>
      <c r="D246" s="302">
        <v>649.07000000000005</v>
      </c>
      <c r="E246" s="303">
        <v>0</v>
      </c>
      <c r="F246" s="110" t="s">
        <v>14403</v>
      </c>
      <c r="G246" s="126">
        <v>46023</v>
      </c>
      <c r="H246" s="299" t="s">
        <v>15743</v>
      </c>
      <c r="I246" s="197" t="str">
        <f>IFERROR(INDEX('CPU-GERAL'!$H$12:$H$2199,MATCH(A246,'CPU-GERAL'!$B$12:$B$2199,0)),"NÃO ENCONTRADO")</f>
        <v>NÃO ENCONTRADO</v>
      </c>
      <c r="J246" s="59" t="str">
        <f t="shared" si="3"/>
        <v/>
      </c>
    </row>
    <row r="247" spans="1:10" x14ac:dyDescent="0.2">
      <c r="A247" s="300">
        <v>87366</v>
      </c>
      <c r="B247" s="301" t="s">
        <v>3891</v>
      </c>
      <c r="C247" s="300" t="s">
        <v>319</v>
      </c>
      <c r="D247" s="302">
        <v>734.06</v>
      </c>
      <c r="E247" s="303">
        <v>0</v>
      </c>
      <c r="F247" s="110" t="s">
        <v>14403</v>
      </c>
      <c r="G247" s="126">
        <v>46023</v>
      </c>
      <c r="H247" s="299" t="s">
        <v>15743</v>
      </c>
      <c r="I247" s="197" t="str">
        <f>IFERROR(INDEX('CPU-GERAL'!$H$12:$H$2199,MATCH(A247,'CPU-GERAL'!$B$12:$B$2199,0)),"NÃO ENCONTRADO")</f>
        <v>NÃO ENCONTRADO</v>
      </c>
      <c r="J247" s="59" t="str">
        <f t="shared" si="3"/>
        <v/>
      </c>
    </row>
    <row r="248" spans="1:10" x14ac:dyDescent="0.2">
      <c r="A248" s="300">
        <v>100448</v>
      </c>
      <c r="B248" s="301" t="s">
        <v>11885</v>
      </c>
      <c r="C248" s="300" t="s">
        <v>319</v>
      </c>
      <c r="D248" s="302">
        <v>0</v>
      </c>
      <c r="E248" s="303"/>
      <c r="F248" s="110" t="s">
        <v>14403</v>
      </c>
      <c r="G248" s="126">
        <v>46023</v>
      </c>
      <c r="H248" s="299" t="s">
        <v>15743</v>
      </c>
      <c r="I248" s="197" t="str">
        <f>IFERROR(INDEX('CPU-GERAL'!$H$12:$H$2199,MATCH(A248,'CPU-GERAL'!$B$12:$B$2199,0)),"NÃO ENCONTRADO")</f>
        <v>NÃO ENCONTRADO</v>
      </c>
      <c r="J248" s="59" t="str">
        <f t="shared" si="3"/>
        <v/>
      </c>
    </row>
    <row r="249" spans="1:10" x14ac:dyDescent="0.2">
      <c r="A249" s="300">
        <v>87283</v>
      </c>
      <c r="B249" s="301" t="s">
        <v>3822</v>
      </c>
      <c r="C249" s="300" t="s">
        <v>319</v>
      </c>
      <c r="D249" s="302">
        <v>583.1</v>
      </c>
      <c r="E249" s="303">
        <v>0</v>
      </c>
      <c r="F249" s="110" t="s">
        <v>14403</v>
      </c>
      <c r="G249" s="126">
        <v>46023</v>
      </c>
      <c r="H249" s="299" t="s">
        <v>15743</v>
      </c>
      <c r="I249" s="197">
        <f>IFERROR(INDEX('CPU-GERAL'!$H$12:$H$2199,MATCH(A249,'CPU-GERAL'!$B$12:$B$2199,0)),"NÃO ENCONTRADO")</f>
        <v>583.1</v>
      </c>
      <c r="J249" s="59" t="str">
        <f t="shared" si="3"/>
        <v>IGUAL A CPU</v>
      </c>
    </row>
    <row r="250" spans="1:10" x14ac:dyDescent="0.2">
      <c r="A250" s="300">
        <v>87284</v>
      </c>
      <c r="B250" s="301" t="s">
        <v>3823</v>
      </c>
      <c r="C250" s="300" t="s">
        <v>319</v>
      </c>
      <c r="D250" s="302">
        <v>571.47</v>
      </c>
      <c r="E250" s="303">
        <v>0</v>
      </c>
      <c r="F250" s="110" t="s">
        <v>14403</v>
      </c>
      <c r="G250" s="126">
        <v>46023</v>
      </c>
      <c r="H250" s="299" t="s">
        <v>15743</v>
      </c>
      <c r="I250" s="197" t="str">
        <f>IFERROR(INDEX('CPU-GERAL'!$H$12:$H$2199,MATCH(A250,'CPU-GERAL'!$B$12:$B$2199,0)),"NÃO ENCONTRADO")</f>
        <v>NÃO ENCONTRADO</v>
      </c>
      <c r="J250" s="59" t="str">
        <f t="shared" si="3"/>
        <v/>
      </c>
    </row>
    <row r="251" spans="1:10" x14ac:dyDescent="0.2">
      <c r="A251" s="300">
        <v>87329</v>
      </c>
      <c r="B251" s="301" t="s">
        <v>3854</v>
      </c>
      <c r="C251" s="300" t="s">
        <v>319</v>
      </c>
      <c r="D251" s="302">
        <v>631.01</v>
      </c>
      <c r="E251" s="303">
        <v>0</v>
      </c>
      <c r="F251" s="110" t="s">
        <v>14403</v>
      </c>
      <c r="G251" s="126">
        <v>46023</v>
      </c>
      <c r="H251" s="299" t="s">
        <v>15743</v>
      </c>
      <c r="I251" s="197" t="str">
        <f>IFERROR(INDEX('CPU-GERAL'!$H$12:$H$2199,MATCH(A251,'CPU-GERAL'!$B$12:$B$2199,0)),"NÃO ENCONTRADO")</f>
        <v>NÃO ENCONTRADO</v>
      </c>
      <c r="J251" s="59" t="str">
        <f t="shared" si="3"/>
        <v/>
      </c>
    </row>
    <row r="252" spans="1:10" x14ac:dyDescent="0.2">
      <c r="A252" s="300">
        <v>87330</v>
      </c>
      <c r="B252" s="301" t="s">
        <v>3855</v>
      </c>
      <c r="C252" s="300" t="s">
        <v>319</v>
      </c>
      <c r="D252" s="302">
        <v>548.79999999999995</v>
      </c>
      <c r="E252" s="303">
        <v>0</v>
      </c>
      <c r="F252" s="110" t="s">
        <v>14403</v>
      </c>
      <c r="G252" s="126">
        <v>46023</v>
      </c>
      <c r="H252" s="299" t="s">
        <v>15743</v>
      </c>
      <c r="I252" s="197" t="str">
        <f>IFERROR(INDEX('CPU-GERAL'!$H$12:$H$2199,MATCH(A252,'CPU-GERAL'!$B$12:$B$2199,0)),"NÃO ENCONTRADO")</f>
        <v>NÃO ENCONTRADO</v>
      </c>
      <c r="J252" s="59" t="str">
        <f t="shared" si="3"/>
        <v/>
      </c>
    </row>
    <row r="253" spans="1:10" x14ac:dyDescent="0.2">
      <c r="A253" s="300">
        <v>87375</v>
      </c>
      <c r="B253" s="301" t="s">
        <v>3900</v>
      </c>
      <c r="C253" s="300" t="s">
        <v>319</v>
      </c>
      <c r="D253" s="302">
        <v>813.81</v>
      </c>
      <c r="E253" s="303">
        <v>0</v>
      </c>
      <c r="F253" s="110" t="s">
        <v>14403</v>
      </c>
      <c r="G253" s="126">
        <v>46023</v>
      </c>
      <c r="H253" s="299" t="s">
        <v>15743</v>
      </c>
      <c r="I253" s="197" t="str">
        <f>IFERROR(INDEX('CPU-GERAL'!$H$12:$H$2199,MATCH(A253,'CPU-GERAL'!$B$12:$B$2199,0)),"NÃO ENCONTRADO")</f>
        <v>NÃO ENCONTRADO</v>
      </c>
      <c r="J253" s="59" t="str">
        <f t="shared" si="3"/>
        <v/>
      </c>
    </row>
    <row r="254" spans="1:10" x14ac:dyDescent="0.2">
      <c r="A254" s="300">
        <v>100456</v>
      </c>
      <c r="B254" s="301" t="s">
        <v>11886</v>
      </c>
      <c r="C254" s="300" t="s">
        <v>319</v>
      </c>
      <c r="D254" s="302">
        <v>0</v>
      </c>
      <c r="E254" s="303"/>
      <c r="F254" s="110" t="s">
        <v>14403</v>
      </c>
      <c r="G254" s="126">
        <v>46023</v>
      </c>
      <c r="H254" s="299" t="s">
        <v>15743</v>
      </c>
      <c r="I254" s="197" t="str">
        <f>IFERROR(INDEX('CPU-GERAL'!$H$12:$H$2199,MATCH(A254,'CPU-GERAL'!$B$12:$B$2199,0)),"NÃO ENCONTRADO")</f>
        <v>NÃO ENCONTRADO</v>
      </c>
      <c r="J254" s="59" t="str">
        <f t="shared" si="3"/>
        <v/>
      </c>
    </row>
    <row r="255" spans="1:10" x14ac:dyDescent="0.2">
      <c r="A255" s="300">
        <v>87307</v>
      </c>
      <c r="B255" s="301" t="s">
        <v>3838</v>
      </c>
      <c r="C255" s="300" t="s">
        <v>319</v>
      </c>
      <c r="D255" s="302">
        <v>672.86</v>
      </c>
      <c r="E255" s="303">
        <v>0</v>
      </c>
      <c r="F255" s="110" t="s">
        <v>14403</v>
      </c>
      <c r="G255" s="126">
        <v>46023</v>
      </c>
      <c r="H255" s="299" t="s">
        <v>15743</v>
      </c>
      <c r="I255" s="197" t="str">
        <f>IFERROR(INDEX('CPU-GERAL'!$H$12:$H$2199,MATCH(A255,'CPU-GERAL'!$B$12:$B$2199,0)),"NÃO ENCONTRADO")</f>
        <v>NÃO ENCONTRADO</v>
      </c>
      <c r="J255" s="59" t="str">
        <f t="shared" si="3"/>
        <v/>
      </c>
    </row>
    <row r="256" spans="1:10" x14ac:dyDescent="0.2">
      <c r="A256" s="300">
        <v>87308</v>
      </c>
      <c r="B256" s="301" t="s">
        <v>3839</v>
      </c>
      <c r="C256" s="300" t="s">
        <v>319</v>
      </c>
      <c r="D256" s="302">
        <v>657.16</v>
      </c>
      <c r="E256" s="303">
        <v>0</v>
      </c>
      <c r="F256" s="110" t="s">
        <v>14403</v>
      </c>
      <c r="G256" s="126">
        <v>46023</v>
      </c>
      <c r="H256" s="299" t="s">
        <v>15743</v>
      </c>
      <c r="I256" s="197" t="str">
        <f>IFERROR(INDEX('CPU-GERAL'!$H$12:$H$2199,MATCH(A256,'CPU-GERAL'!$B$12:$B$2199,0)),"NÃO ENCONTRADO")</f>
        <v>NÃO ENCONTRADO</v>
      </c>
      <c r="J256" s="59" t="str">
        <f t="shared" si="3"/>
        <v/>
      </c>
    </row>
    <row r="257" spans="1:10" x14ac:dyDescent="0.2">
      <c r="A257" s="300">
        <v>87348</v>
      </c>
      <c r="B257" s="301" t="s">
        <v>3873</v>
      </c>
      <c r="C257" s="300" t="s">
        <v>319</v>
      </c>
      <c r="D257" s="302">
        <v>712.13</v>
      </c>
      <c r="E257" s="303">
        <v>0</v>
      </c>
      <c r="F257" s="110" t="s">
        <v>14403</v>
      </c>
      <c r="G257" s="126">
        <v>46023</v>
      </c>
      <c r="H257" s="299" t="s">
        <v>15743</v>
      </c>
      <c r="I257" s="197" t="str">
        <f>IFERROR(INDEX('CPU-GERAL'!$H$12:$H$2199,MATCH(A257,'CPU-GERAL'!$B$12:$B$2199,0)),"NÃO ENCONTRADO")</f>
        <v>NÃO ENCONTRADO</v>
      </c>
      <c r="J257" s="59" t="str">
        <f t="shared" si="3"/>
        <v/>
      </c>
    </row>
    <row r="258" spans="1:10" x14ac:dyDescent="0.2">
      <c r="A258" s="300">
        <v>87349</v>
      </c>
      <c r="B258" s="301" t="s">
        <v>3874</v>
      </c>
      <c r="C258" s="300" t="s">
        <v>319</v>
      </c>
      <c r="D258" s="302">
        <v>618.51</v>
      </c>
      <c r="E258" s="303">
        <v>0</v>
      </c>
      <c r="F258" s="110" t="s">
        <v>14403</v>
      </c>
      <c r="G258" s="126">
        <v>46023</v>
      </c>
      <c r="H258" s="299" t="s">
        <v>15743</v>
      </c>
      <c r="I258" s="197" t="str">
        <f>IFERROR(INDEX('CPU-GERAL'!$H$12:$H$2199,MATCH(A258,'CPU-GERAL'!$B$12:$B$2199,0)),"NÃO ENCONTRADO")</f>
        <v>NÃO ENCONTRADO</v>
      </c>
      <c r="J258" s="59" t="str">
        <f t="shared" si="3"/>
        <v/>
      </c>
    </row>
    <row r="259" spans="1:10" x14ac:dyDescent="0.2">
      <c r="A259" s="300">
        <v>87365</v>
      </c>
      <c r="B259" s="301" t="s">
        <v>3890</v>
      </c>
      <c r="C259" s="300" t="s">
        <v>319</v>
      </c>
      <c r="D259" s="302">
        <v>708.4</v>
      </c>
      <c r="E259" s="303">
        <v>0</v>
      </c>
      <c r="F259" s="110" t="s">
        <v>14403</v>
      </c>
      <c r="G259" s="126">
        <v>46023</v>
      </c>
      <c r="H259" s="299" t="s">
        <v>15743</v>
      </c>
      <c r="I259" s="197" t="str">
        <f>IFERROR(INDEX('CPU-GERAL'!$H$12:$H$2199,MATCH(A259,'CPU-GERAL'!$B$12:$B$2199,0)),"NÃO ENCONTRADO")</f>
        <v>NÃO ENCONTRADO</v>
      </c>
      <c r="J259" s="59" t="str">
        <f t="shared" si="3"/>
        <v/>
      </c>
    </row>
    <row r="260" spans="1:10" x14ac:dyDescent="0.2">
      <c r="A260" s="300">
        <v>100447</v>
      </c>
      <c r="B260" s="301" t="s">
        <v>11887</v>
      </c>
      <c r="C260" s="300" t="s">
        <v>319</v>
      </c>
      <c r="D260" s="302">
        <v>0</v>
      </c>
      <c r="E260" s="303"/>
      <c r="F260" s="110" t="s">
        <v>14403</v>
      </c>
      <c r="G260" s="126">
        <v>46023</v>
      </c>
      <c r="H260" s="299" t="s">
        <v>15743</v>
      </c>
      <c r="I260" s="197" t="str">
        <f>IFERROR(INDEX('CPU-GERAL'!$H$12:$H$2199,MATCH(A260,'CPU-GERAL'!$B$12:$B$2199,0)),"NÃO ENCONTRADO")</f>
        <v>NÃO ENCONTRADO</v>
      </c>
      <c r="J260" s="59" t="str">
        <f t="shared" ref="J260:J323" si="4">IF(I260&lt;&gt;"NÃO ENCONTRADO",IF(D260=I260,"IGUAL A CPU",I260-D260),"")</f>
        <v/>
      </c>
    </row>
    <row r="261" spans="1:10" x14ac:dyDescent="0.2">
      <c r="A261" s="300">
        <v>87280</v>
      </c>
      <c r="B261" s="301" t="s">
        <v>3820</v>
      </c>
      <c r="C261" s="300" t="s">
        <v>319</v>
      </c>
      <c r="D261" s="302">
        <v>575.29999999999995</v>
      </c>
      <c r="E261" s="303">
        <v>0</v>
      </c>
      <c r="F261" s="110" t="s">
        <v>14403</v>
      </c>
      <c r="G261" s="126">
        <v>46023</v>
      </c>
      <c r="H261" s="299" t="s">
        <v>15743</v>
      </c>
      <c r="I261" s="197" t="str">
        <f>IFERROR(INDEX('CPU-GERAL'!$H$12:$H$2199,MATCH(A261,'CPU-GERAL'!$B$12:$B$2199,0)),"NÃO ENCONTRADO")</f>
        <v>NÃO ENCONTRADO</v>
      </c>
      <c r="J261" s="59" t="str">
        <f t="shared" si="4"/>
        <v/>
      </c>
    </row>
    <row r="262" spans="1:10" x14ac:dyDescent="0.2">
      <c r="A262" s="300">
        <v>87281</v>
      </c>
      <c r="B262" s="301" t="s">
        <v>3821</v>
      </c>
      <c r="C262" s="300" t="s">
        <v>319</v>
      </c>
      <c r="D262" s="302">
        <v>564.22</v>
      </c>
      <c r="E262" s="303">
        <v>0</v>
      </c>
      <c r="F262" s="110" t="s">
        <v>14403</v>
      </c>
      <c r="G262" s="126">
        <v>46023</v>
      </c>
      <c r="H262" s="299" t="s">
        <v>15743</v>
      </c>
      <c r="I262" s="197" t="str">
        <f>IFERROR(INDEX('CPU-GERAL'!$H$12:$H$2199,MATCH(A262,'CPU-GERAL'!$B$12:$B$2199,0)),"NÃO ENCONTRADO")</f>
        <v>NÃO ENCONTRADO</v>
      </c>
      <c r="J262" s="59" t="str">
        <f t="shared" si="4"/>
        <v/>
      </c>
    </row>
    <row r="263" spans="1:10" x14ac:dyDescent="0.2">
      <c r="A263" s="300">
        <v>87327</v>
      </c>
      <c r="B263" s="301" t="s">
        <v>3852</v>
      </c>
      <c r="C263" s="300" t="s">
        <v>319</v>
      </c>
      <c r="D263" s="302">
        <v>600.55999999999995</v>
      </c>
      <c r="E263" s="303">
        <v>0</v>
      </c>
      <c r="F263" s="110" t="s">
        <v>14403</v>
      </c>
      <c r="G263" s="126">
        <v>46023</v>
      </c>
      <c r="H263" s="299" t="s">
        <v>15743</v>
      </c>
      <c r="I263" s="197" t="str">
        <f>IFERROR(INDEX('CPU-GERAL'!$H$12:$H$2199,MATCH(A263,'CPU-GERAL'!$B$12:$B$2199,0)),"NÃO ENCONTRADO")</f>
        <v>NÃO ENCONTRADO</v>
      </c>
      <c r="J263" s="59" t="str">
        <f t="shared" si="4"/>
        <v/>
      </c>
    </row>
    <row r="264" spans="1:10" x14ac:dyDescent="0.2">
      <c r="A264" s="300">
        <v>87328</v>
      </c>
      <c r="B264" s="301" t="s">
        <v>3853</v>
      </c>
      <c r="C264" s="300" t="s">
        <v>319</v>
      </c>
      <c r="D264" s="302">
        <v>527.91999999999996</v>
      </c>
      <c r="E264" s="303">
        <v>0</v>
      </c>
      <c r="F264" s="110" t="s">
        <v>14403</v>
      </c>
      <c r="G264" s="126">
        <v>46023</v>
      </c>
      <c r="H264" s="299" t="s">
        <v>15743</v>
      </c>
      <c r="I264" s="197" t="str">
        <f>IFERROR(INDEX('CPU-GERAL'!$H$12:$H$2199,MATCH(A264,'CPU-GERAL'!$B$12:$B$2199,0)),"NÃO ENCONTRADO")</f>
        <v>NÃO ENCONTRADO</v>
      </c>
      <c r="J264" s="59" t="str">
        <f t="shared" si="4"/>
        <v/>
      </c>
    </row>
    <row r="265" spans="1:10" x14ac:dyDescent="0.2">
      <c r="A265" s="300">
        <v>87410</v>
      </c>
      <c r="B265" s="301" t="s">
        <v>3928</v>
      </c>
      <c r="C265" s="300" t="s">
        <v>319</v>
      </c>
      <c r="D265" s="302">
        <v>840.58</v>
      </c>
      <c r="E265" s="303">
        <v>0</v>
      </c>
      <c r="F265" s="110" t="s">
        <v>14403</v>
      </c>
      <c r="G265" s="126">
        <v>46023</v>
      </c>
      <c r="H265" s="299" t="s">
        <v>15743</v>
      </c>
      <c r="I265" s="197" t="str">
        <f>IFERROR(INDEX('CPU-GERAL'!$H$12:$H$2199,MATCH(A265,'CPU-GERAL'!$B$12:$B$2199,0)),"NÃO ENCONTRADO")</f>
        <v>NÃO ENCONTRADO</v>
      </c>
      <c r="J265" s="59" t="str">
        <f t="shared" si="4"/>
        <v/>
      </c>
    </row>
    <row r="266" spans="1:10" x14ac:dyDescent="0.2">
      <c r="A266" s="300">
        <v>95577</v>
      </c>
      <c r="B266" s="301" t="s">
        <v>1664</v>
      </c>
      <c r="C266" s="300" t="s">
        <v>16</v>
      </c>
      <c r="D266" s="302">
        <v>10.57</v>
      </c>
      <c r="E266" s="303">
        <v>0.01</v>
      </c>
      <c r="F266" s="110" t="s">
        <v>14403</v>
      </c>
      <c r="G266" s="126">
        <v>46023</v>
      </c>
      <c r="H266" s="299" t="s">
        <v>15743</v>
      </c>
      <c r="I266" s="197" t="str">
        <f>IFERROR(INDEX('CPU-GERAL'!$H$12:$H$2199,MATCH(A266,'CPU-GERAL'!$B$12:$B$2199,0)),"NÃO ENCONTRADO")</f>
        <v>NÃO ENCONTRADO</v>
      </c>
      <c r="J266" s="59" t="str">
        <f t="shared" si="4"/>
        <v/>
      </c>
    </row>
    <row r="267" spans="1:10" x14ac:dyDescent="0.2">
      <c r="A267" s="300">
        <v>95578</v>
      </c>
      <c r="B267" s="301" t="s">
        <v>1665</v>
      </c>
      <c r="C267" s="300" t="s">
        <v>16</v>
      </c>
      <c r="D267" s="302">
        <v>8.7200000000000006</v>
      </c>
      <c r="E267" s="303">
        <v>0.01</v>
      </c>
      <c r="F267" s="110" t="s">
        <v>14403</v>
      </c>
      <c r="G267" s="126">
        <v>46023</v>
      </c>
      <c r="H267" s="299" t="s">
        <v>15743</v>
      </c>
      <c r="I267" s="197" t="str">
        <f>IFERROR(INDEX('CPU-GERAL'!$H$12:$H$2199,MATCH(A267,'CPU-GERAL'!$B$12:$B$2199,0)),"NÃO ENCONTRADO")</f>
        <v>NÃO ENCONTRADO</v>
      </c>
      <c r="J267" s="59" t="str">
        <f t="shared" si="4"/>
        <v/>
      </c>
    </row>
    <row r="268" spans="1:10" x14ac:dyDescent="0.2">
      <c r="A268" s="300">
        <v>95579</v>
      </c>
      <c r="B268" s="301" t="s">
        <v>1666</v>
      </c>
      <c r="C268" s="300" t="s">
        <v>16</v>
      </c>
      <c r="D268" s="302">
        <v>8.36</v>
      </c>
      <c r="E268" s="303">
        <v>0</v>
      </c>
      <c r="F268" s="110" t="s">
        <v>14403</v>
      </c>
      <c r="G268" s="126">
        <v>46023</v>
      </c>
      <c r="H268" s="299" t="s">
        <v>15743</v>
      </c>
      <c r="I268" s="197" t="str">
        <f>IFERROR(INDEX('CPU-GERAL'!$H$12:$H$2199,MATCH(A268,'CPU-GERAL'!$B$12:$B$2199,0)),"NÃO ENCONTRADO")</f>
        <v>NÃO ENCONTRADO</v>
      </c>
      <c r="J268" s="59" t="str">
        <f t="shared" si="4"/>
        <v/>
      </c>
    </row>
    <row r="269" spans="1:10" x14ac:dyDescent="0.2">
      <c r="A269" s="300">
        <v>95580</v>
      </c>
      <c r="B269" s="301" t="s">
        <v>1667</v>
      </c>
      <c r="C269" s="300" t="s">
        <v>16</v>
      </c>
      <c r="D269" s="302">
        <v>9.6</v>
      </c>
      <c r="E269" s="303">
        <v>0</v>
      </c>
      <c r="F269" s="110" t="s">
        <v>14403</v>
      </c>
      <c r="G269" s="126">
        <v>46023</v>
      </c>
      <c r="H269" s="299" t="s">
        <v>15743</v>
      </c>
      <c r="I269" s="197" t="str">
        <f>IFERROR(INDEX('CPU-GERAL'!$H$12:$H$2199,MATCH(A269,'CPU-GERAL'!$B$12:$B$2199,0)),"NÃO ENCONTRADO")</f>
        <v>NÃO ENCONTRADO</v>
      </c>
      <c r="J269" s="59" t="str">
        <f t="shared" si="4"/>
        <v/>
      </c>
    </row>
    <row r="270" spans="1:10" x14ac:dyDescent="0.2">
      <c r="A270" s="300">
        <v>95581</v>
      </c>
      <c r="B270" s="301" t="s">
        <v>1668</v>
      </c>
      <c r="C270" s="300" t="s">
        <v>16</v>
      </c>
      <c r="D270" s="302">
        <v>9.5500000000000007</v>
      </c>
      <c r="E270" s="303">
        <v>0</v>
      </c>
      <c r="F270" s="110" t="s">
        <v>14403</v>
      </c>
      <c r="G270" s="126">
        <v>46023</v>
      </c>
      <c r="H270" s="299" t="s">
        <v>15743</v>
      </c>
      <c r="I270" s="197" t="str">
        <f>IFERROR(INDEX('CPU-GERAL'!$H$12:$H$2199,MATCH(A270,'CPU-GERAL'!$B$12:$B$2199,0)),"NÃO ENCONTRADO")</f>
        <v>NÃO ENCONTRADO</v>
      </c>
      <c r="J270" s="59" t="str">
        <f t="shared" si="4"/>
        <v/>
      </c>
    </row>
    <row r="271" spans="1:10" x14ac:dyDescent="0.2">
      <c r="A271" s="300">
        <v>95582</v>
      </c>
      <c r="B271" s="301" t="s">
        <v>1669</v>
      </c>
      <c r="C271" s="300" t="s">
        <v>16</v>
      </c>
      <c r="D271" s="302">
        <v>10.37</v>
      </c>
      <c r="E271" s="303">
        <v>0</v>
      </c>
      <c r="F271" s="110" t="s">
        <v>14403</v>
      </c>
      <c r="G271" s="126">
        <v>46023</v>
      </c>
      <c r="H271" s="299" t="s">
        <v>15743</v>
      </c>
      <c r="I271" s="197" t="str">
        <f>IFERROR(INDEX('CPU-GERAL'!$H$12:$H$2199,MATCH(A271,'CPU-GERAL'!$B$12:$B$2199,0)),"NÃO ENCONTRADO")</f>
        <v>NÃO ENCONTRADO</v>
      </c>
      <c r="J271" s="59" t="str">
        <f t="shared" si="4"/>
        <v/>
      </c>
    </row>
    <row r="272" spans="1:10" x14ac:dyDescent="0.2">
      <c r="A272" s="300">
        <v>95576</v>
      </c>
      <c r="B272" s="301" t="s">
        <v>1663</v>
      </c>
      <c r="C272" s="300" t="s">
        <v>16</v>
      </c>
      <c r="D272" s="302">
        <v>12.7</v>
      </c>
      <c r="E272" s="303">
        <v>0.01</v>
      </c>
      <c r="F272" s="110" t="s">
        <v>14403</v>
      </c>
      <c r="G272" s="126">
        <v>46023</v>
      </c>
      <c r="H272" s="299" t="s">
        <v>15743</v>
      </c>
      <c r="I272" s="197" t="str">
        <f>IFERROR(INDEX('CPU-GERAL'!$H$12:$H$2199,MATCH(A272,'CPU-GERAL'!$B$12:$B$2199,0)),"NÃO ENCONTRADO")</f>
        <v>NÃO ENCONTRADO</v>
      </c>
      <c r="J272" s="59" t="str">
        <f t="shared" si="4"/>
        <v/>
      </c>
    </row>
    <row r="273" spans="1:10" x14ac:dyDescent="0.2">
      <c r="A273" s="300">
        <v>95583</v>
      </c>
      <c r="B273" s="301" t="s">
        <v>1670</v>
      </c>
      <c r="C273" s="300" t="s">
        <v>16</v>
      </c>
      <c r="D273" s="302">
        <v>16.87</v>
      </c>
      <c r="E273" s="303">
        <v>0.02</v>
      </c>
      <c r="F273" s="110" t="s">
        <v>14403</v>
      </c>
      <c r="G273" s="126">
        <v>46023</v>
      </c>
      <c r="H273" s="299" t="s">
        <v>15743</v>
      </c>
      <c r="I273" s="197" t="str">
        <f>IFERROR(INDEX('CPU-GERAL'!$H$12:$H$2199,MATCH(A273,'CPU-GERAL'!$B$12:$B$2199,0)),"NÃO ENCONTRADO")</f>
        <v>NÃO ENCONTRADO</v>
      </c>
      <c r="J273" s="59" t="str">
        <f t="shared" si="4"/>
        <v/>
      </c>
    </row>
    <row r="274" spans="1:10" x14ac:dyDescent="0.2">
      <c r="A274" s="300">
        <v>95584</v>
      </c>
      <c r="B274" s="301" t="s">
        <v>1671</v>
      </c>
      <c r="C274" s="300" t="s">
        <v>16</v>
      </c>
      <c r="D274" s="302">
        <v>14.42</v>
      </c>
      <c r="E274" s="303">
        <v>0.01</v>
      </c>
      <c r="F274" s="110" t="s">
        <v>14403</v>
      </c>
      <c r="G274" s="126">
        <v>46023</v>
      </c>
      <c r="H274" s="299" t="s">
        <v>15743</v>
      </c>
      <c r="I274" s="197" t="str">
        <f>IFERROR(INDEX('CPU-GERAL'!$H$12:$H$2199,MATCH(A274,'CPU-GERAL'!$B$12:$B$2199,0)),"NÃO ENCONTRADO")</f>
        <v>NÃO ENCONTRADO</v>
      </c>
      <c r="J274" s="59" t="str">
        <f t="shared" si="4"/>
        <v/>
      </c>
    </row>
    <row r="275" spans="1:10" x14ac:dyDescent="0.2">
      <c r="A275" s="300">
        <v>95593</v>
      </c>
      <c r="B275" s="301" t="s">
        <v>1673</v>
      </c>
      <c r="C275" s="300" t="s">
        <v>16</v>
      </c>
      <c r="D275" s="302">
        <v>14.42</v>
      </c>
      <c r="E275" s="303">
        <v>0.01</v>
      </c>
      <c r="F275" s="110" t="s">
        <v>14403</v>
      </c>
      <c r="G275" s="126">
        <v>46023</v>
      </c>
      <c r="H275" s="299" t="s">
        <v>15743</v>
      </c>
      <c r="I275" s="197" t="str">
        <f>IFERROR(INDEX('CPU-GERAL'!$H$12:$H$2199,MATCH(A275,'CPU-GERAL'!$B$12:$B$2199,0)),"NÃO ENCONTRADO")</f>
        <v>NÃO ENCONTRADO</v>
      </c>
      <c r="J275" s="59" t="str">
        <f t="shared" si="4"/>
        <v/>
      </c>
    </row>
    <row r="276" spans="1:10" x14ac:dyDescent="0.2">
      <c r="A276" s="300">
        <v>95592</v>
      </c>
      <c r="B276" s="301" t="s">
        <v>1672</v>
      </c>
      <c r="C276" s="300" t="s">
        <v>16</v>
      </c>
      <c r="D276" s="302">
        <v>16.87</v>
      </c>
      <c r="E276" s="303">
        <v>0.02</v>
      </c>
      <c r="F276" s="110" t="s">
        <v>14403</v>
      </c>
      <c r="G276" s="126">
        <v>46023</v>
      </c>
      <c r="H276" s="299" t="s">
        <v>15743</v>
      </c>
      <c r="I276" s="197" t="str">
        <f>IFERROR(INDEX('CPU-GERAL'!$H$12:$H$2199,MATCH(A276,'CPU-GERAL'!$B$12:$B$2199,0)),"NÃO ENCONTRADO")</f>
        <v>NÃO ENCONTRADO</v>
      </c>
      <c r="J276" s="59" t="str">
        <f t="shared" si="4"/>
        <v/>
      </c>
    </row>
    <row r="277" spans="1:10" x14ac:dyDescent="0.2">
      <c r="A277" s="300">
        <v>92919</v>
      </c>
      <c r="B277" s="301" t="s">
        <v>1658</v>
      </c>
      <c r="C277" s="300" t="s">
        <v>16</v>
      </c>
      <c r="D277" s="302">
        <v>12.14</v>
      </c>
      <c r="E277" s="303">
        <v>0.01</v>
      </c>
      <c r="F277" s="110" t="s">
        <v>14403</v>
      </c>
      <c r="G277" s="126">
        <v>46023</v>
      </c>
      <c r="H277" s="299" t="s">
        <v>15743</v>
      </c>
      <c r="I277" s="197" t="str">
        <f>IFERROR(INDEX('CPU-GERAL'!$H$12:$H$2199,MATCH(A277,'CPU-GERAL'!$B$12:$B$2199,0)),"NÃO ENCONTRADO")</f>
        <v>NÃO ENCONTRADO</v>
      </c>
      <c r="J277" s="59" t="str">
        <f t="shared" si="4"/>
        <v/>
      </c>
    </row>
    <row r="278" spans="1:10" x14ac:dyDescent="0.2">
      <c r="A278" s="300">
        <v>92921</v>
      </c>
      <c r="B278" s="301" t="s">
        <v>1659</v>
      </c>
      <c r="C278" s="300" t="s">
        <v>16</v>
      </c>
      <c r="D278" s="302">
        <v>9.9</v>
      </c>
      <c r="E278" s="303">
        <v>0.01</v>
      </c>
      <c r="F278" s="110" t="s">
        <v>14403</v>
      </c>
      <c r="G278" s="126">
        <v>46023</v>
      </c>
      <c r="H278" s="299" t="s">
        <v>15743</v>
      </c>
      <c r="I278" s="197" t="str">
        <f>IFERROR(INDEX('CPU-GERAL'!$H$12:$H$2199,MATCH(A278,'CPU-GERAL'!$B$12:$B$2199,0)),"NÃO ENCONTRADO")</f>
        <v>NÃO ENCONTRADO</v>
      </c>
      <c r="J278" s="59" t="str">
        <f t="shared" si="4"/>
        <v/>
      </c>
    </row>
    <row r="279" spans="1:10" x14ac:dyDescent="0.2">
      <c r="A279" s="300">
        <v>92922</v>
      </c>
      <c r="B279" s="301" t="s">
        <v>1660</v>
      </c>
      <c r="C279" s="300" t="s">
        <v>16</v>
      </c>
      <c r="D279" s="302">
        <v>9.35</v>
      </c>
      <c r="E279" s="303">
        <v>0</v>
      </c>
      <c r="F279" s="110" t="s">
        <v>14403</v>
      </c>
      <c r="G279" s="126">
        <v>46023</v>
      </c>
      <c r="H279" s="299" t="s">
        <v>15743</v>
      </c>
      <c r="I279" s="197" t="str">
        <f>IFERROR(INDEX('CPU-GERAL'!$H$12:$H$2199,MATCH(A279,'CPU-GERAL'!$B$12:$B$2199,0)),"NÃO ENCONTRADO")</f>
        <v>NÃO ENCONTRADO</v>
      </c>
      <c r="J279" s="59" t="str">
        <f t="shared" si="4"/>
        <v/>
      </c>
    </row>
    <row r="280" spans="1:10" x14ac:dyDescent="0.2">
      <c r="A280" s="300">
        <v>92923</v>
      </c>
      <c r="B280" s="301" t="s">
        <v>1661</v>
      </c>
      <c r="C280" s="300" t="s">
        <v>16</v>
      </c>
      <c r="D280" s="302">
        <v>10.39</v>
      </c>
      <c r="E280" s="303">
        <v>0</v>
      </c>
      <c r="F280" s="110" t="s">
        <v>14403</v>
      </c>
      <c r="G280" s="126">
        <v>46023</v>
      </c>
      <c r="H280" s="299" t="s">
        <v>15743</v>
      </c>
      <c r="I280" s="197" t="str">
        <f>IFERROR(INDEX('CPU-GERAL'!$H$12:$H$2199,MATCH(A280,'CPU-GERAL'!$B$12:$B$2199,0)),"NÃO ENCONTRADO")</f>
        <v>NÃO ENCONTRADO</v>
      </c>
      <c r="J280" s="59" t="str">
        <f t="shared" si="4"/>
        <v/>
      </c>
    </row>
    <row r="281" spans="1:10" x14ac:dyDescent="0.2">
      <c r="A281" s="300">
        <v>92924</v>
      </c>
      <c r="B281" s="301" t="s">
        <v>1662</v>
      </c>
      <c r="C281" s="300" t="s">
        <v>16</v>
      </c>
      <c r="D281" s="302">
        <v>10.16</v>
      </c>
      <c r="E281" s="303">
        <v>0</v>
      </c>
      <c r="F281" s="110" t="s">
        <v>14403</v>
      </c>
      <c r="G281" s="126">
        <v>46023</v>
      </c>
      <c r="H281" s="299" t="s">
        <v>15743</v>
      </c>
      <c r="I281" s="197" t="str">
        <f>IFERROR(INDEX('CPU-GERAL'!$H$12:$H$2199,MATCH(A281,'CPU-GERAL'!$B$12:$B$2199,0)),"NÃO ENCONTRADO")</f>
        <v>NÃO ENCONTRADO</v>
      </c>
      <c r="J281" s="59" t="str">
        <f t="shared" si="4"/>
        <v/>
      </c>
    </row>
    <row r="282" spans="1:10" x14ac:dyDescent="0.2">
      <c r="A282" s="300">
        <v>104104</v>
      </c>
      <c r="B282" s="301" t="s">
        <v>1685</v>
      </c>
      <c r="C282" s="300" t="s">
        <v>16</v>
      </c>
      <c r="D282" s="302">
        <v>10.53</v>
      </c>
      <c r="E282" s="303">
        <v>0</v>
      </c>
      <c r="F282" s="110" t="s">
        <v>14403</v>
      </c>
      <c r="G282" s="126">
        <v>46023</v>
      </c>
      <c r="H282" s="299" t="s">
        <v>15743</v>
      </c>
      <c r="I282" s="197" t="str">
        <f>IFERROR(INDEX('CPU-GERAL'!$H$12:$H$2199,MATCH(A282,'CPU-GERAL'!$B$12:$B$2199,0)),"NÃO ENCONTRADO")</f>
        <v>NÃO ENCONTRADO</v>
      </c>
      <c r="J282" s="59" t="str">
        <f t="shared" si="4"/>
        <v/>
      </c>
    </row>
    <row r="283" spans="1:10" x14ac:dyDescent="0.2">
      <c r="A283" s="300">
        <v>92916</v>
      </c>
      <c r="B283" s="301" t="s">
        <v>1656</v>
      </c>
      <c r="C283" s="300" t="s">
        <v>16</v>
      </c>
      <c r="D283" s="302">
        <v>15.85</v>
      </c>
      <c r="E283" s="303">
        <v>0.01</v>
      </c>
      <c r="F283" s="110" t="s">
        <v>14403</v>
      </c>
      <c r="G283" s="126">
        <v>46023</v>
      </c>
      <c r="H283" s="299" t="s">
        <v>15743</v>
      </c>
      <c r="I283" s="197" t="str">
        <f>IFERROR(INDEX('CPU-GERAL'!$H$12:$H$2199,MATCH(A283,'CPU-GERAL'!$B$12:$B$2199,0)),"NÃO ENCONTRADO")</f>
        <v>NÃO ENCONTRADO</v>
      </c>
      <c r="J283" s="59" t="str">
        <f t="shared" si="4"/>
        <v/>
      </c>
    </row>
    <row r="284" spans="1:10" x14ac:dyDescent="0.2">
      <c r="A284" s="300">
        <v>92917</v>
      </c>
      <c r="B284" s="301" t="s">
        <v>1657</v>
      </c>
      <c r="C284" s="300" t="s">
        <v>16</v>
      </c>
      <c r="D284" s="302">
        <v>14.1</v>
      </c>
      <c r="E284" s="303">
        <v>0.01</v>
      </c>
      <c r="F284" s="110" t="s">
        <v>14403</v>
      </c>
      <c r="G284" s="126">
        <v>46023</v>
      </c>
      <c r="H284" s="299" t="s">
        <v>15743</v>
      </c>
      <c r="I284" s="197" t="str">
        <f>IFERROR(INDEX('CPU-GERAL'!$H$12:$H$2199,MATCH(A284,'CPU-GERAL'!$B$12:$B$2199,0)),"NÃO ENCONTRADO")</f>
        <v>NÃO ENCONTRADO</v>
      </c>
      <c r="J284" s="59" t="str">
        <f t="shared" si="4"/>
        <v/>
      </c>
    </row>
    <row r="285" spans="1:10" x14ac:dyDescent="0.2">
      <c r="A285" s="300">
        <v>92915</v>
      </c>
      <c r="B285" s="301" t="s">
        <v>1655</v>
      </c>
      <c r="C285" s="300" t="s">
        <v>16</v>
      </c>
      <c r="D285" s="302">
        <v>17.86</v>
      </c>
      <c r="E285" s="303">
        <v>0.01</v>
      </c>
      <c r="F285" s="110" t="s">
        <v>14403</v>
      </c>
      <c r="G285" s="126">
        <v>46023</v>
      </c>
      <c r="H285" s="299" t="s">
        <v>15743</v>
      </c>
      <c r="I285" s="197" t="str">
        <f>IFERROR(INDEX('CPU-GERAL'!$H$12:$H$2199,MATCH(A285,'CPU-GERAL'!$B$12:$B$2199,0)),"NÃO ENCONTRADO")</f>
        <v>NÃO ENCONTRADO</v>
      </c>
      <c r="J285" s="59" t="str">
        <f t="shared" si="4"/>
        <v/>
      </c>
    </row>
    <row r="286" spans="1:10" x14ac:dyDescent="0.2">
      <c r="A286" s="300">
        <v>92771</v>
      </c>
      <c r="B286" s="301" t="s">
        <v>1628</v>
      </c>
      <c r="C286" s="300" t="s">
        <v>16</v>
      </c>
      <c r="D286" s="302">
        <v>10.43</v>
      </c>
      <c r="E286" s="303">
        <v>0.01</v>
      </c>
      <c r="F286" s="110" t="s">
        <v>14403</v>
      </c>
      <c r="G286" s="126">
        <v>46023</v>
      </c>
      <c r="H286" s="299" t="s">
        <v>15743</v>
      </c>
      <c r="I286" s="197" t="str">
        <f>IFERROR(INDEX('CPU-GERAL'!$H$12:$H$2199,MATCH(A286,'CPU-GERAL'!$B$12:$B$2199,0)),"NÃO ENCONTRADO")</f>
        <v>NÃO ENCONTRADO</v>
      </c>
      <c r="J286" s="59" t="str">
        <f t="shared" si="4"/>
        <v/>
      </c>
    </row>
    <row r="287" spans="1:10" x14ac:dyDescent="0.2">
      <c r="A287" s="300">
        <v>92772</v>
      </c>
      <c r="B287" s="301" t="s">
        <v>1629</v>
      </c>
      <c r="C287" s="300" t="s">
        <v>16</v>
      </c>
      <c r="D287" s="302">
        <v>8.66</v>
      </c>
      <c r="E287" s="303">
        <v>0</v>
      </c>
      <c r="F287" s="110" t="s">
        <v>14403</v>
      </c>
      <c r="G287" s="126">
        <v>46023</v>
      </c>
      <c r="H287" s="299" t="s">
        <v>15743</v>
      </c>
      <c r="I287" s="197" t="str">
        <f>IFERROR(INDEX('CPU-GERAL'!$H$12:$H$2199,MATCH(A287,'CPU-GERAL'!$B$12:$B$2199,0)),"NÃO ENCONTRADO")</f>
        <v>NÃO ENCONTRADO</v>
      </c>
      <c r="J287" s="59" t="str">
        <f t="shared" si="4"/>
        <v/>
      </c>
    </row>
    <row r="288" spans="1:10" x14ac:dyDescent="0.2">
      <c r="A288" s="300">
        <v>92773</v>
      </c>
      <c r="B288" s="301" t="s">
        <v>1630</v>
      </c>
      <c r="C288" s="300" t="s">
        <v>16</v>
      </c>
      <c r="D288" s="302">
        <v>8.4700000000000006</v>
      </c>
      <c r="E288" s="303">
        <v>0</v>
      </c>
      <c r="F288" s="110" t="s">
        <v>14403</v>
      </c>
      <c r="G288" s="126">
        <v>46023</v>
      </c>
      <c r="H288" s="299" t="s">
        <v>15743</v>
      </c>
      <c r="I288" s="197" t="str">
        <f>IFERROR(INDEX('CPU-GERAL'!$H$12:$H$2199,MATCH(A288,'CPU-GERAL'!$B$12:$B$2199,0)),"NÃO ENCONTRADO")</f>
        <v>NÃO ENCONTRADO</v>
      </c>
      <c r="J288" s="59" t="str">
        <f t="shared" si="4"/>
        <v/>
      </c>
    </row>
    <row r="289" spans="1:10" x14ac:dyDescent="0.2">
      <c r="A289" s="300">
        <v>92774</v>
      </c>
      <c r="B289" s="301" t="s">
        <v>1631</v>
      </c>
      <c r="C289" s="300" t="s">
        <v>16</v>
      </c>
      <c r="D289" s="302">
        <v>9.76</v>
      </c>
      <c r="E289" s="303">
        <v>0</v>
      </c>
      <c r="F289" s="110" t="s">
        <v>14403</v>
      </c>
      <c r="G289" s="126">
        <v>46023</v>
      </c>
      <c r="H289" s="299" t="s">
        <v>15743</v>
      </c>
      <c r="I289" s="197" t="str">
        <f>IFERROR(INDEX('CPU-GERAL'!$H$12:$H$2199,MATCH(A289,'CPU-GERAL'!$B$12:$B$2199,0)),"NÃO ENCONTRADO")</f>
        <v>NÃO ENCONTRADO</v>
      </c>
      <c r="J289" s="59" t="str">
        <f t="shared" si="4"/>
        <v/>
      </c>
    </row>
    <row r="290" spans="1:10" x14ac:dyDescent="0.2">
      <c r="A290" s="300">
        <v>92769</v>
      </c>
      <c r="B290" s="301" t="s">
        <v>1626</v>
      </c>
      <c r="C290" s="300" t="s">
        <v>16</v>
      </c>
      <c r="D290" s="302">
        <v>12.87</v>
      </c>
      <c r="E290" s="303">
        <v>0.02</v>
      </c>
      <c r="F290" s="110" t="s">
        <v>14403</v>
      </c>
      <c r="G290" s="126">
        <v>46023</v>
      </c>
      <c r="H290" s="299" t="s">
        <v>15743</v>
      </c>
      <c r="I290" s="197">
        <f>IFERROR(INDEX('CPU-GERAL'!$H$12:$H$2199,MATCH(A290,'CPU-GERAL'!$B$12:$B$2199,0)),"NÃO ENCONTRADO")</f>
        <v>12.87</v>
      </c>
      <c r="J290" s="59" t="str">
        <f t="shared" si="4"/>
        <v>IGUAL A CPU</v>
      </c>
    </row>
    <row r="291" spans="1:10" x14ac:dyDescent="0.2">
      <c r="A291" s="300">
        <v>92770</v>
      </c>
      <c r="B291" s="301" t="s">
        <v>1627</v>
      </c>
      <c r="C291" s="300" t="s">
        <v>16</v>
      </c>
      <c r="D291" s="302">
        <v>11.85</v>
      </c>
      <c r="E291" s="303">
        <v>0.01</v>
      </c>
      <c r="F291" s="110" t="s">
        <v>14403</v>
      </c>
      <c r="G291" s="126">
        <v>46023</v>
      </c>
      <c r="H291" s="299" t="s">
        <v>15743</v>
      </c>
      <c r="I291" s="197">
        <f>IFERROR(INDEX('CPU-GERAL'!$H$12:$H$2199,MATCH(A291,'CPU-GERAL'!$B$12:$B$2199,0)),"NÃO ENCONTRADO")</f>
        <v>11.85</v>
      </c>
      <c r="J291" s="59" t="str">
        <f t="shared" si="4"/>
        <v>IGUAL A CPU</v>
      </c>
    </row>
    <row r="292" spans="1:10" x14ac:dyDescent="0.2">
      <c r="A292" s="300">
        <v>92767</v>
      </c>
      <c r="B292" s="301" t="s">
        <v>1624</v>
      </c>
      <c r="C292" s="300" t="s">
        <v>16</v>
      </c>
      <c r="D292" s="302">
        <v>16.27</v>
      </c>
      <c r="E292" s="303">
        <v>0.04</v>
      </c>
      <c r="F292" s="110" t="s">
        <v>14403</v>
      </c>
      <c r="G292" s="126">
        <v>46023</v>
      </c>
      <c r="H292" s="299" t="s">
        <v>15743</v>
      </c>
      <c r="I292" s="197">
        <f>IFERROR(INDEX('CPU-GERAL'!$H$12:$H$2199,MATCH(A292,'CPU-GERAL'!$B$12:$B$2199,0)),"NÃO ENCONTRADO")</f>
        <v>16.27</v>
      </c>
      <c r="J292" s="59" t="str">
        <f t="shared" si="4"/>
        <v>IGUAL A CPU</v>
      </c>
    </row>
    <row r="293" spans="1:10" x14ac:dyDescent="0.2">
      <c r="A293" s="300">
        <v>92768</v>
      </c>
      <c r="B293" s="301" t="s">
        <v>1625</v>
      </c>
      <c r="C293" s="300" t="s">
        <v>16</v>
      </c>
      <c r="D293" s="302">
        <v>14.01</v>
      </c>
      <c r="E293" s="303">
        <v>0.03</v>
      </c>
      <c r="F293" s="110" t="s">
        <v>14403</v>
      </c>
      <c r="G293" s="126">
        <v>46023</v>
      </c>
      <c r="H293" s="299" t="s">
        <v>15743</v>
      </c>
      <c r="I293" s="197">
        <f>IFERROR(INDEX('CPU-GERAL'!$H$12:$H$2199,MATCH(A293,'CPU-GERAL'!$B$12:$B$2199,0)),"NÃO ENCONTRADO")</f>
        <v>14.01</v>
      </c>
      <c r="J293" s="59" t="str">
        <f t="shared" si="4"/>
        <v>IGUAL A CPU</v>
      </c>
    </row>
    <row r="294" spans="1:10" x14ac:dyDescent="0.2">
      <c r="A294" s="300">
        <v>92762</v>
      </c>
      <c r="B294" s="301" t="s">
        <v>1619</v>
      </c>
      <c r="C294" s="300" t="s">
        <v>16</v>
      </c>
      <c r="D294" s="302">
        <v>10.96</v>
      </c>
      <c r="E294" s="303">
        <v>0.01</v>
      </c>
      <c r="F294" s="110" t="s">
        <v>14403</v>
      </c>
      <c r="G294" s="126">
        <v>46023</v>
      </c>
      <c r="H294" s="299" t="s">
        <v>15743</v>
      </c>
      <c r="I294" s="197">
        <f>IFERROR(INDEX('CPU-GERAL'!$H$12:$H$2199,MATCH(A294,'CPU-GERAL'!$B$12:$B$2199,0)),"NÃO ENCONTRADO")</f>
        <v>10.96</v>
      </c>
      <c r="J294" s="59" t="str">
        <f t="shared" si="4"/>
        <v>IGUAL A CPU</v>
      </c>
    </row>
    <row r="295" spans="1:10" x14ac:dyDescent="0.2">
      <c r="A295" s="300">
        <v>92763</v>
      </c>
      <c r="B295" s="301" t="s">
        <v>1620</v>
      </c>
      <c r="C295" s="300" t="s">
        <v>16</v>
      </c>
      <c r="D295" s="302">
        <v>9.1300000000000008</v>
      </c>
      <c r="E295" s="303">
        <v>0.01</v>
      </c>
      <c r="F295" s="110" t="s">
        <v>14403</v>
      </c>
      <c r="G295" s="126">
        <v>46023</v>
      </c>
      <c r="H295" s="299" t="s">
        <v>15743</v>
      </c>
      <c r="I295" s="197">
        <f>IFERROR(INDEX('CPU-GERAL'!$H$12:$H$2199,MATCH(A295,'CPU-GERAL'!$B$12:$B$2199,0)),"NÃO ENCONTRADO")</f>
        <v>9.1300000000000008</v>
      </c>
      <c r="J295" s="59" t="str">
        <f t="shared" si="4"/>
        <v>IGUAL A CPU</v>
      </c>
    </row>
    <row r="296" spans="1:10" x14ac:dyDescent="0.2">
      <c r="A296" s="300">
        <v>92764</v>
      </c>
      <c r="B296" s="301" t="s">
        <v>1621</v>
      </c>
      <c r="C296" s="300" t="s">
        <v>16</v>
      </c>
      <c r="D296" s="302">
        <v>8.7799999999999994</v>
      </c>
      <c r="E296" s="303">
        <v>0</v>
      </c>
      <c r="F296" s="110" t="s">
        <v>14403</v>
      </c>
      <c r="G296" s="126">
        <v>46023</v>
      </c>
      <c r="H296" s="299" t="s">
        <v>15743</v>
      </c>
      <c r="I296" s="197">
        <f>IFERROR(INDEX('CPU-GERAL'!$H$12:$H$2199,MATCH(A296,'CPU-GERAL'!$B$12:$B$2199,0)),"NÃO ENCONTRADO")</f>
        <v>8.7799999999999994</v>
      </c>
      <c r="J296" s="59" t="str">
        <f t="shared" si="4"/>
        <v>IGUAL A CPU</v>
      </c>
    </row>
    <row r="297" spans="1:10" x14ac:dyDescent="0.2">
      <c r="A297" s="300">
        <v>92765</v>
      </c>
      <c r="B297" s="301" t="s">
        <v>1622</v>
      </c>
      <c r="C297" s="300" t="s">
        <v>16</v>
      </c>
      <c r="D297" s="302">
        <v>9.94</v>
      </c>
      <c r="E297" s="303">
        <v>0</v>
      </c>
      <c r="F297" s="110" t="s">
        <v>14403</v>
      </c>
      <c r="G297" s="126">
        <v>46023</v>
      </c>
      <c r="H297" s="299" t="s">
        <v>15743</v>
      </c>
      <c r="I297" s="197">
        <f>IFERROR(INDEX('CPU-GERAL'!$H$12:$H$2199,MATCH(A297,'CPU-GERAL'!$B$12:$B$2199,0)),"NÃO ENCONTRADO")</f>
        <v>9.94</v>
      </c>
      <c r="J297" s="59" t="str">
        <f t="shared" si="4"/>
        <v>IGUAL A CPU</v>
      </c>
    </row>
    <row r="298" spans="1:10" x14ac:dyDescent="0.2">
      <c r="A298" s="300">
        <v>92766</v>
      </c>
      <c r="B298" s="301" t="s">
        <v>1623</v>
      </c>
      <c r="C298" s="300" t="s">
        <v>16</v>
      </c>
      <c r="D298" s="302">
        <v>9.81</v>
      </c>
      <c r="E298" s="303">
        <v>0</v>
      </c>
      <c r="F298" s="110" t="s">
        <v>14403</v>
      </c>
      <c r="G298" s="126">
        <v>46023</v>
      </c>
      <c r="H298" s="299" t="s">
        <v>15743</v>
      </c>
      <c r="I298" s="197">
        <f>IFERROR(INDEX('CPU-GERAL'!$H$12:$H$2199,MATCH(A298,'CPU-GERAL'!$B$12:$B$2199,0)),"NÃO ENCONTRADO")</f>
        <v>9.81</v>
      </c>
      <c r="J298" s="59" t="str">
        <f t="shared" si="4"/>
        <v>IGUAL A CPU</v>
      </c>
    </row>
    <row r="299" spans="1:10" x14ac:dyDescent="0.2">
      <c r="A299" s="300">
        <v>104105</v>
      </c>
      <c r="B299" s="301" t="s">
        <v>1686</v>
      </c>
      <c r="C299" s="300" t="s">
        <v>16</v>
      </c>
      <c r="D299" s="302">
        <v>10.54</v>
      </c>
      <c r="E299" s="303">
        <v>0</v>
      </c>
      <c r="F299" s="110" t="s">
        <v>14403</v>
      </c>
      <c r="G299" s="126">
        <v>46023</v>
      </c>
      <c r="H299" s="299" t="s">
        <v>15743</v>
      </c>
      <c r="I299" s="197" t="str">
        <f>IFERROR(INDEX('CPU-GERAL'!$H$12:$H$2199,MATCH(A299,'CPU-GERAL'!$B$12:$B$2199,0)),"NÃO ENCONTRADO")</f>
        <v>NÃO ENCONTRADO</v>
      </c>
      <c r="J299" s="59" t="str">
        <f t="shared" si="4"/>
        <v/>
      </c>
    </row>
    <row r="300" spans="1:10" x14ac:dyDescent="0.2">
      <c r="A300" s="300">
        <v>92760</v>
      </c>
      <c r="B300" s="301" t="s">
        <v>1617</v>
      </c>
      <c r="C300" s="300" t="s">
        <v>16</v>
      </c>
      <c r="D300" s="302">
        <v>13.5</v>
      </c>
      <c r="E300" s="303">
        <v>0.02</v>
      </c>
      <c r="F300" s="110" t="s">
        <v>14403</v>
      </c>
      <c r="G300" s="126">
        <v>46023</v>
      </c>
      <c r="H300" s="299" t="s">
        <v>15743</v>
      </c>
      <c r="I300" s="197">
        <f>IFERROR(INDEX('CPU-GERAL'!$H$12:$H$2199,MATCH(A300,'CPU-GERAL'!$B$12:$B$2199,0)),"NÃO ENCONTRADO")</f>
        <v>13.5</v>
      </c>
      <c r="J300" s="59" t="str">
        <f t="shared" si="4"/>
        <v>IGUAL A CPU</v>
      </c>
    </row>
    <row r="301" spans="1:10" x14ac:dyDescent="0.2">
      <c r="A301" s="300">
        <v>92761</v>
      </c>
      <c r="B301" s="301" t="s">
        <v>1618</v>
      </c>
      <c r="C301" s="300" t="s">
        <v>16</v>
      </c>
      <c r="D301" s="302">
        <v>12.42</v>
      </c>
      <c r="E301" s="303">
        <v>0.01</v>
      </c>
      <c r="F301" s="110" t="s">
        <v>14403</v>
      </c>
      <c r="G301" s="126">
        <v>46023</v>
      </c>
      <c r="H301" s="299" t="s">
        <v>15743</v>
      </c>
      <c r="I301" s="197">
        <f>IFERROR(INDEX('CPU-GERAL'!$H$12:$H$2199,MATCH(A301,'CPU-GERAL'!$B$12:$B$2199,0)),"NÃO ENCONTRADO")</f>
        <v>12.42</v>
      </c>
      <c r="J301" s="59" t="str">
        <f t="shared" si="4"/>
        <v>IGUAL A CPU</v>
      </c>
    </row>
    <row r="302" spans="1:10" x14ac:dyDescent="0.2">
      <c r="A302" s="300">
        <v>92759</v>
      </c>
      <c r="B302" s="301" t="s">
        <v>1616</v>
      </c>
      <c r="C302" s="300" t="s">
        <v>16</v>
      </c>
      <c r="D302" s="302">
        <v>14.67</v>
      </c>
      <c r="E302" s="303">
        <v>0.02</v>
      </c>
      <c r="F302" s="110" t="s">
        <v>14403</v>
      </c>
      <c r="G302" s="126">
        <v>46023</v>
      </c>
      <c r="H302" s="299" t="s">
        <v>15743</v>
      </c>
      <c r="I302" s="197">
        <f>IFERROR(INDEX('CPU-GERAL'!$H$12:$H$2199,MATCH(A302,'CPU-GERAL'!$B$12:$B$2199,0)),"NÃO ENCONTRADO")</f>
        <v>14.67</v>
      </c>
      <c r="J302" s="59" t="str">
        <f t="shared" si="4"/>
        <v>IGUAL A CPU</v>
      </c>
    </row>
    <row r="303" spans="1:10" x14ac:dyDescent="0.2">
      <c r="A303" s="300">
        <v>104108</v>
      </c>
      <c r="B303" s="301" t="s">
        <v>1689</v>
      </c>
      <c r="C303" s="300" t="s">
        <v>16</v>
      </c>
      <c r="D303" s="302">
        <v>13.04</v>
      </c>
      <c r="E303" s="303">
        <v>0.01</v>
      </c>
      <c r="F303" s="110" t="s">
        <v>14403</v>
      </c>
      <c r="G303" s="126">
        <v>46023</v>
      </c>
      <c r="H303" s="299" t="s">
        <v>15743</v>
      </c>
      <c r="I303" s="197" t="str">
        <f>IFERROR(INDEX('CPU-GERAL'!$H$12:$H$2199,MATCH(A303,'CPU-GERAL'!$B$12:$B$2199,0)),"NÃO ENCONTRADO")</f>
        <v>NÃO ENCONTRADO</v>
      </c>
      <c r="J303" s="59" t="str">
        <f t="shared" si="4"/>
        <v/>
      </c>
    </row>
    <row r="304" spans="1:10" x14ac:dyDescent="0.2">
      <c r="A304" s="300">
        <v>104107</v>
      </c>
      <c r="B304" s="301" t="s">
        <v>1688</v>
      </c>
      <c r="C304" s="300" t="s">
        <v>16</v>
      </c>
      <c r="D304" s="302">
        <v>10.93</v>
      </c>
      <c r="E304" s="303">
        <v>0.01</v>
      </c>
      <c r="F304" s="110" t="s">
        <v>14403</v>
      </c>
      <c r="G304" s="126">
        <v>46023</v>
      </c>
      <c r="H304" s="299" t="s">
        <v>15743</v>
      </c>
      <c r="I304" s="197" t="str">
        <f>IFERROR(INDEX('CPU-GERAL'!$H$12:$H$2199,MATCH(A304,'CPU-GERAL'!$B$12:$B$2199,0)),"NÃO ENCONTRADO")</f>
        <v>NÃO ENCONTRADO</v>
      </c>
      <c r="J304" s="59" t="str">
        <f t="shared" si="4"/>
        <v/>
      </c>
    </row>
    <row r="305" spans="1:10" x14ac:dyDescent="0.2">
      <c r="A305" s="300">
        <v>104106</v>
      </c>
      <c r="B305" s="301" t="s">
        <v>1687</v>
      </c>
      <c r="C305" s="300" t="s">
        <v>16</v>
      </c>
      <c r="D305" s="302">
        <v>10.130000000000001</v>
      </c>
      <c r="E305" s="303">
        <v>0</v>
      </c>
      <c r="F305" s="110" t="s">
        <v>14403</v>
      </c>
      <c r="G305" s="126">
        <v>46023</v>
      </c>
      <c r="H305" s="299" t="s">
        <v>15743</v>
      </c>
      <c r="I305" s="197" t="str">
        <f>IFERROR(INDEX('CPU-GERAL'!$H$12:$H$2199,MATCH(A305,'CPU-GERAL'!$B$12:$B$2199,0)),"NÃO ENCONTRADO")</f>
        <v>NÃO ENCONTRADO</v>
      </c>
      <c r="J305" s="59" t="str">
        <f t="shared" si="4"/>
        <v/>
      </c>
    </row>
    <row r="306" spans="1:10" x14ac:dyDescent="0.2">
      <c r="A306" s="300">
        <v>104110</v>
      </c>
      <c r="B306" s="301" t="s">
        <v>1691</v>
      </c>
      <c r="C306" s="300" t="s">
        <v>16</v>
      </c>
      <c r="D306" s="302">
        <v>19.010000000000002</v>
      </c>
      <c r="E306" s="303">
        <v>0.01</v>
      </c>
      <c r="F306" s="110" t="s">
        <v>14403</v>
      </c>
      <c r="G306" s="126">
        <v>46023</v>
      </c>
      <c r="H306" s="299" t="s">
        <v>15743</v>
      </c>
      <c r="I306" s="197" t="str">
        <f>IFERROR(INDEX('CPU-GERAL'!$H$12:$H$2199,MATCH(A306,'CPU-GERAL'!$B$12:$B$2199,0)),"NÃO ENCONTRADO")</f>
        <v>NÃO ENCONTRADO</v>
      </c>
      <c r="J306" s="59" t="str">
        <f t="shared" si="4"/>
        <v/>
      </c>
    </row>
    <row r="307" spans="1:10" x14ac:dyDescent="0.2">
      <c r="A307" s="300">
        <v>104109</v>
      </c>
      <c r="B307" s="301" t="s">
        <v>1690</v>
      </c>
      <c r="C307" s="300" t="s">
        <v>16</v>
      </c>
      <c r="D307" s="302">
        <v>16.34</v>
      </c>
      <c r="E307" s="303">
        <v>0.01</v>
      </c>
      <c r="F307" s="110" t="s">
        <v>14403</v>
      </c>
      <c r="G307" s="126">
        <v>46023</v>
      </c>
      <c r="H307" s="299" t="s">
        <v>15743</v>
      </c>
      <c r="I307" s="197" t="str">
        <f>IFERROR(INDEX('CPU-GERAL'!$H$12:$H$2199,MATCH(A307,'CPU-GERAL'!$B$12:$B$2199,0)),"NÃO ENCONTRADO")</f>
        <v>NÃO ENCONTRADO</v>
      </c>
      <c r="J307" s="59" t="str">
        <f t="shared" si="4"/>
        <v/>
      </c>
    </row>
    <row r="308" spans="1:10" x14ac:dyDescent="0.2">
      <c r="A308" s="300">
        <v>104111</v>
      </c>
      <c r="B308" s="301" t="s">
        <v>1692</v>
      </c>
      <c r="C308" s="300" t="s">
        <v>16</v>
      </c>
      <c r="D308" s="302">
        <v>22.13</v>
      </c>
      <c r="E308" s="303">
        <v>0.01</v>
      </c>
      <c r="F308" s="110" t="s">
        <v>14403</v>
      </c>
      <c r="G308" s="126">
        <v>46023</v>
      </c>
      <c r="H308" s="299" t="s">
        <v>15743</v>
      </c>
      <c r="I308" s="197" t="str">
        <f>IFERROR(INDEX('CPU-GERAL'!$H$12:$H$2199,MATCH(A308,'CPU-GERAL'!$B$12:$B$2199,0)),"NÃO ENCONTRADO")</f>
        <v>NÃO ENCONTRADO</v>
      </c>
      <c r="J308" s="59" t="str">
        <f t="shared" si="4"/>
        <v/>
      </c>
    </row>
    <row r="309" spans="1:10" x14ac:dyDescent="0.2">
      <c r="A309" s="300">
        <v>92884</v>
      </c>
      <c r="B309" s="301" t="s">
        <v>1650</v>
      </c>
      <c r="C309" s="300" t="s">
        <v>16</v>
      </c>
      <c r="D309" s="302">
        <v>12.23</v>
      </c>
      <c r="E309" s="303">
        <v>0.01</v>
      </c>
      <c r="F309" s="110" t="s">
        <v>14403</v>
      </c>
      <c r="G309" s="126">
        <v>46023</v>
      </c>
      <c r="H309" s="299" t="s">
        <v>15743</v>
      </c>
      <c r="I309" s="197" t="str">
        <f>IFERROR(INDEX('CPU-GERAL'!$H$12:$H$2199,MATCH(A309,'CPU-GERAL'!$B$12:$B$2199,0)),"NÃO ENCONTRADO")</f>
        <v>NÃO ENCONTRADO</v>
      </c>
      <c r="J309" s="59" t="str">
        <f t="shared" si="4"/>
        <v/>
      </c>
    </row>
    <row r="310" spans="1:10" x14ac:dyDescent="0.2">
      <c r="A310" s="300">
        <v>92885</v>
      </c>
      <c r="B310" s="301" t="s">
        <v>1651</v>
      </c>
      <c r="C310" s="300" t="s">
        <v>16</v>
      </c>
      <c r="D310" s="302">
        <v>11.47</v>
      </c>
      <c r="E310" s="303">
        <v>0.01</v>
      </c>
      <c r="F310" s="110" t="s">
        <v>14403</v>
      </c>
      <c r="G310" s="126">
        <v>46023</v>
      </c>
      <c r="H310" s="299" t="s">
        <v>15743</v>
      </c>
      <c r="I310" s="197" t="str">
        <f>IFERROR(INDEX('CPU-GERAL'!$H$12:$H$2199,MATCH(A310,'CPU-GERAL'!$B$12:$B$2199,0)),"NÃO ENCONTRADO")</f>
        <v>NÃO ENCONTRADO</v>
      </c>
      <c r="J310" s="59" t="str">
        <f t="shared" si="4"/>
        <v/>
      </c>
    </row>
    <row r="311" spans="1:10" x14ac:dyDescent="0.2">
      <c r="A311" s="300">
        <v>92886</v>
      </c>
      <c r="B311" s="301" t="s">
        <v>1652</v>
      </c>
      <c r="C311" s="300" t="s">
        <v>16</v>
      </c>
      <c r="D311" s="302">
        <v>10.86</v>
      </c>
      <c r="E311" s="303">
        <v>0</v>
      </c>
      <c r="F311" s="110" t="s">
        <v>14403</v>
      </c>
      <c r="G311" s="126">
        <v>46023</v>
      </c>
      <c r="H311" s="299" t="s">
        <v>15743</v>
      </c>
      <c r="I311" s="197" t="str">
        <f>IFERROR(INDEX('CPU-GERAL'!$H$12:$H$2199,MATCH(A311,'CPU-GERAL'!$B$12:$B$2199,0)),"NÃO ENCONTRADO")</f>
        <v>NÃO ENCONTRADO</v>
      </c>
      <c r="J311" s="59" t="str">
        <f t="shared" si="4"/>
        <v/>
      </c>
    </row>
    <row r="312" spans="1:10" x14ac:dyDescent="0.2">
      <c r="A312" s="300">
        <v>92887</v>
      </c>
      <c r="B312" s="301" t="s">
        <v>1653</v>
      </c>
      <c r="C312" s="300" t="s">
        <v>16</v>
      </c>
      <c r="D312" s="302">
        <v>10.7</v>
      </c>
      <c r="E312" s="303">
        <v>0</v>
      </c>
      <c r="F312" s="110" t="s">
        <v>14403</v>
      </c>
      <c r="G312" s="126">
        <v>46023</v>
      </c>
      <c r="H312" s="299" t="s">
        <v>15743</v>
      </c>
      <c r="I312" s="197" t="str">
        <f>IFERROR(INDEX('CPU-GERAL'!$H$12:$H$2199,MATCH(A312,'CPU-GERAL'!$B$12:$B$2199,0)),"NÃO ENCONTRADO")</f>
        <v>NÃO ENCONTRADO</v>
      </c>
      <c r="J312" s="59" t="str">
        <f t="shared" si="4"/>
        <v/>
      </c>
    </row>
    <row r="313" spans="1:10" x14ac:dyDescent="0.2">
      <c r="A313" s="300">
        <v>92888</v>
      </c>
      <c r="B313" s="301" t="s">
        <v>1654</v>
      </c>
      <c r="C313" s="300" t="s">
        <v>16</v>
      </c>
      <c r="D313" s="302">
        <v>10.38</v>
      </c>
      <c r="E313" s="303">
        <v>0</v>
      </c>
      <c r="F313" s="110" t="s">
        <v>14403</v>
      </c>
      <c r="G313" s="126">
        <v>46023</v>
      </c>
      <c r="H313" s="299" t="s">
        <v>15743</v>
      </c>
      <c r="I313" s="197" t="str">
        <f>IFERROR(INDEX('CPU-GERAL'!$H$12:$H$2199,MATCH(A313,'CPU-GERAL'!$B$12:$B$2199,0)),"NÃO ENCONTRADO")</f>
        <v>NÃO ENCONTRADO</v>
      </c>
      <c r="J313" s="59" t="str">
        <f t="shared" si="4"/>
        <v/>
      </c>
    </row>
    <row r="314" spans="1:10" x14ac:dyDescent="0.2">
      <c r="A314" s="300">
        <v>92882</v>
      </c>
      <c r="B314" s="301" t="s">
        <v>1648</v>
      </c>
      <c r="C314" s="300" t="s">
        <v>16</v>
      </c>
      <c r="D314" s="302">
        <v>13.66</v>
      </c>
      <c r="E314" s="303">
        <v>0.02</v>
      </c>
      <c r="F314" s="110" t="s">
        <v>14403</v>
      </c>
      <c r="G314" s="126">
        <v>46023</v>
      </c>
      <c r="H314" s="299" t="s">
        <v>15743</v>
      </c>
      <c r="I314" s="197" t="str">
        <f>IFERROR(INDEX('CPU-GERAL'!$H$12:$H$2199,MATCH(A314,'CPU-GERAL'!$B$12:$B$2199,0)),"NÃO ENCONTRADO")</f>
        <v>NÃO ENCONTRADO</v>
      </c>
      <c r="J314" s="59" t="str">
        <f t="shared" si="4"/>
        <v/>
      </c>
    </row>
    <row r="315" spans="1:10" x14ac:dyDescent="0.2">
      <c r="A315" s="300">
        <v>92883</v>
      </c>
      <c r="B315" s="301" t="s">
        <v>1649</v>
      </c>
      <c r="C315" s="300" t="s">
        <v>16</v>
      </c>
      <c r="D315" s="302">
        <v>12.31</v>
      </c>
      <c r="E315" s="303">
        <v>0.01</v>
      </c>
      <c r="F315" s="110" t="s">
        <v>14403</v>
      </c>
      <c r="G315" s="126">
        <v>46023</v>
      </c>
      <c r="H315" s="299" t="s">
        <v>15743</v>
      </c>
      <c r="I315" s="197" t="str">
        <f>IFERROR(INDEX('CPU-GERAL'!$H$12:$H$2199,MATCH(A315,'CPU-GERAL'!$B$12:$B$2199,0)),"NÃO ENCONTRADO")</f>
        <v>NÃO ENCONTRADO</v>
      </c>
      <c r="J315" s="59" t="str">
        <f t="shared" si="4"/>
        <v/>
      </c>
    </row>
    <row r="316" spans="1:10" x14ac:dyDescent="0.2">
      <c r="A316" s="300">
        <v>92877</v>
      </c>
      <c r="B316" s="301" t="s">
        <v>1643</v>
      </c>
      <c r="C316" s="300" t="s">
        <v>16</v>
      </c>
      <c r="D316" s="302">
        <v>9.68</v>
      </c>
      <c r="E316" s="303">
        <v>0</v>
      </c>
      <c r="F316" s="110" t="s">
        <v>14403</v>
      </c>
      <c r="G316" s="126">
        <v>46023</v>
      </c>
      <c r="H316" s="299" t="s">
        <v>15743</v>
      </c>
      <c r="I316" s="197" t="str">
        <f>IFERROR(INDEX('CPU-GERAL'!$H$12:$H$2199,MATCH(A316,'CPU-GERAL'!$B$12:$B$2199,0)),"NÃO ENCONTRADO")</f>
        <v>NÃO ENCONTRADO</v>
      </c>
      <c r="J316" s="59" t="str">
        <f t="shared" si="4"/>
        <v/>
      </c>
    </row>
    <row r="317" spans="1:10" x14ac:dyDescent="0.2">
      <c r="A317" s="300">
        <v>92878</v>
      </c>
      <c r="B317" s="301" t="s">
        <v>1644</v>
      </c>
      <c r="C317" s="300" t="s">
        <v>16</v>
      </c>
      <c r="D317" s="302">
        <v>9.48</v>
      </c>
      <c r="E317" s="303">
        <v>0</v>
      </c>
      <c r="F317" s="110" t="s">
        <v>14403</v>
      </c>
      <c r="G317" s="126">
        <v>46023</v>
      </c>
      <c r="H317" s="299" t="s">
        <v>15743</v>
      </c>
      <c r="I317" s="197" t="str">
        <f>IFERROR(INDEX('CPU-GERAL'!$H$12:$H$2199,MATCH(A317,'CPU-GERAL'!$B$12:$B$2199,0)),"NÃO ENCONTRADO")</f>
        <v>NÃO ENCONTRADO</v>
      </c>
      <c r="J317" s="59" t="str">
        <f t="shared" si="4"/>
        <v/>
      </c>
    </row>
    <row r="318" spans="1:10" x14ac:dyDescent="0.2">
      <c r="A318" s="300">
        <v>92879</v>
      </c>
      <c r="B318" s="301" t="s">
        <v>1645</v>
      </c>
      <c r="C318" s="300" t="s">
        <v>16</v>
      </c>
      <c r="D318" s="302">
        <v>9.36</v>
      </c>
      <c r="E318" s="303">
        <v>0</v>
      </c>
      <c r="F318" s="110" t="s">
        <v>14403</v>
      </c>
      <c r="G318" s="126">
        <v>46023</v>
      </c>
      <c r="H318" s="299" t="s">
        <v>15743</v>
      </c>
      <c r="I318" s="197" t="str">
        <f>IFERROR(INDEX('CPU-GERAL'!$H$12:$H$2199,MATCH(A318,'CPU-GERAL'!$B$12:$B$2199,0)),"NÃO ENCONTRADO")</f>
        <v>NÃO ENCONTRADO</v>
      </c>
      <c r="J318" s="59" t="str">
        <f t="shared" si="4"/>
        <v/>
      </c>
    </row>
    <row r="319" spans="1:10" x14ac:dyDescent="0.2">
      <c r="A319" s="300">
        <v>92880</v>
      </c>
      <c r="B319" s="301" t="s">
        <v>1646</v>
      </c>
      <c r="C319" s="300" t="s">
        <v>16</v>
      </c>
      <c r="D319" s="302">
        <v>9.5500000000000007</v>
      </c>
      <c r="E319" s="303">
        <v>0</v>
      </c>
      <c r="F319" s="110" t="s">
        <v>14403</v>
      </c>
      <c r="G319" s="126">
        <v>46023</v>
      </c>
      <c r="H319" s="299" t="s">
        <v>15743</v>
      </c>
      <c r="I319" s="197" t="str">
        <f>IFERROR(INDEX('CPU-GERAL'!$H$12:$H$2199,MATCH(A319,'CPU-GERAL'!$B$12:$B$2199,0)),"NÃO ENCONTRADO")</f>
        <v>NÃO ENCONTRADO</v>
      </c>
      <c r="J319" s="59" t="str">
        <f t="shared" si="4"/>
        <v/>
      </c>
    </row>
    <row r="320" spans="1:10" x14ac:dyDescent="0.2">
      <c r="A320" s="300">
        <v>92881</v>
      </c>
      <c r="B320" s="301" t="s">
        <v>1647</v>
      </c>
      <c r="C320" s="300" t="s">
        <v>16</v>
      </c>
      <c r="D320" s="302">
        <v>9.52</v>
      </c>
      <c r="E320" s="303">
        <v>0</v>
      </c>
      <c r="F320" s="110" t="s">
        <v>14403</v>
      </c>
      <c r="G320" s="126">
        <v>46023</v>
      </c>
      <c r="H320" s="299" t="s">
        <v>15743</v>
      </c>
      <c r="I320" s="197" t="str">
        <f>IFERROR(INDEX('CPU-GERAL'!$H$12:$H$2199,MATCH(A320,'CPU-GERAL'!$B$12:$B$2199,0)),"NÃO ENCONTRADO")</f>
        <v>NÃO ENCONTRADO</v>
      </c>
      <c r="J320" s="59" t="str">
        <f t="shared" si="4"/>
        <v/>
      </c>
    </row>
    <row r="321" spans="1:10" x14ac:dyDescent="0.2">
      <c r="A321" s="300">
        <v>92875</v>
      </c>
      <c r="B321" s="301" t="s">
        <v>1641</v>
      </c>
      <c r="C321" s="300" t="s">
        <v>16</v>
      </c>
      <c r="D321" s="302">
        <v>9.4700000000000006</v>
      </c>
      <c r="E321" s="303">
        <v>0</v>
      </c>
      <c r="F321" s="110" t="s">
        <v>14403</v>
      </c>
      <c r="G321" s="126">
        <v>46023</v>
      </c>
      <c r="H321" s="299" t="s">
        <v>15743</v>
      </c>
      <c r="I321" s="197" t="str">
        <f>IFERROR(INDEX('CPU-GERAL'!$H$12:$H$2199,MATCH(A321,'CPU-GERAL'!$B$12:$B$2199,0)),"NÃO ENCONTRADO")</f>
        <v>NÃO ENCONTRADO</v>
      </c>
      <c r="J321" s="59" t="str">
        <f t="shared" si="4"/>
        <v/>
      </c>
    </row>
    <row r="322" spans="1:10" x14ac:dyDescent="0.2">
      <c r="A322" s="300">
        <v>92876</v>
      </c>
      <c r="B322" s="301" t="s">
        <v>1642</v>
      </c>
      <c r="C322" s="300" t="s">
        <v>16</v>
      </c>
      <c r="D322" s="302">
        <v>9.06</v>
      </c>
      <c r="E322" s="303">
        <v>0</v>
      </c>
      <c r="F322" s="110" t="s">
        <v>14403</v>
      </c>
      <c r="G322" s="126">
        <v>46023</v>
      </c>
      <c r="H322" s="299" t="s">
        <v>15743</v>
      </c>
      <c r="I322" s="197" t="str">
        <f>IFERROR(INDEX('CPU-GERAL'!$H$12:$H$2199,MATCH(A322,'CPU-GERAL'!$B$12:$B$2199,0)),"NÃO ENCONTRADO")</f>
        <v>NÃO ENCONTRADO</v>
      </c>
      <c r="J322" s="59" t="str">
        <f t="shared" si="4"/>
        <v/>
      </c>
    </row>
    <row r="323" spans="1:10" x14ac:dyDescent="0.2">
      <c r="A323" s="300">
        <v>92803</v>
      </c>
      <c r="B323" s="301" t="s">
        <v>1637</v>
      </c>
      <c r="C323" s="300" t="s">
        <v>16</v>
      </c>
      <c r="D323" s="302">
        <v>8.92</v>
      </c>
      <c r="E323" s="303">
        <v>0</v>
      </c>
      <c r="F323" s="110" t="s">
        <v>14403</v>
      </c>
      <c r="G323" s="126">
        <v>46023</v>
      </c>
      <c r="H323" s="299" t="s">
        <v>15743</v>
      </c>
      <c r="I323" s="197">
        <f>IFERROR(INDEX('CPU-GERAL'!$H$12:$H$2199,MATCH(A323,'CPU-GERAL'!$B$12:$B$2199,0)),"NÃO ENCONTRADO")</f>
        <v>8.92</v>
      </c>
      <c r="J323" s="59" t="str">
        <f t="shared" si="4"/>
        <v>IGUAL A CPU</v>
      </c>
    </row>
    <row r="324" spans="1:10" x14ac:dyDescent="0.2">
      <c r="A324" s="300">
        <v>92804</v>
      </c>
      <c r="B324" s="301" t="s">
        <v>1638</v>
      </c>
      <c r="C324" s="300" t="s">
        <v>16</v>
      </c>
      <c r="D324" s="302">
        <v>7.62</v>
      </c>
      <c r="E324" s="303">
        <v>0</v>
      </c>
      <c r="F324" s="110" t="s">
        <v>14403</v>
      </c>
      <c r="G324" s="126">
        <v>46023</v>
      </c>
      <c r="H324" s="299" t="s">
        <v>15743</v>
      </c>
      <c r="I324" s="197" t="str">
        <f>IFERROR(INDEX('CPU-GERAL'!$H$12:$H$2199,MATCH(A324,'CPU-GERAL'!$B$12:$B$2199,0)),"NÃO ENCONTRADO")</f>
        <v>NÃO ENCONTRADO</v>
      </c>
      <c r="J324" s="59" t="str">
        <f t="shared" ref="J324:J387" si="5">IF(I324&lt;&gt;"NÃO ENCONTRADO",IF(D324=I324,"IGUAL A CPU",I324-D324),"")</f>
        <v/>
      </c>
    </row>
    <row r="325" spans="1:10" x14ac:dyDescent="0.2">
      <c r="A325" s="300">
        <v>92805</v>
      </c>
      <c r="B325" s="301" t="s">
        <v>1639</v>
      </c>
      <c r="C325" s="300" t="s">
        <v>16</v>
      </c>
      <c r="D325" s="302">
        <v>7.53</v>
      </c>
      <c r="E325" s="303">
        <v>0</v>
      </c>
      <c r="F325" s="110" t="s">
        <v>14403</v>
      </c>
      <c r="G325" s="126">
        <v>46023</v>
      </c>
      <c r="H325" s="299" t="s">
        <v>15743</v>
      </c>
      <c r="I325" s="197" t="str">
        <f>IFERROR(INDEX('CPU-GERAL'!$H$12:$H$2199,MATCH(A325,'CPU-GERAL'!$B$12:$B$2199,0)),"NÃO ENCONTRADO")</f>
        <v>NÃO ENCONTRADO</v>
      </c>
      <c r="J325" s="59" t="str">
        <f t="shared" si="5"/>
        <v/>
      </c>
    </row>
    <row r="326" spans="1:10" x14ac:dyDescent="0.2">
      <c r="A326" s="300">
        <v>92806</v>
      </c>
      <c r="B326" s="301" t="s">
        <v>1640</v>
      </c>
      <c r="C326" s="300" t="s">
        <v>16</v>
      </c>
      <c r="D326" s="302">
        <v>8.8699999999999992</v>
      </c>
      <c r="E326" s="303">
        <v>0</v>
      </c>
      <c r="F326" s="110" t="s">
        <v>14403</v>
      </c>
      <c r="G326" s="126">
        <v>46023</v>
      </c>
      <c r="H326" s="299" t="s">
        <v>15743</v>
      </c>
      <c r="I326" s="197" t="str">
        <f>IFERROR(INDEX('CPU-GERAL'!$H$12:$H$2199,MATCH(A326,'CPU-GERAL'!$B$12:$B$2199,0)),"NÃO ENCONTRADO")</f>
        <v>NÃO ENCONTRADO</v>
      </c>
      <c r="J326" s="59" t="str">
        <f t="shared" si="5"/>
        <v/>
      </c>
    </row>
    <row r="327" spans="1:10" x14ac:dyDescent="0.2">
      <c r="A327" s="300">
        <v>92798</v>
      </c>
      <c r="B327" s="301" t="s">
        <v>1632</v>
      </c>
      <c r="C327" s="300" t="s">
        <v>16</v>
      </c>
      <c r="D327" s="302">
        <v>8.86</v>
      </c>
      <c r="E327" s="303">
        <v>0</v>
      </c>
      <c r="F327" s="110" t="s">
        <v>14403</v>
      </c>
      <c r="G327" s="126">
        <v>46023</v>
      </c>
      <c r="H327" s="299" t="s">
        <v>15743</v>
      </c>
      <c r="I327" s="197" t="str">
        <f>IFERROR(INDEX('CPU-GERAL'!$H$12:$H$2199,MATCH(A327,'CPU-GERAL'!$B$12:$B$2199,0)),"NÃO ENCONTRADO")</f>
        <v>NÃO ENCONTRADO</v>
      </c>
      <c r="J327" s="59" t="str">
        <f t="shared" si="5"/>
        <v/>
      </c>
    </row>
    <row r="328" spans="1:10" x14ac:dyDescent="0.2">
      <c r="A328" s="300">
        <v>95448</v>
      </c>
      <c r="B328" s="301" t="s">
        <v>10602</v>
      </c>
      <c r="C328" s="300" t="s">
        <v>16</v>
      </c>
      <c r="D328" s="302">
        <v>9.7100000000000009</v>
      </c>
      <c r="E328" s="303">
        <v>0</v>
      </c>
      <c r="F328" s="110" t="s">
        <v>14403</v>
      </c>
      <c r="G328" s="126">
        <v>46023</v>
      </c>
      <c r="H328" s="299" t="s">
        <v>15743</v>
      </c>
      <c r="I328" s="197" t="str">
        <f>IFERROR(INDEX('CPU-GERAL'!$H$12:$H$2199,MATCH(A328,'CPU-GERAL'!$B$12:$B$2199,0)),"NÃO ENCONTRADO")</f>
        <v>NÃO ENCONTRADO</v>
      </c>
      <c r="J328" s="59" t="str">
        <f t="shared" si="5"/>
        <v/>
      </c>
    </row>
    <row r="329" spans="1:10" x14ac:dyDescent="0.2">
      <c r="A329" s="300">
        <v>92801</v>
      </c>
      <c r="B329" s="301" t="s">
        <v>1635</v>
      </c>
      <c r="C329" s="300" t="s">
        <v>16</v>
      </c>
      <c r="D329" s="302">
        <v>9.89</v>
      </c>
      <c r="E329" s="303">
        <v>0</v>
      </c>
      <c r="F329" s="110" t="s">
        <v>14403</v>
      </c>
      <c r="G329" s="126">
        <v>46023</v>
      </c>
      <c r="H329" s="299" t="s">
        <v>15743</v>
      </c>
      <c r="I329" s="197">
        <f>IFERROR(INDEX('CPU-GERAL'!$H$12:$H$2199,MATCH(A329,'CPU-GERAL'!$B$12:$B$2199,0)),"NÃO ENCONTRADO")</f>
        <v>9.89</v>
      </c>
      <c r="J329" s="59" t="str">
        <f t="shared" si="5"/>
        <v>IGUAL A CPU</v>
      </c>
    </row>
    <row r="330" spans="1:10" x14ac:dyDescent="0.2">
      <c r="A330" s="300">
        <v>92802</v>
      </c>
      <c r="B330" s="301" t="s">
        <v>1636</v>
      </c>
      <c r="C330" s="300" t="s">
        <v>16</v>
      </c>
      <c r="D330" s="302">
        <v>9.7100000000000009</v>
      </c>
      <c r="E330" s="303">
        <v>0</v>
      </c>
      <c r="F330" s="110" t="s">
        <v>14403</v>
      </c>
      <c r="G330" s="126">
        <v>46023</v>
      </c>
      <c r="H330" s="299" t="s">
        <v>15743</v>
      </c>
      <c r="I330" s="197">
        <f>IFERROR(INDEX('CPU-GERAL'!$H$12:$H$2199,MATCH(A330,'CPU-GERAL'!$B$12:$B$2199,0)),"NÃO ENCONTRADO")</f>
        <v>9.7100000000000009</v>
      </c>
      <c r="J330" s="59" t="str">
        <f t="shared" si="5"/>
        <v>IGUAL A CPU</v>
      </c>
    </row>
    <row r="331" spans="1:10" x14ac:dyDescent="0.2">
      <c r="A331" s="300">
        <v>92799</v>
      </c>
      <c r="B331" s="301" t="s">
        <v>1633</v>
      </c>
      <c r="C331" s="300" t="s">
        <v>16</v>
      </c>
      <c r="D331" s="302">
        <v>11.28</v>
      </c>
      <c r="E331" s="303">
        <v>0</v>
      </c>
      <c r="F331" s="110" t="s">
        <v>14403</v>
      </c>
      <c r="G331" s="126">
        <v>46023</v>
      </c>
      <c r="H331" s="299" t="s">
        <v>15743</v>
      </c>
      <c r="I331" s="197" t="str">
        <f>IFERROR(INDEX('CPU-GERAL'!$H$12:$H$2199,MATCH(A331,'CPU-GERAL'!$B$12:$B$2199,0)),"NÃO ENCONTRADO")</f>
        <v>NÃO ENCONTRADO</v>
      </c>
      <c r="J331" s="59" t="str">
        <f t="shared" si="5"/>
        <v/>
      </c>
    </row>
    <row r="332" spans="1:10" x14ac:dyDescent="0.2">
      <c r="A332" s="300">
        <v>92800</v>
      </c>
      <c r="B332" s="301" t="s">
        <v>1634</v>
      </c>
      <c r="C332" s="300" t="s">
        <v>16</v>
      </c>
      <c r="D332" s="302">
        <v>9.98</v>
      </c>
      <c r="E332" s="303">
        <v>0</v>
      </c>
      <c r="F332" s="110" t="s">
        <v>14403</v>
      </c>
      <c r="G332" s="126">
        <v>46023</v>
      </c>
      <c r="H332" s="299" t="s">
        <v>15743</v>
      </c>
      <c r="I332" s="197">
        <f>IFERROR(INDEX('CPU-GERAL'!$H$12:$H$2199,MATCH(A332,'CPU-GERAL'!$B$12:$B$2199,0)),"NÃO ENCONTRADO")</f>
        <v>9.98</v>
      </c>
      <c r="J332" s="59" t="str">
        <f t="shared" si="5"/>
        <v>IGUAL A CPU</v>
      </c>
    </row>
    <row r="333" spans="1:10" x14ac:dyDescent="0.2">
      <c r="A333" s="300">
        <v>95605</v>
      </c>
      <c r="B333" s="301" t="s">
        <v>1394</v>
      </c>
      <c r="C333" s="300" t="s">
        <v>49</v>
      </c>
      <c r="D333" s="302">
        <v>75.75</v>
      </c>
      <c r="E333" s="303">
        <v>0.04</v>
      </c>
      <c r="F333" s="110" t="s">
        <v>14403</v>
      </c>
      <c r="G333" s="126">
        <v>46023</v>
      </c>
      <c r="H333" s="299" t="s">
        <v>15743</v>
      </c>
      <c r="I333" s="197" t="str">
        <f>IFERROR(INDEX('CPU-GERAL'!$H$12:$H$2199,MATCH(A333,'CPU-GERAL'!$B$12:$B$2199,0)),"NÃO ENCONTRADO")</f>
        <v>NÃO ENCONTRADO</v>
      </c>
      <c r="J333" s="59" t="str">
        <f t="shared" si="5"/>
        <v/>
      </c>
    </row>
    <row r="334" spans="1:10" x14ac:dyDescent="0.2">
      <c r="A334" s="300">
        <v>95602</v>
      </c>
      <c r="B334" s="301" t="s">
        <v>1391</v>
      </c>
      <c r="C334" s="300" t="s">
        <v>49</v>
      </c>
      <c r="D334" s="302">
        <v>15.57</v>
      </c>
      <c r="E334" s="303">
        <v>0.04</v>
      </c>
      <c r="F334" s="110" t="s">
        <v>14403</v>
      </c>
      <c r="G334" s="126">
        <v>46023</v>
      </c>
      <c r="H334" s="299" t="s">
        <v>15743</v>
      </c>
      <c r="I334" s="197" t="str">
        <f>IFERROR(INDEX('CPU-GERAL'!$H$12:$H$2199,MATCH(A334,'CPU-GERAL'!$B$12:$B$2199,0)),"NÃO ENCONTRADO")</f>
        <v>NÃO ENCONTRADO</v>
      </c>
      <c r="J334" s="59" t="str">
        <f t="shared" si="5"/>
        <v/>
      </c>
    </row>
    <row r="335" spans="1:10" x14ac:dyDescent="0.2">
      <c r="A335" s="300">
        <v>95603</v>
      </c>
      <c r="B335" s="301" t="s">
        <v>1392</v>
      </c>
      <c r="C335" s="300" t="s">
        <v>49</v>
      </c>
      <c r="D335" s="302">
        <v>26.57</v>
      </c>
      <c r="E335" s="303">
        <v>0.04</v>
      </c>
      <c r="F335" s="110" t="s">
        <v>14403</v>
      </c>
      <c r="G335" s="126">
        <v>46023</v>
      </c>
      <c r="H335" s="299" t="s">
        <v>15743</v>
      </c>
      <c r="I335" s="197" t="str">
        <f>IFERROR(INDEX('CPU-GERAL'!$H$12:$H$2199,MATCH(A335,'CPU-GERAL'!$B$12:$B$2199,0)),"NÃO ENCONTRADO")</f>
        <v>NÃO ENCONTRADO</v>
      </c>
      <c r="J335" s="59" t="str">
        <f t="shared" si="5"/>
        <v/>
      </c>
    </row>
    <row r="336" spans="1:10" x14ac:dyDescent="0.2">
      <c r="A336" s="300">
        <v>95604</v>
      </c>
      <c r="B336" s="301" t="s">
        <v>1393</v>
      </c>
      <c r="C336" s="300" t="s">
        <v>49</v>
      </c>
      <c r="D336" s="302">
        <v>41.25</v>
      </c>
      <c r="E336" s="303">
        <v>0.04</v>
      </c>
      <c r="F336" s="110" t="s">
        <v>14403</v>
      </c>
      <c r="G336" s="126">
        <v>46023</v>
      </c>
      <c r="H336" s="299" t="s">
        <v>15743</v>
      </c>
      <c r="I336" s="197" t="str">
        <f>IFERROR(INDEX('CPU-GERAL'!$H$12:$H$2199,MATCH(A336,'CPU-GERAL'!$B$12:$B$2199,0)),"NÃO ENCONTRADO")</f>
        <v>NÃO ENCONTRADO</v>
      </c>
      <c r="J336" s="59" t="str">
        <f t="shared" si="5"/>
        <v/>
      </c>
    </row>
    <row r="337" spans="1:10" x14ac:dyDescent="0.2">
      <c r="A337" s="300">
        <v>95601</v>
      </c>
      <c r="B337" s="301" t="s">
        <v>1390</v>
      </c>
      <c r="C337" s="300" t="s">
        <v>49</v>
      </c>
      <c r="D337" s="302">
        <v>9.73</v>
      </c>
      <c r="E337" s="303">
        <v>0.04</v>
      </c>
      <c r="F337" s="110" t="s">
        <v>14403</v>
      </c>
      <c r="G337" s="126">
        <v>46023</v>
      </c>
      <c r="H337" s="299" t="s">
        <v>15743</v>
      </c>
      <c r="I337" s="197" t="str">
        <f>IFERROR(INDEX('CPU-GERAL'!$H$12:$H$2199,MATCH(A337,'CPU-GERAL'!$B$12:$B$2199,0)),"NÃO ENCONTRADO")</f>
        <v>NÃO ENCONTRADO</v>
      </c>
      <c r="J337" s="59" t="str">
        <f t="shared" si="5"/>
        <v/>
      </c>
    </row>
    <row r="338" spans="1:10" x14ac:dyDescent="0.2">
      <c r="A338" s="300">
        <v>102521</v>
      </c>
      <c r="B338" s="301" t="s">
        <v>1406</v>
      </c>
      <c r="C338" s="300" t="s">
        <v>49</v>
      </c>
      <c r="D338" s="302">
        <v>62.49</v>
      </c>
      <c r="E338" s="303">
        <v>0.04</v>
      </c>
      <c r="F338" s="110" t="s">
        <v>14403</v>
      </c>
      <c r="G338" s="126">
        <v>46023</v>
      </c>
      <c r="H338" s="299" t="s">
        <v>15743</v>
      </c>
      <c r="I338" s="197" t="str">
        <f>IFERROR(INDEX('CPU-GERAL'!$H$12:$H$2199,MATCH(A338,'CPU-GERAL'!$B$12:$B$2199,0)),"NÃO ENCONTRADO")</f>
        <v>NÃO ENCONTRADO</v>
      </c>
      <c r="J338" s="59" t="str">
        <f t="shared" si="5"/>
        <v/>
      </c>
    </row>
    <row r="339" spans="1:10" x14ac:dyDescent="0.2">
      <c r="A339" s="300">
        <v>102522</v>
      </c>
      <c r="B339" s="301" t="s">
        <v>1407</v>
      </c>
      <c r="C339" s="300" t="s">
        <v>49</v>
      </c>
      <c r="D339" s="302">
        <v>91.67</v>
      </c>
      <c r="E339" s="303">
        <v>0.04</v>
      </c>
      <c r="F339" s="110" t="s">
        <v>14403</v>
      </c>
      <c r="G339" s="126">
        <v>46023</v>
      </c>
      <c r="H339" s="299" t="s">
        <v>15743</v>
      </c>
      <c r="I339" s="197" t="str">
        <f>IFERROR(INDEX('CPU-GERAL'!$H$12:$H$2199,MATCH(A339,'CPU-GERAL'!$B$12:$B$2199,0)),"NÃO ENCONTRADO")</f>
        <v>NÃO ENCONTRADO</v>
      </c>
      <c r="J339" s="59" t="str">
        <f t="shared" si="5"/>
        <v/>
      </c>
    </row>
    <row r="340" spans="1:10" x14ac:dyDescent="0.2">
      <c r="A340" s="300">
        <v>102523</v>
      </c>
      <c r="B340" s="301" t="s">
        <v>1408</v>
      </c>
      <c r="C340" s="300" t="s">
        <v>49</v>
      </c>
      <c r="D340" s="302">
        <v>120.86</v>
      </c>
      <c r="E340" s="303">
        <v>0.04</v>
      </c>
      <c r="F340" s="110" t="s">
        <v>14403</v>
      </c>
      <c r="G340" s="126">
        <v>46023</v>
      </c>
      <c r="H340" s="299" t="s">
        <v>15743</v>
      </c>
      <c r="I340" s="197" t="str">
        <f>IFERROR(INDEX('CPU-GERAL'!$H$12:$H$2199,MATCH(A340,'CPU-GERAL'!$B$12:$B$2199,0)),"NÃO ENCONTRADO")</f>
        <v>NÃO ENCONTRADO</v>
      </c>
      <c r="J340" s="59" t="str">
        <f t="shared" si="5"/>
        <v/>
      </c>
    </row>
    <row r="341" spans="1:10" x14ac:dyDescent="0.2">
      <c r="A341" s="300">
        <v>95608</v>
      </c>
      <c r="B341" s="301" t="s">
        <v>10603</v>
      </c>
      <c r="C341" s="300" t="s">
        <v>49</v>
      </c>
      <c r="D341" s="302">
        <v>38.94</v>
      </c>
      <c r="E341" s="303">
        <v>0.46</v>
      </c>
      <c r="F341" s="110" t="s">
        <v>14403</v>
      </c>
      <c r="G341" s="126">
        <v>46023</v>
      </c>
      <c r="H341" s="299" t="s">
        <v>15743</v>
      </c>
      <c r="I341" s="197" t="str">
        <f>IFERROR(INDEX('CPU-GERAL'!$H$12:$H$2199,MATCH(A341,'CPU-GERAL'!$B$12:$B$2199,0)),"NÃO ENCONTRADO")</f>
        <v>NÃO ENCONTRADO</v>
      </c>
      <c r="J341" s="59" t="str">
        <f t="shared" si="5"/>
        <v/>
      </c>
    </row>
    <row r="342" spans="1:10" x14ac:dyDescent="0.2">
      <c r="A342" s="300">
        <v>95609</v>
      </c>
      <c r="B342" s="301" t="s">
        <v>10604</v>
      </c>
      <c r="C342" s="300" t="s">
        <v>49</v>
      </c>
      <c r="D342" s="302">
        <v>49.38</v>
      </c>
      <c r="E342" s="303">
        <v>0.46</v>
      </c>
      <c r="F342" s="110" t="s">
        <v>14403</v>
      </c>
      <c r="G342" s="126">
        <v>46023</v>
      </c>
      <c r="H342" s="299" t="s">
        <v>15743</v>
      </c>
      <c r="I342" s="197" t="str">
        <f>IFERROR(INDEX('CPU-GERAL'!$H$12:$H$2199,MATCH(A342,'CPU-GERAL'!$B$12:$B$2199,0)),"NÃO ENCONTRADO")</f>
        <v>NÃO ENCONTRADO</v>
      </c>
      <c r="J342" s="59" t="str">
        <f t="shared" si="5"/>
        <v/>
      </c>
    </row>
    <row r="343" spans="1:10" x14ac:dyDescent="0.2">
      <c r="A343" s="300">
        <v>95607</v>
      </c>
      <c r="B343" s="301" t="s">
        <v>10605</v>
      </c>
      <c r="C343" s="300" t="s">
        <v>49</v>
      </c>
      <c r="D343" s="302">
        <v>26.84</v>
      </c>
      <c r="E343" s="303">
        <v>0.47</v>
      </c>
      <c r="F343" s="110" t="s">
        <v>14403</v>
      </c>
      <c r="G343" s="126">
        <v>46023</v>
      </c>
      <c r="H343" s="299" t="s">
        <v>15743</v>
      </c>
      <c r="I343" s="197" t="str">
        <f>IFERROR(INDEX('CPU-GERAL'!$H$12:$H$2199,MATCH(A343,'CPU-GERAL'!$B$12:$B$2199,0)),"NÃO ENCONTRADO")</f>
        <v>NÃO ENCONTRADO</v>
      </c>
      <c r="J343" s="59" t="str">
        <f t="shared" si="5"/>
        <v/>
      </c>
    </row>
    <row r="344" spans="1:10" x14ac:dyDescent="0.2">
      <c r="A344" s="300">
        <v>106132</v>
      </c>
      <c r="B344" s="301" t="s">
        <v>14876</v>
      </c>
      <c r="C344" s="300" t="s">
        <v>319</v>
      </c>
      <c r="D344" s="302">
        <v>0</v>
      </c>
      <c r="E344" s="303"/>
      <c r="F344" s="110" t="s">
        <v>14403</v>
      </c>
      <c r="G344" s="126">
        <v>46023</v>
      </c>
      <c r="H344" s="299" t="s">
        <v>15743</v>
      </c>
      <c r="I344" s="197" t="str">
        <f>IFERROR(INDEX('CPU-GERAL'!$H$12:$H$2199,MATCH(A344,'CPU-GERAL'!$B$12:$B$2199,0)),"NÃO ENCONTRADO")</f>
        <v>NÃO ENCONTRADO</v>
      </c>
      <c r="J344" s="59" t="str">
        <f t="shared" si="5"/>
        <v/>
      </c>
    </row>
    <row r="345" spans="1:10" x14ac:dyDescent="0.2">
      <c r="A345" s="300">
        <v>106133</v>
      </c>
      <c r="B345" s="301" t="s">
        <v>14877</v>
      </c>
      <c r="C345" s="300" t="s">
        <v>319</v>
      </c>
      <c r="D345" s="302">
        <v>0</v>
      </c>
      <c r="E345" s="303"/>
      <c r="F345" s="110" t="s">
        <v>14403</v>
      </c>
      <c r="G345" s="126">
        <v>46023</v>
      </c>
      <c r="H345" s="299" t="s">
        <v>15743</v>
      </c>
      <c r="I345" s="197" t="str">
        <f>IFERROR(INDEX('CPU-GERAL'!$H$12:$H$2199,MATCH(A345,'CPU-GERAL'!$B$12:$B$2199,0)),"NÃO ENCONTRADO")</f>
        <v>NÃO ENCONTRADO</v>
      </c>
      <c r="J345" s="59" t="str">
        <f t="shared" si="5"/>
        <v/>
      </c>
    </row>
    <row r="346" spans="1:10" x14ac:dyDescent="0.2">
      <c r="A346" s="300">
        <v>95996</v>
      </c>
      <c r="B346" s="301" t="s">
        <v>14878</v>
      </c>
      <c r="C346" s="300" t="s">
        <v>319</v>
      </c>
      <c r="D346" s="302">
        <v>1430.78</v>
      </c>
      <c r="E346" s="303">
        <v>0.03</v>
      </c>
      <c r="F346" s="110" t="s">
        <v>14403</v>
      </c>
      <c r="G346" s="126">
        <v>46023</v>
      </c>
      <c r="H346" s="299" t="s">
        <v>15743</v>
      </c>
      <c r="I346" s="197" t="str">
        <f>IFERROR(INDEX('CPU-GERAL'!$H$12:$H$2199,MATCH(A346,'CPU-GERAL'!$B$12:$B$2199,0)),"NÃO ENCONTRADO")</f>
        <v>NÃO ENCONTRADO</v>
      </c>
      <c r="J346" s="59" t="str">
        <f t="shared" si="5"/>
        <v/>
      </c>
    </row>
    <row r="347" spans="1:10" x14ac:dyDescent="0.2">
      <c r="A347" s="300">
        <v>95995</v>
      </c>
      <c r="B347" s="301" t="s">
        <v>14879</v>
      </c>
      <c r="C347" s="300" t="s">
        <v>319</v>
      </c>
      <c r="D347" s="302">
        <v>1657.54</v>
      </c>
      <c r="E347" s="303">
        <v>0.04</v>
      </c>
      <c r="F347" s="110" t="s">
        <v>14403</v>
      </c>
      <c r="G347" s="126">
        <v>46023</v>
      </c>
      <c r="H347" s="299" t="s">
        <v>15743</v>
      </c>
      <c r="I347" s="197" t="str">
        <f>IFERROR(INDEX('CPU-GERAL'!$H$12:$H$2199,MATCH(A347,'CPU-GERAL'!$B$12:$B$2199,0)),"NÃO ENCONTRADO")</f>
        <v>NÃO ENCONTRADO</v>
      </c>
      <c r="J347" s="59" t="str">
        <f t="shared" si="5"/>
        <v/>
      </c>
    </row>
    <row r="348" spans="1:10" x14ac:dyDescent="0.2">
      <c r="A348" s="300">
        <v>104372</v>
      </c>
      <c r="B348" s="301" t="s">
        <v>14880</v>
      </c>
      <c r="C348" s="300" t="s">
        <v>319</v>
      </c>
      <c r="D348" s="302">
        <v>0</v>
      </c>
      <c r="E348" s="303"/>
      <c r="F348" s="110" t="s">
        <v>14403</v>
      </c>
      <c r="G348" s="126">
        <v>46023</v>
      </c>
      <c r="H348" s="299" t="s">
        <v>15743</v>
      </c>
      <c r="I348" s="197" t="str">
        <f>IFERROR(INDEX('CPU-GERAL'!$H$12:$H$2199,MATCH(A348,'CPU-GERAL'!$B$12:$B$2199,0)),"NÃO ENCONTRADO")</f>
        <v>NÃO ENCONTRADO</v>
      </c>
      <c r="J348" s="59" t="str">
        <f t="shared" si="5"/>
        <v/>
      </c>
    </row>
    <row r="349" spans="1:10" x14ac:dyDescent="0.2">
      <c r="A349" s="300">
        <v>104371</v>
      </c>
      <c r="B349" s="301" t="s">
        <v>14881</v>
      </c>
      <c r="C349" s="300" t="s">
        <v>319</v>
      </c>
      <c r="D349" s="302">
        <v>0</v>
      </c>
      <c r="E349" s="303"/>
      <c r="F349" s="110" t="s">
        <v>14403</v>
      </c>
      <c r="G349" s="126">
        <v>46023</v>
      </c>
      <c r="H349" s="299" t="s">
        <v>15743</v>
      </c>
      <c r="I349" s="197" t="str">
        <f>IFERROR(INDEX('CPU-GERAL'!$H$12:$H$2199,MATCH(A349,'CPU-GERAL'!$B$12:$B$2199,0)),"NÃO ENCONTRADO")</f>
        <v>NÃO ENCONTRADO</v>
      </c>
      <c r="J349" s="59" t="str">
        <f t="shared" si="5"/>
        <v/>
      </c>
    </row>
    <row r="350" spans="1:10" x14ac:dyDescent="0.2">
      <c r="A350" s="300">
        <v>106138</v>
      </c>
      <c r="B350" s="301" t="s">
        <v>14882</v>
      </c>
      <c r="C350" s="300" t="s">
        <v>318</v>
      </c>
      <c r="D350" s="302">
        <v>8.6300000000000008</v>
      </c>
      <c r="E350" s="303">
        <v>0.7</v>
      </c>
      <c r="F350" s="110" t="s">
        <v>14403</v>
      </c>
      <c r="G350" s="126">
        <v>46023</v>
      </c>
      <c r="H350" s="299" t="s">
        <v>15743</v>
      </c>
      <c r="I350" s="197" t="str">
        <f>IFERROR(INDEX('CPU-GERAL'!$H$12:$H$2199,MATCH(A350,'CPU-GERAL'!$B$12:$B$2199,0)),"NÃO ENCONTRADO")</f>
        <v>NÃO ENCONTRADO</v>
      </c>
      <c r="J350" s="59" t="str">
        <f t="shared" si="5"/>
        <v/>
      </c>
    </row>
    <row r="351" spans="1:10" x14ac:dyDescent="0.2">
      <c r="A351" s="300">
        <v>106135</v>
      </c>
      <c r="B351" s="301" t="s">
        <v>14883</v>
      </c>
      <c r="C351" s="300" t="s">
        <v>318</v>
      </c>
      <c r="D351" s="302">
        <v>7.38</v>
      </c>
      <c r="E351" s="303">
        <v>0.7</v>
      </c>
      <c r="F351" s="110" t="s">
        <v>14403</v>
      </c>
      <c r="G351" s="126">
        <v>46023</v>
      </c>
      <c r="H351" s="299" t="s">
        <v>15743</v>
      </c>
      <c r="I351" s="197" t="str">
        <f>IFERROR(INDEX('CPU-GERAL'!$H$12:$H$2199,MATCH(A351,'CPU-GERAL'!$B$12:$B$2199,0)),"NÃO ENCONTRADO")</f>
        <v>NÃO ENCONTRADO</v>
      </c>
      <c r="J351" s="59" t="str">
        <f t="shared" si="5"/>
        <v/>
      </c>
    </row>
    <row r="352" spans="1:10" x14ac:dyDescent="0.2">
      <c r="A352" s="300">
        <v>106137</v>
      </c>
      <c r="B352" s="301" t="s">
        <v>14884</v>
      </c>
      <c r="C352" s="300" t="s">
        <v>318</v>
      </c>
      <c r="D352" s="302">
        <v>9.9700000000000006</v>
      </c>
      <c r="E352" s="303">
        <v>0.68</v>
      </c>
      <c r="F352" s="110" t="s">
        <v>14403</v>
      </c>
      <c r="G352" s="126">
        <v>46023</v>
      </c>
      <c r="H352" s="299" t="s">
        <v>15743</v>
      </c>
      <c r="I352" s="197" t="str">
        <f>IFERROR(INDEX('CPU-GERAL'!$H$12:$H$2199,MATCH(A352,'CPU-GERAL'!$B$12:$B$2199,0)),"NÃO ENCONTRADO")</f>
        <v>NÃO ENCONTRADO</v>
      </c>
      <c r="J352" s="59" t="str">
        <f t="shared" si="5"/>
        <v/>
      </c>
    </row>
    <row r="353" spans="1:10" x14ac:dyDescent="0.2">
      <c r="A353" s="300">
        <v>96001</v>
      </c>
      <c r="B353" s="301" t="s">
        <v>14885</v>
      </c>
      <c r="C353" s="300" t="s">
        <v>318</v>
      </c>
      <c r="D353" s="302">
        <v>8.4499999999999993</v>
      </c>
      <c r="E353" s="303">
        <v>0.69</v>
      </c>
      <c r="F353" s="110" t="s">
        <v>14403</v>
      </c>
      <c r="G353" s="126">
        <v>46023</v>
      </c>
      <c r="H353" s="299" t="s">
        <v>15743</v>
      </c>
      <c r="I353" s="197" t="str">
        <f>IFERROR(INDEX('CPU-GERAL'!$H$12:$H$2199,MATCH(A353,'CPU-GERAL'!$B$12:$B$2199,0)),"NÃO ENCONTRADO")</f>
        <v>NÃO ENCONTRADO</v>
      </c>
      <c r="J353" s="59" t="str">
        <f t="shared" si="5"/>
        <v/>
      </c>
    </row>
    <row r="354" spans="1:10" x14ac:dyDescent="0.2">
      <c r="A354" s="300">
        <v>106136</v>
      </c>
      <c r="B354" s="301" t="s">
        <v>14886</v>
      </c>
      <c r="C354" s="300" t="s">
        <v>318</v>
      </c>
      <c r="D354" s="302">
        <v>11.65</v>
      </c>
      <c r="E354" s="303">
        <v>0.67</v>
      </c>
      <c r="F354" s="110" t="s">
        <v>14403</v>
      </c>
      <c r="G354" s="126">
        <v>46023</v>
      </c>
      <c r="H354" s="299" t="s">
        <v>15743</v>
      </c>
      <c r="I354" s="197" t="str">
        <f>IFERROR(INDEX('CPU-GERAL'!$H$12:$H$2199,MATCH(A354,'CPU-GERAL'!$B$12:$B$2199,0)),"NÃO ENCONTRADO")</f>
        <v>NÃO ENCONTRADO</v>
      </c>
      <c r="J354" s="59" t="str">
        <f t="shared" si="5"/>
        <v/>
      </c>
    </row>
    <row r="355" spans="1:10" x14ac:dyDescent="0.2">
      <c r="A355" s="300">
        <v>106134</v>
      </c>
      <c r="B355" s="301" t="s">
        <v>14887</v>
      </c>
      <c r="C355" s="300" t="s">
        <v>318</v>
      </c>
      <c r="D355" s="302">
        <v>9.8000000000000007</v>
      </c>
      <c r="E355" s="303">
        <v>0.68</v>
      </c>
      <c r="F355" s="110" t="s">
        <v>14403</v>
      </c>
      <c r="G355" s="126">
        <v>46023</v>
      </c>
      <c r="H355" s="299" t="s">
        <v>15743</v>
      </c>
      <c r="I355" s="197" t="str">
        <f>IFERROR(INDEX('CPU-GERAL'!$H$12:$H$2199,MATCH(A355,'CPU-GERAL'!$B$12:$B$2199,0)),"NÃO ENCONTRADO")</f>
        <v>NÃO ENCONTRADO</v>
      </c>
      <c r="J355" s="59" t="str">
        <f t="shared" si="5"/>
        <v/>
      </c>
    </row>
    <row r="356" spans="1:10" x14ac:dyDescent="0.2">
      <c r="A356" s="300">
        <v>94880</v>
      </c>
      <c r="B356" s="301" t="s">
        <v>234</v>
      </c>
      <c r="C356" s="300" t="s">
        <v>18</v>
      </c>
      <c r="D356" s="302">
        <v>46.27</v>
      </c>
      <c r="E356" s="303">
        <v>0.31</v>
      </c>
      <c r="F356" s="110" t="s">
        <v>14403</v>
      </c>
      <c r="G356" s="126">
        <v>46023</v>
      </c>
      <c r="H356" s="299" t="s">
        <v>15743</v>
      </c>
      <c r="I356" s="197" t="str">
        <f>IFERROR(INDEX('CPU-GERAL'!$H$12:$H$2199,MATCH(A356,'CPU-GERAL'!$B$12:$B$2199,0)),"NÃO ENCONTRADO")</f>
        <v>NÃO ENCONTRADO</v>
      </c>
      <c r="J356" s="59" t="str">
        <f t="shared" si="5"/>
        <v/>
      </c>
    </row>
    <row r="357" spans="1:10" x14ac:dyDescent="0.2">
      <c r="A357" s="300">
        <v>94882</v>
      </c>
      <c r="B357" s="301" t="s">
        <v>236</v>
      </c>
      <c r="C357" s="300" t="s">
        <v>18</v>
      </c>
      <c r="D357" s="302">
        <v>53.63</v>
      </c>
      <c r="E357" s="303">
        <v>0.32</v>
      </c>
      <c r="F357" s="110" t="s">
        <v>14403</v>
      </c>
      <c r="G357" s="126">
        <v>46023</v>
      </c>
      <c r="H357" s="299" t="s">
        <v>15743</v>
      </c>
      <c r="I357" s="197" t="str">
        <f>IFERROR(INDEX('CPU-GERAL'!$H$12:$H$2199,MATCH(A357,'CPU-GERAL'!$B$12:$B$2199,0)),"NÃO ENCONTRADO")</f>
        <v>NÃO ENCONTRADO</v>
      </c>
      <c r="J357" s="59" t="str">
        <f t="shared" si="5"/>
        <v/>
      </c>
    </row>
    <row r="358" spans="1:10" x14ac:dyDescent="0.2">
      <c r="A358" s="300">
        <v>94884</v>
      </c>
      <c r="B358" s="301" t="s">
        <v>237</v>
      </c>
      <c r="C358" s="300" t="s">
        <v>18</v>
      </c>
      <c r="D358" s="302">
        <v>68.569999999999993</v>
      </c>
      <c r="E358" s="303">
        <v>0.33</v>
      </c>
      <c r="F358" s="110" t="s">
        <v>14403</v>
      </c>
      <c r="G358" s="126">
        <v>46023</v>
      </c>
      <c r="H358" s="299" t="s">
        <v>15743</v>
      </c>
      <c r="I358" s="197" t="str">
        <f>IFERROR(INDEX('CPU-GERAL'!$H$12:$H$2199,MATCH(A358,'CPU-GERAL'!$B$12:$B$2199,0)),"NÃO ENCONTRADO")</f>
        <v>NÃO ENCONTRADO</v>
      </c>
      <c r="J358" s="59" t="str">
        <f t="shared" si="5"/>
        <v/>
      </c>
    </row>
    <row r="359" spans="1:10" x14ac:dyDescent="0.2">
      <c r="A359" s="300">
        <v>94870</v>
      </c>
      <c r="B359" s="301" t="s">
        <v>229</v>
      </c>
      <c r="C359" s="300" t="s">
        <v>18</v>
      </c>
      <c r="D359" s="302">
        <v>2.2400000000000002</v>
      </c>
      <c r="E359" s="303">
        <v>0</v>
      </c>
      <c r="F359" s="110" t="s">
        <v>14403</v>
      </c>
      <c r="G359" s="126">
        <v>46023</v>
      </c>
      <c r="H359" s="299" t="s">
        <v>15743</v>
      </c>
      <c r="I359" s="197" t="str">
        <f>IFERROR(INDEX('CPU-GERAL'!$H$12:$H$2199,MATCH(A359,'CPU-GERAL'!$B$12:$B$2199,0)),"NÃO ENCONTRADO")</f>
        <v>NÃO ENCONTRADO</v>
      </c>
      <c r="J359" s="59" t="str">
        <f t="shared" si="5"/>
        <v/>
      </c>
    </row>
    <row r="360" spans="1:10" x14ac:dyDescent="0.2">
      <c r="A360" s="300">
        <v>94872</v>
      </c>
      <c r="B360" s="301" t="s">
        <v>10606</v>
      </c>
      <c r="C360" s="300" t="s">
        <v>18</v>
      </c>
      <c r="D360" s="302">
        <v>3.13</v>
      </c>
      <c r="E360" s="303">
        <v>0</v>
      </c>
      <c r="F360" s="110" t="s">
        <v>14403</v>
      </c>
      <c r="G360" s="126">
        <v>46023</v>
      </c>
      <c r="H360" s="299" t="s">
        <v>15743</v>
      </c>
      <c r="I360" s="197" t="str">
        <f>IFERROR(INDEX('CPU-GERAL'!$H$12:$H$2199,MATCH(A360,'CPU-GERAL'!$B$12:$B$2199,0)),"NÃO ENCONTRADO")</f>
        <v>NÃO ENCONTRADO</v>
      </c>
      <c r="J360" s="59" t="str">
        <f t="shared" si="5"/>
        <v/>
      </c>
    </row>
    <row r="361" spans="1:10" x14ac:dyDescent="0.2">
      <c r="A361" s="300">
        <v>90746</v>
      </c>
      <c r="B361" s="301" t="s">
        <v>226</v>
      </c>
      <c r="C361" s="300" t="s">
        <v>18</v>
      </c>
      <c r="D361" s="302">
        <v>4.21</v>
      </c>
      <c r="E361" s="303">
        <v>0</v>
      </c>
      <c r="F361" s="110" t="s">
        <v>14403</v>
      </c>
      <c r="G361" s="126">
        <v>46023</v>
      </c>
      <c r="H361" s="299" t="s">
        <v>15743</v>
      </c>
      <c r="I361" s="197" t="str">
        <f>IFERROR(INDEX('CPU-GERAL'!$H$12:$H$2199,MATCH(A361,'CPU-GERAL'!$B$12:$B$2199,0)),"NÃO ENCONTRADO")</f>
        <v>NÃO ENCONTRADO</v>
      </c>
      <c r="J361" s="59" t="str">
        <f t="shared" si="5"/>
        <v/>
      </c>
    </row>
    <row r="362" spans="1:10" x14ac:dyDescent="0.2">
      <c r="A362" s="300">
        <v>90747</v>
      </c>
      <c r="B362" s="301" t="s">
        <v>227</v>
      </c>
      <c r="C362" s="300" t="s">
        <v>18</v>
      </c>
      <c r="D362" s="302">
        <v>18.190000000000001</v>
      </c>
      <c r="E362" s="303">
        <v>0.36</v>
      </c>
      <c r="F362" s="110" t="s">
        <v>14403</v>
      </c>
      <c r="G362" s="126">
        <v>46023</v>
      </c>
      <c r="H362" s="299" t="s">
        <v>15743</v>
      </c>
      <c r="I362" s="197" t="str">
        <f>IFERROR(INDEX('CPU-GERAL'!$H$12:$H$2199,MATCH(A362,'CPU-GERAL'!$B$12:$B$2199,0)),"NÃO ENCONTRADO")</f>
        <v>NÃO ENCONTRADO</v>
      </c>
      <c r="J362" s="59" t="str">
        <f t="shared" si="5"/>
        <v/>
      </c>
    </row>
    <row r="363" spans="1:10" x14ac:dyDescent="0.2">
      <c r="A363" s="300">
        <v>94876</v>
      </c>
      <c r="B363" s="301" t="s">
        <v>10607</v>
      </c>
      <c r="C363" s="300" t="s">
        <v>18</v>
      </c>
      <c r="D363" s="302">
        <v>30.89</v>
      </c>
      <c r="E363" s="303">
        <v>0.32</v>
      </c>
      <c r="F363" s="110" t="s">
        <v>14403</v>
      </c>
      <c r="G363" s="126">
        <v>46023</v>
      </c>
      <c r="H363" s="299" t="s">
        <v>15743</v>
      </c>
      <c r="I363" s="197" t="str">
        <f>IFERROR(INDEX('CPU-GERAL'!$H$12:$H$2199,MATCH(A363,'CPU-GERAL'!$B$12:$B$2199,0)),"NÃO ENCONTRADO")</f>
        <v>NÃO ENCONTRADO</v>
      </c>
      <c r="J363" s="59" t="str">
        <f t="shared" si="5"/>
        <v/>
      </c>
    </row>
    <row r="364" spans="1:10" x14ac:dyDescent="0.2">
      <c r="A364" s="300">
        <v>94878</v>
      </c>
      <c r="B364" s="301" t="s">
        <v>232</v>
      </c>
      <c r="C364" s="300" t="s">
        <v>18</v>
      </c>
      <c r="D364" s="302">
        <v>35.67</v>
      </c>
      <c r="E364" s="303">
        <v>0.33</v>
      </c>
      <c r="F364" s="110" t="s">
        <v>14403</v>
      </c>
      <c r="G364" s="126">
        <v>46023</v>
      </c>
      <c r="H364" s="299" t="s">
        <v>15743</v>
      </c>
      <c r="I364" s="197" t="str">
        <f>IFERROR(INDEX('CPU-GERAL'!$H$12:$H$2199,MATCH(A364,'CPU-GERAL'!$B$12:$B$2199,0)),"NÃO ENCONTRADO")</f>
        <v>NÃO ENCONTRADO</v>
      </c>
      <c r="J364" s="59" t="str">
        <f t="shared" si="5"/>
        <v/>
      </c>
    </row>
    <row r="365" spans="1:10" x14ac:dyDescent="0.2">
      <c r="A365" s="300">
        <v>90740</v>
      </c>
      <c r="B365" s="301" t="s">
        <v>221</v>
      </c>
      <c r="C365" s="300" t="s">
        <v>18</v>
      </c>
      <c r="D365" s="302">
        <v>5.14</v>
      </c>
      <c r="E365" s="303">
        <v>0</v>
      </c>
      <c r="F365" s="110" t="s">
        <v>14403</v>
      </c>
      <c r="G365" s="126">
        <v>46023</v>
      </c>
      <c r="H365" s="299" t="s">
        <v>15743</v>
      </c>
      <c r="I365" s="197" t="str">
        <f>IFERROR(INDEX('CPU-GERAL'!$H$12:$H$2199,MATCH(A365,'CPU-GERAL'!$B$12:$B$2199,0)),"NÃO ENCONTRADO")</f>
        <v>NÃO ENCONTRADO</v>
      </c>
      <c r="J365" s="59" t="str">
        <f t="shared" si="5"/>
        <v/>
      </c>
    </row>
    <row r="366" spans="1:10" x14ac:dyDescent="0.2">
      <c r="A366" s="300">
        <v>90741</v>
      </c>
      <c r="B366" s="301" t="s">
        <v>222</v>
      </c>
      <c r="C366" s="300" t="s">
        <v>18</v>
      </c>
      <c r="D366" s="302">
        <v>5.86</v>
      </c>
      <c r="E366" s="303">
        <v>0</v>
      </c>
      <c r="F366" s="110" t="s">
        <v>14403</v>
      </c>
      <c r="G366" s="126">
        <v>46023</v>
      </c>
      <c r="H366" s="299" t="s">
        <v>15743</v>
      </c>
      <c r="I366" s="197" t="str">
        <f>IFERROR(INDEX('CPU-GERAL'!$H$12:$H$2199,MATCH(A366,'CPU-GERAL'!$B$12:$B$2199,0)),"NÃO ENCONTRADO")</f>
        <v>NÃO ENCONTRADO</v>
      </c>
      <c r="J366" s="59" t="str">
        <f t="shared" si="5"/>
        <v/>
      </c>
    </row>
    <row r="367" spans="1:10" x14ac:dyDescent="0.2">
      <c r="A367" s="300">
        <v>90742</v>
      </c>
      <c r="B367" s="301" t="s">
        <v>223</v>
      </c>
      <c r="C367" s="300" t="s">
        <v>18</v>
      </c>
      <c r="D367" s="302">
        <v>6.58</v>
      </c>
      <c r="E367" s="303">
        <v>0</v>
      </c>
      <c r="F367" s="110" t="s">
        <v>14403</v>
      </c>
      <c r="G367" s="126">
        <v>46023</v>
      </c>
      <c r="H367" s="299" t="s">
        <v>15743</v>
      </c>
      <c r="I367" s="197" t="str">
        <f>IFERROR(INDEX('CPU-GERAL'!$H$12:$H$2199,MATCH(A367,'CPU-GERAL'!$B$12:$B$2199,0)),"NÃO ENCONTRADO")</f>
        <v>NÃO ENCONTRADO</v>
      </c>
      <c r="J367" s="59" t="str">
        <f t="shared" si="5"/>
        <v/>
      </c>
    </row>
    <row r="368" spans="1:10" x14ac:dyDescent="0.2">
      <c r="A368" s="300">
        <v>90743</v>
      </c>
      <c r="B368" s="301" t="s">
        <v>224</v>
      </c>
      <c r="C368" s="300" t="s">
        <v>18</v>
      </c>
      <c r="D368" s="302">
        <v>7.3</v>
      </c>
      <c r="E368" s="303">
        <v>0</v>
      </c>
      <c r="F368" s="110" t="s">
        <v>14403</v>
      </c>
      <c r="G368" s="126">
        <v>46023</v>
      </c>
      <c r="H368" s="299" t="s">
        <v>15743</v>
      </c>
      <c r="I368" s="197" t="str">
        <f>IFERROR(INDEX('CPU-GERAL'!$H$12:$H$2199,MATCH(A368,'CPU-GERAL'!$B$12:$B$2199,0)),"NÃO ENCONTRADO")</f>
        <v>NÃO ENCONTRADO</v>
      </c>
      <c r="J368" s="59" t="str">
        <f t="shared" si="5"/>
        <v/>
      </c>
    </row>
    <row r="369" spans="1:10" x14ac:dyDescent="0.2">
      <c r="A369" s="300">
        <v>90744</v>
      </c>
      <c r="B369" s="301" t="s">
        <v>225</v>
      </c>
      <c r="C369" s="300" t="s">
        <v>18</v>
      </c>
      <c r="D369" s="302">
        <v>8.01</v>
      </c>
      <c r="E369" s="303">
        <v>0</v>
      </c>
      <c r="F369" s="110" t="s">
        <v>14403</v>
      </c>
      <c r="G369" s="126">
        <v>46023</v>
      </c>
      <c r="H369" s="299" t="s">
        <v>15743</v>
      </c>
      <c r="I369" s="197" t="str">
        <f>IFERROR(INDEX('CPU-GERAL'!$H$12:$H$2199,MATCH(A369,'CPU-GERAL'!$B$12:$B$2199,0)),"NÃO ENCONTRADO")</f>
        <v>NÃO ENCONTRADO</v>
      </c>
      <c r="J369" s="59" t="str">
        <f t="shared" si="5"/>
        <v/>
      </c>
    </row>
    <row r="370" spans="1:10" x14ac:dyDescent="0.2">
      <c r="A370" s="300">
        <v>90745</v>
      </c>
      <c r="B370" s="301" t="s">
        <v>10608</v>
      </c>
      <c r="C370" s="300" t="s">
        <v>18</v>
      </c>
      <c r="D370" s="302">
        <v>10.97</v>
      </c>
      <c r="E370" s="303">
        <v>0.25</v>
      </c>
      <c r="F370" s="110" t="s">
        <v>14403</v>
      </c>
      <c r="G370" s="126">
        <v>46023</v>
      </c>
      <c r="H370" s="299" t="s">
        <v>15743</v>
      </c>
      <c r="I370" s="197" t="str">
        <f>IFERROR(INDEX('CPU-GERAL'!$H$12:$H$2199,MATCH(A370,'CPU-GERAL'!$B$12:$B$2199,0)),"NÃO ENCONTRADO")</f>
        <v>NÃO ENCONTRADO</v>
      </c>
      <c r="J370" s="59" t="str">
        <f t="shared" si="5"/>
        <v/>
      </c>
    </row>
    <row r="371" spans="1:10" x14ac:dyDescent="0.2">
      <c r="A371" s="300">
        <v>90733</v>
      </c>
      <c r="B371" s="301" t="s">
        <v>216</v>
      </c>
      <c r="C371" s="300" t="s">
        <v>18</v>
      </c>
      <c r="D371" s="302">
        <v>3.9</v>
      </c>
      <c r="E371" s="303">
        <v>0</v>
      </c>
      <c r="F371" s="110" t="s">
        <v>14403</v>
      </c>
      <c r="G371" s="126">
        <v>46023</v>
      </c>
      <c r="H371" s="299" t="s">
        <v>15743</v>
      </c>
      <c r="I371" s="197" t="str">
        <f>IFERROR(INDEX('CPU-GERAL'!$H$12:$H$2199,MATCH(A371,'CPU-GERAL'!$B$12:$B$2199,0)),"NÃO ENCONTRADO")</f>
        <v>NÃO ENCONTRADO</v>
      </c>
      <c r="J371" s="59" t="str">
        <f t="shared" si="5"/>
        <v/>
      </c>
    </row>
    <row r="372" spans="1:10" x14ac:dyDescent="0.2">
      <c r="A372" s="300">
        <v>90734</v>
      </c>
      <c r="B372" s="301" t="s">
        <v>10609</v>
      </c>
      <c r="C372" s="300" t="s">
        <v>18</v>
      </c>
      <c r="D372" s="302">
        <v>4.6100000000000003</v>
      </c>
      <c r="E372" s="303">
        <v>0</v>
      </c>
      <c r="F372" s="110" t="s">
        <v>14403</v>
      </c>
      <c r="G372" s="126">
        <v>46023</v>
      </c>
      <c r="H372" s="299" t="s">
        <v>15743</v>
      </c>
      <c r="I372" s="197" t="str">
        <f>IFERROR(INDEX('CPU-GERAL'!$H$12:$H$2199,MATCH(A372,'CPU-GERAL'!$B$12:$B$2199,0)),"NÃO ENCONTRADO")</f>
        <v>NÃO ENCONTRADO</v>
      </c>
      <c r="J372" s="59" t="str">
        <f t="shared" si="5"/>
        <v/>
      </c>
    </row>
    <row r="373" spans="1:10" x14ac:dyDescent="0.2">
      <c r="A373" s="300">
        <v>90735</v>
      </c>
      <c r="B373" s="301" t="s">
        <v>217</v>
      </c>
      <c r="C373" s="300" t="s">
        <v>18</v>
      </c>
      <c r="D373" s="302">
        <v>5.33</v>
      </c>
      <c r="E373" s="303">
        <v>0</v>
      </c>
      <c r="F373" s="110" t="s">
        <v>14403</v>
      </c>
      <c r="G373" s="126">
        <v>46023</v>
      </c>
      <c r="H373" s="299" t="s">
        <v>15743</v>
      </c>
      <c r="I373" s="197" t="str">
        <f>IFERROR(INDEX('CPU-GERAL'!$H$12:$H$2199,MATCH(A373,'CPU-GERAL'!$B$12:$B$2199,0)),"NÃO ENCONTRADO")</f>
        <v>NÃO ENCONTRADO</v>
      </c>
      <c r="J373" s="59" t="str">
        <f t="shared" si="5"/>
        <v/>
      </c>
    </row>
    <row r="374" spans="1:10" x14ac:dyDescent="0.2">
      <c r="A374" s="300">
        <v>90736</v>
      </c>
      <c r="B374" s="301" t="s">
        <v>218</v>
      </c>
      <c r="C374" s="300" t="s">
        <v>18</v>
      </c>
      <c r="D374" s="302">
        <v>6.05</v>
      </c>
      <c r="E374" s="303">
        <v>0</v>
      </c>
      <c r="F374" s="110" t="s">
        <v>14403</v>
      </c>
      <c r="G374" s="126">
        <v>46023</v>
      </c>
      <c r="H374" s="299" t="s">
        <v>15743</v>
      </c>
      <c r="I374" s="197" t="str">
        <f>IFERROR(INDEX('CPU-GERAL'!$H$12:$H$2199,MATCH(A374,'CPU-GERAL'!$B$12:$B$2199,0)),"NÃO ENCONTRADO")</f>
        <v>NÃO ENCONTRADO</v>
      </c>
      <c r="J374" s="59" t="str">
        <f t="shared" si="5"/>
        <v/>
      </c>
    </row>
    <row r="375" spans="1:10" x14ac:dyDescent="0.2">
      <c r="A375" s="300">
        <v>90737</v>
      </c>
      <c r="B375" s="301" t="s">
        <v>10610</v>
      </c>
      <c r="C375" s="300" t="s">
        <v>18</v>
      </c>
      <c r="D375" s="302">
        <v>6.77</v>
      </c>
      <c r="E375" s="303">
        <v>0</v>
      </c>
      <c r="F375" s="110" t="s">
        <v>14403</v>
      </c>
      <c r="G375" s="126">
        <v>46023</v>
      </c>
      <c r="H375" s="299" t="s">
        <v>15743</v>
      </c>
      <c r="I375" s="197" t="str">
        <f>IFERROR(INDEX('CPU-GERAL'!$H$12:$H$2199,MATCH(A375,'CPU-GERAL'!$B$12:$B$2199,0)),"NÃO ENCONTRADO")</f>
        <v>NÃO ENCONTRADO</v>
      </c>
      <c r="J375" s="59" t="str">
        <f t="shared" si="5"/>
        <v/>
      </c>
    </row>
    <row r="376" spans="1:10" x14ac:dyDescent="0.2">
      <c r="A376" s="300">
        <v>90738</v>
      </c>
      <c r="B376" s="301" t="s">
        <v>219</v>
      </c>
      <c r="C376" s="300" t="s">
        <v>18</v>
      </c>
      <c r="D376" s="302">
        <v>7.49</v>
      </c>
      <c r="E376" s="303">
        <v>0</v>
      </c>
      <c r="F376" s="110" t="s">
        <v>14403</v>
      </c>
      <c r="G376" s="126">
        <v>46023</v>
      </c>
      <c r="H376" s="299" t="s">
        <v>15743</v>
      </c>
      <c r="I376" s="197" t="str">
        <f>IFERROR(INDEX('CPU-GERAL'!$H$12:$H$2199,MATCH(A376,'CPU-GERAL'!$B$12:$B$2199,0)),"NÃO ENCONTRADO")</f>
        <v>NÃO ENCONTRADO</v>
      </c>
      <c r="J376" s="59" t="str">
        <f t="shared" si="5"/>
        <v/>
      </c>
    </row>
    <row r="377" spans="1:10" x14ac:dyDescent="0.2">
      <c r="A377" s="300">
        <v>90739</v>
      </c>
      <c r="B377" s="301" t="s">
        <v>220</v>
      </c>
      <c r="C377" s="300" t="s">
        <v>18</v>
      </c>
      <c r="D377" s="302">
        <v>9.83</v>
      </c>
      <c r="E377" s="303">
        <v>0.25</v>
      </c>
      <c r="F377" s="110" t="s">
        <v>14403</v>
      </c>
      <c r="G377" s="126">
        <v>46023</v>
      </c>
      <c r="H377" s="299" t="s">
        <v>15743</v>
      </c>
      <c r="I377" s="197" t="str">
        <f>IFERROR(INDEX('CPU-GERAL'!$H$12:$H$2199,MATCH(A377,'CPU-GERAL'!$B$12:$B$2199,0)),"NÃO ENCONTRADO")</f>
        <v>NÃO ENCONTRADO</v>
      </c>
      <c r="J377" s="59" t="str">
        <f t="shared" si="5"/>
        <v/>
      </c>
    </row>
    <row r="378" spans="1:10" x14ac:dyDescent="0.2">
      <c r="A378" s="300">
        <v>90724</v>
      </c>
      <c r="B378" s="301" t="s">
        <v>207</v>
      </c>
      <c r="C378" s="300" t="s">
        <v>49</v>
      </c>
      <c r="D378" s="302">
        <v>27.73</v>
      </c>
      <c r="E378" s="303">
        <v>0</v>
      </c>
      <c r="F378" s="110" t="s">
        <v>14403</v>
      </c>
      <c r="G378" s="126">
        <v>46023</v>
      </c>
      <c r="H378" s="299" t="s">
        <v>15743</v>
      </c>
      <c r="I378" s="197" t="str">
        <f>IFERROR(INDEX('CPU-GERAL'!$H$12:$H$2199,MATCH(A378,'CPU-GERAL'!$B$12:$B$2199,0)),"NÃO ENCONTRADO")</f>
        <v>NÃO ENCONTRADO</v>
      </c>
      <c r="J378" s="59" t="str">
        <f t="shared" si="5"/>
        <v/>
      </c>
    </row>
    <row r="379" spans="1:10" x14ac:dyDescent="0.2">
      <c r="A379" s="300">
        <v>102267</v>
      </c>
      <c r="B379" s="301" t="s">
        <v>241</v>
      </c>
      <c r="C379" s="300" t="s">
        <v>49</v>
      </c>
      <c r="D379" s="302">
        <v>149.47</v>
      </c>
      <c r="E379" s="303">
        <v>0</v>
      </c>
      <c r="F379" s="110" t="s">
        <v>14403</v>
      </c>
      <c r="G379" s="126">
        <v>46023</v>
      </c>
      <c r="H379" s="299" t="s">
        <v>15743</v>
      </c>
      <c r="I379" s="197" t="str">
        <f>IFERROR(INDEX('CPU-GERAL'!$H$12:$H$2199,MATCH(A379,'CPU-GERAL'!$B$12:$B$2199,0)),"NÃO ENCONTRADO")</f>
        <v>NÃO ENCONTRADO</v>
      </c>
      <c r="J379" s="59" t="str">
        <f t="shared" si="5"/>
        <v/>
      </c>
    </row>
    <row r="380" spans="1:10" x14ac:dyDescent="0.2">
      <c r="A380" s="300">
        <v>102268</v>
      </c>
      <c r="B380" s="301" t="s">
        <v>242</v>
      </c>
      <c r="C380" s="300" t="s">
        <v>49</v>
      </c>
      <c r="D380" s="302">
        <v>168.68</v>
      </c>
      <c r="E380" s="303">
        <v>0</v>
      </c>
      <c r="F380" s="110" t="s">
        <v>14403</v>
      </c>
      <c r="G380" s="126">
        <v>46023</v>
      </c>
      <c r="H380" s="299" t="s">
        <v>15743</v>
      </c>
      <c r="I380" s="197" t="str">
        <f>IFERROR(INDEX('CPU-GERAL'!$H$12:$H$2199,MATCH(A380,'CPU-GERAL'!$B$12:$B$2199,0)),"NÃO ENCONTRADO")</f>
        <v>NÃO ENCONTRADO</v>
      </c>
      <c r="J380" s="59" t="str">
        <f t="shared" si="5"/>
        <v/>
      </c>
    </row>
    <row r="381" spans="1:10" x14ac:dyDescent="0.2">
      <c r="A381" s="300">
        <v>90725</v>
      </c>
      <c r="B381" s="301" t="s">
        <v>208</v>
      </c>
      <c r="C381" s="300" t="s">
        <v>49</v>
      </c>
      <c r="D381" s="302">
        <v>34.14</v>
      </c>
      <c r="E381" s="303">
        <v>0</v>
      </c>
      <c r="F381" s="110" t="s">
        <v>14403</v>
      </c>
      <c r="G381" s="126">
        <v>46023</v>
      </c>
      <c r="H381" s="299" t="s">
        <v>15743</v>
      </c>
      <c r="I381" s="197" t="str">
        <f>IFERROR(INDEX('CPU-GERAL'!$H$12:$H$2199,MATCH(A381,'CPU-GERAL'!$B$12:$B$2199,0)),"NÃO ENCONTRADO")</f>
        <v>NÃO ENCONTRADO</v>
      </c>
      <c r="J381" s="59" t="str">
        <f t="shared" si="5"/>
        <v/>
      </c>
    </row>
    <row r="382" spans="1:10" x14ac:dyDescent="0.2">
      <c r="A382" s="300">
        <v>102269</v>
      </c>
      <c r="B382" s="301" t="s">
        <v>243</v>
      </c>
      <c r="C382" s="300" t="s">
        <v>49</v>
      </c>
      <c r="D382" s="302">
        <v>207.08</v>
      </c>
      <c r="E382" s="303">
        <v>0</v>
      </c>
      <c r="F382" s="110" t="s">
        <v>14403</v>
      </c>
      <c r="G382" s="126">
        <v>46023</v>
      </c>
      <c r="H382" s="299" t="s">
        <v>15743</v>
      </c>
      <c r="I382" s="197" t="str">
        <f>IFERROR(INDEX('CPU-GERAL'!$H$12:$H$2199,MATCH(A382,'CPU-GERAL'!$B$12:$B$2199,0)),"NÃO ENCONTRADO")</f>
        <v>NÃO ENCONTRADO</v>
      </c>
      <c r="J382" s="59" t="str">
        <f t="shared" si="5"/>
        <v/>
      </c>
    </row>
    <row r="383" spans="1:10" x14ac:dyDescent="0.2">
      <c r="A383" s="300">
        <v>90726</v>
      </c>
      <c r="B383" s="301" t="s">
        <v>209</v>
      </c>
      <c r="C383" s="300" t="s">
        <v>49</v>
      </c>
      <c r="D383" s="302">
        <v>40.61</v>
      </c>
      <c r="E383" s="303">
        <v>0</v>
      </c>
      <c r="F383" s="110" t="s">
        <v>14403</v>
      </c>
      <c r="G383" s="126">
        <v>46023</v>
      </c>
      <c r="H383" s="299" t="s">
        <v>15743</v>
      </c>
      <c r="I383" s="197" t="str">
        <f>IFERROR(INDEX('CPU-GERAL'!$H$12:$H$2199,MATCH(A383,'CPU-GERAL'!$B$12:$B$2199,0)),"NÃO ENCONTRADO")</f>
        <v>NÃO ENCONTRADO</v>
      </c>
      <c r="J383" s="59" t="str">
        <f t="shared" si="5"/>
        <v/>
      </c>
    </row>
    <row r="384" spans="1:10" x14ac:dyDescent="0.2">
      <c r="A384" s="300">
        <v>90727</v>
      </c>
      <c r="B384" s="301" t="s">
        <v>210</v>
      </c>
      <c r="C384" s="300" t="s">
        <v>49</v>
      </c>
      <c r="D384" s="302">
        <v>47.01</v>
      </c>
      <c r="E384" s="303">
        <v>0</v>
      </c>
      <c r="F384" s="110" t="s">
        <v>14403</v>
      </c>
      <c r="G384" s="126">
        <v>46023</v>
      </c>
      <c r="H384" s="299" t="s">
        <v>15743</v>
      </c>
      <c r="I384" s="197" t="str">
        <f>IFERROR(INDEX('CPU-GERAL'!$H$12:$H$2199,MATCH(A384,'CPU-GERAL'!$B$12:$B$2199,0)),"NÃO ENCONTRADO")</f>
        <v>NÃO ENCONTRADO</v>
      </c>
      <c r="J384" s="59" t="str">
        <f t="shared" si="5"/>
        <v/>
      </c>
    </row>
    <row r="385" spans="1:10" x14ac:dyDescent="0.2">
      <c r="A385" s="300">
        <v>90728</v>
      </c>
      <c r="B385" s="301" t="s">
        <v>211</v>
      </c>
      <c r="C385" s="300" t="s">
        <v>49</v>
      </c>
      <c r="D385" s="302">
        <v>53.41</v>
      </c>
      <c r="E385" s="303">
        <v>0</v>
      </c>
      <c r="F385" s="110" t="s">
        <v>14403</v>
      </c>
      <c r="G385" s="126">
        <v>46023</v>
      </c>
      <c r="H385" s="299" t="s">
        <v>15743</v>
      </c>
      <c r="I385" s="197" t="str">
        <f>IFERROR(INDEX('CPU-GERAL'!$H$12:$H$2199,MATCH(A385,'CPU-GERAL'!$B$12:$B$2199,0)),"NÃO ENCONTRADO")</f>
        <v>NÃO ENCONTRADO</v>
      </c>
      <c r="J385" s="59" t="str">
        <f t="shared" si="5"/>
        <v/>
      </c>
    </row>
    <row r="386" spans="1:10" x14ac:dyDescent="0.2">
      <c r="A386" s="300">
        <v>90729</v>
      </c>
      <c r="B386" s="301" t="s">
        <v>212</v>
      </c>
      <c r="C386" s="300" t="s">
        <v>49</v>
      </c>
      <c r="D386" s="302">
        <v>59.81</v>
      </c>
      <c r="E386" s="303">
        <v>0</v>
      </c>
      <c r="F386" s="110" t="s">
        <v>14403</v>
      </c>
      <c r="G386" s="126">
        <v>46023</v>
      </c>
      <c r="H386" s="299" t="s">
        <v>15743</v>
      </c>
      <c r="I386" s="197" t="str">
        <f>IFERROR(INDEX('CPU-GERAL'!$H$12:$H$2199,MATCH(A386,'CPU-GERAL'!$B$12:$B$2199,0)),"NÃO ENCONTRADO")</f>
        <v>NÃO ENCONTRADO</v>
      </c>
      <c r="J386" s="59" t="str">
        <f t="shared" si="5"/>
        <v/>
      </c>
    </row>
    <row r="387" spans="1:10" x14ac:dyDescent="0.2">
      <c r="A387" s="300">
        <v>90730</v>
      </c>
      <c r="B387" s="301" t="s">
        <v>213</v>
      </c>
      <c r="C387" s="300" t="s">
        <v>49</v>
      </c>
      <c r="D387" s="302">
        <v>66.209999999999994</v>
      </c>
      <c r="E387" s="303">
        <v>0</v>
      </c>
      <c r="F387" s="110" t="s">
        <v>14403</v>
      </c>
      <c r="G387" s="126">
        <v>46023</v>
      </c>
      <c r="H387" s="299" t="s">
        <v>15743</v>
      </c>
      <c r="I387" s="197" t="str">
        <f>IFERROR(INDEX('CPU-GERAL'!$H$12:$H$2199,MATCH(A387,'CPU-GERAL'!$B$12:$B$2199,0)),"NÃO ENCONTRADO")</f>
        <v>NÃO ENCONTRADO</v>
      </c>
      <c r="J387" s="59" t="str">
        <f t="shared" si="5"/>
        <v/>
      </c>
    </row>
    <row r="388" spans="1:10" x14ac:dyDescent="0.2">
      <c r="A388" s="300">
        <v>90731</v>
      </c>
      <c r="B388" s="301" t="s">
        <v>214</v>
      </c>
      <c r="C388" s="300" t="s">
        <v>49</v>
      </c>
      <c r="D388" s="302">
        <v>72.61</v>
      </c>
      <c r="E388" s="303">
        <v>0</v>
      </c>
      <c r="F388" s="110" t="s">
        <v>14403</v>
      </c>
      <c r="G388" s="126">
        <v>46023</v>
      </c>
      <c r="H388" s="299" t="s">
        <v>15743</v>
      </c>
      <c r="I388" s="197" t="str">
        <f>IFERROR(INDEX('CPU-GERAL'!$H$12:$H$2199,MATCH(A388,'CPU-GERAL'!$B$12:$B$2199,0)),"NÃO ENCONTRADO")</f>
        <v>NÃO ENCONTRADO</v>
      </c>
      <c r="J388" s="59" t="str">
        <f t="shared" ref="J388:J451" si="6">IF(I388&lt;&gt;"NÃO ENCONTRADO",IF(D388=I388,"IGUAL A CPU",I388-D388),"")</f>
        <v/>
      </c>
    </row>
    <row r="389" spans="1:10" x14ac:dyDescent="0.2">
      <c r="A389" s="300">
        <v>90732</v>
      </c>
      <c r="B389" s="301" t="s">
        <v>215</v>
      </c>
      <c r="C389" s="300" t="s">
        <v>49</v>
      </c>
      <c r="D389" s="302">
        <v>91.82</v>
      </c>
      <c r="E389" s="303">
        <v>0</v>
      </c>
      <c r="F389" s="110" t="s">
        <v>14403</v>
      </c>
      <c r="G389" s="126">
        <v>46023</v>
      </c>
      <c r="H389" s="299" t="s">
        <v>15743</v>
      </c>
      <c r="I389" s="197" t="str">
        <f>IFERROR(INDEX('CPU-GERAL'!$H$12:$H$2199,MATCH(A389,'CPU-GERAL'!$B$12:$B$2199,0)),"NÃO ENCONTRADO")</f>
        <v>NÃO ENCONTRADO</v>
      </c>
      <c r="J389" s="59" t="str">
        <f t="shared" si="6"/>
        <v/>
      </c>
    </row>
    <row r="390" spans="1:10" x14ac:dyDescent="0.2">
      <c r="A390" s="300">
        <v>102265</v>
      </c>
      <c r="B390" s="301" t="s">
        <v>239</v>
      </c>
      <c r="C390" s="300" t="s">
        <v>49</v>
      </c>
      <c r="D390" s="302">
        <v>117.41</v>
      </c>
      <c r="E390" s="303">
        <v>0</v>
      </c>
      <c r="F390" s="110" t="s">
        <v>14403</v>
      </c>
      <c r="G390" s="126">
        <v>46023</v>
      </c>
      <c r="H390" s="299" t="s">
        <v>15743</v>
      </c>
      <c r="I390" s="197" t="str">
        <f>IFERROR(INDEX('CPU-GERAL'!$H$12:$H$2199,MATCH(A390,'CPU-GERAL'!$B$12:$B$2199,0)),"NÃO ENCONTRADO")</f>
        <v>NÃO ENCONTRADO</v>
      </c>
      <c r="J390" s="59" t="str">
        <f t="shared" si="6"/>
        <v/>
      </c>
    </row>
    <row r="391" spans="1:10" x14ac:dyDescent="0.2">
      <c r="A391" s="300">
        <v>102266</v>
      </c>
      <c r="B391" s="301" t="s">
        <v>240</v>
      </c>
      <c r="C391" s="300" t="s">
        <v>49</v>
      </c>
      <c r="D391" s="302">
        <v>130.21</v>
      </c>
      <c r="E391" s="303">
        <v>0</v>
      </c>
      <c r="F391" s="110" t="s">
        <v>14403</v>
      </c>
      <c r="G391" s="126">
        <v>46023</v>
      </c>
      <c r="H391" s="299" t="s">
        <v>15743</v>
      </c>
      <c r="I391" s="197" t="str">
        <f>IFERROR(INDEX('CPU-GERAL'!$H$12:$H$2199,MATCH(A391,'CPU-GERAL'!$B$12:$B$2199,0)),"NÃO ENCONTRADO")</f>
        <v>NÃO ENCONTRADO</v>
      </c>
      <c r="J391" s="59" t="str">
        <f t="shared" si="6"/>
        <v/>
      </c>
    </row>
    <row r="392" spans="1:10" x14ac:dyDescent="0.2">
      <c r="A392" s="300">
        <v>94879</v>
      </c>
      <c r="B392" s="301" t="s">
        <v>233</v>
      </c>
      <c r="C392" s="300" t="s">
        <v>18</v>
      </c>
      <c r="D392" s="302">
        <v>1801.62</v>
      </c>
      <c r="E392" s="303">
        <v>0.01</v>
      </c>
      <c r="F392" s="110" t="s">
        <v>14403</v>
      </c>
      <c r="G392" s="126">
        <v>46023</v>
      </c>
      <c r="H392" s="299" t="s">
        <v>15743</v>
      </c>
      <c r="I392" s="197" t="str">
        <f>IFERROR(INDEX('CPU-GERAL'!$H$12:$H$2199,MATCH(A392,'CPU-GERAL'!$B$12:$B$2199,0)),"NÃO ENCONTRADO")</f>
        <v>NÃO ENCONTRADO</v>
      </c>
      <c r="J392" s="59" t="str">
        <f t="shared" si="6"/>
        <v/>
      </c>
    </row>
    <row r="393" spans="1:10" x14ac:dyDescent="0.2">
      <c r="A393" s="300">
        <v>94881</v>
      </c>
      <c r="B393" s="301" t="s">
        <v>235</v>
      </c>
      <c r="C393" s="300" t="s">
        <v>18</v>
      </c>
      <c r="D393" s="302">
        <v>2479.64</v>
      </c>
      <c r="E393" s="303">
        <v>0.01</v>
      </c>
      <c r="F393" s="110" t="s">
        <v>14403</v>
      </c>
      <c r="G393" s="126">
        <v>46023</v>
      </c>
      <c r="H393" s="299" t="s">
        <v>15743</v>
      </c>
      <c r="I393" s="197" t="str">
        <f>IFERROR(INDEX('CPU-GERAL'!$H$12:$H$2199,MATCH(A393,'CPU-GERAL'!$B$12:$B$2199,0)),"NÃO ENCONTRADO")</f>
        <v>NÃO ENCONTRADO</v>
      </c>
      <c r="J393" s="59" t="str">
        <f t="shared" si="6"/>
        <v/>
      </c>
    </row>
    <row r="394" spans="1:10" x14ac:dyDescent="0.2">
      <c r="A394" s="300">
        <v>94869</v>
      </c>
      <c r="B394" s="301" t="s">
        <v>228</v>
      </c>
      <c r="C394" s="300" t="s">
        <v>18</v>
      </c>
      <c r="D394" s="302">
        <v>127.06</v>
      </c>
      <c r="E394" s="303">
        <v>0</v>
      </c>
      <c r="F394" s="110" t="s">
        <v>14403</v>
      </c>
      <c r="G394" s="126">
        <v>46023</v>
      </c>
      <c r="H394" s="299" t="s">
        <v>15743</v>
      </c>
      <c r="I394" s="197" t="str">
        <f>IFERROR(INDEX('CPU-GERAL'!$H$12:$H$2199,MATCH(A394,'CPU-GERAL'!$B$12:$B$2199,0)),"NÃO ENCONTRADO")</f>
        <v>NÃO ENCONTRADO</v>
      </c>
      <c r="J394" s="59" t="str">
        <f t="shared" si="6"/>
        <v/>
      </c>
    </row>
    <row r="395" spans="1:10" x14ac:dyDescent="0.2">
      <c r="A395" s="300">
        <v>94871</v>
      </c>
      <c r="B395" s="301" t="s">
        <v>230</v>
      </c>
      <c r="C395" s="300" t="s">
        <v>18</v>
      </c>
      <c r="D395" s="302">
        <v>198.69</v>
      </c>
      <c r="E395" s="303">
        <v>0</v>
      </c>
      <c r="F395" s="110" t="s">
        <v>14403</v>
      </c>
      <c r="G395" s="126">
        <v>46023</v>
      </c>
      <c r="H395" s="299" t="s">
        <v>15743</v>
      </c>
      <c r="I395" s="197" t="str">
        <f>IFERROR(INDEX('CPU-GERAL'!$H$12:$H$2199,MATCH(A395,'CPU-GERAL'!$B$12:$B$2199,0)),"NÃO ENCONTRADO")</f>
        <v>NÃO ENCONTRADO</v>
      </c>
      <c r="J395" s="59" t="str">
        <f t="shared" si="6"/>
        <v/>
      </c>
    </row>
    <row r="396" spans="1:10" x14ac:dyDescent="0.2">
      <c r="A396" s="300">
        <v>90708</v>
      </c>
      <c r="B396" s="301" t="s">
        <v>206</v>
      </c>
      <c r="C396" s="300" t="s">
        <v>18</v>
      </c>
      <c r="D396" s="302">
        <v>720.97</v>
      </c>
      <c r="E396" s="303">
        <v>0.01</v>
      </c>
      <c r="F396" s="110" t="s">
        <v>14403</v>
      </c>
      <c r="G396" s="126">
        <v>46023</v>
      </c>
      <c r="H396" s="299" t="s">
        <v>15743</v>
      </c>
      <c r="I396" s="197" t="str">
        <f>IFERROR(INDEX('CPU-GERAL'!$H$12:$H$2199,MATCH(A396,'CPU-GERAL'!$B$12:$B$2199,0)),"NÃO ENCONTRADO")</f>
        <v>NÃO ENCONTRADO</v>
      </c>
      <c r="J396" s="59" t="str">
        <f t="shared" si="6"/>
        <v/>
      </c>
    </row>
    <row r="397" spans="1:10" x14ac:dyDescent="0.2">
      <c r="A397" s="300">
        <v>94875</v>
      </c>
      <c r="B397" s="301" t="s">
        <v>231</v>
      </c>
      <c r="C397" s="300" t="s">
        <v>18</v>
      </c>
      <c r="D397" s="302">
        <v>1170.3800000000001</v>
      </c>
      <c r="E397" s="303">
        <v>0.01</v>
      </c>
      <c r="F397" s="110" t="s">
        <v>14403</v>
      </c>
      <c r="G397" s="126">
        <v>46023</v>
      </c>
      <c r="H397" s="299" t="s">
        <v>15743</v>
      </c>
      <c r="I397" s="197" t="str">
        <f>IFERROR(INDEX('CPU-GERAL'!$H$12:$H$2199,MATCH(A397,'CPU-GERAL'!$B$12:$B$2199,0)),"NÃO ENCONTRADO")</f>
        <v>NÃO ENCONTRADO</v>
      </c>
      <c r="J397" s="59" t="str">
        <f t="shared" si="6"/>
        <v/>
      </c>
    </row>
    <row r="398" spans="1:10" x14ac:dyDescent="0.2">
      <c r="A398" s="300">
        <v>102264</v>
      </c>
      <c r="B398" s="301" t="s">
        <v>238</v>
      </c>
      <c r="C398" s="300" t="s">
        <v>18</v>
      </c>
      <c r="D398" s="302">
        <v>22.23</v>
      </c>
      <c r="E398" s="303">
        <v>0</v>
      </c>
      <c r="F398" s="110" t="s">
        <v>14403</v>
      </c>
      <c r="G398" s="126">
        <v>46023</v>
      </c>
      <c r="H398" s="299" t="s">
        <v>15743</v>
      </c>
      <c r="I398" s="197" t="str">
        <f>IFERROR(INDEX('CPU-GERAL'!$H$12:$H$2199,MATCH(A398,'CPU-GERAL'!$B$12:$B$2199,0)),"NÃO ENCONTRADO")</f>
        <v>NÃO ENCONTRADO</v>
      </c>
      <c r="J398" s="59" t="str">
        <f t="shared" si="6"/>
        <v/>
      </c>
    </row>
    <row r="399" spans="1:10" x14ac:dyDescent="0.2">
      <c r="A399" s="300">
        <v>90701</v>
      </c>
      <c r="B399" s="301" t="s">
        <v>200</v>
      </c>
      <c r="C399" s="300" t="s">
        <v>18</v>
      </c>
      <c r="D399" s="302">
        <v>76.36</v>
      </c>
      <c r="E399" s="303">
        <v>0</v>
      </c>
      <c r="F399" s="110" t="s">
        <v>14403</v>
      </c>
      <c r="G399" s="126">
        <v>46023</v>
      </c>
      <c r="H399" s="299" t="s">
        <v>15743</v>
      </c>
      <c r="I399" s="197" t="str">
        <f>IFERROR(INDEX('CPU-GERAL'!$H$12:$H$2199,MATCH(A399,'CPU-GERAL'!$B$12:$B$2199,0)),"NÃO ENCONTRADO")</f>
        <v>NÃO ENCONTRADO</v>
      </c>
      <c r="J399" s="59" t="str">
        <f t="shared" si="6"/>
        <v/>
      </c>
    </row>
    <row r="400" spans="1:10" x14ac:dyDescent="0.2">
      <c r="A400" s="300">
        <v>90702</v>
      </c>
      <c r="B400" s="301" t="s">
        <v>201</v>
      </c>
      <c r="C400" s="300" t="s">
        <v>18</v>
      </c>
      <c r="D400" s="302">
        <v>126.38</v>
      </c>
      <c r="E400" s="303">
        <v>0</v>
      </c>
      <c r="F400" s="110" t="s">
        <v>14403</v>
      </c>
      <c r="G400" s="126">
        <v>46023</v>
      </c>
      <c r="H400" s="299" t="s">
        <v>15743</v>
      </c>
      <c r="I400" s="197" t="str">
        <f>IFERROR(INDEX('CPU-GERAL'!$H$12:$H$2199,MATCH(A400,'CPU-GERAL'!$B$12:$B$2199,0)),"NÃO ENCONTRADO")</f>
        <v>NÃO ENCONTRADO</v>
      </c>
      <c r="J400" s="59" t="str">
        <f t="shared" si="6"/>
        <v/>
      </c>
    </row>
    <row r="401" spans="1:10" x14ac:dyDescent="0.2">
      <c r="A401" s="300">
        <v>90703</v>
      </c>
      <c r="B401" s="301" t="s">
        <v>202</v>
      </c>
      <c r="C401" s="300" t="s">
        <v>18</v>
      </c>
      <c r="D401" s="302">
        <v>197.49</v>
      </c>
      <c r="E401" s="303">
        <v>0</v>
      </c>
      <c r="F401" s="110" t="s">
        <v>14403</v>
      </c>
      <c r="G401" s="126">
        <v>46023</v>
      </c>
      <c r="H401" s="299" t="s">
        <v>15743</v>
      </c>
      <c r="I401" s="197" t="str">
        <f>IFERROR(INDEX('CPU-GERAL'!$H$12:$H$2199,MATCH(A401,'CPU-GERAL'!$B$12:$B$2199,0)),"NÃO ENCONTRADO")</f>
        <v>NÃO ENCONTRADO</v>
      </c>
      <c r="J401" s="59" t="str">
        <f t="shared" si="6"/>
        <v/>
      </c>
    </row>
    <row r="402" spans="1:10" x14ac:dyDescent="0.2">
      <c r="A402" s="300">
        <v>90704</v>
      </c>
      <c r="B402" s="301" t="s">
        <v>203</v>
      </c>
      <c r="C402" s="300" t="s">
        <v>18</v>
      </c>
      <c r="D402" s="302">
        <v>292.61</v>
      </c>
      <c r="E402" s="303">
        <v>0</v>
      </c>
      <c r="F402" s="110" t="s">
        <v>14403</v>
      </c>
      <c r="G402" s="126">
        <v>46023</v>
      </c>
      <c r="H402" s="299" t="s">
        <v>15743</v>
      </c>
      <c r="I402" s="197" t="str">
        <f>IFERROR(INDEX('CPU-GERAL'!$H$12:$H$2199,MATCH(A402,'CPU-GERAL'!$B$12:$B$2199,0)),"NÃO ENCONTRADO")</f>
        <v>NÃO ENCONTRADO</v>
      </c>
      <c r="J402" s="59" t="str">
        <f t="shared" si="6"/>
        <v/>
      </c>
    </row>
    <row r="403" spans="1:10" x14ac:dyDescent="0.2">
      <c r="A403" s="300">
        <v>90705</v>
      </c>
      <c r="B403" s="301" t="s">
        <v>204</v>
      </c>
      <c r="C403" s="300" t="s">
        <v>18</v>
      </c>
      <c r="D403" s="302">
        <v>383.79</v>
      </c>
      <c r="E403" s="303">
        <v>0</v>
      </c>
      <c r="F403" s="110" t="s">
        <v>14403</v>
      </c>
      <c r="G403" s="126">
        <v>46023</v>
      </c>
      <c r="H403" s="299" t="s">
        <v>15743</v>
      </c>
      <c r="I403" s="197" t="str">
        <f>IFERROR(INDEX('CPU-GERAL'!$H$12:$H$2199,MATCH(A403,'CPU-GERAL'!$B$12:$B$2199,0)),"NÃO ENCONTRADO")</f>
        <v>NÃO ENCONTRADO</v>
      </c>
      <c r="J403" s="59" t="str">
        <f t="shared" si="6"/>
        <v/>
      </c>
    </row>
    <row r="404" spans="1:10" x14ac:dyDescent="0.2">
      <c r="A404" s="300">
        <v>90706</v>
      </c>
      <c r="B404" s="301" t="s">
        <v>205</v>
      </c>
      <c r="C404" s="300" t="s">
        <v>18</v>
      </c>
      <c r="D404" s="302">
        <v>507.81</v>
      </c>
      <c r="E404" s="303">
        <v>0.01</v>
      </c>
      <c r="F404" s="110" t="s">
        <v>14403</v>
      </c>
      <c r="G404" s="126">
        <v>46023</v>
      </c>
      <c r="H404" s="299" t="s">
        <v>15743</v>
      </c>
      <c r="I404" s="197" t="str">
        <f>IFERROR(INDEX('CPU-GERAL'!$H$12:$H$2199,MATCH(A404,'CPU-GERAL'!$B$12:$B$2199,0)),"NÃO ENCONTRADO")</f>
        <v>NÃO ENCONTRADO</v>
      </c>
      <c r="J404" s="59" t="str">
        <f t="shared" si="6"/>
        <v/>
      </c>
    </row>
    <row r="405" spans="1:10" x14ac:dyDescent="0.2">
      <c r="A405" s="300">
        <v>90694</v>
      </c>
      <c r="B405" s="301" t="s">
        <v>198</v>
      </c>
      <c r="C405" s="300" t="s">
        <v>18</v>
      </c>
      <c r="D405" s="302">
        <v>51.36</v>
      </c>
      <c r="E405" s="303">
        <v>0</v>
      </c>
      <c r="F405" s="110" t="s">
        <v>14403</v>
      </c>
      <c r="G405" s="126">
        <v>46023</v>
      </c>
      <c r="H405" s="299" t="s">
        <v>15743</v>
      </c>
      <c r="I405" s="197" t="str">
        <f>IFERROR(INDEX('CPU-GERAL'!$H$12:$H$2199,MATCH(A405,'CPU-GERAL'!$B$12:$B$2199,0)),"NÃO ENCONTRADO")</f>
        <v>NÃO ENCONTRADO</v>
      </c>
      <c r="J405" s="59" t="str">
        <f t="shared" si="6"/>
        <v/>
      </c>
    </row>
    <row r="406" spans="1:10" x14ac:dyDescent="0.2">
      <c r="A406" s="300">
        <v>90695</v>
      </c>
      <c r="B406" s="301" t="s">
        <v>10611</v>
      </c>
      <c r="C406" s="300" t="s">
        <v>18</v>
      </c>
      <c r="D406" s="302">
        <v>97.52</v>
      </c>
      <c r="E406" s="303">
        <v>0</v>
      </c>
      <c r="F406" s="110" t="s">
        <v>14403</v>
      </c>
      <c r="G406" s="126">
        <v>46023</v>
      </c>
      <c r="H406" s="299" t="s">
        <v>15743</v>
      </c>
      <c r="I406" s="197" t="str">
        <f>IFERROR(INDEX('CPU-GERAL'!$H$12:$H$2199,MATCH(A406,'CPU-GERAL'!$B$12:$B$2199,0)),"NÃO ENCONTRADO")</f>
        <v>NÃO ENCONTRADO</v>
      </c>
      <c r="J406" s="59" t="str">
        <f t="shared" si="6"/>
        <v/>
      </c>
    </row>
    <row r="407" spans="1:10" x14ac:dyDescent="0.2">
      <c r="A407" s="300">
        <v>90696</v>
      </c>
      <c r="B407" s="301" t="s">
        <v>199</v>
      </c>
      <c r="C407" s="300" t="s">
        <v>18</v>
      </c>
      <c r="D407" s="302">
        <v>162.86000000000001</v>
      </c>
      <c r="E407" s="303">
        <v>0</v>
      </c>
      <c r="F407" s="110" t="s">
        <v>14403</v>
      </c>
      <c r="G407" s="126">
        <v>46023</v>
      </c>
      <c r="H407" s="299" t="s">
        <v>15743</v>
      </c>
      <c r="I407" s="197" t="str">
        <f>IFERROR(INDEX('CPU-GERAL'!$H$12:$H$2199,MATCH(A407,'CPU-GERAL'!$B$12:$B$2199,0)),"NÃO ENCONTRADO")</f>
        <v>NÃO ENCONTRADO</v>
      </c>
      <c r="J407" s="59" t="str">
        <f t="shared" si="6"/>
        <v/>
      </c>
    </row>
    <row r="408" spans="1:10" x14ac:dyDescent="0.2">
      <c r="A408" s="300">
        <v>90697</v>
      </c>
      <c r="B408" s="301" t="s">
        <v>10612</v>
      </c>
      <c r="C408" s="300" t="s">
        <v>18</v>
      </c>
      <c r="D408" s="302">
        <v>252.62</v>
      </c>
      <c r="E408" s="303">
        <v>0</v>
      </c>
      <c r="F408" s="110" t="s">
        <v>14403</v>
      </c>
      <c r="G408" s="126">
        <v>46023</v>
      </c>
      <c r="H408" s="299" t="s">
        <v>15743</v>
      </c>
      <c r="I408" s="197" t="str">
        <f>IFERROR(INDEX('CPU-GERAL'!$H$12:$H$2199,MATCH(A408,'CPU-GERAL'!$B$12:$B$2199,0)),"NÃO ENCONTRADO")</f>
        <v>NÃO ENCONTRADO</v>
      </c>
      <c r="J408" s="59" t="str">
        <f t="shared" si="6"/>
        <v/>
      </c>
    </row>
    <row r="409" spans="1:10" x14ac:dyDescent="0.2">
      <c r="A409" s="300">
        <v>90698</v>
      </c>
      <c r="B409" s="301" t="s">
        <v>10613</v>
      </c>
      <c r="C409" s="300" t="s">
        <v>18</v>
      </c>
      <c r="D409" s="302">
        <v>386.07</v>
      </c>
      <c r="E409" s="303">
        <v>0</v>
      </c>
      <c r="F409" s="110" t="s">
        <v>14403</v>
      </c>
      <c r="G409" s="126">
        <v>46023</v>
      </c>
      <c r="H409" s="299" t="s">
        <v>15743</v>
      </c>
      <c r="I409" s="197" t="str">
        <f>IFERROR(INDEX('CPU-GERAL'!$H$12:$H$2199,MATCH(A409,'CPU-GERAL'!$B$12:$B$2199,0)),"NÃO ENCONTRADO")</f>
        <v>NÃO ENCONTRADO</v>
      </c>
      <c r="J409" s="59" t="str">
        <f t="shared" si="6"/>
        <v/>
      </c>
    </row>
    <row r="410" spans="1:10" x14ac:dyDescent="0.2">
      <c r="A410" s="300">
        <v>90699</v>
      </c>
      <c r="B410" s="301" t="s">
        <v>10614</v>
      </c>
      <c r="C410" s="300" t="s">
        <v>18</v>
      </c>
      <c r="D410" s="302">
        <v>543.33000000000004</v>
      </c>
      <c r="E410" s="303">
        <v>0</v>
      </c>
      <c r="F410" s="110" t="s">
        <v>14403</v>
      </c>
      <c r="G410" s="126">
        <v>46023</v>
      </c>
      <c r="H410" s="299" t="s">
        <v>15743</v>
      </c>
      <c r="I410" s="197" t="str">
        <f>IFERROR(INDEX('CPU-GERAL'!$H$12:$H$2199,MATCH(A410,'CPU-GERAL'!$B$12:$B$2199,0)),"NÃO ENCONTRADO")</f>
        <v>NÃO ENCONTRADO</v>
      </c>
      <c r="J410" s="59" t="str">
        <f t="shared" si="6"/>
        <v/>
      </c>
    </row>
    <row r="411" spans="1:10" x14ac:dyDescent="0.2">
      <c r="A411" s="300">
        <v>90700</v>
      </c>
      <c r="B411" s="301" t="s">
        <v>10615</v>
      </c>
      <c r="C411" s="300" t="s">
        <v>18</v>
      </c>
      <c r="D411" s="302">
        <v>633.86</v>
      </c>
      <c r="E411" s="303">
        <v>0</v>
      </c>
      <c r="F411" s="110" t="s">
        <v>14403</v>
      </c>
      <c r="G411" s="126">
        <v>46023</v>
      </c>
      <c r="H411" s="299" t="s">
        <v>15743</v>
      </c>
      <c r="I411" s="197" t="str">
        <f>IFERROR(INDEX('CPU-GERAL'!$H$12:$H$2199,MATCH(A411,'CPU-GERAL'!$B$12:$B$2199,0)),"NÃO ENCONTRADO")</f>
        <v>NÃO ENCONTRADO</v>
      </c>
      <c r="J411" s="59" t="str">
        <f t="shared" si="6"/>
        <v/>
      </c>
    </row>
    <row r="412" spans="1:10" x14ac:dyDescent="0.2">
      <c r="A412" s="300">
        <v>105378</v>
      </c>
      <c r="B412" s="301" t="s">
        <v>4653</v>
      </c>
      <c r="C412" s="300" t="s">
        <v>49</v>
      </c>
      <c r="D412" s="302">
        <v>12.87</v>
      </c>
      <c r="E412" s="303">
        <v>0.24</v>
      </c>
      <c r="F412" s="110" t="s">
        <v>14403</v>
      </c>
      <c r="G412" s="126">
        <v>46023</v>
      </c>
      <c r="H412" s="299" t="s">
        <v>15743</v>
      </c>
      <c r="I412" s="197" t="str">
        <f>IFERROR(INDEX('CPU-GERAL'!$H$12:$H$2199,MATCH(A412,'CPU-GERAL'!$B$12:$B$2199,0)),"NÃO ENCONTRADO")</f>
        <v>NÃO ENCONTRADO</v>
      </c>
      <c r="J412" s="59" t="str">
        <f t="shared" si="6"/>
        <v/>
      </c>
    </row>
    <row r="413" spans="1:10" x14ac:dyDescent="0.2">
      <c r="A413" s="300">
        <v>105373</v>
      </c>
      <c r="B413" s="301" t="s">
        <v>4745</v>
      </c>
      <c r="C413" s="300" t="s">
        <v>49</v>
      </c>
      <c r="D413" s="302">
        <v>10.19</v>
      </c>
      <c r="E413" s="303">
        <v>0.2</v>
      </c>
      <c r="F413" s="110" t="s">
        <v>14403</v>
      </c>
      <c r="G413" s="126">
        <v>46023</v>
      </c>
      <c r="H413" s="299" t="s">
        <v>15743</v>
      </c>
      <c r="I413" s="197" t="str">
        <f>IFERROR(INDEX('CPU-GERAL'!$H$12:$H$2199,MATCH(A413,'CPU-GERAL'!$B$12:$B$2199,0)),"NÃO ENCONTRADO")</f>
        <v>NÃO ENCONTRADO</v>
      </c>
      <c r="J413" s="59" t="str">
        <f t="shared" si="6"/>
        <v/>
      </c>
    </row>
    <row r="414" spans="1:10" x14ac:dyDescent="0.2">
      <c r="A414" s="300">
        <v>105380</v>
      </c>
      <c r="B414" s="301" t="s">
        <v>4655</v>
      </c>
      <c r="C414" s="300" t="s">
        <v>49</v>
      </c>
      <c r="D414" s="302">
        <v>105.51</v>
      </c>
      <c r="E414" s="303">
        <v>0.24</v>
      </c>
      <c r="F414" s="110" t="s">
        <v>14403</v>
      </c>
      <c r="G414" s="126">
        <v>46023</v>
      </c>
      <c r="H414" s="299" t="s">
        <v>15743</v>
      </c>
      <c r="I414" s="197" t="str">
        <f>IFERROR(INDEX('CPU-GERAL'!$H$12:$H$2199,MATCH(A414,'CPU-GERAL'!$B$12:$B$2199,0)),"NÃO ENCONTRADO")</f>
        <v>NÃO ENCONTRADO</v>
      </c>
      <c r="J414" s="59" t="str">
        <f t="shared" si="6"/>
        <v/>
      </c>
    </row>
    <row r="415" spans="1:10" x14ac:dyDescent="0.2">
      <c r="A415" s="300">
        <v>105267</v>
      </c>
      <c r="B415" s="301" t="s">
        <v>4593</v>
      </c>
      <c r="C415" s="300" t="s">
        <v>49</v>
      </c>
      <c r="D415" s="302">
        <v>86.62</v>
      </c>
      <c r="E415" s="303">
        <v>0.19</v>
      </c>
      <c r="F415" s="110" t="s">
        <v>14403</v>
      </c>
      <c r="G415" s="126">
        <v>46023</v>
      </c>
      <c r="H415" s="299" t="s">
        <v>15743</v>
      </c>
      <c r="I415" s="197" t="str">
        <f>IFERROR(INDEX('CPU-GERAL'!$H$12:$H$2199,MATCH(A415,'CPU-GERAL'!$B$12:$B$2199,0)),"NÃO ENCONTRADO")</f>
        <v>NÃO ENCONTRADO</v>
      </c>
      <c r="J415" s="59" t="str">
        <f t="shared" si="6"/>
        <v/>
      </c>
    </row>
    <row r="416" spans="1:10" x14ac:dyDescent="0.2">
      <c r="A416" s="300">
        <v>105249</v>
      </c>
      <c r="B416" s="301" t="s">
        <v>4576</v>
      </c>
      <c r="C416" s="300" t="s">
        <v>49</v>
      </c>
      <c r="D416" s="302">
        <v>129.18</v>
      </c>
      <c r="E416" s="303">
        <v>0.23</v>
      </c>
      <c r="F416" s="110" t="s">
        <v>14403</v>
      </c>
      <c r="G416" s="126">
        <v>46023</v>
      </c>
      <c r="H416" s="299" t="s">
        <v>15743</v>
      </c>
      <c r="I416" s="197" t="str">
        <f>IFERROR(INDEX('CPU-GERAL'!$H$12:$H$2199,MATCH(A416,'CPU-GERAL'!$B$12:$B$2199,0)),"NÃO ENCONTRADO")</f>
        <v>NÃO ENCONTRADO</v>
      </c>
      <c r="J416" s="59" t="str">
        <f t="shared" si="6"/>
        <v/>
      </c>
    </row>
    <row r="417" spans="1:10" x14ac:dyDescent="0.2">
      <c r="A417" s="300">
        <v>105268</v>
      </c>
      <c r="B417" s="301" t="s">
        <v>4594</v>
      </c>
      <c r="C417" s="300" t="s">
        <v>49</v>
      </c>
      <c r="D417" s="302">
        <v>106.88</v>
      </c>
      <c r="E417" s="303">
        <v>0.18</v>
      </c>
      <c r="F417" s="110" t="s">
        <v>14403</v>
      </c>
      <c r="G417" s="126">
        <v>46023</v>
      </c>
      <c r="H417" s="299" t="s">
        <v>15743</v>
      </c>
      <c r="I417" s="197" t="str">
        <f>IFERROR(INDEX('CPU-GERAL'!$H$12:$H$2199,MATCH(A417,'CPU-GERAL'!$B$12:$B$2199,0)),"NÃO ENCONTRADO")</f>
        <v>NÃO ENCONTRADO</v>
      </c>
      <c r="J417" s="59" t="str">
        <f t="shared" si="6"/>
        <v/>
      </c>
    </row>
    <row r="418" spans="1:10" x14ac:dyDescent="0.2">
      <c r="A418" s="300">
        <v>105379</v>
      </c>
      <c r="B418" s="301" t="s">
        <v>4654</v>
      </c>
      <c r="C418" s="300" t="s">
        <v>49</v>
      </c>
      <c r="D418" s="302">
        <v>17.2</v>
      </c>
      <c r="E418" s="303">
        <v>0.22</v>
      </c>
      <c r="F418" s="110" t="s">
        <v>14403</v>
      </c>
      <c r="G418" s="126">
        <v>46023</v>
      </c>
      <c r="H418" s="299" t="s">
        <v>15743</v>
      </c>
      <c r="I418" s="197" t="str">
        <f>IFERROR(INDEX('CPU-GERAL'!$H$12:$H$2199,MATCH(A418,'CPU-GERAL'!$B$12:$B$2199,0)),"NÃO ENCONTRADO")</f>
        <v>NÃO ENCONTRADO</v>
      </c>
      <c r="J418" s="59" t="str">
        <f t="shared" si="6"/>
        <v/>
      </c>
    </row>
    <row r="419" spans="1:10" x14ac:dyDescent="0.2">
      <c r="A419" s="300">
        <v>105388</v>
      </c>
      <c r="B419" s="301" t="s">
        <v>4656</v>
      </c>
      <c r="C419" s="300" t="s">
        <v>49</v>
      </c>
      <c r="D419" s="302">
        <v>13.84</v>
      </c>
      <c r="E419" s="303">
        <v>0.17</v>
      </c>
      <c r="F419" s="110" t="s">
        <v>14403</v>
      </c>
      <c r="G419" s="126">
        <v>46023</v>
      </c>
      <c r="H419" s="299" t="s">
        <v>15743</v>
      </c>
      <c r="I419" s="197" t="str">
        <f>IFERROR(INDEX('CPU-GERAL'!$H$12:$H$2199,MATCH(A419,'CPU-GERAL'!$B$12:$B$2199,0)),"NÃO ENCONTRADO")</f>
        <v>NÃO ENCONTRADO</v>
      </c>
      <c r="J419" s="59" t="str">
        <f t="shared" si="6"/>
        <v/>
      </c>
    </row>
    <row r="420" spans="1:10" x14ac:dyDescent="0.2">
      <c r="A420" s="300">
        <v>105392</v>
      </c>
      <c r="B420" s="301" t="s">
        <v>4660</v>
      </c>
      <c r="C420" s="300" t="s">
        <v>49</v>
      </c>
      <c r="D420" s="302">
        <v>21.56</v>
      </c>
      <c r="E420" s="303">
        <v>0.2</v>
      </c>
      <c r="F420" s="110" t="s">
        <v>14403</v>
      </c>
      <c r="G420" s="126">
        <v>46023</v>
      </c>
      <c r="H420" s="299" t="s">
        <v>15743</v>
      </c>
      <c r="I420" s="197" t="str">
        <f>IFERROR(INDEX('CPU-GERAL'!$H$12:$H$2199,MATCH(A420,'CPU-GERAL'!$B$12:$B$2199,0)),"NÃO ENCONTRADO")</f>
        <v>NÃO ENCONTRADO</v>
      </c>
      <c r="J420" s="59" t="str">
        <f t="shared" si="6"/>
        <v/>
      </c>
    </row>
    <row r="421" spans="1:10" x14ac:dyDescent="0.2">
      <c r="A421" s="300">
        <v>105389</v>
      </c>
      <c r="B421" s="301" t="s">
        <v>4657</v>
      </c>
      <c r="C421" s="300" t="s">
        <v>49</v>
      </c>
      <c r="D421" s="302">
        <v>17.510000000000002</v>
      </c>
      <c r="E421" s="303">
        <v>0.16</v>
      </c>
      <c r="F421" s="110" t="s">
        <v>14403</v>
      </c>
      <c r="G421" s="126">
        <v>46023</v>
      </c>
      <c r="H421" s="299" t="s">
        <v>15743</v>
      </c>
      <c r="I421" s="197" t="str">
        <f>IFERROR(INDEX('CPU-GERAL'!$H$12:$H$2199,MATCH(A421,'CPU-GERAL'!$B$12:$B$2199,0)),"NÃO ENCONTRADO")</f>
        <v>NÃO ENCONTRADO</v>
      </c>
      <c r="J421" s="59" t="str">
        <f t="shared" si="6"/>
        <v/>
      </c>
    </row>
    <row r="422" spans="1:10" x14ac:dyDescent="0.2">
      <c r="A422" s="300">
        <v>105393</v>
      </c>
      <c r="B422" s="301" t="s">
        <v>4661</v>
      </c>
      <c r="C422" s="300" t="s">
        <v>49</v>
      </c>
      <c r="D422" s="302">
        <v>26.07</v>
      </c>
      <c r="E422" s="303">
        <v>0.19</v>
      </c>
      <c r="F422" s="110" t="s">
        <v>14403</v>
      </c>
      <c r="G422" s="126">
        <v>46023</v>
      </c>
      <c r="H422" s="299" t="s">
        <v>15743</v>
      </c>
      <c r="I422" s="197" t="str">
        <f>IFERROR(INDEX('CPU-GERAL'!$H$12:$H$2199,MATCH(A422,'CPU-GERAL'!$B$12:$B$2199,0)),"NÃO ENCONTRADO")</f>
        <v>NÃO ENCONTRADO</v>
      </c>
      <c r="J422" s="59" t="str">
        <f t="shared" si="6"/>
        <v/>
      </c>
    </row>
    <row r="423" spans="1:10" x14ac:dyDescent="0.2">
      <c r="A423" s="300">
        <v>105316</v>
      </c>
      <c r="B423" s="301" t="s">
        <v>4718</v>
      </c>
      <c r="C423" s="300" t="s">
        <v>49</v>
      </c>
      <c r="D423" s="302">
        <v>21.35</v>
      </c>
      <c r="E423" s="303">
        <v>0.15</v>
      </c>
      <c r="F423" s="110" t="s">
        <v>14403</v>
      </c>
      <c r="G423" s="126">
        <v>46023</v>
      </c>
      <c r="H423" s="299" t="s">
        <v>15743</v>
      </c>
      <c r="I423" s="197" t="str">
        <f>IFERROR(INDEX('CPU-GERAL'!$H$12:$H$2199,MATCH(A423,'CPU-GERAL'!$B$12:$B$2199,0)),"NÃO ENCONTRADO")</f>
        <v>NÃO ENCONTRADO</v>
      </c>
      <c r="J423" s="59" t="str">
        <f t="shared" si="6"/>
        <v/>
      </c>
    </row>
    <row r="424" spans="1:10" x14ac:dyDescent="0.2">
      <c r="A424" s="300">
        <v>105394</v>
      </c>
      <c r="B424" s="301" t="s">
        <v>4662</v>
      </c>
      <c r="C424" s="300" t="s">
        <v>49</v>
      </c>
      <c r="D424" s="302">
        <v>30.57</v>
      </c>
      <c r="E424" s="303">
        <v>0.18</v>
      </c>
      <c r="F424" s="110" t="s">
        <v>14403</v>
      </c>
      <c r="G424" s="126">
        <v>46023</v>
      </c>
      <c r="H424" s="299" t="s">
        <v>15743</v>
      </c>
      <c r="I424" s="197" t="str">
        <f>IFERROR(INDEX('CPU-GERAL'!$H$12:$H$2199,MATCH(A424,'CPU-GERAL'!$B$12:$B$2199,0)),"NÃO ENCONTRADO")</f>
        <v>NÃO ENCONTRADO</v>
      </c>
      <c r="J424" s="59" t="str">
        <f t="shared" si="6"/>
        <v/>
      </c>
    </row>
    <row r="425" spans="1:10" x14ac:dyDescent="0.2">
      <c r="A425" s="300">
        <v>105317</v>
      </c>
      <c r="B425" s="301" t="s">
        <v>4622</v>
      </c>
      <c r="C425" s="300" t="s">
        <v>49</v>
      </c>
      <c r="D425" s="302">
        <v>25.17</v>
      </c>
      <c r="E425" s="303">
        <v>0.14000000000000001</v>
      </c>
      <c r="F425" s="110" t="s">
        <v>14403</v>
      </c>
      <c r="G425" s="126">
        <v>46023</v>
      </c>
      <c r="H425" s="299" t="s">
        <v>15743</v>
      </c>
      <c r="I425" s="197" t="str">
        <f>IFERROR(INDEX('CPU-GERAL'!$H$12:$H$2199,MATCH(A425,'CPU-GERAL'!$B$12:$B$2199,0)),"NÃO ENCONTRADO")</f>
        <v>NÃO ENCONTRADO</v>
      </c>
      <c r="J425" s="59" t="str">
        <f t="shared" si="6"/>
        <v/>
      </c>
    </row>
    <row r="426" spans="1:10" x14ac:dyDescent="0.2">
      <c r="A426" s="300">
        <v>105395</v>
      </c>
      <c r="B426" s="301" t="s">
        <v>4663</v>
      </c>
      <c r="C426" s="300" t="s">
        <v>49</v>
      </c>
      <c r="D426" s="302">
        <v>35.07</v>
      </c>
      <c r="E426" s="303">
        <v>0.17</v>
      </c>
      <c r="F426" s="110" t="s">
        <v>14403</v>
      </c>
      <c r="G426" s="126">
        <v>46023</v>
      </c>
      <c r="H426" s="299" t="s">
        <v>15743</v>
      </c>
      <c r="I426" s="197" t="str">
        <f>IFERROR(INDEX('CPU-GERAL'!$H$12:$H$2199,MATCH(A426,'CPU-GERAL'!$B$12:$B$2199,0)),"NÃO ENCONTRADO")</f>
        <v>NÃO ENCONTRADO</v>
      </c>
      <c r="J426" s="59" t="str">
        <f t="shared" si="6"/>
        <v/>
      </c>
    </row>
    <row r="427" spans="1:10" x14ac:dyDescent="0.2">
      <c r="A427" s="300">
        <v>105318</v>
      </c>
      <c r="B427" s="301" t="s">
        <v>4623</v>
      </c>
      <c r="C427" s="300" t="s">
        <v>49</v>
      </c>
      <c r="D427" s="302">
        <v>29</v>
      </c>
      <c r="E427" s="303">
        <v>0.14000000000000001</v>
      </c>
      <c r="F427" s="110" t="s">
        <v>14403</v>
      </c>
      <c r="G427" s="126">
        <v>46023</v>
      </c>
      <c r="H427" s="299" t="s">
        <v>15743</v>
      </c>
      <c r="I427" s="197" t="str">
        <f>IFERROR(INDEX('CPU-GERAL'!$H$12:$H$2199,MATCH(A427,'CPU-GERAL'!$B$12:$B$2199,0)),"NÃO ENCONTRADO")</f>
        <v>NÃO ENCONTRADO</v>
      </c>
      <c r="J427" s="59" t="str">
        <f t="shared" si="6"/>
        <v/>
      </c>
    </row>
    <row r="428" spans="1:10" x14ac:dyDescent="0.2">
      <c r="A428" s="300">
        <v>105396</v>
      </c>
      <c r="B428" s="301" t="s">
        <v>4664</v>
      </c>
      <c r="C428" s="300" t="s">
        <v>49</v>
      </c>
      <c r="D428" s="302">
        <v>39.57</v>
      </c>
      <c r="E428" s="303">
        <v>0.17</v>
      </c>
      <c r="F428" s="110" t="s">
        <v>14403</v>
      </c>
      <c r="G428" s="126">
        <v>46023</v>
      </c>
      <c r="H428" s="299" t="s">
        <v>15743</v>
      </c>
      <c r="I428" s="197" t="str">
        <f>IFERROR(INDEX('CPU-GERAL'!$H$12:$H$2199,MATCH(A428,'CPU-GERAL'!$B$12:$B$2199,0)),"NÃO ENCONTRADO")</f>
        <v>NÃO ENCONTRADO</v>
      </c>
      <c r="J428" s="59" t="str">
        <f t="shared" si="6"/>
        <v/>
      </c>
    </row>
    <row r="429" spans="1:10" x14ac:dyDescent="0.2">
      <c r="A429" s="300">
        <v>105258</v>
      </c>
      <c r="B429" s="301" t="s">
        <v>4585</v>
      </c>
      <c r="C429" s="300" t="s">
        <v>49</v>
      </c>
      <c r="D429" s="302">
        <v>32.81</v>
      </c>
      <c r="E429" s="303">
        <v>0.13</v>
      </c>
      <c r="F429" s="110" t="s">
        <v>14403</v>
      </c>
      <c r="G429" s="126">
        <v>46023</v>
      </c>
      <c r="H429" s="299" t="s">
        <v>15743</v>
      </c>
      <c r="I429" s="197" t="str">
        <f>IFERROR(INDEX('CPU-GERAL'!$H$12:$H$2199,MATCH(A429,'CPU-GERAL'!$B$12:$B$2199,0)),"NÃO ENCONTRADO")</f>
        <v>NÃO ENCONTRADO</v>
      </c>
      <c r="J429" s="59" t="str">
        <f t="shared" si="6"/>
        <v/>
      </c>
    </row>
    <row r="430" spans="1:10" x14ac:dyDescent="0.2">
      <c r="A430" s="300">
        <v>105397</v>
      </c>
      <c r="B430" s="301" t="s">
        <v>4665</v>
      </c>
      <c r="C430" s="300" t="s">
        <v>49</v>
      </c>
      <c r="D430" s="302">
        <v>44.23</v>
      </c>
      <c r="E430" s="303">
        <v>0.17</v>
      </c>
      <c r="F430" s="110" t="s">
        <v>14403</v>
      </c>
      <c r="G430" s="126">
        <v>46023</v>
      </c>
      <c r="H430" s="299" t="s">
        <v>15743</v>
      </c>
      <c r="I430" s="197" t="str">
        <f>IFERROR(INDEX('CPU-GERAL'!$H$12:$H$2199,MATCH(A430,'CPU-GERAL'!$B$12:$B$2199,0)),"NÃO ENCONTRADO")</f>
        <v>NÃO ENCONTRADO</v>
      </c>
      <c r="J430" s="59" t="str">
        <f t="shared" si="6"/>
        <v/>
      </c>
    </row>
    <row r="431" spans="1:10" x14ac:dyDescent="0.2">
      <c r="A431" s="300">
        <v>105261</v>
      </c>
      <c r="B431" s="301" t="s">
        <v>4587</v>
      </c>
      <c r="C431" s="300" t="s">
        <v>49</v>
      </c>
      <c r="D431" s="302">
        <v>36.799999999999997</v>
      </c>
      <c r="E431" s="303">
        <v>0.13</v>
      </c>
      <c r="F431" s="110" t="s">
        <v>14403</v>
      </c>
      <c r="G431" s="126">
        <v>46023</v>
      </c>
      <c r="H431" s="299" t="s">
        <v>15743</v>
      </c>
      <c r="I431" s="197" t="str">
        <f>IFERROR(INDEX('CPU-GERAL'!$H$12:$H$2199,MATCH(A431,'CPU-GERAL'!$B$12:$B$2199,0)),"NÃO ENCONTRADO")</f>
        <v>NÃO ENCONTRADO</v>
      </c>
      <c r="J431" s="59" t="str">
        <f t="shared" si="6"/>
        <v/>
      </c>
    </row>
    <row r="432" spans="1:10" x14ac:dyDescent="0.2">
      <c r="A432" s="300">
        <v>105398</v>
      </c>
      <c r="B432" s="301" t="s">
        <v>4666</v>
      </c>
      <c r="C432" s="300" t="s">
        <v>49</v>
      </c>
      <c r="D432" s="302">
        <v>55.74</v>
      </c>
      <c r="E432" s="303">
        <v>0.26</v>
      </c>
      <c r="F432" s="110" t="s">
        <v>14403</v>
      </c>
      <c r="G432" s="126">
        <v>46023</v>
      </c>
      <c r="H432" s="299" t="s">
        <v>15743</v>
      </c>
      <c r="I432" s="197" t="str">
        <f>IFERROR(INDEX('CPU-GERAL'!$H$12:$H$2199,MATCH(A432,'CPU-GERAL'!$B$12:$B$2199,0)),"NÃO ENCONTRADO")</f>
        <v>NÃO ENCONTRADO</v>
      </c>
      <c r="J432" s="59" t="str">
        <f t="shared" si="6"/>
        <v/>
      </c>
    </row>
    <row r="433" spans="1:10" x14ac:dyDescent="0.2">
      <c r="A433" s="300">
        <v>105262</v>
      </c>
      <c r="B433" s="301" t="s">
        <v>4588</v>
      </c>
      <c r="C433" s="300" t="s">
        <v>49</v>
      </c>
      <c r="D433" s="302">
        <v>45.35</v>
      </c>
      <c r="E433" s="303">
        <v>0.21</v>
      </c>
      <c r="F433" s="110" t="s">
        <v>14403</v>
      </c>
      <c r="G433" s="126">
        <v>46023</v>
      </c>
      <c r="H433" s="299" t="s">
        <v>15743</v>
      </c>
      <c r="I433" s="197" t="str">
        <f>IFERROR(INDEX('CPU-GERAL'!$H$12:$H$2199,MATCH(A433,'CPU-GERAL'!$B$12:$B$2199,0)),"NÃO ENCONTRADO")</f>
        <v>NÃO ENCONTRADO</v>
      </c>
      <c r="J433" s="59" t="str">
        <f t="shared" si="6"/>
        <v/>
      </c>
    </row>
    <row r="434" spans="1:10" x14ac:dyDescent="0.2">
      <c r="A434" s="300">
        <v>105399</v>
      </c>
      <c r="B434" s="301" t="s">
        <v>4667</v>
      </c>
      <c r="C434" s="300" t="s">
        <v>49</v>
      </c>
      <c r="D434" s="302">
        <v>66.08</v>
      </c>
      <c r="E434" s="303">
        <v>0.25</v>
      </c>
      <c r="F434" s="110" t="s">
        <v>14403</v>
      </c>
      <c r="G434" s="126">
        <v>46023</v>
      </c>
      <c r="H434" s="299" t="s">
        <v>15743</v>
      </c>
      <c r="I434" s="197" t="str">
        <f>IFERROR(INDEX('CPU-GERAL'!$H$12:$H$2199,MATCH(A434,'CPU-GERAL'!$B$12:$B$2199,0)),"NÃO ENCONTRADO")</f>
        <v>NÃO ENCONTRADO</v>
      </c>
      <c r="J434" s="59" t="str">
        <f t="shared" si="6"/>
        <v/>
      </c>
    </row>
    <row r="435" spans="1:10" x14ac:dyDescent="0.2">
      <c r="A435" s="300">
        <v>105263</v>
      </c>
      <c r="B435" s="301" t="s">
        <v>4589</v>
      </c>
      <c r="C435" s="300" t="s">
        <v>49</v>
      </c>
      <c r="D435" s="302">
        <v>53.99</v>
      </c>
      <c r="E435" s="303">
        <v>0.2</v>
      </c>
      <c r="F435" s="110" t="s">
        <v>14403</v>
      </c>
      <c r="G435" s="126">
        <v>46023</v>
      </c>
      <c r="H435" s="299" t="s">
        <v>15743</v>
      </c>
      <c r="I435" s="197" t="str">
        <f>IFERROR(INDEX('CPU-GERAL'!$H$12:$H$2199,MATCH(A435,'CPU-GERAL'!$B$12:$B$2199,0)),"NÃO ENCONTRADO")</f>
        <v>NÃO ENCONTRADO</v>
      </c>
      <c r="J435" s="59" t="str">
        <f t="shared" si="6"/>
        <v/>
      </c>
    </row>
    <row r="436" spans="1:10" x14ac:dyDescent="0.2">
      <c r="A436" s="300">
        <v>105400</v>
      </c>
      <c r="B436" s="301" t="s">
        <v>4668</v>
      </c>
      <c r="C436" s="300" t="s">
        <v>49</v>
      </c>
      <c r="D436" s="302">
        <v>75.540000000000006</v>
      </c>
      <c r="E436" s="303">
        <v>0.25</v>
      </c>
      <c r="F436" s="110" t="s">
        <v>14403</v>
      </c>
      <c r="G436" s="126">
        <v>46023</v>
      </c>
      <c r="H436" s="299" t="s">
        <v>15743</v>
      </c>
      <c r="I436" s="197" t="str">
        <f>IFERROR(INDEX('CPU-GERAL'!$H$12:$H$2199,MATCH(A436,'CPU-GERAL'!$B$12:$B$2199,0)),"NÃO ENCONTRADO")</f>
        <v>NÃO ENCONTRADO</v>
      </c>
      <c r="J436" s="59" t="str">
        <f t="shared" si="6"/>
        <v/>
      </c>
    </row>
    <row r="437" spans="1:10" x14ac:dyDescent="0.2">
      <c r="A437" s="300">
        <v>105264</v>
      </c>
      <c r="B437" s="301" t="s">
        <v>4590</v>
      </c>
      <c r="C437" s="300" t="s">
        <v>49</v>
      </c>
      <c r="D437" s="302">
        <v>61.75</v>
      </c>
      <c r="E437" s="303">
        <v>0.2</v>
      </c>
      <c r="F437" s="110" t="s">
        <v>14403</v>
      </c>
      <c r="G437" s="126">
        <v>46023</v>
      </c>
      <c r="H437" s="299" t="s">
        <v>15743</v>
      </c>
      <c r="I437" s="197" t="str">
        <f>IFERROR(INDEX('CPU-GERAL'!$H$12:$H$2199,MATCH(A437,'CPU-GERAL'!$B$12:$B$2199,0)),"NÃO ENCONTRADO")</f>
        <v>NÃO ENCONTRADO</v>
      </c>
      <c r="J437" s="59" t="str">
        <f t="shared" si="6"/>
        <v/>
      </c>
    </row>
    <row r="438" spans="1:10" x14ac:dyDescent="0.2">
      <c r="A438" s="300">
        <v>105297</v>
      </c>
      <c r="B438" s="301" t="s">
        <v>4611</v>
      </c>
      <c r="C438" s="300" t="s">
        <v>49</v>
      </c>
      <c r="D438" s="302">
        <v>11.09</v>
      </c>
      <c r="E438" s="303">
        <v>0.26</v>
      </c>
      <c r="F438" s="110" t="s">
        <v>14403</v>
      </c>
      <c r="G438" s="126">
        <v>46023</v>
      </c>
      <c r="H438" s="299" t="s">
        <v>15743</v>
      </c>
      <c r="I438" s="197" t="str">
        <f>IFERROR(INDEX('CPU-GERAL'!$H$12:$H$2199,MATCH(A438,'CPU-GERAL'!$B$12:$B$2199,0)),"NÃO ENCONTRADO")</f>
        <v>NÃO ENCONTRADO</v>
      </c>
      <c r="J438" s="59" t="str">
        <f t="shared" si="6"/>
        <v/>
      </c>
    </row>
    <row r="439" spans="1:10" x14ac:dyDescent="0.2">
      <c r="A439" s="300">
        <v>105372</v>
      </c>
      <c r="B439" s="301" t="s">
        <v>4744</v>
      </c>
      <c r="C439" s="300" t="s">
        <v>49</v>
      </c>
      <c r="D439" s="302">
        <v>8.68</v>
      </c>
      <c r="E439" s="303">
        <v>0.22</v>
      </c>
      <c r="F439" s="110" t="s">
        <v>14403</v>
      </c>
      <c r="G439" s="126">
        <v>46023</v>
      </c>
      <c r="H439" s="299" t="s">
        <v>15743</v>
      </c>
      <c r="I439" s="197" t="str">
        <f>IFERROR(INDEX('CPU-GERAL'!$H$12:$H$2199,MATCH(A439,'CPU-GERAL'!$B$12:$B$2199,0)),"NÃO ENCONTRADO")</f>
        <v>NÃO ENCONTRADO</v>
      </c>
      <c r="J439" s="59" t="str">
        <f t="shared" si="6"/>
        <v/>
      </c>
    </row>
    <row r="440" spans="1:10" x14ac:dyDescent="0.2">
      <c r="A440" s="300">
        <v>105401</v>
      </c>
      <c r="B440" s="301" t="s">
        <v>4669</v>
      </c>
      <c r="C440" s="300" t="s">
        <v>49</v>
      </c>
      <c r="D440" s="302">
        <v>85.34</v>
      </c>
      <c r="E440" s="303">
        <v>0.25</v>
      </c>
      <c r="F440" s="110" t="s">
        <v>14403</v>
      </c>
      <c r="G440" s="126">
        <v>46023</v>
      </c>
      <c r="H440" s="299" t="s">
        <v>15743</v>
      </c>
      <c r="I440" s="197" t="str">
        <f>IFERROR(INDEX('CPU-GERAL'!$H$12:$H$2199,MATCH(A440,'CPU-GERAL'!$B$12:$B$2199,0)),"NÃO ENCONTRADO")</f>
        <v>NÃO ENCONTRADO</v>
      </c>
      <c r="J440" s="59" t="str">
        <f t="shared" si="6"/>
        <v/>
      </c>
    </row>
    <row r="441" spans="1:10" x14ac:dyDescent="0.2">
      <c r="A441" s="300">
        <v>105265</v>
      </c>
      <c r="B441" s="301" t="s">
        <v>4591</v>
      </c>
      <c r="C441" s="300" t="s">
        <v>49</v>
      </c>
      <c r="D441" s="302">
        <v>69.819999999999993</v>
      </c>
      <c r="E441" s="303">
        <v>0.19</v>
      </c>
      <c r="F441" s="110" t="s">
        <v>14403</v>
      </c>
      <c r="G441" s="126">
        <v>46023</v>
      </c>
      <c r="H441" s="299" t="s">
        <v>15743</v>
      </c>
      <c r="I441" s="197" t="str">
        <f>IFERROR(INDEX('CPU-GERAL'!$H$12:$H$2199,MATCH(A441,'CPU-GERAL'!$B$12:$B$2199,0)),"NÃO ENCONTRADO")</f>
        <v>NÃO ENCONTRADO</v>
      </c>
      <c r="J441" s="59" t="str">
        <f t="shared" si="6"/>
        <v/>
      </c>
    </row>
    <row r="442" spans="1:10" x14ac:dyDescent="0.2">
      <c r="A442" s="300">
        <v>105402</v>
      </c>
      <c r="B442" s="301" t="s">
        <v>4670</v>
      </c>
      <c r="C442" s="300" t="s">
        <v>49</v>
      </c>
      <c r="D442" s="302">
        <v>95.37</v>
      </c>
      <c r="E442" s="303">
        <v>0.24</v>
      </c>
      <c r="F442" s="110" t="s">
        <v>14403</v>
      </c>
      <c r="G442" s="126">
        <v>46023</v>
      </c>
      <c r="H442" s="299" t="s">
        <v>15743</v>
      </c>
      <c r="I442" s="197" t="str">
        <f>IFERROR(INDEX('CPU-GERAL'!$H$12:$H$2199,MATCH(A442,'CPU-GERAL'!$B$12:$B$2199,0)),"NÃO ENCONTRADO")</f>
        <v>NÃO ENCONTRADO</v>
      </c>
      <c r="J442" s="59" t="str">
        <f t="shared" si="6"/>
        <v/>
      </c>
    </row>
    <row r="443" spans="1:10" x14ac:dyDescent="0.2">
      <c r="A443" s="300">
        <v>105266</v>
      </c>
      <c r="B443" s="301" t="s">
        <v>4592</v>
      </c>
      <c r="C443" s="300" t="s">
        <v>49</v>
      </c>
      <c r="D443" s="302">
        <v>78.16</v>
      </c>
      <c r="E443" s="303">
        <v>0.19</v>
      </c>
      <c r="F443" s="110" t="s">
        <v>14403</v>
      </c>
      <c r="G443" s="126">
        <v>46023</v>
      </c>
      <c r="H443" s="299" t="s">
        <v>15743</v>
      </c>
      <c r="I443" s="197" t="str">
        <f>IFERROR(INDEX('CPU-GERAL'!$H$12:$H$2199,MATCH(A443,'CPU-GERAL'!$B$12:$B$2199,0)),"NÃO ENCONTRADO")</f>
        <v>NÃO ENCONTRADO</v>
      </c>
      <c r="J443" s="59" t="str">
        <f t="shared" si="6"/>
        <v/>
      </c>
    </row>
    <row r="444" spans="1:10" x14ac:dyDescent="0.2">
      <c r="A444" s="300">
        <v>105361</v>
      </c>
      <c r="B444" s="301" t="s">
        <v>4734</v>
      </c>
      <c r="C444" s="300" t="s">
        <v>49</v>
      </c>
      <c r="D444" s="302">
        <v>20.05</v>
      </c>
      <c r="E444" s="303">
        <v>0</v>
      </c>
      <c r="F444" s="110" t="s">
        <v>14403</v>
      </c>
      <c r="G444" s="126">
        <v>46023</v>
      </c>
      <c r="H444" s="299" t="s">
        <v>15743</v>
      </c>
      <c r="I444" s="197" t="str">
        <f>IFERROR(INDEX('CPU-GERAL'!$H$12:$H$2199,MATCH(A444,'CPU-GERAL'!$B$12:$B$2199,0)),"NÃO ENCONTRADO")</f>
        <v>NÃO ENCONTRADO</v>
      </c>
      <c r="J444" s="59" t="str">
        <f t="shared" si="6"/>
        <v/>
      </c>
    </row>
    <row r="445" spans="1:10" x14ac:dyDescent="0.2">
      <c r="A445" s="300">
        <v>105382</v>
      </c>
      <c r="B445" s="301" t="s">
        <v>4750</v>
      </c>
      <c r="C445" s="300" t="s">
        <v>49</v>
      </c>
      <c r="D445" s="302">
        <v>16.600000000000001</v>
      </c>
      <c r="E445" s="303">
        <v>0</v>
      </c>
      <c r="F445" s="110" t="s">
        <v>14403</v>
      </c>
      <c r="G445" s="126">
        <v>46023</v>
      </c>
      <c r="H445" s="299" t="s">
        <v>15743</v>
      </c>
      <c r="I445" s="197" t="str">
        <f>IFERROR(INDEX('CPU-GERAL'!$H$12:$H$2199,MATCH(A445,'CPU-GERAL'!$B$12:$B$2199,0)),"NÃO ENCONTRADO")</f>
        <v>NÃO ENCONTRADO</v>
      </c>
      <c r="J445" s="59" t="str">
        <f t="shared" si="6"/>
        <v/>
      </c>
    </row>
    <row r="446" spans="1:10" x14ac:dyDescent="0.2">
      <c r="A446" s="300">
        <v>105359</v>
      </c>
      <c r="B446" s="301" t="s">
        <v>4732</v>
      </c>
      <c r="C446" s="300" t="s">
        <v>49</v>
      </c>
      <c r="D446" s="302">
        <v>14.19</v>
      </c>
      <c r="E446" s="303">
        <v>0</v>
      </c>
      <c r="F446" s="110" t="s">
        <v>14403</v>
      </c>
      <c r="G446" s="126">
        <v>46023</v>
      </c>
      <c r="H446" s="299" t="s">
        <v>15743</v>
      </c>
      <c r="I446" s="197" t="str">
        <f>IFERROR(INDEX('CPU-GERAL'!$H$12:$H$2199,MATCH(A446,'CPU-GERAL'!$B$12:$B$2199,0)),"NÃO ENCONTRADO")</f>
        <v>NÃO ENCONTRADO</v>
      </c>
      <c r="J446" s="59" t="str">
        <f t="shared" si="6"/>
        <v/>
      </c>
    </row>
    <row r="447" spans="1:10" x14ac:dyDescent="0.2">
      <c r="A447" s="300">
        <v>105315</v>
      </c>
      <c r="B447" s="301" t="s">
        <v>4717</v>
      </c>
      <c r="C447" s="300" t="s">
        <v>49</v>
      </c>
      <c r="D447" s="302">
        <v>11.66</v>
      </c>
      <c r="E447" s="303">
        <v>0</v>
      </c>
      <c r="F447" s="110" t="s">
        <v>14403</v>
      </c>
      <c r="G447" s="126">
        <v>46023</v>
      </c>
      <c r="H447" s="299" t="s">
        <v>15743</v>
      </c>
      <c r="I447" s="197" t="str">
        <f>IFERROR(INDEX('CPU-GERAL'!$H$12:$H$2199,MATCH(A447,'CPU-GERAL'!$B$12:$B$2199,0)),"NÃO ENCONTRADO")</f>
        <v>NÃO ENCONTRADO</v>
      </c>
      <c r="J447" s="59" t="str">
        <f t="shared" si="6"/>
        <v/>
      </c>
    </row>
    <row r="448" spans="1:10" x14ac:dyDescent="0.2">
      <c r="A448" s="300">
        <v>105360</v>
      </c>
      <c r="B448" s="301" t="s">
        <v>4733</v>
      </c>
      <c r="C448" s="300" t="s">
        <v>49</v>
      </c>
      <c r="D448" s="302">
        <v>17.22</v>
      </c>
      <c r="E448" s="303">
        <v>0</v>
      </c>
      <c r="F448" s="110" t="s">
        <v>14403</v>
      </c>
      <c r="G448" s="126">
        <v>46023</v>
      </c>
      <c r="H448" s="299" t="s">
        <v>15743</v>
      </c>
      <c r="I448" s="197" t="str">
        <f>IFERROR(INDEX('CPU-GERAL'!$H$12:$H$2199,MATCH(A448,'CPU-GERAL'!$B$12:$B$2199,0)),"NÃO ENCONTRADO")</f>
        <v>NÃO ENCONTRADO</v>
      </c>
      <c r="J448" s="59" t="str">
        <f t="shared" si="6"/>
        <v/>
      </c>
    </row>
    <row r="449" spans="1:10" x14ac:dyDescent="0.2">
      <c r="A449" s="300">
        <v>105381</v>
      </c>
      <c r="B449" s="301" t="s">
        <v>4749</v>
      </c>
      <c r="C449" s="300" t="s">
        <v>49</v>
      </c>
      <c r="D449" s="302">
        <v>14.24</v>
      </c>
      <c r="E449" s="303">
        <v>0</v>
      </c>
      <c r="F449" s="110" t="s">
        <v>14403</v>
      </c>
      <c r="G449" s="126">
        <v>46023</v>
      </c>
      <c r="H449" s="299" t="s">
        <v>15743</v>
      </c>
      <c r="I449" s="197" t="str">
        <f>IFERROR(INDEX('CPU-GERAL'!$H$12:$H$2199,MATCH(A449,'CPU-GERAL'!$B$12:$B$2199,0)),"NÃO ENCONTRADO")</f>
        <v>NÃO ENCONTRADO</v>
      </c>
      <c r="J449" s="59" t="str">
        <f t="shared" si="6"/>
        <v/>
      </c>
    </row>
    <row r="450" spans="1:10" x14ac:dyDescent="0.2">
      <c r="A450" s="300">
        <v>105251</v>
      </c>
      <c r="B450" s="301" t="s">
        <v>4578</v>
      </c>
      <c r="C450" s="300" t="s">
        <v>49</v>
      </c>
      <c r="D450" s="302">
        <v>18.79</v>
      </c>
      <c r="E450" s="303">
        <v>0.25</v>
      </c>
      <c r="F450" s="110" t="s">
        <v>14403</v>
      </c>
      <c r="G450" s="126">
        <v>46023</v>
      </c>
      <c r="H450" s="299" t="s">
        <v>15743</v>
      </c>
      <c r="I450" s="197" t="str">
        <f>IFERROR(INDEX('CPU-GERAL'!$H$12:$H$2199,MATCH(A450,'CPU-GERAL'!$B$12:$B$2199,0)),"NÃO ENCONTRADO")</f>
        <v>NÃO ENCONTRADO</v>
      </c>
      <c r="J450" s="59" t="str">
        <f t="shared" si="6"/>
        <v/>
      </c>
    </row>
    <row r="451" spans="1:10" x14ac:dyDescent="0.2">
      <c r="A451" s="300">
        <v>105282</v>
      </c>
      <c r="B451" s="301" t="s">
        <v>4608</v>
      </c>
      <c r="C451" s="300" t="s">
        <v>49</v>
      </c>
      <c r="D451" s="302">
        <v>14.76</v>
      </c>
      <c r="E451" s="303">
        <v>0.21</v>
      </c>
      <c r="F451" s="110" t="s">
        <v>14403</v>
      </c>
      <c r="G451" s="126">
        <v>46023</v>
      </c>
      <c r="H451" s="299" t="s">
        <v>15743</v>
      </c>
      <c r="I451" s="197" t="str">
        <f>IFERROR(INDEX('CPU-GERAL'!$H$12:$H$2199,MATCH(A451,'CPU-GERAL'!$B$12:$B$2199,0)),"NÃO ENCONTRADO")</f>
        <v>NÃO ENCONTRADO</v>
      </c>
      <c r="J451" s="59" t="str">
        <f t="shared" si="6"/>
        <v/>
      </c>
    </row>
    <row r="452" spans="1:10" x14ac:dyDescent="0.2">
      <c r="A452" s="300">
        <v>105276</v>
      </c>
      <c r="B452" s="301" t="s">
        <v>4602</v>
      </c>
      <c r="C452" s="300" t="s">
        <v>49</v>
      </c>
      <c r="D452" s="302">
        <v>153.75</v>
      </c>
      <c r="E452" s="303">
        <v>0.25</v>
      </c>
      <c r="F452" s="110" t="s">
        <v>14403</v>
      </c>
      <c r="G452" s="126">
        <v>46023</v>
      </c>
      <c r="H452" s="299" t="s">
        <v>15743</v>
      </c>
      <c r="I452" s="197" t="str">
        <f>IFERROR(INDEX('CPU-GERAL'!$H$12:$H$2199,MATCH(A452,'CPU-GERAL'!$B$12:$B$2199,0)),"NÃO ENCONTRADO")</f>
        <v>NÃO ENCONTRADO</v>
      </c>
      <c r="J452" s="59" t="str">
        <f t="shared" ref="J452:J515" si="7">IF(I452&lt;&gt;"NÃO ENCONTRADO",IF(D452=I452,"IGUAL A CPU",I452-D452),"")</f>
        <v/>
      </c>
    </row>
    <row r="453" spans="1:10" x14ac:dyDescent="0.2">
      <c r="A453" s="300">
        <v>105341</v>
      </c>
      <c r="B453" s="301" t="s">
        <v>4633</v>
      </c>
      <c r="C453" s="300" t="s">
        <v>49</v>
      </c>
      <c r="D453" s="302">
        <v>125.41</v>
      </c>
      <c r="E453" s="303">
        <v>0.2</v>
      </c>
      <c r="F453" s="110" t="s">
        <v>14403</v>
      </c>
      <c r="G453" s="126">
        <v>46023</v>
      </c>
      <c r="H453" s="299" t="s">
        <v>15743</v>
      </c>
      <c r="I453" s="197" t="str">
        <f>IFERROR(INDEX('CPU-GERAL'!$H$12:$H$2199,MATCH(A453,'CPU-GERAL'!$B$12:$B$2199,0)),"NÃO ENCONTRADO")</f>
        <v>NÃO ENCONTRADO</v>
      </c>
      <c r="J453" s="59" t="str">
        <f t="shared" si="7"/>
        <v/>
      </c>
    </row>
    <row r="454" spans="1:10" x14ac:dyDescent="0.2">
      <c r="A454" s="300">
        <v>105277</v>
      </c>
      <c r="B454" s="301" t="s">
        <v>4603</v>
      </c>
      <c r="C454" s="300" t="s">
        <v>49</v>
      </c>
      <c r="D454" s="302">
        <v>186.52</v>
      </c>
      <c r="E454" s="303">
        <v>0.24</v>
      </c>
      <c r="F454" s="110" t="s">
        <v>14403</v>
      </c>
      <c r="G454" s="126">
        <v>46023</v>
      </c>
      <c r="H454" s="299" t="s">
        <v>15743</v>
      </c>
      <c r="I454" s="197" t="str">
        <f>IFERROR(INDEX('CPU-GERAL'!$H$12:$H$2199,MATCH(A454,'CPU-GERAL'!$B$12:$B$2199,0)),"NÃO ENCONTRADO")</f>
        <v>NÃO ENCONTRADO</v>
      </c>
      <c r="J454" s="59" t="str">
        <f t="shared" si="7"/>
        <v/>
      </c>
    </row>
    <row r="455" spans="1:10" x14ac:dyDescent="0.2">
      <c r="A455" s="300">
        <v>105342</v>
      </c>
      <c r="B455" s="301" t="s">
        <v>4634</v>
      </c>
      <c r="C455" s="300" t="s">
        <v>49</v>
      </c>
      <c r="D455" s="302">
        <v>153.06</v>
      </c>
      <c r="E455" s="303">
        <v>0.19</v>
      </c>
      <c r="F455" s="110" t="s">
        <v>14403</v>
      </c>
      <c r="G455" s="126">
        <v>46023</v>
      </c>
      <c r="H455" s="299" t="s">
        <v>15743</v>
      </c>
      <c r="I455" s="197" t="str">
        <f>IFERROR(INDEX('CPU-GERAL'!$H$12:$H$2199,MATCH(A455,'CPU-GERAL'!$B$12:$B$2199,0)),"NÃO ENCONTRADO")</f>
        <v>NÃO ENCONTRADO</v>
      </c>
      <c r="J455" s="59" t="str">
        <f t="shared" si="7"/>
        <v/>
      </c>
    </row>
    <row r="456" spans="1:10" x14ac:dyDescent="0.2">
      <c r="A456" s="300">
        <v>105252</v>
      </c>
      <c r="B456" s="301" t="s">
        <v>4579</v>
      </c>
      <c r="C456" s="300" t="s">
        <v>49</v>
      </c>
      <c r="D456" s="302">
        <v>25.13</v>
      </c>
      <c r="E456" s="303">
        <v>0.22</v>
      </c>
      <c r="F456" s="110" t="s">
        <v>14403</v>
      </c>
      <c r="G456" s="126">
        <v>46023</v>
      </c>
      <c r="H456" s="299" t="s">
        <v>15743</v>
      </c>
      <c r="I456" s="197" t="str">
        <f>IFERROR(INDEX('CPU-GERAL'!$H$12:$H$2199,MATCH(A456,'CPU-GERAL'!$B$12:$B$2199,0)),"NÃO ENCONTRADO")</f>
        <v>NÃO ENCONTRADO</v>
      </c>
      <c r="J456" s="59" t="str">
        <f t="shared" si="7"/>
        <v/>
      </c>
    </row>
    <row r="457" spans="1:10" x14ac:dyDescent="0.2">
      <c r="A457" s="300">
        <v>105298</v>
      </c>
      <c r="B457" s="301" t="s">
        <v>4612</v>
      </c>
      <c r="C457" s="300" t="s">
        <v>49</v>
      </c>
      <c r="D457" s="302">
        <v>20.09</v>
      </c>
      <c r="E457" s="303">
        <v>0.18</v>
      </c>
      <c r="F457" s="110" t="s">
        <v>14403</v>
      </c>
      <c r="G457" s="126">
        <v>46023</v>
      </c>
      <c r="H457" s="299" t="s">
        <v>15743</v>
      </c>
      <c r="I457" s="197" t="str">
        <f>IFERROR(INDEX('CPU-GERAL'!$H$12:$H$2199,MATCH(A457,'CPU-GERAL'!$B$12:$B$2199,0)),"NÃO ENCONTRADO")</f>
        <v>NÃO ENCONTRADO</v>
      </c>
      <c r="J457" s="59" t="str">
        <f t="shared" si="7"/>
        <v/>
      </c>
    </row>
    <row r="458" spans="1:10" x14ac:dyDescent="0.2">
      <c r="A458" s="300">
        <v>105253</v>
      </c>
      <c r="B458" s="301" t="s">
        <v>4580</v>
      </c>
      <c r="C458" s="300" t="s">
        <v>49</v>
      </c>
      <c r="D458" s="302">
        <v>31.49</v>
      </c>
      <c r="E458" s="303">
        <v>0.21</v>
      </c>
      <c r="F458" s="110" t="s">
        <v>14403</v>
      </c>
      <c r="G458" s="126">
        <v>46023</v>
      </c>
      <c r="H458" s="299" t="s">
        <v>15743</v>
      </c>
      <c r="I458" s="197" t="str">
        <f>IFERROR(INDEX('CPU-GERAL'!$H$12:$H$2199,MATCH(A458,'CPU-GERAL'!$B$12:$B$2199,0)),"NÃO ENCONTRADO")</f>
        <v>NÃO ENCONTRADO</v>
      </c>
      <c r="J458" s="59" t="str">
        <f t="shared" si="7"/>
        <v/>
      </c>
    </row>
    <row r="459" spans="1:10" x14ac:dyDescent="0.2">
      <c r="A459" s="300">
        <v>105299</v>
      </c>
      <c r="B459" s="301" t="s">
        <v>4613</v>
      </c>
      <c r="C459" s="300" t="s">
        <v>49</v>
      </c>
      <c r="D459" s="302">
        <v>25.42</v>
      </c>
      <c r="E459" s="303">
        <v>0.17</v>
      </c>
      <c r="F459" s="110" t="s">
        <v>14403</v>
      </c>
      <c r="G459" s="126">
        <v>46023</v>
      </c>
      <c r="H459" s="299" t="s">
        <v>15743</v>
      </c>
      <c r="I459" s="197" t="str">
        <f>IFERROR(INDEX('CPU-GERAL'!$H$12:$H$2199,MATCH(A459,'CPU-GERAL'!$B$12:$B$2199,0)),"NÃO ENCONTRADO")</f>
        <v>NÃO ENCONTRADO</v>
      </c>
      <c r="J459" s="59" t="str">
        <f t="shared" si="7"/>
        <v/>
      </c>
    </row>
    <row r="460" spans="1:10" x14ac:dyDescent="0.2">
      <c r="A460" s="300">
        <v>105254</v>
      </c>
      <c r="B460" s="301" t="s">
        <v>4581</v>
      </c>
      <c r="C460" s="300" t="s">
        <v>49</v>
      </c>
      <c r="D460" s="302">
        <v>38.03</v>
      </c>
      <c r="E460" s="303">
        <v>0.19</v>
      </c>
      <c r="F460" s="110" t="s">
        <v>14403</v>
      </c>
      <c r="G460" s="126">
        <v>46023</v>
      </c>
      <c r="H460" s="299" t="s">
        <v>15743</v>
      </c>
      <c r="I460" s="197" t="str">
        <f>IFERROR(INDEX('CPU-GERAL'!$H$12:$H$2199,MATCH(A460,'CPU-GERAL'!$B$12:$B$2199,0)),"NÃO ENCONTRADO")</f>
        <v>NÃO ENCONTRADO</v>
      </c>
      <c r="J460" s="59" t="str">
        <f t="shared" si="7"/>
        <v/>
      </c>
    </row>
    <row r="461" spans="1:10" x14ac:dyDescent="0.2">
      <c r="A461" s="300">
        <v>105300</v>
      </c>
      <c r="B461" s="301" t="s">
        <v>4614</v>
      </c>
      <c r="C461" s="300" t="s">
        <v>49</v>
      </c>
      <c r="D461" s="302">
        <v>30.95</v>
      </c>
      <c r="E461" s="303">
        <v>0.16</v>
      </c>
      <c r="F461" s="110" t="s">
        <v>14403</v>
      </c>
      <c r="G461" s="126">
        <v>46023</v>
      </c>
      <c r="H461" s="299" t="s">
        <v>15743</v>
      </c>
      <c r="I461" s="197" t="str">
        <f>IFERROR(INDEX('CPU-GERAL'!$H$12:$H$2199,MATCH(A461,'CPU-GERAL'!$B$12:$B$2199,0)),"NÃO ENCONTRADO")</f>
        <v>NÃO ENCONTRADO</v>
      </c>
      <c r="J461" s="59" t="str">
        <f t="shared" si="7"/>
        <v/>
      </c>
    </row>
    <row r="462" spans="1:10" x14ac:dyDescent="0.2">
      <c r="A462" s="300">
        <v>105255</v>
      </c>
      <c r="B462" s="301" t="s">
        <v>4582</v>
      </c>
      <c r="C462" s="300" t="s">
        <v>49</v>
      </c>
      <c r="D462" s="302">
        <v>44.55</v>
      </c>
      <c r="E462" s="303">
        <v>0.19</v>
      </c>
      <c r="F462" s="110" t="s">
        <v>14403</v>
      </c>
      <c r="G462" s="126">
        <v>46023</v>
      </c>
      <c r="H462" s="299" t="s">
        <v>15743</v>
      </c>
      <c r="I462" s="197" t="str">
        <f>IFERROR(INDEX('CPU-GERAL'!$H$12:$H$2199,MATCH(A462,'CPU-GERAL'!$B$12:$B$2199,0)),"NÃO ENCONTRADO")</f>
        <v>NÃO ENCONTRADO</v>
      </c>
      <c r="J462" s="59" t="str">
        <f t="shared" si="7"/>
        <v/>
      </c>
    </row>
    <row r="463" spans="1:10" x14ac:dyDescent="0.2">
      <c r="A463" s="300">
        <v>105301</v>
      </c>
      <c r="B463" s="301" t="s">
        <v>4615</v>
      </c>
      <c r="C463" s="300" t="s">
        <v>49</v>
      </c>
      <c r="D463" s="302">
        <v>36.450000000000003</v>
      </c>
      <c r="E463" s="303">
        <v>0.15</v>
      </c>
      <c r="F463" s="110" t="s">
        <v>14403</v>
      </c>
      <c r="G463" s="126">
        <v>46023</v>
      </c>
      <c r="H463" s="299" t="s">
        <v>15743</v>
      </c>
      <c r="I463" s="197" t="str">
        <f>IFERROR(INDEX('CPU-GERAL'!$H$12:$H$2199,MATCH(A463,'CPU-GERAL'!$B$12:$B$2199,0)),"NÃO ENCONTRADO")</f>
        <v>NÃO ENCONTRADO</v>
      </c>
      <c r="J463" s="59" t="str">
        <f t="shared" si="7"/>
        <v/>
      </c>
    </row>
    <row r="464" spans="1:10" x14ac:dyDescent="0.2">
      <c r="A464" s="300">
        <v>105256</v>
      </c>
      <c r="B464" s="301" t="s">
        <v>4583</v>
      </c>
      <c r="C464" s="300" t="s">
        <v>49</v>
      </c>
      <c r="D464" s="302">
        <v>51.06</v>
      </c>
      <c r="E464" s="303">
        <v>0.18</v>
      </c>
      <c r="F464" s="110" t="s">
        <v>14403</v>
      </c>
      <c r="G464" s="126">
        <v>46023</v>
      </c>
      <c r="H464" s="299" t="s">
        <v>15743</v>
      </c>
      <c r="I464" s="197" t="str">
        <f>IFERROR(INDEX('CPU-GERAL'!$H$12:$H$2199,MATCH(A464,'CPU-GERAL'!$B$12:$B$2199,0)),"NÃO ENCONTRADO")</f>
        <v>NÃO ENCONTRADO</v>
      </c>
      <c r="J464" s="59" t="str">
        <f t="shared" si="7"/>
        <v/>
      </c>
    </row>
    <row r="465" spans="1:10" x14ac:dyDescent="0.2">
      <c r="A465" s="300">
        <v>105302</v>
      </c>
      <c r="B465" s="301" t="s">
        <v>4616</v>
      </c>
      <c r="C465" s="300" t="s">
        <v>49</v>
      </c>
      <c r="D465" s="302">
        <v>41.94</v>
      </c>
      <c r="E465" s="303">
        <v>0.14000000000000001</v>
      </c>
      <c r="F465" s="110" t="s">
        <v>14403</v>
      </c>
      <c r="G465" s="126">
        <v>46023</v>
      </c>
      <c r="H465" s="299" t="s">
        <v>15743</v>
      </c>
      <c r="I465" s="197" t="str">
        <f>IFERROR(INDEX('CPU-GERAL'!$H$12:$H$2199,MATCH(A465,'CPU-GERAL'!$B$12:$B$2199,0)),"NÃO ENCONTRADO")</f>
        <v>NÃO ENCONTRADO</v>
      </c>
      <c r="J465" s="59" t="str">
        <f t="shared" si="7"/>
        <v/>
      </c>
    </row>
    <row r="466" spans="1:10" x14ac:dyDescent="0.2">
      <c r="A466" s="300">
        <v>105257</v>
      </c>
      <c r="B466" s="301" t="s">
        <v>4584</v>
      </c>
      <c r="C466" s="300" t="s">
        <v>49</v>
      </c>
      <c r="D466" s="302">
        <v>57.56</v>
      </c>
      <c r="E466" s="303">
        <v>0.18</v>
      </c>
      <c r="F466" s="110" t="s">
        <v>14403</v>
      </c>
      <c r="G466" s="126">
        <v>46023</v>
      </c>
      <c r="H466" s="299" t="s">
        <v>15743</v>
      </c>
      <c r="I466" s="197" t="str">
        <f>IFERROR(INDEX('CPU-GERAL'!$H$12:$H$2199,MATCH(A466,'CPU-GERAL'!$B$12:$B$2199,0)),"NÃO ENCONTRADO")</f>
        <v>NÃO ENCONTRADO</v>
      </c>
      <c r="J466" s="59" t="str">
        <f t="shared" si="7"/>
        <v/>
      </c>
    </row>
    <row r="467" spans="1:10" x14ac:dyDescent="0.2">
      <c r="A467" s="300">
        <v>105303</v>
      </c>
      <c r="B467" s="301" t="s">
        <v>4617</v>
      </c>
      <c r="C467" s="300" t="s">
        <v>49</v>
      </c>
      <c r="D467" s="302">
        <v>47.42</v>
      </c>
      <c r="E467" s="303">
        <v>0.14000000000000001</v>
      </c>
      <c r="F467" s="110" t="s">
        <v>14403</v>
      </c>
      <c r="G467" s="126">
        <v>46023</v>
      </c>
      <c r="H467" s="299" t="s">
        <v>15743</v>
      </c>
      <c r="I467" s="197" t="str">
        <f>IFERROR(INDEX('CPU-GERAL'!$H$12:$H$2199,MATCH(A467,'CPU-GERAL'!$B$12:$B$2199,0)),"NÃO ENCONTRADO")</f>
        <v>NÃO ENCONTRADO</v>
      </c>
      <c r="J467" s="59" t="str">
        <f t="shared" si="7"/>
        <v/>
      </c>
    </row>
    <row r="468" spans="1:10" x14ac:dyDescent="0.2">
      <c r="A468" s="300">
        <v>105270</v>
      </c>
      <c r="B468" s="301" t="s">
        <v>4596</v>
      </c>
      <c r="C468" s="300" t="s">
        <v>49</v>
      </c>
      <c r="D468" s="302">
        <v>64.239999999999995</v>
      </c>
      <c r="E468" s="303">
        <v>0.17</v>
      </c>
      <c r="F468" s="110" t="s">
        <v>14403</v>
      </c>
      <c r="G468" s="126">
        <v>46023</v>
      </c>
      <c r="H468" s="299" t="s">
        <v>15743</v>
      </c>
      <c r="I468" s="197" t="str">
        <f>IFERROR(INDEX('CPU-GERAL'!$H$12:$H$2199,MATCH(A468,'CPU-GERAL'!$B$12:$B$2199,0)),"NÃO ENCONTRADO")</f>
        <v>NÃO ENCONTRADO</v>
      </c>
      <c r="J468" s="59" t="str">
        <f t="shared" si="7"/>
        <v/>
      </c>
    </row>
    <row r="469" spans="1:10" x14ac:dyDescent="0.2">
      <c r="A469" s="300">
        <v>105304</v>
      </c>
      <c r="B469" s="301" t="s">
        <v>4618</v>
      </c>
      <c r="C469" s="300" t="s">
        <v>49</v>
      </c>
      <c r="D469" s="302">
        <v>53.09</v>
      </c>
      <c r="E469" s="303">
        <v>0.13</v>
      </c>
      <c r="F469" s="110" t="s">
        <v>14403</v>
      </c>
      <c r="G469" s="126">
        <v>46023</v>
      </c>
      <c r="H469" s="299" t="s">
        <v>15743</v>
      </c>
      <c r="I469" s="197" t="str">
        <f>IFERROR(INDEX('CPU-GERAL'!$H$12:$H$2199,MATCH(A469,'CPU-GERAL'!$B$12:$B$2199,0)),"NÃO ENCONTRADO")</f>
        <v>NÃO ENCONTRADO</v>
      </c>
      <c r="J469" s="59" t="str">
        <f t="shared" si="7"/>
        <v/>
      </c>
    </row>
    <row r="470" spans="1:10" x14ac:dyDescent="0.2">
      <c r="A470" s="300">
        <v>105271</v>
      </c>
      <c r="B470" s="301" t="s">
        <v>4597</v>
      </c>
      <c r="C470" s="300" t="s">
        <v>49</v>
      </c>
      <c r="D470" s="302">
        <v>81.239999999999995</v>
      </c>
      <c r="E470" s="303">
        <v>0.27</v>
      </c>
      <c r="F470" s="110" t="s">
        <v>14403</v>
      </c>
      <c r="G470" s="126">
        <v>46023</v>
      </c>
      <c r="H470" s="299" t="s">
        <v>15743</v>
      </c>
      <c r="I470" s="197" t="str">
        <f>IFERROR(INDEX('CPU-GERAL'!$H$12:$H$2199,MATCH(A470,'CPU-GERAL'!$B$12:$B$2199,0)),"NÃO ENCONTRADO")</f>
        <v>NÃO ENCONTRADO</v>
      </c>
      <c r="J470" s="59" t="str">
        <f t="shared" si="7"/>
        <v/>
      </c>
    </row>
    <row r="471" spans="1:10" x14ac:dyDescent="0.2">
      <c r="A471" s="300">
        <v>105305</v>
      </c>
      <c r="B471" s="301" t="s">
        <v>4619</v>
      </c>
      <c r="C471" s="300" t="s">
        <v>49</v>
      </c>
      <c r="D471" s="302">
        <v>65.66</v>
      </c>
      <c r="E471" s="303">
        <v>0.21</v>
      </c>
      <c r="F471" s="110" t="s">
        <v>14403</v>
      </c>
      <c r="G471" s="126">
        <v>46023</v>
      </c>
      <c r="H471" s="299" t="s">
        <v>15743</v>
      </c>
      <c r="I471" s="197" t="str">
        <f>IFERROR(INDEX('CPU-GERAL'!$H$12:$H$2199,MATCH(A471,'CPU-GERAL'!$B$12:$B$2199,0)),"NÃO ENCONTRADO")</f>
        <v>NÃO ENCONTRADO</v>
      </c>
      <c r="J471" s="59" t="str">
        <f t="shared" si="7"/>
        <v/>
      </c>
    </row>
    <row r="472" spans="1:10" x14ac:dyDescent="0.2">
      <c r="A472" s="300">
        <v>105272</v>
      </c>
      <c r="B472" s="301" t="s">
        <v>4598</v>
      </c>
      <c r="C472" s="300" t="s">
        <v>49</v>
      </c>
      <c r="D472" s="302">
        <v>96.13</v>
      </c>
      <c r="E472" s="303">
        <v>0.26</v>
      </c>
      <c r="F472" s="110" t="s">
        <v>14403</v>
      </c>
      <c r="G472" s="126">
        <v>46023</v>
      </c>
      <c r="H472" s="299" t="s">
        <v>15743</v>
      </c>
      <c r="I472" s="197" t="str">
        <f>IFERROR(INDEX('CPU-GERAL'!$H$12:$H$2199,MATCH(A472,'CPU-GERAL'!$B$12:$B$2199,0)),"NÃO ENCONTRADO")</f>
        <v>NÃO ENCONTRADO</v>
      </c>
      <c r="J472" s="59" t="str">
        <f t="shared" si="7"/>
        <v/>
      </c>
    </row>
    <row r="473" spans="1:10" x14ac:dyDescent="0.2">
      <c r="A473" s="300">
        <v>105306</v>
      </c>
      <c r="B473" s="301" t="s">
        <v>4620</v>
      </c>
      <c r="C473" s="300" t="s">
        <v>49</v>
      </c>
      <c r="D473" s="302">
        <v>77.98</v>
      </c>
      <c r="E473" s="303">
        <v>0.21</v>
      </c>
      <c r="F473" s="110" t="s">
        <v>14403</v>
      </c>
      <c r="G473" s="126">
        <v>46023</v>
      </c>
      <c r="H473" s="299" t="s">
        <v>15743</v>
      </c>
      <c r="I473" s="197" t="str">
        <f>IFERROR(INDEX('CPU-GERAL'!$H$12:$H$2199,MATCH(A473,'CPU-GERAL'!$B$12:$B$2199,0)),"NÃO ENCONTRADO")</f>
        <v>NÃO ENCONTRADO</v>
      </c>
      <c r="J473" s="59" t="str">
        <f t="shared" si="7"/>
        <v/>
      </c>
    </row>
    <row r="474" spans="1:10" x14ac:dyDescent="0.2">
      <c r="A474" s="300">
        <v>105273</v>
      </c>
      <c r="B474" s="301" t="s">
        <v>4599</v>
      </c>
      <c r="C474" s="300" t="s">
        <v>49</v>
      </c>
      <c r="D474" s="302">
        <v>110.12</v>
      </c>
      <c r="E474" s="303">
        <v>0.26</v>
      </c>
      <c r="F474" s="110" t="s">
        <v>14403</v>
      </c>
      <c r="G474" s="126">
        <v>46023</v>
      </c>
      <c r="H474" s="299" t="s">
        <v>15743</v>
      </c>
      <c r="I474" s="197" t="str">
        <f>IFERROR(INDEX('CPU-GERAL'!$H$12:$H$2199,MATCH(A474,'CPU-GERAL'!$B$12:$B$2199,0)),"NÃO ENCONTRADO")</f>
        <v>NÃO ENCONTRADO</v>
      </c>
      <c r="J474" s="59" t="str">
        <f t="shared" si="7"/>
        <v/>
      </c>
    </row>
    <row r="475" spans="1:10" x14ac:dyDescent="0.2">
      <c r="A475" s="300">
        <v>105307</v>
      </c>
      <c r="B475" s="301" t="s">
        <v>4621</v>
      </c>
      <c r="C475" s="300" t="s">
        <v>49</v>
      </c>
      <c r="D475" s="302">
        <v>89.44</v>
      </c>
      <c r="E475" s="303">
        <v>0.2</v>
      </c>
      <c r="F475" s="110" t="s">
        <v>14403</v>
      </c>
      <c r="G475" s="126">
        <v>46023</v>
      </c>
      <c r="H475" s="299" t="s">
        <v>15743</v>
      </c>
      <c r="I475" s="197" t="str">
        <f>IFERROR(INDEX('CPU-GERAL'!$H$12:$H$2199,MATCH(A475,'CPU-GERAL'!$B$12:$B$2199,0)),"NÃO ENCONTRADO")</f>
        <v>NÃO ENCONTRADO</v>
      </c>
      <c r="J475" s="59" t="str">
        <f t="shared" si="7"/>
        <v/>
      </c>
    </row>
    <row r="476" spans="1:10" x14ac:dyDescent="0.2">
      <c r="A476" s="300">
        <v>105250</v>
      </c>
      <c r="B476" s="301" t="s">
        <v>4577</v>
      </c>
      <c r="C476" s="300" t="s">
        <v>49</v>
      </c>
      <c r="D476" s="302">
        <v>16.2</v>
      </c>
      <c r="E476" s="303">
        <v>0.27</v>
      </c>
      <c r="F476" s="110" t="s">
        <v>14403</v>
      </c>
      <c r="G476" s="126">
        <v>46023</v>
      </c>
      <c r="H476" s="299" t="s">
        <v>15743</v>
      </c>
      <c r="I476" s="197" t="str">
        <f>IFERROR(INDEX('CPU-GERAL'!$H$12:$H$2199,MATCH(A476,'CPU-GERAL'!$B$12:$B$2199,0)),"NÃO ENCONTRADO")</f>
        <v>NÃO ENCONTRADO</v>
      </c>
      <c r="J476" s="59" t="str">
        <f t="shared" si="7"/>
        <v/>
      </c>
    </row>
    <row r="477" spans="1:10" x14ac:dyDescent="0.2">
      <c r="A477" s="300">
        <v>105269</v>
      </c>
      <c r="B477" s="301" t="s">
        <v>4595</v>
      </c>
      <c r="C477" s="300" t="s">
        <v>49</v>
      </c>
      <c r="D477" s="302">
        <v>12.59</v>
      </c>
      <c r="E477" s="303">
        <v>0.22</v>
      </c>
      <c r="F477" s="110" t="s">
        <v>14403</v>
      </c>
      <c r="G477" s="126">
        <v>46023</v>
      </c>
      <c r="H477" s="299" t="s">
        <v>15743</v>
      </c>
      <c r="I477" s="197" t="str">
        <f>IFERROR(INDEX('CPU-GERAL'!$H$12:$H$2199,MATCH(A477,'CPU-GERAL'!$B$12:$B$2199,0)),"NÃO ENCONTRADO")</f>
        <v>NÃO ENCONTRADO</v>
      </c>
      <c r="J477" s="59" t="str">
        <f t="shared" si="7"/>
        <v/>
      </c>
    </row>
    <row r="478" spans="1:10" x14ac:dyDescent="0.2">
      <c r="A478" s="300">
        <v>105274</v>
      </c>
      <c r="B478" s="301" t="s">
        <v>4600</v>
      </c>
      <c r="C478" s="300" t="s">
        <v>49</v>
      </c>
      <c r="D478" s="302">
        <v>124.47</v>
      </c>
      <c r="E478" s="303">
        <v>0.25</v>
      </c>
      <c r="F478" s="110" t="s">
        <v>14403</v>
      </c>
      <c r="G478" s="126">
        <v>46023</v>
      </c>
      <c r="H478" s="299" t="s">
        <v>15743</v>
      </c>
      <c r="I478" s="197" t="str">
        <f>IFERROR(INDEX('CPU-GERAL'!$H$12:$H$2199,MATCH(A478,'CPU-GERAL'!$B$12:$B$2199,0)),"NÃO ENCONTRADO")</f>
        <v>NÃO ENCONTRADO</v>
      </c>
      <c r="J478" s="59" t="str">
        <f t="shared" si="7"/>
        <v/>
      </c>
    </row>
    <row r="479" spans="1:10" x14ac:dyDescent="0.2">
      <c r="A479" s="300">
        <v>105340</v>
      </c>
      <c r="B479" s="301" t="s">
        <v>4632</v>
      </c>
      <c r="C479" s="300" t="s">
        <v>49</v>
      </c>
      <c r="D479" s="302">
        <v>101.23</v>
      </c>
      <c r="E479" s="303">
        <v>0.2</v>
      </c>
      <c r="F479" s="110" t="s">
        <v>14403</v>
      </c>
      <c r="G479" s="126">
        <v>46023</v>
      </c>
      <c r="H479" s="299" t="s">
        <v>15743</v>
      </c>
      <c r="I479" s="197" t="str">
        <f>IFERROR(INDEX('CPU-GERAL'!$H$12:$H$2199,MATCH(A479,'CPU-GERAL'!$B$12:$B$2199,0)),"NÃO ENCONTRADO")</f>
        <v>NÃO ENCONTRADO</v>
      </c>
      <c r="J479" s="59" t="str">
        <f t="shared" si="7"/>
        <v/>
      </c>
    </row>
    <row r="480" spans="1:10" x14ac:dyDescent="0.2">
      <c r="A480" s="300">
        <v>105275</v>
      </c>
      <c r="B480" s="301" t="s">
        <v>4601</v>
      </c>
      <c r="C480" s="300" t="s">
        <v>49</v>
      </c>
      <c r="D480" s="302">
        <v>139.04</v>
      </c>
      <c r="E480" s="303">
        <v>0.25</v>
      </c>
      <c r="F480" s="110" t="s">
        <v>14403</v>
      </c>
      <c r="G480" s="126">
        <v>46023</v>
      </c>
      <c r="H480" s="299" t="s">
        <v>15743</v>
      </c>
      <c r="I480" s="197" t="str">
        <f>IFERROR(INDEX('CPU-GERAL'!$H$12:$H$2199,MATCH(A480,'CPU-GERAL'!$B$12:$B$2199,0)),"NÃO ENCONTRADO")</f>
        <v>NÃO ENCONTRADO</v>
      </c>
      <c r="J480" s="59" t="str">
        <f t="shared" si="7"/>
        <v/>
      </c>
    </row>
    <row r="481" spans="1:10" x14ac:dyDescent="0.2">
      <c r="A481" s="300">
        <v>105390</v>
      </c>
      <c r="B481" s="301" t="s">
        <v>4658</v>
      </c>
      <c r="C481" s="300" t="s">
        <v>49</v>
      </c>
      <c r="D481" s="302">
        <v>113.24</v>
      </c>
      <c r="E481" s="303">
        <v>0.2</v>
      </c>
      <c r="F481" s="110" t="s">
        <v>14403</v>
      </c>
      <c r="G481" s="126">
        <v>46023</v>
      </c>
      <c r="H481" s="299" t="s">
        <v>15743</v>
      </c>
      <c r="I481" s="197" t="str">
        <f>IFERROR(INDEX('CPU-GERAL'!$H$12:$H$2199,MATCH(A481,'CPU-GERAL'!$B$12:$B$2199,0)),"NÃO ENCONTRADO")</f>
        <v>NÃO ENCONTRADO</v>
      </c>
      <c r="J481" s="59" t="str">
        <f t="shared" si="7"/>
        <v/>
      </c>
    </row>
    <row r="482" spans="1:10" x14ac:dyDescent="0.2">
      <c r="A482" s="300">
        <v>105364</v>
      </c>
      <c r="B482" s="301" t="s">
        <v>4737</v>
      </c>
      <c r="C482" s="300" t="s">
        <v>49</v>
      </c>
      <c r="D482" s="302">
        <v>29.17</v>
      </c>
      <c r="E482" s="303">
        <v>0</v>
      </c>
      <c r="F482" s="110" t="s">
        <v>14403</v>
      </c>
      <c r="G482" s="126">
        <v>46023</v>
      </c>
      <c r="H482" s="299" t="s">
        <v>15743</v>
      </c>
      <c r="I482" s="197" t="str">
        <f>IFERROR(INDEX('CPU-GERAL'!$H$12:$H$2199,MATCH(A482,'CPU-GERAL'!$B$12:$B$2199,0)),"NÃO ENCONTRADO")</f>
        <v>NÃO ENCONTRADO</v>
      </c>
      <c r="J482" s="59" t="str">
        <f t="shared" si="7"/>
        <v/>
      </c>
    </row>
    <row r="483" spans="1:10" x14ac:dyDescent="0.2">
      <c r="A483" s="300">
        <v>105385</v>
      </c>
      <c r="B483" s="301" t="s">
        <v>4753</v>
      </c>
      <c r="C483" s="300" t="s">
        <v>49</v>
      </c>
      <c r="D483" s="302">
        <v>24.01</v>
      </c>
      <c r="E483" s="303">
        <v>0</v>
      </c>
      <c r="F483" s="110" t="s">
        <v>14403</v>
      </c>
      <c r="G483" s="126">
        <v>46023</v>
      </c>
      <c r="H483" s="299" t="s">
        <v>15743</v>
      </c>
      <c r="I483" s="197" t="str">
        <f>IFERROR(INDEX('CPU-GERAL'!$H$12:$H$2199,MATCH(A483,'CPU-GERAL'!$B$12:$B$2199,0)),"NÃO ENCONTRADO")</f>
        <v>NÃO ENCONTRADO</v>
      </c>
      <c r="J483" s="59" t="str">
        <f t="shared" si="7"/>
        <v/>
      </c>
    </row>
    <row r="484" spans="1:10" x14ac:dyDescent="0.2">
      <c r="A484" s="300">
        <v>105362</v>
      </c>
      <c r="B484" s="301" t="s">
        <v>4735</v>
      </c>
      <c r="C484" s="300" t="s">
        <v>49</v>
      </c>
      <c r="D484" s="302">
        <v>20.88</v>
      </c>
      <c r="E484" s="303">
        <v>0</v>
      </c>
      <c r="F484" s="110" t="s">
        <v>14403</v>
      </c>
      <c r="G484" s="126">
        <v>46023</v>
      </c>
      <c r="H484" s="299" t="s">
        <v>15743</v>
      </c>
      <c r="I484" s="197" t="str">
        <f>IFERROR(INDEX('CPU-GERAL'!$H$12:$H$2199,MATCH(A484,'CPU-GERAL'!$B$12:$B$2199,0)),"NÃO ENCONTRADO")</f>
        <v>NÃO ENCONTRADO</v>
      </c>
      <c r="J484" s="59" t="str">
        <f t="shared" si="7"/>
        <v/>
      </c>
    </row>
    <row r="485" spans="1:10" x14ac:dyDescent="0.2">
      <c r="A485" s="300">
        <v>105383</v>
      </c>
      <c r="B485" s="301" t="s">
        <v>4751</v>
      </c>
      <c r="C485" s="300" t="s">
        <v>49</v>
      </c>
      <c r="D485" s="302">
        <v>17.09</v>
      </c>
      <c r="E485" s="303">
        <v>0</v>
      </c>
      <c r="F485" s="110" t="s">
        <v>14403</v>
      </c>
      <c r="G485" s="126">
        <v>46023</v>
      </c>
      <c r="H485" s="299" t="s">
        <v>15743</v>
      </c>
      <c r="I485" s="197" t="str">
        <f>IFERROR(INDEX('CPU-GERAL'!$H$12:$H$2199,MATCH(A485,'CPU-GERAL'!$B$12:$B$2199,0)),"NÃO ENCONTRADO")</f>
        <v>NÃO ENCONTRADO</v>
      </c>
      <c r="J485" s="59" t="str">
        <f t="shared" si="7"/>
        <v/>
      </c>
    </row>
    <row r="486" spans="1:10" x14ac:dyDescent="0.2">
      <c r="A486" s="300">
        <v>105363</v>
      </c>
      <c r="B486" s="301" t="s">
        <v>4736</v>
      </c>
      <c r="C486" s="300" t="s">
        <v>49</v>
      </c>
      <c r="D486" s="302">
        <v>25.13</v>
      </c>
      <c r="E486" s="303">
        <v>0</v>
      </c>
      <c r="F486" s="110" t="s">
        <v>14403</v>
      </c>
      <c r="G486" s="126">
        <v>46023</v>
      </c>
      <c r="H486" s="299" t="s">
        <v>15743</v>
      </c>
      <c r="I486" s="197" t="str">
        <f>IFERROR(INDEX('CPU-GERAL'!$H$12:$H$2199,MATCH(A486,'CPU-GERAL'!$B$12:$B$2199,0)),"NÃO ENCONTRADO")</f>
        <v>NÃO ENCONTRADO</v>
      </c>
      <c r="J486" s="59" t="str">
        <f t="shared" si="7"/>
        <v/>
      </c>
    </row>
    <row r="487" spans="1:10" x14ac:dyDescent="0.2">
      <c r="A487" s="300">
        <v>105384</v>
      </c>
      <c r="B487" s="301" t="s">
        <v>4752</v>
      </c>
      <c r="C487" s="300" t="s">
        <v>49</v>
      </c>
      <c r="D487" s="302">
        <v>20.65</v>
      </c>
      <c r="E487" s="303">
        <v>0</v>
      </c>
      <c r="F487" s="110" t="s">
        <v>14403</v>
      </c>
      <c r="G487" s="126">
        <v>46023</v>
      </c>
      <c r="H487" s="299" t="s">
        <v>15743</v>
      </c>
      <c r="I487" s="197" t="str">
        <f>IFERROR(INDEX('CPU-GERAL'!$H$12:$H$2199,MATCH(A487,'CPU-GERAL'!$B$12:$B$2199,0)),"NÃO ENCONTRADO")</f>
        <v>NÃO ENCONTRADO</v>
      </c>
      <c r="J487" s="59" t="str">
        <f t="shared" si="7"/>
        <v/>
      </c>
    </row>
    <row r="488" spans="1:10" x14ac:dyDescent="0.2">
      <c r="A488" s="300">
        <v>105279</v>
      </c>
      <c r="B488" s="301" t="s">
        <v>4605</v>
      </c>
      <c r="C488" s="300" t="s">
        <v>49</v>
      </c>
      <c r="D488" s="302">
        <v>25.75</v>
      </c>
      <c r="E488" s="303">
        <v>0.24</v>
      </c>
      <c r="F488" s="110" t="s">
        <v>14403</v>
      </c>
      <c r="G488" s="126">
        <v>46023</v>
      </c>
      <c r="H488" s="299" t="s">
        <v>15743</v>
      </c>
      <c r="I488" s="197" t="str">
        <f>IFERROR(INDEX('CPU-GERAL'!$H$12:$H$2199,MATCH(A488,'CPU-GERAL'!$B$12:$B$2199,0)),"NÃO ENCONTRADO")</f>
        <v>NÃO ENCONTRADO</v>
      </c>
      <c r="J488" s="59" t="str">
        <f t="shared" si="7"/>
        <v/>
      </c>
    </row>
    <row r="489" spans="1:10" x14ac:dyDescent="0.2">
      <c r="A489" s="300">
        <v>105259</v>
      </c>
      <c r="B489" s="301" t="s">
        <v>4586</v>
      </c>
      <c r="C489" s="300" t="s">
        <v>49</v>
      </c>
      <c r="D489" s="302">
        <v>20.39</v>
      </c>
      <c r="E489" s="303">
        <v>0.2</v>
      </c>
      <c r="F489" s="110" t="s">
        <v>14403</v>
      </c>
      <c r="G489" s="126">
        <v>46023</v>
      </c>
      <c r="H489" s="299" t="s">
        <v>15743</v>
      </c>
      <c r="I489" s="197" t="str">
        <f>IFERROR(INDEX('CPU-GERAL'!$H$12:$H$2199,MATCH(A489,'CPU-GERAL'!$B$12:$B$2199,0)),"NÃO ENCONTRADO")</f>
        <v>NÃO ENCONTRADO</v>
      </c>
      <c r="J489" s="59" t="str">
        <f t="shared" si="7"/>
        <v/>
      </c>
    </row>
    <row r="490" spans="1:10" x14ac:dyDescent="0.2">
      <c r="A490" s="300">
        <v>105357</v>
      </c>
      <c r="B490" s="301" t="s">
        <v>4649</v>
      </c>
      <c r="C490" s="300" t="s">
        <v>49</v>
      </c>
      <c r="D490" s="302">
        <v>211.04</v>
      </c>
      <c r="E490" s="303">
        <v>0.24</v>
      </c>
      <c r="F490" s="110" t="s">
        <v>14403</v>
      </c>
      <c r="G490" s="126">
        <v>46023</v>
      </c>
      <c r="H490" s="299" t="s">
        <v>15743</v>
      </c>
      <c r="I490" s="197" t="str">
        <f>IFERROR(INDEX('CPU-GERAL'!$H$12:$H$2199,MATCH(A490,'CPU-GERAL'!$B$12:$B$2199,0)),"NÃO ENCONTRADO")</f>
        <v>NÃO ENCONTRADO</v>
      </c>
      <c r="J490" s="59" t="str">
        <f t="shared" si="7"/>
        <v/>
      </c>
    </row>
    <row r="491" spans="1:10" x14ac:dyDescent="0.2">
      <c r="A491" s="300">
        <v>105346</v>
      </c>
      <c r="B491" s="301" t="s">
        <v>4638</v>
      </c>
      <c r="C491" s="300" t="s">
        <v>49</v>
      </c>
      <c r="D491" s="302">
        <v>173.25</v>
      </c>
      <c r="E491" s="303">
        <v>0.19</v>
      </c>
      <c r="F491" s="110" t="s">
        <v>14403</v>
      </c>
      <c r="G491" s="126">
        <v>46023</v>
      </c>
      <c r="H491" s="299" t="s">
        <v>15743</v>
      </c>
      <c r="I491" s="197" t="str">
        <f>IFERROR(INDEX('CPU-GERAL'!$H$12:$H$2199,MATCH(A491,'CPU-GERAL'!$B$12:$B$2199,0)),"NÃO ENCONTRADO")</f>
        <v>NÃO ENCONTRADO</v>
      </c>
      <c r="J491" s="59" t="str">
        <f t="shared" si="7"/>
        <v/>
      </c>
    </row>
    <row r="492" spans="1:10" x14ac:dyDescent="0.2">
      <c r="A492" s="300">
        <v>105358</v>
      </c>
      <c r="B492" s="301" t="s">
        <v>4650</v>
      </c>
      <c r="C492" s="300" t="s">
        <v>49</v>
      </c>
      <c r="D492" s="302">
        <v>258.37</v>
      </c>
      <c r="E492" s="303">
        <v>0.23</v>
      </c>
      <c r="F492" s="110" t="s">
        <v>14403</v>
      </c>
      <c r="G492" s="126">
        <v>46023</v>
      </c>
      <c r="H492" s="299" t="s">
        <v>15743</v>
      </c>
      <c r="I492" s="197" t="str">
        <f>IFERROR(INDEX('CPU-GERAL'!$H$12:$H$2199,MATCH(A492,'CPU-GERAL'!$B$12:$B$2199,0)),"NÃO ENCONTRADO")</f>
        <v>NÃO ENCONTRADO</v>
      </c>
      <c r="J492" s="59" t="str">
        <f t="shared" si="7"/>
        <v/>
      </c>
    </row>
    <row r="493" spans="1:10" x14ac:dyDescent="0.2">
      <c r="A493" s="300">
        <v>105347</v>
      </c>
      <c r="B493" s="301" t="s">
        <v>4639</v>
      </c>
      <c r="C493" s="300" t="s">
        <v>49</v>
      </c>
      <c r="D493" s="302">
        <v>213.77</v>
      </c>
      <c r="E493" s="303">
        <v>0.18</v>
      </c>
      <c r="F493" s="110" t="s">
        <v>14403</v>
      </c>
      <c r="G493" s="126">
        <v>46023</v>
      </c>
      <c r="H493" s="299" t="s">
        <v>15743</v>
      </c>
      <c r="I493" s="197" t="str">
        <f>IFERROR(INDEX('CPU-GERAL'!$H$12:$H$2199,MATCH(A493,'CPU-GERAL'!$B$12:$B$2199,0)),"NÃO ENCONTRADO")</f>
        <v>NÃO ENCONTRADO</v>
      </c>
      <c r="J493" s="59" t="str">
        <f t="shared" si="7"/>
        <v/>
      </c>
    </row>
    <row r="494" spans="1:10" x14ac:dyDescent="0.2">
      <c r="A494" s="300">
        <v>105280</v>
      </c>
      <c r="B494" s="301" t="s">
        <v>4606</v>
      </c>
      <c r="C494" s="300" t="s">
        <v>49</v>
      </c>
      <c r="D494" s="302">
        <v>34.43</v>
      </c>
      <c r="E494" s="303">
        <v>0.22</v>
      </c>
      <c r="F494" s="110" t="s">
        <v>14403</v>
      </c>
      <c r="G494" s="126">
        <v>46023</v>
      </c>
      <c r="H494" s="299" t="s">
        <v>15743</v>
      </c>
      <c r="I494" s="197" t="str">
        <f>IFERROR(INDEX('CPU-GERAL'!$H$12:$H$2199,MATCH(A494,'CPU-GERAL'!$B$12:$B$2199,0)),"NÃO ENCONTRADO")</f>
        <v>NÃO ENCONTRADO</v>
      </c>
      <c r="J494" s="59" t="str">
        <f t="shared" si="7"/>
        <v/>
      </c>
    </row>
    <row r="495" spans="1:10" x14ac:dyDescent="0.2">
      <c r="A495" s="300">
        <v>105283</v>
      </c>
      <c r="B495" s="301" t="s">
        <v>4609</v>
      </c>
      <c r="C495" s="300" t="s">
        <v>49</v>
      </c>
      <c r="D495" s="302">
        <v>27.71</v>
      </c>
      <c r="E495" s="303">
        <v>0.18</v>
      </c>
      <c r="F495" s="110" t="s">
        <v>14403</v>
      </c>
      <c r="G495" s="126">
        <v>46023</v>
      </c>
      <c r="H495" s="299" t="s">
        <v>15743</v>
      </c>
      <c r="I495" s="197" t="str">
        <f>IFERROR(INDEX('CPU-GERAL'!$H$12:$H$2199,MATCH(A495,'CPU-GERAL'!$B$12:$B$2199,0)),"NÃO ENCONTRADO")</f>
        <v>NÃO ENCONTRADO</v>
      </c>
      <c r="J495" s="59" t="str">
        <f t="shared" si="7"/>
        <v/>
      </c>
    </row>
    <row r="496" spans="1:10" x14ac:dyDescent="0.2">
      <c r="A496" s="300">
        <v>105281</v>
      </c>
      <c r="B496" s="301" t="s">
        <v>4607</v>
      </c>
      <c r="C496" s="300" t="s">
        <v>49</v>
      </c>
      <c r="D496" s="302">
        <v>43.12</v>
      </c>
      <c r="E496" s="303">
        <v>0.2</v>
      </c>
      <c r="F496" s="110" t="s">
        <v>14403</v>
      </c>
      <c r="G496" s="126">
        <v>46023</v>
      </c>
      <c r="H496" s="299" t="s">
        <v>15743</v>
      </c>
      <c r="I496" s="197" t="str">
        <f>IFERROR(INDEX('CPU-GERAL'!$H$12:$H$2199,MATCH(A496,'CPU-GERAL'!$B$12:$B$2199,0)),"NÃO ENCONTRADO")</f>
        <v>NÃO ENCONTRADO</v>
      </c>
      <c r="J496" s="59" t="str">
        <f t="shared" si="7"/>
        <v/>
      </c>
    </row>
    <row r="497" spans="1:10" x14ac:dyDescent="0.2">
      <c r="A497" s="300">
        <v>105319</v>
      </c>
      <c r="B497" s="301" t="s">
        <v>4624</v>
      </c>
      <c r="C497" s="300" t="s">
        <v>49</v>
      </c>
      <c r="D497" s="302">
        <v>35.04</v>
      </c>
      <c r="E497" s="303">
        <v>0.16</v>
      </c>
      <c r="F497" s="110" t="s">
        <v>14403</v>
      </c>
      <c r="G497" s="126">
        <v>46023</v>
      </c>
      <c r="H497" s="299" t="s">
        <v>15743</v>
      </c>
      <c r="I497" s="197" t="str">
        <f>IFERROR(INDEX('CPU-GERAL'!$H$12:$H$2199,MATCH(A497,'CPU-GERAL'!$B$12:$B$2199,0)),"NÃO ENCONTRADO")</f>
        <v>NÃO ENCONTRADO</v>
      </c>
      <c r="J497" s="59" t="str">
        <f t="shared" si="7"/>
        <v/>
      </c>
    </row>
    <row r="498" spans="1:10" x14ac:dyDescent="0.2">
      <c r="A498" s="300">
        <v>105284</v>
      </c>
      <c r="B498" s="301" t="s">
        <v>4610</v>
      </c>
      <c r="C498" s="300" t="s">
        <v>49</v>
      </c>
      <c r="D498" s="302">
        <v>52.17</v>
      </c>
      <c r="E498" s="303">
        <v>0.19</v>
      </c>
      <c r="F498" s="110" t="s">
        <v>14403</v>
      </c>
      <c r="G498" s="126">
        <v>46023</v>
      </c>
      <c r="H498" s="299" t="s">
        <v>15743</v>
      </c>
      <c r="I498" s="197" t="str">
        <f>IFERROR(INDEX('CPU-GERAL'!$H$12:$H$2199,MATCH(A498,'CPU-GERAL'!$B$12:$B$2199,0)),"NÃO ENCONTRADO")</f>
        <v>NÃO ENCONTRADO</v>
      </c>
      <c r="J498" s="59" t="str">
        <f t="shared" si="7"/>
        <v/>
      </c>
    </row>
    <row r="499" spans="1:10" x14ac:dyDescent="0.2">
      <c r="A499" s="300">
        <v>105320</v>
      </c>
      <c r="B499" s="301" t="s">
        <v>4625</v>
      </c>
      <c r="C499" s="300" t="s">
        <v>49</v>
      </c>
      <c r="D499" s="302">
        <v>42.73</v>
      </c>
      <c r="E499" s="303">
        <v>0.15</v>
      </c>
      <c r="F499" s="110" t="s">
        <v>14403</v>
      </c>
      <c r="G499" s="126">
        <v>46023</v>
      </c>
      <c r="H499" s="299" t="s">
        <v>15743</v>
      </c>
      <c r="I499" s="197" t="str">
        <f>IFERROR(INDEX('CPU-GERAL'!$H$12:$H$2199,MATCH(A499,'CPU-GERAL'!$B$12:$B$2199,0)),"NÃO ENCONTRADO")</f>
        <v>NÃO ENCONTRADO</v>
      </c>
      <c r="J499" s="59" t="str">
        <f t="shared" si="7"/>
        <v/>
      </c>
    </row>
    <row r="500" spans="1:10" x14ac:dyDescent="0.2">
      <c r="A500" s="300">
        <v>105348</v>
      </c>
      <c r="B500" s="301" t="s">
        <v>4640</v>
      </c>
      <c r="C500" s="300" t="s">
        <v>49</v>
      </c>
      <c r="D500" s="302">
        <v>61.17</v>
      </c>
      <c r="E500" s="303">
        <v>0.18</v>
      </c>
      <c r="F500" s="110" t="s">
        <v>14403</v>
      </c>
      <c r="G500" s="126">
        <v>46023</v>
      </c>
      <c r="H500" s="299" t="s">
        <v>15743</v>
      </c>
      <c r="I500" s="197" t="str">
        <f>IFERROR(INDEX('CPU-GERAL'!$H$12:$H$2199,MATCH(A500,'CPU-GERAL'!$B$12:$B$2199,0)),"NÃO ENCONTRADO")</f>
        <v>NÃO ENCONTRADO</v>
      </c>
      <c r="J500" s="59" t="str">
        <f t="shared" si="7"/>
        <v/>
      </c>
    </row>
    <row r="501" spans="1:10" x14ac:dyDescent="0.2">
      <c r="A501" s="300">
        <v>105321</v>
      </c>
      <c r="B501" s="301" t="s">
        <v>4626</v>
      </c>
      <c r="C501" s="300" t="s">
        <v>49</v>
      </c>
      <c r="D501" s="302">
        <v>50.37</v>
      </c>
      <c r="E501" s="303">
        <v>0.14000000000000001</v>
      </c>
      <c r="F501" s="110" t="s">
        <v>14403</v>
      </c>
      <c r="G501" s="126">
        <v>46023</v>
      </c>
      <c r="H501" s="299" t="s">
        <v>15743</v>
      </c>
      <c r="I501" s="197" t="str">
        <f>IFERROR(INDEX('CPU-GERAL'!$H$12:$H$2199,MATCH(A501,'CPU-GERAL'!$B$12:$B$2199,0)),"NÃO ENCONTRADO")</f>
        <v>NÃO ENCONTRADO</v>
      </c>
      <c r="J501" s="59" t="str">
        <f t="shared" si="7"/>
        <v/>
      </c>
    </row>
    <row r="502" spans="1:10" x14ac:dyDescent="0.2">
      <c r="A502" s="300">
        <v>105349</v>
      </c>
      <c r="B502" s="301" t="s">
        <v>4641</v>
      </c>
      <c r="C502" s="300" t="s">
        <v>49</v>
      </c>
      <c r="D502" s="302">
        <v>70.180000000000007</v>
      </c>
      <c r="E502" s="303">
        <v>0.17</v>
      </c>
      <c r="F502" s="110" t="s">
        <v>14403</v>
      </c>
      <c r="G502" s="126">
        <v>46023</v>
      </c>
      <c r="H502" s="299" t="s">
        <v>15743</v>
      </c>
      <c r="I502" s="197" t="str">
        <f>IFERROR(INDEX('CPU-GERAL'!$H$12:$H$2199,MATCH(A502,'CPU-GERAL'!$B$12:$B$2199,0)),"NÃO ENCONTRADO")</f>
        <v>NÃO ENCONTRADO</v>
      </c>
      <c r="J502" s="59" t="str">
        <f t="shared" si="7"/>
        <v/>
      </c>
    </row>
    <row r="503" spans="1:10" x14ac:dyDescent="0.2">
      <c r="A503" s="300">
        <v>105322</v>
      </c>
      <c r="B503" s="301" t="s">
        <v>4627</v>
      </c>
      <c r="C503" s="300" t="s">
        <v>49</v>
      </c>
      <c r="D503" s="302">
        <v>58.03</v>
      </c>
      <c r="E503" s="303">
        <v>0.14000000000000001</v>
      </c>
      <c r="F503" s="110" t="s">
        <v>14403</v>
      </c>
      <c r="G503" s="126">
        <v>46023</v>
      </c>
      <c r="H503" s="299" t="s">
        <v>15743</v>
      </c>
      <c r="I503" s="197" t="str">
        <f>IFERROR(INDEX('CPU-GERAL'!$H$12:$H$2199,MATCH(A503,'CPU-GERAL'!$B$12:$B$2199,0)),"NÃO ENCONTRADO")</f>
        <v>NÃO ENCONTRADO</v>
      </c>
      <c r="J503" s="59" t="str">
        <f t="shared" si="7"/>
        <v/>
      </c>
    </row>
    <row r="504" spans="1:10" x14ac:dyDescent="0.2">
      <c r="A504" s="300">
        <v>105350</v>
      </c>
      <c r="B504" s="301" t="s">
        <v>4642</v>
      </c>
      <c r="C504" s="300" t="s">
        <v>49</v>
      </c>
      <c r="D504" s="302">
        <v>79.19</v>
      </c>
      <c r="E504" s="303">
        <v>0.17</v>
      </c>
      <c r="F504" s="110" t="s">
        <v>14403</v>
      </c>
      <c r="G504" s="126">
        <v>46023</v>
      </c>
      <c r="H504" s="299" t="s">
        <v>15743</v>
      </c>
      <c r="I504" s="197" t="str">
        <f>IFERROR(INDEX('CPU-GERAL'!$H$12:$H$2199,MATCH(A504,'CPU-GERAL'!$B$12:$B$2199,0)),"NÃO ENCONTRADO")</f>
        <v>NÃO ENCONTRADO</v>
      </c>
      <c r="J504" s="59" t="str">
        <f t="shared" si="7"/>
        <v/>
      </c>
    </row>
    <row r="505" spans="1:10" x14ac:dyDescent="0.2">
      <c r="A505" s="300">
        <v>105323</v>
      </c>
      <c r="B505" s="301" t="s">
        <v>4628</v>
      </c>
      <c r="C505" s="300" t="s">
        <v>49</v>
      </c>
      <c r="D505" s="302">
        <v>65.67</v>
      </c>
      <c r="E505" s="303">
        <v>0.13</v>
      </c>
      <c r="F505" s="110" t="s">
        <v>14403</v>
      </c>
      <c r="G505" s="126">
        <v>46023</v>
      </c>
      <c r="H505" s="299" t="s">
        <v>15743</v>
      </c>
      <c r="I505" s="197" t="str">
        <f>IFERROR(INDEX('CPU-GERAL'!$H$12:$H$2199,MATCH(A505,'CPU-GERAL'!$B$12:$B$2199,0)),"NÃO ENCONTRADO")</f>
        <v>NÃO ENCONTRADO</v>
      </c>
      <c r="J505" s="59" t="str">
        <f t="shared" si="7"/>
        <v/>
      </c>
    </row>
    <row r="506" spans="1:10" x14ac:dyDescent="0.2">
      <c r="A506" s="300">
        <v>105351</v>
      </c>
      <c r="B506" s="301" t="s">
        <v>4643</v>
      </c>
      <c r="C506" s="300" t="s">
        <v>49</v>
      </c>
      <c r="D506" s="302">
        <v>88.49</v>
      </c>
      <c r="E506" s="303">
        <v>0.17</v>
      </c>
      <c r="F506" s="110" t="s">
        <v>14403</v>
      </c>
      <c r="G506" s="126">
        <v>46023</v>
      </c>
      <c r="H506" s="299" t="s">
        <v>15743</v>
      </c>
      <c r="I506" s="197" t="str">
        <f>IFERROR(INDEX('CPU-GERAL'!$H$12:$H$2199,MATCH(A506,'CPU-GERAL'!$B$12:$B$2199,0)),"NÃO ENCONTRADO")</f>
        <v>NÃO ENCONTRADO</v>
      </c>
      <c r="J506" s="59" t="str">
        <f t="shared" si="7"/>
        <v/>
      </c>
    </row>
    <row r="507" spans="1:10" x14ac:dyDescent="0.2">
      <c r="A507" s="300">
        <v>105324</v>
      </c>
      <c r="B507" s="301" t="s">
        <v>4629</v>
      </c>
      <c r="C507" s="300" t="s">
        <v>49</v>
      </c>
      <c r="D507" s="302">
        <v>73.61</v>
      </c>
      <c r="E507" s="303">
        <v>0.13</v>
      </c>
      <c r="F507" s="110" t="s">
        <v>14403</v>
      </c>
      <c r="G507" s="126">
        <v>46023</v>
      </c>
      <c r="H507" s="299" t="s">
        <v>15743</v>
      </c>
      <c r="I507" s="197" t="str">
        <f>IFERROR(INDEX('CPU-GERAL'!$H$12:$H$2199,MATCH(A507,'CPU-GERAL'!$B$12:$B$2199,0)),"NÃO ENCONTRADO")</f>
        <v>NÃO ENCONTRADO</v>
      </c>
      <c r="J507" s="59" t="str">
        <f t="shared" si="7"/>
        <v/>
      </c>
    </row>
    <row r="508" spans="1:10" x14ac:dyDescent="0.2">
      <c r="A508" s="300">
        <v>105352</v>
      </c>
      <c r="B508" s="301" t="s">
        <v>4644</v>
      </c>
      <c r="C508" s="300" t="s">
        <v>49</v>
      </c>
      <c r="D508" s="302">
        <v>111.52</v>
      </c>
      <c r="E508" s="303">
        <v>0.26</v>
      </c>
      <c r="F508" s="110" t="s">
        <v>14403</v>
      </c>
      <c r="G508" s="126">
        <v>46023</v>
      </c>
      <c r="H508" s="299" t="s">
        <v>15743</v>
      </c>
      <c r="I508" s="197" t="str">
        <f>IFERROR(INDEX('CPU-GERAL'!$H$12:$H$2199,MATCH(A508,'CPU-GERAL'!$B$12:$B$2199,0)),"NÃO ENCONTRADO")</f>
        <v>NÃO ENCONTRADO</v>
      </c>
      <c r="J508" s="59" t="str">
        <f t="shared" si="7"/>
        <v/>
      </c>
    </row>
    <row r="509" spans="1:10" x14ac:dyDescent="0.2">
      <c r="A509" s="300">
        <v>105325</v>
      </c>
      <c r="B509" s="301" t="s">
        <v>4630</v>
      </c>
      <c r="C509" s="300" t="s">
        <v>49</v>
      </c>
      <c r="D509" s="302">
        <v>90.72</v>
      </c>
      <c r="E509" s="303">
        <v>0.21</v>
      </c>
      <c r="F509" s="110" t="s">
        <v>14403</v>
      </c>
      <c r="G509" s="126">
        <v>46023</v>
      </c>
      <c r="H509" s="299" t="s">
        <v>15743</v>
      </c>
      <c r="I509" s="197" t="str">
        <f>IFERROR(INDEX('CPU-GERAL'!$H$12:$H$2199,MATCH(A509,'CPU-GERAL'!$B$12:$B$2199,0)),"NÃO ENCONTRADO")</f>
        <v>NÃO ENCONTRADO</v>
      </c>
      <c r="J509" s="59" t="str">
        <f t="shared" si="7"/>
        <v/>
      </c>
    </row>
    <row r="510" spans="1:10" x14ac:dyDescent="0.2">
      <c r="A510" s="300">
        <v>105353</v>
      </c>
      <c r="B510" s="301" t="s">
        <v>4645</v>
      </c>
      <c r="C510" s="300" t="s">
        <v>49</v>
      </c>
      <c r="D510" s="302">
        <v>132.19999999999999</v>
      </c>
      <c r="E510" s="303">
        <v>0.25</v>
      </c>
      <c r="F510" s="110" t="s">
        <v>14403</v>
      </c>
      <c r="G510" s="126">
        <v>46023</v>
      </c>
      <c r="H510" s="299" t="s">
        <v>15743</v>
      </c>
      <c r="I510" s="197" t="str">
        <f>IFERROR(INDEX('CPU-GERAL'!$H$12:$H$2199,MATCH(A510,'CPU-GERAL'!$B$12:$B$2199,0)),"NÃO ENCONTRADO")</f>
        <v>NÃO ENCONTRADO</v>
      </c>
      <c r="J510" s="59" t="str">
        <f t="shared" si="7"/>
        <v/>
      </c>
    </row>
    <row r="511" spans="1:10" x14ac:dyDescent="0.2">
      <c r="A511" s="300">
        <v>105326</v>
      </c>
      <c r="B511" s="301" t="s">
        <v>4631</v>
      </c>
      <c r="C511" s="300" t="s">
        <v>49</v>
      </c>
      <c r="D511" s="302">
        <v>108</v>
      </c>
      <c r="E511" s="303">
        <v>0.2</v>
      </c>
      <c r="F511" s="110" t="s">
        <v>14403</v>
      </c>
      <c r="G511" s="126">
        <v>46023</v>
      </c>
      <c r="H511" s="299" t="s">
        <v>15743</v>
      </c>
      <c r="I511" s="197" t="str">
        <f>IFERROR(INDEX('CPU-GERAL'!$H$12:$H$2199,MATCH(A511,'CPU-GERAL'!$B$12:$B$2199,0)),"NÃO ENCONTRADO")</f>
        <v>NÃO ENCONTRADO</v>
      </c>
      <c r="J511" s="59" t="str">
        <f t="shared" si="7"/>
        <v/>
      </c>
    </row>
    <row r="512" spans="1:10" x14ac:dyDescent="0.2">
      <c r="A512" s="300">
        <v>105354</v>
      </c>
      <c r="B512" s="301" t="s">
        <v>4646</v>
      </c>
      <c r="C512" s="300" t="s">
        <v>49</v>
      </c>
      <c r="D512" s="302">
        <v>151.1</v>
      </c>
      <c r="E512" s="303">
        <v>0.25</v>
      </c>
      <c r="F512" s="110" t="s">
        <v>14403</v>
      </c>
      <c r="G512" s="126">
        <v>46023</v>
      </c>
      <c r="H512" s="299" t="s">
        <v>15743</v>
      </c>
      <c r="I512" s="197" t="str">
        <f>IFERROR(INDEX('CPU-GERAL'!$H$12:$H$2199,MATCH(A512,'CPU-GERAL'!$B$12:$B$2199,0)),"NÃO ENCONTRADO")</f>
        <v>NÃO ENCONTRADO</v>
      </c>
      <c r="J512" s="59" t="str">
        <f t="shared" si="7"/>
        <v/>
      </c>
    </row>
    <row r="513" spans="1:10" x14ac:dyDescent="0.2">
      <c r="A513" s="300">
        <v>105344</v>
      </c>
      <c r="B513" s="301" t="s">
        <v>4636</v>
      </c>
      <c r="C513" s="300" t="s">
        <v>49</v>
      </c>
      <c r="D513" s="302">
        <v>123.52</v>
      </c>
      <c r="E513" s="303">
        <v>0.2</v>
      </c>
      <c r="F513" s="110" t="s">
        <v>14403</v>
      </c>
      <c r="G513" s="126">
        <v>46023</v>
      </c>
      <c r="H513" s="299" t="s">
        <v>15743</v>
      </c>
      <c r="I513" s="197" t="str">
        <f>IFERROR(INDEX('CPU-GERAL'!$H$12:$H$2199,MATCH(A513,'CPU-GERAL'!$B$12:$B$2199,0)),"NÃO ENCONTRADO")</f>
        <v>NÃO ENCONTRADO</v>
      </c>
      <c r="J513" s="59" t="str">
        <f t="shared" si="7"/>
        <v/>
      </c>
    </row>
    <row r="514" spans="1:10" x14ac:dyDescent="0.2">
      <c r="A514" s="300">
        <v>105278</v>
      </c>
      <c r="B514" s="301" t="s">
        <v>4604</v>
      </c>
      <c r="C514" s="300" t="s">
        <v>49</v>
      </c>
      <c r="D514" s="302">
        <v>22.19</v>
      </c>
      <c r="E514" s="303">
        <v>0.26</v>
      </c>
      <c r="F514" s="110" t="s">
        <v>14403</v>
      </c>
      <c r="G514" s="126">
        <v>46023</v>
      </c>
      <c r="H514" s="299" t="s">
        <v>15743</v>
      </c>
      <c r="I514" s="197" t="str">
        <f>IFERROR(INDEX('CPU-GERAL'!$H$12:$H$2199,MATCH(A514,'CPU-GERAL'!$B$12:$B$2199,0)),"NÃO ENCONTRADO")</f>
        <v>NÃO ENCONTRADO</v>
      </c>
      <c r="J514" s="59" t="str">
        <f t="shared" si="7"/>
        <v/>
      </c>
    </row>
    <row r="515" spans="1:10" x14ac:dyDescent="0.2">
      <c r="A515" s="300">
        <v>105343</v>
      </c>
      <c r="B515" s="301" t="s">
        <v>4635</v>
      </c>
      <c r="C515" s="300" t="s">
        <v>49</v>
      </c>
      <c r="D515" s="302">
        <v>17.37</v>
      </c>
      <c r="E515" s="303">
        <v>0.22</v>
      </c>
      <c r="F515" s="110" t="s">
        <v>14403</v>
      </c>
      <c r="G515" s="126">
        <v>46023</v>
      </c>
      <c r="H515" s="299" t="s">
        <v>15743</v>
      </c>
      <c r="I515" s="197" t="str">
        <f>IFERROR(INDEX('CPU-GERAL'!$H$12:$H$2199,MATCH(A515,'CPU-GERAL'!$B$12:$B$2199,0)),"NÃO ENCONTRADO")</f>
        <v>NÃO ENCONTRADO</v>
      </c>
      <c r="J515" s="59" t="str">
        <f t="shared" si="7"/>
        <v/>
      </c>
    </row>
    <row r="516" spans="1:10" x14ac:dyDescent="0.2">
      <c r="A516" s="300">
        <v>105355</v>
      </c>
      <c r="B516" s="301" t="s">
        <v>4647</v>
      </c>
      <c r="C516" s="300" t="s">
        <v>49</v>
      </c>
      <c r="D516" s="302">
        <v>170.67</v>
      </c>
      <c r="E516" s="303">
        <v>0.25</v>
      </c>
      <c r="F516" s="110" t="s">
        <v>14403</v>
      </c>
      <c r="G516" s="126">
        <v>46023</v>
      </c>
      <c r="H516" s="299" t="s">
        <v>15743</v>
      </c>
      <c r="I516" s="197" t="str">
        <f>IFERROR(INDEX('CPU-GERAL'!$H$12:$H$2199,MATCH(A516,'CPU-GERAL'!$B$12:$B$2199,0)),"NÃO ENCONTRADO")</f>
        <v>NÃO ENCONTRADO</v>
      </c>
      <c r="J516" s="59" t="str">
        <f t="shared" ref="J516:J579" si="8">IF(I516&lt;&gt;"NÃO ENCONTRADO",IF(D516=I516,"IGUAL A CPU",I516-D516),"")</f>
        <v/>
      </c>
    </row>
    <row r="517" spans="1:10" x14ac:dyDescent="0.2">
      <c r="A517" s="300">
        <v>105391</v>
      </c>
      <c r="B517" s="301" t="s">
        <v>4659</v>
      </c>
      <c r="C517" s="300" t="s">
        <v>49</v>
      </c>
      <c r="D517" s="302">
        <v>139.66999999999999</v>
      </c>
      <c r="E517" s="303">
        <v>0.19</v>
      </c>
      <c r="F517" s="110" t="s">
        <v>14403</v>
      </c>
      <c r="G517" s="126">
        <v>46023</v>
      </c>
      <c r="H517" s="299" t="s">
        <v>15743</v>
      </c>
      <c r="I517" s="197" t="str">
        <f>IFERROR(INDEX('CPU-GERAL'!$H$12:$H$2199,MATCH(A517,'CPU-GERAL'!$B$12:$B$2199,0)),"NÃO ENCONTRADO")</f>
        <v>NÃO ENCONTRADO</v>
      </c>
      <c r="J517" s="59" t="str">
        <f t="shared" si="8"/>
        <v/>
      </c>
    </row>
    <row r="518" spans="1:10" x14ac:dyDescent="0.2">
      <c r="A518" s="300">
        <v>105356</v>
      </c>
      <c r="B518" s="301" t="s">
        <v>4648</v>
      </c>
      <c r="C518" s="300" t="s">
        <v>49</v>
      </c>
      <c r="D518" s="302">
        <v>190.72</v>
      </c>
      <c r="E518" s="303">
        <v>0.24</v>
      </c>
      <c r="F518" s="110" t="s">
        <v>14403</v>
      </c>
      <c r="G518" s="126">
        <v>46023</v>
      </c>
      <c r="H518" s="299" t="s">
        <v>15743</v>
      </c>
      <c r="I518" s="197" t="str">
        <f>IFERROR(INDEX('CPU-GERAL'!$H$12:$H$2199,MATCH(A518,'CPU-GERAL'!$B$12:$B$2199,0)),"NÃO ENCONTRADO")</f>
        <v>NÃO ENCONTRADO</v>
      </c>
      <c r="J518" s="59" t="str">
        <f t="shared" si="8"/>
        <v/>
      </c>
    </row>
    <row r="519" spans="1:10" x14ac:dyDescent="0.2">
      <c r="A519" s="300">
        <v>105345</v>
      </c>
      <c r="B519" s="301" t="s">
        <v>4637</v>
      </c>
      <c r="C519" s="300" t="s">
        <v>49</v>
      </c>
      <c r="D519" s="302">
        <v>156.32</v>
      </c>
      <c r="E519" s="303">
        <v>0.19</v>
      </c>
      <c r="F519" s="110" t="s">
        <v>14403</v>
      </c>
      <c r="G519" s="126">
        <v>46023</v>
      </c>
      <c r="H519" s="299" t="s">
        <v>15743</v>
      </c>
      <c r="I519" s="197" t="str">
        <f>IFERROR(INDEX('CPU-GERAL'!$H$12:$H$2199,MATCH(A519,'CPU-GERAL'!$B$12:$B$2199,0)),"NÃO ENCONTRADO")</f>
        <v>NÃO ENCONTRADO</v>
      </c>
      <c r="J519" s="59" t="str">
        <f t="shared" si="8"/>
        <v/>
      </c>
    </row>
    <row r="520" spans="1:10" x14ac:dyDescent="0.2">
      <c r="A520" s="300">
        <v>105367</v>
      </c>
      <c r="B520" s="301" t="s">
        <v>4740</v>
      </c>
      <c r="C520" s="300" t="s">
        <v>49</v>
      </c>
      <c r="D520" s="302">
        <v>40.1</v>
      </c>
      <c r="E520" s="303">
        <v>0</v>
      </c>
      <c r="F520" s="110" t="s">
        <v>14403</v>
      </c>
      <c r="G520" s="126">
        <v>46023</v>
      </c>
      <c r="H520" s="299" t="s">
        <v>15743</v>
      </c>
      <c r="I520" s="197" t="str">
        <f>IFERROR(INDEX('CPU-GERAL'!$H$12:$H$2199,MATCH(A520,'CPU-GERAL'!$B$12:$B$2199,0)),"NÃO ENCONTRADO")</f>
        <v>NÃO ENCONTRADO</v>
      </c>
      <c r="J520" s="59" t="str">
        <f t="shared" si="8"/>
        <v/>
      </c>
    </row>
    <row r="521" spans="1:10" x14ac:dyDescent="0.2">
      <c r="A521" s="300">
        <v>105371</v>
      </c>
      <c r="B521" s="301" t="s">
        <v>4743</v>
      </c>
      <c r="C521" s="300" t="s">
        <v>49</v>
      </c>
      <c r="D521" s="302">
        <v>33.22</v>
      </c>
      <c r="E521" s="303">
        <v>0</v>
      </c>
      <c r="F521" s="110" t="s">
        <v>14403</v>
      </c>
      <c r="G521" s="126">
        <v>46023</v>
      </c>
      <c r="H521" s="299" t="s">
        <v>15743</v>
      </c>
      <c r="I521" s="197" t="str">
        <f>IFERROR(INDEX('CPU-GERAL'!$H$12:$H$2199,MATCH(A521,'CPU-GERAL'!$B$12:$B$2199,0)),"NÃO ENCONTRADO")</f>
        <v>NÃO ENCONTRADO</v>
      </c>
      <c r="J521" s="59" t="str">
        <f t="shared" si="8"/>
        <v/>
      </c>
    </row>
    <row r="522" spans="1:10" x14ac:dyDescent="0.2">
      <c r="A522" s="300">
        <v>105365</v>
      </c>
      <c r="B522" s="301" t="s">
        <v>4738</v>
      </c>
      <c r="C522" s="300" t="s">
        <v>49</v>
      </c>
      <c r="D522" s="302">
        <v>28.38</v>
      </c>
      <c r="E522" s="303">
        <v>0</v>
      </c>
      <c r="F522" s="110" t="s">
        <v>14403</v>
      </c>
      <c r="G522" s="126">
        <v>46023</v>
      </c>
      <c r="H522" s="299" t="s">
        <v>15743</v>
      </c>
      <c r="I522" s="197" t="str">
        <f>IFERROR(INDEX('CPU-GERAL'!$H$12:$H$2199,MATCH(A522,'CPU-GERAL'!$B$12:$B$2199,0)),"NÃO ENCONTRADO")</f>
        <v>NÃO ENCONTRADO</v>
      </c>
      <c r="J522" s="59" t="str">
        <f t="shared" si="8"/>
        <v/>
      </c>
    </row>
    <row r="523" spans="1:10" x14ac:dyDescent="0.2">
      <c r="A523" s="300">
        <v>105386</v>
      </c>
      <c r="B523" s="301" t="s">
        <v>4754</v>
      </c>
      <c r="C523" s="300" t="s">
        <v>49</v>
      </c>
      <c r="D523" s="302">
        <v>23.33</v>
      </c>
      <c r="E523" s="303">
        <v>0</v>
      </c>
      <c r="F523" s="110" t="s">
        <v>14403</v>
      </c>
      <c r="G523" s="126">
        <v>46023</v>
      </c>
      <c r="H523" s="299" t="s">
        <v>15743</v>
      </c>
      <c r="I523" s="197" t="str">
        <f>IFERROR(INDEX('CPU-GERAL'!$H$12:$H$2199,MATCH(A523,'CPU-GERAL'!$B$12:$B$2199,0)),"NÃO ENCONTRADO")</f>
        <v>NÃO ENCONTRADO</v>
      </c>
      <c r="J523" s="59" t="str">
        <f t="shared" si="8"/>
        <v/>
      </c>
    </row>
    <row r="524" spans="1:10" x14ac:dyDescent="0.2">
      <c r="A524" s="300">
        <v>105366</v>
      </c>
      <c r="B524" s="301" t="s">
        <v>4739</v>
      </c>
      <c r="C524" s="300" t="s">
        <v>49</v>
      </c>
      <c r="D524" s="302">
        <v>34.44</v>
      </c>
      <c r="E524" s="303">
        <v>0</v>
      </c>
      <c r="F524" s="110" t="s">
        <v>14403</v>
      </c>
      <c r="G524" s="126">
        <v>46023</v>
      </c>
      <c r="H524" s="299" t="s">
        <v>15743</v>
      </c>
      <c r="I524" s="197" t="str">
        <f>IFERROR(INDEX('CPU-GERAL'!$H$12:$H$2199,MATCH(A524,'CPU-GERAL'!$B$12:$B$2199,0)),"NÃO ENCONTRADO")</f>
        <v>NÃO ENCONTRADO</v>
      </c>
      <c r="J524" s="59" t="str">
        <f t="shared" si="8"/>
        <v/>
      </c>
    </row>
    <row r="525" spans="1:10" x14ac:dyDescent="0.2">
      <c r="A525" s="300">
        <v>105387</v>
      </c>
      <c r="B525" s="301" t="s">
        <v>4755</v>
      </c>
      <c r="C525" s="300" t="s">
        <v>49</v>
      </c>
      <c r="D525" s="302">
        <v>28.47</v>
      </c>
      <c r="E525" s="303">
        <v>0</v>
      </c>
      <c r="F525" s="110" t="s">
        <v>14403</v>
      </c>
      <c r="G525" s="126">
        <v>46023</v>
      </c>
      <c r="H525" s="299" t="s">
        <v>15743</v>
      </c>
      <c r="I525" s="197" t="str">
        <f>IFERROR(INDEX('CPU-GERAL'!$H$12:$H$2199,MATCH(A525,'CPU-GERAL'!$B$12:$B$2199,0)),"NÃO ENCONTRADO")</f>
        <v>NÃO ENCONTRADO</v>
      </c>
      <c r="J525" s="59" t="str">
        <f t="shared" si="8"/>
        <v/>
      </c>
    </row>
    <row r="526" spans="1:10" x14ac:dyDescent="0.2">
      <c r="A526" s="300">
        <v>97177</v>
      </c>
      <c r="B526" s="301" t="s">
        <v>4675</v>
      </c>
      <c r="C526" s="300" t="s">
        <v>18</v>
      </c>
      <c r="D526" s="302">
        <v>82.17</v>
      </c>
      <c r="E526" s="303">
        <v>0.14000000000000001</v>
      </c>
      <c r="F526" s="110" t="s">
        <v>14403</v>
      </c>
      <c r="G526" s="126">
        <v>46023</v>
      </c>
      <c r="H526" s="299" t="s">
        <v>15743</v>
      </c>
      <c r="I526" s="197" t="str">
        <f>IFERROR(INDEX('CPU-GERAL'!$H$12:$H$2199,MATCH(A526,'CPU-GERAL'!$B$12:$B$2199,0)),"NÃO ENCONTRADO")</f>
        <v>NÃO ENCONTRADO</v>
      </c>
      <c r="J526" s="59" t="str">
        <f t="shared" si="8"/>
        <v/>
      </c>
    </row>
    <row r="527" spans="1:10" x14ac:dyDescent="0.2">
      <c r="A527" s="300">
        <v>97187</v>
      </c>
      <c r="B527" s="301" t="s">
        <v>4685</v>
      </c>
      <c r="C527" s="300" t="s">
        <v>18</v>
      </c>
      <c r="D527" s="302">
        <v>74.180000000000007</v>
      </c>
      <c r="E527" s="303">
        <v>0.1</v>
      </c>
      <c r="F527" s="110" t="s">
        <v>14403</v>
      </c>
      <c r="G527" s="126">
        <v>46023</v>
      </c>
      <c r="H527" s="299" t="s">
        <v>15743</v>
      </c>
      <c r="I527" s="197" t="str">
        <f>IFERROR(INDEX('CPU-GERAL'!$H$12:$H$2199,MATCH(A527,'CPU-GERAL'!$B$12:$B$2199,0)),"NÃO ENCONTRADO")</f>
        <v>NÃO ENCONTRADO</v>
      </c>
      <c r="J527" s="59" t="str">
        <f t="shared" si="8"/>
        <v/>
      </c>
    </row>
    <row r="528" spans="1:10" x14ac:dyDescent="0.2">
      <c r="A528" s="300">
        <v>97178</v>
      </c>
      <c r="B528" s="301" t="s">
        <v>4676</v>
      </c>
      <c r="C528" s="300" t="s">
        <v>18</v>
      </c>
      <c r="D528" s="302">
        <v>100.14</v>
      </c>
      <c r="E528" s="303">
        <v>0.14000000000000001</v>
      </c>
      <c r="F528" s="110" t="s">
        <v>14403</v>
      </c>
      <c r="G528" s="126">
        <v>46023</v>
      </c>
      <c r="H528" s="299" t="s">
        <v>15743</v>
      </c>
      <c r="I528" s="197" t="str">
        <f>IFERROR(INDEX('CPU-GERAL'!$H$12:$H$2199,MATCH(A528,'CPU-GERAL'!$B$12:$B$2199,0)),"NÃO ENCONTRADO")</f>
        <v>NÃO ENCONTRADO</v>
      </c>
      <c r="J528" s="59" t="str">
        <f t="shared" si="8"/>
        <v/>
      </c>
    </row>
    <row r="529" spans="1:10" x14ac:dyDescent="0.2">
      <c r="A529" s="300">
        <v>97188</v>
      </c>
      <c r="B529" s="301" t="s">
        <v>4686</v>
      </c>
      <c r="C529" s="300" t="s">
        <v>18</v>
      </c>
      <c r="D529" s="302">
        <v>90.49</v>
      </c>
      <c r="E529" s="303">
        <v>0.1</v>
      </c>
      <c r="F529" s="110" t="s">
        <v>14403</v>
      </c>
      <c r="G529" s="126">
        <v>46023</v>
      </c>
      <c r="H529" s="299" t="s">
        <v>15743</v>
      </c>
      <c r="I529" s="197" t="str">
        <f>IFERROR(INDEX('CPU-GERAL'!$H$12:$H$2199,MATCH(A529,'CPU-GERAL'!$B$12:$B$2199,0)),"NÃO ENCONTRADO")</f>
        <v>NÃO ENCONTRADO</v>
      </c>
      <c r="J529" s="59" t="str">
        <f t="shared" si="8"/>
        <v/>
      </c>
    </row>
    <row r="530" spans="1:10" x14ac:dyDescent="0.2">
      <c r="A530" s="300">
        <v>97179</v>
      </c>
      <c r="B530" s="301" t="s">
        <v>4677</v>
      </c>
      <c r="C530" s="300" t="s">
        <v>18</v>
      </c>
      <c r="D530" s="302">
        <v>118.1</v>
      </c>
      <c r="E530" s="303">
        <v>0.14000000000000001</v>
      </c>
      <c r="F530" s="110" t="s">
        <v>14403</v>
      </c>
      <c r="G530" s="126">
        <v>46023</v>
      </c>
      <c r="H530" s="299" t="s">
        <v>15743</v>
      </c>
      <c r="I530" s="197" t="str">
        <f>IFERROR(INDEX('CPU-GERAL'!$H$12:$H$2199,MATCH(A530,'CPU-GERAL'!$B$12:$B$2199,0)),"NÃO ENCONTRADO")</f>
        <v>NÃO ENCONTRADO</v>
      </c>
      <c r="J530" s="59" t="str">
        <f t="shared" si="8"/>
        <v/>
      </c>
    </row>
    <row r="531" spans="1:10" x14ac:dyDescent="0.2">
      <c r="A531" s="300">
        <v>97189</v>
      </c>
      <c r="B531" s="301" t="s">
        <v>4687</v>
      </c>
      <c r="C531" s="300" t="s">
        <v>18</v>
      </c>
      <c r="D531" s="302">
        <v>106.78</v>
      </c>
      <c r="E531" s="303">
        <v>0.1</v>
      </c>
      <c r="F531" s="110" t="s">
        <v>14403</v>
      </c>
      <c r="G531" s="126">
        <v>46023</v>
      </c>
      <c r="H531" s="299" t="s">
        <v>15743</v>
      </c>
      <c r="I531" s="197" t="str">
        <f>IFERROR(INDEX('CPU-GERAL'!$H$12:$H$2199,MATCH(A531,'CPU-GERAL'!$B$12:$B$2199,0)),"NÃO ENCONTRADO")</f>
        <v>NÃO ENCONTRADO</v>
      </c>
      <c r="J531" s="59" t="str">
        <f t="shared" si="8"/>
        <v/>
      </c>
    </row>
    <row r="532" spans="1:10" x14ac:dyDescent="0.2">
      <c r="A532" s="300">
        <v>97180</v>
      </c>
      <c r="B532" s="301" t="s">
        <v>4678</v>
      </c>
      <c r="C532" s="300" t="s">
        <v>18</v>
      </c>
      <c r="D532" s="302">
        <v>136.05000000000001</v>
      </c>
      <c r="E532" s="303">
        <v>0.13</v>
      </c>
      <c r="F532" s="110" t="s">
        <v>14403</v>
      </c>
      <c r="G532" s="126">
        <v>46023</v>
      </c>
      <c r="H532" s="299" t="s">
        <v>15743</v>
      </c>
      <c r="I532" s="197" t="str">
        <f>IFERROR(INDEX('CPU-GERAL'!$H$12:$H$2199,MATCH(A532,'CPU-GERAL'!$B$12:$B$2199,0)),"NÃO ENCONTRADO")</f>
        <v>NÃO ENCONTRADO</v>
      </c>
      <c r="J532" s="59" t="str">
        <f t="shared" si="8"/>
        <v/>
      </c>
    </row>
    <row r="533" spans="1:10" x14ac:dyDescent="0.2">
      <c r="A533" s="300">
        <v>97190</v>
      </c>
      <c r="B533" s="301" t="s">
        <v>4688</v>
      </c>
      <c r="C533" s="300" t="s">
        <v>18</v>
      </c>
      <c r="D533" s="302">
        <v>123.1</v>
      </c>
      <c r="E533" s="303">
        <v>0.1</v>
      </c>
      <c r="F533" s="110" t="s">
        <v>14403</v>
      </c>
      <c r="G533" s="126">
        <v>46023</v>
      </c>
      <c r="H533" s="299" t="s">
        <v>15743</v>
      </c>
      <c r="I533" s="197" t="str">
        <f>IFERROR(INDEX('CPU-GERAL'!$H$12:$H$2199,MATCH(A533,'CPU-GERAL'!$B$12:$B$2199,0)),"NÃO ENCONTRADO")</f>
        <v>NÃO ENCONTRADO</v>
      </c>
      <c r="J533" s="59" t="str">
        <f t="shared" si="8"/>
        <v/>
      </c>
    </row>
    <row r="534" spans="1:10" x14ac:dyDescent="0.2">
      <c r="A534" s="300">
        <v>97181</v>
      </c>
      <c r="B534" s="301" t="s">
        <v>4679</v>
      </c>
      <c r="C534" s="300" t="s">
        <v>18</v>
      </c>
      <c r="D534" s="302">
        <v>154.02000000000001</v>
      </c>
      <c r="E534" s="303">
        <v>0.13</v>
      </c>
      <c r="F534" s="110" t="s">
        <v>14403</v>
      </c>
      <c r="G534" s="126">
        <v>46023</v>
      </c>
      <c r="H534" s="299" t="s">
        <v>15743</v>
      </c>
      <c r="I534" s="197" t="str">
        <f>IFERROR(INDEX('CPU-GERAL'!$H$12:$H$2199,MATCH(A534,'CPU-GERAL'!$B$12:$B$2199,0)),"NÃO ENCONTRADO")</f>
        <v>NÃO ENCONTRADO</v>
      </c>
      <c r="J534" s="59" t="str">
        <f t="shared" si="8"/>
        <v/>
      </c>
    </row>
    <row r="535" spans="1:10" x14ac:dyDescent="0.2">
      <c r="A535" s="300">
        <v>97191</v>
      </c>
      <c r="B535" s="301" t="s">
        <v>4689</v>
      </c>
      <c r="C535" s="300" t="s">
        <v>18</v>
      </c>
      <c r="D535" s="302">
        <v>139.4</v>
      </c>
      <c r="E535" s="303">
        <v>0.09</v>
      </c>
      <c r="F535" s="110" t="s">
        <v>14403</v>
      </c>
      <c r="G535" s="126">
        <v>46023</v>
      </c>
      <c r="H535" s="299" t="s">
        <v>15743</v>
      </c>
      <c r="I535" s="197" t="str">
        <f>IFERROR(INDEX('CPU-GERAL'!$H$12:$H$2199,MATCH(A535,'CPU-GERAL'!$B$12:$B$2199,0)),"NÃO ENCONTRADO")</f>
        <v>NÃO ENCONTRADO</v>
      </c>
      <c r="J535" s="59" t="str">
        <f t="shared" si="8"/>
        <v/>
      </c>
    </row>
    <row r="536" spans="1:10" x14ac:dyDescent="0.2">
      <c r="A536" s="300">
        <v>97182</v>
      </c>
      <c r="B536" s="301" t="s">
        <v>4680</v>
      </c>
      <c r="C536" s="300" t="s">
        <v>18</v>
      </c>
      <c r="D536" s="302">
        <v>176.31</v>
      </c>
      <c r="E536" s="303">
        <v>0.14000000000000001</v>
      </c>
      <c r="F536" s="110" t="s">
        <v>14403</v>
      </c>
      <c r="G536" s="126">
        <v>46023</v>
      </c>
      <c r="H536" s="299" t="s">
        <v>15743</v>
      </c>
      <c r="I536" s="197" t="str">
        <f>IFERROR(INDEX('CPU-GERAL'!$H$12:$H$2199,MATCH(A536,'CPU-GERAL'!$B$12:$B$2199,0)),"NÃO ENCONTRADO")</f>
        <v>NÃO ENCONTRADO</v>
      </c>
      <c r="J536" s="59" t="str">
        <f t="shared" si="8"/>
        <v/>
      </c>
    </row>
    <row r="537" spans="1:10" x14ac:dyDescent="0.2">
      <c r="A537" s="300">
        <v>97192</v>
      </c>
      <c r="B537" s="301" t="s">
        <v>4690</v>
      </c>
      <c r="C537" s="300" t="s">
        <v>18</v>
      </c>
      <c r="D537" s="302">
        <v>158.99</v>
      </c>
      <c r="E537" s="303">
        <v>0.1</v>
      </c>
      <c r="F537" s="110" t="s">
        <v>14403</v>
      </c>
      <c r="G537" s="126">
        <v>46023</v>
      </c>
      <c r="H537" s="299" t="s">
        <v>15743</v>
      </c>
      <c r="I537" s="197" t="str">
        <f>IFERROR(INDEX('CPU-GERAL'!$H$12:$H$2199,MATCH(A537,'CPU-GERAL'!$B$12:$B$2199,0)),"NÃO ENCONTRADO")</f>
        <v>NÃO ENCONTRADO</v>
      </c>
      <c r="J537" s="59" t="str">
        <f t="shared" si="8"/>
        <v/>
      </c>
    </row>
    <row r="538" spans="1:10" x14ac:dyDescent="0.2">
      <c r="A538" s="300">
        <v>97173</v>
      </c>
      <c r="B538" s="301" t="s">
        <v>4671</v>
      </c>
      <c r="C538" s="300" t="s">
        <v>18</v>
      </c>
      <c r="D538" s="302">
        <v>46.25</v>
      </c>
      <c r="E538" s="303">
        <v>0.16</v>
      </c>
      <c r="F538" s="110" t="s">
        <v>14403</v>
      </c>
      <c r="G538" s="126">
        <v>46023</v>
      </c>
      <c r="H538" s="299" t="s">
        <v>15743</v>
      </c>
      <c r="I538" s="197" t="str">
        <f>IFERROR(INDEX('CPU-GERAL'!$H$12:$H$2199,MATCH(A538,'CPU-GERAL'!$B$12:$B$2199,0)),"NÃO ENCONTRADO")</f>
        <v>NÃO ENCONTRADO</v>
      </c>
      <c r="J538" s="59" t="str">
        <f t="shared" si="8"/>
        <v/>
      </c>
    </row>
    <row r="539" spans="1:10" x14ac:dyDescent="0.2">
      <c r="A539" s="300">
        <v>97183</v>
      </c>
      <c r="B539" s="301" t="s">
        <v>4681</v>
      </c>
      <c r="C539" s="300" t="s">
        <v>18</v>
      </c>
      <c r="D539" s="302">
        <v>41.58</v>
      </c>
      <c r="E539" s="303">
        <v>0.12</v>
      </c>
      <c r="F539" s="110" t="s">
        <v>14403</v>
      </c>
      <c r="G539" s="126">
        <v>46023</v>
      </c>
      <c r="H539" s="299" t="s">
        <v>15743</v>
      </c>
      <c r="I539" s="197" t="str">
        <f>IFERROR(INDEX('CPU-GERAL'!$H$12:$H$2199,MATCH(A539,'CPU-GERAL'!$B$12:$B$2199,0)),"NÃO ENCONTRADO")</f>
        <v>NÃO ENCONTRADO</v>
      </c>
      <c r="J539" s="59" t="str">
        <f t="shared" si="8"/>
        <v/>
      </c>
    </row>
    <row r="540" spans="1:10" x14ac:dyDescent="0.2">
      <c r="A540" s="300">
        <v>97174</v>
      </c>
      <c r="B540" s="301" t="s">
        <v>4672</v>
      </c>
      <c r="C540" s="300" t="s">
        <v>18</v>
      </c>
      <c r="D540" s="302">
        <v>55.21</v>
      </c>
      <c r="E540" s="303">
        <v>0.15</v>
      </c>
      <c r="F540" s="110" t="s">
        <v>14403</v>
      </c>
      <c r="G540" s="126">
        <v>46023</v>
      </c>
      <c r="H540" s="299" t="s">
        <v>15743</v>
      </c>
      <c r="I540" s="197" t="str">
        <f>IFERROR(INDEX('CPU-GERAL'!$H$12:$H$2199,MATCH(A540,'CPU-GERAL'!$B$12:$B$2199,0)),"NÃO ENCONTRADO")</f>
        <v>NÃO ENCONTRADO</v>
      </c>
      <c r="J540" s="59" t="str">
        <f t="shared" si="8"/>
        <v/>
      </c>
    </row>
    <row r="541" spans="1:10" x14ac:dyDescent="0.2">
      <c r="A541" s="300">
        <v>97184</v>
      </c>
      <c r="B541" s="301" t="s">
        <v>4682</v>
      </c>
      <c r="C541" s="300" t="s">
        <v>18</v>
      </c>
      <c r="D541" s="302">
        <v>49.72</v>
      </c>
      <c r="E541" s="303">
        <v>0.11</v>
      </c>
      <c r="F541" s="110" t="s">
        <v>14403</v>
      </c>
      <c r="G541" s="126">
        <v>46023</v>
      </c>
      <c r="H541" s="299" t="s">
        <v>15743</v>
      </c>
      <c r="I541" s="197" t="str">
        <f>IFERROR(INDEX('CPU-GERAL'!$H$12:$H$2199,MATCH(A541,'CPU-GERAL'!$B$12:$B$2199,0)),"NÃO ENCONTRADO")</f>
        <v>NÃO ENCONTRADO</v>
      </c>
      <c r="J541" s="59" t="str">
        <f t="shared" si="8"/>
        <v/>
      </c>
    </row>
    <row r="542" spans="1:10" x14ac:dyDescent="0.2">
      <c r="A542" s="300">
        <v>97175</v>
      </c>
      <c r="B542" s="301" t="s">
        <v>4673</v>
      </c>
      <c r="C542" s="300" t="s">
        <v>18</v>
      </c>
      <c r="D542" s="302">
        <v>64.209999999999994</v>
      </c>
      <c r="E542" s="303">
        <v>0.15</v>
      </c>
      <c r="F542" s="110" t="s">
        <v>14403</v>
      </c>
      <c r="G542" s="126">
        <v>46023</v>
      </c>
      <c r="H542" s="299" t="s">
        <v>15743</v>
      </c>
      <c r="I542" s="197" t="str">
        <f>IFERROR(INDEX('CPU-GERAL'!$H$12:$H$2199,MATCH(A542,'CPU-GERAL'!$B$12:$B$2199,0)),"NÃO ENCONTRADO")</f>
        <v>NÃO ENCONTRADO</v>
      </c>
      <c r="J542" s="59" t="str">
        <f t="shared" si="8"/>
        <v/>
      </c>
    </row>
    <row r="543" spans="1:10" x14ac:dyDescent="0.2">
      <c r="A543" s="300">
        <v>97185</v>
      </c>
      <c r="B543" s="301" t="s">
        <v>4683</v>
      </c>
      <c r="C543" s="300" t="s">
        <v>18</v>
      </c>
      <c r="D543" s="302">
        <v>57.87</v>
      </c>
      <c r="E543" s="303">
        <v>0.11</v>
      </c>
      <c r="F543" s="110" t="s">
        <v>14403</v>
      </c>
      <c r="G543" s="126">
        <v>46023</v>
      </c>
      <c r="H543" s="299" t="s">
        <v>15743</v>
      </c>
      <c r="I543" s="197" t="str">
        <f>IFERROR(INDEX('CPU-GERAL'!$H$12:$H$2199,MATCH(A543,'CPU-GERAL'!$B$12:$B$2199,0)),"NÃO ENCONTRADO")</f>
        <v>NÃO ENCONTRADO</v>
      </c>
      <c r="J543" s="59" t="str">
        <f t="shared" si="8"/>
        <v/>
      </c>
    </row>
    <row r="544" spans="1:10" x14ac:dyDescent="0.2">
      <c r="A544" s="300">
        <v>97176</v>
      </c>
      <c r="B544" s="301" t="s">
        <v>4674</v>
      </c>
      <c r="C544" s="300" t="s">
        <v>18</v>
      </c>
      <c r="D544" s="302">
        <v>73.2</v>
      </c>
      <c r="E544" s="303">
        <v>0.15</v>
      </c>
      <c r="F544" s="110" t="s">
        <v>14403</v>
      </c>
      <c r="G544" s="126">
        <v>46023</v>
      </c>
      <c r="H544" s="299" t="s">
        <v>15743</v>
      </c>
      <c r="I544" s="197" t="str">
        <f>IFERROR(INDEX('CPU-GERAL'!$H$12:$H$2199,MATCH(A544,'CPU-GERAL'!$B$12:$B$2199,0)),"NÃO ENCONTRADO")</f>
        <v>NÃO ENCONTRADO</v>
      </c>
      <c r="J544" s="59" t="str">
        <f t="shared" si="8"/>
        <v/>
      </c>
    </row>
    <row r="545" spans="1:10" x14ac:dyDescent="0.2">
      <c r="A545" s="300">
        <v>97186</v>
      </c>
      <c r="B545" s="301" t="s">
        <v>4684</v>
      </c>
      <c r="C545" s="300" t="s">
        <v>18</v>
      </c>
      <c r="D545" s="302">
        <v>66.040000000000006</v>
      </c>
      <c r="E545" s="303">
        <v>0.1</v>
      </c>
      <c r="F545" s="110" t="s">
        <v>14403</v>
      </c>
      <c r="G545" s="126">
        <v>46023</v>
      </c>
      <c r="H545" s="299" t="s">
        <v>15743</v>
      </c>
      <c r="I545" s="197" t="str">
        <f>IFERROR(INDEX('CPU-GERAL'!$H$12:$H$2199,MATCH(A545,'CPU-GERAL'!$B$12:$B$2199,0)),"NÃO ENCONTRADO")</f>
        <v>NÃO ENCONTRADO</v>
      </c>
      <c r="J545" s="59" t="str">
        <f t="shared" si="8"/>
        <v/>
      </c>
    </row>
    <row r="546" spans="1:10" x14ac:dyDescent="0.2">
      <c r="A546" s="300">
        <v>97142</v>
      </c>
      <c r="B546" s="301" t="s">
        <v>4545</v>
      </c>
      <c r="C546" s="300" t="s">
        <v>18</v>
      </c>
      <c r="D546" s="302">
        <v>5.93</v>
      </c>
      <c r="E546" s="303">
        <v>0.26</v>
      </c>
      <c r="F546" s="110" t="s">
        <v>14403</v>
      </c>
      <c r="G546" s="126">
        <v>46023</v>
      </c>
      <c r="H546" s="299" t="s">
        <v>15743</v>
      </c>
      <c r="I546" s="197" t="str">
        <f>IFERROR(INDEX('CPU-GERAL'!$H$12:$H$2199,MATCH(A546,'CPU-GERAL'!$B$12:$B$2199,0)),"NÃO ENCONTRADO")</f>
        <v>NÃO ENCONTRADO</v>
      </c>
      <c r="J546" s="59" t="str">
        <f t="shared" si="8"/>
        <v/>
      </c>
    </row>
    <row r="547" spans="1:10" x14ac:dyDescent="0.2">
      <c r="A547" s="300">
        <v>97158</v>
      </c>
      <c r="B547" s="301" t="s">
        <v>4561</v>
      </c>
      <c r="C547" s="300" t="s">
        <v>18</v>
      </c>
      <c r="D547" s="302">
        <v>4.63</v>
      </c>
      <c r="E547" s="303">
        <v>0.21</v>
      </c>
      <c r="F547" s="110" t="s">
        <v>14403</v>
      </c>
      <c r="G547" s="126">
        <v>46023</v>
      </c>
      <c r="H547" s="299" t="s">
        <v>15743</v>
      </c>
      <c r="I547" s="197" t="str">
        <f>IFERROR(INDEX('CPU-GERAL'!$H$12:$H$2199,MATCH(A547,'CPU-GERAL'!$B$12:$B$2199,0)),"NÃO ENCONTRADO")</f>
        <v>NÃO ENCONTRADO</v>
      </c>
      <c r="J547" s="59" t="str">
        <f t="shared" si="8"/>
        <v/>
      </c>
    </row>
    <row r="548" spans="1:10" x14ac:dyDescent="0.2">
      <c r="A548" s="300">
        <v>97155</v>
      </c>
      <c r="B548" s="301" t="s">
        <v>4558</v>
      </c>
      <c r="C548" s="300" t="s">
        <v>18</v>
      </c>
      <c r="D548" s="302">
        <v>48.31</v>
      </c>
      <c r="E548" s="303">
        <v>0.26</v>
      </c>
      <c r="F548" s="110" t="s">
        <v>14403</v>
      </c>
      <c r="G548" s="126">
        <v>46023</v>
      </c>
      <c r="H548" s="299" t="s">
        <v>15743</v>
      </c>
      <c r="I548" s="197" t="str">
        <f>IFERROR(INDEX('CPU-GERAL'!$H$12:$H$2199,MATCH(A548,'CPU-GERAL'!$B$12:$B$2199,0)),"NÃO ENCONTRADO")</f>
        <v>NÃO ENCONTRADO</v>
      </c>
      <c r="J548" s="59" t="str">
        <f t="shared" si="8"/>
        <v/>
      </c>
    </row>
    <row r="549" spans="1:10" x14ac:dyDescent="0.2">
      <c r="A549" s="300">
        <v>97171</v>
      </c>
      <c r="B549" s="301" t="s">
        <v>4574</v>
      </c>
      <c r="C549" s="300" t="s">
        <v>18</v>
      </c>
      <c r="D549" s="302">
        <v>39.1</v>
      </c>
      <c r="E549" s="303">
        <v>0.2</v>
      </c>
      <c r="F549" s="110" t="s">
        <v>14403</v>
      </c>
      <c r="G549" s="126">
        <v>46023</v>
      </c>
      <c r="H549" s="299" t="s">
        <v>15743</v>
      </c>
      <c r="I549" s="197" t="str">
        <f>IFERROR(INDEX('CPU-GERAL'!$H$12:$H$2199,MATCH(A549,'CPU-GERAL'!$B$12:$B$2199,0)),"NÃO ENCONTRADO")</f>
        <v>NÃO ENCONTRADO</v>
      </c>
      <c r="J549" s="59" t="str">
        <f t="shared" si="8"/>
        <v/>
      </c>
    </row>
    <row r="550" spans="1:10" x14ac:dyDescent="0.2">
      <c r="A550" s="300">
        <v>97156</v>
      </c>
      <c r="B550" s="301" t="s">
        <v>4559</v>
      </c>
      <c r="C550" s="300" t="s">
        <v>18</v>
      </c>
      <c r="D550" s="302">
        <v>57.96</v>
      </c>
      <c r="E550" s="303">
        <v>0.25</v>
      </c>
      <c r="F550" s="110" t="s">
        <v>14403</v>
      </c>
      <c r="G550" s="126">
        <v>46023</v>
      </c>
      <c r="H550" s="299" t="s">
        <v>15743</v>
      </c>
      <c r="I550" s="197" t="str">
        <f>IFERROR(INDEX('CPU-GERAL'!$H$12:$H$2199,MATCH(A550,'CPU-GERAL'!$B$12:$B$2199,0)),"NÃO ENCONTRADO")</f>
        <v>NÃO ENCONTRADO</v>
      </c>
      <c r="J550" s="59" t="str">
        <f t="shared" si="8"/>
        <v/>
      </c>
    </row>
    <row r="551" spans="1:10" x14ac:dyDescent="0.2">
      <c r="A551" s="300">
        <v>97172</v>
      </c>
      <c r="B551" s="301" t="s">
        <v>4575</v>
      </c>
      <c r="C551" s="300" t="s">
        <v>18</v>
      </c>
      <c r="D551" s="302">
        <v>47.09</v>
      </c>
      <c r="E551" s="303">
        <v>0.2</v>
      </c>
      <c r="F551" s="110" t="s">
        <v>14403</v>
      </c>
      <c r="G551" s="126">
        <v>46023</v>
      </c>
      <c r="H551" s="299" t="s">
        <v>15743</v>
      </c>
      <c r="I551" s="197" t="str">
        <f>IFERROR(INDEX('CPU-GERAL'!$H$12:$H$2199,MATCH(A551,'CPU-GERAL'!$B$12:$B$2199,0)),"NÃO ENCONTRADO")</f>
        <v>NÃO ENCONTRADO</v>
      </c>
      <c r="J551" s="59" t="str">
        <f t="shared" si="8"/>
        <v/>
      </c>
    </row>
    <row r="552" spans="1:10" x14ac:dyDescent="0.2">
      <c r="A552" s="300">
        <v>97143</v>
      </c>
      <c r="B552" s="301" t="s">
        <v>4546</v>
      </c>
      <c r="C552" s="300" t="s">
        <v>18</v>
      </c>
      <c r="D552" s="302">
        <v>7.94</v>
      </c>
      <c r="E552" s="303">
        <v>0.23</v>
      </c>
      <c r="F552" s="110" t="s">
        <v>14403</v>
      </c>
      <c r="G552" s="126">
        <v>46023</v>
      </c>
      <c r="H552" s="299" t="s">
        <v>15743</v>
      </c>
      <c r="I552" s="197" t="str">
        <f>IFERROR(INDEX('CPU-GERAL'!$H$12:$H$2199,MATCH(A552,'CPU-GERAL'!$B$12:$B$2199,0)),"NÃO ENCONTRADO")</f>
        <v>NÃO ENCONTRADO</v>
      </c>
      <c r="J552" s="59" t="str">
        <f t="shared" si="8"/>
        <v/>
      </c>
    </row>
    <row r="553" spans="1:10" x14ac:dyDescent="0.2">
      <c r="A553" s="300">
        <v>97159</v>
      </c>
      <c r="B553" s="301" t="s">
        <v>4562</v>
      </c>
      <c r="C553" s="300" t="s">
        <v>18</v>
      </c>
      <c r="D553" s="302">
        <v>6.31</v>
      </c>
      <c r="E553" s="303">
        <v>0.19</v>
      </c>
      <c r="F553" s="110" t="s">
        <v>14403</v>
      </c>
      <c r="G553" s="126">
        <v>46023</v>
      </c>
      <c r="H553" s="299" t="s">
        <v>15743</v>
      </c>
      <c r="I553" s="197" t="str">
        <f>IFERROR(INDEX('CPU-GERAL'!$H$12:$H$2199,MATCH(A553,'CPU-GERAL'!$B$12:$B$2199,0)),"NÃO ENCONTRADO")</f>
        <v>NÃO ENCONTRADO</v>
      </c>
      <c r="J553" s="59" t="str">
        <f t="shared" si="8"/>
        <v/>
      </c>
    </row>
    <row r="554" spans="1:10" x14ac:dyDescent="0.2">
      <c r="A554" s="300">
        <v>97144</v>
      </c>
      <c r="B554" s="301" t="s">
        <v>4547</v>
      </c>
      <c r="C554" s="300" t="s">
        <v>18</v>
      </c>
      <c r="D554" s="302">
        <v>9.94</v>
      </c>
      <c r="E554" s="303">
        <v>0.21</v>
      </c>
      <c r="F554" s="110" t="s">
        <v>14403</v>
      </c>
      <c r="G554" s="126">
        <v>46023</v>
      </c>
      <c r="H554" s="299" t="s">
        <v>15743</v>
      </c>
      <c r="I554" s="197" t="str">
        <f>IFERROR(INDEX('CPU-GERAL'!$H$12:$H$2199,MATCH(A554,'CPU-GERAL'!$B$12:$B$2199,0)),"NÃO ENCONTRADO")</f>
        <v>NÃO ENCONTRADO</v>
      </c>
      <c r="J554" s="59" t="str">
        <f t="shared" si="8"/>
        <v/>
      </c>
    </row>
    <row r="555" spans="1:10" x14ac:dyDescent="0.2">
      <c r="A555" s="300">
        <v>97160</v>
      </c>
      <c r="B555" s="301" t="s">
        <v>4563</v>
      </c>
      <c r="C555" s="300" t="s">
        <v>18</v>
      </c>
      <c r="D555" s="302">
        <v>7.98</v>
      </c>
      <c r="E555" s="303">
        <v>0.17</v>
      </c>
      <c r="F555" s="110" t="s">
        <v>14403</v>
      </c>
      <c r="G555" s="126">
        <v>46023</v>
      </c>
      <c r="H555" s="299" t="s">
        <v>15743</v>
      </c>
      <c r="I555" s="197" t="str">
        <f>IFERROR(INDEX('CPU-GERAL'!$H$12:$H$2199,MATCH(A555,'CPU-GERAL'!$B$12:$B$2199,0)),"NÃO ENCONTRADO")</f>
        <v>NÃO ENCONTRADO</v>
      </c>
      <c r="J555" s="59" t="str">
        <f t="shared" si="8"/>
        <v/>
      </c>
    </row>
    <row r="556" spans="1:10" x14ac:dyDescent="0.2">
      <c r="A556" s="300">
        <v>97145</v>
      </c>
      <c r="B556" s="301" t="s">
        <v>4548</v>
      </c>
      <c r="C556" s="300" t="s">
        <v>18</v>
      </c>
      <c r="D556" s="302">
        <v>12</v>
      </c>
      <c r="E556" s="303">
        <v>0.2</v>
      </c>
      <c r="F556" s="110" t="s">
        <v>14403</v>
      </c>
      <c r="G556" s="126">
        <v>46023</v>
      </c>
      <c r="H556" s="299" t="s">
        <v>15743</v>
      </c>
      <c r="I556" s="197" t="str">
        <f>IFERROR(INDEX('CPU-GERAL'!$H$12:$H$2199,MATCH(A556,'CPU-GERAL'!$B$12:$B$2199,0)),"NÃO ENCONTRADO")</f>
        <v>NÃO ENCONTRADO</v>
      </c>
      <c r="J556" s="59" t="str">
        <f t="shared" si="8"/>
        <v/>
      </c>
    </row>
    <row r="557" spans="1:10" x14ac:dyDescent="0.2">
      <c r="A557" s="300">
        <v>97161</v>
      </c>
      <c r="B557" s="301" t="s">
        <v>4564</v>
      </c>
      <c r="C557" s="300" t="s">
        <v>18</v>
      </c>
      <c r="D557" s="302">
        <v>9.6999999999999993</v>
      </c>
      <c r="E557" s="303">
        <v>0.16</v>
      </c>
      <c r="F557" s="110" t="s">
        <v>14403</v>
      </c>
      <c r="G557" s="126">
        <v>46023</v>
      </c>
      <c r="H557" s="299" t="s">
        <v>15743</v>
      </c>
      <c r="I557" s="197" t="str">
        <f>IFERROR(INDEX('CPU-GERAL'!$H$12:$H$2199,MATCH(A557,'CPU-GERAL'!$B$12:$B$2199,0)),"NÃO ENCONTRADO")</f>
        <v>NÃO ENCONTRADO</v>
      </c>
      <c r="J557" s="59" t="str">
        <f t="shared" si="8"/>
        <v/>
      </c>
    </row>
    <row r="558" spans="1:10" x14ac:dyDescent="0.2">
      <c r="A558" s="300">
        <v>97146</v>
      </c>
      <c r="B558" s="301" t="s">
        <v>4549</v>
      </c>
      <c r="C558" s="300" t="s">
        <v>18</v>
      </c>
      <c r="D558" s="302">
        <v>14.06</v>
      </c>
      <c r="E558" s="303">
        <v>0.19</v>
      </c>
      <c r="F558" s="110" t="s">
        <v>14403</v>
      </c>
      <c r="G558" s="126">
        <v>46023</v>
      </c>
      <c r="H558" s="299" t="s">
        <v>15743</v>
      </c>
      <c r="I558" s="197" t="str">
        <f>IFERROR(INDEX('CPU-GERAL'!$H$12:$H$2199,MATCH(A558,'CPU-GERAL'!$B$12:$B$2199,0)),"NÃO ENCONTRADO")</f>
        <v>NÃO ENCONTRADO</v>
      </c>
      <c r="J558" s="59" t="str">
        <f t="shared" si="8"/>
        <v/>
      </c>
    </row>
    <row r="559" spans="1:10" x14ac:dyDescent="0.2">
      <c r="A559" s="300">
        <v>97162</v>
      </c>
      <c r="B559" s="301" t="s">
        <v>4565</v>
      </c>
      <c r="C559" s="300" t="s">
        <v>18</v>
      </c>
      <c r="D559" s="302">
        <v>11.41</v>
      </c>
      <c r="E559" s="303">
        <v>0.15</v>
      </c>
      <c r="F559" s="110" t="s">
        <v>14403</v>
      </c>
      <c r="G559" s="126">
        <v>46023</v>
      </c>
      <c r="H559" s="299" t="s">
        <v>15743</v>
      </c>
      <c r="I559" s="197" t="str">
        <f>IFERROR(INDEX('CPU-GERAL'!$H$12:$H$2199,MATCH(A559,'CPU-GERAL'!$B$12:$B$2199,0)),"NÃO ENCONTRADO")</f>
        <v>NÃO ENCONTRADO</v>
      </c>
      <c r="J559" s="59" t="str">
        <f t="shared" si="8"/>
        <v/>
      </c>
    </row>
    <row r="560" spans="1:10" x14ac:dyDescent="0.2">
      <c r="A560" s="300">
        <v>97147</v>
      </c>
      <c r="B560" s="301" t="s">
        <v>4550</v>
      </c>
      <c r="C560" s="300" t="s">
        <v>18</v>
      </c>
      <c r="D560" s="302">
        <v>16.09</v>
      </c>
      <c r="E560" s="303">
        <v>0.19</v>
      </c>
      <c r="F560" s="110" t="s">
        <v>14403</v>
      </c>
      <c r="G560" s="126">
        <v>46023</v>
      </c>
      <c r="H560" s="299" t="s">
        <v>15743</v>
      </c>
      <c r="I560" s="197" t="str">
        <f>IFERROR(INDEX('CPU-GERAL'!$H$12:$H$2199,MATCH(A560,'CPU-GERAL'!$B$12:$B$2199,0)),"NÃO ENCONTRADO")</f>
        <v>NÃO ENCONTRADO</v>
      </c>
      <c r="J560" s="59" t="str">
        <f t="shared" si="8"/>
        <v/>
      </c>
    </row>
    <row r="561" spans="1:10" x14ac:dyDescent="0.2">
      <c r="A561" s="300">
        <v>97163</v>
      </c>
      <c r="B561" s="301" t="s">
        <v>4566</v>
      </c>
      <c r="C561" s="300" t="s">
        <v>18</v>
      </c>
      <c r="D561" s="302">
        <v>13.13</v>
      </c>
      <c r="E561" s="303">
        <v>0.15</v>
      </c>
      <c r="F561" s="110" t="s">
        <v>14403</v>
      </c>
      <c r="G561" s="126">
        <v>46023</v>
      </c>
      <c r="H561" s="299" t="s">
        <v>15743</v>
      </c>
      <c r="I561" s="197" t="str">
        <f>IFERROR(INDEX('CPU-GERAL'!$H$12:$H$2199,MATCH(A561,'CPU-GERAL'!$B$12:$B$2199,0)),"NÃO ENCONTRADO")</f>
        <v>NÃO ENCONTRADO</v>
      </c>
      <c r="J561" s="59" t="str">
        <f t="shared" si="8"/>
        <v/>
      </c>
    </row>
    <row r="562" spans="1:10" x14ac:dyDescent="0.2">
      <c r="A562" s="300">
        <v>97148</v>
      </c>
      <c r="B562" s="301" t="s">
        <v>4551</v>
      </c>
      <c r="C562" s="300" t="s">
        <v>18</v>
      </c>
      <c r="D562" s="302">
        <v>18.13</v>
      </c>
      <c r="E562" s="303">
        <v>0.18</v>
      </c>
      <c r="F562" s="110" t="s">
        <v>14403</v>
      </c>
      <c r="G562" s="126">
        <v>46023</v>
      </c>
      <c r="H562" s="299" t="s">
        <v>15743</v>
      </c>
      <c r="I562" s="197" t="str">
        <f>IFERROR(INDEX('CPU-GERAL'!$H$12:$H$2199,MATCH(A562,'CPU-GERAL'!$B$12:$B$2199,0)),"NÃO ENCONTRADO")</f>
        <v>NÃO ENCONTRADO</v>
      </c>
      <c r="J562" s="59" t="str">
        <f t="shared" si="8"/>
        <v/>
      </c>
    </row>
    <row r="563" spans="1:10" x14ac:dyDescent="0.2">
      <c r="A563" s="300">
        <v>97164</v>
      </c>
      <c r="B563" s="301" t="s">
        <v>4567</v>
      </c>
      <c r="C563" s="300" t="s">
        <v>18</v>
      </c>
      <c r="D563" s="302">
        <v>14.84</v>
      </c>
      <c r="E563" s="303">
        <v>0.14000000000000001</v>
      </c>
      <c r="F563" s="110" t="s">
        <v>14403</v>
      </c>
      <c r="G563" s="126">
        <v>46023</v>
      </c>
      <c r="H563" s="299" t="s">
        <v>15743</v>
      </c>
      <c r="I563" s="197" t="str">
        <f>IFERROR(INDEX('CPU-GERAL'!$H$12:$H$2199,MATCH(A563,'CPU-GERAL'!$B$12:$B$2199,0)),"NÃO ENCONTRADO")</f>
        <v>NÃO ENCONTRADO</v>
      </c>
      <c r="J563" s="59" t="str">
        <f t="shared" si="8"/>
        <v/>
      </c>
    </row>
    <row r="564" spans="1:10" x14ac:dyDescent="0.2">
      <c r="A564" s="300">
        <v>97149</v>
      </c>
      <c r="B564" s="301" t="s">
        <v>4552</v>
      </c>
      <c r="C564" s="300" t="s">
        <v>18</v>
      </c>
      <c r="D564" s="302">
        <v>20.190000000000001</v>
      </c>
      <c r="E564" s="303">
        <v>0.18</v>
      </c>
      <c r="F564" s="110" t="s">
        <v>14403</v>
      </c>
      <c r="G564" s="126">
        <v>46023</v>
      </c>
      <c r="H564" s="299" t="s">
        <v>15743</v>
      </c>
      <c r="I564" s="197" t="str">
        <f>IFERROR(INDEX('CPU-GERAL'!$H$12:$H$2199,MATCH(A564,'CPU-GERAL'!$B$12:$B$2199,0)),"NÃO ENCONTRADO")</f>
        <v>NÃO ENCONTRADO</v>
      </c>
      <c r="J564" s="59" t="str">
        <f t="shared" si="8"/>
        <v/>
      </c>
    </row>
    <row r="565" spans="1:10" x14ac:dyDescent="0.2">
      <c r="A565" s="300">
        <v>97165</v>
      </c>
      <c r="B565" s="301" t="s">
        <v>4568</v>
      </c>
      <c r="C565" s="300" t="s">
        <v>18</v>
      </c>
      <c r="D565" s="302">
        <v>16.55</v>
      </c>
      <c r="E565" s="303">
        <v>0.14000000000000001</v>
      </c>
      <c r="F565" s="110" t="s">
        <v>14403</v>
      </c>
      <c r="G565" s="126">
        <v>46023</v>
      </c>
      <c r="H565" s="299" t="s">
        <v>15743</v>
      </c>
      <c r="I565" s="197" t="str">
        <f>IFERROR(INDEX('CPU-GERAL'!$H$12:$H$2199,MATCH(A565,'CPU-GERAL'!$B$12:$B$2199,0)),"NÃO ENCONTRADO")</f>
        <v>NÃO ENCONTRADO</v>
      </c>
      <c r="J565" s="59" t="str">
        <f t="shared" si="8"/>
        <v/>
      </c>
    </row>
    <row r="566" spans="1:10" x14ac:dyDescent="0.2">
      <c r="A566" s="300">
        <v>97150</v>
      </c>
      <c r="B566" s="301" t="s">
        <v>4553</v>
      </c>
      <c r="C566" s="300" t="s">
        <v>18</v>
      </c>
      <c r="D566" s="302">
        <v>25.64</v>
      </c>
      <c r="E566" s="303">
        <v>0.27</v>
      </c>
      <c r="F566" s="110" t="s">
        <v>14403</v>
      </c>
      <c r="G566" s="126">
        <v>46023</v>
      </c>
      <c r="H566" s="299" t="s">
        <v>15743</v>
      </c>
      <c r="I566" s="197" t="str">
        <f>IFERROR(INDEX('CPU-GERAL'!$H$12:$H$2199,MATCH(A566,'CPU-GERAL'!$B$12:$B$2199,0)),"NÃO ENCONTRADO")</f>
        <v>NÃO ENCONTRADO</v>
      </c>
      <c r="J566" s="59" t="str">
        <f t="shared" si="8"/>
        <v/>
      </c>
    </row>
    <row r="567" spans="1:10" x14ac:dyDescent="0.2">
      <c r="A567" s="300">
        <v>97166</v>
      </c>
      <c r="B567" s="301" t="s">
        <v>4569</v>
      </c>
      <c r="C567" s="300" t="s">
        <v>18</v>
      </c>
      <c r="D567" s="302">
        <v>20.57</v>
      </c>
      <c r="E567" s="303">
        <v>0.22</v>
      </c>
      <c r="F567" s="110" t="s">
        <v>14403</v>
      </c>
      <c r="G567" s="126">
        <v>46023</v>
      </c>
      <c r="H567" s="299" t="s">
        <v>15743</v>
      </c>
      <c r="I567" s="197" t="str">
        <f>IFERROR(INDEX('CPU-GERAL'!$H$12:$H$2199,MATCH(A567,'CPU-GERAL'!$B$12:$B$2199,0)),"NÃO ENCONTRADO")</f>
        <v>NÃO ENCONTRADO</v>
      </c>
      <c r="J567" s="59" t="str">
        <f t="shared" si="8"/>
        <v/>
      </c>
    </row>
    <row r="568" spans="1:10" x14ac:dyDescent="0.2">
      <c r="A568" s="300">
        <v>97151</v>
      </c>
      <c r="B568" s="301" t="s">
        <v>4554</v>
      </c>
      <c r="C568" s="300" t="s">
        <v>18</v>
      </c>
      <c r="D568" s="302">
        <v>30.28</v>
      </c>
      <c r="E568" s="303">
        <v>0.27</v>
      </c>
      <c r="F568" s="110" t="s">
        <v>14403</v>
      </c>
      <c r="G568" s="126">
        <v>46023</v>
      </c>
      <c r="H568" s="299" t="s">
        <v>15743</v>
      </c>
      <c r="I568" s="197" t="str">
        <f>IFERROR(INDEX('CPU-GERAL'!$H$12:$H$2199,MATCH(A568,'CPU-GERAL'!$B$12:$B$2199,0)),"NÃO ENCONTRADO")</f>
        <v>NÃO ENCONTRADO</v>
      </c>
      <c r="J568" s="59" t="str">
        <f t="shared" si="8"/>
        <v/>
      </c>
    </row>
    <row r="569" spans="1:10" x14ac:dyDescent="0.2">
      <c r="A569" s="300">
        <v>97167</v>
      </c>
      <c r="B569" s="301" t="s">
        <v>4570</v>
      </c>
      <c r="C569" s="300" t="s">
        <v>18</v>
      </c>
      <c r="D569" s="302">
        <v>24.37</v>
      </c>
      <c r="E569" s="303">
        <v>0.22</v>
      </c>
      <c r="F569" s="110" t="s">
        <v>14403</v>
      </c>
      <c r="G569" s="126">
        <v>46023</v>
      </c>
      <c r="H569" s="299" t="s">
        <v>15743</v>
      </c>
      <c r="I569" s="197" t="str">
        <f>IFERROR(INDEX('CPU-GERAL'!$H$12:$H$2199,MATCH(A569,'CPU-GERAL'!$B$12:$B$2199,0)),"NÃO ENCONTRADO")</f>
        <v>NÃO ENCONTRADO</v>
      </c>
      <c r="J569" s="59" t="str">
        <f t="shared" si="8"/>
        <v/>
      </c>
    </row>
    <row r="570" spans="1:10" x14ac:dyDescent="0.2">
      <c r="A570" s="300">
        <v>97152</v>
      </c>
      <c r="B570" s="301" t="s">
        <v>4555</v>
      </c>
      <c r="C570" s="300" t="s">
        <v>18</v>
      </c>
      <c r="D570" s="302">
        <v>34.61</v>
      </c>
      <c r="E570" s="303">
        <v>0.26</v>
      </c>
      <c r="F570" s="110" t="s">
        <v>14403</v>
      </c>
      <c r="G570" s="126">
        <v>46023</v>
      </c>
      <c r="H570" s="299" t="s">
        <v>15743</v>
      </c>
      <c r="I570" s="197" t="str">
        <f>IFERROR(INDEX('CPU-GERAL'!$H$12:$H$2199,MATCH(A570,'CPU-GERAL'!$B$12:$B$2199,0)),"NÃO ENCONTRADO")</f>
        <v>NÃO ENCONTRADO</v>
      </c>
      <c r="J570" s="59" t="str">
        <f t="shared" si="8"/>
        <v/>
      </c>
    </row>
    <row r="571" spans="1:10" x14ac:dyDescent="0.2">
      <c r="A571" s="300">
        <v>97168</v>
      </c>
      <c r="B571" s="301" t="s">
        <v>4571</v>
      </c>
      <c r="C571" s="300" t="s">
        <v>18</v>
      </c>
      <c r="D571" s="302">
        <v>27.89</v>
      </c>
      <c r="E571" s="303">
        <v>0.21</v>
      </c>
      <c r="F571" s="110" t="s">
        <v>14403</v>
      </c>
      <c r="G571" s="126">
        <v>46023</v>
      </c>
      <c r="H571" s="299" t="s">
        <v>15743</v>
      </c>
      <c r="I571" s="197" t="str">
        <f>IFERROR(INDEX('CPU-GERAL'!$H$12:$H$2199,MATCH(A571,'CPU-GERAL'!$B$12:$B$2199,0)),"NÃO ENCONTRADO")</f>
        <v>NÃO ENCONTRADO</v>
      </c>
      <c r="J571" s="59" t="str">
        <f t="shared" si="8"/>
        <v/>
      </c>
    </row>
    <row r="572" spans="1:10" x14ac:dyDescent="0.2">
      <c r="A572" s="300">
        <v>97141</v>
      </c>
      <c r="B572" s="301" t="s">
        <v>4544</v>
      </c>
      <c r="C572" s="300" t="s">
        <v>18</v>
      </c>
      <c r="D572" s="302">
        <v>5.1100000000000003</v>
      </c>
      <c r="E572" s="303">
        <v>0.28000000000000003</v>
      </c>
      <c r="F572" s="110" t="s">
        <v>14403</v>
      </c>
      <c r="G572" s="126">
        <v>46023</v>
      </c>
      <c r="H572" s="299" t="s">
        <v>15743</v>
      </c>
      <c r="I572" s="197" t="str">
        <f>IFERROR(INDEX('CPU-GERAL'!$H$12:$H$2199,MATCH(A572,'CPU-GERAL'!$B$12:$B$2199,0)),"NÃO ENCONTRADO")</f>
        <v>NÃO ENCONTRADO</v>
      </c>
      <c r="J572" s="59" t="str">
        <f t="shared" si="8"/>
        <v/>
      </c>
    </row>
    <row r="573" spans="1:10" x14ac:dyDescent="0.2">
      <c r="A573" s="300">
        <v>97157</v>
      </c>
      <c r="B573" s="301" t="s">
        <v>4560</v>
      </c>
      <c r="C573" s="300" t="s">
        <v>18</v>
      </c>
      <c r="D573" s="302">
        <v>3.92</v>
      </c>
      <c r="E573" s="303">
        <v>0.23</v>
      </c>
      <c r="F573" s="110" t="s">
        <v>14403</v>
      </c>
      <c r="G573" s="126">
        <v>46023</v>
      </c>
      <c r="H573" s="299" t="s">
        <v>15743</v>
      </c>
      <c r="I573" s="197" t="str">
        <f>IFERROR(INDEX('CPU-GERAL'!$H$12:$H$2199,MATCH(A573,'CPU-GERAL'!$B$12:$B$2199,0)),"NÃO ENCONTRADO")</f>
        <v>NÃO ENCONTRADO</v>
      </c>
      <c r="J573" s="59" t="str">
        <f t="shared" si="8"/>
        <v/>
      </c>
    </row>
    <row r="574" spans="1:10" x14ac:dyDescent="0.2">
      <c r="A574" s="300">
        <v>97153</v>
      </c>
      <c r="B574" s="301" t="s">
        <v>4556</v>
      </c>
      <c r="C574" s="300" t="s">
        <v>18</v>
      </c>
      <c r="D574" s="302">
        <v>39.14</v>
      </c>
      <c r="E574" s="303">
        <v>0.26</v>
      </c>
      <c r="F574" s="110" t="s">
        <v>14403</v>
      </c>
      <c r="G574" s="126">
        <v>46023</v>
      </c>
      <c r="H574" s="299" t="s">
        <v>15743</v>
      </c>
      <c r="I574" s="197" t="str">
        <f>IFERROR(INDEX('CPU-GERAL'!$H$12:$H$2199,MATCH(A574,'CPU-GERAL'!$B$12:$B$2199,0)),"NÃO ENCONTRADO")</f>
        <v>NÃO ENCONTRADO</v>
      </c>
      <c r="J574" s="59" t="str">
        <f t="shared" si="8"/>
        <v/>
      </c>
    </row>
    <row r="575" spans="1:10" x14ac:dyDescent="0.2">
      <c r="A575" s="300">
        <v>97169</v>
      </c>
      <c r="B575" s="301" t="s">
        <v>4572</v>
      </c>
      <c r="C575" s="300" t="s">
        <v>18</v>
      </c>
      <c r="D575" s="302">
        <v>31.59</v>
      </c>
      <c r="E575" s="303">
        <v>0.21</v>
      </c>
      <c r="F575" s="110" t="s">
        <v>14403</v>
      </c>
      <c r="G575" s="126">
        <v>46023</v>
      </c>
      <c r="H575" s="299" t="s">
        <v>15743</v>
      </c>
      <c r="I575" s="197" t="str">
        <f>IFERROR(INDEX('CPU-GERAL'!$H$12:$H$2199,MATCH(A575,'CPU-GERAL'!$B$12:$B$2199,0)),"NÃO ENCONTRADO")</f>
        <v>NÃO ENCONTRADO</v>
      </c>
      <c r="J575" s="59" t="str">
        <f t="shared" si="8"/>
        <v/>
      </c>
    </row>
    <row r="576" spans="1:10" x14ac:dyDescent="0.2">
      <c r="A576" s="300">
        <v>97154</v>
      </c>
      <c r="B576" s="301" t="s">
        <v>4557</v>
      </c>
      <c r="C576" s="300" t="s">
        <v>18</v>
      </c>
      <c r="D576" s="302">
        <v>43.72</v>
      </c>
      <c r="E576" s="303">
        <v>0.26</v>
      </c>
      <c r="F576" s="110" t="s">
        <v>14403</v>
      </c>
      <c r="G576" s="126">
        <v>46023</v>
      </c>
      <c r="H576" s="299" t="s">
        <v>15743</v>
      </c>
      <c r="I576" s="197" t="str">
        <f>IFERROR(INDEX('CPU-GERAL'!$H$12:$H$2199,MATCH(A576,'CPU-GERAL'!$B$12:$B$2199,0)),"NÃO ENCONTRADO")</f>
        <v>NÃO ENCONTRADO</v>
      </c>
      <c r="J576" s="59" t="str">
        <f t="shared" si="8"/>
        <v/>
      </c>
    </row>
    <row r="577" spans="1:10" x14ac:dyDescent="0.2">
      <c r="A577" s="300">
        <v>97170</v>
      </c>
      <c r="B577" s="301" t="s">
        <v>4573</v>
      </c>
      <c r="C577" s="300" t="s">
        <v>18</v>
      </c>
      <c r="D577" s="302">
        <v>35.32</v>
      </c>
      <c r="E577" s="303">
        <v>0.21</v>
      </c>
      <c r="F577" s="110" t="s">
        <v>14403</v>
      </c>
      <c r="G577" s="126">
        <v>46023</v>
      </c>
      <c r="H577" s="299" t="s">
        <v>15743</v>
      </c>
      <c r="I577" s="197" t="str">
        <f>IFERROR(INDEX('CPU-GERAL'!$H$12:$H$2199,MATCH(A577,'CPU-GERAL'!$B$12:$B$2199,0)),"NÃO ENCONTRADO")</f>
        <v>NÃO ENCONTRADO</v>
      </c>
      <c r="J577" s="59" t="str">
        <f t="shared" si="8"/>
        <v/>
      </c>
    </row>
    <row r="578" spans="1:10" x14ac:dyDescent="0.2">
      <c r="A578" s="300">
        <v>105311</v>
      </c>
      <c r="B578" s="301" t="s">
        <v>4713</v>
      </c>
      <c r="C578" s="300" t="s">
        <v>18</v>
      </c>
      <c r="D578" s="302">
        <v>4.47</v>
      </c>
      <c r="E578" s="303">
        <v>0</v>
      </c>
      <c r="F578" s="110" t="s">
        <v>14403</v>
      </c>
      <c r="G578" s="126">
        <v>46023</v>
      </c>
      <c r="H578" s="299" t="s">
        <v>15743</v>
      </c>
      <c r="I578" s="197" t="str">
        <f>IFERROR(INDEX('CPU-GERAL'!$H$12:$H$2199,MATCH(A578,'CPU-GERAL'!$B$12:$B$2199,0)),"NÃO ENCONTRADO")</f>
        <v>NÃO ENCONTRADO</v>
      </c>
      <c r="J578" s="59" t="str">
        <f t="shared" si="8"/>
        <v/>
      </c>
    </row>
    <row r="579" spans="1:10" x14ac:dyDescent="0.2">
      <c r="A579" s="300">
        <v>105339</v>
      </c>
      <c r="B579" s="301" t="s">
        <v>4731</v>
      </c>
      <c r="C579" s="300" t="s">
        <v>18</v>
      </c>
      <c r="D579" s="302">
        <v>3.68</v>
      </c>
      <c r="E579" s="303">
        <v>0</v>
      </c>
      <c r="F579" s="110" t="s">
        <v>14403</v>
      </c>
      <c r="G579" s="126">
        <v>46023</v>
      </c>
      <c r="H579" s="299" t="s">
        <v>15743</v>
      </c>
      <c r="I579" s="197" t="str">
        <f>IFERROR(INDEX('CPU-GERAL'!$H$12:$H$2199,MATCH(A579,'CPU-GERAL'!$B$12:$B$2199,0)),"NÃO ENCONTRADO")</f>
        <v>NÃO ENCONTRADO</v>
      </c>
      <c r="J579" s="59" t="str">
        <f t="shared" si="8"/>
        <v/>
      </c>
    </row>
    <row r="580" spans="1:10" x14ac:dyDescent="0.2">
      <c r="A580" s="300">
        <v>97127</v>
      </c>
      <c r="B580" s="301" t="s">
        <v>4834</v>
      </c>
      <c r="C580" s="300" t="s">
        <v>18</v>
      </c>
      <c r="D580" s="302">
        <v>5.83</v>
      </c>
      <c r="E580" s="303">
        <v>0</v>
      </c>
      <c r="F580" s="110" t="s">
        <v>14403</v>
      </c>
      <c r="G580" s="126">
        <v>46023</v>
      </c>
      <c r="H580" s="299" t="s">
        <v>15743</v>
      </c>
      <c r="I580" s="197" t="str">
        <f>IFERROR(INDEX('CPU-GERAL'!$H$12:$H$2199,MATCH(A580,'CPU-GERAL'!$B$12:$B$2199,0)),"NÃO ENCONTRADO")</f>
        <v>NÃO ENCONTRADO</v>
      </c>
      <c r="J580" s="59" t="str">
        <f t="shared" ref="J580:J643" si="9">IF(I580&lt;&gt;"NÃO ENCONTRADO",IF(D580=I580,"IGUAL A CPU",I580-D580),"")</f>
        <v/>
      </c>
    </row>
    <row r="581" spans="1:10" x14ac:dyDescent="0.2">
      <c r="A581" s="300">
        <v>97134</v>
      </c>
      <c r="B581" s="301" t="s">
        <v>4841</v>
      </c>
      <c r="C581" s="300" t="s">
        <v>18</v>
      </c>
      <c r="D581" s="302">
        <v>4.8099999999999996</v>
      </c>
      <c r="E581" s="303">
        <v>0</v>
      </c>
      <c r="F581" s="110" t="s">
        <v>14403</v>
      </c>
      <c r="G581" s="126">
        <v>46023</v>
      </c>
      <c r="H581" s="299" t="s">
        <v>15743</v>
      </c>
      <c r="I581" s="197" t="str">
        <f>IFERROR(INDEX('CPU-GERAL'!$H$12:$H$2199,MATCH(A581,'CPU-GERAL'!$B$12:$B$2199,0)),"NÃO ENCONTRADO")</f>
        <v>NÃO ENCONTRADO</v>
      </c>
      <c r="J581" s="59" t="str">
        <f t="shared" si="9"/>
        <v/>
      </c>
    </row>
    <row r="582" spans="1:10" x14ac:dyDescent="0.2">
      <c r="A582" s="300">
        <v>97128</v>
      </c>
      <c r="B582" s="301" t="s">
        <v>4835</v>
      </c>
      <c r="C582" s="300" t="s">
        <v>18</v>
      </c>
      <c r="D582" s="302">
        <v>10.85</v>
      </c>
      <c r="E582" s="303">
        <v>0.17</v>
      </c>
      <c r="F582" s="110" t="s">
        <v>14403</v>
      </c>
      <c r="G582" s="126">
        <v>46023</v>
      </c>
      <c r="H582" s="299" t="s">
        <v>15743</v>
      </c>
      <c r="I582" s="197" t="str">
        <f>IFERROR(INDEX('CPU-GERAL'!$H$12:$H$2199,MATCH(A582,'CPU-GERAL'!$B$12:$B$2199,0)),"NÃO ENCONTRADO")</f>
        <v>NÃO ENCONTRADO</v>
      </c>
      <c r="J582" s="59" t="str">
        <f t="shared" si="9"/>
        <v/>
      </c>
    </row>
    <row r="583" spans="1:10" x14ac:dyDescent="0.2">
      <c r="A583" s="300">
        <v>97135</v>
      </c>
      <c r="B583" s="301" t="s">
        <v>4842</v>
      </c>
      <c r="C583" s="300" t="s">
        <v>18</v>
      </c>
      <c r="D583" s="302">
        <v>8.3699999999999992</v>
      </c>
      <c r="E583" s="303">
        <v>0.14000000000000001</v>
      </c>
      <c r="F583" s="110" t="s">
        <v>14403</v>
      </c>
      <c r="G583" s="126">
        <v>46023</v>
      </c>
      <c r="H583" s="299" t="s">
        <v>15743</v>
      </c>
      <c r="I583" s="197" t="str">
        <f>IFERROR(INDEX('CPU-GERAL'!$H$12:$H$2199,MATCH(A583,'CPU-GERAL'!$B$12:$B$2199,0)),"NÃO ENCONTRADO")</f>
        <v>NÃO ENCONTRADO</v>
      </c>
      <c r="J583" s="59" t="str">
        <f t="shared" si="9"/>
        <v/>
      </c>
    </row>
    <row r="584" spans="1:10" x14ac:dyDescent="0.2">
      <c r="A584" s="300">
        <v>97129</v>
      </c>
      <c r="B584" s="301" t="s">
        <v>4836</v>
      </c>
      <c r="C584" s="300" t="s">
        <v>18</v>
      </c>
      <c r="D584" s="302">
        <v>12.86</v>
      </c>
      <c r="E584" s="303">
        <v>0.17</v>
      </c>
      <c r="F584" s="110" t="s">
        <v>14403</v>
      </c>
      <c r="G584" s="126">
        <v>46023</v>
      </c>
      <c r="H584" s="299" t="s">
        <v>15743</v>
      </c>
      <c r="I584" s="197" t="str">
        <f>IFERROR(INDEX('CPU-GERAL'!$H$12:$H$2199,MATCH(A584,'CPU-GERAL'!$B$12:$B$2199,0)),"NÃO ENCONTRADO")</f>
        <v>NÃO ENCONTRADO</v>
      </c>
      <c r="J584" s="59" t="str">
        <f t="shared" si="9"/>
        <v/>
      </c>
    </row>
    <row r="585" spans="1:10" x14ac:dyDescent="0.2">
      <c r="A585" s="300">
        <v>97136</v>
      </c>
      <c r="B585" s="301" t="s">
        <v>4843</v>
      </c>
      <c r="C585" s="300" t="s">
        <v>18</v>
      </c>
      <c r="D585" s="302">
        <v>9.92</v>
      </c>
      <c r="E585" s="303">
        <v>0.14000000000000001</v>
      </c>
      <c r="F585" s="110" t="s">
        <v>14403</v>
      </c>
      <c r="G585" s="126">
        <v>46023</v>
      </c>
      <c r="H585" s="299" t="s">
        <v>15743</v>
      </c>
      <c r="I585" s="197" t="str">
        <f>IFERROR(INDEX('CPU-GERAL'!$H$12:$H$2199,MATCH(A585,'CPU-GERAL'!$B$12:$B$2199,0)),"NÃO ENCONTRADO")</f>
        <v>NÃO ENCONTRADO</v>
      </c>
      <c r="J585" s="59" t="str">
        <f t="shared" si="9"/>
        <v/>
      </c>
    </row>
    <row r="586" spans="1:10" x14ac:dyDescent="0.2">
      <c r="A586" s="300">
        <v>97130</v>
      </c>
      <c r="B586" s="301" t="s">
        <v>4837</v>
      </c>
      <c r="C586" s="300" t="s">
        <v>18</v>
      </c>
      <c r="D586" s="302">
        <v>14.87</v>
      </c>
      <c r="E586" s="303">
        <v>0.17</v>
      </c>
      <c r="F586" s="110" t="s">
        <v>14403</v>
      </c>
      <c r="G586" s="126">
        <v>46023</v>
      </c>
      <c r="H586" s="299" t="s">
        <v>15743</v>
      </c>
      <c r="I586" s="197" t="str">
        <f>IFERROR(INDEX('CPU-GERAL'!$H$12:$H$2199,MATCH(A586,'CPU-GERAL'!$B$12:$B$2199,0)),"NÃO ENCONTRADO")</f>
        <v>NÃO ENCONTRADO</v>
      </c>
      <c r="J586" s="59" t="str">
        <f t="shared" si="9"/>
        <v/>
      </c>
    </row>
    <row r="587" spans="1:10" x14ac:dyDescent="0.2">
      <c r="A587" s="300">
        <v>97137</v>
      </c>
      <c r="B587" s="301" t="s">
        <v>4844</v>
      </c>
      <c r="C587" s="300" t="s">
        <v>18</v>
      </c>
      <c r="D587" s="302">
        <v>11.48</v>
      </c>
      <c r="E587" s="303">
        <v>0.14000000000000001</v>
      </c>
      <c r="F587" s="110" t="s">
        <v>14403</v>
      </c>
      <c r="G587" s="126">
        <v>46023</v>
      </c>
      <c r="H587" s="299" t="s">
        <v>15743</v>
      </c>
      <c r="I587" s="197" t="str">
        <f>IFERROR(INDEX('CPU-GERAL'!$H$12:$H$2199,MATCH(A587,'CPU-GERAL'!$B$12:$B$2199,0)),"NÃO ENCONTRADO")</f>
        <v>NÃO ENCONTRADO</v>
      </c>
      <c r="J587" s="59" t="str">
        <f t="shared" si="9"/>
        <v/>
      </c>
    </row>
    <row r="588" spans="1:10" x14ac:dyDescent="0.2">
      <c r="A588" s="300">
        <v>97131</v>
      </c>
      <c r="B588" s="301" t="s">
        <v>4838</v>
      </c>
      <c r="C588" s="300" t="s">
        <v>18</v>
      </c>
      <c r="D588" s="302">
        <v>16.89</v>
      </c>
      <c r="E588" s="303">
        <v>0.17</v>
      </c>
      <c r="F588" s="110" t="s">
        <v>14403</v>
      </c>
      <c r="G588" s="126">
        <v>46023</v>
      </c>
      <c r="H588" s="299" t="s">
        <v>15743</v>
      </c>
      <c r="I588" s="197" t="str">
        <f>IFERROR(INDEX('CPU-GERAL'!$H$12:$H$2199,MATCH(A588,'CPU-GERAL'!$B$12:$B$2199,0)),"NÃO ENCONTRADO")</f>
        <v>NÃO ENCONTRADO</v>
      </c>
      <c r="J588" s="59" t="str">
        <f t="shared" si="9"/>
        <v/>
      </c>
    </row>
    <row r="589" spans="1:10" x14ac:dyDescent="0.2">
      <c r="A589" s="300">
        <v>97138</v>
      </c>
      <c r="B589" s="301" t="s">
        <v>4845</v>
      </c>
      <c r="C589" s="300" t="s">
        <v>18</v>
      </c>
      <c r="D589" s="302">
        <v>13.05</v>
      </c>
      <c r="E589" s="303">
        <v>0.14000000000000001</v>
      </c>
      <c r="F589" s="110" t="s">
        <v>14403</v>
      </c>
      <c r="G589" s="126">
        <v>46023</v>
      </c>
      <c r="H589" s="299" t="s">
        <v>15743</v>
      </c>
      <c r="I589" s="197" t="str">
        <f>IFERROR(INDEX('CPU-GERAL'!$H$12:$H$2199,MATCH(A589,'CPU-GERAL'!$B$12:$B$2199,0)),"NÃO ENCONTRADO")</f>
        <v>NÃO ENCONTRADO</v>
      </c>
      <c r="J589" s="59" t="str">
        <f t="shared" si="9"/>
        <v/>
      </c>
    </row>
    <row r="590" spans="1:10" x14ac:dyDescent="0.2">
      <c r="A590" s="300">
        <v>97132</v>
      </c>
      <c r="B590" s="301" t="s">
        <v>4839</v>
      </c>
      <c r="C590" s="300" t="s">
        <v>18</v>
      </c>
      <c r="D590" s="302">
        <v>18.91</v>
      </c>
      <c r="E590" s="303">
        <v>0.17</v>
      </c>
      <c r="F590" s="110" t="s">
        <v>14403</v>
      </c>
      <c r="G590" s="126">
        <v>46023</v>
      </c>
      <c r="H590" s="299" t="s">
        <v>15743</v>
      </c>
      <c r="I590" s="197" t="str">
        <f>IFERROR(INDEX('CPU-GERAL'!$H$12:$H$2199,MATCH(A590,'CPU-GERAL'!$B$12:$B$2199,0)),"NÃO ENCONTRADO")</f>
        <v>NÃO ENCONTRADO</v>
      </c>
      <c r="J590" s="59" t="str">
        <f t="shared" si="9"/>
        <v/>
      </c>
    </row>
    <row r="591" spans="1:10" x14ac:dyDescent="0.2">
      <c r="A591" s="300">
        <v>97139</v>
      </c>
      <c r="B591" s="301" t="s">
        <v>4846</v>
      </c>
      <c r="C591" s="300" t="s">
        <v>18</v>
      </c>
      <c r="D591" s="302">
        <v>14.6</v>
      </c>
      <c r="E591" s="303">
        <v>0.14000000000000001</v>
      </c>
      <c r="F591" s="110" t="s">
        <v>14403</v>
      </c>
      <c r="G591" s="126">
        <v>46023</v>
      </c>
      <c r="H591" s="299" t="s">
        <v>15743</v>
      </c>
      <c r="I591" s="197" t="str">
        <f>IFERROR(INDEX('CPU-GERAL'!$H$12:$H$2199,MATCH(A591,'CPU-GERAL'!$B$12:$B$2199,0)),"NÃO ENCONTRADO")</f>
        <v>NÃO ENCONTRADO</v>
      </c>
      <c r="J591" s="59" t="str">
        <f t="shared" si="9"/>
        <v/>
      </c>
    </row>
    <row r="592" spans="1:10" x14ac:dyDescent="0.2">
      <c r="A592" s="300">
        <v>97133</v>
      </c>
      <c r="B592" s="301" t="s">
        <v>4840</v>
      </c>
      <c r="C592" s="300" t="s">
        <v>18</v>
      </c>
      <c r="D592" s="302">
        <v>22.92</v>
      </c>
      <c r="E592" s="303">
        <v>0.16</v>
      </c>
      <c r="F592" s="110" t="s">
        <v>14403</v>
      </c>
      <c r="G592" s="126">
        <v>46023</v>
      </c>
      <c r="H592" s="299" t="s">
        <v>15743</v>
      </c>
      <c r="I592" s="197" t="str">
        <f>IFERROR(INDEX('CPU-GERAL'!$H$12:$H$2199,MATCH(A592,'CPU-GERAL'!$B$12:$B$2199,0)),"NÃO ENCONTRADO")</f>
        <v>NÃO ENCONTRADO</v>
      </c>
      <c r="J592" s="59" t="str">
        <f t="shared" si="9"/>
        <v/>
      </c>
    </row>
    <row r="593" spans="1:10" x14ac:dyDescent="0.2">
      <c r="A593" s="300">
        <v>97140</v>
      </c>
      <c r="B593" s="301" t="s">
        <v>4847</v>
      </c>
      <c r="C593" s="300" t="s">
        <v>18</v>
      </c>
      <c r="D593" s="302">
        <v>17.72</v>
      </c>
      <c r="E593" s="303">
        <v>0.14000000000000001</v>
      </c>
      <c r="F593" s="110" t="s">
        <v>14403</v>
      </c>
      <c r="G593" s="126">
        <v>46023</v>
      </c>
      <c r="H593" s="299" t="s">
        <v>15743</v>
      </c>
      <c r="I593" s="197" t="str">
        <f>IFERROR(INDEX('CPU-GERAL'!$H$12:$H$2199,MATCH(A593,'CPU-GERAL'!$B$12:$B$2199,0)),"NÃO ENCONTRADO")</f>
        <v>NÃO ENCONTRADO</v>
      </c>
      <c r="J593" s="59" t="str">
        <f t="shared" si="9"/>
        <v/>
      </c>
    </row>
    <row r="594" spans="1:10" x14ac:dyDescent="0.2">
      <c r="A594" s="300">
        <v>97123</v>
      </c>
      <c r="B594" s="301" t="s">
        <v>4693</v>
      </c>
      <c r="C594" s="300" t="s">
        <v>18</v>
      </c>
      <c r="D594" s="302">
        <v>4.8</v>
      </c>
      <c r="E594" s="303">
        <v>0</v>
      </c>
      <c r="F594" s="110" t="s">
        <v>14403</v>
      </c>
      <c r="G594" s="126">
        <v>46023</v>
      </c>
      <c r="H594" s="299" t="s">
        <v>15743</v>
      </c>
      <c r="I594" s="197" t="str">
        <f>IFERROR(INDEX('CPU-GERAL'!$H$12:$H$2199,MATCH(A594,'CPU-GERAL'!$B$12:$B$2199,0)),"NÃO ENCONTRADO")</f>
        <v>NÃO ENCONTRADO</v>
      </c>
      <c r="J594" s="59" t="str">
        <f t="shared" si="9"/>
        <v/>
      </c>
    </row>
    <row r="595" spans="1:10" x14ac:dyDescent="0.2">
      <c r="A595" s="300">
        <v>97126</v>
      </c>
      <c r="B595" s="301" t="s">
        <v>4696</v>
      </c>
      <c r="C595" s="300" t="s">
        <v>18</v>
      </c>
      <c r="D595" s="302">
        <v>3.95</v>
      </c>
      <c r="E595" s="303">
        <v>0</v>
      </c>
      <c r="F595" s="110" t="s">
        <v>14403</v>
      </c>
      <c r="G595" s="126">
        <v>46023</v>
      </c>
      <c r="H595" s="299" t="s">
        <v>15743</v>
      </c>
      <c r="I595" s="197" t="str">
        <f>IFERROR(INDEX('CPU-GERAL'!$H$12:$H$2199,MATCH(A595,'CPU-GERAL'!$B$12:$B$2199,0)),"NÃO ENCONTRADO")</f>
        <v>NÃO ENCONTRADO</v>
      </c>
      <c r="J595" s="59" t="str">
        <f t="shared" si="9"/>
        <v/>
      </c>
    </row>
    <row r="596" spans="1:10" x14ac:dyDescent="0.2">
      <c r="A596" s="300">
        <v>105308</v>
      </c>
      <c r="B596" s="301" t="s">
        <v>4710</v>
      </c>
      <c r="C596" s="300" t="s">
        <v>18</v>
      </c>
      <c r="D596" s="302">
        <v>5.54</v>
      </c>
      <c r="E596" s="303">
        <v>0</v>
      </c>
      <c r="F596" s="110" t="s">
        <v>14403</v>
      </c>
      <c r="G596" s="126">
        <v>46023</v>
      </c>
      <c r="H596" s="299" t="s">
        <v>15743</v>
      </c>
      <c r="I596" s="197" t="str">
        <f>IFERROR(INDEX('CPU-GERAL'!$H$12:$H$2199,MATCH(A596,'CPU-GERAL'!$B$12:$B$2199,0)),"NÃO ENCONTRADO")</f>
        <v>NÃO ENCONTRADO</v>
      </c>
      <c r="J596" s="59" t="str">
        <f t="shared" si="9"/>
        <v/>
      </c>
    </row>
    <row r="597" spans="1:10" x14ac:dyDescent="0.2">
      <c r="A597" s="300">
        <v>105312</v>
      </c>
      <c r="B597" s="301" t="s">
        <v>4714</v>
      </c>
      <c r="C597" s="300" t="s">
        <v>18</v>
      </c>
      <c r="D597" s="302">
        <v>4.58</v>
      </c>
      <c r="E597" s="303">
        <v>0</v>
      </c>
      <c r="F597" s="110" t="s">
        <v>14403</v>
      </c>
      <c r="G597" s="126">
        <v>46023</v>
      </c>
      <c r="H597" s="299" t="s">
        <v>15743</v>
      </c>
      <c r="I597" s="197" t="str">
        <f>IFERROR(INDEX('CPU-GERAL'!$H$12:$H$2199,MATCH(A597,'CPU-GERAL'!$B$12:$B$2199,0)),"NÃO ENCONTRADO")</f>
        <v>NÃO ENCONTRADO</v>
      </c>
      <c r="J597" s="59" t="str">
        <f t="shared" si="9"/>
        <v/>
      </c>
    </row>
    <row r="598" spans="1:10" x14ac:dyDescent="0.2">
      <c r="A598" s="300">
        <v>105309</v>
      </c>
      <c r="B598" s="301" t="s">
        <v>4711</v>
      </c>
      <c r="C598" s="300" t="s">
        <v>18</v>
      </c>
      <c r="D598" s="302">
        <v>5.96</v>
      </c>
      <c r="E598" s="303">
        <v>0</v>
      </c>
      <c r="F598" s="110" t="s">
        <v>14403</v>
      </c>
      <c r="G598" s="126">
        <v>46023</v>
      </c>
      <c r="H598" s="299" t="s">
        <v>15743</v>
      </c>
      <c r="I598" s="197" t="str">
        <f>IFERROR(INDEX('CPU-GERAL'!$H$12:$H$2199,MATCH(A598,'CPU-GERAL'!$B$12:$B$2199,0)),"NÃO ENCONTRADO")</f>
        <v>NÃO ENCONTRADO</v>
      </c>
      <c r="J598" s="59" t="str">
        <f t="shared" si="9"/>
        <v/>
      </c>
    </row>
    <row r="599" spans="1:10" x14ac:dyDescent="0.2">
      <c r="A599" s="300">
        <v>105313</v>
      </c>
      <c r="B599" s="301" t="s">
        <v>4715</v>
      </c>
      <c r="C599" s="300" t="s">
        <v>18</v>
      </c>
      <c r="D599" s="302">
        <v>4.93</v>
      </c>
      <c r="E599" s="303">
        <v>0</v>
      </c>
      <c r="F599" s="110" t="s">
        <v>14403</v>
      </c>
      <c r="G599" s="126">
        <v>46023</v>
      </c>
      <c r="H599" s="299" t="s">
        <v>15743</v>
      </c>
      <c r="I599" s="197" t="str">
        <f>IFERROR(INDEX('CPU-GERAL'!$H$12:$H$2199,MATCH(A599,'CPU-GERAL'!$B$12:$B$2199,0)),"NÃO ENCONTRADO")</f>
        <v>NÃO ENCONTRADO</v>
      </c>
      <c r="J599" s="59" t="str">
        <f t="shared" si="9"/>
        <v/>
      </c>
    </row>
    <row r="600" spans="1:10" x14ac:dyDescent="0.2">
      <c r="A600" s="300">
        <v>105310</v>
      </c>
      <c r="B600" s="301" t="s">
        <v>4712</v>
      </c>
      <c r="C600" s="300" t="s">
        <v>18</v>
      </c>
      <c r="D600" s="302">
        <v>7.04</v>
      </c>
      <c r="E600" s="303">
        <v>0</v>
      </c>
      <c r="F600" s="110" t="s">
        <v>14403</v>
      </c>
      <c r="G600" s="126">
        <v>46023</v>
      </c>
      <c r="H600" s="299" t="s">
        <v>15743</v>
      </c>
      <c r="I600" s="197" t="str">
        <f>IFERROR(INDEX('CPU-GERAL'!$H$12:$H$2199,MATCH(A600,'CPU-GERAL'!$B$12:$B$2199,0)),"NÃO ENCONTRADO")</f>
        <v>NÃO ENCONTRADO</v>
      </c>
      <c r="J600" s="59" t="str">
        <f t="shared" si="9"/>
        <v/>
      </c>
    </row>
    <row r="601" spans="1:10" x14ac:dyDescent="0.2">
      <c r="A601" s="300">
        <v>105314</v>
      </c>
      <c r="B601" s="301" t="s">
        <v>4716</v>
      </c>
      <c r="C601" s="300" t="s">
        <v>18</v>
      </c>
      <c r="D601" s="302">
        <v>5.82</v>
      </c>
      <c r="E601" s="303">
        <v>0</v>
      </c>
      <c r="F601" s="110" t="s">
        <v>14403</v>
      </c>
      <c r="G601" s="126">
        <v>46023</v>
      </c>
      <c r="H601" s="299" t="s">
        <v>15743</v>
      </c>
      <c r="I601" s="197" t="str">
        <f>IFERROR(INDEX('CPU-GERAL'!$H$12:$H$2199,MATCH(A601,'CPU-GERAL'!$B$12:$B$2199,0)),"NÃO ENCONTRADO")</f>
        <v>NÃO ENCONTRADO</v>
      </c>
      <c r="J601" s="59" t="str">
        <f t="shared" si="9"/>
        <v/>
      </c>
    </row>
    <row r="602" spans="1:10" x14ac:dyDescent="0.2">
      <c r="A602" s="300">
        <v>97121</v>
      </c>
      <c r="B602" s="301" t="s">
        <v>4691</v>
      </c>
      <c r="C602" s="300" t="s">
        <v>18</v>
      </c>
      <c r="D602" s="302">
        <v>3.44</v>
      </c>
      <c r="E602" s="303">
        <v>0</v>
      </c>
      <c r="F602" s="110" t="s">
        <v>14403</v>
      </c>
      <c r="G602" s="126">
        <v>46023</v>
      </c>
      <c r="H602" s="299" t="s">
        <v>15743</v>
      </c>
      <c r="I602" s="197" t="str">
        <f>IFERROR(INDEX('CPU-GERAL'!$H$12:$H$2199,MATCH(A602,'CPU-GERAL'!$B$12:$B$2199,0)),"NÃO ENCONTRADO")</f>
        <v>NÃO ENCONTRADO</v>
      </c>
      <c r="J602" s="59" t="str">
        <f t="shared" si="9"/>
        <v/>
      </c>
    </row>
    <row r="603" spans="1:10" x14ac:dyDescent="0.2">
      <c r="A603" s="300">
        <v>97124</v>
      </c>
      <c r="B603" s="301" t="s">
        <v>4694</v>
      </c>
      <c r="C603" s="300" t="s">
        <v>18</v>
      </c>
      <c r="D603" s="302">
        <v>2.81</v>
      </c>
      <c r="E603" s="303">
        <v>0</v>
      </c>
      <c r="F603" s="110" t="s">
        <v>14403</v>
      </c>
      <c r="G603" s="126">
        <v>46023</v>
      </c>
      <c r="H603" s="299" t="s">
        <v>15743</v>
      </c>
      <c r="I603" s="197" t="str">
        <f>IFERROR(INDEX('CPU-GERAL'!$H$12:$H$2199,MATCH(A603,'CPU-GERAL'!$B$12:$B$2199,0)),"NÃO ENCONTRADO")</f>
        <v>NÃO ENCONTRADO</v>
      </c>
      <c r="J603" s="59" t="str">
        <f t="shared" si="9"/>
        <v/>
      </c>
    </row>
    <row r="604" spans="1:10" x14ac:dyDescent="0.2">
      <c r="A604" s="300">
        <v>97122</v>
      </c>
      <c r="B604" s="301" t="s">
        <v>4692</v>
      </c>
      <c r="C604" s="300" t="s">
        <v>18</v>
      </c>
      <c r="D604" s="302">
        <v>4.1399999999999997</v>
      </c>
      <c r="E604" s="303">
        <v>0</v>
      </c>
      <c r="F604" s="110" t="s">
        <v>14403</v>
      </c>
      <c r="G604" s="126">
        <v>46023</v>
      </c>
      <c r="H604" s="299" t="s">
        <v>15743</v>
      </c>
      <c r="I604" s="197" t="str">
        <f>IFERROR(INDEX('CPU-GERAL'!$H$12:$H$2199,MATCH(A604,'CPU-GERAL'!$B$12:$B$2199,0)),"NÃO ENCONTRADO")</f>
        <v>NÃO ENCONTRADO</v>
      </c>
      <c r="J604" s="59" t="str">
        <f t="shared" si="9"/>
        <v/>
      </c>
    </row>
    <row r="605" spans="1:10" x14ac:dyDescent="0.2">
      <c r="A605" s="300">
        <v>97125</v>
      </c>
      <c r="B605" s="301" t="s">
        <v>4695</v>
      </c>
      <c r="C605" s="300" t="s">
        <v>18</v>
      </c>
      <c r="D605" s="302">
        <v>3.39</v>
      </c>
      <c r="E605" s="303">
        <v>0</v>
      </c>
      <c r="F605" s="110" t="s">
        <v>14403</v>
      </c>
      <c r="G605" s="126">
        <v>46023</v>
      </c>
      <c r="H605" s="299" t="s">
        <v>15743</v>
      </c>
      <c r="I605" s="197" t="str">
        <f>IFERROR(INDEX('CPU-GERAL'!$H$12:$H$2199,MATCH(A605,'CPU-GERAL'!$B$12:$B$2199,0)),"NÃO ENCONTRADO")</f>
        <v>NÃO ENCONTRADO</v>
      </c>
      <c r="J605" s="59" t="str">
        <f t="shared" si="9"/>
        <v/>
      </c>
    </row>
    <row r="606" spans="1:10" x14ac:dyDescent="0.2">
      <c r="A606" s="300">
        <v>105296</v>
      </c>
      <c r="B606" s="301" t="s">
        <v>4709</v>
      </c>
      <c r="C606" s="300" t="s">
        <v>49</v>
      </c>
      <c r="D606" s="302">
        <v>196.37</v>
      </c>
      <c r="E606" s="303">
        <v>0.85</v>
      </c>
      <c r="F606" s="110" t="s">
        <v>14403</v>
      </c>
      <c r="G606" s="126">
        <v>46023</v>
      </c>
      <c r="H606" s="299" t="s">
        <v>15743</v>
      </c>
      <c r="I606" s="197" t="str">
        <f>IFERROR(INDEX('CPU-GERAL'!$H$12:$H$2199,MATCH(A606,'CPU-GERAL'!$B$12:$B$2199,0)),"NÃO ENCONTRADO")</f>
        <v>NÃO ENCONTRADO</v>
      </c>
      <c r="J606" s="59" t="str">
        <f t="shared" si="9"/>
        <v/>
      </c>
    </row>
    <row r="607" spans="1:10" x14ac:dyDescent="0.2">
      <c r="A607" s="300">
        <v>105374</v>
      </c>
      <c r="B607" s="301" t="s">
        <v>4746</v>
      </c>
      <c r="C607" s="300" t="s">
        <v>49</v>
      </c>
      <c r="D607" s="302">
        <v>191.21</v>
      </c>
      <c r="E607" s="303">
        <v>0.87</v>
      </c>
      <c r="F607" s="110" t="s">
        <v>14403</v>
      </c>
      <c r="G607" s="126">
        <v>46023</v>
      </c>
      <c r="H607" s="299" t="s">
        <v>15743</v>
      </c>
      <c r="I607" s="197" t="str">
        <f>IFERROR(INDEX('CPU-GERAL'!$H$12:$H$2199,MATCH(A607,'CPU-GERAL'!$B$12:$B$2199,0)),"NÃO ENCONTRADO")</f>
        <v>NÃO ENCONTRADO</v>
      </c>
      <c r="J607" s="59" t="str">
        <f t="shared" si="9"/>
        <v/>
      </c>
    </row>
    <row r="608" spans="1:10" x14ac:dyDescent="0.2">
      <c r="A608" s="300">
        <v>105292</v>
      </c>
      <c r="B608" s="301" t="s">
        <v>4705</v>
      </c>
      <c r="C608" s="300" t="s">
        <v>49</v>
      </c>
      <c r="D608" s="302">
        <v>57.38</v>
      </c>
      <c r="E608" s="303">
        <v>0.64</v>
      </c>
      <c r="F608" s="110" t="s">
        <v>14403</v>
      </c>
      <c r="G608" s="126">
        <v>46023</v>
      </c>
      <c r="H608" s="299" t="s">
        <v>15743</v>
      </c>
      <c r="I608" s="197" t="str">
        <f>IFERROR(INDEX('CPU-GERAL'!$H$12:$H$2199,MATCH(A608,'CPU-GERAL'!$B$12:$B$2199,0)),"NÃO ENCONTRADO")</f>
        <v>NÃO ENCONTRADO</v>
      </c>
      <c r="J608" s="59" t="str">
        <f t="shared" si="9"/>
        <v/>
      </c>
    </row>
    <row r="609" spans="1:10" x14ac:dyDescent="0.2">
      <c r="A609" s="300">
        <v>105293</v>
      </c>
      <c r="B609" s="301" t="s">
        <v>4706</v>
      </c>
      <c r="C609" s="300" t="s">
        <v>49</v>
      </c>
      <c r="D609" s="302">
        <v>53.59</v>
      </c>
      <c r="E609" s="303">
        <v>0.68</v>
      </c>
      <c r="F609" s="110" t="s">
        <v>14403</v>
      </c>
      <c r="G609" s="126">
        <v>46023</v>
      </c>
      <c r="H609" s="299" t="s">
        <v>15743</v>
      </c>
      <c r="I609" s="197" t="str">
        <f>IFERROR(INDEX('CPU-GERAL'!$H$12:$H$2199,MATCH(A609,'CPU-GERAL'!$B$12:$B$2199,0)),"NÃO ENCONTRADO")</f>
        <v>NÃO ENCONTRADO</v>
      </c>
      <c r="J609" s="59" t="str">
        <f t="shared" si="9"/>
        <v/>
      </c>
    </row>
    <row r="610" spans="1:10" x14ac:dyDescent="0.2">
      <c r="A610" s="300">
        <v>105294</v>
      </c>
      <c r="B610" s="301" t="s">
        <v>4707</v>
      </c>
      <c r="C610" s="300" t="s">
        <v>49</v>
      </c>
      <c r="D610" s="302">
        <v>115.21</v>
      </c>
      <c r="E610" s="303">
        <v>0.78</v>
      </c>
      <c r="F610" s="110" t="s">
        <v>14403</v>
      </c>
      <c r="G610" s="126">
        <v>46023</v>
      </c>
      <c r="H610" s="299" t="s">
        <v>15743</v>
      </c>
      <c r="I610" s="197" t="str">
        <f>IFERROR(INDEX('CPU-GERAL'!$H$12:$H$2199,MATCH(A610,'CPU-GERAL'!$B$12:$B$2199,0)),"NÃO ENCONTRADO")</f>
        <v>NÃO ENCONTRADO</v>
      </c>
      <c r="J610" s="59" t="str">
        <f t="shared" si="9"/>
        <v/>
      </c>
    </row>
    <row r="611" spans="1:10" x14ac:dyDescent="0.2">
      <c r="A611" s="300">
        <v>105295</v>
      </c>
      <c r="B611" s="301" t="s">
        <v>4708</v>
      </c>
      <c r="C611" s="300" t="s">
        <v>49</v>
      </c>
      <c r="D611" s="302">
        <v>110.73</v>
      </c>
      <c r="E611" s="303">
        <v>0.81</v>
      </c>
      <c r="F611" s="110" t="s">
        <v>14403</v>
      </c>
      <c r="G611" s="126">
        <v>46023</v>
      </c>
      <c r="H611" s="299" t="s">
        <v>15743</v>
      </c>
      <c r="I611" s="197" t="str">
        <f>IFERROR(INDEX('CPU-GERAL'!$H$12:$H$2199,MATCH(A611,'CPU-GERAL'!$B$12:$B$2199,0)),"NÃO ENCONTRADO")</f>
        <v>NÃO ENCONTRADO</v>
      </c>
      <c r="J611" s="59" t="str">
        <f t="shared" si="9"/>
        <v/>
      </c>
    </row>
    <row r="612" spans="1:10" x14ac:dyDescent="0.2">
      <c r="A612" s="300">
        <v>105290</v>
      </c>
      <c r="B612" s="301" t="s">
        <v>4703</v>
      </c>
      <c r="C612" s="300" t="s">
        <v>49</v>
      </c>
      <c r="D612" s="302">
        <v>75.739999999999995</v>
      </c>
      <c r="E612" s="303">
        <v>0.74</v>
      </c>
      <c r="F612" s="110" t="s">
        <v>14403</v>
      </c>
      <c r="G612" s="126">
        <v>46023</v>
      </c>
      <c r="H612" s="299" t="s">
        <v>15743</v>
      </c>
      <c r="I612" s="197" t="str">
        <f>IFERROR(INDEX('CPU-GERAL'!$H$12:$H$2199,MATCH(A612,'CPU-GERAL'!$B$12:$B$2199,0)),"NÃO ENCONTRADO")</f>
        <v>NÃO ENCONTRADO</v>
      </c>
      <c r="J612" s="59" t="str">
        <f t="shared" si="9"/>
        <v/>
      </c>
    </row>
    <row r="613" spans="1:10" x14ac:dyDescent="0.2">
      <c r="A613" s="300">
        <v>105291</v>
      </c>
      <c r="B613" s="301" t="s">
        <v>4704</v>
      </c>
      <c r="C613" s="300" t="s">
        <v>49</v>
      </c>
      <c r="D613" s="302">
        <v>72.290000000000006</v>
      </c>
      <c r="E613" s="303">
        <v>0.77</v>
      </c>
      <c r="F613" s="110" t="s">
        <v>14403</v>
      </c>
      <c r="G613" s="126">
        <v>46023</v>
      </c>
      <c r="H613" s="299" t="s">
        <v>15743</v>
      </c>
      <c r="I613" s="197" t="str">
        <f>IFERROR(INDEX('CPU-GERAL'!$H$12:$H$2199,MATCH(A613,'CPU-GERAL'!$B$12:$B$2199,0)),"NÃO ENCONTRADO")</f>
        <v>NÃO ENCONTRADO</v>
      </c>
      <c r="J613" s="59" t="str">
        <f t="shared" si="9"/>
        <v/>
      </c>
    </row>
    <row r="614" spans="1:10" x14ac:dyDescent="0.2">
      <c r="A614" s="300">
        <v>105286</v>
      </c>
      <c r="B614" s="301" t="s">
        <v>4699</v>
      </c>
      <c r="C614" s="300" t="s">
        <v>49</v>
      </c>
      <c r="D614" s="302">
        <v>34.53</v>
      </c>
      <c r="E614" s="303">
        <v>0.59</v>
      </c>
      <c r="F614" s="110" t="s">
        <v>14403</v>
      </c>
      <c r="G614" s="126">
        <v>46023</v>
      </c>
      <c r="H614" s="299" t="s">
        <v>15743</v>
      </c>
      <c r="I614" s="197" t="str">
        <f>IFERROR(INDEX('CPU-GERAL'!$H$12:$H$2199,MATCH(A614,'CPU-GERAL'!$B$12:$B$2199,0)),"NÃO ENCONTRADO")</f>
        <v>NÃO ENCONTRADO</v>
      </c>
      <c r="J614" s="59" t="str">
        <f t="shared" si="9"/>
        <v/>
      </c>
    </row>
    <row r="615" spans="1:10" x14ac:dyDescent="0.2">
      <c r="A615" s="300">
        <v>105287</v>
      </c>
      <c r="B615" s="301" t="s">
        <v>4700</v>
      </c>
      <c r="C615" s="300" t="s">
        <v>49</v>
      </c>
      <c r="D615" s="302">
        <v>32</v>
      </c>
      <c r="E615" s="303">
        <v>0.64</v>
      </c>
      <c r="F615" s="110" t="s">
        <v>14403</v>
      </c>
      <c r="G615" s="126">
        <v>46023</v>
      </c>
      <c r="H615" s="299" t="s">
        <v>15743</v>
      </c>
      <c r="I615" s="197" t="str">
        <f>IFERROR(INDEX('CPU-GERAL'!$H$12:$H$2199,MATCH(A615,'CPU-GERAL'!$B$12:$B$2199,0)),"NÃO ENCONTRADO")</f>
        <v>NÃO ENCONTRADO</v>
      </c>
      <c r="J615" s="59" t="str">
        <f t="shared" si="9"/>
        <v/>
      </c>
    </row>
    <row r="616" spans="1:10" x14ac:dyDescent="0.2">
      <c r="A616" s="300">
        <v>105288</v>
      </c>
      <c r="B616" s="301" t="s">
        <v>4701</v>
      </c>
      <c r="C616" s="300" t="s">
        <v>49</v>
      </c>
      <c r="D616" s="302">
        <v>56.46</v>
      </c>
      <c r="E616" s="303">
        <v>0.7</v>
      </c>
      <c r="F616" s="110" t="s">
        <v>14403</v>
      </c>
      <c r="G616" s="126">
        <v>46023</v>
      </c>
      <c r="H616" s="299" t="s">
        <v>15743</v>
      </c>
      <c r="I616" s="197" t="str">
        <f>IFERROR(INDEX('CPU-GERAL'!$H$12:$H$2199,MATCH(A616,'CPU-GERAL'!$B$12:$B$2199,0)),"NÃO ENCONTRADO")</f>
        <v>NÃO ENCONTRADO</v>
      </c>
      <c r="J616" s="59" t="str">
        <f t="shared" si="9"/>
        <v/>
      </c>
    </row>
    <row r="617" spans="1:10" x14ac:dyDescent="0.2">
      <c r="A617" s="300">
        <v>105289</v>
      </c>
      <c r="B617" s="301" t="s">
        <v>4702</v>
      </c>
      <c r="C617" s="300" t="s">
        <v>49</v>
      </c>
      <c r="D617" s="302">
        <v>53.48</v>
      </c>
      <c r="E617" s="303">
        <v>0.73</v>
      </c>
      <c r="F617" s="110" t="s">
        <v>14403</v>
      </c>
      <c r="G617" s="126">
        <v>46023</v>
      </c>
      <c r="H617" s="299" t="s">
        <v>15743</v>
      </c>
      <c r="I617" s="197" t="str">
        <f>IFERROR(INDEX('CPU-GERAL'!$H$12:$H$2199,MATCH(A617,'CPU-GERAL'!$B$12:$B$2199,0)),"NÃO ENCONTRADO")</f>
        <v>NÃO ENCONTRADO</v>
      </c>
      <c r="J617" s="59" t="str">
        <f t="shared" si="9"/>
        <v/>
      </c>
    </row>
    <row r="618" spans="1:10" x14ac:dyDescent="0.2">
      <c r="A618" s="300">
        <v>105375</v>
      </c>
      <c r="B618" s="301" t="s">
        <v>4747</v>
      </c>
      <c r="C618" s="300" t="s">
        <v>49</v>
      </c>
      <c r="D618" s="302">
        <v>153.31</v>
      </c>
      <c r="E618" s="303">
        <v>0.74</v>
      </c>
      <c r="F618" s="110" t="s">
        <v>14403</v>
      </c>
      <c r="G618" s="126">
        <v>46023</v>
      </c>
      <c r="H618" s="299" t="s">
        <v>15743</v>
      </c>
      <c r="I618" s="197" t="str">
        <f>IFERROR(INDEX('CPU-GERAL'!$H$12:$H$2199,MATCH(A618,'CPU-GERAL'!$B$12:$B$2199,0)),"NÃO ENCONTRADO")</f>
        <v>NÃO ENCONTRADO</v>
      </c>
      <c r="J618" s="59" t="str">
        <f t="shared" si="9"/>
        <v/>
      </c>
    </row>
    <row r="619" spans="1:10" x14ac:dyDescent="0.2">
      <c r="A619" s="300">
        <v>105376</v>
      </c>
      <c r="B619" s="301" t="s">
        <v>4748</v>
      </c>
      <c r="C619" s="300" t="s">
        <v>49</v>
      </c>
      <c r="D619" s="302">
        <v>146.43</v>
      </c>
      <c r="E619" s="303">
        <v>0.77</v>
      </c>
      <c r="F619" s="110" t="s">
        <v>14403</v>
      </c>
      <c r="G619" s="126">
        <v>46023</v>
      </c>
      <c r="H619" s="299" t="s">
        <v>15743</v>
      </c>
      <c r="I619" s="197" t="str">
        <f>IFERROR(INDEX('CPU-GERAL'!$H$12:$H$2199,MATCH(A619,'CPU-GERAL'!$B$12:$B$2199,0)),"NÃO ENCONTRADO")</f>
        <v>NÃO ENCONTRADO</v>
      </c>
      <c r="J619" s="59" t="str">
        <f t="shared" si="9"/>
        <v/>
      </c>
    </row>
    <row r="620" spans="1:10" x14ac:dyDescent="0.2">
      <c r="A620" s="300">
        <v>105331</v>
      </c>
      <c r="B620" s="301" t="s">
        <v>4723</v>
      </c>
      <c r="C620" s="300" t="s">
        <v>18</v>
      </c>
      <c r="D620" s="302">
        <v>63.65</v>
      </c>
      <c r="E620" s="303">
        <v>0.93</v>
      </c>
      <c r="F620" s="110" t="s">
        <v>14403</v>
      </c>
      <c r="G620" s="126">
        <v>46023</v>
      </c>
      <c r="H620" s="299" t="s">
        <v>15743</v>
      </c>
      <c r="I620" s="197" t="str">
        <f>IFERROR(INDEX('CPU-GERAL'!$H$12:$H$2199,MATCH(A620,'CPU-GERAL'!$B$12:$B$2199,0)),"NÃO ENCONTRADO")</f>
        <v>NÃO ENCONTRADO</v>
      </c>
      <c r="J620" s="59" t="str">
        <f t="shared" si="9"/>
        <v/>
      </c>
    </row>
    <row r="621" spans="1:10" x14ac:dyDescent="0.2">
      <c r="A621" s="300">
        <v>105332</v>
      </c>
      <c r="B621" s="301" t="s">
        <v>4724</v>
      </c>
      <c r="C621" s="300" t="s">
        <v>18</v>
      </c>
      <c r="D621" s="302">
        <v>62.86</v>
      </c>
      <c r="E621" s="303">
        <v>0.94</v>
      </c>
      <c r="F621" s="110" t="s">
        <v>14403</v>
      </c>
      <c r="G621" s="126">
        <v>46023</v>
      </c>
      <c r="H621" s="299" t="s">
        <v>15743</v>
      </c>
      <c r="I621" s="197" t="str">
        <f>IFERROR(INDEX('CPU-GERAL'!$H$12:$H$2199,MATCH(A621,'CPU-GERAL'!$B$12:$B$2199,0)),"NÃO ENCONTRADO")</f>
        <v>NÃO ENCONTRADO</v>
      </c>
      <c r="J621" s="59" t="str">
        <f t="shared" si="9"/>
        <v/>
      </c>
    </row>
    <row r="622" spans="1:10" x14ac:dyDescent="0.2">
      <c r="A622" s="300">
        <v>105333</v>
      </c>
      <c r="B622" s="301" t="s">
        <v>4725</v>
      </c>
      <c r="C622" s="300" t="s">
        <v>18</v>
      </c>
      <c r="D622" s="302">
        <v>280.75</v>
      </c>
      <c r="E622" s="303">
        <v>0.97</v>
      </c>
      <c r="F622" s="110" t="s">
        <v>14403</v>
      </c>
      <c r="G622" s="126">
        <v>46023</v>
      </c>
      <c r="H622" s="299" t="s">
        <v>15743</v>
      </c>
      <c r="I622" s="197" t="str">
        <f>IFERROR(INDEX('CPU-GERAL'!$H$12:$H$2199,MATCH(A622,'CPU-GERAL'!$B$12:$B$2199,0)),"NÃO ENCONTRADO")</f>
        <v>NÃO ENCONTRADO</v>
      </c>
      <c r="J622" s="59" t="str">
        <f t="shared" si="9"/>
        <v/>
      </c>
    </row>
    <row r="623" spans="1:10" x14ac:dyDescent="0.2">
      <c r="A623" s="300">
        <v>105334</v>
      </c>
      <c r="B623" s="301" t="s">
        <v>4726</v>
      </c>
      <c r="C623" s="300" t="s">
        <v>18</v>
      </c>
      <c r="D623" s="302">
        <v>278.27</v>
      </c>
      <c r="E623" s="303">
        <v>0.97</v>
      </c>
      <c r="F623" s="110" t="s">
        <v>14403</v>
      </c>
      <c r="G623" s="126">
        <v>46023</v>
      </c>
      <c r="H623" s="299" t="s">
        <v>15743</v>
      </c>
      <c r="I623" s="197" t="str">
        <f>IFERROR(INDEX('CPU-GERAL'!$H$12:$H$2199,MATCH(A623,'CPU-GERAL'!$B$12:$B$2199,0)),"NÃO ENCONTRADO")</f>
        <v>NÃO ENCONTRADO</v>
      </c>
      <c r="J623" s="59" t="str">
        <f t="shared" si="9"/>
        <v/>
      </c>
    </row>
    <row r="624" spans="1:10" x14ac:dyDescent="0.2">
      <c r="A624" s="300">
        <v>105335</v>
      </c>
      <c r="B624" s="301" t="s">
        <v>4727</v>
      </c>
      <c r="C624" s="300" t="s">
        <v>18</v>
      </c>
      <c r="D624" s="302">
        <v>423.75</v>
      </c>
      <c r="E624" s="303">
        <v>0.97</v>
      </c>
      <c r="F624" s="110" t="s">
        <v>14403</v>
      </c>
      <c r="G624" s="126">
        <v>46023</v>
      </c>
      <c r="H624" s="299" t="s">
        <v>15743</v>
      </c>
      <c r="I624" s="197" t="str">
        <f>IFERROR(INDEX('CPU-GERAL'!$H$12:$H$2199,MATCH(A624,'CPU-GERAL'!$B$12:$B$2199,0)),"NÃO ENCONTRADO")</f>
        <v>NÃO ENCONTRADO</v>
      </c>
      <c r="J624" s="59" t="str">
        <f t="shared" si="9"/>
        <v/>
      </c>
    </row>
    <row r="625" spans="1:10" x14ac:dyDescent="0.2">
      <c r="A625" s="300">
        <v>105336</v>
      </c>
      <c r="B625" s="301" t="s">
        <v>4728</v>
      </c>
      <c r="C625" s="300" t="s">
        <v>18</v>
      </c>
      <c r="D625" s="302">
        <v>420.81</v>
      </c>
      <c r="E625" s="303">
        <v>0.98</v>
      </c>
      <c r="F625" s="110" t="s">
        <v>14403</v>
      </c>
      <c r="G625" s="126">
        <v>46023</v>
      </c>
      <c r="H625" s="299" t="s">
        <v>15743</v>
      </c>
      <c r="I625" s="197" t="str">
        <f>IFERROR(INDEX('CPU-GERAL'!$H$12:$H$2199,MATCH(A625,'CPU-GERAL'!$B$12:$B$2199,0)),"NÃO ENCONTRADO")</f>
        <v>NÃO ENCONTRADO</v>
      </c>
      <c r="J625" s="59" t="str">
        <f t="shared" si="9"/>
        <v/>
      </c>
    </row>
    <row r="626" spans="1:10" x14ac:dyDescent="0.2">
      <c r="A626" s="300">
        <v>105337</v>
      </c>
      <c r="B626" s="301" t="s">
        <v>4729</v>
      </c>
      <c r="C626" s="300" t="s">
        <v>18</v>
      </c>
      <c r="D626" s="302">
        <v>598.34</v>
      </c>
      <c r="E626" s="303">
        <v>0.98</v>
      </c>
      <c r="F626" s="110" t="s">
        <v>14403</v>
      </c>
      <c r="G626" s="126">
        <v>46023</v>
      </c>
      <c r="H626" s="299" t="s">
        <v>15743</v>
      </c>
      <c r="I626" s="197" t="str">
        <f>IFERROR(INDEX('CPU-GERAL'!$H$12:$H$2199,MATCH(A626,'CPU-GERAL'!$B$12:$B$2199,0)),"NÃO ENCONTRADO")</f>
        <v>NÃO ENCONTRADO</v>
      </c>
      <c r="J626" s="59" t="str">
        <f t="shared" si="9"/>
        <v/>
      </c>
    </row>
    <row r="627" spans="1:10" x14ac:dyDescent="0.2">
      <c r="A627" s="300">
        <v>105338</v>
      </c>
      <c r="B627" s="301" t="s">
        <v>4730</v>
      </c>
      <c r="C627" s="300" t="s">
        <v>18</v>
      </c>
      <c r="D627" s="302">
        <v>594.95000000000005</v>
      </c>
      <c r="E627" s="303">
        <v>0.98</v>
      </c>
      <c r="F627" s="110" t="s">
        <v>14403</v>
      </c>
      <c r="G627" s="126">
        <v>46023</v>
      </c>
      <c r="H627" s="299" t="s">
        <v>15743</v>
      </c>
      <c r="I627" s="197" t="str">
        <f>IFERROR(INDEX('CPU-GERAL'!$H$12:$H$2199,MATCH(A627,'CPU-GERAL'!$B$12:$B$2199,0)),"NÃO ENCONTRADO")</f>
        <v>NÃO ENCONTRADO</v>
      </c>
      <c r="J627" s="59" t="str">
        <f t="shared" si="9"/>
        <v/>
      </c>
    </row>
    <row r="628" spans="1:10" x14ac:dyDescent="0.2">
      <c r="A628" s="300">
        <v>106108</v>
      </c>
      <c r="B628" s="301" t="s">
        <v>4721</v>
      </c>
      <c r="C628" s="300" t="s">
        <v>18</v>
      </c>
      <c r="D628" s="302">
        <v>89.88</v>
      </c>
      <c r="E628" s="303">
        <v>0.95</v>
      </c>
      <c r="F628" s="110" t="s">
        <v>14403</v>
      </c>
      <c r="G628" s="126">
        <v>46023</v>
      </c>
      <c r="H628" s="299" t="s">
        <v>15743</v>
      </c>
      <c r="I628" s="197" t="str">
        <f>IFERROR(INDEX('CPU-GERAL'!$H$12:$H$2199,MATCH(A628,'CPU-GERAL'!$B$12:$B$2199,0)),"NÃO ENCONTRADO")</f>
        <v>NÃO ENCONTRADO</v>
      </c>
      <c r="J628" s="59" t="str">
        <f t="shared" si="9"/>
        <v/>
      </c>
    </row>
    <row r="629" spans="1:10" x14ac:dyDescent="0.2">
      <c r="A629" s="300">
        <v>106109</v>
      </c>
      <c r="B629" s="301" t="s">
        <v>4722</v>
      </c>
      <c r="C629" s="300" t="s">
        <v>18</v>
      </c>
      <c r="D629" s="302">
        <v>89.03</v>
      </c>
      <c r="E629" s="303">
        <v>0.96</v>
      </c>
      <c r="F629" s="110" t="s">
        <v>14403</v>
      </c>
      <c r="G629" s="126">
        <v>46023</v>
      </c>
      <c r="H629" s="299" t="s">
        <v>15743</v>
      </c>
      <c r="I629" s="197" t="str">
        <f>IFERROR(INDEX('CPU-GERAL'!$H$12:$H$2199,MATCH(A629,'CPU-GERAL'!$B$12:$B$2199,0)),"NÃO ENCONTRADO")</f>
        <v>NÃO ENCONTRADO</v>
      </c>
      <c r="J629" s="59" t="str">
        <f t="shared" si="9"/>
        <v/>
      </c>
    </row>
    <row r="630" spans="1:10" x14ac:dyDescent="0.2">
      <c r="A630" s="300">
        <v>106104</v>
      </c>
      <c r="B630" s="301" t="s">
        <v>4697</v>
      </c>
      <c r="C630" s="300" t="s">
        <v>18</v>
      </c>
      <c r="D630" s="302">
        <v>29.37</v>
      </c>
      <c r="E630" s="303">
        <v>0.88</v>
      </c>
      <c r="F630" s="110" t="s">
        <v>14403</v>
      </c>
      <c r="G630" s="126">
        <v>46023</v>
      </c>
      <c r="H630" s="299" t="s">
        <v>15743</v>
      </c>
      <c r="I630" s="197" t="str">
        <f>IFERROR(INDEX('CPU-GERAL'!$H$12:$H$2199,MATCH(A630,'CPU-GERAL'!$B$12:$B$2199,0)),"NÃO ENCONTRADO")</f>
        <v>NÃO ENCONTRADO</v>
      </c>
      <c r="J630" s="59" t="str">
        <f t="shared" si="9"/>
        <v/>
      </c>
    </row>
    <row r="631" spans="1:10" x14ac:dyDescent="0.2">
      <c r="A631" s="300">
        <v>106105</v>
      </c>
      <c r="B631" s="301" t="s">
        <v>4698</v>
      </c>
      <c r="C631" s="300" t="s">
        <v>18</v>
      </c>
      <c r="D631" s="302">
        <v>28.74</v>
      </c>
      <c r="E631" s="303">
        <v>0.9</v>
      </c>
      <c r="F631" s="110" t="s">
        <v>14403</v>
      </c>
      <c r="G631" s="126">
        <v>46023</v>
      </c>
      <c r="H631" s="299" t="s">
        <v>15743</v>
      </c>
      <c r="I631" s="197" t="str">
        <f>IFERROR(INDEX('CPU-GERAL'!$H$12:$H$2199,MATCH(A631,'CPU-GERAL'!$B$12:$B$2199,0)),"NÃO ENCONTRADO")</f>
        <v>NÃO ENCONTRADO</v>
      </c>
      <c r="J631" s="59" t="str">
        <f t="shared" si="9"/>
        <v/>
      </c>
    </row>
    <row r="632" spans="1:10" x14ac:dyDescent="0.2">
      <c r="A632" s="300">
        <v>106106</v>
      </c>
      <c r="B632" s="301" t="s">
        <v>4719</v>
      </c>
      <c r="C632" s="300" t="s">
        <v>18</v>
      </c>
      <c r="D632" s="302">
        <v>55.06</v>
      </c>
      <c r="E632" s="303">
        <v>0.92</v>
      </c>
      <c r="F632" s="110" t="s">
        <v>14403</v>
      </c>
      <c r="G632" s="126">
        <v>46023</v>
      </c>
      <c r="H632" s="299" t="s">
        <v>15743</v>
      </c>
      <c r="I632" s="197" t="str">
        <f>IFERROR(INDEX('CPU-GERAL'!$H$12:$H$2199,MATCH(A632,'CPU-GERAL'!$B$12:$B$2199,0)),"NÃO ENCONTRADO")</f>
        <v>NÃO ENCONTRADO</v>
      </c>
      <c r="J632" s="59" t="str">
        <f t="shared" si="9"/>
        <v/>
      </c>
    </row>
    <row r="633" spans="1:10" x14ac:dyDescent="0.2">
      <c r="A633" s="300">
        <v>106107</v>
      </c>
      <c r="B633" s="301" t="s">
        <v>4720</v>
      </c>
      <c r="C633" s="300" t="s">
        <v>18</v>
      </c>
      <c r="D633" s="302">
        <v>54.31</v>
      </c>
      <c r="E633" s="303">
        <v>0.94</v>
      </c>
      <c r="F633" s="110" t="s">
        <v>14403</v>
      </c>
      <c r="G633" s="126">
        <v>46023</v>
      </c>
      <c r="H633" s="299" t="s">
        <v>15743</v>
      </c>
      <c r="I633" s="197" t="str">
        <f>IFERROR(INDEX('CPU-GERAL'!$H$12:$H$2199,MATCH(A633,'CPU-GERAL'!$B$12:$B$2199,0)),"NÃO ENCONTRADO")</f>
        <v>NÃO ENCONTRADO</v>
      </c>
      <c r="J633" s="59" t="str">
        <f t="shared" si="9"/>
        <v/>
      </c>
    </row>
    <row r="634" spans="1:10" x14ac:dyDescent="0.2">
      <c r="A634" s="300">
        <v>105377</v>
      </c>
      <c r="B634" s="301" t="s">
        <v>4652</v>
      </c>
      <c r="C634" s="300" t="s">
        <v>49</v>
      </c>
      <c r="D634" s="302">
        <v>47.94</v>
      </c>
      <c r="E634" s="303">
        <v>0.75</v>
      </c>
      <c r="F634" s="110" t="s">
        <v>14403</v>
      </c>
      <c r="G634" s="126">
        <v>46023</v>
      </c>
      <c r="H634" s="299" t="s">
        <v>15743</v>
      </c>
      <c r="I634" s="197" t="str">
        <f>IFERROR(INDEX('CPU-GERAL'!$H$12:$H$2199,MATCH(A634,'CPU-GERAL'!$B$12:$B$2199,0)),"NÃO ENCONTRADO")</f>
        <v>NÃO ENCONTRADO</v>
      </c>
      <c r="J634" s="59" t="str">
        <f t="shared" si="9"/>
        <v/>
      </c>
    </row>
    <row r="635" spans="1:10" x14ac:dyDescent="0.2">
      <c r="A635" s="300">
        <v>105368</v>
      </c>
      <c r="B635" s="301" t="s">
        <v>4741</v>
      </c>
      <c r="C635" s="300" t="s">
        <v>49</v>
      </c>
      <c r="D635" s="302">
        <v>44.33</v>
      </c>
      <c r="E635" s="303">
        <v>0.78</v>
      </c>
      <c r="F635" s="110" t="s">
        <v>14403</v>
      </c>
      <c r="G635" s="126">
        <v>46023</v>
      </c>
      <c r="H635" s="299" t="s">
        <v>15743</v>
      </c>
      <c r="I635" s="197" t="str">
        <f>IFERROR(INDEX('CPU-GERAL'!$H$12:$H$2199,MATCH(A635,'CPU-GERAL'!$B$12:$B$2199,0)),"NÃO ENCONTRADO")</f>
        <v>NÃO ENCONTRADO</v>
      </c>
      <c r="J635" s="59" t="str">
        <f t="shared" si="9"/>
        <v/>
      </c>
    </row>
    <row r="636" spans="1:10" x14ac:dyDescent="0.2">
      <c r="A636" s="300">
        <v>105369</v>
      </c>
      <c r="B636" s="301" t="s">
        <v>4651</v>
      </c>
      <c r="C636" s="300" t="s">
        <v>49</v>
      </c>
      <c r="D636" s="302">
        <v>75.39</v>
      </c>
      <c r="E636" s="303">
        <v>0.78</v>
      </c>
      <c r="F636" s="110" t="s">
        <v>14403</v>
      </c>
      <c r="G636" s="126">
        <v>46023</v>
      </c>
      <c r="H636" s="299" t="s">
        <v>15743</v>
      </c>
      <c r="I636" s="197" t="str">
        <f>IFERROR(INDEX('CPU-GERAL'!$H$12:$H$2199,MATCH(A636,'CPU-GERAL'!$B$12:$B$2199,0)),"NÃO ENCONTRADO")</f>
        <v>NÃO ENCONTRADO</v>
      </c>
      <c r="J636" s="59" t="str">
        <f t="shared" si="9"/>
        <v/>
      </c>
    </row>
    <row r="637" spans="1:10" x14ac:dyDescent="0.2">
      <c r="A637" s="300">
        <v>105370</v>
      </c>
      <c r="B637" s="301" t="s">
        <v>4742</v>
      </c>
      <c r="C637" s="300" t="s">
        <v>49</v>
      </c>
      <c r="D637" s="302">
        <v>70.569999999999993</v>
      </c>
      <c r="E637" s="303">
        <v>0.81</v>
      </c>
      <c r="F637" s="110" t="s">
        <v>14403</v>
      </c>
      <c r="G637" s="126">
        <v>46023</v>
      </c>
      <c r="H637" s="299" t="s">
        <v>15743</v>
      </c>
      <c r="I637" s="197" t="str">
        <f>IFERROR(INDEX('CPU-GERAL'!$H$12:$H$2199,MATCH(A637,'CPU-GERAL'!$B$12:$B$2199,0)),"NÃO ENCONTRADO")</f>
        <v>NÃO ENCONTRADO</v>
      </c>
      <c r="J637" s="59" t="str">
        <f t="shared" si="9"/>
        <v/>
      </c>
    </row>
    <row r="638" spans="1:10" x14ac:dyDescent="0.2">
      <c r="A638" s="300">
        <v>92864</v>
      </c>
      <c r="B638" s="301" t="s">
        <v>4787</v>
      </c>
      <c r="C638" s="300" t="s">
        <v>18</v>
      </c>
      <c r="D638" s="302">
        <v>91</v>
      </c>
      <c r="E638" s="303">
        <v>0.2</v>
      </c>
      <c r="F638" s="110" t="s">
        <v>14403</v>
      </c>
      <c r="G638" s="126">
        <v>46023</v>
      </c>
      <c r="H638" s="299" t="s">
        <v>15743</v>
      </c>
      <c r="I638" s="197" t="str">
        <f>IFERROR(INDEX('CPU-GERAL'!$H$12:$H$2199,MATCH(A638,'CPU-GERAL'!$B$12:$B$2199,0)),"NÃO ENCONTRADO")</f>
        <v>NÃO ENCONTRADO</v>
      </c>
      <c r="J638" s="59" t="str">
        <f t="shared" si="9"/>
        <v/>
      </c>
    </row>
    <row r="639" spans="1:10" x14ac:dyDescent="0.2">
      <c r="A639" s="300">
        <v>92848</v>
      </c>
      <c r="B639" s="301" t="s">
        <v>4771</v>
      </c>
      <c r="C639" s="300" t="s">
        <v>18</v>
      </c>
      <c r="D639" s="302">
        <v>80.53</v>
      </c>
      <c r="E639" s="303">
        <v>0.19</v>
      </c>
      <c r="F639" s="110" t="s">
        <v>14403</v>
      </c>
      <c r="G639" s="126">
        <v>46023</v>
      </c>
      <c r="H639" s="299" t="s">
        <v>15743</v>
      </c>
      <c r="I639" s="197" t="str">
        <f>IFERROR(INDEX('CPU-GERAL'!$H$12:$H$2199,MATCH(A639,'CPU-GERAL'!$B$12:$B$2199,0)),"NÃO ENCONTRADO")</f>
        <v>NÃO ENCONTRADO</v>
      </c>
      <c r="J639" s="59" t="str">
        <f t="shared" si="9"/>
        <v/>
      </c>
    </row>
    <row r="640" spans="1:10" x14ac:dyDescent="0.2">
      <c r="A640" s="300">
        <v>104937</v>
      </c>
      <c r="B640" s="301" t="s">
        <v>11888</v>
      </c>
      <c r="C640" s="300" t="s">
        <v>18</v>
      </c>
      <c r="D640" s="302">
        <v>0</v>
      </c>
      <c r="E640" s="303"/>
      <c r="F640" s="110" t="s">
        <v>14403</v>
      </c>
      <c r="G640" s="126">
        <v>46023</v>
      </c>
      <c r="H640" s="299" t="s">
        <v>15743</v>
      </c>
      <c r="I640" s="197" t="str">
        <f>IFERROR(INDEX('CPU-GERAL'!$H$12:$H$2199,MATCH(A640,'CPU-GERAL'!$B$12:$B$2199,0)),"NÃO ENCONTRADO")</f>
        <v>NÃO ENCONTRADO</v>
      </c>
      <c r="J640" s="59" t="str">
        <f t="shared" si="9"/>
        <v/>
      </c>
    </row>
    <row r="641" spans="1:10" x14ac:dyDescent="0.2">
      <c r="A641" s="300">
        <v>104933</v>
      </c>
      <c r="B641" s="301" t="s">
        <v>11889</v>
      </c>
      <c r="C641" s="300" t="s">
        <v>18</v>
      </c>
      <c r="D641" s="302">
        <v>0</v>
      </c>
      <c r="E641" s="303"/>
      <c r="F641" s="110" t="s">
        <v>14403</v>
      </c>
      <c r="G641" s="126">
        <v>46023</v>
      </c>
      <c r="H641" s="299" t="s">
        <v>15743</v>
      </c>
      <c r="I641" s="197" t="str">
        <f>IFERROR(INDEX('CPU-GERAL'!$H$12:$H$2199,MATCH(A641,'CPU-GERAL'!$B$12:$B$2199,0)),"NÃO ENCONTRADO")</f>
        <v>NÃO ENCONTRADO</v>
      </c>
      <c r="J641" s="59" t="str">
        <f t="shared" si="9"/>
        <v/>
      </c>
    </row>
    <row r="642" spans="1:10" x14ac:dyDescent="0.2">
      <c r="A642" s="300">
        <v>104939</v>
      </c>
      <c r="B642" s="301" t="s">
        <v>11890</v>
      </c>
      <c r="C642" s="300" t="s">
        <v>18</v>
      </c>
      <c r="D642" s="302">
        <v>0</v>
      </c>
      <c r="E642" s="303"/>
      <c r="F642" s="110" t="s">
        <v>14403</v>
      </c>
      <c r="G642" s="126">
        <v>46023</v>
      </c>
      <c r="H642" s="299" t="s">
        <v>15743</v>
      </c>
      <c r="I642" s="197" t="str">
        <f>IFERROR(INDEX('CPU-GERAL'!$H$12:$H$2199,MATCH(A642,'CPU-GERAL'!$B$12:$B$2199,0)),"NÃO ENCONTRADO")</f>
        <v>NÃO ENCONTRADO</v>
      </c>
      <c r="J642" s="59" t="str">
        <f t="shared" si="9"/>
        <v/>
      </c>
    </row>
    <row r="643" spans="1:10" x14ac:dyDescent="0.2">
      <c r="A643" s="300">
        <v>104935</v>
      </c>
      <c r="B643" s="301" t="s">
        <v>11891</v>
      </c>
      <c r="C643" s="300" t="s">
        <v>18</v>
      </c>
      <c r="D643" s="302">
        <v>0</v>
      </c>
      <c r="E643" s="303"/>
      <c r="F643" s="110" t="s">
        <v>14403</v>
      </c>
      <c r="G643" s="126">
        <v>46023</v>
      </c>
      <c r="H643" s="299" t="s">
        <v>15743</v>
      </c>
      <c r="I643" s="197" t="str">
        <f>IFERROR(INDEX('CPU-GERAL'!$H$12:$H$2199,MATCH(A643,'CPU-GERAL'!$B$12:$B$2199,0)),"NÃO ENCONTRADO")</f>
        <v>NÃO ENCONTRADO</v>
      </c>
      <c r="J643" s="59" t="str">
        <f t="shared" si="9"/>
        <v/>
      </c>
    </row>
    <row r="644" spans="1:10" x14ac:dyDescent="0.2">
      <c r="A644" s="300">
        <v>92850</v>
      </c>
      <c r="B644" s="301" t="s">
        <v>4773</v>
      </c>
      <c r="C644" s="300" t="s">
        <v>18</v>
      </c>
      <c r="D644" s="302">
        <v>22.52</v>
      </c>
      <c r="E644" s="303">
        <v>0.2</v>
      </c>
      <c r="F644" s="110" t="s">
        <v>14403</v>
      </c>
      <c r="G644" s="126">
        <v>46023</v>
      </c>
      <c r="H644" s="299" t="s">
        <v>15743</v>
      </c>
      <c r="I644" s="197" t="str">
        <f>IFERROR(INDEX('CPU-GERAL'!$H$12:$H$2199,MATCH(A644,'CPU-GERAL'!$B$12:$B$2199,0)),"NÃO ENCONTRADO")</f>
        <v>NÃO ENCONTRADO</v>
      </c>
      <c r="J644" s="59" t="str">
        <f t="shared" ref="J644:J707" si="10">IF(I644&lt;&gt;"NÃO ENCONTRADO",IF(D644=I644,"IGUAL A CPU",I644-D644),"")</f>
        <v/>
      </c>
    </row>
    <row r="645" spans="1:10" x14ac:dyDescent="0.2">
      <c r="A645" s="300">
        <v>92834</v>
      </c>
      <c r="B645" s="301" t="s">
        <v>4757</v>
      </c>
      <c r="C645" s="300" t="s">
        <v>18</v>
      </c>
      <c r="D645" s="302">
        <v>19.899999999999999</v>
      </c>
      <c r="E645" s="303">
        <v>0.19</v>
      </c>
      <c r="F645" s="110" t="s">
        <v>14403</v>
      </c>
      <c r="G645" s="126">
        <v>46023</v>
      </c>
      <c r="H645" s="299" t="s">
        <v>15743</v>
      </c>
      <c r="I645" s="197" t="str">
        <f>IFERROR(INDEX('CPU-GERAL'!$H$12:$H$2199,MATCH(A645,'CPU-GERAL'!$B$12:$B$2199,0)),"NÃO ENCONTRADO")</f>
        <v>NÃO ENCONTRADO</v>
      </c>
      <c r="J645" s="59" t="str">
        <f t="shared" si="10"/>
        <v/>
      </c>
    </row>
    <row r="646" spans="1:10" x14ac:dyDescent="0.2">
      <c r="A646" s="300">
        <v>92852</v>
      </c>
      <c r="B646" s="301" t="s">
        <v>4775</v>
      </c>
      <c r="C646" s="300" t="s">
        <v>18</v>
      </c>
      <c r="D646" s="302">
        <v>30.22</v>
      </c>
      <c r="E646" s="303">
        <v>0.22</v>
      </c>
      <c r="F646" s="110" t="s">
        <v>14403</v>
      </c>
      <c r="G646" s="126">
        <v>46023</v>
      </c>
      <c r="H646" s="299" t="s">
        <v>15743</v>
      </c>
      <c r="I646" s="197" t="str">
        <f>IFERROR(INDEX('CPU-GERAL'!$H$12:$H$2199,MATCH(A646,'CPU-GERAL'!$B$12:$B$2199,0)),"NÃO ENCONTRADO")</f>
        <v>NÃO ENCONTRADO</v>
      </c>
      <c r="J646" s="59" t="str">
        <f t="shared" si="10"/>
        <v/>
      </c>
    </row>
    <row r="647" spans="1:10" x14ac:dyDescent="0.2">
      <c r="A647" s="300">
        <v>92836</v>
      </c>
      <c r="B647" s="301" t="s">
        <v>4759</v>
      </c>
      <c r="C647" s="300" t="s">
        <v>18</v>
      </c>
      <c r="D647" s="302">
        <v>26.48</v>
      </c>
      <c r="E647" s="303">
        <v>0.2</v>
      </c>
      <c r="F647" s="110" t="s">
        <v>14403</v>
      </c>
      <c r="G647" s="126">
        <v>46023</v>
      </c>
      <c r="H647" s="299" t="s">
        <v>15743</v>
      </c>
      <c r="I647" s="197" t="str">
        <f>IFERROR(INDEX('CPU-GERAL'!$H$12:$H$2199,MATCH(A647,'CPU-GERAL'!$B$12:$B$2199,0)),"NÃO ENCONTRADO")</f>
        <v>NÃO ENCONTRADO</v>
      </c>
      <c r="J647" s="59" t="str">
        <f t="shared" si="10"/>
        <v/>
      </c>
    </row>
    <row r="648" spans="1:10" x14ac:dyDescent="0.2">
      <c r="A648" s="300">
        <v>92854</v>
      </c>
      <c r="B648" s="301" t="s">
        <v>4777</v>
      </c>
      <c r="C648" s="300" t="s">
        <v>18</v>
      </c>
      <c r="D648" s="302">
        <v>38.26</v>
      </c>
      <c r="E648" s="303">
        <v>0.22</v>
      </c>
      <c r="F648" s="110" t="s">
        <v>14403</v>
      </c>
      <c r="G648" s="126">
        <v>46023</v>
      </c>
      <c r="H648" s="299" t="s">
        <v>15743</v>
      </c>
      <c r="I648" s="197" t="str">
        <f>IFERROR(INDEX('CPU-GERAL'!$H$12:$H$2199,MATCH(A648,'CPU-GERAL'!$B$12:$B$2199,0)),"NÃO ENCONTRADO")</f>
        <v>NÃO ENCONTRADO</v>
      </c>
      <c r="J648" s="59" t="str">
        <f t="shared" si="10"/>
        <v/>
      </c>
    </row>
    <row r="649" spans="1:10" x14ac:dyDescent="0.2">
      <c r="A649" s="300">
        <v>92838</v>
      </c>
      <c r="B649" s="301" t="s">
        <v>4761</v>
      </c>
      <c r="C649" s="300" t="s">
        <v>18</v>
      </c>
      <c r="D649" s="302">
        <v>33.39</v>
      </c>
      <c r="E649" s="303">
        <v>0.21</v>
      </c>
      <c r="F649" s="110" t="s">
        <v>14403</v>
      </c>
      <c r="G649" s="126">
        <v>46023</v>
      </c>
      <c r="H649" s="299" t="s">
        <v>15743</v>
      </c>
      <c r="I649" s="197" t="str">
        <f>IFERROR(INDEX('CPU-GERAL'!$H$12:$H$2199,MATCH(A649,'CPU-GERAL'!$B$12:$B$2199,0)),"NÃO ENCONTRADO")</f>
        <v>NÃO ENCONTRADO</v>
      </c>
      <c r="J649" s="59" t="str">
        <f t="shared" si="10"/>
        <v/>
      </c>
    </row>
    <row r="650" spans="1:10" x14ac:dyDescent="0.2">
      <c r="A650" s="300">
        <v>92856</v>
      </c>
      <c r="B650" s="301" t="s">
        <v>4779</v>
      </c>
      <c r="C650" s="300" t="s">
        <v>18</v>
      </c>
      <c r="D650" s="302">
        <v>46.54</v>
      </c>
      <c r="E650" s="303">
        <v>0.23</v>
      </c>
      <c r="F650" s="110" t="s">
        <v>14403</v>
      </c>
      <c r="G650" s="126">
        <v>46023</v>
      </c>
      <c r="H650" s="299" t="s">
        <v>15743</v>
      </c>
      <c r="I650" s="197" t="str">
        <f>IFERROR(INDEX('CPU-GERAL'!$H$12:$H$2199,MATCH(A650,'CPU-GERAL'!$B$12:$B$2199,0)),"NÃO ENCONTRADO")</f>
        <v>NÃO ENCONTRADO</v>
      </c>
      <c r="J650" s="59" t="str">
        <f t="shared" si="10"/>
        <v/>
      </c>
    </row>
    <row r="651" spans="1:10" x14ac:dyDescent="0.2">
      <c r="A651" s="300">
        <v>92840</v>
      </c>
      <c r="B651" s="301" t="s">
        <v>4763</v>
      </c>
      <c r="C651" s="300" t="s">
        <v>18</v>
      </c>
      <c r="D651" s="302">
        <v>40.549999999999997</v>
      </c>
      <c r="E651" s="303">
        <v>0.21</v>
      </c>
      <c r="F651" s="110" t="s">
        <v>14403</v>
      </c>
      <c r="G651" s="126">
        <v>46023</v>
      </c>
      <c r="H651" s="299" t="s">
        <v>15743</v>
      </c>
      <c r="I651" s="197" t="str">
        <f>IFERROR(INDEX('CPU-GERAL'!$H$12:$H$2199,MATCH(A651,'CPU-GERAL'!$B$12:$B$2199,0)),"NÃO ENCONTRADO")</f>
        <v>NÃO ENCONTRADO</v>
      </c>
      <c r="J651" s="59" t="str">
        <f t="shared" si="10"/>
        <v/>
      </c>
    </row>
    <row r="652" spans="1:10" x14ac:dyDescent="0.2">
      <c r="A652" s="300">
        <v>92858</v>
      </c>
      <c r="B652" s="301" t="s">
        <v>4781</v>
      </c>
      <c r="C652" s="300" t="s">
        <v>18</v>
      </c>
      <c r="D652" s="302">
        <v>57.7</v>
      </c>
      <c r="E652" s="303">
        <v>0.22</v>
      </c>
      <c r="F652" s="110" t="s">
        <v>14403</v>
      </c>
      <c r="G652" s="126">
        <v>46023</v>
      </c>
      <c r="H652" s="299" t="s">
        <v>15743</v>
      </c>
      <c r="I652" s="197" t="str">
        <f>IFERROR(INDEX('CPU-GERAL'!$H$12:$H$2199,MATCH(A652,'CPU-GERAL'!$B$12:$B$2199,0)),"NÃO ENCONTRADO")</f>
        <v>NÃO ENCONTRADO</v>
      </c>
      <c r="J652" s="59" t="str">
        <f t="shared" si="10"/>
        <v/>
      </c>
    </row>
    <row r="653" spans="1:10" x14ac:dyDescent="0.2">
      <c r="A653" s="300">
        <v>92842</v>
      </c>
      <c r="B653" s="301" t="s">
        <v>4765</v>
      </c>
      <c r="C653" s="300" t="s">
        <v>18</v>
      </c>
      <c r="D653" s="302">
        <v>50.58</v>
      </c>
      <c r="E653" s="303">
        <v>0.2</v>
      </c>
      <c r="F653" s="110" t="s">
        <v>14403</v>
      </c>
      <c r="G653" s="126">
        <v>46023</v>
      </c>
      <c r="H653" s="299" t="s">
        <v>15743</v>
      </c>
      <c r="I653" s="197" t="str">
        <f>IFERROR(INDEX('CPU-GERAL'!$H$12:$H$2199,MATCH(A653,'CPU-GERAL'!$B$12:$B$2199,0)),"NÃO ENCONTRADO")</f>
        <v>NÃO ENCONTRADO</v>
      </c>
      <c r="J653" s="59" t="str">
        <f t="shared" si="10"/>
        <v/>
      </c>
    </row>
    <row r="654" spans="1:10" x14ac:dyDescent="0.2">
      <c r="A654" s="300">
        <v>92860</v>
      </c>
      <c r="B654" s="301" t="s">
        <v>4783</v>
      </c>
      <c r="C654" s="300" t="s">
        <v>18</v>
      </c>
      <c r="D654" s="302">
        <v>68.180000000000007</v>
      </c>
      <c r="E654" s="303">
        <v>0.21</v>
      </c>
      <c r="F654" s="110" t="s">
        <v>14403</v>
      </c>
      <c r="G654" s="126">
        <v>46023</v>
      </c>
      <c r="H654" s="299" t="s">
        <v>15743</v>
      </c>
      <c r="I654" s="197" t="str">
        <f>IFERROR(INDEX('CPU-GERAL'!$H$12:$H$2199,MATCH(A654,'CPU-GERAL'!$B$12:$B$2199,0)),"NÃO ENCONTRADO")</f>
        <v>NÃO ENCONTRADO</v>
      </c>
      <c r="J654" s="59" t="str">
        <f t="shared" si="10"/>
        <v/>
      </c>
    </row>
    <row r="655" spans="1:10" x14ac:dyDescent="0.2">
      <c r="A655" s="300">
        <v>92844</v>
      </c>
      <c r="B655" s="301" t="s">
        <v>4767</v>
      </c>
      <c r="C655" s="300" t="s">
        <v>18</v>
      </c>
      <c r="D655" s="302">
        <v>59.92</v>
      </c>
      <c r="E655" s="303">
        <v>0.2</v>
      </c>
      <c r="F655" s="110" t="s">
        <v>14403</v>
      </c>
      <c r="G655" s="126">
        <v>46023</v>
      </c>
      <c r="H655" s="299" t="s">
        <v>15743</v>
      </c>
      <c r="I655" s="197" t="str">
        <f>IFERROR(INDEX('CPU-GERAL'!$H$12:$H$2199,MATCH(A655,'CPU-GERAL'!$B$12:$B$2199,0)),"NÃO ENCONTRADO")</f>
        <v>NÃO ENCONTRADO</v>
      </c>
      <c r="J655" s="59" t="str">
        <f t="shared" si="10"/>
        <v/>
      </c>
    </row>
    <row r="656" spans="1:10" x14ac:dyDescent="0.2">
      <c r="A656" s="300">
        <v>92862</v>
      </c>
      <c r="B656" s="301" t="s">
        <v>4785</v>
      </c>
      <c r="C656" s="300" t="s">
        <v>18</v>
      </c>
      <c r="D656" s="302">
        <v>78.02</v>
      </c>
      <c r="E656" s="303">
        <v>0.21</v>
      </c>
      <c r="F656" s="110" t="s">
        <v>14403</v>
      </c>
      <c r="G656" s="126">
        <v>46023</v>
      </c>
      <c r="H656" s="299" t="s">
        <v>15743</v>
      </c>
      <c r="I656" s="197" t="str">
        <f>IFERROR(INDEX('CPU-GERAL'!$H$12:$H$2199,MATCH(A656,'CPU-GERAL'!$B$12:$B$2199,0)),"NÃO ENCONTRADO")</f>
        <v>NÃO ENCONTRADO</v>
      </c>
      <c r="J656" s="59" t="str">
        <f t="shared" si="10"/>
        <v/>
      </c>
    </row>
    <row r="657" spans="1:10" x14ac:dyDescent="0.2">
      <c r="A657" s="300">
        <v>92846</v>
      </c>
      <c r="B657" s="301" t="s">
        <v>4769</v>
      </c>
      <c r="C657" s="300" t="s">
        <v>18</v>
      </c>
      <c r="D657" s="302">
        <v>68.650000000000006</v>
      </c>
      <c r="E657" s="303">
        <v>0.2</v>
      </c>
      <c r="F657" s="110" t="s">
        <v>14403</v>
      </c>
      <c r="G657" s="126">
        <v>46023</v>
      </c>
      <c r="H657" s="299" t="s">
        <v>15743</v>
      </c>
      <c r="I657" s="197" t="str">
        <f>IFERROR(INDEX('CPU-GERAL'!$H$12:$H$2199,MATCH(A657,'CPU-GERAL'!$B$12:$B$2199,0)),"NÃO ENCONTRADO")</f>
        <v>NÃO ENCONTRADO</v>
      </c>
      <c r="J657" s="59" t="str">
        <f t="shared" si="10"/>
        <v/>
      </c>
    </row>
    <row r="658" spans="1:10" x14ac:dyDescent="0.2">
      <c r="A658" s="300">
        <v>92828</v>
      </c>
      <c r="B658" s="301" t="s">
        <v>4821</v>
      </c>
      <c r="C658" s="300" t="s">
        <v>18</v>
      </c>
      <c r="D658" s="302">
        <v>115.56</v>
      </c>
      <c r="E658" s="303">
        <v>0.28999999999999998</v>
      </c>
      <c r="F658" s="110" t="s">
        <v>14403</v>
      </c>
      <c r="G658" s="126">
        <v>46023</v>
      </c>
      <c r="H658" s="299" t="s">
        <v>15743</v>
      </c>
      <c r="I658" s="197" t="str">
        <f>IFERROR(INDEX('CPU-GERAL'!$H$12:$H$2199,MATCH(A658,'CPU-GERAL'!$B$12:$B$2199,0)),"NÃO ENCONTRADO")</f>
        <v>NÃO ENCONTRADO</v>
      </c>
      <c r="J658" s="59" t="str">
        <f t="shared" si="10"/>
        <v/>
      </c>
    </row>
    <row r="659" spans="1:10" x14ac:dyDescent="0.2">
      <c r="A659" s="300">
        <v>92815</v>
      </c>
      <c r="B659" s="301" t="s">
        <v>4809</v>
      </c>
      <c r="C659" s="300" t="s">
        <v>18</v>
      </c>
      <c r="D659" s="302">
        <v>105.05</v>
      </c>
      <c r="E659" s="303">
        <v>0.28000000000000003</v>
      </c>
      <c r="F659" s="110" t="s">
        <v>14403</v>
      </c>
      <c r="G659" s="126">
        <v>46023</v>
      </c>
      <c r="H659" s="299" t="s">
        <v>15743</v>
      </c>
      <c r="I659" s="197" t="str">
        <f>IFERROR(INDEX('CPU-GERAL'!$H$12:$H$2199,MATCH(A659,'CPU-GERAL'!$B$12:$B$2199,0)),"NÃO ENCONTRADO")</f>
        <v>NÃO ENCONTRADO</v>
      </c>
      <c r="J659" s="59" t="str">
        <f t="shared" si="10"/>
        <v/>
      </c>
    </row>
    <row r="660" spans="1:10" x14ac:dyDescent="0.2">
      <c r="A660" s="300">
        <v>92830</v>
      </c>
      <c r="B660" s="301" t="s">
        <v>4823</v>
      </c>
      <c r="C660" s="300" t="s">
        <v>18</v>
      </c>
      <c r="D660" s="302">
        <v>142.9</v>
      </c>
      <c r="E660" s="303">
        <v>0.28000000000000003</v>
      </c>
      <c r="F660" s="110" t="s">
        <v>14403</v>
      </c>
      <c r="G660" s="126">
        <v>46023</v>
      </c>
      <c r="H660" s="299" t="s">
        <v>15743</v>
      </c>
      <c r="I660" s="197" t="str">
        <f>IFERROR(INDEX('CPU-GERAL'!$H$12:$H$2199,MATCH(A660,'CPU-GERAL'!$B$12:$B$2199,0)),"NÃO ENCONTRADO")</f>
        <v>NÃO ENCONTRADO</v>
      </c>
      <c r="J660" s="59" t="str">
        <f t="shared" si="10"/>
        <v/>
      </c>
    </row>
    <row r="661" spans="1:10" x14ac:dyDescent="0.2">
      <c r="A661" s="300">
        <v>92817</v>
      </c>
      <c r="B661" s="301" t="s">
        <v>4811</v>
      </c>
      <c r="C661" s="300" t="s">
        <v>18</v>
      </c>
      <c r="D661" s="302">
        <v>130.16999999999999</v>
      </c>
      <c r="E661" s="303">
        <v>0.28000000000000003</v>
      </c>
      <c r="F661" s="110" t="s">
        <v>14403</v>
      </c>
      <c r="G661" s="126">
        <v>46023</v>
      </c>
      <c r="H661" s="299" t="s">
        <v>15743</v>
      </c>
      <c r="I661" s="197" t="str">
        <f>IFERROR(INDEX('CPU-GERAL'!$H$12:$H$2199,MATCH(A661,'CPU-GERAL'!$B$12:$B$2199,0)),"NÃO ENCONTRADO")</f>
        <v>NÃO ENCONTRADO</v>
      </c>
      <c r="J661" s="59" t="str">
        <f t="shared" si="10"/>
        <v/>
      </c>
    </row>
    <row r="662" spans="1:10" x14ac:dyDescent="0.2">
      <c r="A662" s="300">
        <v>92832</v>
      </c>
      <c r="B662" s="301" t="s">
        <v>4825</v>
      </c>
      <c r="C662" s="300" t="s">
        <v>18</v>
      </c>
      <c r="D662" s="302">
        <v>186.08</v>
      </c>
      <c r="E662" s="303">
        <v>0.27</v>
      </c>
      <c r="F662" s="110" t="s">
        <v>14403</v>
      </c>
      <c r="G662" s="126">
        <v>46023</v>
      </c>
      <c r="H662" s="299" t="s">
        <v>15743</v>
      </c>
      <c r="I662" s="197" t="str">
        <f>IFERROR(INDEX('CPU-GERAL'!$H$12:$H$2199,MATCH(A662,'CPU-GERAL'!$B$12:$B$2199,0)),"NÃO ENCONTRADO")</f>
        <v>NÃO ENCONTRADO</v>
      </c>
      <c r="J662" s="59" t="str">
        <f t="shared" si="10"/>
        <v/>
      </c>
    </row>
    <row r="663" spans="1:10" x14ac:dyDescent="0.2">
      <c r="A663" s="300">
        <v>92819</v>
      </c>
      <c r="B663" s="301" t="s">
        <v>4813</v>
      </c>
      <c r="C663" s="300" t="s">
        <v>18</v>
      </c>
      <c r="D663" s="302">
        <v>169.97</v>
      </c>
      <c r="E663" s="303">
        <v>0.27</v>
      </c>
      <c r="F663" s="110" t="s">
        <v>14403</v>
      </c>
      <c r="G663" s="126">
        <v>46023</v>
      </c>
      <c r="H663" s="299" t="s">
        <v>15743</v>
      </c>
      <c r="I663" s="197" t="str">
        <f>IFERROR(INDEX('CPU-GERAL'!$H$12:$H$2199,MATCH(A663,'CPU-GERAL'!$B$12:$B$2199,0)),"NÃO ENCONTRADO")</f>
        <v>NÃO ENCONTRADO</v>
      </c>
      <c r="J663" s="59" t="str">
        <f t="shared" si="10"/>
        <v/>
      </c>
    </row>
    <row r="664" spans="1:10" x14ac:dyDescent="0.2">
      <c r="A664" s="300">
        <v>92820</v>
      </c>
      <c r="B664" s="301" t="s">
        <v>4814</v>
      </c>
      <c r="C664" s="300" t="s">
        <v>18</v>
      </c>
      <c r="D664" s="302">
        <v>28.95</v>
      </c>
      <c r="E664" s="303">
        <v>0.31</v>
      </c>
      <c r="F664" s="110" t="s">
        <v>14403</v>
      </c>
      <c r="G664" s="126">
        <v>46023</v>
      </c>
      <c r="H664" s="299" t="s">
        <v>15743</v>
      </c>
      <c r="I664" s="197" t="str">
        <f>IFERROR(INDEX('CPU-GERAL'!$H$12:$H$2199,MATCH(A664,'CPU-GERAL'!$B$12:$B$2199,0)),"NÃO ENCONTRADO")</f>
        <v>NÃO ENCONTRADO</v>
      </c>
      <c r="J664" s="59" t="str">
        <f t="shared" si="10"/>
        <v/>
      </c>
    </row>
    <row r="665" spans="1:10" x14ac:dyDescent="0.2">
      <c r="A665" s="300">
        <v>92808</v>
      </c>
      <c r="B665" s="301" t="s">
        <v>4802</v>
      </c>
      <c r="C665" s="300" t="s">
        <v>18</v>
      </c>
      <c r="D665" s="302">
        <v>26.3</v>
      </c>
      <c r="E665" s="303">
        <v>0.31</v>
      </c>
      <c r="F665" s="110" t="s">
        <v>14403</v>
      </c>
      <c r="G665" s="126">
        <v>46023</v>
      </c>
      <c r="H665" s="299" t="s">
        <v>15743</v>
      </c>
      <c r="I665" s="197" t="str">
        <f>IFERROR(INDEX('CPU-GERAL'!$H$12:$H$2199,MATCH(A665,'CPU-GERAL'!$B$12:$B$2199,0)),"NÃO ENCONTRADO")</f>
        <v>NÃO ENCONTRADO</v>
      </c>
      <c r="J665" s="59" t="str">
        <f t="shared" si="10"/>
        <v/>
      </c>
    </row>
    <row r="666" spans="1:10" x14ac:dyDescent="0.2">
      <c r="A666" s="300">
        <v>92821</v>
      </c>
      <c r="B666" s="301" t="s">
        <v>4815</v>
      </c>
      <c r="C666" s="300" t="s">
        <v>18</v>
      </c>
      <c r="D666" s="302">
        <v>40.39</v>
      </c>
      <c r="E666" s="303">
        <v>0.31</v>
      </c>
      <c r="F666" s="110" t="s">
        <v>14403</v>
      </c>
      <c r="G666" s="126">
        <v>46023</v>
      </c>
      <c r="H666" s="299" t="s">
        <v>15743</v>
      </c>
      <c r="I666" s="197" t="str">
        <f>IFERROR(INDEX('CPU-GERAL'!$H$12:$H$2199,MATCH(A666,'CPU-GERAL'!$B$12:$B$2199,0)),"NÃO ENCONTRADO")</f>
        <v>NÃO ENCONTRADO</v>
      </c>
      <c r="J666" s="59" t="str">
        <f t="shared" si="10"/>
        <v/>
      </c>
    </row>
    <row r="667" spans="1:10" x14ac:dyDescent="0.2">
      <c r="A667" s="300">
        <v>92809</v>
      </c>
      <c r="B667" s="301" t="s">
        <v>4803</v>
      </c>
      <c r="C667" s="300" t="s">
        <v>18</v>
      </c>
      <c r="D667" s="302">
        <v>36.64</v>
      </c>
      <c r="E667" s="303">
        <v>0.31</v>
      </c>
      <c r="F667" s="110" t="s">
        <v>14403</v>
      </c>
      <c r="G667" s="126">
        <v>46023</v>
      </c>
      <c r="H667" s="299" t="s">
        <v>15743</v>
      </c>
      <c r="I667" s="197" t="str">
        <f>IFERROR(INDEX('CPU-GERAL'!$H$12:$H$2199,MATCH(A667,'CPU-GERAL'!$B$12:$B$2199,0)),"NÃO ENCONTRADO")</f>
        <v>NÃO ENCONTRADO</v>
      </c>
      <c r="J667" s="59" t="str">
        <f t="shared" si="10"/>
        <v/>
      </c>
    </row>
    <row r="668" spans="1:10" x14ac:dyDescent="0.2">
      <c r="A668" s="300">
        <v>92822</v>
      </c>
      <c r="B668" s="301" t="s">
        <v>4816</v>
      </c>
      <c r="C668" s="300" t="s">
        <v>18</v>
      </c>
      <c r="D668" s="302">
        <v>52.23</v>
      </c>
      <c r="E668" s="303">
        <v>0.31</v>
      </c>
      <c r="F668" s="110" t="s">
        <v>14403</v>
      </c>
      <c r="G668" s="126">
        <v>46023</v>
      </c>
      <c r="H668" s="299" t="s">
        <v>15743</v>
      </c>
      <c r="I668" s="197" t="str">
        <f>IFERROR(INDEX('CPU-GERAL'!$H$12:$H$2199,MATCH(A668,'CPU-GERAL'!$B$12:$B$2199,0)),"NÃO ENCONTRADO")</f>
        <v>NÃO ENCONTRADO</v>
      </c>
      <c r="J668" s="59" t="str">
        <f t="shared" si="10"/>
        <v/>
      </c>
    </row>
    <row r="669" spans="1:10" x14ac:dyDescent="0.2">
      <c r="A669" s="300">
        <v>92810</v>
      </c>
      <c r="B669" s="301" t="s">
        <v>4804</v>
      </c>
      <c r="C669" s="300" t="s">
        <v>18</v>
      </c>
      <c r="D669" s="302">
        <v>47.35</v>
      </c>
      <c r="E669" s="303">
        <v>0.3</v>
      </c>
      <c r="F669" s="110" t="s">
        <v>14403</v>
      </c>
      <c r="G669" s="126">
        <v>46023</v>
      </c>
      <c r="H669" s="299" t="s">
        <v>15743</v>
      </c>
      <c r="I669" s="197" t="str">
        <f>IFERROR(INDEX('CPU-GERAL'!$H$12:$H$2199,MATCH(A669,'CPU-GERAL'!$B$12:$B$2199,0)),"NÃO ENCONTRADO")</f>
        <v>NÃO ENCONTRADO</v>
      </c>
      <c r="J669" s="59" t="str">
        <f t="shared" si="10"/>
        <v/>
      </c>
    </row>
    <row r="670" spans="1:10" x14ac:dyDescent="0.2">
      <c r="A670" s="300">
        <v>92824</v>
      </c>
      <c r="B670" s="301" t="s">
        <v>4817</v>
      </c>
      <c r="C670" s="300" t="s">
        <v>18</v>
      </c>
      <c r="D670" s="302">
        <v>64.3</v>
      </c>
      <c r="E670" s="303">
        <v>0.3</v>
      </c>
      <c r="F670" s="110" t="s">
        <v>14403</v>
      </c>
      <c r="G670" s="126">
        <v>46023</v>
      </c>
      <c r="H670" s="299" t="s">
        <v>15743</v>
      </c>
      <c r="I670" s="197" t="str">
        <f>IFERROR(INDEX('CPU-GERAL'!$H$12:$H$2199,MATCH(A670,'CPU-GERAL'!$B$12:$B$2199,0)),"NÃO ENCONTRADO")</f>
        <v>NÃO ENCONTRADO</v>
      </c>
      <c r="J670" s="59" t="str">
        <f t="shared" si="10"/>
        <v/>
      </c>
    </row>
    <row r="671" spans="1:10" x14ac:dyDescent="0.2">
      <c r="A671" s="300">
        <v>92811</v>
      </c>
      <c r="B671" s="301" t="s">
        <v>4805</v>
      </c>
      <c r="C671" s="300" t="s">
        <v>18</v>
      </c>
      <c r="D671" s="302">
        <v>58.3</v>
      </c>
      <c r="E671" s="303">
        <v>0.3</v>
      </c>
      <c r="F671" s="110" t="s">
        <v>14403</v>
      </c>
      <c r="G671" s="126">
        <v>46023</v>
      </c>
      <c r="H671" s="299" t="s">
        <v>15743</v>
      </c>
      <c r="I671" s="197" t="str">
        <f>IFERROR(INDEX('CPU-GERAL'!$H$12:$H$2199,MATCH(A671,'CPU-GERAL'!$B$12:$B$2199,0)),"NÃO ENCONTRADO")</f>
        <v>NÃO ENCONTRADO</v>
      </c>
      <c r="J671" s="59" t="str">
        <f t="shared" si="10"/>
        <v/>
      </c>
    </row>
    <row r="672" spans="1:10" x14ac:dyDescent="0.2">
      <c r="A672" s="300">
        <v>92825</v>
      </c>
      <c r="B672" s="301" t="s">
        <v>4818</v>
      </c>
      <c r="C672" s="300" t="s">
        <v>18</v>
      </c>
      <c r="D672" s="302">
        <v>76.650000000000006</v>
      </c>
      <c r="E672" s="303">
        <v>0.3</v>
      </c>
      <c r="F672" s="110" t="s">
        <v>14403</v>
      </c>
      <c r="G672" s="126">
        <v>46023</v>
      </c>
      <c r="H672" s="299" t="s">
        <v>15743</v>
      </c>
      <c r="I672" s="197" t="str">
        <f>IFERROR(INDEX('CPU-GERAL'!$H$12:$H$2199,MATCH(A672,'CPU-GERAL'!$B$12:$B$2199,0)),"NÃO ENCONTRADO")</f>
        <v>NÃO ENCONTRADO</v>
      </c>
      <c r="J672" s="59" t="str">
        <f t="shared" si="10"/>
        <v/>
      </c>
    </row>
    <row r="673" spans="1:10" x14ac:dyDescent="0.2">
      <c r="A673" s="300">
        <v>92812</v>
      </c>
      <c r="B673" s="301" t="s">
        <v>4806</v>
      </c>
      <c r="C673" s="300" t="s">
        <v>18</v>
      </c>
      <c r="D673" s="302">
        <v>69.55</v>
      </c>
      <c r="E673" s="303">
        <v>0.3</v>
      </c>
      <c r="F673" s="110" t="s">
        <v>14403</v>
      </c>
      <c r="G673" s="126">
        <v>46023</v>
      </c>
      <c r="H673" s="299" t="s">
        <v>15743</v>
      </c>
      <c r="I673" s="197" t="str">
        <f>IFERROR(INDEX('CPU-GERAL'!$H$12:$H$2199,MATCH(A673,'CPU-GERAL'!$B$12:$B$2199,0)),"NÃO ENCONTRADO")</f>
        <v>NÃO ENCONTRADO</v>
      </c>
      <c r="J673" s="59" t="str">
        <f t="shared" si="10"/>
        <v/>
      </c>
    </row>
    <row r="674" spans="1:10" x14ac:dyDescent="0.2">
      <c r="A674" s="300">
        <v>92826</v>
      </c>
      <c r="B674" s="301" t="s">
        <v>4819</v>
      </c>
      <c r="C674" s="300" t="s">
        <v>18</v>
      </c>
      <c r="D674" s="302">
        <v>89.32</v>
      </c>
      <c r="E674" s="303">
        <v>0.28999999999999998</v>
      </c>
      <c r="F674" s="110" t="s">
        <v>14403</v>
      </c>
      <c r="G674" s="126">
        <v>46023</v>
      </c>
      <c r="H674" s="299" t="s">
        <v>15743</v>
      </c>
      <c r="I674" s="197" t="str">
        <f>IFERROR(INDEX('CPU-GERAL'!$H$12:$H$2199,MATCH(A674,'CPU-GERAL'!$B$12:$B$2199,0)),"NÃO ENCONTRADO")</f>
        <v>NÃO ENCONTRADO</v>
      </c>
      <c r="J674" s="59" t="str">
        <f t="shared" si="10"/>
        <v/>
      </c>
    </row>
    <row r="675" spans="1:10" x14ac:dyDescent="0.2">
      <c r="A675" s="300">
        <v>92813</v>
      </c>
      <c r="B675" s="301" t="s">
        <v>4807</v>
      </c>
      <c r="C675" s="300" t="s">
        <v>18</v>
      </c>
      <c r="D675" s="302">
        <v>81.11</v>
      </c>
      <c r="E675" s="303">
        <v>0.28999999999999998</v>
      </c>
      <c r="F675" s="110" t="s">
        <v>14403</v>
      </c>
      <c r="G675" s="126">
        <v>46023</v>
      </c>
      <c r="H675" s="299" t="s">
        <v>15743</v>
      </c>
      <c r="I675" s="197" t="str">
        <f>IFERROR(INDEX('CPU-GERAL'!$H$12:$H$2199,MATCH(A675,'CPU-GERAL'!$B$12:$B$2199,0)),"NÃO ENCONTRADO")</f>
        <v>NÃO ENCONTRADO</v>
      </c>
      <c r="J675" s="59" t="str">
        <f t="shared" si="10"/>
        <v/>
      </c>
    </row>
    <row r="676" spans="1:10" x14ac:dyDescent="0.2">
      <c r="A676" s="300">
        <v>92827</v>
      </c>
      <c r="B676" s="301" t="s">
        <v>4820</v>
      </c>
      <c r="C676" s="300" t="s">
        <v>18</v>
      </c>
      <c r="D676" s="302">
        <v>102.34</v>
      </c>
      <c r="E676" s="303">
        <v>0.28999999999999998</v>
      </c>
      <c r="F676" s="110" t="s">
        <v>14403</v>
      </c>
      <c r="G676" s="126">
        <v>46023</v>
      </c>
      <c r="H676" s="299" t="s">
        <v>15743</v>
      </c>
      <c r="I676" s="197" t="str">
        <f>IFERROR(INDEX('CPU-GERAL'!$H$12:$H$2199,MATCH(A676,'CPU-GERAL'!$B$12:$B$2199,0)),"NÃO ENCONTRADO")</f>
        <v>NÃO ENCONTRADO</v>
      </c>
      <c r="J676" s="59" t="str">
        <f t="shared" si="10"/>
        <v/>
      </c>
    </row>
    <row r="677" spans="1:10" x14ac:dyDescent="0.2">
      <c r="A677" s="300">
        <v>92814</v>
      </c>
      <c r="B677" s="301" t="s">
        <v>4808</v>
      </c>
      <c r="C677" s="300" t="s">
        <v>18</v>
      </c>
      <c r="D677" s="302">
        <v>92.95</v>
      </c>
      <c r="E677" s="303">
        <v>0.28999999999999998</v>
      </c>
      <c r="F677" s="110" t="s">
        <v>14403</v>
      </c>
      <c r="G677" s="126">
        <v>46023</v>
      </c>
      <c r="H677" s="299" t="s">
        <v>15743</v>
      </c>
      <c r="I677" s="197" t="str">
        <f>IFERROR(INDEX('CPU-GERAL'!$H$12:$H$2199,MATCH(A677,'CPU-GERAL'!$B$12:$B$2199,0)),"NÃO ENCONTRADO")</f>
        <v>NÃO ENCONTRADO</v>
      </c>
      <c r="J677" s="59" t="str">
        <f t="shared" si="10"/>
        <v/>
      </c>
    </row>
    <row r="678" spans="1:10" x14ac:dyDescent="0.2">
      <c r="A678" s="300">
        <v>95570</v>
      </c>
      <c r="B678" s="301" t="s">
        <v>4831</v>
      </c>
      <c r="C678" s="300" t="s">
        <v>18</v>
      </c>
      <c r="D678" s="302">
        <v>89.21</v>
      </c>
      <c r="E678" s="303">
        <v>0.1</v>
      </c>
      <c r="F678" s="110" t="s">
        <v>14403</v>
      </c>
      <c r="G678" s="126">
        <v>46023</v>
      </c>
      <c r="H678" s="299" t="s">
        <v>15743</v>
      </c>
      <c r="I678" s="197" t="str">
        <f>IFERROR(INDEX('CPU-GERAL'!$H$12:$H$2199,MATCH(A678,'CPU-GERAL'!$B$12:$B$2199,0)),"NÃO ENCONTRADO")</f>
        <v>NÃO ENCONTRADO</v>
      </c>
      <c r="J678" s="59" t="str">
        <f t="shared" si="10"/>
        <v/>
      </c>
    </row>
    <row r="679" spans="1:10" x14ac:dyDescent="0.2">
      <c r="A679" s="300">
        <v>95567</v>
      </c>
      <c r="B679" s="301" t="s">
        <v>4828</v>
      </c>
      <c r="C679" s="300" t="s">
        <v>18</v>
      </c>
      <c r="D679" s="302">
        <v>86.56</v>
      </c>
      <c r="E679" s="303">
        <v>0.1</v>
      </c>
      <c r="F679" s="110" t="s">
        <v>14403</v>
      </c>
      <c r="G679" s="126">
        <v>46023</v>
      </c>
      <c r="H679" s="299" t="s">
        <v>15743</v>
      </c>
      <c r="I679" s="197" t="str">
        <f>IFERROR(INDEX('CPU-GERAL'!$H$12:$H$2199,MATCH(A679,'CPU-GERAL'!$B$12:$B$2199,0)),"NÃO ENCONTRADO")</f>
        <v>NÃO ENCONTRADO</v>
      </c>
      <c r="J679" s="59" t="str">
        <f t="shared" si="10"/>
        <v/>
      </c>
    </row>
    <row r="680" spans="1:10" x14ac:dyDescent="0.2">
      <c r="A680" s="300">
        <v>95571</v>
      </c>
      <c r="B680" s="301" t="s">
        <v>4832</v>
      </c>
      <c r="C680" s="300" t="s">
        <v>18</v>
      </c>
      <c r="D680" s="302">
        <v>111.6</v>
      </c>
      <c r="E680" s="303">
        <v>0.11</v>
      </c>
      <c r="F680" s="110" t="s">
        <v>14403</v>
      </c>
      <c r="G680" s="126">
        <v>46023</v>
      </c>
      <c r="H680" s="299" t="s">
        <v>15743</v>
      </c>
      <c r="I680" s="197" t="str">
        <f>IFERROR(INDEX('CPU-GERAL'!$H$12:$H$2199,MATCH(A680,'CPU-GERAL'!$B$12:$B$2199,0)),"NÃO ENCONTRADO")</f>
        <v>NÃO ENCONTRADO</v>
      </c>
      <c r="J680" s="59" t="str">
        <f t="shared" si="10"/>
        <v/>
      </c>
    </row>
    <row r="681" spans="1:10" x14ac:dyDescent="0.2">
      <c r="A681" s="300">
        <v>95568</v>
      </c>
      <c r="B681" s="301" t="s">
        <v>4829</v>
      </c>
      <c r="C681" s="300" t="s">
        <v>18</v>
      </c>
      <c r="D681" s="302">
        <v>107.85</v>
      </c>
      <c r="E681" s="303">
        <v>0.11</v>
      </c>
      <c r="F681" s="110" t="s">
        <v>14403</v>
      </c>
      <c r="G681" s="126">
        <v>46023</v>
      </c>
      <c r="H681" s="299" t="s">
        <v>15743</v>
      </c>
      <c r="I681" s="197" t="str">
        <f>IFERROR(INDEX('CPU-GERAL'!$H$12:$H$2199,MATCH(A681,'CPU-GERAL'!$B$12:$B$2199,0)),"NÃO ENCONTRADO")</f>
        <v>NÃO ENCONTRADO</v>
      </c>
      <c r="J681" s="59" t="str">
        <f t="shared" si="10"/>
        <v/>
      </c>
    </row>
    <row r="682" spans="1:10" x14ac:dyDescent="0.2">
      <c r="A682" s="300">
        <v>95572</v>
      </c>
      <c r="B682" s="301" t="s">
        <v>4833</v>
      </c>
      <c r="C682" s="300" t="s">
        <v>18</v>
      </c>
      <c r="D682" s="302">
        <v>158.21</v>
      </c>
      <c r="E682" s="303">
        <v>0.1</v>
      </c>
      <c r="F682" s="110" t="s">
        <v>14403</v>
      </c>
      <c r="G682" s="126">
        <v>46023</v>
      </c>
      <c r="H682" s="299" t="s">
        <v>15743</v>
      </c>
      <c r="I682" s="197" t="str">
        <f>IFERROR(INDEX('CPU-GERAL'!$H$12:$H$2199,MATCH(A682,'CPU-GERAL'!$B$12:$B$2199,0)),"NÃO ENCONTRADO")</f>
        <v>NÃO ENCONTRADO</v>
      </c>
      <c r="J682" s="59" t="str">
        <f t="shared" si="10"/>
        <v/>
      </c>
    </row>
    <row r="683" spans="1:10" x14ac:dyDescent="0.2">
      <c r="A683" s="300">
        <v>95569</v>
      </c>
      <c r="B683" s="301" t="s">
        <v>4830</v>
      </c>
      <c r="C683" s="300" t="s">
        <v>18</v>
      </c>
      <c r="D683" s="302">
        <v>153.33000000000001</v>
      </c>
      <c r="E683" s="303">
        <v>0.09</v>
      </c>
      <c r="F683" s="110" t="s">
        <v>14403</v>
      </c>
      <c r="G683" s="126">
        <v>46023</v>
      </c>
      <c r="H683" s="299" t="s">
        <v>15743</v>
      </c>
      <c r="I683" s="197" t="str">
        <f>IFERROR(INDEX('CPU-GERAL'!$H$12:$H$2199,MATCH(A683,'CPU-GERAL'!$B$12:$B$2199,0)),"NÃO ENCONTRADO")</f>
        <v>NÃO ENCONTRADO</v>
      </c>
      <c r="J683" s="59" t="str">
        <f t="shared" si="10"/>
        <v/>
      </c>
    </row>
    <row r="684" spans="1:10" x14ac:dyDescent="0.2">
      <c r="A684" s="300">
        <v>92863</v>
      </c>
      <c r="B684" s="301" t="s">
        <v>4786</v>
      </c>
      <c r="C684" s="300" t="s">
        <v>18</v>
      </c>
      <c r="D684" s="302">
        <v>1144.5999999999999</v>
      </c>
      <c r="E684" s="303">
        <v>0.02</v>
      </c>
      <c r="F684" s="110" t="s">
        <v>14403</v>
      </c>
      <c r="G684" s="126">
        <v>46023</v>
      </c>
      <c r="H684" s="299" t="s">
        <v>15743</v>
      </c>
      <c r="I684" s="197" t="str">
        <f>IFERROR(INDEX('CPU-GERAL'!$H$12:$H$2199,MATCH(A684,'CPU-GERAL'!$B$12:$B$2199,0)),"NÃO ENCONTRADO")</f>
        <v>NÃO ENCONTRADO</v>
      </c>
      <c r="J684" s="59" t="str">
        <f t="shared" si="10"/>
        <v/>
      </c>
    </row>
    <row r="685" spans="1:10" x14ac:dyDescent="0.2">
      <c r="A685" s="300">
        <v>92847</v>
      </c>
      <c r="B685" s="301" t="s">
        <v>4770</v>
      </c>
      <c r="C685" s="300" t="s">
        <v>18</v>
      </c>
      <c r="D685" s="302">
        <v>1134.1300000000001</v>
      </c>
      <c r="E685" s="303">
        <v>0.01</v>
      </c>
      <c r="F685" s="110" t="s">
        <v>14403</v>
      </c>
      <c r="G685" s="126">
        <v>46023</v>
      </c>
      <c r="H685" s="299" t="s">
        <v>15743</v>
      </c>
      <c r="I685" s="197" t="str">
        <f>IFERROR(INDEX('CPU-GERAL'!$H$12:$H$2199,MATCH(A685,'CPU-GERAL'!$B$12:$B$2199,0)),"NÃO ENCONTRADO")</f>
        <v>NÃO ENCONTRADO</v>
      </c>
      <c r="J685" s="59" t="str">
        <f t="shared" si="10"/>
        <v/>
      </c>
    </row>
    <row r="686" spans="1:10" x14ac:dyDescent="0.2">
      <c r="A686" s="300">
        <v>104936</v>
      </c>
      <c r="B686" s="301" t="s">
        <v>11892</v>
      </c>
      <c r="C686" s="300" t="s">
        <v>18</v>
      </c>
      <c r="D686" s="302">
        <v>0</v>
      </c>
      <c r="E686" s="303"/>
      <c r="F686" s="110" t="s">
        <v>14403</v>
      </c>
      <c r="G686" s="126">
        <v>46023</v>
      </c>
      <c r="H686" s="299" t="s">
        <v>15743</v>
      </c>
      <c r="I686" s="197" t="str">
        <f>IFERROR(INDEX('CPU-GERAL'!$H$12:$H$2199,MATCH(A686,'CPU-GERAL'!$B$12:$B$2199,0)),"NÃO ENCONTRADO")</f>
        <v>NÃO ENCONTRADO</v>
      </c>
      <c r="J686" s="59" t="str">
        <f t="shared" si="10"/>
        <v/>
      </c>
    </row>
    <row r="687" spans="1:10" x14ac:dyDescent="0.2">
      <c r="A687" s="300">
        <v>104932</v>
      </c>
      <c r="B687" s="301" t="s">
        <v>11893</v>
      </c>
      <c r="C687" s="300" t="s">
        <v>18</v>
      </c>
      <c r="D687" s="302">
        <v>0</v>
      </c>
      <c r="E687" s="303"/>
      <c r="F687" s="110" t="s">
        <v>14403</v>
      </c>
      <c r="G687" s="126">
        <v>46023</v>
      </c>
      <c r="H687" s="299" t="s">
        <v>15743</v>
      </c>
      <c r="I687" s="197" t="str">
        <f>IFERROR(INDEX('CPU-GERAL'!$H$12:$H$2199,MATCH(A687,'CPU-GERAL'!$B$12:$B$2199,0)),"NÃO ENCONTRADO")</f>
        <v>NÃO ENCONTRADO</v>
      </c>
      <c r="J687" s="59" t="str">
        <f t="shared" si="10"/>
        <v/>
      </c>
    </row>
    <row r="688" spans="1:10" x14ac:dyDescent="0.2">
      <c r="A688" s="300">
        <v>104938</v>
      </c>
      <c r="B688" s="301" t="s">
        <v>11894</v>
      </c>
      <c r="C688" s="300" t="s">
        <v>18</v>
      </c>
      <c r="D688" s="302">
        <v>0</v>
      </c>
      <c r="E688" s="303"/>
      <c r="F688" s="110" t="s">
        <v>14403</v>
      </c>
      <c r="G688" s="126">
        <v>46023</v>
      </c>
      <c r="H688" s="299" t="s">
        <v>15743</v>
      </c>
      <c r="I688" s="197" t="str">
        <f>IFERROR(INDEX('CPU-GERAL'!$H$12:$H$2199,MATCH(A688,'CPU-GERAL'!$B$12:$B$2199,0)),"NÃO ENCONTRADO")</f>
        <v>NÃO ENCONTRADO</v>
      </c>
      <c r="J688" s="59" t="str">
        <f t="shared" si="10"/>
        <v/>
      </c>
    </row>
    <row r="689" spans="1:10" x14ac:dyDescent="0.2">
      <c r="A689" s="300">
        <v>104934</v>
      </c>
      <c r="B689" s="301" t="s">
        <v>11895</v>
      </c>
      <c r="C689" s="300" t="s">
        <v>18</v>
      </c>
      <c r="D689" s="302">
        <v>0</v>
      </c>
      <c r="E689" s="303"/>
      <c r="F689" s="110" t="s">
        <v>14403</v>
      </c>
      <c r="G689" s="126">
        <v>46023</v>
      </c>
      <c r="H689" s="299" t="s">
        <v>15743</v>
      </c>
      <c r="I689" s="197" t="str">
        <f>IFERROR(INDEX('CPU-GERAL'!$H$12:$H$2199,MATCH(A689,'CPU-GERAL'!$B$12:$B$2199,0)),"NÃO ENCONTRADO")</f>
        <v>NÃO ENCONTRADO</v>
      </c>
      <c r="J689" s="59" t="str">
        <f t="shared" si="10"/>
        <v/>
      </c>
    </row>
    <row r="690" spans="1:10" x14ac:dyDescent="0.2">
      <c r="A690" s="300">
        <v>92849</v>
      </c>
      <c r="B690" s="301" t="s">
        <v>4772</v>
      </c>
      <c r="C690" s="300" t="s">
        <v>18</v>
      </c>
      <c r="D690" s="302">
        <v>242.96</v>
      </c>
      <c r="E690" s="303">
        <v>0.02</v>
      </c>
      <c r="F690" s="110" t="s">
        <v>14403</v>
      </c>
      <c r="G690" s="126">
        <v>46023</v>
      </c>
      <c r="H690" s="299" t="s">
        <v>15743</v>
      </c>
      <c r="I690" s="197" t="str">
        <f>IFERROR(INDEX('CPU-GERAL'!$H$12:$H$2199,MATCH(A690,'CPU-GERAL'!$B$12:$B$2199,0)),"NÃO ENCONTRADO")</f>
        <v>NÃO ENCONTRADO</v>
      </c>
      <c r="J690" s="59" t="str">
        <f t="shared" si="10"/>
        <v/>
      </c>
    </row>
    <row r="691" spans="1:10" x14ac:dyDescent="0.2">
      <c r="A691" s="300">
        <v>92833</v>
      </c>
      <c r="B691" s="301" t="s">
        <v>4756</v>
      </c>
      <c r="C691" s="300" t="s">
        <v>18</v>
      </c>
      <c r="D691" s="302">
        <v>240.34</v>
      </c>
      <c r="E691" s="303">
        <v>0.02</v>
      </c>
      <c r="F691" s="110" t="s">
        <v>14403</v>
      </c>
      <c r="G691" s="126">
        <v>46023</v>
      </c>
      <c r="H691" s="299" t="s">
        <v>15743</v>
      </c>
      <c r="I691" s="197" t="str">
        <f>IFERROR(INDEX('CPU-GERAL'!$H$12:$H$2199,MATCH(A691,'CPU-GERAL'!$B$12:$B$2199,0)),"NÃO ENCONTRADO")</f>
        <v>NÃO ENCONTRADO</v>
      </c>
      <c r="J691" s="59" t="str">
        <f t="shared" si="10"/>
        <v/>
      </c>
    </row>
    <row r="692" spans="1:10" x14ac:dyDescent="0.2">
      <c r="A692" s="300">
        <v>92851</v>
      </c>
      <c r="B692" s="301" t="s">
        <v>4774</v>
      </c>
      <c r="C692" s="300" t="s">
        <v>18</v>
      </c>
      <c r="D692" s="302">
        <v>256.31</v>
      </c>
      <c r="E692" s="303">
        <v>0.03</v>
      </c>
      <c r="F692" s="110" t="s">
        <v>14403</v>
      </c>
      <c r="G692" s="126">
        <v>46023</v>
      </c>
      <c r="H692" s="299" t="s">
        <v>15743</v>
      </c>
      <c r="I692" s="197" t="str">
        <f>IFERROR(INDEX('CPU-GERAL'!$H$12:$H$2199,MATCH(A692,'CPU-GERAL'!$B$12:$B$2199,0)),"NÃO ENCONTRADO")</f>
        <v>NÃO ENCONTRADO</v>
      </c>
      <c r="J692" s="59" t="str">
        <f t="shared" si="10"/>
        <v/>
      </c>
    </row>
    <row r="693" spans="1:10" x14ac:dyDescent="0.2">
      <c r="A693" s="300">
        <v>92835</v>
      </c>
      <c r="B693" s="301" t="s">
        <v>4758</v>
      </c>
      <c r="C693" s="300" t="s">
        <v>18</v>
      </c>
      <c r="D693" s="302">
        <v>252.57</v>
      </c>
      <c r="E693" s="303">
        <v>0.02</v>
      </c>
      <c r="F693" s="110" t="s">
        <v>14403</v>
      </c>
      <c r="G693" s="126">
        <v>46023</v>
      </c>
      <c r="H693" s="299" t="s">
        <v>15743</v>
      </c>
      <c r="I693" s="197" t="str">
        <f>IFERROR(INDEX('CPU-GERAL'!$H$12:$H$2199,MATCH(A693,'CPU-GERAL'!$B$12:$B$2199,0)),"NÃO ENCONTRADO")</f>
        <v>NÃO ENCONTRADO</v>
      </c>
      <c r="J693" s="59" t="str">
        <f t="shared" si="10"/>
        <v/>
      </c>
    </row>
    <row r="694" spans="1:10" x14ac:dyDescent="0.2">
      <c r="A694" s="300">
        <v>92853</v>
      </c>
      <c r="B694" s="301" t="s">
        <v>4776</v>
      </c>
      <c r="C694" s="300" t="s">
        <v>18</v>
      </c>
      <c r="D694" s="302">
        <v>456.53</v>
      </c>
      <c r="E694" s="303">
        <v>0.02</v>
      </c>
      <c r="F694" s="110" t="s">
        <v>14403</v>
      </c>
      <c r="G694" s="126">
        <v>46023</v>
      </c>
      <c r="H694" s="299" t="s">
        <v>15743</v>
      </c>
      <c r="I694" s="197" t="str">
        <f>IFERROR(INDEX('CPU-GERAL'!$H$12:$H$2199,MATCH(A694,'CPU-GERAL'!$B$12:$B$2199,0)),"NÃO ENCONTRADO")</f>
        <v>NÃO ENCONTRADO</v>
      </c>
      <c r="J694" s="59" t="str">
        <f t="shared" si="10"/>
        <v/>
      </c>
    </row>
    <row r="695" spans="1:10" x14ac:dyDescent="0.2">
      <c r="A695" s="300">
        <v>92837</v>
      </c>
      <c r="B695" s="301" t="s">
        <v>4760</v>
      </c>
      <c r="C695" s="300" t="s">
        <v>18</v>
      </c>
      <c r="D695" s="302">
        <v>451.66</v>
      </c>
      <c r="E695" s="303">
        <v>0.02</v>
      </c>
      <c r="F695" s="110" t="s">
        <v>14403</v>
      </c>
      <c r="G695" s="126">
        <v>46023</v>
      </c>
      <c r="H695" s="299" t="s">
        <v>15743</v>
      </c>
      <c r="I695" s="197" t="str">
        <f>IFERROR(INDEX('CPU-GERAL'!$H$12:$H$2199,MATCH(A695,'CPU-GERAL'!$B$12:$B$2199,0)),"NÃO ENCONTRADO")</f>
        <v>NÃO ENCONTRADO</v>
      </c>
      <c r="J695" s="59" t="str">
        <f t="shared" si="10"/>
        <v/>
      </c>
    </row>
    <row r="696" spans="1:10" x14ac:dyDescent="0.2">
      <c r="A696" s="300">
        <v>92855</v>
      </c>
      <c r="B696" s="301" t="s">
        <v>4778</v>
      </c>
      <c r="C696" s="300" t="s">
        <v>18</v>
      </c>
      <c r="D696" s="302">
        <v>559.77</v>
      </c>
      <c r="E696" s="303">
        <v>0.02</v>
      </c>
      <c r="F696" s="110" t="s">
        <v>14403</v>
      </c>
      <c r="G696" s="126">
        <v>46023</v>
      </c>
      <c r="H696" s="299" t="s">
        <v>15743</v>
      </c>
      <c r="I696" s="197" t="str">
        <f>IFERROR(INDEX('CPU-GERAL'!$H$12:$H$2199,MATCH(A696,'CPU-GERAL'!$B$12:$B$2199,0)),"NÃO ENCONTRADO")</f>
        <v>NÃO ENCONTRADO</v>
      </c>
      <c r="J696" s="59" t="str">
        <f t="shared" si="10"/>
        <v/>
      </c>
    </row>
    <row r="697" spans="1:10" x14ac:dyDescent="0.2">
      <c r="A697" s="300">
        <v>92839</v>
      </c>
      <c r="B697" s="301" t="s">
        <v>4762</v>
      </c>
      <c r="C697" s="300" t="s">
        <v>18</v>
      </c>
      <c r="D697" s="302">
        <v>553.78</v>
      </c>
      <c r="E697" s="303">
        <v>0.02</v>
      </c>
      <c r="F697" s="110" t="s">
        <v>14403</v>
      </c>
      <c r="G697" s="126">
        <v>46023</v>
      </c>
      <c r="H697" s="299" t="s">
        <v>15743</v>
      </c>
      <c r="I697" s="197" t="str">
        <f>IFERROR(INDEX('CPU-GERAL'!$H$12:$H$2199,MATCH(A697,'CPU-GERAL'!$B$12:$B$2199,0)),"NÃO ENCONTRADO")</f>
        <v>NÃO ENCONTRADO</v>
      </c>
      <c r="J697" s="59" t="str">
        <f t="shared" si="10"/>
        <v/>
      </c>
    </row>
    <row r="698" spans="1:10" x14ac:dyDescent="0.2">
      <c r="A698" s="300">
        <v>92857</v>
      </c>
      <c r="B698" s="301" t="s">
        <v>4780</v>
      </c>
      <c r="C698" s="300" t="s">
        <v>18</v>
      </c>
      <c r="D698" s="302">
        <v>728.07</v>
      </c>
      <c r="E698" s="303">
        <v>0.02</v>
      </c>
      <c r="F698" s="110" t="s">
        <v>14403</v>
      </c>
      <c r="G698" s="126">
        <v>46023</v>
      </c>
      <c r="H698" s="299" t="s">
        <v>15743</v>
      </c>
      <c r="I698" s="197" t="str">
        <f>IFERROR(INDEX('CPU-GERAL'!$H$12:$H$2199,MATCH(A698,'CPU-GERAL'!$B$12:$B$2199,0)),"NÃO ENCONTRADO")</f>
        <v>NÃO ENCONTRADO</v>
      </c>
      <c r="J698" s="59" t="str">
        <f t="shared" si="10"/>
        <v/>
      </c>
    </row>
    <row r="699" spans="1:10" x14ac:dyDescent="0.2">
      <c r="A699" s="300">
        <v>92841</v>
      </c>
      <c r="B699" s="301" t="s">
        <v>4764</v>
      </c>
      <c r="C699" s="300" t="s">
        <v>18</v>
      </c>
      <c r="D699" s="302">
        <v>720.95</v>
      </c>
      <c r="E699" s="303">
        <v>0.01</v>
      </c>
      <c r="F699" s="110" t="s">
        <v>14403</v>
      </c>
      <c r="G699" s="126">
        <v>46023</v>
      </c>
      <c r="H699" s="299" t="s">
        <v>15743</v>
      </c>
      <c r="I699" s="197" t="str">
        <f>IFERROR(INDEX('CPU-GERAL'!$H$12:$H$2199,MATCH(A699,'CPU-GERAL'!$B$12:$B$2199,0)),"NÃO ENCONTRADO")</f>
        <v>NÃO ENCONTRADO</v>
      </c>
      <c r="J699" s="59" t="str">
        <f t="shared" si="10"/>
        <v/>
      </c>
    </row>
    <row r="700" spans="1:10" x14ac:dyDescent="0.2">
      <c r="A700" s="300">
        <v>92859</v>
      </c>
      <c r="B700" s="301" t="s">
        <v>4782</v>
      </c>
      <c r="C700" s="300" t="s">
        <v>18</v>
      </c>
      <c r="D700" s="302">
        <v>753.36</v>
      </c>
      <c r="E700" s="303">
        <v>0.02</v>
      </c>
      <c r="F700" s="110" t="s">
        <v>14403</v>
      </c>
      <c r="G700" s="126">
        <v>46023</v>
      </c>
      <c r="H700" s="299" t="s">
        <v>15743</v>
      </c>
      <c r="I700" s="197" t="str">
        <f>IFERROR(INDEX('CPU-GERAL'!$H$12:$H$2199,MATCH(A700,'CPU-GERAL'!$B$12:$B$2199,0)),"NÃO ENCONTRADO")</f>
        <v>NÃO ENCONTRADO</v>
      </c>
      <c r="J700" s="59" t="str">
        <f t="shared" si="10"/>
        <v/>
      </c>
    </row>
    <row r="701" spans="1:10" x14ac:dyDescent="0.2">
      <c r="A701" s="300">
        <v>92843</v>
      </c>
      <c r="B701" s="301" t="s">
        <v>4766</v>
      </c>
      <c r="C701" s="300" t="s">
        <v>18</v>
      </c>
      <c r="D701" s="302">
        <v>745.1</v>
      </c>
      <c r="E701" s="303">
        <v>0.02</v>
      </c>
      <c r="F701" s="110" t="s">
        <v>14403</v>
      </c>
      <c r="G701" s="126">
        <v>46023</v>
      </c>
      <c r="H701" s="299" t="s">
        <v>15743</v>
      </c>
      <c r="I701" s="197" t="str">
        <f>IFERROR(INDEX('CPU-GERAL'!$H$12:$H$2199,MATCH(A701,'CPU-GERAL'!$B$12:$B$2199,0)),"NÃO ENCONTRADO")</f>
        <v>NÃO ENCONTRADO</v>
      </c>
      <c r="J701" s="59" t="str">
        <f t="shared" si="10"/>
        <v/>
      </c>
    </row>
    <row r="702" spans="1:10" x14ac:dyDescent="0.2">
      <c r="A702" s="300">
        <v>92861</v>
      </c>
      <c r="B702" s="301" t="s">
        <v>4784</v>
      </c>
      <c r="C702" s="300" t="s">
        <v>18</v>
      </c>
      <c r="D702" s="302">
        <v>1116.93</v>
      </c>
      <c r="E702" s="303">
        <v>0.01</v>
      </c>
      <c r="F702" s="110" t="s">
        <v>14403</v>
      </c>
      <c r="G702" s="126">
        <v>46023</v>
      </c>
      <c r="H702" s="299" t="s">
        <v>15743</v>
      </c>
      <c r="I702" s="197" t="str">
        <f>IFERROR(INDEX('CPU-GERAL'!$H$12:$H$2199,MATCH(A702,'CPU-GERAL'!$B$12:$B$2199,0)),"NÃO ENCONTRADO")</f>
        <v>NÃO ENCONTRADO</v>
      </c>
      <c r="J702" s="59" t="str">
        <f t="shared" si="10"/>
        <v/>
      </c>
    </row>
    <row r="703" spans="1:10" x14ac:dyDescent="0.2">
      <c r="A703" s="300">
        <v>92845</v>
      </c>
      <c r="B703" s="301" t="s">
        <v>4768</v>
      </c>
      <c r="C703" s="300" t="s">
        <v>18</v>
      </c>
      <c r="D703" s="302">
        <v>1107.56</v>
      </c>
      <c r="E703" s="303">
        <v>0.01</v>
      </c>
      <c r="F703" s="110" t="s">
        <v>14403</v>
      </c>
      <c r="G703" s="126">
        <v>46023</v>
      </c>
      <c r="H703" s="299" t="s">
        <v>15743</v>
      </c>
      <c r="I703" s="197" t="str">
        <f>IFERROR(INDEX('CPU-GERAL'!$H$12:$H$2199,MATCH(A703,'CPU-GERAL'!$B$12:$B$2199,0)),"NÃO ENCONTRADO")</f>
        <v>NÃO ENCONTRADO</v>
      </c>
      <c r="J703" s="59" t="str">
        <f t="shared" si="10"/>
        <v/>
      </c>
    </row>
    <row r="704" spans="1:10" x14ac:dyDescent="0.2">
      <c r="A704" s="300">
        <v>92226</v>
      </c>
      <c r="B704" s="301" t="s">
        <v>4801</v>
      </c>
      <c r="C704" s="300" t="s">
        <v>18</v>
      </c>
      <c r="D704" s="302">
        <v>640.09</v>
      </c>
      <c r="E704" s="303">
        <v>0.05</v>
      </c>
      <c r="F704" s="110" t="s">
        <v>14403</v>
      </c>
      <c r="G704" s="126">
        <v>46023</v>
      </c>
      <c r="H704" s="299" t="s">
        <v>15743</v>
      </c>
      <c r="I704" s="197" t="str">
        <f>IFERROR(INDEX('CPU-GERAL'!$H$12:$H$2199,MATCH(A704,'CPU-GERAL'!$B$12:$B$2199,0)),"NÃO ENCONTRADO")</f>
        <v>NÃO ENCONTRADO</v>
      </c>
      <c r="J704" s="59" t="str">
        <f t="shared" si="10"/>
        <v/>
      </c>
    </row>
    <row r="705" spans="1:10" x14ac:dyDescent="0.2">
      <c r="A705" s="300">
        <v>92216</v>
      </c>
      <c r="B705" s="301" t="s">
        <v>4794</v>
      </c>
      <c r="C705" s="300" t="s">
        <v>18</v>
      </c>
      <c r="D705" s="302">
        <v>629.58000000000004</v>
      </c>
      <c r="E705" s="303">
        <v>0.05</v>
      </c>
      <c r="F705" s="110" t="s">
        <v>14403</v>
      </c>
      <c r="G705" s="126">
        <v>46023</v>
      </c>
      <c r="H705" s="299" t="s">
        <v>15743</v>
      </c>
      <c r="I705" s="197" t="str">
        <f>IFERROR(INDEX('CPU-GERAL'!$H$12:$H$2199,MATCH(A705,'CPU-GERAL'!$B$12:$B$2199,0)),"NÃO ENCONTRADO")</f>
        <v>NÃO ENCONTRADO</v>
      </c>
      <c r="J705" s="59" t="str">
        <f t="shared" si="10"/>
        <v/>
      </c>
    </row>
    <row r="706" spans="1:10" x14ac:dyDescent="0.2">
      <c r="A706" s="300">
        <v>92829</v>
      </c>
      <c r="B706" s="301" t="s">
        <v>4822</v>
      </c>
      <c r="C706" s="300" t="s">
        <v>18</v>
      </c>
      <c r="D706" s="302">
        <v>926.32</v>
      </c>
      <c r="E706" s="303">
        <v>0.04</v>
      </c>
      <c r="F706" s="110" t="s">
        <v>14403</v>
      </c>
      <c r="G706" s="126">
        <v>46023</v>
      </c>
      <c r="H706" s="299" t="s">
        <v>15743</v>
      </c>
      <c r="I706" s="197" t="str">
        <f>IFERROR(INDEX('CPU-GERAL'!$H$12:$H$2199,MATCH(A706,'CPU-GERAL'!$B$12:$B$2199,0)),"NÃO ENCONTRADO")</f>
        <v>NÃO ENCONTRADO</v>
      </c>
      <c r="J706" s="59" t="str">
        <f t="shared" si="10"/>
        <v/>
      </c>
    </row>
    <row r="707" spans="1:10" x14ac:dyDescent="0.2">
      <c r="A707" s="300">
        <v>92816</v>
      </c>
      <c r="B707" s="301" t="s">
        <v>4810</v>
      </c>
      <c r="C707" s="300" t="s">
        <v>18</v>
      </c>
      <c r="D707" s="302">
        <v>913.59</v>
      </c>
      <c r="E707" s="303">
        <v>0.04</v>
      </c>
      <c r="F707" s="110" t="s">
        <v>14403</v>
      </c>
      <c r="G707" s="126">
        <v>46023</v>
      </c>
      <c r="H707" s="299" t="s">
        <v>15743</v>
      </c>
      <c r="I707" s="197" t="str">
        <f>IFERROR(INDEX('CPU-GERAL'!$H$12:$H$2199,MATCH(A707,'CPU-GERAL'!$B$12:$B$2199,0)),"NÃO ENCONTRADO")</f>
        <v>NÃO ENCONTRADO</v>
      </c>
      <c r="J707" s="59" t="str">
        <f t="shared" si="10"/>
        <v/>
      </c>
    </row>
    <row r="708" spans="1:10" x14ac:dyDescent="0.2">
      <c r="A708" s="300">
        <v>92831</v>
      </c>
      <c r="B708" s="301" t="s">
        <v>4824</v>
      </c>
      <c r="C708" s="300" t="s">
        <v>18</v>
      </c>
      <c r="D708" s="302">
        <v>1321.08</v>
      </c>
      <c r="E708" s="303">
        <v>0.04</v>
      </c>
      <c r="F708" s="110" t="s">
        <v>14403</v>
      </c>
      <c r="G708" s="126">
        <v>46023</v>
      </c>
      <c r="H708" s="299" t="s">
        <v>15743</v>
      </c>
      <c r="I708" s="197" t="str">
        <f>IFERROR(INDEX('CPU-GERAL'!$H$12:$H$2199,MATCH(A708,'CPU-GERAL'!$B$12:$B$2199,0)),"NÃO ENCONTRADO")</f>
        <v>NÃO ENCONTRADO</v>
      </c>
      <c r="J708" s="59" t="str">
        <f t="shared" ref="J708:J771" si="11">IF(I708&lt;&gt;"NÃO ENCONTRADO",IF(D708=I708,"IGUAL A CPU",I708-D708),"")</f>
        <v/>
      </c>
    </row>
    <row r="709" spans="1:10" x14ac:dyDescent="0.2">
      <c r="A709" s="300">
        <v>92818</v>
      </c>
      <c r="B709" s="301" t="s">
        <v>4812</v>
      </c>
      <c r="C709" s="300" t="s">
        <v>18</v>
      </c>
      <c r="D709" s="302">
        <v>1304.97</v>
      </c>
      <c r="E709" s="303">
        <v>0.03</v>
      </c>
      <c r="F709" s="110" t="s">
        <v>14403</v>
      </c>
      <c r="G709" s="126">
        <v>46023</v>
      </c>
      <c r="H709" s="299" t="s">
        <v>15743</v>
      </c>
      <c r="I709" s="197" t="str">
        <f>IFERROR(INDEX('CPU-GERAL'!$H$12:$H$2199,MATCH(A709,'CPU-GERAL'!$B$12:$B$2199,0)),"NÃO ENCONTRADO")</f>
        <v>NÃO ENCONTRADO</v>
      </c>
      <c r="J709" s="59" t="str">
        <f t="shared" si="11"/>
        <v/>
      </c>
    </row>
    <row r="710" spans="1:10" x14ac:dyDescent="0.2">
      <c r="A710" s="300">
        <v>95566</v>
      </c>
      <c r="B710" s="301" t="s">
        <v>4827</v>
      </c>
      <c r="C710" s="300" t="s">
        <v>18</v>
      </c>
      <c r="D710" s="302">
        <v>152.16</v>
      </c>
      <c r="E710" s="303">
        <v>0.06</v>
      </c>
      <c r="F710" s="110" t="s">
        <v>14403</v>
      </c>
      <c r="G710" s="126">
        <v>46023</v>
      </c>
      <c r="H710" s="299" t="s">
        <v>15743</v>
      </c>
      <c r="I710" s="197" t="str">
        <f>IFERROR(INDEX('CPU-GERAL'!$H$12:$H$2199,MATCH(A710,'CPU-GERAL'!$B$12:$B$2199,0)),"NÃO ENCONTRADO")</f>
        <v>NÃO ENCONTRADO</v>
      </c>
      <c r="J710" s="59" t="str">
        <f t="shared" si="11"/>
        <v/>
      </c>
    </row>
    <row r="711" spans="1:10" x14ac:dyDescent="0.2">
      <c r="A711" s="300">
        <v>95565</v>
      </c>
      <c r="B711" s="301" t="s">
        <v>4826</v>
      </c>
      <c r="C711" s="300" t="s">
        <v>18</v>
      </c>
      <c r="D711" s="302">
        <v>149.51</v>
      </c>
      <c r="E711" s="303">
        <v>0.06</v>
      </c>
      <c r="F711" s="110" t="s">
        <v>14403</v>
      </c>
      <c r="G711" s="126">
        <v>46023</v>
      </c>
      <c r="H711" s="299" t="s">
        <v>15743</v>
      </c>
      <c r="I711" s="197" t="str">
        <f>IFERROR(INDEX('CPU-GERAL'!$H$12:$H$2199,MATCH(A711,'CPU-GERAL'!$B$12:$B$2199,0)),"NÃO ENCONTRADO")</f>
        <v>NÃO ENCONTRADO</v>
      </c>
      <c r="J711" s="59" t="str">
        <f t="shared" si="11"/>
        <v/>
      </c>
    </row>
    <row r="712" spans="1:10" x14ac:dyDescent="0.2">
      <c r="A712" s="300">
        <v>92219</v>
      </c>
      <c r="B712" s="301" t="s">
        <v>4795</v>
      </c>
      <c r="C712" s="300" t="s">
        <v>18</v>
      </c>
      <c r="D712" s="302">
        <v>179.44</v>
      </c>
      <c r="E712" s="303">
        <v>7.0000000000000007E-2</v>
      </c>
      <c r="F712" s="110" t="s">
        <v>14403</v>
      </c>
      <c r="G712" s="126">
        <v>46023</v>
      </c>
      <c r="H712" s="299" t="s">
        <v>15743</v>
      </c>
      <c r="I712" s="197" t="str">
        <f>IFERROR(INDEX('CPU-GERAL'!$H$12:$H$2199,MATCH(A712,'CPU-GERAL'!$B$12:$B$2199,0)),"NÃO ENCONTRADO")</f>
        <v>NÃO ENCONTRADO</v>
      </c>
      <c r="J712" s="59" t="str">
        <f t="shared" si="11"/>
        <v/>
      </c>
    </row>
    <row r="713" spans="1:10" x14ac:dyDescent="0.2">
      <c r="A713" s="300">
        <v>92210</v>
      </c>
      <c r="B713" s="301" t="s">
        <v>4788</v>
      </c>
      <c r="C713" s="300" t="s">
        <v>18</v>
      </c>
      <c r="D713" s="302">
        <v>175.69</v>
      </c>
      <c r="E713" s="303">
        <v>0.06</v>
      </c>
      <c r="F713" s="110" t="s">
        <v>14403</v>
      </c>
      <c r="G713" s="126">
        <v>46023</v>
      </c>
      <c r="H713" s="299" t="s">
        <v>15743</v>
      </c>
      <c r="I713" s="197" t="str">
        <f>IFERROR(INDEX('CPU-GERAL'!$H$12:$H$2199,MATCH(A713,'CPU-GERAL'!$B$12:$B$2199,0)),"NÃO ENCONTRADO")</f>
        <v>NÃO ENCONTRADO</v>
      </c>
      <c r="J713" s="59" t="str">
        <f t="shared" si="11"/>
        <v/>
      </c>
    </row>
    <row r="714" spans="1:10" x14ac:dyDescent="0.2">
      <c r="A714" s="300">
        <v>92220</v>
      </c>
      <c r="B714" s="301" t="s">
        <v>4796</v>
      </c>
      <c r="C714" s="300" t="s">
        <v>18</v>
      </c>
      <c r="D714" s="302">
        <v>218.41</v>
      </c>
      <c r="E714" s="303">
        <v>7.0000000000000007E-2</v>
      </c>
      <c r="F714" s="110" t="s">
        <v>14403</v>
      </c>
      <c r="G714" s="126">
        <v>46023</v>
      </c>
      <c r="H714" s="299" t="s">
        <v>15743</v>
      </c>
      <c r="I714" s="197" t="str">
        <f>IFERROR(INDEX('CPU-GERAL'!$H$12:$H$2199,MATCH(A714,'CPU-GERAL'!$B$12:$B$2199,0)),"NÃO ENCONTRADO")</f>
        <v>NÃO ENCONTRADO</v>
      </c>
      <c r="J714" s="59" t="str">
        <f t="shared" si="11"/>
        <v/>
      </c>
    </row>
    <row r="715" spans="1:10" x14ac:dyDescent="0.2">
      <c r="A715" s="300">
        <v>92211</v>
      </c>
      <c r="B715" s="301" t="s">
        <v>4789</v>
      </c>
      <c r="C715" s="300" t="s">
        <v>18</v>
      </c>
      <c r="D715" s="302">
        <v>213.53</v>
      </c>
      <c r="E715" s="303">
        <v>7.0000000000000007E-2</v>
      </c>
      <c r="F715" s="110" t="s">
        <v>14403</v>
      </c>
      <c r="G715" s="126">
        <v>46023</v>
      </c>
      <c r="H715" s="299" t="s">
        <v>15743</v>
      </c>
      <c r="I715" s="197" t="str">
        <f>IFERROR(INDEX('CPU-GERAL'!$H$12:$H$2199,MATCH(A715,'CPU-GERAL'!$B$12:$B$2199,0)),"NÃO ENCONTRADO")</f>
        <v>NÃO ENCONTRADO</v>
      </c>
      <c r="J715" s="59" t="str">
        <f t="shared" si="11"/>
        <v/>
      </c>
    </row>
    <row r="716" spans="1:10" x14ac:dyDescent="0.2">
      <c r="A716" s="300">
        <v>92221</v>
      </c>
      <c r="B716" s="301" t="s">
        <v>4797</v>
      </c>
      <c r="C716" s="300" t="s">
        <v>18</v>
      </c>
      <c r="D716" s="302">
        <v>333.35</v>
      </c>
      <c r="E716" s="303">
        <v>0.06</v>
      </c>
      <c r="F716" s="110" t="s">
        <v>14403</v>
      </c>
      <c r="G716" s="126">
        <v>46023</v>
      </c>
      <c r="H716" s="299" t="s">
        <v>15743</v>
      </c>
      <c r="I716" s="197" t="str">
        <f>IFERROR(INDEX('CPU-GERAL'!$H$12:$H$2199,MATCH(A716,'CPU-GERAL'!$B$12:$B$2199,0)),"NÃO ENCONTRADO")</f>
        <v>NÃO ENCONTRADO</v>
      </c>
      <c r="J716" s="59" t="str">
        <f t="shared" si="11"/>
        <v/>
      </c>
    </row>
    <row r="717" spans="1:10" x14ac:dyDescent="0.2">
      <c r="A717" s="300">
        <v>92212</v>
      </c>
      <c r="B717" s="301" t="s">
        <v>4790</v>
      </c>
      <c r="C717" s="300" t="s">
        <v>18</v>
      </c>
      <c r="D717" s="302">
        <v>327.35000000000002</v>
      </c>
      <c r="E717" s="303">
        <v>0.05</v>
      </c>
      <c r="F717" s="110" t="s">
        <v>14403</v>
      </c>
      <c r="G717" s="126">
        <v>46023</v>
      </c>
      <c r="H717" s="299" t="s">
        <v>15743</v>
      </c>
      <c r="I717" s="197" t="str">
        <f>IFERROR(INDEX('CPU-GERAL'!$H$12:$H$2199,MATCH(A717,'CPU-GERAL'!$B$12:$B$2199,0)),"NÃO ENCONTRADO")</f>
        <v>NÃO ENCONTRADO</v>
      </c>
      <c r="J717" s="59" t="str">
        <f t="shared" si="11"/>
        <v/>
      </c>
    </row>
    <row r="718" spans="1:10" x14ac:dyDescent="0.2">
      <c r="A718" s="300">
        <v>92222</v>
      </c>
      <c r="B718" s="301" t="s">
        <v>4798</v>
      </c>
      <c r="C718" s="300" t="s">
        <v>18</v>
      </c>
      <c r="D718" s="302">
        <v>443.37</v>
      </c>
      <c r="E718" s="303">
        <v>0.05</v>
      </c>
      <c r="F718" s="110" t="s">
        <v>14403</v>
      </c>
      <c r="G718" s="126">
        <v>46023</v>
      </c>
      <c r="H718" s="299" t="s">
        <v>15743</v>
      </c>
      <c r="I718" s="197" t="str">
        <f>IFERROR(INDEX('CPU-GERAL'!$H$12:$H$2199,MATCH(A718,'CPU-GERAL'!$B$12:$B$2199,0)),"NÃO ENCONTRADO")</f>
        <v>NÃO ENCONTRADO</v>
      </c>
      <c r="J718" s="59" t="str">
        <f t="shared" si="11"/>
        <v/>
      </c>
    </row>
    <row r="719" spans="1:10" x14ac:dyDescent="0.2">
      <c r="A719" s="300">
        <v>92213</v>
      </c>
      <c r="B719" s="301" t="s">
        <v>4791</v>
      </c>
      <c r="C719" s="300" t="s">
        <v>18</v>
      </c>
      <c r="D719" s="302">
        <v>436.27</v>
      </c>
      <c r="E719" s="303">
        <v>0.05</v>
      </c>
      <c r="F719" s="110" t="s">
        <v>14403</v>
      </c>
      <c r="G719" s="126">
        <v>46023</v>
      </c>
      <c r="H719" s="299" t="s">
        <v>15743</v>
      </c>
      <c r="I719" s="197" t="str">
        <f>IFERROR(INDEX('CPU-GERAL'!$H$12:$H$2199,MATCH(A719,'CPU-GERAL'!$B$12:$B$2199,0)),"NÃO ENCONTRADO")</f>
        <v>NÃO ENCONTRADO</v>
      </c>
      <c r="J719" s="59" t="str">
        <f t="shared" si="11"/>
        <v/>
      </c>
    </row>
    <row r="720" spans="1:10" x14ac:dyDescent="0.2">
      <c r="A720" s="300">
        <v>92223</v>
      </c>
      <c r="B720" s="301" t="s">
        <v>4799</v>
      </c>
      <c r="C720" s="300" t="s">
        <v>18</v>
      </c>
      <c r="D720" s="302">
        <v>536.98</v>
      </c>
      <c r="E720" s="303">
        <v>0.05</v>
      </c>
      <c r="F720" s="110" t="s">
        <v>14403</v>
      </c>
      <c r="G720" s="126">
        <v>46023</v>
      </c>
      <c r="H720" s="299" t="s">
        <v>15743</v>
      </c>
      <c r="I720" s="197" t="str">
        <f>IFERROR(INDEX('CPU-GERAL'!$H$12:$H$2199,MATCH(A720,'CPU-GERAL'!$B$12:$B$2199,0)),"NÃO ENCONTRADO")</f>
        <v>NÃO ENCONTRADO</v>
      </c>
      <c r="J720" s="59" t="str">
        <f t="shared" si="11"/>
        <v/>
      </c>
    </row>
    <row r="721" spans="1:10" x14ac:dyDescent="0.2">
      <c r="A721" s="300">
        <v>92214</v>
      </c>
      <c r="B721" s="301" t="s">
        <v>4792</v>
      </c>
      <c r="C721" s="300" t="s">
        <v>18</v>
      </c>
      <c r="D721" s="302">
        <v>528.77</v>
      </c>
      <c r="E721" s="303">
        <v>0.04</v>
      </c>
      <c r="F721" s="110" t="s">
        <v>14403</v>
      </c>
      <c r="G721" s="126">
        <v>46023</v>
      </c>
      <c r="H721" s="299" t="s">
        <v>15743</v>
      </c>
      <c r="I721" s="197" t="str">
        <f>IFERROR(INDEX('CPU-GERAL'!$H$12:$H$2199,MATCH(A721,'CPU-GERAL'!$B$12:$B$2199,0)),"NÃO ENCONTRADO")</f>
        <v>NÃO ENCONTRADO</v>
      </c>
      <c r="J721" s="59" t="str">
        <f t="shared" si="11"/>
        <v/>
      </c>
    </row>
    <row r="722" spans="1:10" x14ac:dyDescent="0.2">
      <c r="A722" s="300">
        <v>92224</v>
      </c>
      <c r="B722" s="301" t="s">
        <v>4800</v>
      </c>
      <c r="C722" s="300" t="s">
        <v>18</v>
      </c>
      <c r="D722" s="302">
        <v>616.71</v>
      </c>
      <c r="E722" s="303">
        <v>0.05</v>
      </c>
      <c r="F722" s="110" t="s">
        <v>14403</v>
      </c>
      <c r="G722" s="126">
        <v>46023</v>
      </c>
      <c r="H722" s="299" t="s">
        <v>15743</v>
      </c>
      <c r="I722" s="197" t="str">
        <f>IFERROR(INDEX('CPU-GERAL'!$H$12:$H$2199,MATCH(A722,'CPU-GERAL'!$B$12:$B$2199,0)),"NÃO ENCONTRADO")</f>
        <v>NÃO ENCONTRADO</v>
      </c>
      <c r="J722" s="59" t="str">
        <f t="shared" si="11"/>
        <v/>
      </c>
    </row>
    <row r="723" spans="1:10" x14ac:dyDescent="0.2">
      <c r="A723" s="300">
        <v>92215</v>
      </c>
      <c r="B723" s="301" t="s">
        <v>4793</v>
      </c>
      <c r="C723" s="300" t="s">
        <v>18</v>
      </c>
      <c r="D723" s="302">
        <v>607.32000000000005</v>
      </c>
      <c r="E723" s="303">
        <v>0.04</v>
      </c>
      <c r="F723" s="110" t="s">
        <v>14403</v>
      </c>
      <c r="G723" s="126">
        <v>46023</v>
      </c>
      <c r="H723" s="299" t="s">
        <v>15743</v>
      </c>
      <c r="I723" s="197" t="str">
        <f>IFERROR(INDEX('CPU-GERAL'!$H$12:$H$2199,MATCH(A723,'CPU-GERAL'!$B$12:$B$2199,0)),"NÃO ENCONTRADO")</f>
        <v>NÃO ENCONTRADO</v>
      </c>
      <c r="J723" s="59" t="str">
        <f t="shared" si="11"/>
        <v/>
      </c>
    </row>
    <row r="724" spans="1:10" x14ac:dyDescent="0.2">
      <c r="A724" s="300">
        <v>94342</v>
      </c>
      <c r="B724" s="301" t="s">
        <v>3258</v>
      </c>
      <c r="C724" s="300" t="s">
        <v>319</v>
      </c>
      <c r="D724" s="302">
        <v>174.64</v>
      </c>
      <c r="E724" s="303">
        <v>0.01</v>
      </c>
      <c r="F724" s="110" t="s">
        <v>14403</v>
      </c>
      <c r="G724" s="126">
        <v>46023</v>
      </c>
      <c r="H724" s="299" t="s">
        <v>15743</v>
      </c>
      <c r="I724" s="197" t="str">
        <f>IFERROR(INDEX('CPU-GERAL'!$H$12:$H$2199,MATCH(A724,'CPU-GERAL'!$B$12:$B$2199,0)),"NÃO ENCONTRADO")</f>
        <v>NÃO ENCONTRADO</v>
      </c>
      <c r="J724" s="59" t="str">
        <f t="shared" si="11"/>
        <v/>
      </c>
    </row>
    <row r="725" spans="1:10" x14ac:dyDescent="0.2">
      <c r="A725" s="300">
        <v>94319</v>
      </c>
      <c r="B725" s="301" t="s">
        <v>3252</v>
      </c>
      <c r="C725" s="300" t="s">
        <v>319</v>
      </c>
      <c r="D725" s="302">
        <v>82.49</v>
      </c>
      <c r="E725" s="303">
        <v>0.66</v>
      </c>
      <c r="F725" s="110" t="s">
        <v>14403</v>
      </c>
      <c r="G725" s="126">
        <v>46023</v>
      </c>
      <c r="H725" s="299" t="s">
        <v>15743</v>
      </c>
      <c r="I725" s="197" t="str">
        <f>IFERROR(INDEX('CPU-GERAL'!$H$12:$H$2199,MATCH(A725,'CPU-GERAL'!$B$12:$B$2199,0)),"NÃO ENCONTRADO")</f>
        <v>NÃO ENCONTRADO</v>
      </c>
      <c r="J725" s="59" t="str">
        <f t="shared" si="11"/>
        <v/>
      </c>
    </row>
    <row r="726" spans="1:10" x14ac:dyDescent="0.2">
      <c r="A726" s="300">
        <v>94304</v>
      </c>
      <c r="B726" s="301" t="s">
        <v>3247</v>
      </c>
      <c r="C726" s="300" t="s">
        <v>319</v>
      </c>
      <c r="D726" s="302">
        <v>77.39</v>
      </c>
      <c r="E726" s="303">
        <v>0.82</v>
      </c>
      <c r="F726" s="110" t="s">
        <v>14403</v>
      </c>
      <c r="G726" s="126">
        <v>46023</v>
      </c>
      <c r="H726" s="299" t="s">
        <v>15743</v>
      </c>
      <c r="I726" s="197" t="str">
        <f>IFERROR(INDEX('CPU-GERAL'!$H$12:$H$2199,MATCH(A726,'CPU-GERAL'!$B$12:$B$2199,0)),"NÃO ENCONTRADO")</f>
        <v>NÃO ENCONTRADO</v>
      </c>
      <c r="J726" s="59" t="str">
        <f t="shared" si="11"/>
        <v/>
      </c>
    </row>
    <row r="727" spans="1:10" x14ac:dyDescent="0.2">
      <c r="A727" s="300">
        <v>94306</v>
      </c>
      <c r="B727" s="301" t="s">
        <v>3248</v>
      </c>
      <c r="C727" s="300" t="s">
        <v>319</v>
      </c>
      <c r="D727" s="302">
        <v>70.75</v>
      </c>
      <c r="E727" s="303">
        <v>0.85</v>
      </c>
      <c r="F727" s="110" t="s">
        <v>14403</v>
      </c>
      <c r="G727" s="126">
        <v>46023</v>
      </c>
      <c r="H727" s="299" t="s">
        <v>15743</v>
      </c>
      <c r="I727" s="197" t="str">
        <f>IFERROR(INDEX('CPU-GERAL'!$H$12:$H$2199,MATCH(A727,'CPU-GERAL'!$B$12:$B$2199,0)),"NÃO ENCONTRADO")</f>
        <v>NÃO ENCONTRADO</v>
      </c>
      <c r="J727" s="59" t="str">
        <f t="shared" si="11"/>
        <v/>
      </c>
    </row>
    <row r="728" spans="1:10" x14ac:dyDescent="0.2">
      <c r="A728" s="300">
        <v>94327</v>
      </c>
      <c r="B728" s="301" t="s">
        <v>3253</v>
      </c>
      <c r="C728" s="300" t="s">
        <v>319</v>
      </c>
      <c r="D728" s="302">
        <v>169.54</v>
      </c>
      <c r="E728" s="303">
        <v>0.06</v>
      </c>
      <c r="F728" s="110" t="s">
        <v>14403</v>
      </c>
      <c r="G728" s="126">
        <v>46023</v>
      </c>
      <c r="H728" s="299" t="s">
        <v>15743</v>
      </c>
      <c r="I728" s="197" t="str">
        <f>IFERROR(INDEX('CPU-GERAL'!$H$12:$H$2199,MATCH(A728,'CPU-GERAL'!$B$12:$B$2199,0)),"NÃO ENCONTRADO")</f>
        <v>NÃO ENCONTRADO</v>
      </c>
      <c r="J728" s="59" t="str">
        <f t="shared" si="11"/>
        <v/>
      </c>
    </row>
    <row r="729" spans="1:10" x14ac:dyDescent="0.2">
      <c r="A729" s="300">
        <v>94329</v>
      </c>
      <c r="B729" s="301" t="s">
        <v>3254</v>
      </c>
      <c r="C729" s="300" t="s">
        <v>319</v>
      </c>
      <c r="D729" s="302">
        <v>162.9</v>
      </c>
      <c r="E729" s="303">
        <v>0.04</v>
      </c>
      <c r="F729" s="110" t="s">
        <v>14403</v>
      </c>
      <c r="G729" s="126">
        <v>46023</v>
      </c>
      <c r="H729" s="299" t="s">
        <v>15743</v>
      </c>
      <c r="I729" s="197" t="str">
        <f>IFERROR(INDEX('CPU-GERAL'!$H$12:$H$2199,MATCH(A729,'CPU-GERAL'!$B$12:$B$2199,0)),"NÃO ENCONTRADO")</f>
        <v>NÃO ENCONTRADO</v>
      </c>
      <c r="J729" s="59" t="str">
        <f t="shared" si="11"/>
        <v/>
      </c>
    </row>
    <row r="730" spans="1:10" x14ac:dyDescent="0.2">
      <c r="A730" s="300">
        <v>94333</v>
      </c>
      <c r="B730" s="301" t="s">
        <v>3255</v>
      </c>
      <c r="C730" s="300" t="s">
        <v>319</v>
      </c>
      <c r="D730" s="302">
        <v>159.9</v>
      </c>
      <c r="E730" s="303">
        <v>0.03</v>
      </c>
      <c r="F730" s="110" t="s">
        <v>14403</v>
      </c>
      <c r="G730" s="126">
        <v>46023</v>
      </c>
      <c r="H730" s="299" t="s">
        <v>15743</v>
      </c>
      <c r="I730" s="197" t="str">
        <f>IFERROR(INDEX('CPU-GERAL'!$H$12:$H$2199,MATCH(A730,'CPU-GERAL'!$B$12:$B$2199,0)),"NÃO ENCONTRADO")</f>
        <v>NÃO ENCONTRADO</v>
      </c>
      <c r="J730" s="59" t="str">
        <f t="shared" si="11"/>
        <v/>
      </c>
    </row>
    <row r="731" spans="1:10" x14ac:dyDescent="0.2">
      <c r="A731" s="300">
        <v>94310</v>
      </c>
      <c r="B731" s="301" t="s">
        <v>3249</v>
      </c>
      <c r="C731" s="300" t="s">
        <v>319</v>
      </c>
      <c r="D731" s="302">
        <v>67.75</v>
      </c>
      <c r="E731" s="303">
        <v>0.87</v>
      </c>
      <c r="F731" s="110" t="s">
        <v>14403</v>
      </c>
      <c r="G731" s="126">
        <v>46023</v>
      </c>
      <c r="H731" s="299" t="s">
        <v>15743</v>
      </c>
      <c r="I731" s="197" t="str">
        <f>IFERROR(INDEX('CPU-GERAL'!$H$12:$H$2199,MATCH(A731,'CPU-GERAL'!$B$12:$B$2199,0)),"NÃO ENCONTRADO")</f>
        <v>NÃO ENCONTRADO</v>
      </c>
      <c r="J731" s="59" t="str">
        <f t="shared" si="11"/>
        <v/>
      </c>
    </row>
    <row r="732" spans="1:10" x14ac:dyDescent="0.2">
      <c r="A732" s="300">
        <v>104739</v>
      </c>
      <c r="B732" s="301" t="s">
        <v>3270</v>
      </c>
      <c r="C732" s="300" t="s">
        <v>319</v>
      </c>
      <c r="D732" s="302">
        <v>174.25</v>
      </c>
      <c r="E732" s="303">
        <v>0.06</v>
      </c>
      <c r="F732" s="110" t="s">
        <v>14403</v>
      </c>
      <c r="G732" s="126">
        <v>46023</v>
      </c>
      <c r="H732" s="299" t="s">
        <v>15743</v>
      </c>
      <c r="I732" s="197" t="str">
        <f>IFERROR(INDEX('CPU-GERAL'!$H$12:$H$2199,MATCH(A732,'CPU-GERAL'!$B$12:$B$2199,0)),"NÃO ENCONTRADO")</f>
        <v>NÃO ENCONTRADO</v>
      </c>
      <c r="J732" s="59" t="str">
        <f t="shared" si="11"/>
        <v/>
      </c>
    </row>
    <row r="733" spans="1:10" x14ac:dyDescent="0.2">
      <c r="A733" s="300">
        <v>104738</v>
      </c>
      <c r="B733" s="301" t="s">
        <v>3269</v>
      </c>
      <c r="C733" s="300" t="s">
        <v>319</v>
      </c>
      <c r="D733" s="302">
        <v>82.1</v>
      </c>
      <c r="E733" s="303">
        <v>0.78</v>
      </c>
      <c r="F733" s="110" t="s">
        <v>14403</v>
      </c>
      <c r="G733" s="126">
        <v>46023</v>
      </c>
      <c r="H733" s="299" t="s">
        <v>15743</v>
      </c>
      <c r="I733" s="197" t="str">
        <f>IFERROR(INDEX('CPU-GERAL'!$H$12:$H$2199,MATCH(A733,'CPU-GERAL'!$B$12:$B$2199,0)),"NÃO ENCONTRADO")</f>
        <v>NÃO ENCONTRADO</v>
      </c>
      <c r="J733" s="59" t="str">
        <f t="shared" si="11"/>
        <v/>
      </c>
    </row>
    <row r="734" spans="1:10" x14ac:dyDescent="0.2">
      <c r="A734" s="300">
        <v>94316</v>
      </c>
      <c r="B734" s="301" t="s">
        <v>3250</v>
      </c>
      <c r="C734" s="300" t="s">
        <v>319</v>
      </c>
      <c r="D734" s="302">
        <v>72.05</v>
      </c>
      <c r="E734" s="303">
        <v>0.82</v>
      </c>
      <c r="F734" s="110" t="s">
        <v>14403</v>
      </c>
      <c r="G734" s="126">
        <v>46023</v>
      </c>
      <c r="H734" s="299" t="s">
        <v>15743</v>
      </c>
      <c r="I734" s="197" t="str">
        <f>IFERROR(INDEX('CPU-GERAL'!$H$12:$H$2199,MATCH(A734,'CPU-GERAL'!$B$12:$B$2199,0)),"NÃO ENCONTRADO")</f>
        <v>NÃO ENCONTRADO</v>
      </c>
      <c r="J734" s="59" t="str">
        <f t="shared" si="11"/>
        <v/>
      </c>
    </row>
    <row r="735" spans="1:10" x14ac:dyDescent="0.2">
      <c r="A735" s="300">
        <v>94318</v>
      </c>
      <c r="B735" s="301" t="s">
        <v>3251</v>
      </c>
      <c r="C735" s="300" t="s">
        <v>319</v>
      </c>
      <c r="D735" s="302">
        <v>66.38</v>
      </c>
      <c r="E735" s="303">
        <v>0.86</v>
      </c>
      <c r="F735" s="110" t="s">
        <v>14403</v>
      </c>
      <c r="G735" s="126">
        <v>46023</v>
      </c>
      <c r="H735" s="299" t="s">
        <v>15743</v>
      </c>
      <c r="I735" s="197" t="str">
        <f>IFERROR(INDEX('CPU-GERAL'!$H$12:$H$2199,MATCH(A735,'CPU-GERAL'!$B$12:$B$2199,0)),"NÃO ENCONTRADO")</f>
        <v>NÃO ENCONTRADO</v>
      </c>
      <c r="J735" s="59" t="str">
        <f t="shared" si="11"/>
        <v/>
      </c>
    </row>
    <row r="736" spans="1:10" x14ac:dyDescent="0.2">
      <c r="A736" s="300">
        <v>94339</v>
      </c>
      <c r="B736" s="301" t="s">
        <v>3256</v>
      </c>
      <c r="C736" s="300" t="s">
        <v>319</v>
      </c>
      <c r="D736" s="302">
        <v>164.2</v>
      </c>
      <c r="E736" s="303">
        <v>0.03</v>
      </c>
      <c r="F736" s="110" t="s">
        <v>14403</v>
      </c>
      <c r="G736" s="126">
        <v>46023</v>
      </c>
      <c r="H736" s="299" t="s">
        <v>15743</v>
      </c>
      <c r="I736" s="197" t="str">
        <f>IFERROR(INDEX('CPU-GERAL'!$H$12:$H$2199,MATCH(A736,'CPU-GERAL'!$B$12:$B$2199,0)),"NÃO ENCONTRADO")</f>
        <v>NÃO ENCONTRADO</v>
      </c>
      <c r="J736" s="59" t="str">
        <f t="shared" si="11"/>
        <v/>
      </c>
    </row>
    <row r="737" spans="1:10" x14ac:dyDescent="0.2">
      <c r="A737" s="300">
        <v>94341</v>
      </c>
      <c r="B737" s="301" t="s">
        <v>3257</v>
      </c>
      <c r="C737" s="300" t="s">
        <v>319</v>
      </c>
      <c r="D737" s="302">
        <v>158.53</v>
      </c>
      <c r="E737" s="303">
        <v>0.02</v>
      </c>
      <c r="F737" s="110" t="s">
        <v>14403</v>
      </c>
      <c r="G737" s="126">
        <v>46023</v>
      </c>
      <c r="H737" s="299" t="s">
        <v>15743</v>
      </c>
      <c r="I737" s="197" t="str">
        <f>IFERROR(INDEX('CPU-GERAL'!$H$12:$H$2199,MATCH(A737,'CPU-GERAL'!$B$12:$B$2199,0)),"NÃO ENCONTRADO")</f>
        <v>NÃO ENCONTRADO</v>
      </c>
      <c r="J737" s="59" t="str">
        <f t="shared" si="11"/>
        <v/>
      </c>
    </row>
    <row r="738" spans="1:10" x14ac:dyDescent="0.2">
      <c r="A738" s="300">
        <v>104742</v>
      </c>
      <c r="B738" s="301" t="s">
        <v>3273</v>
      </c>
      <c r="C738" s="300" t="s">
        <v>318</v>
      </c>
      <c r="D738" s="302">
        <v>8.1999999999999993</v>
      </c>
      <c r="E738" s="303">
        <v>0.5</v>
      </c>
      <c r="F738" s="110" t="s">
        <v>14403</v>
      </c>
      <c r="G738" s="126">
        <v>46023</v>
      </c>
      <c r="H738" s="299" t="s">
        <v>15743</v>
      </c>
      <c r="I738" s="197" t="str">
        <f>IFERROR(INDEX('CPU-GERAL'!$H$12:$H$2199,MATCH(A738,'CPU-GERAL'!$B$12:$B$2199,0)),"NÃO ENCONTRADO")</f>
        <v>NÃO ENCONTRADO</v>
      </c>
      <c r="J738" s="59" t="str">
        <f t="shared" si="11"/>
        <v/>
      </c>
    </row>
    <row r="739" spans="1:10" x14ac:dyDescent="0.2">
      <c r="A739" s="300">
        <v>93382</v>
      </c>
      <c r="B739" s="301" t="s">
        <v>3262</v>
      </c>
      <c r="C739" s="300" t="s">
        <v>319</v>
      </c>
      <c r="D739" s="302">
        <v>28.66</v>
      </c>
      <c r="E739" s="303">
        <v>0.03</v>
      </c>
      <c r="F739" s="110" t="s">
        <v>14403</v>
      </c>
      <c r="G739" s="126">
        <v>46023</v>
      </c>
      <c r="H739" s="299" t="s">
        <v>15743</v>
      </c>
      <c r="I739" s="197">
        <f>IFERROR(INDEX('CPU-GERAL'!$H$12:$H$2199,MATCH(A739,'CPU-GERAL'!$B$12:$B$2199,0)),"NÃO ENCONTRADO")</f>
        <v>28.66</v>
      </c>
      <c r="J739" s="59" t="str">
        <f t="shared" si="11"/>
        <v>IGUAL A CPU</v>
      </c>
    </row>
    <row r="740" spans="1:10" x14ac:dyDescent="0.2">
      <c r="A740" s="300">
        <v>104737</v>
      </c>
      <c r="B740" s="301" t="s">
        <v>3268</v>
      </c>
      <c r="C740" s="300" t="s">
        <v>319</v>
      </c>
      <c r="D740" s="302">
        <v>24.92</v>
      </c>
      <c r="E740" s="303">
        <v>0.03</v>
      </c>
      <c r="F740" s="110" t="s">
        <v>14403</v>
      </c>
      <c r="G740" s="126">
        <v>46023</v>
      </c>
      <c r="H740" s="299" t="s">
        <v>15743</v>
      </c>
      <c r="I740" s="197" t="str">
        <f>IFERROR(INDEX('CPU-GERAL'!$H$12:$H$2199,MATCH(A740,'CPU-GERAL'!$B$12:$B$2199,0)),"NÃO ENCONTRADO")</f>
        <v>NÃO ENCONTRADO</v>
      </c>
      <c r="J740" s="59" t="str">
        <f t="shared" si="11"/>
        <v/>
      </c>
    </row>
    <row r="741" spans="1:10" x14ac:dyDescent="0.2">
      <c r="A741" s="300">
        <v>93369</v>
      </c>
      <c r="B741" s="301" t="s">
        <v>5607</v>
      </c>
      <c r="C741" s="300" t="s">
        <v>319</v>
      </c>
      <c r="D741" s="302">
        <v>16.920000000000002</v>
      </c>
      <c r="E741" s="303">
        <v>0.39</v>
      </c>
      <c r="F741" s="110" t="s">
        <v>14403</v>
      </c>
      <c r="G741" s="126">
        <v>46023</v>
      </c>
      <c r="H741" s="299" t="s">
        <v>15743</v>
      </c>
      <c r="I741" s="197" t="str">
        <f>IFERROR(INDEX('CPU-GERAL'!$H$12:$H$2199,MATCH(A741,'CPU-GERAL'!$B$12:$B$2199,0)),"NÃO ENCONTRADO")</f>
        <v>NÃO ENCONTRADO</v>
      </c>
      <c r="J741" s="59" t="str">
        <f t="shared" si="11"/>
        <v/>
      </c>
    </row>
    <row r="742" spans="1:10" x14ac:dyDescent="0.2">
      <c r="A742" s="300">
        <v>93373</v>
      </c>
      <c r="B742" s="301" t="s">
        <v>5608</v>
      </c>
      <c r="C742" s="300" t="s">
        <v>319</v>
      </c>
      <c r="D742" s="302">
        <v>13.92</v>
      </c>
      <c r="E742" s="303">
        <v>0.36</v>
      </c>
      <c r="F742" s="110" t="s">
        <v>14403</v>
      </c>
      <c r="G742" s="126">
        <v>46023</v>
      </c>
      <c r="H742" s="299" t="s">
        <v>15743</v>
      </c>
      <c r="I742" s="197" t="str">
        <f>IFERROR(INDEX('CPU-GERAL'!$H$12:$H$2199,MATCH(A742,'CPU-GERAL'!$B$12:$B$2199,0)),"NÃO ENCONTRADO")</f>
        <v>NÃO ENCONTRADO</v>
      </c>
      <c r="J742" s="59" t="str">
        <f t="shared" si="11"/>
        <v/>
      </c>
    </row>
    <row r="743" spans="1:10" x14ac:dyDescent="0.2">
      <c r="A743" s="300">
        <v>93368</v>
      </c>
      <c r="B743" s="301" t="s">
        <v>3260</v>
      </c>
      <c r="C743" s="300" t="s">
        <v>319</v>
      </c>
      <c r="D743" s="302">
        <v>20.62</v>
      </c>
      <c r="E743" s="303">
        <v>0.41</v>
      </c>
      <c r="F743" s="110" t="s">
        <v>14403</v>
      </c>
      <c r="G743" s="126">
        <v>46023</v>
      </c>
      <c r="H743" s="299" t="s">
        <v>15743</v>
      </c>
      <c r="I743" s="197" t="str">
        <f>IFERROR(INDEX('CPU-GERAL'!$H$12:$H$2199,MATCH(A743,'CPU-GERAL'!$B$12:$B$2199,0)),"NÃO ENCONTRADO")</f>
        <v>NÃO ENCONTRADO</v>
      </c>
      <c r="J743" s="59" t="str">
        <f t="shared" si="11"/>
        <v/>
      </c>
    </row>
    <row r="744" spans="1:10" x14ac:dyDescent="0.2">
      <c r="A744" s="300">
        <v>104729</v>
      </c>
      <c r="B744" s="301" t="s">
        <v>3264</v>
      </c>
      <c r="C744" s="300" t="s">
        <v>319</v>
      </c>
      <c r="D744" s="302">
        <v>16.899999999999999</v>
      </c>
      <c r="E744" s="303">
        <v>0.49</v>
      </c>
      <c r="F744" s="110" t="s">
        <v>14403</v>
      </c>
      <c r="G744" s="126">
        <v>46023</v>
      </c>
      <c r="H744" s="299" t="s">
        <v>15743</v>
      </c>
      <c r="I744" s="197" t="str">
        <f>IFERROR(INDEX('CPU-GERAL'!$H$12:$H$2199,MATCH(A744,'CPU-GERAL'!$B$12:$B$2199,0)),"NÃO ENCONTRADO")</f>
        <v>NÃO ENCONTRADO</v>
      </c>
      <c r="J744" s="59" t="str">
        <f t="shared" si="11"/>
        <v/>
      </c>
    </row>
    <row r="745" spans="1:10" x14ac:dyDescent="0.2">
      <c r="A745" s="300">
        <v>93372</v>
      </c>
      <c r="B745" s="301" t="s">
        <v>3261</v>
      </c>
      <c r="C745" s="300" t="s">
        <v>319</v>
      </c>
      <c r="D745" s="302">
        <v>16.260000000000002</v>
      </c>
      <c r="E745" s="303">
        <v>0.38</v>
      </c>
      <c r="F745" s="110" t="s">
        <v>14403</v>
      </c>
      <c r="G745" s="126">
        <v>46023</v>
      </c>
      <c r="H745" s="299" t="s">
        <v>15743</v>
      </c>
      <c r="I745" s="197" t="str">
        <f>IFERROR(INDEX('CPU-GERAL'!$H$12:$H$2199,MATCH(A745,'CPU-GERAL'!$B$12:$B$2199,0)),"NÃO ENCONTRADO")</f>
        <v>NÃO ENCONTRADO</v>
      </c>
      <c r="J745" s="59" t="str">
        <f t="shared" si="11"/>
        <v/>
      </c>
    </row>
    <row r="746" spans="1:10" x14ac:dyDescent="0.2">
      <c r="A746" s="300">
        <v>104731</v>
      </c>
      <c r="B746" s="301" t="s">
        <v>3266</v>
      </c>
      <c r="C746" s="300" t="s">
        <v>319</v>
      </c>
      <c r="D746" s="302">
        <v>12.54</v>
      </c>
      <c r="E746" s="303">
        <v>0.48</v>
      </c>
      <c r="F746" s="110" t="s">
        <v>14403</v>
      </c>
      <c r="G746" s="126">
        <v>46023</v>
      </c>
      <c r="H746" s="299" t="s">
        <v>15743</v>
      </c>
      <c r="I746" s="197" t="str">
        <f>IFERROR(INDEX('CPU-GERAL'!$H$12:$H$2199,MATCH(A746,'CPU-GERAL'!$B$12:$B$2199,0)),"NÃO ENCONTRADO")</f>
        <v>NÃO ENCONTRADO</v>
      </c>
      <c r="J746" s="59" t="str">
        <f t="shared" si="11"/>
        <v/>
      </c>
    </row>
    <row r="747" spans="1:10" x14ac:dyDescent="0.2">
      <c r="A747" s="300">
        <v>93367</v>
      </c>
      <c r="B747" s="301" t="s">
        <v>3259</v>
      </c>
      <c r="C747" s="300" t="s">
        <v>319</v>
      </c>
      <c r="D747" s="302">
        <v>23.56</v>
      </c>
      <c r="E747" s="303">
        <v>0.42</v>
      </c>
      <c r="F747" s="110" t="s">
        <v>14403</v>
      </c>
      <c r="G747" s="126">
        <v>46023</v>
      </c>
      <c r="H747" s="299" t="s">
        <v>15743</v>
      </c>
      <c r="I747" s="197" t="str">
        <f>IFERROR(INDEX('CPU-GERAL'!$H$12:$H$2199,MATCH(A747,'CPU-GERAL'!$B$12:$B$2199,0)),"NÃO ENCONTRADO")</f>
        <v>NÃO ENCONTRADO</v>
      </c>
      <c r="J747" s="59" t="str">
        <f t="shared" si="11"/>
        <v/>
      </c>
    </row>
    <row r="748" spans="1:10" x14ac:dyDescent="0.2">
      <c r="A748" s="300">
        <v>104728</v>
      </c>
      <c r="B748" s="301" t="s">
        <v>3263</v>
      </c>
      <c r="C748" s="300" t="s">
        <v>319</v>
      </c>
      <c r="D748" s="302">
        <v>19.850000000000001</v>
      </c>
      <c r="E748" s="303">
        <v>0.49</v>
      </c>
      <c r="F748" s="110" t="s">
        <v>14403</v>
      </c>
      <c r="G748" s="126">
        <v>46023</v>
      </c>
      <c r="H748" s="299" t="s">
        <v>15743</v>
      </c>
      <c r="I748" s="197" t="str">
        <f>IFERROR(INDEX('CPU-GERAL'!$H$12:$H$2199,MATCH(A748,'CPU-GERAL'!$B$12:$B$2199,0)),"NÃO ENCONTRADO")</f>
        <v>NÃO ENCONTRADO</v>
      </c>
      <c r="J748" s="59" t="str">
        <f t="shared" si="11"/>
        <v/>
      </c>
    </row>
    <row r="749" spans="1:10" x14ac:dyDescent="0.2">
      <c r="A749" s="300">
        <v>104730</v>
      </c>
      <c r="B749" s="301" t="s">
        <v>3265</v>
      </c>
      <c r="C749" s="300" t="s">
        <v>319</v>
      </c>
      <c r="D749" s="302">
        <v>13.21</v>
      </c>
      <c r="E749" s="303">
        <v>0.48</v>
      </c>
      <c r="F749" s="110" t="s">
        <v>14403</v>
      </c>
      <c r="G749" s="126">
        <v>46023</v>
      </c>
      <c r="H749" s="299" t="s">
        <v>15743</v>
      </c>
      <c r="I749" s="197" t="str">
        <f>IFERROR(INDEX('CPU-GERAL'!$H$12:$H$2199,MATCH(A749,'CPU-GERAL'!$B$12:$B$2199,0)),"NÃO ENCONTRADO")</f>
        <v>NÃO ENCONTRADO</v>
      </c>
      <c r="J749" s="59" t="str">
        <f t="shared" si="11"/>
        <v/>
      </c>
    </row>
    <row r="750" spans="1:10" x14ac:dyDescent="0.2">
      <c r="A750" s="300">
        <v>104732</v>
      </c>
      <c r="B750" s="301" t="s">
        <v>3267</v>
      </c>
      <c r="C750" s="300" t="s">
        <v>319</v>
      </c>
      <c r="D750" s="302">
        <v>10.210000000000001</v>
      </c>
      <c r="E750" s="303">
        <v>0.46</v>
      </c>
      <c r="F750" s="110" t="s">
        <v>14403</v>
      </c>
      <c r="G750" s="126">
        <v>46023</v>
      </c>
      <c r="H750" s="299" t="s">
        <v>15743</v>
      </c>
      <c r="I750" s="197" t="str">
        <f>IFERROR(INDEX('CPU-GERAL'!$H$12:$H$2199,MATCH(A750,'CPU-GERAL'!$B$12:$B$2199,0)),"NÃO ENCONTRADO")</f>
        <v>NÃO ENCONTRADO</v>
      </c>
      <c r="J750" s="59" t="str">
        <f t="shared" si="11"/>
        <v/>
      </c>
    </row>
    <row r="751" spans="1:10" x14ac:dyDescent="0.2">
      <c r="A751" s="300">
        <v>104740</v>
      </c>
      <c r="B751" s="301" t="s">
        <v>3271</v>
      </c>
      <c r="C751" s="300" t="s">
        <v>319</v>
      </c>
      <c r="D751" s="302">
        <v>28.27</v>
      </c>
      <c r="E751" s="303">
        <v>0.35</v>
      </c>
      <c r="F751" s="110" t="s">
        <v>14403</v>
      </c>
      <c r="G751" s="126">
        <v>46023</v>
      </c>
      <c r="H751" s="299" t="s">
        <v>15743</v>
      </c>
      <c r="I751" s="197" t="str">
        <f>IFERROR(INDEX('CPU-GERAL'!$H$12:$H$2199,MATCH(A751,'CPU-GERAL'!$B$12:$B$2199,0)),"NÃO ENCONTRADO")</f>
        <v>NÃO ENCONTRADO</v>
      </c>
      <c r="J751" s="59" t="str">
        <f t="shared" si="11"/>
        <v/>
      </c>
    </row>
    <row r="752" spans="1:10" x14ac:dyDescent="0.2">
      <c r="A752" s="300">
        <v>104741</v>
      </c>
      <c r="B752" s="301" t="s">
        <v>3272</v>
      </c>
      <c r="C752" s="300" t="s">
        <v>319</v>
      </c>
      <c r="D752" s="302">
        <v>24.53</v>
      </c>
      <c r="E752" s="303">
        <v>0.39</v>
      </c>
      <c r="F752" s="110" t="s">
        <v>14403</v>
      </c>
      <c r="G752" s="126">
        <v>46023</v>
      </c>
      <c r="H752" s="299" t="s">
        <v>15743</v>
      </c>
      <c r="I752" s="197" t="str">
        <f>IFERROR(INDEX('CPU-GERAL'!$H$12:$H$2199,MATCH(A752,'CPU-GERAL'!$B$12:$B$2199,0)),"NÃO ENCONTRADO")</f>
        <v>NÃO ENCONTRADO</v>
      </c>
      <c r="J752" s="59" t="str">
        <f t="shared" si="11"/>
        <v/>
      </c>
    </row>
    <row r="753" spans="1:10" x14ac:dyDescent="0.2">
      <c r="A753" s="300">
        <v>93381</v>
      </c>
      <c r="B753" s="301" t="s">
        <v>10616</v>
      </c>
      <c r="C753" s="300" t="s">
        <v>319</v>
      </c>
      <c r="D753" s="302">
        <v>12.55</v>
      </c>
      <c r="E753" s="303">
        <v>0.27</v>
      </c>
      <c r="F753" s="110" t="s">
        <v>14403</v>
      </c>
      <c r="G753" s="126">
        <v>46023</v>
      </c>
      <c r="H753" s="299" t="s">
        <v>15743</v>
      </c>
      <c r="I753" s="197" t="str">
        <f>IFERROR(INDEX('CPU-GERAL'!$H$12:$H$2199,MATCH(A753,'CPU-GERAL'!$B$12:$B$2199,0)),"NÃO ENCONTRADO")</f>
        <v>NÃO ENCONTRADO</v>
      </c>
      <c r="J753" s="59" t="str">
        <f t="shared" si="11"/>
        <v/>
      </c>
    </row>
    <row r="754" spans="1:10" x14ac:dyDescent="0.2">
      <c r="A754" s="300">
        <v>93379</v>
      </c>
      <c r="B754" s="301" t="s">
        <v>10617</v>
      </c>
      <c r="C754" s="300" t="s">
        <v>319</v>
      </c>
      <c r="D754" s="302">
        <v>18.22</v>
      </c>
      <c r="E754" s="303">
        <v>0.28999999999999998</v>
      </c>
      <c r="F754" s="110" t="s">
        <v>14403</v>
      </c>
      <c r="G754" s="126">
        <v>46023</v>
      </c>
      <c r="H754" s="299" t="s">
        <v>15743</v>
      </c>
      <c r="I754" s="197" t="str">
        <f>IFERROR(INDEX('CPU-GERAL'!$H$12:$H$2199,MATCH(A754,'CPU-GERAL'!$B$12:$B$2199,0)),"NÃO ENCONTRADO")</f>
        <v>NÃO ENCONTRADO</v>
      </c>
      <c r="J754" s="59" t="str">
        <f t="shared" si="11"/>
        <v/>
      </c>
    </row>
    <row r="755" spans="1:10" x14ac:dyDescent="0.2">
      <c r="A755" s="300">
        <v>93380</v>
      </c>
      <c r="B755" s="301" t="s">
        <v>10618</v>
      </c>
      <c r="C755" s="300" t="s">
        <v>319</v>
      </c>
      <c r="D755" s="302">
        <v>15.5</v>
      </c>
      <c r="E755" s="303">
        <v>0.28000000000000003</v>
      </c>
      <c r="F755" s="110" t="s">
        <v>14403</v>
      </c>
      <c r="G755" s="126">
        <v>46023</v>
      </c>
      <c r="H755" s="299" t="s">
        <v>15743</v>
      </c>
      <c r="I755" s="197" t="str">
        <f>IFERROR(INDEX('CPU-GERAL'!$H$12:$H$2199,MATCH(A755,'CPU-GERAL'!$B$12:$B$2199,0)),"NÃO ENCONTRADO")</f>
        <v>NÃO ENCONTRADO</v>
      </c>
      <c r="J755" s="59" t="str">
        <f t="shared" si="11"/>
        <v/>
      </c>
    </row>
    <row r="756" spans="1:10" x14ac:dyDescent="0.2">
      <c r="A756" s="300">
        <v>93378</v>
      </c>
      <c r="B756" s="301" t="s">
        <v>10619</v>
      </c>
      <c r="C756" s="300" t="s">
        <v>319</v>
      </c>
      <c r="D756" s="302">
        <v>23.72</v>
      </c>
      <c r="E756" s="303">
        <v>0.3</v>
      </c>
      <c r="F756" s="110" t="s">
        <v>14403</v>
      </c>
      <c r="G756" s="126">
        <v>46023</v>
      </c>
      <c r="H756" s="299" t="s">
        <v>15743</v>
      </c>
      <c r="I756" s="197" t="str">
        <f>IFERROR(INDEX('CPU-GERAL'!$H$12:$H$2199,MATCH(A756,'CPU-GERAL'!$B$12:$B$2199,0)),"NÃO ENCONTRADO")</f>
        <v>NÃO ENCONTRADO</v>
      </c>
      <c r="J756" s="59" t="str">
        <f t="shared" si="11"/>
        <v/>
      </c>
    </row>
    <row r="757" spans="1:10" x14ac:dyDescent="0.2">
      <c r="A757" s="300">
        <v>104733</v>
      </c>
      <c r="B757" s="301" t="s">
        <v>10620</v>
      </c>
      <c r="C757" s="300" t="s">
        <v>319</v>
      </c>
      <c r="D757" s="302">
        <v>19.98</v>
      </c>
      <c r="E757" s="303">
        <v>0.34</v>
      </c>
      <c r="F757" s="110" t="s">
        <v>14403</v>
      </c>
      <c r="G757" s="126">
        <v>46023</v>
      </c>
      <c r="H757" s="299" t="s">
        <v>15743</v>
      </c>
      <c r="I757" s="197" t="str">
        <f>IFERROR(INDEX('CPU-GERAL'!$H$12:$H$2199,MATCH(A757,'CPU-GERAL'!$B$12:$B$2199,0)),"NÃO ENCONTRADO")</f>
        <v>NÃO ENCONTRADO</v>
      </c>
      <c r="J757" s="59" t="str">
        <f t="shared" si="11"/>
        <v/>
      </c>
    </row>
    <row r="758" spans="1:10" x14ac:dyDescent="0.2">
      <c r="A758" s="300">
        <v>104735</v>
      </c>
      <c r="B758" s="301" t="s">
        <v>10621</v>
      </c>
      <c r="C758" s="300" t="s">
        <v>319</v>
      </c>
      <c r="D758" s="302">
        <v>11.79</v>
      </c>
      <c r="E758" s="303">
        <v>0.35</v>
      </c>
      <c r="F758" s="110" t="s">
        <v>14403</v>
      </c>
      <c r="G758" s="126">
        <v>46023</v>
      </c>
      <c r="H758" s="299" t="s">
        <v>15743</v>
      </c>
      <c r="I758" s="197" t="str">
        <f>IFERROR(INDEX('CPU-GERAL'!$H$12:$H$2199,MATCH(A758,'CPU-GERAL'!$B$12:$B$2199,0)),"NÃO ENCONTRADO")</f>
        <v>NÃO ENCONTRADO</v>
      </c>
      <c r="J758" s="59" t="str">
        <f t="shared" si="11"/>
        <v/>
      </c>
    </row>
    <row r="759" spans="1:10" x14ac:dyDescent="0.2">
      <c r="A759" s="300">
        <v>104734</v>
      </c>
      <c r="B759" s="301" t="s">
        <v>10622</v>
      </c>
      <c r="C759" s="300" t="s">
        <v>319</v>
      </c>
      <c r="D759" s="302">
        <v>14.49</v>
      </c>
      <c r="E759" s="303">
        <v>0.34</v>
      </c>
      <c r="F759" s="110" t="s">
        <v>14403</v>
      </c>
      <c r="G759" s="126">
        <v>46023</v>
      </c>
      <c r="H759" s="299" t="s">
        <v>15743</v>
      </c>
      <c r="I759" s="197" t="str">
        <f>IFERROR(INDEX('CPU-GERAL'!$H$12:$H$2199,MATCH(A759,'CPU-GERAL'!$B$12:$B$2199,0)),"NÃO ENCONTRADO")</f>
        <v>NÃO ENCONTRADO</v>
      </c>
      <c r="J759" s="59" t="str">
        <f t="shared" si="11"/>
        <v/>
      </c>
    </row>
    <row r="760" spans="1:10" x14ac:dyDescent="0.2">
      <c r="A760" s="300">
        <v>104736</v>
      </c>
      <c r="B760" s="301" t="s">
        <v>10623</v>
      </c>
      <c r="C760" s="300" t="s">
        <v>319</v>
      </c>
      <c r="D760" s="302">
        <v>8.83</v>
      </c>
      <c r="E760" s="303">
        <v>0.35</v>
      </c>
      <c r="F760" s="110" t="s">
        <v>14403</v>
      </c>
      <c r="G760" s="126">
        <v>46023</v>
      </c>
      <c r="H760" s="299" t="s">
        <v>15743</v>
      </c>
      <c r="I760" s="197" t="str">
        <f>IFERROR(INDEX('CPU-GERAL'!$H$12:$H$2199,MATCH(A760,'CPU-GERAL'!$B$12:$B$2199,0)),"NÃO ENCONTRADO")</f>
        <v>NÃO ENCONTRADO</v>
      </c>
      <c r="J760" s="59" t="str">
        <f t="shared" si="11"/>
        <v/>
      </c>
    </row>
    <row r="761" spans="1:10" x14ac:dyDescent="0.2">
      <c r="A761" s="300">
        <v>105732</v>
      </c>
      <c r="B761" s="301" t="s">
        <v>5717</v>
      </c>
      <c r="C761" s="300" t="s">
        <v>319</v>
      </c>
      <c r="D761" s="302">
        <v>366.05</v>
      </c>
      <c r="E761" s="303">
        <v>0.04</v>
      </c>
      <c r="F761" s="110" t="s">
        <v>14403</v>
      </c>
      <c r="G761" s="126">
        <v>46023</v>
      </c>
      <c r="H761" s="299" t="s">
        <v>15743</v>
      </c>
      <c r="I761" s="197" t="str">
        <f>IFERROR(INDEX('CPU-GERAL'!$H$12:$H$2199,MATCH(A761,'CPU-GERAL'!$B$12:$B$2199,0)),"NÃO ENCONTRADO")</f>
        <v>NÃO ENCONTRADO</v>
      </c>
      <c r="J761" s="59" t="str">
        <f t="shared" si="11"/>
        <v/>
      </c>
    </row>
    <row r="762" spans="1:10" x14ac:dyDescent="0.2">
      <c r="A762" s="300">
        <v>96397</v>
      </c>
      <c r="B762" s="301" t="s">
        <v>5619</v>
      </c>
      <c r="C762" s="300" t="s">
        <v>319</v>
      </c>
      <c r="D762" s="302">
        <v>361.54</v>
      </c>
      <c r="E762" s="303">
        <v>0.03</v>
      </c>
      <c r="F762" s="110" t="s">
        <v>14403</v>
      </c>
      <c r="G762" s="126">
        <v>46023</v>
      </c>
      <c r="H762" s="299" t="s">
        <v>15743</v>
      </c>
      <c r="I762" s="197" t="str">
        <f>IFERROR(INDEX('CPU-GERAL'!$H$12:$H$2199,MATCH(A762,'CPU-GERAL'!$B$12:$B$2199,0)),"NÃO ENCONTRADO")</f>
        <v>NÃO ENCONTRADO</v>
      </c>
      <c r="J762" s="59" t="str">
        <f t="shared" si="11"/>
        <v/>
      </c>
    </row>
    <row r="763" spans="1:10" x14ac:dyDescent="0.2">
      <c r="A763" s="300">
        <v>105735</v>
      </c>
      <c r="B763" s="301" t="s">
        <v>5720</v>
      </c>
      <c r="C763" s="300" t="s">
        <v>319</v>
      </c>
      <c r="D763" s="302">
        <v>359.26</v>
      </c>
      <c r="E763" s="303">
        <v>0.03</v>
      </c>
      <c r="F763" s="110" t="s">
        <v>14403</v>
      </c>
      <c r="G763" s="126">
        <v>46023</v>
      </c>
      <c r="H763" s="299" t="s">
        <v>15743</v>
      </c>
      <c r="I763" s="197" t="str">
        <f>IFERROR(INDEX('CPU-GERAL'!$H$12:$H$2199,MATCH(A763,'CPU-GERAL'!$B$12:$B$2199,0)),"NÃO ENCONTRADO")</f>
        <v>NÃO ENCONTRADO</v>
      </c>
      <c r="J763" s="59" t="str">
        <f t="shared" si="11"/>
        <v/>
      </c>
    </row>
    <row r="764" spans="1:10" x14ac:dyDescent="0.2">
      <c r="A764" s="300">
        <v>105727</v>
      </c>
      <c r="B764" s="301" t="s">
        <v>5712</v>
      </c>
      <c r="C764" s="300" t="s">
        <v>319</v>
      </c>
      <c r="D764" s="302">
        <v>309.08</v>
      </c>
      <c r="E764" s="303">
        <v>0.04</v>
      </c>
      <c r="F764" s="110" t="s">
        <v>14403</v>
      </c>
      <c r="G764" s="126">
        <v>46023</v>
      </c>
      <c r="H764" s="299" t="s">
        <v>15743</v>
      </c>
      <c r="I764" s="197" t="str">
        <f>IFERROR(INDEX('CPU-GERAL'!$H$12:$H$2199,MATCH(A764,'CPU-GERAL'!$B$12:$B$2199,0)),"NÃO ENCONTRADO")</f>
        <v>NÃO ENCONTRADO</v>
      </c>
      <c r="J764" s="59" t="str">
        <f t="shared" si="11"/>
        <v/>
      </c>
    </row>
    <row r="765" spans="1:10" x14ac:dyDescent="0.2">
      <c r="A765" s="300">
        <v>96396</v>
      </c>
      <c r="B765" s="301" t="s">
        <v>5618</v>
      </c>
      <c r="C765" s="300" t="s">
        <v>319</v>
      </c>
      <c r="D765" s="302">
        <v>305.61</v>
      </c>
      <c r="E765" s="303">
        <v>0.04</v>
      </c>
      <c r="F765" s="110" t="s">
        <v>14403</v>
      </c>
      <c r="G765" s="126">
        <v>46023</v>
      </c>
      <c r="H765" s="299" t="s">
        <v>15743</v>
      </c>
      <c r="I765" s="197" t="str">
        <f>IFERROR(INDEX('CPU-GERAL'!$H$12:$H$2199,MATCH(A765,'CPU-GERAL'!$B$12:$B$2199,0)),"NÃO ENCONTRADO")</f>
        <v>NÃO ENCONTRADO</v>
      </c>
      <c r="J765" s="59" t="str">
        <f t="shared" si="11"/>
        <v/>
      </c>
    </row>
    <row r="766" spans="1:10" x14ac:dyDescent="0.2">
      <c r="A766" s="300">
        <v>105730</v>
      </c>
      <c r="B766" s="301" t="s">
        <v>5715</v>
      </c>
      <c r="C766" s="300" t="s">
        <v>319</v>
      </c>
      <c r="D766" s="302">
        <v>303.83</v>
      </c>
      <c r="E766" s="303">
        <v>0.03</v>
      </c>
      <c r="F766" s="110" t="s">
        <v>14403</v>
      </c>
      <c r="G766" s="126">
        <v>46023</v>
      </c>
      <c r="H766" s="299" t="s">
        <v>15743</v>
      </c>
      <c r="I766" s="197" t="str">
        <f>IFERROR(INDEX('CPU-GERAL'!$H$12:$H$2199,MATCH(A766,'CPU-GERAL'!$B$12:$B$2199,0)),"NÃO ENCONTRADO")</f>
        <v>NÃO ENCONTRADO</v>
      </c>
      <c r="J766" s="59" t="str">
        <f t="shared" si="11"/>
        <v/>
      </c>
    </row>
    <row r="767" spans="1:10" x14ac:dyDescent="0.2">
      <c r="A767" s="300">
        <v>105737</v>
      </c>
      <c r="B767" s="301" t="s">
        <v>5722</v>
      </c>
      <c r="C767" s="300" t="s">
        <v>319</v>
      </c>
      <c r="D767" s="302">
        <v>442.22</v>
      </c>
      <c r="E767" s="303">
        <v>0.03</v>
      </c>
      <c r="F767" s="110" t="s">
        <v>14403</v>
      </c>
      <c r="G767" s="126">
        <v>46023</v>
      </c>
      <c r="H767" s="299" t="s">
        <v>15743</v>
      </c>
      <c r="I767" s="197" t="str">
        <f>IFERROR(INDEX('CPU-GERAL'!$H$12:$H$2199,MATCH(A767,'CPU-GERAL'!$B$12:$B$2199,0)),"NÃO ENCONTRADO")</f>
        <v>NÃO ENCONTRADO</v>
      </c>
      <c r="J767" s="59" t="str">
        <f t="shared" si="11"/>
        <v/>
      </c>
    </row>
    <row r="768" spans="1:10" x14ac:dyDescent="0.2">
      <c r="A768" s="300">
        <v>96398</v>
      </c>
      <c r="B768" s="301" t="s">
        <v>5620</v>
      </c>
      <c r="C768" s="300" t="s">
        <v>319</v>
      </c>
      <c r="D768" s="302">
        <v>438.84</v>
      </c>
      <c r="E768" s="303">
        <v>0.03</v>
      </c>
      <c r="F768" s="110" t="s">
        <v>14403</v>
      </c>
      <c r="G768" s="126">
        <v>46023</v>
      </c>
      <c r="H768" s="299" t="s">
        <v>15743</v>
      </c>
      <c r="I768" s="197" t="str">
        <f>IFERROR(INDEX('CPU-GERAL'!$H$12:$H$2199,MATCH(A768,'CPU-GERAL'!$B$12:$B$2199,0)),"NÃO ENCONTRADO")</f>
        <v>NÃO ENCONTRADO</v>
      </c>
      <c r="J768" s="59" t="str">
        <f t="shared" si="11"/>
        <v/>
      </c>
    </row>
    <row r="769" spans="1:10" x14ac:dyDescent="0.2">
      <c r="A769" s="300">
        <v>105740</v>
      </c>
      <c r="B769" s="301" t="s">
        <v>5725</v>
      </c>
      <c r="C769" s="300" t="s">
        <v>319</v>
      </c>
      <c r="D769" s="302">
        <v>437.01</v>
      </c>
      <c r="E769" s="303">
        <v>0.02</v>
      </c>
      <c r="F769" s="110" t="s">
        <v>14403</v>
      </c>
      <c r="G769" s="126">
        <v>46023</v>
      </c>
      <c r="H769" s="299" t="s">
        <v>15743</v>
      </c>
      <c r="I769" s="197" t="str">
        <f>IFERROR(INDEX('CPU-GERAL'!$H$12:$H$2199,MATCH(A769,'CPU-GERAL'!$B$12:$B$2199,0)),"NÃO ENCONTRADO")</f>
        <v>NÃO ENCONTRADO</v>
      </c>
      <c r="J769" s="59" t="str">
        <f t="shared" si="11"/>
        <v/>
      </c>
    </row>
    <row r="770" spans="1:10" x14ac:dyDescent="0.2">
      <c r="A770" s="300">
        <v>105749</v>
      </c>
      <c r="B770" s="301" t="s">
        <v>5734</v>
      </c>
      <c r="C770" s="300" t="s">
        <v>319</v>
      </c>
      <c r="D770" s="302">
        <v>273.13</v>
      </c>
      <c r="E770" s="303">
        <v>0.06</v>
      </c>
      <c r="F770" s="110" t="s">
        <v>14403</v>
      </c>
      <c r="G770" s="126">
        <v>46023</v>
      </c>
      <c r="H770" s="299" t="s">
        <v>15743</v>
      </c>
      <c r="I770" s="197" t="str">
        <f>IFERROR(INDEX('CPU-GERAL'!$H$12:$H$2199,MATCH(A770,'CPU-GERAL'!$B$12:$B$2199,0)),"NÃO ENCONTRADO")</f>
        <v>NÃO ENCONTRADO</v>
      </c>
      <c r="J770" s="59" t="str">
        <f t="shared" si="11"/>
        <v/>
      </c>
    </row>
    <row r="771" spans="1:10" x14ac:dyDescent="0.2">
      <c r="A771" s="300">
        <v>96400</v>
      </c>
      <c r="B771" s="301" t="s">
        <v>5622</v>
      </c>
      <c r="C771" s="300" t="s">
        <v>319</v>
      </c>
      <c r="D771" s="302">
        <v>271.3</v>
      </c>
      <c r="E771" s="303">
        <v>0.05</v>
      </c>
      <c r="F771" s="110" t="s">
        <v>14403</v>
      </c>
      <c r="G771" s="126">
        <v>46023</v>
      </c>
      <c r="H771" s="299" t="s">
        <v>15743</v>
      </c>
      <c r="I771" s="197" t="str">
        <f>IFERROR(INDEX('CPU-GERAL'!$H$12:$H$2199,MATCH(A771,'CPU-GERAL'!$B$12:$B$2199,0)),"NÃO ENCONTRADO")</f>
        <v>NÃO ENCONTRADO</v>
      </c>
      <c r="J771" s="59" t="str">
        <f t="shared" si="11"/>
        <v/>
      </c>
    </row>
    <row r="772" spans="1:10" x14ac:dyDescent="0.2">
      <c r="A772" s="300">
        <v>105752</v>
      </c>
      <c r="B772" s="301" t="s">
        <v>5737</v>
      </c>
      <c r="C772" s="300" t="s">
        <v>319</v>
      </c>
      <c r="D772" s="302">
        <v>269.67</v>
      </c>
      <c r="E772" s="303">
        <v>0.05</v>
      </c>
      <c r="F772" s="110" t="s">
        <v>14403</v>
      </c>
      <c r="G772" s="126">
        <v>46023</v>
      </c>
      <c r="H772" s="299" t="s">
        <v>15743</v>
      </c>
      <c r="I772" s="197" t="str">
        <f>IFERROR(INDEX('CPU-GERAL'!$H$12:$H$2199,MATCH(A772,'CPU-GERAL'!$B$12:$B$2199,0)),"NÃO ENCONTRADO")</f>
        <v>NÃO ENCONTRADO</v>
      </c>
      <c r="J772" s="59" t="str">
        <f t="shared" ref="J772:J835" si="12">IF(I772&lt;&gt;"NÃO ENCONTRADO",IF(D772=I772,"IGUAL A CPU",I772-D772),"")</f>
        <v/>
      </c>
    </row>
    <row r="773" spans="1:10" x14ac:dyDescent="0.2">
      <c r="A773" s="300">
        <v>105754</v>
      </c>
      <c r="B773" s="301" t="s">
        <v>5739</v>
      </c>
      <c r="C773" s="300" t="s">
        <v>319</v>
      </c>
      <c r="D773" s="302">
        <v>268.13</v>
      </c>
      <c r="E773" s="303">
        <v>0.05</v>
      </c>
      <c r="F773" s="110" t="s">
        <v>14403</v>
      </c>
      <c r="G773" s="126">
        <v>46023</v>
      </c>
      <c r="H773" s="299" t="s">
        <v>15743</v>
      </c>
      <c r="I773" s="197" t="str">
        <f>IFERROR(INDEX('CPU-GERAL'!$H$12:$H$2199,MATCH(A773,'CPU-GERAL'!$B$12:$B$2199,0)),"NÃO ENCONTRADO")</f>
        <v>NÃO ENCONTRADO</v>
      </c>
      <c r="J773" s="59" t="str">
        <f t="shared" si="12"/>
        <v/>
      </c>
    </row>
    <row r="774" spans="1:10" x14ac:dyDescent="0.2">
      <c r="A774" s="300">
        <v>105742</v>
      </c>
      <c r="B774" s="301" t="s">
        <v>5727</v>
      </c>
      <c r="C774" s="300" t="s">
        <v>319</v>
      </c>
      <c r="D774" s="302">
        <v>210.57</v>
      </c>
      <c r="E774" s="303">
        <v>0.05</v>
      </c>
      <c r="F774" s="110" t="s">
        <v>14403</v>
      </c>
      <c r="G774" s="126">
        <v>46023</v>
      </c>
      <c r="H774" s="299" t="s">
        <v>15743</v>
      </c>
      <c r="I774" s="197" t="str">
        <f>IFERROR(INDEX('CPU-GERAL'!$H$12:$H$2199,MATCH(A774,'CPU-GERAL'!$B$12:$B$2199,0)),"NÃO ENCONTRADO")</f>
        <v>NÃO ENCONTRADO</v>
      </c>
      <c r="J774" s="59" t="str">
        <f t="shared" si="12"/>
        <v/>
      </c>
    </row>
    <row r="775" spans="1:10" x14ac:dyDescent="0.2">
      <c r="A775" s="300">
        <v>96399</v>
      </c>
      <c r="B775" s="301" t="s">
        <v>5621</v>
      </c>
      <c r="C775" s="300" t="s">
        <v>319</v>
      </c>
      <c r="D775" s="302">
        <v>208.95</v>
      </c>
      <c r="E775" s="303">
        <v>0.04</v>
      </c>
      <c r="F775" s="110" t="s">
        <v>14403</v>
      </c>
      <c r="G775" s="126">
        <v>46023</v>
      </c>
      <c r="H775" s="299" t="s">
        <v>15743</v>
      </c>
      <c r="I775" s="197" t="str">
        <f>IFERROR(INDEX('CPU-GERAL'!$H$12:$H$2199,MATCH(A775,'CPU-GERAL'!$B$12:$B$2199,0)),"NÃO ENCONTRADO")</f>
        <v>NÃO ENCONTRADO</v>
      </c>
      <c r="J775" s="59" t="str">
        <f t="shared" si="12"/>
        <v/>
      </c>
    </row>
    <row r="776" spans="1:10" x14ac:dyDescent="0.2">
      <c r="A776" s="300">
        <v>105745</v>
      </c>
      <c r="B776" s="301" t="s">
        <v>5730</v>
      </c>
      <c r="C776" s="300" t="s">
        <v>319</v>
      </c>
      <c r="D776" s="302">
        <v>207.31</v>
      </c>
      <c r="E776" s="303">
        <v>0.04</v>
      </c>
      <c r="F776" s="110" t="s">
        <v>14403</v>
      </c>
      <c r="G776" s="126">
        <v>46023</v>
      </c>
      <c r="H776" s="299" t="s">
        <v>15743</v>
      </c>
      <c r="I776" s="197" t="str">
        <f>IFERROR(INDEX('CPU-GERAL'!$H$12:$H$2199,MATCH(A776,'CPU-GERAL'!$B$12:$B$2199,0)),"NÃO ENCONTRADO")</f>
        <v>NÃO ENCONTRADO</v>
      </c>
      <c r="J776" s="59" t="str">
        <f t="shared" si="12"/>
        <v/>
      </c>
    </row>
    <row r="777" spans="1:10" x14ac:dyDescent="0.2">
      <c r="A777" s="300">
        <v>105747</v>
      </c>
      <c r="B777" s="301" t="s">
        <v>5732</v>
      </c>
      <c r="C777" s="300" t="s">
        <v>319</v>
      </c>
      <c r="D777" s="302">
        <v>205.69</v>
      </c>
      <c r="E777" s="303">
        <v>0.04</v>
      </c>
      <c r="F777" s="110" t="s">
        <v>14403</v>
      </c>
      <c r="G777" s="126">
        <v>46023</v>
      </c>
      <c r="H777" s="299" t="s">
        <v>15743</v>
      </c>
      <c r="I777" s="197" t="str">
        <f>IFERROR(INDEX('CPU-GERAL'!$H$12:$H$2199,MATCH(A777,'CPU-GERAL'!$B$12:$B$2199,0)),"NÃO ENCONTRADO")</f>
        <v>NÃO ENCONTRADO</v>
      </c>
      <c r="J777" s="59" t="str">
        <f t="shared" si="12"/>
        <v/>
      </c>
    </row>
    <row r="778" spans="1:10" x14ac:dyDescent="0.2">
      <c r="A778" s="300">
        <v>105657</v>
      </c>
      <c r="B778" s="301" t="s">
        <v>5678</v>
      </c>
      <c r="C778" s="300" t="s">
        <v>319</v>
      </c>
      <c r="D778" s="302">
        <v>242.03</v>
      </c>
      <c r="E778" s="303">
        <v>0.06</v>
      </c>
      <c r="F778" s="110" t="s">
        <v>14403</v>
      </c>
      <c r="G778" s="126">
        <v>46023</v>
      </c>
      <c r="H778" s="299" t="s">
        <v>15743</v>
      </c>
      <c r="I778" s="197" t="str">
        <f>IFERROR(INDEX('CPU-GERAL'!$H$12:$H$2199,MATCH(A778,'CPU-GERAL'!$B$12:$B$2199,0)),"NÃO ENCONTRADO")</f>
        <v>NÃO ENCONTRADO</v>
      </c>
      <c r="J778" s="59" t="str">
        <f t="shared" si="12"/>
        <v/>
      </c>
    </row>
    <row r="779" spans="1:10" x14ac:dyDescent="0.2">
      <c r="A779" s="300">
        <v>100566</v>
      </c>
      <c r="B779" s="301" t="s">
        <v>5625</v>
      </c>
      <c r="C779" s="300" t="s">
        <v>319</v>
      </c>
      <c r="D779" s="302">
        <v>234.84</v>
      </c>
      <c r="E779" s="303">
        <v>0.05</v>
      </c>
      <c r="F779" s="110" t="s">
        <v>14403</v>
      </c>
      <c r="G779" s="126">
        <v>46023</v>
      </c>
      <c r="H779" s="299" t="s">
        <v>15743</v>
      </c>
      <c r="I779" s="197" t="str">
        <f>IFERROR(INDEX('CPU-GERAL'!$H$12:$H$2199,MATCH(A779,'CPU-GERAL'!$B$12:$B$2199,0)),"NÃO ENCONTRADO")</f>
        <v>NÃO ENCONTRADO</v>
      </c>
      <c r="J779" s="59" t="str">
        <f t="shared" si="12"/>
        <v/>
      </c>
    </row>
    <row r="780" spans="1:10" x14ac:dyDescent="0.2">
      <c r="A780" s="300">
        <v>105666</v>
      </c>
      <c r="B780" s="301" t="s">
        <v>5687</v>
      </c>
      <c r="C780" s="300" t="s">
        <v>319</v>
      </c>
      <c r="D780" s="302">
        <v>231.2</v>
      </c>
      <c r="E780" s="303">
        <v>0.04</v>
      </c>
      <c r="F780" s="110" t="s">
        <v>14403</v>
      </c>
      <c r="G780" s="126">
        <v>46023</v>
      </c>
      <c r="H780" s="299" t="s">
        <v>15743</v>
      </c>
      <c r="I780" s="197" t="str">
        <f>IFERROR(INDEX('CPU-GERAL'!$H$12:$H$2199,MATCH(A780,'CPU-GERAL'!$B$12:$B$2199,0)),"NÃO ENCONTRADO")</f>
        <v>NÃO ENCONTRADO</v>
      </c>
      <c r="J780" s="59" t="str">
        <f t="shared" si="12"/>
        <v/>
      </c>
    </row>
    <row r="781" spans="1:10" x14ac:dyDescent="0.2">
      <c r="A781" s="300">
        <v>105639</v>
      </c>
      <c r="B781" s="301" t="s">
        <v>11896</v>
      </c>
      <c r="C781" s="300" t="s">
        <v>319</v>
      </c>
      <c r="D781" s="302">
        <v>307.39</v>
      </c>
      <c r="E781" s="303">
        <v>0.04</v>
      </c>
      <c r="F781" s="110" t="s">
        <v>14403</v>
      </c>
      <c r="G781" s="126">
        <v>46023</v>
      </c>
      <c r="H781" s="299" t="s">
        <v>15743</v>
      </c>
      <c r="I781" s="197" t="str">
        <f>IFERROR(INDEX('CPU-GERAL'!$H$12:$H$2199,MATCH(A781,'CPU-GERAL'!$B$12:$B$2199,0)),"NÃO ENCONTRADO")</f>
        <v>NÃO ENCONTRADO</v>
      </c>
      <c r="J781" s="59" t="str">
        <f t="shared" si="12"/>
        <v/>
      </c>
    </row>
    <row r="782" spans="1:10" x14ac:dyDescent="0.2">
      <c r="A782" s="300">
        <v>105645</v>
      </c>
      <c r="B782" s="301" t="s">
        <v>11897</v>
      </c>
      <c r="C782" s="300" t="s">
        <v>319</v>
      </c>
      <c r="D782" s="302">
        <v>303.92</v>
      </c>
      <c r="E782" s="303">
        <v>0.04</v>
      </c>
      <c r="F782" s="110" t="s">
        <v>14403</v>
      </c>
      <c r="G782" s="126">
        <v>46023</v>
      </c>
      <c r="H782" s="299" t="s">
        <v>15743</v>
      </c>
      <c r="I782" s="197" t="str">
        <f>IFERROR(INDEX('CPU-GERAL'!$H$12:$H$2199,MATCH(A782,'CPU-GERAL'!$B$12:$B$2199,0)),"NÃO ENCONTRADO")</f>
        <v>NÃO ENCONTRADO</v>
      </c>
      <c r="J782" s="59" t="str">
        <f t="shared" si="12"/>
        <v/>
      </c>
    </row>
    <row r="783" spans="1:10" x14ac:dyDescent="0.2">
      <c r="A783" s="300">
        <v>105651</v>
      </c>
      <c r="B783" s="301" t="s">
        <v>11898</v>
      </c>
      <c r="C783" s="300" t="s">
        <v>319</v>
      </c>
      <c r="D783" s="302">
        <v>302.14</v>
      </c>
      <c r="E783" s="303">
        <v>0.03</v>
      </c>
      <c r="F783" s="110" t="s">
        <v>14403</v>
      </c>
      <c r="G783" s="126">
        <v>46023</v>
      </c>
      <c r="H783" s="299" t="s">
        <v>15743</v>
      </c>
      <c r="I783" s="197" t="str">
        <f>IFERROR(INDEX('CPU-GERAL'!$H$12:$H$2199,MATCH(A783,'CPU-GERAL'!$B$12:$B$2199,0)),"NÃO ENCONTRADO")</f>
        <v>NÃO ENCONTRADO</v>
      </c>
      <c r="J783" s="59" t="str">
        <f t="shared" si="12"/>
        <v/>
      </c>
    </row>
    <row r="784" spans="1:10" x14ac:dyDescent="0.2">
      <c r="A784" s="300">
        <v>105658</v>
      </c>
      <c r="B784" s="301" t="s">
        <v>5679</v>
      </c>
      <c r="C784" s="300" t="s">
        <v>319</v>
      </c>
      <c r="D784" s="302">
        <v>268.64</v>
      </c>
      <c r="E784" s="303">
        <v>0.05</v>
      </c>
      <c r="F784" s="110" t="s">
        <v>14403</v>
      </c>
      <c r="G784" s="126">
        <v>46023</v>
      </c>
      <c r="H784" s="299" t="s">
        <v>15743</v>
      </c>
      <c r="I784" s="197" t="str">
        <f>IFERROR(INDEX('CPU-GERAL'!$H$12:$H$2199,MATCH(A784,'CPU-GERAL'!$B$12:$B$2199,0)),"NÃO ENCONTRADO")</f>
        <v>NÃO ENCONTRADO</v>
      </c>
      <c r="J784" s="59" t="str">
        <f t="shared" si="12"/>
        <v/>
      </c>
    </row>
    <row r="785" spans="1:10" x14ac:dyDescent="0.2">
      <c r="A785" s="300">
        <v>100567</v>
      </c>
      <c r="B785" s="301" t="s">
        <v>5626</v>
      </c>
      <c r="C785" s="300" t="s">
        <v>319</v>
      </c>
      <c r="D785" s="302">
        <v>261.45</v>
      </c>
      <c r="E785" s="303">
        <v>0.04</v>
      </c>
      <c r="F785" s="110" t="s">
        <v>14403</v>
      </c>
      <c r="G785" s="126">
        <v>46023</v>
      </c>
      <c r="H785" s="299" t="s">
        <v>15743</v>
      </c>
      <c r="I785" s="197" t="str">
        <f>IFERROR(INDEX('CPU-GERAL'!$H$12:$H$2199,MATCH(A785,'CPU-GERAL'!$B$12:$B$2199,0)),"NÃO ENCONTRADO")</f>
        <v>NÃO ENCONTRADO</v>
      </c>
      <c r="J785" s="59" t="str">
        <f t="shared" si="12"/>
        <v/>
      </c>
    </row>
    <row r="786" spans="1:10" x14ac:dyDescent="0.2">
      <c r="A786" s="300">
        <v>105667</v>
      </c>
      <c r="B786" s="301" t="s">
        <v>5688</v>
      </c>
      <c r="C786" s="300" t="s">
        <v>319</v>
      </c>
      <c r="D786" s="302">
        <v>257.81</v>
      </c>
      <c r="E786" s="303">
        <v>0.04</v>
      </c>
      <c r="F786" s="110" t="s">
        <v>14403</v>
      </c>
      <c r="G786" s="126">
        <v>46023</v>
      </c>
      <c r="H786" s="299" t="s">
        <v>15743</v>
      </c>
      <c r="I786" s="197" t="str">
        <f>IFERROR(INDEX('CPU-GERAL'!$H$12:$H$2199,MATCH(A786,'CPU-GERAL'!$B$12:$B$2199,0)),"NÃO ENCONTRADO")</f>
        <v>NÃO ENCONTRADO</v>
      </c>
      <c r="J786" s="59" t="str">
        <f t="shared" si="12"/>
        <v/>
      </c>
    </row>
    <row r="787" spans="1:10" x14ac:dyDescent="0.2">
      <c r="A787" s="300">
        <v>105640</v>
      </c>
      <c r="B787" s="301" t="s">
        <v>11899</v>
      </c>
      <c r="C787" s="300" t="s">
        <v>319</v>
      </c>
      <c r="D787" s="302">
        <v>331.27</v>
      </c>
      <c r="E787" s="303">
        <v>0.04</v>
      </c>
      <c r="F787" s="110" t="s">
        <v>14403</v>
      </c>
      <c r="G787" s="126">
        <v>46023</v>
      </c>
      <c r="H787" s="299" t="s">
        <v>15743</v>
      </c>
      <c r="I787" s="197" t="str">
        <f>IFERROR(INDEX('CPU-GERAL'!$H$12:$H$2199,MATCH(A787,'CPU-GERAL'!$B$12:$B$2199,0)),"NÃO ENCONTRADO")</f>
        <v>NÃO ENCONTRADO</v>
      </c>
      <c r="J787" s="59" t="str">
        <f t="shared" si="12"/>
        <v/>
      </c>
    </row>
    <row r="788" spans="1:10" x14ac:dyDescent="0.2">
      <c r="A788" s="300">
        <v>105646</v>
      </c>
      <c r="B788" s="301" t="s">
        <v>11900</v>
      </c>
      <c r="C788" s="300" t="s">
        <v>319</v>
      </c>
      <c r="D788" s="302">
        <v>327.8</v>
      </c>
      <c r="E788" s="303">
        <v>0.03</v>
      </c>
      <c r="F788" s="110" t="s">
        <v>14403</v>
      </c>
      <c r="G788" s="126">
        <v>46023</v>
      </c>
      <c r="H788" s="299" t="s">
        <v>15743</v>
      </c>
      <c r="I788" s="197" t="str">
        <f>IFERROR(INDEX('CPU-GERAL'!$H$12:$H$2199,MATCH(A788,'CPU-GERAL'!$B$12:$B$2199,0)),"NÃO ENCONTRADO")</f>
        <v>NÃO ENCONTRADO</v>
      </c>
      <c r="J788" s="59" t="str">
        <f t="shared" si="12"/>
        <v/>
      </c>
    </row>
    <row r="789" spans="1:10" x14ac:dyDescent="0.2">
      <c r="A789" s="300">
        <v>105652</v>
      </c>
      <c r="B789" s="301" t="s">
        <v>11901</v>
      </c>
      <c r="C789" s="300" t="s">
        <v>319</v>
      </c>
      <c r="D789" s="302">
        <v>326.02</v>
      </c>
      <c r="E789" s="303">
        <v>0.03</v>
      </c>
      <c r="F789" s="110" t="s">
        <v>14403</v>
      </c>
      <c r="G789" s="126">
        <v>46023</v>
      </c>
      <c r="H789" s="299" t="s">
        <v>15743</v>
      </c>
      <c r="I789" s="197" t="str">
        <f>IFERROR(INDEX('CPU-GERAL'!$H$12:$H$2199,MATCH(A789,'CPU-GERAL'!$B$12:$B$2199,0)),"NÃO ENCONTRADO")</f>
        <v>NÃO ENCONTRADO</v>
      </c>
      <c r="J789" s="59" t="str">
        <f t="shared" si="12"/>
        <v/>
      </c>
    </row>
    <row r="790" spans="1:10" x14ac:dyDescent="0.2">
      <c r="A790" s="300">
        <v>105659</v>
      </c>
      <c r="B790" s="301" t="s">
        <v>5680</v>
      </c>
      <c r="C790" s="300" t="s">
        <v>319</v>
      </c>
      <c r="D790" s="302">
        <v>294.86</v>
      </c>
      <c r="E790" s="303">
        <v>0.05</v>
      </c>
      <c r="F790" s="110" t="s">
        <v>14403</v>
      </c>
      <c r="G790" s="126">
        <v>46023</v>
      </c>
      <c r="H790" s="299" t="s">
        <v>15743</v>
      </c>
      <c r="I790" s="197" t="str">
        <f>IFERROR(INDEX('CPU-GERAL'!$H$12:$H$2199,MATCH(A790,'CPU-GERAL'!$B$12:$B$2199,0)),"NÃO ENCONTRADO")</f>
        <v>NÃO ENCONTRADO</v>
      </c>
      <c r="J790" s="59" t="str">
        <f t="shared" si="12"/>
        <v/>
      </c>
    </row>
    <row r="791" spans="1:10" x14ac:dyDescent="0.2">
      <c r="A791" s="300">
        <v>100568</v>
      </c>
      <c r="B791" s="301" t="s">
        <v>5627</v>
      </c>
      <c r="C791" s="300" t="s">
        <v>319</v>
      </c>
      <c r="D791" s="302">
        <v>287.67</v>
      </c>
      <c r="E791" s="303">
        <v>0.04</v>
      </c>
      <c r="F791" s="110" t="s">
        <v>14403</v>
      </c>
      <c r="G791" s="126">
        <v>46023</v>
      </c>
      <c r="H791" s="299" t="s">
        <v>15743</v>
      </c>
      <c r="I791" s="197" t="str">
        <f>IFERROR(INDEX('CPU-GERAL'!$H$12:$H$2199,MATCH(A791,'CPU-GERAL'!$B$12:$B$2199,0)),"NÃO ENCONTRADO")</f>
        <v>NÃO ENCONTRADO</v>
      </c>
      <c r="J791" s="59" t="str">
        <f t="shared" si="12"/>
        <v/>
      </c>
    </row>
    <row r="792" spans="1:10" x14ac:dyDescent="0.2">
      <c r="A792" s="300">
        <v>105668</v>
      </c>
      <c r="B792" s="301" t="s">
        <v>5689</v>
      </c>
      <c r="C792" s="300" t="s">
        <v>319</v>
      </c>
      <c r="D792" s="302">
        <v>284.02999999999997</v>
      </c>
      <c r="E792" s="303">
        <v>0.03</v>
      </c>
      <c r="F792" s="110" t="s">
        <v>14403</v>
      </c>
      <c r="G792" s="126">
        <v>46023</v>
      </c>
      <c r="H792" s="299" t="s">
        <v>15743</v>
      </c>
      <c r="I792" s="197" t="str">
        <f>IFERROR(INDEX('CPU-GERAL'!$H$12:$H$2199,MATCH(A792,'CPU-GERAL'!$B$12:$B$2199,0)),"NÃO ENCONTRADO")</f>
        <v>NÃO ENCONTRADO</v>
      </c>
      <c r="J792" s="59" t="str">
        <f t="shared" si="12"/>
        <v/>
      </c>
    </row>
    <row r="793" spans="1:10" x14ac:dyDescent="0.2">
      <c r="A793" s="300">
        <v>105641</v>
      </c>
      <c r="B793" s="301" t="s">
        <v>11902</v>
      </c>
      <c r="C793" s="300" t="s">
        <v>319</v>
      </c>
      <c r="D793" s="302">
        <v>355.14</v>
      </c>
      <c r="E793" s="303">
        <v>0.04</v>
      </c>
      <c r="F793" s="110" t="s">
        <v>14403</v>
      </c>
      <c r="G793" s="126">
        <v>46023</v>
      </c>
      <c r="H793" s="299" t="s">
        <v>15743</v>
      </c>
      <c r="I793" s="197" t="str">
        <f>IFERROR(INDEX('CPU-GERAL'!$H$12:$H$2199,MATCH(A793,'CPU-GERAL'!$B$12:$B$2199,0)),"NÃO ENCONTRADO")</f>
        <v>NÃO ENCONTRADO</v>
      </c>
      <c r="J793" s="59" t="str">
        <f t="shared" si="12"/>
        <v/>
      </c>
    </row>
    <row r="794" spans="1:10" x14ac:dyDescent="0.2">
      <c r="A794" s="300">
        <v>105647</v>
      </c>
      <c r="B794" s="301" t="s">
        <v>11903</v>
      </c>
      <c r="C794" s="300" t="s">
        <v>319</v>
      </c>
      <c r="D794" s="302">
        <v>351.67</v>
      </c>
      <c r="E794" s="303">
        <v>0.03</v>
      </c>
      <c r="F794" s="110" t="s">
        <v>14403</v>
      </c>
      <c r="G794" s="126">
        <v>46023</v>
      </c>
      <c r="H794" s="299" t="s">
        <v>15743</v>
      </c>
      <c r="I794" s="197" t="str">
        <f>IFERROR(INDEX('CPU-GERAL'!$H$12:$H$2199,MATCH(A794,'CPU-GERAL'!$B$12:$B$2199,0)),"NÃO ENCONTRADO")</f>
        <v>NÃO ENCONTRADO</v>
      </c>
      <c r="J794" s="59" t="str">
        <f t="shared" si="12"/>
        <v/>
      </c>
    </row>
    <row r="795" spans="1:10" x14ac:dyDescent="0.2">
      <c r="A795" s="300">
        <v>105653</v>
      </c>
      <c r="B795" s="301" t="s">
        <v>11904</v>
      </c>
      <c r="C795" s="300" t="s">
        <v>319</v>
      </c>
      <c r="D795" s="302">
        <v>349.89</v>
      </c>
      <c r="E795" s="303">
        <v>0.03</v>
      </c>
      <c r="F795" s="110" t="s">
        <v>14403</v>
      </c>
      <c r="G795" s="126">
        <v>46023</v>
      </c>
      <c r="H795" s="299" t="s">
        <v>15743</v>
      </c>
      <c r="I795" s="197" t="str">
        <f>IFERROR(INDEX('CPU-GERAL'!$H$12:$H$2199,MATCH(A795,'CPU-GERAL'!$B$12:$B$2199,0)),"NÃO ENCONTRADO")</f>
        <v>NÃO ENCONTRADO</v>
      </c>
      <c r="J795" s="59" t="str">
        <f t="shared" si="12"/>
        <v/>
      </c>
    </row>
    <row r="796" spans="1:10" x14ac:dyDescent="0.2">
      <c r="A796" s="300">
        <v>105710</v>
      </c>
      <c r="B796" s="301" t="s">
        <v>5708</v>
      </c>
      <c r="C796" s="300" t="s">
        <v>319</v>
      </c>
      <c r="D796" s="302">
        <v>185.01</v>
      </c>
      <c r="E796" s="303">
        <v>0.08</v>
      </c>
      <c r="F796" s="110" t="s">
        <v>14403</v>
      </c>
      <c r="G796" s="126">
        <v>46023</v>
      </c>
      <c r="H796" s="299" t="s">
        <v>15743</v>
      </c>
      <c r="I796" s="197" t="str">
        <f>IFERROR(INDEX('CPU-GERAL'!$H$12:$H$2199,MATCH(A796,'CPU-GERAL'!$B$12:$B$2199,0)),"NÃO ENCONTRADO")</f>
        <v>NÃO ENCONTRADO</v>
      </c>
      <c r="J796" s="59" t="str">
        <f t="shared" si="12"/>
        <v/>
      </c>
    </row>
    <row r="797" spans="1:10" x14ac:dyDescent="0.2">
      <c r="A797" s="300">
        <v>100564</v>
      </c>
      <c r="B797" s="301" t="s">
        <v>5623</v>
      </c>
      <c r="C797" s="300" t="s">
        <v>319</v>
      </c>
      <c r="D797" s="302">
        <v>177.82</v>
      </c>
      <c r="E797" s="303">
        <v>0.06</v>
      </c>
      <c r="F797" s="110" t="s">
        <v>14403</v>
      </c>
      <c r="G797" s="126">
        <v>46023</v>
      </c>
      <c r="H797" s="299" t="s">
        <v>15743</v>
      </c>
      <c r="I797" s="197" t="str">
        <f>IFERROR(INDEX('CPU-GERAL'!$H$12:$H$2199,MATCH(A797,'CPU-GERAL'!$B$12:$B$2199,0)),"NÃO ENCONTRADO")</f>
        <v>NÃO ENCONTRADO</v>
      </c>
      <c r="J797" s="59" t="str">
        <f t="shared" si="12"/>
        <v/>
      </c>
    </row>
    <row r="798" spans="1:10" x14ac:dyDescent="0.2">
      <c r="A798" s="300">
        <v>105711</v>
      </c>
      <c r="B798" s="301" t="s">
        <v>5709</v>
      </c>
      <c r="C798" s="300" t="s">
        <v>319</v>
      </c>
      <c r="D798" s="302">
        <v>174.18</v>
      </c>
      <c r="E798" s="303">
        <v>0.05</v>
      </c>
      <c r="F798" s="110" t="s">
        <v>14403</v>
      </c>
      <c r="G798" s="126">
        <v>46023</v>
      </c>
      <c r="H798" s="299" t="s">
        <v>15743</v>
      </c>
      <c r="I798" s="197" t="str">
        <f>IFERROR(INDEX('CPU-GERAL'!$H$12:$H$2199,MATCH(A798,'CPU-GERAL'!$B$12:$B$2199,0)),"NÃO ENCONTRADO")</f>
        <v>NÃO ENCONTRADO</v>
      </c>
      <c r="J798" s="59" t="str">
        <f t="shared" si="12"/>
        <v/>
      </c>
    </row>
    <row r="799" spans="1:10" x14ac:dyDescent="0.2">
      <c r="A799" s="300">
        <v>105705</v>
      </c>
      <c r="B799" s="301" t="s">
        <v>11905</v>
      </c>
      <c r="C799" s="300" t="s">
        <v>319</v>
      </c>
      <c r="D799" s="302">
        <v>259.64999999999998</v>
      </c>
      <c r="E799" s="303">
        <v>0.05</v>
      </c>
      <c r="F799" s="110" t="s">
        <v>14403</v>
      </c>
      <c r="G799" s="126">
        <v>46023</v>
      </c>
      <c r="H799" s="299" t="s">
        <v>15743</v>
      </c>
      <c r="I799" s="197" t="str">
        <f>IFERROR(INDEX('CPU-GERAL'!$H$12:$H$2199,MATCH(A799,'CPU-GERAL'!$B$12:$B$2199,0)),"NÃO ENCONTRADO")</f>
        <v>NÃO ENCONTRADO</v>
      </c>
      <c r="J799" s="59" t="str">
        <f t="shared" si="12"/>
        <v/>
      </c>
    </row>
    <row r="800" spans="1:10" x14ac:dyDescent="0.2">
      <c r="A800" s="300">
        <v>105706</v>
      </c>
      <c r="B800" s="301" t="s">
        <v>11906</v>
      </c>
      <c r="C800" s="300" t="s">
        <v>319</v>
      </c>
      <c r="D800" s="302">
        <v>256.18</v>
      </c>
      <c r="E800" s="303">
        <v>0.04</v>
      </c>
      <c r="F800" s="110" t="s">
        <v>14403</v>
      </c>
      <c r="G800" s="126">
        <v>46023</v>
      </c>
      <c r="H800" s="299" t="s">
        <v>15743</v>
      </c>
      <c r="I800" s="197" t="str">
        <f>IFERROR(INDEX('CPU-GERAL'!$H$12:$H$2199,MATCH(A800,'CPU-GERAL'!$B$12:$B$2199,0)),"NÃO ENCONTRADO")</f>
        <v>NÃO ENCONTRADO</v>
      </c>
      <c r="J800" s="59" t="str">
        <f t="shared" si="12"/>
        <v/>
      </c>
    </row>
    <row r="801" spans="1:10" x14ac:dyDescent="0.2">
      <c r="A801" s="300">
        <v>105708</v>
      </c>
      <c r="B801" s="301" t="s">
        <v>11907</v>
      </c>
      <c r="C801" s="300" t="s">
        <v>319</v>
      </c>
      <c r="D801" s="302">
        <v>254.4</v>
      </c>
      <c r="E801" s="303">
        <v>0.04</v>
      </c>
      <c r="F801" s="110" t="s">
        <v>14403</v>
      </c>
      <c r="G801" s="126">
        <v>46023</v>
      </c>
      <c r="H801" s="299" t="s">
        <v>15743</v>
      </c>
      <c r="I801" s="197" t="str">
        <f>IFERROR(INDEX('CPU-GERAL'!$H$12:$H$2199,MATCH(A801,'CPU-GERAL'!$B$12:$B$2199,0)),"NÃO ENCONTRADO")</f>
        <v>NÃO ENCONTRADO</v>
      </c>
      <c r="J801" s="59" t="str">
        <f t="shared" si="12"/>
        <v/>
      </c>
    </row>
    <row r="802" spans="1:10" x14ac:dyDescent="0.2">
      <c r="A802" s="300">
        <v>105690</v>
      </c>
      <c r="B802" s="301" t="s">
        <v>5693</v>
      </c>
      <c r="C802" s="300" t="s">
        <v>319</v>
      </c>
      <c r="D802" s="302">
        <v>217.5</v>
      </c>
      <c r="E802" s="303">
        <v>7.0000000000000007E-2</v>
      </c>
      <c r="F802" s="110" t="s">
        <v>14403</v>
      </c>
      <c r="G802" s="126">
        <v>46023</v>
      </c>
      <c r="H802" s="299" t="s">
        <v>15743</v>
      </c>
      <c r="I802" s="197" t="str">
        <f>IFERROR(INDEX('CPU-GERAL'!$H$12:$H$2199,MATCH(A802,'CPU-GERAL'!$B$12:$B$2199,0)),"NÃO ENCONTRADO")</f>
        <v>NÃO ENCONTRADO</v>
      </c>
      <c r="J802" s="59" t="str">
        <f t="shared" si="12"/>
        <v/>
      </c>
    </row>
    <row r="803" spans="1:10" x14ac:dyDescent="0.2">
      <c r="A803" s="300">
        <v>100569</v>
      </c>
      <c r="B803" s="301" t="s">
        <v>5628</v>
      </c>
      <c r="C803" s="300" t="s">
        <v>319</v>
      </c>
      <c r="D803" s="302">
        <v>210.31</v>
      </c>
      <c r="E803" s="303">
        <v>0.05</v>
      </c>
      <c r="F803" s="110" t="s">
        <v>14403</v>
      </c>
      <c r="G803" s="126">
        <v>46023</v>
      </c>
      <c r="H803" s="299" t="s">
        <v>15743</v>
      </c>
      <c r="I803" s="197" t="str">
        <f>IFERROR(INDEX('CPU-GERAL'!$H$12:$H$2199,MATCH(A803,'CPU-GERAL'!$B$12:$B$2199,0)),"NÃO ENCONTRADO")</f>
        <v>NÃO ENCONTRADO</v>
      </c>
      <c r="J803" s="59" t="str">
        <f t="shared" si="12"/>
        <v/>
      </c>
    </row>
    <row r="804" spans="1:10" x14ac:dyDescent="0.2">
      <c r="A804" s="300">
        <v>105699</v>
      </c>
      <c r="B804" s="301" t="s">
        <v>5702</v>
      </c>
      <c r="C804" s="300" t="s">
        <v>319</v>
      </c>
      <c r="D804" s="302">
        <v>206.67</v>
      </c>
      <c r="E804" s="303">
        <v>0.05</v>
      </c>
      <c r="F804" s="110" t="s">
        <v>14403</v>
      </c>
      <c r="G804" s="126">
        <v>46023</v>
      </c>
      <c r="H804" s="299" t="s">
        <v>15743</v>
      </c>
      <c r="I804" s="197" t="str">
        <f>IFERROR(INDEX('CPU-GERAL'!$H$12:$H$2199,MATCH(A804,'CPU-GERAL'!$B$12:$B$2199,0)),"NÃO ENCONTRADO")</f>
        <v>NÃO ENCONTRADO</v>
      </c>
      <c r="J804" s="59" t="str">
        <f t="shared" si="12"/>
        <v/>
      </c>
    </row>
    <row r="805" spans="1:10" x14ac:dyDescent="0.2">
      <c r="A805" s="300">
        <v>105672</v>
      </c>
      <c r="B805" s="301" t="s">
        <v>11908</v>
      </c>
      <c r="C805" s="300" t="s">
        <v>319</v>
      </c>
      <c r="D805" s="302">
        <v>270.10000000000002</v>
      </c>
      <c r="E805" s="303">
        <v>0.05</v>
      </c>
      <c r="F805" s="110" t="s">
        <v>14403</v>
      </c>
      <c r="G805" s="126">
        <v>46023</v>
      </c>
      <c r="H805" s="299" t="s">
        <v>15743</v>
      </c>
      <c r="I805" s="197" t="str">
        <f>IFERROR(INDEX('CPU-GERAL'!$H$12:$H$2199,MATCH(A805,'CPU-GERAL'!$B$12:$B$2199,0)),"NÃO ENCONTRADO")</f>
        <v>NÃO ENCONTRADO</v>
      </c>
      <c r="J805" s="59" t="str">
        <f t="shared" si="12"/>
        <v/>
      </c>
    </row>
    <row r="806" spans="1:10" x14ac:dyDescent="0.2">
      <c r="A806" s="300">
        <v>105678</v>
      </c>
      <c r="B806" s="301" t="s">
        <v>11909</v>
      </c>
      <c r="C806" s="300" t="s">
        <v>319</v>
      </c>
      <c r="D806" s="302">
        <v>266.63</v>
      </c>
      <c r="E806" s="303">
        <v>0.04</v>
      </c>
      <c r="F806" s="110" t="s">
        <v>14403</v>
      </c>
      <c r="G806" s="126">
        <v>46023</v>
      </c>
      <c r="H806" s="299" t="s">
        <v>15743</v>
      </c>
      <c r="I806" s="197" t="str">
        <f>IFERROR(INDEX('CPU-GERAL'!$H$12:$H$2199,MATCH(A806,'CPU-GERAL'!$B$12:$B$2199,0)),"NÃO ENCONTRADO")</f>
        <v>NÃO ENCONTRADO</v>
      </c>
      <c r="J806" s="59" t="str">
        <f t="shared" si="12"/>
        <v/>
      </c>
    </row>
    <row r="807" spans="1:10" x14ac:dyDescent="0.2">
      <c r="A807" s="300">
        <v>105684</v>
      </c>
      <c r="B807" s="301" t="s">
        <v>11910</v>
      </c>
      <c r="C807" s="300" t="s">
        <v>319</v>
      </c>
      <c r="D807" s="302">
        <v>264.85000000000002</v>
      </c>
      <c r="E807" s="303">
        <v>0.04</v>
      </c>
      <c r="F807" s="110" t="s">
        <v>14403</v>
      </c>
      <c r="G807" s="126">
        <v>46023</v>
      </c>
      <c r="H807" s="299" t="s">
        <v>15743</v>
      </c>
      <c r="I807" s="197" t="str">
        <f>IFERROR(INDEX('CPU-GERAL'!$H$12:$H$2199,MATCH(A807,'CPU-GERAL'!$B$12:$B$2199,0)),"NÃO ENCONTRADO")</f>
        <v>NÃO ENCONTRADO</v>
      </c>
      <c r="J807" s="59" t="str">
        <f t="shared" si="12"/>
        <v/>
      </c>
    </row>
    <row r="808" spans="1:10" x14ac:dyDescent="0.2">
      <c r="A808" s="300">
        <v>105691</v>
      </c>
      <c r="B808" s="301" t="s">
        <v>5694</v>
      </c>
      <c r="C808" s="300" t="s">
        <v>319</v>
      </c>
      <c r="D808" s="302">
        <v>244.63</v>
      </c>
      <c r="E808" s="303">
        <v>0.06</v>
      </c>
      <c r="F808" s="110" t="s">
        <v>14403</v>
      </c>
      <c r="G808" s="126">
        <v>46023</v>
      </c>
      <c r="H808" s="299" t="s">
        <v>15743</v>
      </c>
      <c r="I808" s="197" t="str">
        <f>IFERROR(INDEX('CPU-GERAL'!$H$12:$H$2199,MATCH(A808,'CPU-GERAL'!$B$12:$B$2199,0)),"NÃO ENCONTRADO")</f>
        <v>NÃO ENCONTRADO</v>
      </c>
      <c r="J808" s="59" t="str">
        <f t="shared" si="12"/>
        <v/>
      </c>
    </row>
    <row r="809" spans="1:10" x14ac:dyDescent="0.2">
      <c r="A809" s="300">
        <v>100570</v>
      </c>
      <c r="B809" s="301" t="s">
        <v>5629</v>
      </c>
      <c r="C809" s="300" t="s">
        <v>319</v>
      </c>
      <c r="D809" s="302">
        <v>237.44</v>
      </c>
      <c r="E809" s="303">
        <v>0.05</v>
      </c>
      <c r="F809" s="110" t="s">
        <v>14403</v>
      </c>
      <c r="G809" s="126">
        <v>46023</v>
      </c>
      <c r="H809" s="299" t="s">
        <v>15743</v>
      </c>
      <c r="I809" s="197" t="str">
        <f>IFERROR(INDEX('CPU-GERAL'!$H$12:$H$2199,MATCH(A809,'CPU-GERAL'!$B$12:$B$2199,0)),"NÃO ENCONTRADO")</f>
        <v>NÃO ENCONTRADO</v>
      </c>
      <c r="J809" s="59" t="str">
        <f t="shared" si="12"/>
        <v/>
      </c>
    </row>
    <row r="810" spans="1:10" x14ac:dyDescent="0.2">
      <c r="A810" s="300">
        <v>105700</v>
      </c>
      <c r="B810" s="301" t="s">
        <v>5703</v>
      </c>
      <c r="C810" s="300" t="s">
        <v>319</v>
      </c>
      <c r="D810" s="302">
        <v>233.8</v>
      </c>
      <c r="E810" s="303">
        <v>0.04</v>
      </c>
      <c r="F810" s="110" t="s">
        <v>14403</v>
      </c>
      <c r="G810" s="126">
        <v>46023</v>
      </c>
      <c r="H810" s="299" t="s">
        <v>15743</v>
      </c>
      <c r="I810" s="197" t="str">
        <f>IFERROR(INDEX('CPU-GERAL'!$H$12:$H$2199,MATCH(A810,'CPU-GERAL'!$B$12:$B$2199,0)),"NÃO ENCONTRADO")</f>
        <v>NÃO ENCONTRADO</v>
      </c>
      <c r="J810" s="59" t="str">
        <f t="shared" si="12"/>
        <v/>
      </c>
    </row>
    <row r="811" spans="1:10" x14ac:dyDescent="0.2">
      <c r="A811" s="300">
        <v>105673</v>
      </c>
      <c r="B811" s="301" t="s">
        <v>11911</v>
      </c>
      <c r="C811" s="300" t="s">
        <v>319</v>
      </c>
      <c r="D811" s="302">
        <v>294.76</v>
      </c>
      <c r="E811" s="303">
        <v>0.05</v>
      </c>
      <c r="F811" s="110" t="s">
        <v>14403</v>
      </c>
      <c r="G811" s="126">
        <v>46023</v>
      </c>
      <c r="H811" s="299" t="s">
        <v>15743</v>
      </c>
      <c r="I811" s="197" t="str">
        <f>IFERROR(INDEX('CPU-GERAL'!$H$12:$H$2199,MATCH(A811,'CPU-GERAL'!$B$12:$B$2199,0)),"NÃO ENCONTRADO")</f>
        <v>NÃO ENCONTRADO</v>
      </c>
      <c r="J811" s="59" t="str">
        <f t="shared" si="12"/>
        <v/>
      </c>
    </row>
    <row r="812" spans="1:10" x14ac:dyDescent="0.2">
      <c r="A812" s="300">
        <v>105679</v>
      </c>
      <c r="B812" s="301" t="s">
        <v>11912</v>
      </c>
      <c r="C812" s="300" t="s">
        <v>319</v>
      </c>
      <c r="D812" s="302">
        <v>291.29000000000002</v>
      </c>
      <c r="E812" s="303">
        <v>0.04</v>
      </c>
      <c r="F812" s="110" t="s">
        <v>14403</v>
      </c>
      <c r="G812" s="126">
        <v>46023</v>
      </c>
      <c r="H812" s="299" t="s">
        <v>15743</v>
      </c>
      <c r="I812" s="197" t="str">
        <f>IFERROR(INDEX('CPU-GERAL'!$H$12:$H$2199,MATCH(A812,'CPU-GERAL'!$B$12:$B$2199,0)),"NÃO ENCONTRADO")</f>
        <v>NÃO ENCONTRADO</v>
      </c>
      <c r="J812" s="59" t="str">
        <f t="shared" si="12"/>
        <v/>
      </c>
    </row>
    <row r="813" spans="1:10" x14ac:dyDescent="0.2">
      <c r="A813" s="300">
        <v>105685</v>
      </c>
      <c r="B813" s="301" t="s">
        <v>11913</v>
      </c>
      <c r="C813" s="300" t="s">
        <v>319</v>
      </c>
      <c r="D813" s="302">
        <v>289.51</v>
      </c>
      <c r="E813" s="303">
        <v>0.04</v>
      </c>
      <c r="F813" s="110" t="s">
        <v>14403</v>
      </c>
      <c r="G813" s="126">
        <v>46023</v>
      </c>
      <c r="H813" s="299" t="s">
        <v>15743</v>
      </c>
      <c r="I813" s="197" t="str">
        <f>IFERROR(INDEX('CPU-GERAL'!$H$12:$H$2199,MATCH(A813,'CPU-GERAL'!$B$12:$B$2199,0)),"NÃO ENCONTRADO")</f>
        <v>NÃO ENCONTRADO</v>
      </c>
      <c r="J813" s="59" t="str">
        <f t="shared" si="12"/>
        <v/>
      </c>
    </row>
    <row r="814" spans="1:10" x14ac:dyDescent="0.2">
      <c r="A814" s="300">
        <v>105692</v>
      </c>
      <c r="B814" s="301" t="s">
        <v>5695</v>
      </c>
      <c r="C814" s="300" t="s">
        <v>319</v>
      </c>
      <c r="D814" s="302">
        <v>271.35000000000002</v>
      </c>
      <c r="E814" s="303">
        <v>0.05</v>
      </c>
      <c r="F814" s="110" t="s">
        <v>14403</v>
      </c>
      <c r="G814" s="126">
        <v>46023</v>
      </c>
      <c r="H814" s="299" t="s">
        <v>15743</v>
      </c>
      <c r="I814" s="197" t="str">
        <f>IFERROR(INDEX('CPU-GERAL'!$H$12:$H$2199,MATCH(A814,'CPU-GERAL'!$B$12:$B$2199,0)),"NÃO ENCONTRADO")</f>
        <v>NÃO ENCONTRADO</v>
      </c>
      <c r="J814" s="59" t="str">
        <f t="shared" si="12"/>
        <v/>
      </c>
    </row>
    <row r="815" spans="1:10" x14ac:dyDescent="0.2">
      <c r="A815" s="300">
        <v>100571</v>
      </c>
      <c r="B815" s="301" t="s">
        <v>5630</v>
      </c>
      <c r="C815" s="300" t="s">
        <v>319</v>
      </c>
      <c r="D815" s="302">
        <v>264.16000000000003</v>
      </c>
      <c r="E815" s="303">
        <v>0.04</v>
      </c>
      <c r="F815" s="110" t="s">
        <v>14403</v>
      </c>
      <c r="G815" s="126">
        <v>46023</v>
      </c>
      <c r="H815" s="299" t="s">
        <v>15743</v>
      </c>
      <c r="I815" s="197" t="str">
        <f>IFERROR(INDEX('CPU-GERAL'!$H$12:$H$2199,MATCH(A815,'CPU-GERAL'!$B$12:$B$2199,0)),"NÃO ENCONTRADO")</f>
        <v>NÃO ENCONTRADO</v>
      </c>
      <c r="J815" s="59" t="str">
        <f t="shared" si="12"/>
        <v/>
      </c>
    </row>
    <row r="816" spans="1:10" x14ac:dyDescent="0.2">
      <c r="A816" s="300">
        <v>105701</v>
      </c>
      <c r="B816" s="301" t="s">
        <v>5704</v>
      </c>
      <c r="C816" s="300" t="s">
        <v>319</v>
      </c>
      <c r="D816" s="302">
        <v>260.52</v>
      </c>
      <c r="E816" s="303">
        <v>0.04</v>
      </c>
      <c r="F816" s="110" t="s">
        <v>14403</v>
      </c>
      <c r="G816" s="126">
        <v>46023</v>
      </c>
      <c r="H816" s="299" t="s">
        <v>15743</v>
      </c>
      <c r="I816" s="197" t="str">
        <f>IFERROR(INDEX('CPU-GERAL'!$H$12:$H$2199,MATCH(A816,'CPU-GERAL'!$B$12:$B$2199,0)),"NÃO ENCONTRADO")</f>
        <v>NÃO ENCONTRADO</v>
      </c>
      <c r="J816" s="59" t="str">
        <f t="shared" si="12"/>
        <v/>
      </c>
    </row>
    <row r="817" spans="1:10" x14ac:dyDescent="0.2">
      <c r="A817" s="300">
        <v>105674</v>
      </c>
      <c r="B817" s="301" t="s">
        <v>11914</v>
      </c>
      <c r="C817" s="300" t="s">
        <v>319</v>
      </c>
      <c r="D817" s="302">
        <v>319.39999999999998</v>
      </c>
      <c r="E817" s="303">
        <v>0.04</v>
      </c>
      <c r="F817" s="110" t="s">
        <v>14403</v>
      </c>
      <c r="G817" s="126">
        <v>46023</v>
      </c>
      <c r="H817" s="299" t="s">
        <v>15743</v>
      </c>
      <c r="I817" s="197" t="str">
        <f>IFERROR(INDEX('CPU-GERAL'!$H$12:$H$2199,MATCH(A817,'CPU-GERAL'!$B$12:$B$2199,0)),"NÃO ENCONTRADO")</f>
        <v>NÃO ENCONTRADO</v>
      </c>
      <c r="J817" s="59" t="str">
        <f t="shared" si="12"/>
        <v/>
      </c>
    </row>
    <row r="818" spans="1:10" x14ac:dyDescent="0.2">
      <c r="A818" s="300">
        <v>105680</v>
      </c>
      <c r="B818" s="301" t="s">
        <v>11915</v>
      </c>
      <c r="C818" s="300" t="s">
        <v>319</v>
      </c>
      <c r="D818" s="302">
        <v>315.93</v>
      </c>
      <c r="E818" s="303">
        <v>0.04</v>
      </c>
      <c r="F818" s="110" t="s">
        <v>14403</v>
      </c>
      <c r="G818" s="126">
        <v>46023</v>
      </c>
      <c r="H818" s="299" t="s">
        <v>15743</v>
      </c>
      <c r="I818" s="197" t="str">
        <f>IFERROR(INDEX('CPU-GERAL'!$H$12:$H$2199,MATCH(A818,'CPU-GERAL'!$B$12:$B$2199,0)),"NÃO ENCONTRADO")</f>
        <v>NÃO ENCONTRADO</v>
      </c>
      <c r="J818" s="59" t="str">
        <f t="shared" si="12"/>
        <v/>
      </c>
    </row>
    <row r="819" spans="1:10" x14ac:dyDescent="0.2">
      <c r="A819" s="300">
        <v>105686</v>
      </c>
      <c r="B819" s="301" t="s">
        <v>11916</v>
      </c>
      <c r="C819" s="300" t="s">
        <v>319</v>
      </c>
      <c r="D819" s="302">
        <v>314.14999999999998</v>
      </c>
      <c r="E819" s="303">
        <v>0.03</v>
      </c>
      <c r="F819" s="110" t="s">
        <v>14403</v>
      </c>
      <c r="G819" s="126">
        <v>46023</v>
      </c>
      <c r="H819" s="299" t="s">
        <v>15743</v>
      </c>
      <c r="I819" s="197" t="str">
        <f>IFERROR(INDEX('CPU-GERAL'!$H$12:$H$2199,MATCH(A819,'CPU-GERAL'!$B$12:$B$2199,0)),"NÃO ENCONTRADO")</f>
        <v>NÃO ENCONTRADO</v>
      </c>
      <c r="J819" s="59" t="str">
        <f t="shared" si="12"/>
        <v/>
      </c>
    </row>
    <row r="820" spans="1:10" x14ac:dyDescent="0.2">
      <c r="A820" s="300">
        <v>105718</v>
      </c>
      <c r="B820" s="301" t="s">
        <v>5711</v>
      </c>
      <c r="C820" s="300" t="s">
        <v>319</v>
      </c>
      <c r="D820" s="302">
        <v>159.46</v>
      </c>
      <c r="E820" s="303">
        <v>0.09</v>
      </c>
      <c r="F820" s="110" t="s">
        <v>14403</v>
      </c>
      <c r="G820" s="126">
        <v>46023</v>
      </c>
      <c r="H820" s="299" t="s">
        <v>15743</v>
      </c>
      <c r="I820" s="197" t="str">
        <f>IFERROR(INDEX('CPU-GERAL'!$H$12:$H$2199,MATCH(A820,'CPU-GERAL'!$B$12:$B$2199,0)),"NÃO ENCONTRADO")</f>
        <v>NÃO ENCONTRADO</v>
      </c>
      <c r="J820" s="59" t="str">
        <f t="shared" si="12"/>
        <v/>
      </c>
    </row>
    <row r="821" spans="1:10" x14ac:dyDescent="0.2">
      <c r="A821" s="300">
        <v>100565</v>
      </c>
      <c r="B821" s="301" t="s">
        <v>5624</v>
      </c>
      <c r="C821" s="300" t="s">
        <v>319</v>
      </c>
      <c r="D821" s="302">
        <v>152.27000000000001</v>
      </c>
      <c r="E821" s="303">
        <v>7.0000000000000007E-2</v>
      </c>
      <c r="F821" s="110" t="s">
        <v>14403</v>
      </c>
      <c r="G821" s="126">
        <v>46023</v>
      </c>
      <c r="H821" s="299" t="s">
        <v>15743</v>
      </c>
      <c r="I821" s="197" t="str">
        <f>IFERROR(INDEX('CPU-GERAL'!$H$12:$H$2199,MATCH(A821,'CPU-GERAL'!$B$12:$B$2199,0)),"NÃO ENCONTRADO")</f>
        <v>NÃO ENCONTRADO</v>
      </c>
      <c r="J821" s="59" t="str">
        <f t="shared" si="12"/>
        <v/>
      </c>
    </row>
    <row r="822" spans="1:10" x14ac:dyDescent="0.2">
      <c r="A822" s="300">
        <v>105581</v>
      </c>
      <c r="B822" s="301" t="s">
        <v>5652</v>
      </c>
      <c r="C822" s="300" t="s">
        <v>319</v>
      </c>
      <c r="D822" s="302">
        <v>148.63</v>
      </c>
      <c r="E822" s="303">
        <v>0.06</v>
      </c>
      <c r="F822" s="110" t="s">
        <v>14403</v>
      </c>
      <c r="G822" s="126">
        <v>46023</v>
      </c>
      <c r="H822" s="299" t="s">
        <v>15743</v>
      </c>
      <c r="I822" s="197" t="str">
        <f>IFERROR(INDEX('CPU-GERAL'!$H$12:$H$2199,MATCH(A822,'CPU-GERAL'!$B$12:$B$2199,0)),"NÃO ENCONTRADO")</f>
        <v>NÃO ENCONTRADO</v>
      </c>
      <c r="J822" s="59" t="str">
        <f t="shared" si="12"/>
        <v/>
      </c>
    </row>
    <row r="823" spans="1:10" x14ac:dyDescent="0.2">
      <c r="A823" s="300">
        <v>105713</v>
      </c>
      <c r="B823" s="301" t="s">
        <v>11917</v>
      </c>
      <c r="C823" s="300" t="s">
        <v>319</v>
      </c>
      <c r="D823" s="302">
        <v>220.79</v>
      </c>
      <c r="E823" s="303">
        <v>0.06</v>
      </c>
      <c r="F823" s="110" t="s">
        <v>14403</v>
      </c>
      <c r="G823" s="126">
        <v>46023</v>
      </c>
      <c r="H823" s="299" t="s">
        <v>15743</v>
      </c>
      <c r="I823" s="197" t="str">
        <f>IFERROR(INDEX('CPU-GERAL'!$H$12:$H$2199,MATCH(A823,'CPU-GERAL'!$B$12:$B$2199,0)),"NÃO ENCONTRADO")</f>
        <v>NÃO ENCONTRADO</v>
      </c>
      <c r="J823" s="59" t="str">
        <f t="shared" si="12"/>
        <v/>
      </c>
    </row>
    <row r="824" spans="1:10" x14ac:dyDescent="0.2">
      <c r="A824" s="300">
        <v>105714</v>
      </c>
      <c r="B824" s="301" t="s">
        <v>11918</v>
      </c>
      <c r="C824" s="300" t="s">
        <v>319</v>
      </c>
      <c r="D824" s="302">
        <v>217.32</v>
      </c>
      <c r="E824" s="303">
        <v>0.05</v>
      </c>
      <c r="F824" s="110" t="s">
        <v>14403</v>
      </c>
      <c r="G824" s="126">
        <v>46023</v>
      </c>
      <c r="H824" s="299" t="s">
        <v>15743</v>
      </c>
      <c r="I824" s="197" t="str">
        <f>IFERROR(INDEX('CPU-GERAL'!$H$12:$H$2199,MATCH(A824,'CPU-GERAL'!$B$12:$B$2199,0)),"NÃO ENCONTRADO")</f>
        <v>NÃO ENCONTRADO</v>
      </c>
      <c r="J824" s="59" t="str">
        <f t="shared" si="12"/>
        <v/>
      </c>
    </row>
    <row r="825" spans="1:10" x14ac:dyDescent="0.2">
      <c r="A825" s="300">
        <v>105716</v>
      </c>
      <c r="B825" s="301" t="s">
        <v>11919</v>
      </c>
      <c r="C825" s="300" t="s">
        <v>319</v>
      </c>
      <c r="D825" s="302">
        <v>215.54</v>
      </c>
      <c r="E825" s="303">
        <v>0.05</v>
      </c>
      <c r="F825" s="110" t="s">
        <v>14403</v>
      </c>
      <c r="G825" s="126">
        <v>46023</v>
      </c>
      <c r="H825" s="299" t="s">
        <v>15743</v>
      </c>
      <c r="I825" s="197" t="str">
        <f>IFERROR(INDEX('CPU-GERAL'!$H$12:$H$2199,MATCH(A825,'CPU-GERAL'!$B$12:$B$2199,0)),"NÃO ENCONTRADO")</f>
        <v>NÃO ENCONTRADO</v>
      </c>
      <c r="J825" s="59" t="str">
        <f t="shared" si="12"/>
        <v/>
      </c>
    </row>
    <row r="826" spans="1:10" x14ac:dyDescent="0.2">
      <c r="A826" s="300">
        <v>105624</v>
      </c>
      <c r="B826" s="301" t="s">
        <v>5665</v>
      </c>
      <c r="C826" s="300" t="s">
        <v>319</v>
      </c>
      <c r="D826" s="302">
        <v>112.41</v>
      </c>
      <c r="E826" s="303">
        <v>0.08</v>
      </c>
      <c r="F826" s="110" t="s">
        <v>14403</v>
      </c>
      <c r="G826" s="126">
        <v>46023</v>
      </c>
      <c r="H826" s="299" t="s">
        <v>15743</v>
      </c>
      <c r="I826" s="197" t="str">
        <f>IFERROR(INDEX('CPU-GERAL'!$H$12:$H$2199,MATCH(A826,'CPU-GERAL'!$B$12:$B$2199,0)),"NÃO ENCONTRADO")</f>
        <v>NÃO ENCONTRADO</v>
      </c>
      <c r="J826" s="59" t="str">
        <f t="shared" si="12"/>
        <v/>
      </c>
    </row>
    <row r="827" spans="1:10" x14ac:dyDescent="0.2">
      <c r="A827" s="300">
        <v>96391</v>
      </c>
      <c r="B827" s="301" t="s">
        <v>5616</v>
      </c>
      <c r="C827" s="300" t="s">
        <v>319</v>
      </c>
      <c r="D827" s="302">
        <v>106.62</v>
      </c>
      <c r="E827" s="303">
        <v>0.06</v>
      </c>
      <c r="F827" s="110" t="s">
        <v>14403</v>
      </c>
      <c r="G827" s="126">
        <v>46023</v>
      </c>
      <c r="H827" s="299" t="s">
        <v>15743</v>
      </c>
      <c r="I827" s="197" t="str">
        <f>IFERROR(INDEX('CPU-GERAL'!$H$12:$H$2199,MATCH(A827,'CPU-GERAL'!$B$12:$B$2199,0)),"NÃO ENCONTRADO")</f>
        <v>NÃO ENCONTRADO</v>
      </c>
      <c r="J827" s="59" t="str">
        <f t="shared" si="12"/>
        <v/>
      </c>
    </row>
    <row r="828" spans="1:10" x14ac:dyDescent="0.2">
      <c r="A828" s="300">
        <v>105632</v>
      </c>
      <c r="B828" s="301" t="s">
        <v>5673</v>
      </c>
      <c r="C828" s="300" t="s">
        <v>319</v>
      </c>
      <c r="D828" s="302">
        <v>105.7</v>
      </c>
      <c r="E828" s="303">
        <v>0.05</v>
      </c>
      <c r="F828" s="110" t="s">
        <v>14403</v>
      </c>
      <c r="G828" s="126">
        <v>46023</v>
      </c>
      <c r="H828" s="299" t="s">
        <v>15743</v>
      </c>
      <c r="I828" s="197" t="str">
        <f>IFERROR(INDEX('CPU-GERAL'!$H$12:$H$2199,MATCH(A828,'CPU-GERAL'!$B$12:$B$2199,0)),"NÃO ENCONTRADO")</f>
        <v>NÃO ENCONTRADO</v>
      </c>
      <c r="J828" s="59" t="str">
        <f t="shared" si="12"/>
        <v/>
      </c>
    </row>
    <row r="829" spans="1:10" x14ac:dyDescent="0.2">
      <c r="A829" s="300">
        <v>105601</v>
      </c>
      <c r="B829" s="301" t="s">
        <v>11920</v>
      </c>
      <c r="C829" s="300" t="s">
        <v>319</v>
      </c>
      <c r="D829" s="302">
        <v>105.44</v>
      </c>
      <c r="E829" s="303">
        <v>0.09</v>
      </c>
      <c r="F829" s="110" t="s">
        <v>14403</v>
      </c>
      <c r="G829" s="126">
        <v>46023</v>
      </c>
      <c r="H829" s="299" t="s">
        <v>15743</v>
      </c>
      <c r="I829" s="197" t="str">
        <f>IFERROR(INDEX('CPU-GERAL'!$H$12:$H$2199,MATCH(A829,'CPU-GERAL'!$B$12:$B$2199,0)),"NÃO ENCONTRADO")</f>
        <v>NÃO ENCONTRADO</v>
      </c>
      <c r="J829" s="59" t="str">
        <f t="shared" si="12"/>
        <v/>
      </c>
    </row>
    <row r="830" spans="1:10" x14ac:dyDescent="0.2">
      <c r="A830" s="300">
        <v>105609</v>
      </c>
      <c r="B830" s="301" t="s">
        <v>11921</v>
      </c>
      <c r="C830" s="300" t="s">
        <v>319</v>
      </c>
      <c r="D830" s="302">
        <v>103.17</v>
      </c>
      <c r="E830" s="303">
        <v>0.08</v>
      </c>
      <c r="F830" s="110" t="s">
        <v>14403</v>
      </c>
      <c r="G830" s="126">
        <v>46023</v>
      </c>
      <c r="H830" s="299" t="s">
        <v>15743</v>
      </c>
      <c r="I830" s="197" t="str">
        <f>IFERROR(INDEX('CPU-GERAL'!$H$12:$H$2199,MATCH(A830,'CPU-GERAL'!$B$12:$B$2199,0)),"NÃO ENCONTRADO")</f>
        <v>NÃO ENCONTRADO</v>
      </c>
      <c r="J830" s="59" t="str">
        <f t="shared" si="12"/>
        <v/>
      </c>
    </row>
    <row r="831" spans="1:10" x14ac:dyDescent="0.2">
      <c r="A831" s="300">
        <v>105617</v>
      </c>
      <c r="B831" s="301" t="s">
        <v>11922</v>
      </c>
      <c r="C831" s="300" t="s">
        <v>319</v>
      </c>
      <c r="D831" s="302">
        <v>101.51</v>
      </c>
      <c r="E831" s="303">
        <v>7.0000000000000007E-2</v>
      </c>
      <c r="F831" s="110" t="s">
        <v>14403</v>
      </c>
      <c r="G831" s="126">
        <v>46023</v>
      </c>
      <c r="H831" s="299" t="s">
        <v>15743</v>
      </c>
      <c r="I831" s="197" t="str">
        <f>IFERROR(INDEX('CPU-GERAL'!$H$12:$H$2199,MATCH(A831,'CPU-GERAL'!$B$12:$B$2199,0)),"NÃO ENCONTRADO")</f>
        <v>NÃO ENCONTRADO</v>
      </c>
      <c r="J831" s="59" t="str">
        <f t="shared" si="12"/>
        <v/>
      </c>
    </row>
    <row r="832" spans="1:10" x14ac:dyDescent="0.2">
      <c r="A832" s="300">
        <v>105625</v>
      </c>
      <c r="B832" s="301" t="s">
        <v>5666</v>
      </c>
      <c r="C832" s="300" t="s">
        <v>319</v>
      </c>
      <c r="D832" s="302">
        <v>141.69</v>
      </c>
      <c r="E832" s="303">
        <v>0.06</v>
      </c>
      <c r="F832" s="110" t="s">
        <v>14403</v>
      </c>
      <c r="G832" s="126">
        <v>46023</v>
      </c>
      <c r="H832" s="299" t="s">
        <v>15743</v>
      </c>
      <c r="I832" s="197" t="str">
        <f>IFERROR(INDEX('CPU-GERAL'!$H$12:$H$2199,MATCH(A832,'CPU-GERAL'!$B$12:$B$2199,0)),"NÃO ENCONTRADO")</f>
        <v>NÃO ENCONTRADO</v>
      </c>
      <c r="J832" s="59" t="str">
        <f t="shared" si="12"/>
        <v/>
      </c>
    </row>
    <row r="833" spans="1:10" x14ac:dyDescent="0.2">
      <c r="A833" s="300">
        <v>96392</v>
      </c>
      <c r="B833" s="301" t="s">
        <v>5617</v>
      </c>
      <c r="C833" s="300" t="s">
        <v>319</v>
      </c>
      <c r="D833" s="302">
        <v>135.9</v>
      </c>
      <c r="E833" s="303">
        <v>0.04</v>
      </c>
      <c r="F833" s="110" t="s">
        <v>14403</v>
      </c>
      <c r="G833" s="126">
        <v>46023</v>
      </c>
      <c r="H833" s="299" t="s">
        <v>15743</v>
      </c>
      <c r="I833" s="197" t="str">
        <f>IFERROR(INDEX('CPU-GERAL'!$H$12:$H$2199,MATCH(A833,'CPU-GERAL'!$B$12:$B$2199,0)),"NÃO ENCONTRADO")</f>
        <v>NÃO ENCONTRADO</v>
      </c>
      <c r="J833" s="59" t="str">
        <f t="shared" si="12"/>
        <v/>
      </c>
    </row>
    <row r="834" spans="1:10" x14ac:dyDescent="0.2">
      <c r="A834" s="300">
        <v>105633</v>
      </c>
      <c r="B834" s="301" t="s">
        <v>5674</v>
      </c>
      <c r="C834" s="300" t="s">
        <v>319</v>
      </c>
      <c r="D834" s="302">
        <v>134.97999999999999</v>
      </c>
      <c r="E834" s="303">
        <v>0.04</v>
      </c>
      <c r="F834" s="110" t="s">
        <v>14403</v>
      </c>
      <c r="G834" s="126">
        <v>46023</v>
      </c>
      <c r="H834" s="299" t="s">
        <v>15743</v>
      </c>
      <c r="I834" s="197" t="str">
        <f>IFERROR(INDEX('CPU-GERAL'!$H$12:$H$2199,MATCH(A834,'CPU-GERAL'!$B$12:$B$2199,0)),"NÃO ENCONTRADO")</f>
        <v>NÃO ENCONTRADO</v>
      </c>
      <c r="J834" s="59" t="str">
        <f t="shared" si="12"/>
        <v/>
      </c>
    </row>
    <row r="835" spans="1:10" x14ac:dyDescent="0.2">
      <c r="A835" s="300">
        <v>105602</v>
      </c>
      <c r="B835" s="301" t="s">
        <v>11923</v>
      </c>
      <c r="C835" s="300" t="s">
        <v>319</v>
      </c>
      <c r="D835" s="302">
        <v>133.97</v>
      </c>
      <c r="E835" s="303">
        <v>7.0000000000000007E-2</v>
      </c>
      <c r="F835" s="110" t="s">
        <v>14403</v>
      </c>
      <c r="G835" s="126">
        <v>46023</v>
      </c>
      <c r="H835" s="299" t="s">
        <v>15743</v>
      </c>
      <c r="I835" s="197" t="str">
        <f>IFERROR(INDEX('CPU-GERAL'!$H$12:$H$2199,MATCH(A835,'CPU-GERAL'!$B$12:$B$2199,0)),"NÃO ENCONTRADO")</f>
        <v>NÃO ENCONTRADO</v>
      </c>
      <c r="J835" s="59" t="str">
        <f t="shared" si="12"/>
        <v/>
      </c>
    </row>
    <row r="836" spans="1:10" x14ac:dyDescent="0.2">
      <c r="A836" s="300">
        <v>105610</v>
      </c>
      <c r="B836" s="301" t="s">
        <v>11924</v>
      </c>
      <c r="C836" s="300" t="s">
        <v>319</v>
      </c>
      <c r="D836" s="302">
        <v>131.69999999999999</v>
      </c>
      <c r="E836" s="303">
        <v>0.06</v>
      </c>
      <c r="F836" s="110" t="s">
        <v>14403</v>
      </c>
      <c r="G836" s="126">
        <v>46023</v>
      </c>
      <c r="H836" s="299" t="s">
        <v>15743</v>
      </c>
      <c r="I836" s="197" t="str">
        <f>IFERROR(INDEX('CPU-GERAL'!$H$12:$H$2199,MATCH(A836,'CPU-GERAL'!$B$12:$B$2199,0)),"NÃO ENCONTRADO")</f>
        <v>NÃO ENCONTRADO</v>
      </c>
      <c r="J836" s="59" t="str">
        <f t="shared" ref="J836:J899" si="13">IF(I836&lt;&gt;"NÃO ENCONTRADO",IF(D836=I836,"IGUAL A CPU",I836-D836),"")</f>
        <v/>
      </c>
    </row>
    <row r="837" spans="1:10" x14ac:dyDescent="0.2">
      <c r="A837" s="300">
        <v>105618</v>
      </c>
      <c r="B837" s="301" t="s">
        <v>11925</v>
      </c>
      <c r="C837" s="300" t="s">
        <v>319</v>
      </c>
      <c r="D837" s="302">
        <v>130.04</v>
      </c>
      <c r="E837" s="303">
        <v>0.06</v>
      </c>
      <c r="F837" s="110" t="s">
        <v>14403</v>
      </c>
      <c r="G837" s="126">
        <v>46023</v>
      </c>
      <c r="H837" s="299" t="s">
        <v>15743</v>
      </c>
      <c r="I837" s="197" t="str">
        <f>IFERROR(INDEX('CPU-GERAL'!$H$12:$H$2199,MATCH(A837,'CPU-GERAL'!$B$12:$B$2199,0)),"NÃO ENCONTRADO")</f>
        <v>NÃO ENCONTRADO</v>
      </c>
      <c r="J837" s="59" t="str">
        <f t="shared" si="13"/>
        <v/>
      </c>
    </row>
    <row r="838" spans="1:10" x14ac:dyDescent="0.2">
      <c r="A838" s="300">
        <v>105571</v>
      </c>
      <c r="B838" s="301" t="s">
        <v>5642</v>
      </c>
      <c r="C838" s="300" t="s">
        <v>319</v>
      </c>
      <c r="D838" s="302">
        <v>52.23</v>
      </c>
      <c r="E838" s="303">
        <v>0.17</v>
      </c>
      <c r="F838" s="110" t="s">
        <v>14403</v>
      </c>
      <c r="G838" s="126">
        <v>46023</v>
      </c>
      <c r="H838" s="299" t="s">
        <v>15743</v>
      </c>
      <c r="I838" s="197" t="str">
        <f>IFERROR(INDEX('CPU-GERAL'!$H$12:$H$2199,MATCH(A838,'CPU-GERAL'!$B$12:$B$2199,0)),"NÃO ENCONTRADO")</f>
        <v>NÃO ENCONTRADO</v>
      </c>
      <c r="J838" s="59" t="str">
        <f t="shared" si="13"/>
        <v/>
      </c>
    </row>
    <row r="839" spans="1:10" x14ac:dyDescent="0.2">
      <c r="A839" s="300">
        <v>96389</v>
      </c>
      <c r="B839" s="301" t="s">
        <v>5614</v>
      </c>
      <c r="C839" s="300" t="s">
        <v>319</v>
      </c>
      <c r="D839" s="302">
        <v>46.44</v>
      </c>
      <c r="E839" s="303">
        <v>0.13</v>
      </c>
      <c r="F839" s="110" t="s">
        <v>14403</v>
      </c>
      <c r="G839" s="126">
        <v>46023</v>
      </c>
      <c r="H839" s="299" t="s">
        <v>15743</v>
      </c>
      <c r="I839" s="197" t="str">
        <f>IFERROR(INDEX('CPU-GERAL'!$H$12:$H$2199,MATCH(A839,'CPU-GERAL'!$B$12:$B$2199,0)),"NÃO ENCONTRADO")</f>
        <v>NÃO ENCONTRADO</v>
      </c>
      <c r="J839" s="59" t="str">
        <f t="shared" si="13"/>
        <v/>
      </c>
    </row>
    <row r="840" spans="1:10" x14ac:dyDescent="0.2">
      <c r="A840" s="300">
        <v>105575</v>
      </c>
      <c r="B840" s="301" t="s">
        <v>5646</v>
      </c>
      <c r="C840" s="300" t="s">
        <v>319</v>
      </c>
      <c r="D840" s="302">
        <v>45.52</v>
      </c>
      <c r="E840" s="303">
        <v>0.12</v>
      </c>
      <c r="F840" s="110" t="s">
        <v>14403</v>
      </c>
      <c r="G840" s="126">
        <v>46023</v>
      </c>
      <c r="H840" s="299" t="s">
        <v>15743</v>
      </c>
      <c r="I840" s="197" t="str">
        <f>IFERROR(INDEX('CPU-GERAL'!$H$12:$H$2199,MATCH(A840,'CPU-GERAL'!$B$12:$B$2199,0)),"NÃO ENCONTRADO")</f>
        <v>NÃO ENCONTRADO</v>
      </c>
      <c r="J840" s="59" t="str">
        <f t="shared" si="13"/>
        <v/>
      </c>
    </row>
    <row r="841" spans="1:10" x14ac:dyDescent="0.2">
      <c r="A841" s="300">
        <v>105599</v>
      </c>
      <c r="B841" s="301" t="s">
        <v>11926</v>
      </c>
      <c r="C841" s="300" t="s">
        <v>319</v>
      </c>
      <c r="D841" s="302">
        <v>48.36</v>
      </c>
      <c r="E841" s="303">
        <v>0.2</v>
      </c>
      <c r="F841" s="110" t="s">
        <v>14403</v>
      </c>
      <c r="G841" s="126">
        <v>46023</v>
      </c>
      <c r="H841" s="299" t="s">
        <v>15743</v>
      </c>
      <c r="I841" s="197" t="str">
        <f>IFERROR(INDEX('CPU-GERAL'!$H$12:$H$2199,MATCH(A841,'CPU-GERAL'!$B$12:$B$2199,0)),"NÃO ENCONTRADO")</f>
        <v>NÃO ENCONTRADO</v>
      </c>
      <c r="J841" s="59" t="str">
        <f t="shared" si="13"/>
        <v/>
      </c>
    </row>
    <row r="842" spans="1:10" x14ac:dyDescent="0.2">
      <c r="A842" s="300">
        <v>105607</v>
      </c>
      <c r="B842" s="301" t="s">
        <v>11927</v>
      </c>
      <c r="C842" s="300" t="s">
        <v>319</v>
      </c>
      <c r="D842" s="302">
        <v>46.09</v>
      </c>
      <c r="E842" s="303">
        <v>0.18</v>
      </c>
      <c r="F842" s="110" t="s">
        <v>14403</v>
      </c>
      <c r="G842" s="126">
        <v>46023</v>
      </c>
      <c r="H842" s="299" t="s">
        <v>15743</v>
      </c>
      <c r="I842" s="197" t="str">
        <f>IFERROR(INDEX('CPU-GERAL'!$H$12:$H$2199,MATCH(A842,'CPU-GERAL'!$B$12:$B$2199,0)),"NÃO ENCONTRADO")</f>
        <v>NÃO ENCONTRADO</v>
      </c>
      <c r="J842" s="59" t="str">
        <f t="shared" si="13"/>
        <v/>
      </c>
    </row>
    <row r="843" spans="1:10" x14ac:dyDescent="0.2">
      <c r="A843" s="300">
        <v>105615</v>
      </c>
      <c r="B843" s="301" t="s">
        <v>11928</v>
      </c>
      <c r="C843" s="300" t="s">
        <v>319</v>
      </c>
      <c r="D843" s="302">
        <v>44.43</v>
      </c>
      <c r="E843" s="303">
        <v>0.16</v>
      </c>
      <c r="F843" s="110" t="s">
        <v>14403</v>
      </c>
      <c r="G843" s="126">
        <v>46023</v>
      </c>
      <c r="H843" s="299" t="s">
        <v>15743</v>
      </c>
      <c r="I843" s="197" t="str">
        <f>IFERROR(INDEX('CPU-GERAL'!$H$12:$H$2199,MATCH(A843,'CPU-GERAL'!$B$12:$B$2199,0)),"NÃO ENCONTRADO")</f>
        <v>NÃO ENCONTRADO</v>
      </c>
      <c r="J843" s="59" t="str">
        <f t="shared" si="13"/>
        <v/>
      </c>
    </row>
    <row r="844" spans="1:10" x14ac:dyDescent="0.2">
      <c r="A844" s="300">
        <v>105623</v>
      </c>
      <c r="B844" s="301" t="s">
        <v>5664</v>
      </c>
      <c r="C844" s="300" t="s">
        <v>319</v>
      </c>
      <c r="D844" s="302">
        <v>82.73</v>
      </c>
      <c r="E844" s="303">
        <v>0.11</v>
      </c>
      <c r="F844" s="110" t="s">
        <v>14403</v>
      </c>
      <c r="G844" s="126">
        <v>46023</v>
      </c>
      <c r="H844" s="299" t="s">
        <v>15743</v>
      </c>
      <c r="I844" s="197" t="str">
        <f>IFERROR(INDEX('CPU-GERAL'!$H$12:$H$2199,MATCH(A844,'CPU-GERAL'!$B$12:$B$2199,0)),"NÃO ENCONTRADO")</f>
        <v>NÃO ENCONTRADO</v>
      </c>
      <c r="J844" s="59" t="str">
        <f t="shared" si="13"/>
        <v/>
      </c>
    </row>
    <row r="845" spans="1:10" x14ac:dyDescent="0.2">
      <c r="A845" s="300">
        <v>96390</v>
      </c>
      <c r="B845" s="301" t="s">
        <v>5615</v>
      </c>
      <c r="C845" s="300" t="s">
        <v>319</v>
      </c>
      <c r="D845" s="302">
        <v>76.94</v>
      </c>
      <c r="E845" s="303">
        <v>0.08</v>
      </c>
      <c r="F845" s="110" t="s">
        <v>14403</v>
      </c>
      <c r="G845" s="126">
        <v>46023</v>
      </c>
      <c r="H845" s="299" t="s">
        <v>15743</v>
      </c>
      <c r="I845" s="197" t="str">
        <f>IFERROR(INDEX('CPU-GERAL'!$H$12:$H$2199,MATCH(A845,'CPU-GERAL'!$B$12:$B$2199,0)),"NÃO ENCONTRADO")</f>
        <v>NÃO ENCONTRADO</v>
      </c>
      <c r="J845" s="59" t="str">
        <f t="shared" si="13"/>
        <v/>
      </c>
    </row>
    <row r="846" spans="1:10" x14ac:dyDescent="0.2">
      <c r="A846" s="300">
        <v>105631</v>
      </c>
      <c r="B846" s="301" t="s">
        <v>5672</v>
      </c>
      <c r="C846" s="300" t="s">
        <v>319</v>
      </c>
      <c r="D846" s="302">
        <v>76.02</v>
      </c>
      <c r="E846" s="303">
        <v>7.0000000000000007E-2</v>
      </c>
      <c r="F846" s="110" t="s">
        <v>14403</v>
      </c>
      <c r="G846" s="126">
        <v>46023</v>
      </c>
      <c r="H846" s="299" t="s">
        <v>15743</v>
      </c>
      <c r="I846" s="197" t="str">
        <f>IFERROR(INDEX('CPU-GERAL'!$H$12:$H$2199,MATCH(A846,'CPU-GERAL'!$B$12:$B$2199,0)),"NÃO ENCONTRADO")</f>
        <v>NÃO ENCONTRADO</v>
      </c>
      <c r="J846" s="59" t="str">
        <f t="shared" si="13"/>
        <v/>
      </c>
    </row>
    <row r="847" spans="1:10" x14ac:dyDescent="0.2">
      <c r="A847" s="300">
        <v>105600</v>
      </c>
      <c r="B847" s="301" t="s">
        <v>11929</v>
      </c>
      <c r="C847" s="300" t="s">
        <v>319</v>
      </c>
      <c r="D847" s="302">
        <v>76.900000000000006</v>
      </c>
      <c r="E847" s="303">
        <v>0.12</v>
      </c>
      <c r="F847" s="110" t="s">
        <v>14403</v>
      </c>
      <c r="G847" s="126">
        <v>46023</v>
      </c>
      <c r="H847" s="299" t="s">
        <v>15743</v>
      </c>
      <c r="I847" s="197" t="str">
        <f>IFERROR(INDEX('CPU-GERAL'!$H$12:$H$2199,MATCH(A847,'CPU-GERAL'!$B$12:$B$2199,0)),"NÃO ENCONTRADO")</f>
        <v>NÃO ENCONTRADO</v>
      </c>
      <c r="J847" s="59" t="str">
        <f t="shared" si="13"/>
        <v/>
      </c>
    </row>
    <row r="848" spans="1:10" x14ac:dyDescent="0.2">
      <c r="A848" s="300">
        <v>105608</v>
      </c>
      <c r="B848" s="301" t="s">
        <v>11930</v>
      </c>
      <c r="C848" s="300" t="s">
        <v>319</v>
      </c>
      <c r="D848" s="302">
        <v>74.63</v>
      </c>
      <c r="E848" s="303">
        <v>0.11</v>
      </c>
      <c r="F848" s="110" t="s">
        <v>14403</v>
      </c>
      <c r="G848" s="126">
        <v>46023</v>
      </c>
      <c r="H848" s="299" t="s">
        <v>15743</v>
      </c>
      <c r="I848" s="197" t="str">
        <f>IFERROR(INDEX('CPU-GERAL'!$H$12:$H$2199,MATCH(A848,'CPU-GERAL'!$B$12:$B$2199,0)),"NÃO ENCONTRADO")</f>
        <v>NÃO ENCONTRADO</v>
      </c>
      <c r="J848" s="59" t="str">
        <f t="shared" si="13"/>
        <v/>
      </c>
    </row>
    <row r="849" spans="1:10" x14ac:dyDescent="0.2">
      <c r="A849" s="300">
        <v>105616</v>
      </c>
      <c r="B849" s="301" t="s">
        <v>11931</v>
      </c>
      <c r="C849" s="300" t="s">
        <v>319</v>
      </c>
      <c r="D849" s="302">
        <v>72.97</v>
      </c>
      <c r="E849" s="303">
        <v>0.1</v>
      </c>
      <c r="F849" s="110" t="s">
        <v>14403</v>
      </c>
      <c r="G849" s="126">
        <v>46023</v>
      </c>
      <c r="H849" s="299" t="s">
        <v>15743</v>
      </c>
      <c r="I849" s="197" t="str">
        <f>IFERROR(INDEX('CPU-GERAL'!$H$12:$H$2199,MATCH(A849,'CPU-GERAL'!$B$12:$B$2199,0)),"NÃO ENCONTRADO")</f>
        <v>NÃO ENCONTRADO</v>
      </c>
      <c r="J849" s="59" t="str">
        <f t="shared" si="13"/>
        <v/>
      </c>
    </row>
    <row r="850" spans="1:10" x14ac:dyDescent="0.2">
      <c r="A850" s="300">
        <v>105585</v>
      </c>
      <c r="B850" s="301" t="s">
        <v>5654</v>
      </c>
      <c r="C850" s="300" t="s">
        <v>319</v>
      </c>
      <c r="D850" s="302">
        <v>193.05</v>
      </c>
      <c r="E850" s="303">
        <v>0.1</v>
      </c>
      <c r="F850" s="110" t="s">
        <v>14403</v>
      </c>
      <c r="G850" s="126">
        <v>46023</v>
      </c>
      <c r="H850" s="299" t="s">
        <v>15743</v>
      </c>
      <c r="I850" s="197" t="str">
        <f>IFERROR(INDEX('CPU-GERAL'!$H$12:$H$2199,MATCH(A850,'CPU-GERAL'!$B$12:$B$2199,0)),"NÃO ENCONTRADO")</f>
        <v>NÃO ENCONTRADO</v>
      </c>
      <c r="J850" s="59" t="str">
        <f t="shared" si="13"/>
        <v/>
      </c>
    </row>
    <row r="851" spans="1:10" x14ac:dyDescent="0.2">
      <c r="A851" s="300">
        <v>100572</v>
      </c>
      <c r="B851" s="301" t="s">
        <v>5631</v>
      </c>
      <c r="C851" s="300" t="s">
        <v>319</v>
      </c>
      <c r="D851" s="302">
        <v>183.2</v>
      </c>
      <c r="E851" s="303">
        <v>0.08</v>
      </c>
      <c r="F851" s="110" t="s">
        <v>14403</v>
      </c>
      <c r="G851" s="126">
        <v>46023</v>
      </c>
      <c r="H851" s="299" t="s">
        <v>15743</v>
      </c>
      <c r="I851" s="197" t="str">
        <f>IFERROR(INDEX('CPU-GERAL'!$H$12:$H$2199,MATCH(A851,'CPU-GERAL'!$B$12:$B$2199,0)),"NÃO ENCONTRADO")</f>
        <v>NÃO ENCONTRADO</v>
      </c>
      <c r="J851" s="59" t="str">
        <f t="shared" si="13"/>
        <v/>
      </c>
    </row>
    <row r="852" spans="1:10" x14ac:dyDescent="0.2">
      <c r="A852" s="300">
        <v>105588</v>
      </c>
      <c r="B852" s="301" t="s">
        <v>5657</v>
      </c>
      <c r="C852" s="300" t="s">
        <v>319</v>
      </c>
      <c r="D852" s="302">
        <v>182.2</v>
      </c>
      <c r="E852" s="303">
        <v>7.0000000000000007E-2</v>
      </c>
      <c r="F852" s="110" t="s">
        <v>14403</v>
      </c>
      <c r="G852" s="126">
        <v>46023</v>
      </c>
      <c r="H852" s="299" t="s">
        <v>15743</v>
      </c>
      <c r="I852" s="197" t="str">
        <f>IFERROR(INDEX('CPU-GERAL'!$H$12:$H$2199,MATCH(A852,'CPU-GERAL'!$B$12:$B$2199,0)),"NÃO ENCONTRADO")</f>
        <v>NÃO ENCONTRADO</v>
      </c>
      <c r="J852" s="59" t="str">
        <f t="shared" si="13"/>
        <v/>
      </c>
    </row>
    <row r="853" spans="1:10" x14ac:dyDescent="0.2">
      <c r="A853" s="300">
        <v>105583</v>
      </c>
      <c r="B853" s="301" t="s">
        <v>11932</v>
      </c>
      <c r="C853" s="300" t="s">
        <v>319</v>
      </c>
      <c r="D853" s="302">
        <v>265.75</v>
      </c>
      <c r="E853" s="303">
        <v>0.06</v>
      </c>
      <c r="F853" s="110" t="s">
        <v>14403</v>
      </c>
      <c r="G853" s="126">
        <v>46023</v>
      </c>
      <c r="H853" s="299" t="s">
        <v>15743</v>
      </c>
      <c r="I853" s="197" t="str">
        <f>IFERROR(INDEX('CPU-GERAL'!$H$12:$H$2199,MATCH(A853,'CPU-GERAL'!$B$12:$B$2199,0)),"NÃO ENCONTRADO")</f>
        <v>NÃO ENCONTRADO</v>
      </c>
      <c r="J853" s="59" t="str">
        <f t="shared" si="13"/>
        <v/>
      </c>
    </row>
    <row r="854" spans="1:10" x14ac:dyDescent="0.2">
      <c r="A854" s="300">
        <v>105719</v>
      </c>
      <c r="B854" s="301" t="s">
        <v>11933</v>
      </c>
      <c r="C854" s="300" t="s">
        <v>319</v>
      </c>
      <c r="D854" s="302">
        <v>260.26</v>
      </c>
      <c r="E854" s="303">
        <v>0.05</v>
      </c>
      <c r="F854" s="110" t="s">
        <v>14403</v>
      </c>
      <c r="G854" s="126">
        <v>46023</v>
      </c>
      <c r="H854" s="299" t="s">
        <v>15743</v>
      </c>
      <c r="I854" s="197" t="str">
        <f>IFERROR(INDEX('CPU-GERAL'!$H$12:$H$2199,MATCH(A854,'CPU-GERAL'!$B$12:$B$2199,0)),"NÃO ENCONTRADO")</f>
        <v>NÃO ENCONTRADO</v>
      </c>
      <c r="J854" s="59" t="str">
        <f t="shared" si="13"/>
        <v/>
      </c>
    </row>
    <row r="855" spans="1:10" x14ac:dyDescent="0.2">
      <c r="A855" s="300">
        <v>105721</v>
      </c>
      <c r="B855" s="301" t="s">
        <v>11934</v>
      </c>
      <c r="C855" s="300" t="s">
        <v>319</v>
      </c>
      <c r="D855" s="302">
        <v>260.5</v>
      </c>
      <c r="E855" s="303">
        <v>0.05</v>
      </c>
      <c r="F855" s="110" t="s">
        <v>14403</v>
      </c>
      <c r="G855" s="126">
        <v>46023</v>
      </c>
      <c r="H855" s="299" t="s">
        <v>15743</v>
      </c>
      <c r="I855" s="197" t="str">
        <f>IFERROR(INDEX('CPU-GERAL'!$H$12:$H$2199,MATCH(A855,'CPU-GERAL'!$B$12:$B$2199,0)),"NÃO ENCONTRADO")</f>
        <v>NÃO ENCONTRADO</v>
      </c>
      <c r="J855" s="59" t="str">
        <f t="shared" si="13"/>
        <v/>
      </c>
    </row>
    <row r="856" spans="1:10" x14ac:dyDescent="0.2">
      <c r="A856" s="300">
        <v>105592</v>
      </c>
      <c r="B856" s="301" t="s">
        <v>5659</v>
      </c>
      <c r="C856" s="300" t="s">
        <v>319</v>
      </c>
      <c r="D856" s="302">
        <v>167.5</v>
      </c>
      <c r="E856" s="303">
        <v>0.11</v>
      </c>
      <c r="F856" s="110" t="s">
        <v>14403</v>
      </c>
      <c r="G856" s="126">
        <v>46023</v>
      </c>
      <c r="H856" s="299" t="s">
        <v>15743</v>
      </c>
      <c r="I856" s="197" t="str">
        <f>IFERROR(INDEX('CPU-GERAL'!$H$12:$H$2199,MATCH(A856,'CPU-GERAL'!$B$12:$B$2199,0)),"NÃO ENCONTRADO")</f>
        <v>NÃO ENCONTRADO</v>
      </c>
      <c r="J856" s="59" t="str">
        <f t="shared" si="13"/>
        <v/>
      </c>
    </row>
    <row r="857" spans="1:10" x14ac:dyDescent="0.2">
      <c r="A857" s="300">
        <v>100573</v>
      </c>
      <c r="B857" s="301" t="s">
        <v>5632</v>
      </c>
      <c r="C857" s="300" t="s">
        <v>319</v>
      </c>
      <c r="D857" s="302">
        <v>157.65</v>
      </c>
      <c r="E857" s="303">
        <v>0.09</v>
      </c>
      <c r="F857" s="110" t="s">
        <v>14403</v>
      </c>
      <c r="G857" s="126">
        <v>46023</v>
      </c>
      <c r="H857" s="299" t="s">
        <v>15743</v>
      </c>
      <c r="I857" s="197" t="str">
        <f>IFERROR(INDEX('CPU-GERAL'!$H$12:$H$2199,MATCH(A857,'CPU-GERAL'!$B$12:$B$2199,0)),"NÃO ENCONTRADO")</f>
        <v>NÃO ENCONTRADO</v>
      </c>
      <c r="J857" s="59" t="str">
        <f t="shared" si="13"/>
        <v/>
      </c>
    </row>
    <row r="858" spans="1:10" x14ac:dyDescent="0.2">
      <c r="A858" s="300">
        <v>105595</v>
      </c>
      <c r="B858" s="301" t="s">
        <v>5662</v>
      </c>
      <c r="C858" s="300" t="s">
        <v>319</v>
      </c>
      <c r="D858" s="302">
        <v>156.65</v>
      </c>
      <c r="E858" s="303">
        <v>0.09</v>
      </c>
      <c r="F858" s="110" t="s">
        <v>14403</v>
      </c>
      <c r="G858" s="126">
        <v>46023</v>
      </c>
      <c r="H858" s="299" t="s">
        <v>15743</v>
      </c>
      <c r="I858" s="197" t="str">
        <f>IFERROR(INDEX('CPU-GERAL'!$H$12:$H$2199,MATCH(A858,'CPU-GERAL'!$B$12:$B$2199,0)),"NÃO ENCONTRADO")</f>
        <v>NÃO ENCONTRADO</v>
      </c>
      <c r="J858" s="59" t="str">
        <f t="shared" si="13"/>
        <v/>
      </c>
    </row>
    <row r="859" spans="1:10" x14ac:dyDescent="0.2">
      <c r="A859" s="300">
        <v>105590</v>
      </c>
      <c r="B859" s="301" t="s">
        <v>11935</v>
      </c>
      <c r="C859" s="300" t="s">
        <v>319</v>
      </c>
      <c r="D859" s="302">
        <v>226.89</v>
      </c>
      <c r="E859" s="303">
        <v>7.0000000000000007E-2</v>
      </c>
      <c r="F859" s="110" t="s">
        <v>14403</v>
      </c>
      <c r="G859" s="126">
        <v>46023</v>
      </c>
      <c r="H859" s="299" t="s">
        <v>15743</v>
      </c>
      <c r="I859" s="197" t="str">
        <f>IFERROR(INDEX('CPU-GERAL'!$H$12:$H$2199,MATCH(A859,'CPU-GERAL'!$B$12:$B$2199,0)),"NÃO ENCONTRADO")</f>
        <v>NÃO ENCONTRADO</v>
      </c>
      <c r="J859" s="59" t="str">
        <f t="shared" si="13"/>
        <v/>
      </c>
    </row>
    <row r="860" spans="1:10" x14ac:dyDescent="0.2">
      <c r="A860" s="300">
        <v>105723</v>
      </c>
      <c r="B860" s="301" t="s">
        <v>11936</v>
      </c>
      <c r="C860" s="300" t="s">
        <v>319</v>
      </c>
      <c r="D860" s="302">
        <v>221.4</v>
      </c>
      <c r="E860" s="303">
        <v>0.06</v>
      </c>
      <c r="F860" s="110" t="s">
        <v>14403</v>
      </c>
      <c r="G860" s="126">
        <v>46023</v>
      </c>
      <c r="H860" s="299" t="s">
        <v>15743</v>
      </c>
      <c r="I860" s="197" t="str">
        <f>IFERROR(INDEX('CPU-GERAL'!$H$12:$H$2199,MATCH(A860,'CPU-GERAL'!$B$12:$B$2199,0)),"NÃO ENCONTRADO")</f>
        <v>NÃO ENCONTRADO</v>
      </c>
      <c r="J860" s="59" t="str">
        <f t="shared" si="13"/>
        <v/>
      </c>
    </row>
    <row r="861" spans="1:10" x14ac:dyDescent="0.2">
      <c r="A861" s="300">
        <v>105725</v>
      </c>
      <c r="B861" s="301" t="s">
        <v>11937</v>
      </c>
      <c r="C861" s="300" t="s">
        <v>319</v>
      </c>
      <c r="D861" s="302">
        <v>221.64</v>
      </c>
      <c r="E861" s="303">
        <v>0.06</v>
      </c>
      <c r="F861" s="110" t="s">
        <v>14403</v>
      </c>
      <c r="G861" s="126">
        <v>46023</v>
      </c>
      <c r="H861" s="299" t="s">
        <v>15743</v>
      </c>
      <c r="I861" s="197" t="str">
        <f>IFERROR(INDEX('CPU-GERAL'!$H$12:$H$2199,MATCH(A861,'CPU-GERAL'!$B$12:$B$2199,0)),"NÃO ENCONTRADO")</f>
        <v>NÃO ENCONTRADO</v>
      </c>
      <c r="J861" s="59" t="str">
        <f t="shared" si="13"/>
        <v/>
      </c>
    </row>
    <row r="862" spans="1:10" x14ac:dyDescent="0.2">
      <c r="A862" s="300">
        <v>105566</v>
      </c>
      <c r="B862" s="301" t="s">
        <v>5637</v>
      </c>
      <c r="C862" s="300" t="s">
        <v>319</v>
      </c>
      <c r="D862" s="302">
        <v>11.43</v>
      </c>
      <c r="E862" s="303">
        <v>0.53</v>
      </c>
      <c r="F862" s="110" t="s">
        <v>14403</v>
      </c>
      <c r="G862" s="126">
        <v>46023</v>
      </c>
      <c r="H862" s="299" t="s">
        <v>15743</v>
      </c>
      <c r="I862" s="197" t="str">
        <f>IFERROR(INDEX('CPU-GERAL'!$H$12:$H$2199,MATCH(A862,'CPU-GERAL'!$B$12:$B$2199,0)),"NÃO ENCONTRADO")</f>
        <v>NÃO ENCONTRADO</v>
      </c>
      <c r="J862" s="59" t="str">
        <f t="shared" si="13"/>
        <v/>
      </c>
    </row>
    <row r="863" spans="1:10" x14ac:dyDescent="0.2">
      <c r="A863" s="300">
        <v>96388</v>
      </c>
      <c r="B863" s="301" t="s">
        <v>5613</v>
      </c>
      <c r="C863" s="300" t="s">
        <v>319</v>
      </c>
      <c r="D863" s="302">
        <v>9.16</v>
      </c>
      <c r="E863" s="303">
        <v>0.52</v>
      </c>
      <c r="F863" s="110" t="s">
        <v>14403</v>
      </c>
      <c r="G863" s="126">
        <v>46023</v>
      </c>
      <c r="H863" s="299" t="s">
        <v>15743</v>
      </c>
      <c r="I863" s="197" t="str">
        <f>IFERROR(INDEX('CPU-GERAL'!$H$12:$H$2199,MATCH(A863,'CPU-GERAL'!$B$12:$B$2199,0)),"NÃO ENCONTRADO")</f>
        <v>NÃO ENCONTRADO</v>
      </c>
      <c r="J863" s="59" t="str">
        <f t="shared" si="13"/>
        <v/>
      </c>
    </row>
    <row r="864" spans="1:10" x14ac:dyDescent="0.2">
      <c r="A864" s="300">
        <v>105569</v>
      </c>
      <c r="B864" s="301" t="s">
        <v>5640</v>
      </c>
      <c r="C864" s="300" t="s">
        <v>319</v>
      </c>
      <c r="D864" s="302">
        <v>7.6</v>
      </c>
      <c r="E864" s="303">
        <v>0.51</v>
      </c>
      <c r="F864" s="110" t="s">
        <v>14403</v>
      </c>
      <c r="G864" s="126">
        <v>46023</v>
      </c>
      <c r="H864" s="299" t="s">
        <v>15743</v>
      </c>
      <c r="I864" s="197" t="str">
        <f>IFERROR(INDEX('CPU-GERAL'!$H$12:$H$2199,MATCH(A864,'CPU-GERAL'!$B$12:$B$2199,0)),"NÃO ENCONTRADO")</f>
        <v>NÃO ENCONTRADO</v>
      </c>
      <c r="J864" s="59" t="str">
        <f t="shared" si="13"/>
        <v/>
      </c>
    </row>
    <row r="865" spans="1:10" x14ac:dyDescent="0.2">
      <c r="A865" s="300">
        <v>101767</v>
      </c>
      <c r="B865" s="301" t="s">
        <v>5635</v>
      </c>
      <c r="C865" s="300" t="s">
        <v>319</v>
      </c>
      <c r="D865" s="302">
        <v>30.24</v>
      </c>
      <c r="E865" s="303">
        <v>0.46</v>
      </c>
      <c r="F865" s="110" t="s">
        <v>14403</v>
      </c>
      <c r="G865" s="126">
        <v>46023</v>
      </c>
      <c r="H865" s="299" t="s">
        <v>15743</v>
      </c>
      <c r="I865" s="197" t="str">
        <f>IFERROR(INDEX('CPU-GERAL'!$H$12:$H$2199,MATCH(A865,'CPU-GERAL'!$B$12:$B$2199,0)),"NÃO ENCONTRADO")</f>
        <v>NÃO ENCONTRADO</v>
      </c>
      <c r="J865" s="59" t="str">
        <f t="shared" si="13"/>
        <v/>
      </c>
    </row>
    <row r="866" spans="1:10" x14ac:dyDescent="0.2">
      <c r="A866" s="300">
        <v>101768</v>
      </c>
      <c r="B866" s="301" t="s">
        <v>5636</v>
      </c>
      <c r="C866" s="300" t="s">
        <v>319</v>
      </c>
      <c r="D866" s="302">
        <v>25.85</v>
      </c>
      <c r="E866" s="303">
        <v>0.53</v>
      </c>
      <c r="F866" s="110" t="s">
        <v>14403</v>
      </c>
      <c r="G866" s="126">
        <v>46023</v>
      </c>
      <c r="H866" s="299" t="s">
        <v>15743</v>
      </c>
      <c r="I866" s="197" t="str">
        <f>IFERROR(INDEX('CPU-GERAL'!$H$12:$H$2199,MATCH(A866,'CPU-GERAL'!$B$12:$B$2199,0)),"NÃO ENCONTRADO")</f>
        <v>NÃO ENCONTRADO</v>
      </c>
      <c r="J866" s="59" t="str">
        <f t="shared" si="13"/>
        <v/>
      </c>
    </row>
    <row r="867" spans="1:10" x14ac:dyDescent="0.2">
      <c r="A867" s="300">
        <v>100574</v>
      </c>
      <c r="B867" s="301" t="s">
        <v>5633</v>
      </c>
      <c r="C867" s="300" t="s">
        <v>319</v>
      </c>
      <c r="D867" s="302">
        <v>1.4</v>
      </c>
      <c r="E867" s="303">
        <v>0.52</v>
      </c>
      <c r="F867" s="110" t="s">
        <v>14403</v>
      </c>
      <c r="G867" s="126">
        <v>46023</v>
      </c>
      <c r="H867" s="299" t="s">
        <v>15743</v>
      </c>
      <c r="I867" s="197" t="str">
        <f>IFERROR(INDEX('CPU-GERAL'!$H$12:$H$2199,MATCH(A867,'CPU-GERAL'!$B$12:$B$2199,0)),"NÃO ENCONTRADO")</f>
        <v>NÃO ENCONTRADO</v>
      </c>
      <c r="J867" s="59" t="str">
        <f t="shared" si="13"/>
        <v/>
      </c>
    </row>
    <row r="868" spans="1:10" x14ac:dyDescent="0.2">
      <c r="A868" s="300">
        <v>102470</v>
      </c>
      <c r="B868" s="301" t="s">
        <v>11938</v>
      </c>
      <c r="C868" s="300" t="s">
        <v>318</v>
      </c>
      <c r="D868" s="302">
        <v>0</v>
      </c>
      <c r="E868" s="303"/>
      <c r="F868" s="110" t="s">
        <v>14403</v>
      </c>
      <c r="G868" s="126">
        <v>46023</v>
      </c>
      <c r="H868" s="299" t="s">
        <v>15743</v>
      </c>
      <c r="I868" s="197" t="str">
        <f>IFERROR(INDEX('CPU-GERAL'!$H$12:$H$2199,MATCH(A868,'CPU-GERAL'!$B$12:$B$2199,0)),"NÃO ENCONTRADO")</f>
        <v>NÃO ENCONTRADO</v>
      </c>
      <c r="J868" s="59" t="str">
        <f t="shared" si="13"/>
        <v/>
      </c>
    </row>
    <row r="869" spans="1:10" x14ac:dyDescent="0.2">
      <c r="A869" s="300">
        <v>105756</v>
      </c>
      <c r="B869" s="301" t="s">
        <v>11939</v>
      </c>
      <c r="C869" s="300" t="s">
        <v>318</v>
      </c>
      <c r="D869" s="302">
        <v>0</v>
      </c>
      <c r="E869" s="303"/>
      <c r="F869" s="110" t="s">
        <v>14403</v>
      </c>
      <c r="G869" s="126">
        <v>46023</v>
      </c>
      <c r="H869" s="299" t="s">
        <v>15743</v>
      </c>
      <c r="I869" s="197" t="str">
        <f>IFERROR(INDEX('CPU-GERAL'!$H$12:$H$2199,MATCH(A869,'CPU-GERAL'!$B$12:$B$2199,0)),"NÃO ENCONTRADO")</f>
        <v>NÃO ENCONTRADO</v>
      </c>
      <c r="J869" s="59" t="str">
        <f t="shared" si="13"/>
        <v/>
      </c>
    </row>
    <row r="870" spans="1:10" x14ac:dyDescent="0.2">
      <c r="A870" s="300">
        <v>104375</v>
      </c>
      <c r="B870" s="301" t="s">
        <v>11940</v>
      </c>
      <c r="C870" s="300" t="s">
        <v>318</v>
      </c>
      <c r="D870" s="302">
        <v>0</v>
      </c>
      <c r="E870" s="303"/>
      <c r="F870" s="110" t="s">
        <v>14403</v>
      </c>
      <c r="G870" s="126">
        <v>46023</v>
      </c>
      <c r="H870" s="299" t="s">
        <v>15743</v>
      </c>
      <c r="I870" s="197" t="str">
        <f>IFERROR(INDEX('CPU-GERAL'!$H$12:$H$2199,MATCH(A870,'CPU-GERAL'!$B$12:$B$2199,0)),"NÃO ENCONTRADO")</f>
        <v>NÃO ENCONTRADO</v>
      </c>
      <c r="J870" s="59" t="str">
        <f t="shared" si="13"/>
        <v/>
      </c>
    </row>
    <row r="871" spans="1:10" x14ac:dyDescent="0.2">
      <c r="A871" s="300">
        <v>105757</v>
      </c>
      <c r="B871" s="301" t="s">
        <v>11941</v>
      </c>
      <c r="C871" s="300" t="s">
        <v>318</v>
      </c>
      <c r="D871" s="302">
        <v>0</v>
      </c>
      <c r="E871" s="303"/>
      <c r="F871" s="110" t="s">
        <v>14403</v>
      </c>
      <c r="G871" s="126">
        <v>46023</v>
      </c>
      <c r="H871" s="299" t="s">
        <v>15743</v>
      </c>
      <c r="I871" s="197" t="str">
        <f>IFERROR(INDEX('CPU-GERAL'!$H$12:$H$2199,MATCH(A871,'CPU-GERAL'!$B$12:$B$2199,0)),"NÃO ENCONTRADO")</f>
        <v>NÃO ENCONTRADO</v>
      </c>
      <c r="J871" s="59" t="str">
        <f t="shared" si="13"/>
        <v/>
      </c>
    </row>
    <row r="872" spans="1:10" x14ac:dyDescent="0.2">
      <c r="A872" s="300">
        <v>105562</v>
      </c>
      <c r="B872" s="301" t="s">
        <v>5603</v>
      </c>
      <c r="C872" s="300" t="s">
        <v>319</v>
      </c>
      <c r="D872" s="302">
        <v>8.4700000000000006</v>
      </c>
      <c r="E872" s="303">
        <v>0.52</v>
      </c>
      <c r="F872" s="110" t="s">
        <v>14403</v>
      </c>
      <c r="G872" s="126">
        <v>46023</v>
      </c>
      <c r="H872" s="299" t="s">
        <v>15743</v>
      </c>
      <c r="I872" s="197" t="str">
        <f>IFERROR(INDEX('CPU-GERAL'!$H$12:$H$2199,MATCH(A872,'CPU-GERAL'!$B$12:$B$2199,0)),"NÃO ENCONTRADO")</f>
        <v>NÃO ENCONTRADO</v>
      </c>
      <c r="J872" s="59" t="str">
        <f t="shared" si="13"/>
        <v/>
      </c>
    </row>
    <row r="873" spans="1:10" x14ac:dyDescent="0.2">
      <c r="A873" s="300">
        <v>105563</v>
      </c>
      <c r="B873" s="301" t="s">
        <v>5604</v>
      </c>
      <c r="C873" s="300" t="s">
        <v>319</v>
      </c>
      <c r="D873" s="302">
        <v>6.84</v>
      </c>
      <c r="E873" s="303">
        <v>0.51</v>
      </c>
      <c r="F873" s="110" t="s">
        <v>14403</v>
      </c>
      <c r="G873" s="126">
        <v>46023</v>
      </c>
      <c r="H873" s="299" t="s">
        <v>15743</v>
      </c>
      <c r="I873" s="197" t="str">
        <f>IFERROR(INDEX('CPU-GERAL'!$H$12:$H$2199,MATCH(A873,'CPU-GERAL'!$B$12:$B$2199,0)),"NÃO ENCONTRADO")</f>
        <v>NÃO ENCONTRADO</v>
      </c>
      <c r="J873" s="59" t="str">
        <f t="shared" si="13"/>
        <v/>
      </c>
    </row>
    <row r="874" spans="1:10" x14ac:dyDescent="0.2">
      <c r="A874" s="300">
        <v>105565</v>
      </c>
      <c r="B874" s="301" t="s">
        <v>5606</v>
      </c>
      <c r="C874" s="300" t="s">
        <v>319</v>
      </c>
      <c r="D874" s="302">
        <v>6.34</v>
      </c>
      <c r="E874" s="303">
        <v>0.51</v>
      </c>
      <c r="F874" s="110" t="s">
        <v>14403</v>
      </c>
      <c r="G874" s="126">
        <v>46023</v>
      </c>
      <c r="H874" s="299" t="s">
        <v>15743</v>
      </c>
      <c r="I874" s="197" t="str">
        <f>IFERROR(INDEX('CPU-GERAL'!$H$12:$H$2199,MATCH(A874,'CPU-GERAL'!$B$12:$B$2199,0)),"NÃO ENCONTRADO")</f>
        <v>NÃO ENCONTRADO</v>
      </c>
      <c r="J874" s="59" t="str">
        <f t="shared" si="13"/>
        <v/>
      </c>
    </row>
    <row r="875" spans="1:10" x14ac:dyDescent="0.2">
      <c r="A875" s="300">
        <v>105557</v>
      </c>
      <c r="B875" s="301" t="s">
        <v>5598</v>
      </c>
      <c r="C875" s="300" t="s">
        <v>319</v>
      </c>
      <c r="D875" s="302">
        <v>16.27</v>
      </c>
      <c r="E875" s="303">
        <v>0.51</v>
      </c>
      <c r="F875" s="110" t="s">
        <v>14403</v>
      </c>
      <c r="G875" s="126">
        <v>46023</v>
      </c>
      <c r="H875" s="299" t="s">
        <v>15743</v>
      </c>
      <c r="I875" s="197" t="str">
        <f>IFERROR(INDEX('CPU-GERAL'!$H$12:$H$2199,MATCH(A875,'CPU-GERAL'!$B$12:$B$2199,0)),"NÃO ENCONTRADO")</f>
        <v>NÃO ENCONTRADO</v>
      </c>
      <c r="J875" s="59" t="str">
        <f t="shared" si="13"/>
        <v/>
      </c>
    </row>
    <row r="876" spans="1:10" x14ac:dyDescent="0.2">
      <c r="A876" s="300">
        <v>105558</v>
      </c>
      <c r="B876" s="301" t="s">
        <v>5599</v>
      </c>
      <c r="C876" s="300" t="s">
        <v>319</v>
      </c>
      <c r="D876" s="302">
        <v>14.02</v>
      </c>
      <c r="E876" s="303">
        <v>0.51</v>
      </c>
      <c r="F876" s="110" t="s">
        <v>14403</v>
      </c>
      <c r="G876" s="126">
        <v>46023</v>
      </c>
      <c r="H876" s="299" t="s">
        <v>15743</v>
      </c>
      <c r="I876" s="197" t="str">
        <f>IFERROR(INDEX('CPU-GERAL'!$H$12:$H$2199,MATCH(A876,'CPU-GERAL'!$B$12:$B$2199,0)),"NÃO ENCONTRADO")</f>
        <v>NÃO ENCONTRADO</v>
      </c>
      <c r="J876" s="59" t="str">
        <f t="shared" si="13"/>
        <v/>
      </c>
    </row>
    <row r="877" spans="1:10" x14ac:dyDescent="0.2">
      <c r="A877" s="300">
        <v>105560</v>
      </c>
      <c r="B877" s="301" t="s">
        <v>5601</v>
      </c>
      <c r="C877" s="300" t="s">
        <v>319</v>
      </c>
      <c r="D877" s="302">
        <v>12.79</v>
      </c>
      <c r="E877" s="303">
        <v>0.5</v>
      </c>
      <c r="F877" s="110" t="s">
        <v>14403</v>
      </c>
      <c r="G877" s="126">
        <v>46023</v>
      </c>
      <c r="H877" s="299" t="s">
        <v>15743</v>
      </c>
      <c r="I877" s="197" t="str">
        <f>IFERROR(INDEX('CPU-GERAL'!$H$12:$H$2199,MATCH(A877,'CPU-GERAL'!$B$12:$B$2199,0)),"NÃO ENCONTRADO")</f>
        <v>NÃO ENCONTRADO</v>
      </c>
      <c r="J877" s="59" t="str">
        <f t="shared" si="13"/>
        <v/>
      </c>
    </row>
    <row r="878" spans="1:10" x14ac:dyDescent="0.2">
      <c r="A878" s="300">
        <v>96386</v>
      </c>
      <c r="B878" s="301" t="s">
        <v>5596</v>
      </c>
      <c r="C878" s="300" t="s">
        <v>319</v>
      </c>
      <c r="D878" s="302">
        <v>6.78</v>
      </c>
      <c r="E878" s="303">
        <v>0.51</v>
      </c>
      <c r="F878" s="110" t="s">
        <v>14403</v>
      </c>
      <c r="G878" s="126">
        <v>46023</v>
      </c>
      <c r="H878" s="299" t="s">
        <v>15743</v>
      </c>
      <c r="I878" s="197">
        <f>IFERROR(INDEX('CPU-GERAL'!$H$12:$H$2199,MATCH(A878,'CPU-GERAL'!$B$12:$B$2199,0)),"NÃO ENCONTRADO")</f>
        <v>6.78</v>
      </c>
      <c r="J878" s="59" t="str">
        <f t="shared" si="13"/>
        <v>IGUAL A CPU</v>
      </c>
    </row>
    <row r="879" spans="1:10" x14ac:dyDescent="0.2">
      <c r="A879" s="300">
        <v>105564</v>
      </c>
      <c r="B879" s="301" t="s">
        <v>5605</v>
      </c>
      <c r="C879" s="300" t="s">
        <v>319</v>
      </c>
      <c r="D879" s="302">
        <v>6.3</v>
      </c>
      <c r="E879" s="303">
        <v>0.51</v>
      </c>
      <c r="F879" s="110" t="s">
        <v>14403</v>
      </c>
      <c r="G879" s="126">
        <v>46023</v>
      </c>
      <c r="H879" s="299" t="s">
        <v>15743</v>
      </c>
      <c r="I879" s="197" t="str">
        <f>IFERROR(INDEX('CPU-GERAL'!$H$12:$H$2199,MATCH(A879,'CPU-GERAL'!$B$12:$B$2199,0)),"NÃO ENCONTRADO")</f>
        <v>NÃO ENCONTRADO</v>
      </c>
      <c r="J879" s="59" t="str">
        <f t="shared" si="13"/>
        <v/>
      </c>
    </row>
    <row r="880" spans="1:10" x14ac:dyDescent="0.2">
      <c r="A880" s="300">
        <v>105561</v>
      </c>
      <c r="B880" s="301" t="s">
        <v>5602</v>
      </c>
      <c r="C880" s="300" t="s">
        <v>319</v>
      </c>
      <c r="D880" s="302">
        <v>8.3000000000000007</v>
      </c>
      <c r="E880" s="303">
        <v>0.52</v>
      </c>
      <c r="F880" s="110" t="s">
        <v>14403</v>
      </c>
      <c r="G880" s="126">
        <v>46023</v>
      </c>
      <c r="H880" s="299" t="s">
        <v>15743</v>
      </c>
      <c r="I880" s="197" t="str">
        <f>IFERROR(INDEX('CPU-GERAL'!$H$12:$H$2199,MATCH(A880,'CPU-GERAL'!$B$12:$B$2199,0)),"NÃO ENCONTRADO")</f>
        <v>NÃO ENCONTRADO</v>
      </c>
      <c r="J880" s="59" t="str">
        <f t="shared" si="13"/>
        <v/>
      </c>
    </row>
    <row r="881" spans="1:10" x14ac:dyDescent="0.2">
      <c r="A881" s="300">
        <v>96385</v>
      </c>
      <c r="B881" s="301" t="s">
        <v>5595</v>
      </c>
      <c r="C881" s="300" t="s">
        <v>319</v>
      </c>
      <c r="D881" s="302">
        <v>12.65</v>
      </c>
      <c r="E881" s="303">
        <v>0.5</v>
      </c>
      <c r="F881" s="110" t="s">
        <v>14403</v>
      </c>
      <c r="G881" s="126">
        <v>46023</v>
      </c>
      <c r="H881" s="299" t="s">
        <v>15743</v>
      </c>
      <c r="I881" s="197" t="str">
        <f>IFERROR(INDEX('CPU-GERAL'!$H$12:$H$2199,MATCH(A881,'CPU-GERAL'!$B$12:$B$2199,0)),"NÃO ENCONTRADO")</f>
        <v>NÃO ENCONTRADO</v>
      </c>
      <c r="J881" s="59" t="str">
        <f t="shared" si="13"/>
        <v/>
      </c>
    </row>
    <row r="882" spans="1:10" x14ac:dyDescent="0.2">
      <c r="A882" s="300">
        <v>105556</v>
      </c>
      <c r="B882" s="301" t="s">
        <v>5597</v>
      </c>
      <c r="C882" s="300" t="s">
        <v>319</v>
      </c>
      <c r="D882" s="302">
        <v>14.21</v>
      </c>
      <c r="E882" s="303">
        <v>0.51</v>
      </c>
      <c r="F882" s="110" t="s">
        <v>14403</v>
      </c>
      <c r="G882" s="126">
        <v>46023</v>
      </c>
      <c r="H882" s="299" t="s">
        <v>15743</v>
      </c>
      <c r="I882" s="197" t="str">
        <f>IFERROR(INDEX('CPU-GERAL'!$H$12:$H$2199,MATCH(A882,'CPU-GERAL'!$B$12:$B$2199,0)),"NÃO ENCONTRADO")</f>
        <v>NÃO ENCONTRADO</v>
      </c>
      <c r="J882" s="59" t="str">
        <f t="shared" si="13"/>
        <v/>
      </c>
    </row>
    <row r="883" spans="1:10" x14ac:dyDescent="0.2">
      <c r="A883" s="300">
        <v>105559</v>
      </c>
      <c r="B883" s="301" t="s">
        <v>5600</v>
      </c>
      <c r="C883" s="300" t="s">
        <v>319</v>
      </c>
      <c r="D883" s="302">
        <v>10.74</v>
      </c>
      <c r="E883" s="303">
        <v>0.5</v>
      </c>
      <c r="F883" s="110" t="s">
        <v>14403</v>
      </c>
      <c r="G883" s="126">
        <v>46023</v>
      </c>
      <c r="H883" s="299" t="s">
        <v>15743</v>
      </c>
      <c r="I883" s="197" t="str">
        <f>IFERROR(INDEX('CPU-GERAL'!$H$12:$H$2199,MATCH(A883,'CPU-GERAL'!$B$12:$B$2199,0)),"NÃO ENCONTRADO")</f>
        <v>NÃO ENCONTRADO</v>
      </c>
      <c r="J883" s="59" t="str">
        <f t="shared" si="13"/>
        <v/>
      </c>
    </row>
    <row r="884" spans="1:10" x14ac:dyDescent="0.2">
      <c r="A884" s="300">
        <v>105733</v>
      </c>
      <c r="B884" s="301" t="s">
        <v>5718</v>
      </c>
      <c r="C884" s="300" t="s">
        <v>319</v>
      </c>
      <c r="D884" s="302">
        <v>373.82</v>
      </c>
      <c r="E884" s="303">
        <v>0.05</v>
      </c>
      <c r="F884" s="110" t="s">
        <v>14403</v>
      </c>
      <c r="G884" s="126">
        <v>46023</v>
      </c>
      <c r="H884" s="299" t="s">
        <v>15743</v>
      </c>
      <c r="I884" s="197" t="str">
        <f>IFERROR(INDEX('CPU-GERAL'!$H$12:$H$2199,MATCH(A884,'CPU-GERAL'!$B$12:$B$2199,0)),"NÃO ENCONTRADO")</f>
        <v>NÃO ENCONTRADO</v>
      </c>
      <c r="J884" s="59" t="str">
        <f t="shared" si="13"/>
        <v/>
      </c>
    </row>
    <row r="885" spans="1:10" x14ac:dyDescent="0.2">
      <c r="A885" s="300">
        <v>105734</v>
      </c>
      <c r="B885" s="301" t="s">
        <v>5719</v>
      </c>
      <c r="C885" s="300" t="s">
        <v>319</v>
      </c>
      <c r="D885" s="302">
        <v>367.59</v>
      </c>
      <c r="E885" s="303">
        <v>0.04</v>
      </c>
      <c r="F885" s="110" t="s">
        <v>14403</v>
      </c>
      <c r="G885" s="126">
        <v>46023</v>
      </c>
      <c r="H885" s="299" t="s">
        <v>15743</v>
      </c>
      <c r="I885" s="197" t="str">
        <f>IFERROR(INDEX('CPU-GERAL'!$H$12:$H$2199,MATCH(A885,'CPU-GERAL'!$B$12:$B$2199,0)),"NÃO ENCONTRADO")</f>
        <v>NÃO ENCONTRADO</v>
      </c>
      <c r="J885" s="59" t="str">
        <f t="shared" si="13"/>
        <v/>
      </c>
    </row>
    <row r="886" spans="1:10" x14ac:dyDescent="0.2">
      <c r="A886" s="300">
        <v>105736</v>
      </c>
      <c r="B886" s="301" t="s">
        <v>5721</v>
      </c>
      <c r="C886" s="300" t="s">
        <v>319</v>
      </c>
      <c r="D886" s="302">
        <v>364.45</v>
      </c>
      <c r="E886" s="303">
        <v>0.04</v>
      </c>
      <c r="F886" s="110" t="s">
        <v>14403</v>
      </c>
      <c r="G886" s="126">
        <v>46023</v>
      </c>
      <c r="H886" s="299" t="s">
        <v>15743</v>
      </c>
      <c r="I886" s="197" t="str">
        <f>IFERROR(INDEX('CPU-GERAL'!$H$12:$H$2199,MATCH(A886,'CPU-GERAL'!$B$12:$B$2199,0)),"NÃO ENCONTRADO")</f>
        <v>NÃO ENCONTRADO</v>
      </c>
      <c r="J886" s="59" t="str">
        <f t="shared" si="13"/>
        <v/>
      </c>
    </row>
    <row r="887" spans="1:10" x14ac:dyDescent="0.2">
      <c r="A887" s="300">
        <v>105728</v>
      </c>
      <c r="B887" s="301" t="s">
        <v>5713</v>
      </c>
      <c r="C887" s="300" t="s">
        <v>319</v>
      </c>
      <c r="D887" s="302">
        <v>315.55</v>
      </c>
      <c r="E887" s="303">
        <v>0.05</v>
      </c>
      <c r="F887" s="110" t="s">
        <v>14403</v>
      </c>
      <c r="G887" s="126">
        <v>46023</v>
      </c>
      <c r="H887" s="299" t="s">
        <v>15743</v>
      </c>
      <c r="I887" s="197" t="str">
        <f>IFERROR(INDEX('CPU-GERAL'!$H$12:$H$2199,MATCH(A887,'CPU-GERAL'!$B$12:$B$2199,0)),"NÃO ENCONTRADO")</f>
        <v>NÃO ENCONTRADO</v>
      </c>
      <c r="J887" s="59" t="str">
        <f t="shared" si="13"/>
        <v/>
      </c>
    </row>
    <row r="888" spans="1:10" x14ac:dyDescent="0.2">
      <c r="A888" s="300">
        <v>105729</v>
      </c>
      <c r="B888" s="301" t="s">
        <v>5714</v>
      </c>
      <c r="C888" s="300" t="s">
        <v>319</v>
      </c>
      <c r="D888" s="302">
        <v>310.77999999999997</v>
      </c>
      <c r="E888" s="303">
        <v>0.05</v>
      </c>
      <c r="F888" s="110" t="s">
        <v>14403</v>
      </c>
      <c r="G888" s="126">
        <v>46023</v>
      </c>
      <c r="H888" s="299" t="s">
        <v>15743</v>
      </c>
      <c r="I888" s="197" t="str">
        <f>IFERROR(INDEX('CPU-GERAL'!$H$12:$H$2199,MATCH(A888,'CPU-GERAL'!$B$12:$B$2199,0)),"NÃO ENCONTRADO")</f>
        <v>NÃO ENCONTRADO</v>
      </c>
      <c r="J888" s="59" t="str">
        <f t="shared" si="13"/>
        <v/>
      </c>
    </row>
    <row r="889" spans="1:10" x14ac:dyDescent="0.2">
      <c r="A889" s="300">
        <v>105731</v>
      </c>
      <c r="B889" s="301" t="s">
        <v>5716</v>
      </c>
      <c r="C889" s="300" t="s">
        <v>319</v>
      </c>
      <c r="D889" s="302">
        <v>308.36</v>
      </c>
      <c r="E889" s="303">
        <v>0.04</v>
      </c>
      <c r="F889" s="110" t="s">
        <v>14403</v>
      </c>
      <c r="G889" s="126">
        <v>46023</v>
      </c>
      <c r="H889" s="299" t="s">
        <v>15743</v>
      </c>
      <c r="I889" s="197" t="str">
        <f>IFERROR(INDEX('CPU-GERAL'!$H$12:$H$2199,MATCH(A889,'CPU-GERAL'!$B$12:$B$2199,0)),"NÃO ENCONTRADO")</f>
        <v>NÃO ENCONTRADO</v>
      </c>
      <c r="J889" s="59" t="str">
        <f t="shared" si="13"/>
        <v/>
      </c>
    </row>
    <row r="890" spans="1:10" x14ac:dyDescent="0.2">
      <c r="A890" s="300">
        <v>105738</v>
      </c>
      <c r="B890" s="301" t="s">
        <v>5723</v>
      </c>
      <c r="C890" s="300" t="s">
        <v>319</v>
      </c>
      <c r="D890" s="302">
        <v>448.69</v>
      </c>
      <c r="E890" s="303">
        <v>0.04</v>
      </c>
      <c r="F890" s="110" t="s">
        <v>14403</v>
      </c>
      <c r="G890" s="126">
        <v>46023</v>
      </c>
      <c r="H890" s="299" t="s">
        <v>15743</v>
      </c>
      <c r="I890" s="197" t="str">
        <f>IFERROR(INDEX('CPU-GERAL'!$H$12:$H$2199,MATCH(A890,'CPU-GERAL'!$B$12:$B$2199,0)),"NÃO ENCONTRADO")</f>
        <v>NÃO ENCONTRADO</v>
      </c>
      <c r="J890" s="59" t="str">
        <f t="shared" si="13"/>
        <v/>
      </c>
    </row>
    <row r="891" spans="1:10" x14ac:dyDescent="0.2">
      <c r="A891" s="300">
        <v>105739</v>
      </c>
      <c r="B891" s="301" t="s">
        <v>5724</v>
      </c>
      <c r="C891" s="300" t="s">
        <v>319</v>
      </c>
      <c r="D891" s="302">
        <v>444.01</v>
      </c>
      <c r="E891" s="303">
        <v>0.03</v>
      </c>
      <c r="F891" s="110" t="s">
        <v>14403</v>
      </c>
      <c r="G891" s="126">
        <v>46023</v>
      </c>
      <c r="H891" s="299" t="s">
        <v>15743</v>
      </c>
      <c r="I891" s="197" t="str">
        <f>IFERROR(INDEX('CPU-GERAL'!$H$12:$H$2199,MATCH(A891,'CPU-GERAL'!$B$12:$B$2199,0)),"NÃO ENCONTRADO")</f>
        <v>NÃO ENCONTRADO</v>
      </c>
      <c r="J891" s="59" t="str">
        <f t="shared" si="13"/>
        <v/>
      </c>
    </row>
    <row r="892" spans="1:10" x14ac:dyDescent="0.2">
      <c r="A892" s="300">
        <v>105741</v>
      </c>
      <c r="B892" s="301" t="s">
        <v>5726</v>
      </c>
      <c r="C892" s="300" t="s">
        <v>319</v>
      </c>
      <c r="D892" s="302">
        <v>441.55</v>
      </c>
      <c r="E892" s="303">
        <v>0.03</v>
      </c>
      <c r="F892" s="110" t="s">
        <v>14403</v>
      </c>
      <c r="G892" s="126">
        <v>46023</v>
      </c>
      <c r="H892" s="299" t="s">
        <v>15743</v>
      </c>
      <c r="I892" s="197" t="str">
        <f>IFERROR(INDEX('CPU-GERAL'!$H$12:$H$2199,MATCH(A892,'CPU-GERAL'!$B$12:$B$2199,0)),"NÃO ENCONTRADO")</f>
        <v>NÃO ENCONTRADO</v>
      </c>
      <c r="J892" s="59" t="str">
        <f t="shared" si="13"/>
        <v/>
      </c>
    </row>
    <row r="893" spans="1:10" x14ac:dyDescent="0.2">
      <c r="A893" s="300">
        <v>105750</v>
      </c>
      <c r="B893" s="301" t="s">
        <v>5735</v>
      </c>
      <c r="C893" s="300" t="s">
        <v>319</v>
      </c>
      <c r="D893" s="302">
        <v>283.5</v>
      </c>
      <c r="E893" s="303">
        <v>0.08</v>
      </c>
      <c r="F893" s="110" t="s">
        <v>14403</v>
      </c>
      <c r="G893" s="126">
        <v>46023</v>
      </c>
      <c r="H893" s="299" t="s">
        <v>15743</v>
      </c>
      <c r="I893" s="197" t="str">
        <f>IFERROR(INDEX('CPU-GERAL'!$H$12:$H$2199,MATCH(A893,'CPU-GERAL'!$B$12:$B$2199,0)),"NÃO ENCONTRADO")</f>
        <v>NÃO ENCONTRADO</v>
      </c>
      <c r="J893" s="59" t="str">
        <f t="shared" si="13"/>
        <v/>
      </c>
    </row>
    <row r="894" spans="1:10" x14ac:dyDescent="0.2">
      <c r="A894" s="300">
        <v>105751</v>
      </c>
      <c r="B894" s="301" t="s">
        <v>5736</v>
      </c>
      <c r="C894" s="300" t="s">
        <v>319</v>
      </c>
      <c r="D894" s="302">
        <v>281.10000000000002</v>
      </c>
      <c r="E894" s="303">
        <v>7.0000000000000007E-2</v>
      </c>
      <c r="F894" s="110" t="s">
        <v>14403</v>
      </c>
      <c r="G894" s="126">
        <v>46023</v>
      </c>
      <c r="H894" s="299" t="s">
        <v>15743</v>
      </c>
      <c r="I894" s="197" t="str">
        <f>IFERROR(INDEX('CPU-GERAL'!$H$12:$H$2199,MATCH(A894,'CPU-GERAL'!$B$12:$B$2199,0)),"NÃO ENCONTRADO")</f>
        <v>NÃO ENCONTRADO</v>
      </c>
      <c r="J894" s="59" t="str">
        <f t="shared" si="13"/>
        <v/>
      </c>
    </row>
    <row r="895" spans="1:10" x14ac:dyDescent="0.2">
      <c r="A895" s="300">
        <v>105753</v>
      </c>
      <c r="B895" s="301" t="s">
        <v>5738</v>
      </c>
      <c r="C895" s="300" t="s">
        <v>319</v>
      </c>
      <c r="D895" s="302">
        <v>278.91000000000003</v>
      </c>
      <c r="E895" s="303">
        <v>7.0000000000000007E-2</v>
      </c>
      <c r="F895" s="110" t="s">
        <v>14403</v>
      </c>
      <c r="G895" s="126">
        <v>46023</v>
      </c>
      <c r="H895" s="299" t="s">
        <v>15743</v>
      </c>
      <c r="I895" s="197" t="str">
        <f>IFERROR(INDEX('CPU-GERAL'!$H$12:$H$2199,MATCH(A895,'CPU-GERAL'!$B$12:$B$2199,0)),"NÃO ENCONTRADO")</f>
        <v>NÃO ENCONTRADO</v>
      </c>
      <c r="J895" s="59" t="str">
        <f t="shared" si="13"/>
        <v/>
      </c>
    </row>
    <row r="896" spans="1:10" x14ac:dyDescent="0.2">
      <c r="A896" s="300">
        <v>105755</v>
      </c>
      <c r="B896" s="301" t="s">
        <v>5740</v>
      </c>
      <c r="C896" s="300" t="s">
        <v>319</v>
      </c>
      <c r="D896" s="302">
        <v>276.81</v>
      </c>
      <c r="E896" s="303">
        <v>0.06</v>
      </c>
      <c r="F896" s="110" t="s">
        <v>14403</v>
      </c>
      <c r="G896" s="126">
        <v>46023</v>
      </c>
      <c r="H896" s="299" t="s">
        <v>15743</v>
      </c>
      <c r="I896" s="197" t="str">
        <f>IFERROR(INDEX('CPU-GERAL'!$H$12:$H$2199,MATCH(A896,'CPU-GERAL'!$B$12:$B$2199,0)),"NÃO ENCONTRADO")</f>
        <v>NÃO ENCONTRADO</v>
      </c>
      <c r="J896" s="59" t="str">
        <f t="shared" si="13"/>
        <v/>
      </c>
    </row>
    <row r="897" spans="1:10" x14ac:dyDescent="0.2">
      <c r="A897" s="300">
        <v>105743</v>
      </c>
      <c r="B897" s="301" t="s">
        <v>5728</v>
      </c>
      <c r="C897" s="300" t="s">
        <v>319</v>
      </c>
      <c r="D897" s="302">
        <v>217.58</v>
      </c>
      <c r="E897" s="303">
        <v>0.06</v>
      </c>
      <c r="F897" s="110" t="s">
        <v>14403</v>
      </c>
      <c r="G897" s="126">
        <v>46023</v>
      </c>
      <c r="H897" s="299" t="s">
        <v>15743</v>
      </c>
      <c r="I897" s="197" t="str">
        <f>IFERROR(INDEX('CPU-GERAL'!$H$12:$H$2199,MATCH(A897,'CPU-GERAL'!$B$12:$B$2199,0)),"NÃO ENCONTRADO")</f>
        <v>NÃO ENCONTRADO</v>
      </c>
      <c r="J897" s="59" t="str">
        <f t="shared" si="13"/>
        <v/>
      </c>
    </row>
    <row r="898" spans="1:10" x14ac:dyDescent="0.2">
      <c r="A898" s="300">
        <v>105744</v>
      </c>
      <c r="B898" s="301" t="s">
        <v>5729</v>
      </c>
      <c r="C898" s="300" t="s">
        <v>319</v>
      </c>
      <c r="D898" s="302">
        <v>215.31</v>
      </c>
      <c r="E898" s="303">
        <v>0.06</v>
      </c>
      <c r="F898" s="110" t="s">
        <v>14403</v>
      </c>
      <c r="G898" s="126">
        <v>46023</v>
      </c>
      <c r="H898" s="299" t="s">
        <v>15743</v>
      </c>
      <c r="I898" s="197" t="str">
        <f>IFERROR(INDEX('CPU-GERAL'!$H$12:$H$2199,MATCH(A898,'CPU-GERAL'!$B$12:$B$2199,0)),"NÃO ENCONTRADO")</f>
        <v>NÃO ENCONTRADO</v>
      </c>
      <c r="J898" s="59" t="str">
        <f t="shared" si="13"/>
        <v/>
      </c>
    </row>
    <row r="899" spans="1:10" x14ac:dyDescent="0.2">
      <c r="A899" s="300">
        <v>105746</v>
      </c>
      <c r="B899" s="301" t="s">
        <v>5731</v>
      </c>
      <c r="C899" s="300" t="s">
        <v>319</v>
      </c>
      <c r="D899" s="302">
        <v>213.01</v>
      </c>
      <c r="E899" s="303">
        <v>0.05</v>
      </c>
      <c r="F899" s="110" t="s">
        <v>14403</v>
      </c>
      <c r="G899" s="126">
        <v>46023</v>
      </c>
      <c r="H899" s="299" t="s">
        <v>15743</v>
      </c>
      <c r="I899" s="197" t="str">
        <f>IFERROR(INDEX('CPU-GERAL'!$H$12:$H$2199,MATCH(A899,'CPU-GERAL'!$B$12:$B$2199,0)),"NÃO ENCONTRADO")</f>
        <v>NÃO ENCONTRADO</v>
      </c>
      <c r="J899" s="59" t="str">
        <f t="shared" si="13"/>
        <v/>
      </c>
    </row>
    <row r="900" spans="1:10" x14ac:dyDescent="0.2">
      <c r="A900" s="300">
        <v>105748</v>
      </c>
      <c r="B900" s="301" t="s">
        <v>5733</v>
      </c>
      <c r="C900" s="300" t="s">
        <v>319</v>
      </c>
      <c r="D900" s="302">
        <v>210.73</v>
      </c>
      <c r="E900" s="303">
        <v>0.05</v>
      </c>
      <c r="F900" s="110" t="s">
        <v>14403</v>
      </c>
      <c r="G900" s="126">
        <v>46023</v>
      </c>
      <c r="H900" s="299" t="s">
        <v>15743</v>
      </c>
      <c r="I900" s="197" t="str">
        <f>IFERROR(INDEX('CPU-GERAL'!$H$12:$H$2199,MATCH(A900,'CPU-GERAL'!$B$12:$B$2199,0)),"NÃO ENCONTRADO")</f>
        <v>NÃO ENCONTRADO</v>
      </c>
      <c r="J900" s="59" t="str">
        <f t="shared" ref="J900:J963" si="14">IF(I900&lt;&gt;"NÃO ENCONTRADO",IF(D900=I900,"IGUAL A CPU",I900-D900),"")</f>
        <v/>
      </c>
    </row>
    <row r="901" spans="1:10" x14ac:dyDescent="0.2">
      <c r="A901" s="300">
        <v>105660</v>
      </c>
      <c r="B901" s="301" t="s">
        <v>5681</v>
      </c>
      <c r="C901" s="300" t="s">
        <v>319</v>
      </c>
      <c r="D901" s="302">
        <v>254.11</v>
      </c>
      <c r="E901" s="303">
        <v>0.08</v>
      </c>
      <c r="F901" s="110" t="s">
        <v>14403</v>
      </c>
      <c r="G901" s="126">
        <v>46023</v>
      </c>
      <c r="H901" s="299" t="s">
        <v>15743</v>
      </c>
      <c r="I901" s="197" t="str">
        <f>IFERROR(INDEX('CPU-GERAL'!$H$12:$H$2199,MATCH(A901,'CPU-GERAL'!$B$12:$B$2199,0)),"NÃO ENCONTRADO")</f>
        <v>NÃO ENCONTRADO</v>
      </c>
      <c r="J901" s="59" t="str">
        <f t="shared" si="14"/>
        <v/>
      </c>
    </row>
    <row r="902" spans="1:10" x14ac:dyDescent="0.2">
      <c r="A902" s="300">
        <v>105663</v>
      </c>
      <c r="B902" s="301" t="s">
        <v>5684</v>
      </c>
      <c r="C902" s="300" t="s">
        <v>319</v>
      </c>
      <c r="D902" s="302">
        <v>244.04</v>
      </c>
      <c r="E902" s="303">
        <v>0.06</v>
      </c>
      <c r="F902" s="110" t="s">
        <v>14403</v>
      </c>
      <c r="G902" s="126">
        <v>46023</v>
      </c>
      <c r="H902" s="299" t="s">
        <v>15743</v>
      </c>
      <c r="I902" s="197" t="str">
        <f>IFERROR(INDEX('CPU-GERAL'!$H$12:$H$2199,MATCH(A902,'CPU-GERAL'!$B$12:$B$2199,0)),"NÃO ENCONTRADO")</f>
        <v>NÃO ENCONTRADO</v>
      </c>
      <c r="J902" s="59" t="str">
        <f t="shared" si="14"/>
        <v/>
      </c>
    </row>
    <row r="903" spans="1:10" x14ac:dyDescent="0.2">
      <c r="A903" s="300">
        <v>105669</v>
      </c>
      <c r="B903" s="301" t="s">
        <v>5690</v>
      </c>
      <c r="C903" s="300" t="s">
        <v>319</v>
      </c>
      <c r="D903" s="302">
        <v>238.98</v>
      </c>
      <c r="E903" s="303">
        <v>0.06</v>
      </c>
      <c r="F903" s="110" t="s">
        <v>14403</v>
      </c>
      <c r="G903" s="126">
        <v>46023</v>
      </c>
      <c r="H903" s="299" t="s">
        <v>15743</v>
      </c>
      <c r="I903" s="197" t="str">
        <f>IFERROR(INDEX('CPU-GERAL'!$H$12:$H$2199,MATCH(A903,'CPU-GERAL'!$B$12:$B$2199,0)),"NÃO ENCONTRADO")</f>
        <v>NÃO ENCONTRADO</v>
      </c>
      <c r="J903" s="59" t="str">
        <f t="shared" si="14"/>
        <v/>
      </c>
    </row>
    <row r="904" spans="1:10" x14ac:dyDescent="0.2">
      <c r="A904" s="300">
        <v>105642</v>
      </c>
      <c r="B904" s="301" t="s">
        <v>11942</v>
      </c>
      <c r="C904" s="300" t="s">
        <v>319</v>
      </c>
      <c r="D904" s="302">
        <v>313.86</v>
      </c>
      <c r="E904" s="303">
        <v>0.05</v>
      </c>
      <c r="F904" s="110" t="s">
        <v>14403</v>
      </c>
      <c r="G904" s="126">
        <v>46023</v>
      </c>
      <c r="H904" s="299" t="s">
        <v>15743</v>
      </c>
      <c r="I904" s="197" t="str">
        <f>IFERROR(INDEX('CPU-GERAL'!$H$12:$H$2199,MATCH(A904,'CPU-GERAL'!$B$12:$B$2199,0)),"NÃO ENCONTRADO")</f>
        <v>NÃO ENCONTRADO</v>
      </c>
      <c r="J904" s="59" t="str">
        <f t="shared" si="14"/>
        <v/>
      </c>
    </row>
    <row r="905" spans="1:10" x14ac:dyDescent="0.2">
      <c r="A905" s="300">
        <v>105648</v>
      </c>
      <c r="B905" s="301" t="s">
        <v>11943</v>
      </c>
      <c r="C905" s="300" t="s">
        <v>319</v>
      </c>
      <c r="D905" s="302">
        <v>309.08999999999997</v>
      </c>
      <c r="E905" s="303">
        <v>0.05</v>
      </c>
      <c r="F905" s="110" t="s">
        <v>14403</v>
      </c>
      <c r="G905" s="126">
        <v>46023</v>
      </c>
      <c r="H905" s="299" t="s">
        <v>15743</v>
      </c>
      <c r="I905" s="197" t="str">
        <f>IFERROR(INDEX('CPU-GERAL'!$H$12:$H$2199,MATCH(A905,'CPU-GERAL'!$B$12:$B$2199,0)),"NÃO ENCONTRADO")</f>
        <v>NÃO ENCONTRADO</v>
      </c>
      <c r="J905" s="59" t="str">
        <f t="shared" si="14"/>
        <v/>
      </c>
    </row>
    <row r="906" spans="1:10" x14ac:dyDescent="0.2">
      <c r="A906" s="300">
        <v>105654</v>
      </c>
      <c r="B906" s="301" t="s">
        <v>11944</v>
      </c>
      <c r="C906" s="300" t="s">
        <v>319</v>
      </c>
      <c r="D906" s="302">
        <v>306.67</v>
      </c>
      <c r="E906" s="303">
        <v>0.04</v>
      </c>
      <c r="F906" s="110" t="s">
        <v>14403</v>
      </c>
      <c r="G906" s="126">
        <v>46023</v>
      </c>
      <c r="H906" s="299" t="s">
        <v>15743</v>
      </c>
      <c r="I906" s="197" t="str">
        <f>IFERROR(INDEX('CPU-GERAL'!$H$12:$H$2199,MATCH(A906,'CPU-GERAL'!$B$12:$B$2199,0)),"NÃO ENCONTRADO")</f>
        <v>NÃO ENCONTRADO</v>
      </c>
      <c r="J906" s="59" t="str">
        <f t="shared" si="14"/>
        <v/>
      </c>
    </row>
    <row r="907" spans="1:10" x14ac:dyDescent="0.2">
      <c r="A907" s="300">
        <v>105661</v>
      </c>
      <c r="B907" s="301" t="s">
        <v>5682</v>
      </c>
      <c r="C907" s="300" t="s">
        <v>319</v>
      </c>
      <c r="D907" s="302">
        <v>280.72000000000003</v>
      </c>
      <c r="E907" s="303">
        <v>7.0000000000000007E-2</v>
      </c>
      <c r="F907" s="110" t="s">
        <v>14403</v>
      </c>
      <c r="G907" s="126">
        <v>46023</v>
      </c>
      <c r="H907" s="299" t="s">
        <v>15743</v>
      </c>
      <c r="I907" s="197" t="str">
        <f>IFERROR(INDEX('CPU-GERAL'!$H$12:$H$2199,MATCH(A907,'CPU-GERAL'!$B$12:$B$2199,0)),"NÃO ENCONTRADO")</f>
        <v>NÃO ENCONTRADO</v>
      </c>
      <c r="J907" s="59" t="str">
        <f t="shared" si="14"/>
        <v/>
      </c>
    </row>
    <row r="908" spans="1:10" x14ac:dyDescent="0.2">
      <c r="A908" s="300">
        <v>105664</v>
      </c>
      <c r="B908" s="301" t="s">
        <v>5685</v>
      </c>
      <c r="C908" s="300" t="s">
        <v>319</v>
      </c>
      <c r="D908" s="302">
        <v>270.64999999999998</v>
      </c>
      <c r="E908" s="303">
        <v>0.06</v>
      </c>
      <c r="F908" s="110" t="s">
        <v>14403</v>
      </c>
      <c r="G908" s="126">
        <v>46023</v>
      </c>
      <c r="H908" s="299" t="s">
        <v>15743</v>
      </c>
      <c r="I908" s="197" t="str">
        <f>IFERROR(INDEX('CPU-GERAL'!$H$12:$H$2199,MATCH(A908,'CPU-GERAL'!$B$12:$B$2199,0)),"NÃO ENCONTRADO")</f>
        <v>NÃO ENCONTRADO</v>
      </c>
      <c r="J908" s="59" t="str">
        <f t="shared" si="14"/>
        <v/>
      </c>
    </row>
    <row r="909" spans="1:10" x14ac:dyDescent="0.2">
      <c r="A909" s="300">
        <v>105670</v>
      </c>
      <c r="B909" s="301" t="s">
        <v>5691</v>
      </c>
      <c r="C909" s="300" t="s">
        <v>319</v>
      </c>
      <c r="D909" s="302">
        <v>265.58999999999997</v>
      </c>
      <c r="E909" s="303">
        <v>0.05</v>
      </c>
      <c r="F909" s="110" t="s">
        <v>14403</v>
      </c>
      <c r="G909" s="126">
        <v>46023</v>
      </c>
      <c r="H909" s="299" t="s">
        <v>15743</v>
      </c>
      <c r="I909" s="197" t="str">
        <f>IFERROR(INDEX('CPU-GERAL'!$H$12:$H$2199,MATCH(A909,'CPU-GERAL'!$B$12:$B$2199,0)),"NÃO ENCONTRADO")</f>
        <v>NÃO ENCONTRADO</v>
      </c>
      <c r="J909" s="59" t="str">
        <f t="shared" si="14"/>
        <v/>
      </c>
    </row>
    <row r="910" spans="1:10" x14ac:dyDescent="0.2">
      <c r="A910" s="300">
        <v>105643</v>
      </c>
      <c r="B910" s="301" t="s">
        <v>11945</v>
      </c>
      <c r="C910" s="300" t="s">
        <v>319</v>
      </c>
      <c r="D910" s="302">
        <v>337.74</v>
      </c>
      <c r="E910" s="303">
        <v>0.05</v>
      </c>
      <c r="F910" s="110" t="s">
        <v>14403</v>
      </c>
      <c r="G910" s="126">
        <v>46023</v>
      </c>
      <c r="H910" s="299" t="s">
        <v>15743</v>
      </c>
      <c r="I910" s="197" t="str">
        <f>IFERROR(INDEX('CPU-GERAL'!$H$12:$H$2199,MATCH(A910,'CPU-GERAL'!$B$12:$B$2199,0)),"NÃO ENCONTRADO")</f>
        <v>NÃO ENCONTRADO</v>
      </c>
      <c r="J910" s="59" t="str">
        <f t="shared" si="14"/>
        <v/>
      </c>
    </row>
    <row r="911" spans="1:10" x14ac:dyDescent="0.2">
      <c r="A911" s="300">
        <v>105649</v>
      </c>
      <c r="B911" s="301" t="s">
        <v>11946</v>
      </c>
      <c r="C911" s="300" t="s">
        <v>319</v>
      </c>
      <c r="D911" s="302">
        <v>332.97</v>
      </c>
      <c r="E911" s="303">
        <v>0.04</v>
      </c>
      <c r="F911" s="110" t="s">
        <v>14403</v>
      </c>
      <c r="G911" s="126">
        <v>46023</v>
      </c>
      <c r="H911" s="299" t="s">
        <v>15743</v>
      </c>
      <c r="I911" s="197" t="str">
        <f>IFERROR(INDEX('CPU-GERAL'!$H$12:$H$2199,MATCH(A911,'CPU-GERAL'!$B$12:$B$2199,0)),"NÃO ENCONTRADO")</f>
        <v>NÃO ENCONTRADO</v>
      </c>
      <c r="J911" s="59" t="str">
        <f t="shared" si="14"/>
        <v/>
      </c>
    </row>
    <row r="912" spans="1:10" x14ac:dyDescent="0.2">
      <c r="A912" s="300">
        <v>105655</v>
      </c>
      <c r="B912" s="301" t="s">
        <v>11947</v>
      </c>
      <c r="C912" s="300" t="s">
        <v>319</v>
      </c>
      <c r="D912" s="302">
        <v>330.55</v>
      </c>
      <c r="E912" s="303">
        <v>0.04</v>
      </c>
      <c r="F912" s="110" t="s">
        <v>14403</v>
      </c>
      <c r="G912" s="126">
        <v>46023</v>
      </c>
      <c r="H912" s="299" t="s">
        <v>15743</v>
      </c>
      <c r="I912" s="197" t="str">
        <f>IFERROR(INDEX('CPU-GERAL'!$H$12:$H$2199,MATCH(A912,'CPU-GERAL'!$B$12:$B$2199,0)),"NÃO ENCONTRADO")</f>
        <v>NÃO ENCONTRADO</v>
      </c>
      <c r="J912" s="59" t="str">
        <f t="shared" si="14"/>
        <v/>
      </c>
    </row>
    <row r="913" spans="1:10" x14ac:dyDescent="0.2">
      <c r="A913" s="300">
        <v>105662</v>
      </c>
      <c r="B913" s="301" t="s">
        <v>5683</v>
      </c>
      <c r="C913" s="300" t="s">
        <v>319</v>
      </c>
      <c r="D913" s="302">
        <v>306.94</v>
      </c>
      <c r="E913" s="303">
        <v>7.0000000000000007E-2</v>
      </c>
      <c r="F913" s="110" t="s">
        <v>14403</v>
      </c>
      <c r="G913" s="126">
        <v>46023</v>
      </c>
      <c r="H913" s="299" t="s">
        <v>15743</v>
      </c>
      <c r="I913" s="197" t="str">
        <f>IFERROR(INDEX('CPU-GERAL'!$H$12:$H$2199,MATCH(A913,'CPU-GERAL'!$B$12:$B$2199,0)),"NÃO ENCONTRADO")</f>
        <v>NÃO ENCONTRADO</v>
      </c>
      <c r="J913" s="59" t="str">
        <f t="shared" si="14"/>
        <v/>
      </c>
    </row>
    <row r="914" spans="1:10" x14ac:dyDescent="0.2">
      <c r="A914" s="300">
        <v>105665</v>
      </c>
      <c r="B914" s="301" t="s">
        <v>5686</v>
      </c>
      <c r="C914" s="300" t="s">
        <v>319</v>
      </c>
      <c r="D914" s="302">
        <v>296.87</v>
      </c>
      <c r="E914" s="303">
        <v>0.05</v>
      </c>
      <c r="F914" s="110" t="s">
        <v>14403</v>
      </c>
      <c r="G914" s="126">
        <v>46023</v>
      </c>
      <c r="H914" s="299" t="s">
        <v>15743</v>
      </c>
      <c r="I914" s="197" t="str">
        <f>IFERROR(INDEX('CPU-GERAL'!$H$12:$H$2199,MATCH(A914,'CPU-GERAL'!$B$12:$B$2199,0)),"NÃO ENCONTRADO")</f>
        <v>NÃO ENCONTRADO</v>
      </c>
      <c r="J914" s="59" t="str">
        <f t="shared" si="14"/>
        <v/>
      </c>
    </row>
    <row r="915" spans="1:10" x14ac:dyDescent="0.2">
      <c r="A915" s="300">
        <v>105671</v>
      </c>
      <c r="B915" s="301" t="s">
        <v>5692</v>
      </c>
      <c r="C915" s="300" t="s">
        <v>319</v>
      </c>
      <c r="D915" s="302">
        <v>291.81</v>
      </c>
      <c r="E915" s="303">
        <v>0.05</v>
      </c>
      <c r="F915" s="110" t="s">
        <v>14403</v>
      </c>
      <c r="G915" s="126">
        <v>46023</v>
      </c>
      <c r="H915" s="299" t="s">
        <v>15743</v>
      </c>
      <c r="I915" s="197" t="str">
        <f>IFERROR(INDEX('CPU-GERAL'!$H$12:$H$2199,MATCH(A915,'CPU-GERAL'!$B$12:$B$2199,0)),"NÃO ENCONTRADO")</f>
        <v>NÃO ENCONTRADO</v>
      </c>
      <c r="J915" s="59" t="str">
        <f t="shared" si="14"/>
        <v/>
      </c>
    </row>
    <row r="916" spans="1:10" x14ac:dyDescent="0.2">
      <c r="A916" s="300">
        <v>105644</v>
      </c>
      <c r="B916" s="301" t="s">
        <v>11948</v>
      </c>
      <c r="C916" s="300" t="s">
        <v>319</v>
      </c>
      <c r="D916" s="302">
        <v>361.61</v>
      </c>
      <c r="E916" s="303">
        <v>0.05</v>
      </c>
      <c r="F916" s="110" t="s">
        <v>14403</v>
      </c>
      <c r="G916" s="126">
        <v>46023</v>
      </c>
      <c r="H916" s="299" t="s">
        <v>15743</v>
      </c>
      <c r="I916" s="197" t="str">
        <f>IFERROR(INDEX('CPU-GERAL'!$H$12:$H$2199,MATCH(A916,'CPU-GERAL'!$B$12:$B$2199,0)),"NÃO ENCONTRADO")</f>
        <v>NÃO ENCONTRADO</v>
      </c>
      <c r="J916" s="59" t="str">
        <f t="shared" si="14"/>
        <v/>
      </c>
    </row>
    <row r="917" spans="1:10" x14ac:dyDescent="0.2">
      <c r="A917" s="300">
        <v>105650</v>
      </c>
      <c r="B917" s="301" t="s">
        <v>11949</v>
      </c>
      <c r="C917" s="300" t="s">
        <v>319</v>
      </c>
      <c r="D917" s="302">
        <v>356.84</v>
      </c>
      <c r="E917" s="303">
        <v>0.04</v>
      </c>
      <c r="F917" s="110" t="s">
        <v>14403</v>
      </c>
      <c r="G917" s="126">
        <v>46023</v>
      </c>
      <c r="H917" s="299" t="s">
        <v>15743</v>
      </c>
      <c r="I917" s="197" t="str">
        <f>IFERROR(INDEX('CPU-GERAL'!$H$12:$H$2199,MATCH(A917,'CPU-GERAL'!$B$12:$B$2199,0)),"NÃO ENCONTRADO")</f>
        <v>NÃO ENCONTRADO</v>
      </c>
      <c r="J917" s="59" t="str">
        <f t="shared" si="14"/>
        <v/>
      </c>
    </row>
    <row r="918" spans="1:10" x14ac:dyDescent="0.2">
      <c r="A918" s="300">
        <v>105656</v>
      </c>
      <c r="B918" s="301" t="s">
        <v>11950</v>
      </c>
      <c r="C918" s="300" t="s">
        <v>319</v>
      </c>
      <c r="D918" s="302">
        <v>354.42</v>
      </c>
      <c r="E918" s="303">
        <v>0.04</v>
      </c>
      <c r="F918" s="110" t="s">
        <v>14403</v>
      </c>
      <c r="G918" s="126">
        <v>46023</v>
      </c>
      <c r="H918" s="299" t="s">
        <v>15743</v>
      </c>
      <c r="I918" s="197" t="str">
        <f>IFERROR(INDEX('CPU-GERAL'!$H$12:$H$2199,MATCH(A918,'CPU-GERAL'!$B$12:$B$2199,0)),"NÃO ENCONTRADO")</f>
        <v>NÃO ENCONTRADO</v>
      </c>
      <c r="J918" s="59" t="str">
        <f t="shared" si="14"/>
        <v/>
      </c>
    </row>
    <row r="919" spans="1:10" x14ac:dyDescent="0.2">
      <c r="A919" s="300">
        <v>105577</v>
      </c>
      <c r="B919" s="301" t="s">
        <v>5648</v>
      </c>
      <c r="C919" s="300" t="s">
        <v>319</v>
      </c>
      <c r="D919" s="302">
        <v>197.09</v>
      </c>
      <c r="E919" s="303">
        <v>0.1</v>
      </c>
      <c r="F919" s="110" t="s">
        <v>14403</v>
      </c>
      <c r="G919" s="126">
        <v>46023</v>
      </c>
      <c r="H919" s="299" t="s">
        <v>15743</v>
      </c>
      <c r="I919" s="197" t="str">
        <f>IFERROR(INDEX('CPU-GERAL'!$H$12:$H$2199,MATCH(A919,'CPU-GERAL'!$B$12:$B$2199,0)),"NÃO ENCONTRADO")</f>
        <v>NÃO ENCONTRADO</v>
      </c>
      <c r="J919" s="59" t="str">
        <f t="shared" si="14"/>
        <v/>
      </c>
    </row>
    <row r="920" spans="1:10" x14ac:dyDescent="0.2">
      <c r="A920" s="300">
        <v>105578</v>
      </c>
      <c r="B920" s="301" t="s">
        <v>5649</v>
      </c>
      <c r="C920" s="300" t="s">
        <v>319</v>
      </c>
      <c r="D920" s="302">
        <v>187.02</v>
      </c>
      <c r="E920" s="303">
        <v>0.08</v>
      </c>
      <c r="F920" s="110" t="s">
        <v>14403</v>
      </c>
      <c r="G920" s="126">
        <v>46023</v>
      </c>
      <c r="H920" s="299" t="s">
        <v>15743</v>
      </c>
      <c r="I920" s="197" t="str">
        <f>IFERROR(INDEX('CPU-GERAL'!$H$12:$H$2199,MATCH(A920,'CPU-GERAL'!$B$12:$B$2199,0)),"NÃO ENCONTRADO")</f>
        <v>NÃO ENCONTRADO</v>
      </c>
      <c r="J920" s="59" t="str">
        <f t="shared" si="14"/>
        <v/>
      </c>
    </row>
    <row r="921" spans="1:10" x14ac:dyDescent="0.2">
      <c r="A921" s="300">
        <v>105712</v>
      </c>
      <c r="B921" s="301" t="s">
        <v>5710</v>
      </c>
      <c r="C921" s="300" t="s">
        <v>319</v>
      </c>
      <c r="D921" s="302">
        <v>181.96</v>
      </c>
      <c r="E921" s="303">
        <v>7.0000000000000007E-2</v>
      </c>
      <c r="F921" s="110" t="s">
        <v>14403</v>
      </c>
      <c r="G921" s="126">
        <v>46023</v>
      </c>
      <c r="H921" s="299" t="s">
        <v>15743</v>
      </c>
      <c r="I921" s="197" t="str">
        <f>IFERROR(INDEX('CPU-GERAL'!$H$12:$H$2199,MATCH(A921,'CPU-GERAL'!$B$12:$B$2199,0)),"NÃO ENCONTRADO")</f>
        <v>NÃO ENCONTRADO</v>
      </c>
      <c r="J921" s="59" t="str">
        <f t="shared" si="14"/>
        <v/>
      </c>
    </row>
    <row r="922" spans="1:10" x14ac:dyDescent="0.2">
      <c r="A922" s="300">
        <v>105637</v>
      </c>
      <c r="B922" s="301" t="s">
        <v>11951</v>
      </c>
      <c r="C922" s="300" t="s">
        <v>319</v>
      </c>
      <c r="D922" s="302">
        <v>266.12</v>
      </c>
      <c r="E922" s="303">
        <v>0.06</v>
      </c>
      <c r="F922" s="110" t="s">
        <v>14403</v>
      </c>
      <c r="G922" s="126">
        <v>46023</v>
      </c>
      <c r="H922" s="299" t="s">
        <v>15743</v>
      </c>
      <c r="I922" s="197" t="str">
        <f>IFERROR(INDEX('CPU-GERAL'!$H$12:$H$2199,MATCH(A922,'CPU-GERAL'!$B$12:$B$2199,0)),"NÃO ENCONTRADO")</f>
        <v>NÃO ENCONTRADO</v>
      </c>
      <c r="J922" s="59" t="str">
        <f t="shared" si="14"/>
        <v/>
      </c>
    </row>
    <row r="923" spans="1:10" x14ac:dyDescent="0.2">
      <c r="A923" s="300">
        <v>105707</v>
      </c>
      <c r="B923" s="301" t="s">
        <v>11952</v>
      </c>
      <c r="C923" s="300" t="s">
        <v>319</v>
      </c>
      <c r="D923" s="302">
        <v>261.35000000000002</v>
      </c>
      <c r="E923" s="303">
        <v>0.06</v>
      </c>
      <c r="F923" s="110" t="s">
        <v>14403</v>
      </c>
      <c r="G923" s="126">
        <v>46023</v>
      </c>
      <c r="H923" s="299" t="s">
        <v>15743</v>
      </c>
      <c r="I923" s="197" t="str">
        <f>IFERROR(INDEX('CPU-GERAL'!$H$12:$H$2199,MATCH(A923,'CPU-GERAL'!$B$12:$B$2199,0)),"NÃO ENCONTRADO")</f>
        <v>NÃO ENCONTRADO</v>
      </c>
      <c r="J923" s="59" t="str">
        <f t="shared" si="14"/>
        <v/>
      </c>
    </row>
    <row r="924" spans="1:10" x14ac:dyDescent="0.2">
      <c r="A924" s="300">
        <v>105709</v>
      </c>
      <c r="B924" s="301" t="s">
        <v>11953</v>
      </c>
      <c r="C924" s="300" t="s">
        <v>319</v>
      </c>
      <c r="D924" s="302">
        <v>258.93</v>
      </c>
      <c r="E924" s="303">
        <v>0.05</v>
      </c>
      <c r="F924" s="110" t="s">
        <v>14403</v>
      </c>
      <c r="G924" s="126">
        <v>46023</v>
      </c>
      <c r="H924" s="299" t="s">
        <v>15743</v>
      </c>
      <c r="I924" s="197" t="str">
        <f>IFERROR(INDEX('CPU-GERAL'!$H$12:$H$2199,MATCH(A924,'CPU-GERAL'!$B$12:$B$2199,0)),"NÃO ENCONTRADO")</f>
        <v>NÃO ENCONTRADO</v>
      </c>
      <c r="J924" s="59" t="str">
        <f t="shared" si="14"/>
        <v/>
      </c>
    </row>
    <row r="925" spans="1:10" x14ac:dyDescent="0.2">
      <c r="A925" s="300">
        <v>105693</v>
      </c>
      <c r="B925" s="301" t="s">
        <v>5696</v>
      </c>
      <c r="C925" s="300" t="s">
        <v>319</v>
      </c>
      <c r="D925" s="302">
        <v>229.58</v>
      </c>
      <c r="E925" s="303">
        <v>0.09</v>
      </c>
      <c r="F925" s="110" t="s">
        <v>14403</v>
      </c>
      <c r="G925" s="126">
        <v>46023</v>
      </c>
      <c r="H925" s="299" t="s">
        <v>15743</v>
      </c>
      <c r="I925" s="197" t="str">
        <f>IFERROR(INDEX('CPU-GERAL'!$H$12:$H$2199,MATCH(A925,'CPU-GERAL'!$B$12:$B$2199,0)),"NÃO ENCONTRADO")</f>
        <v>NÃO ENCONTRADO</v>
      </c>
      <c r="J925" s="59" t="str">
        <f t="shared" si="14"/>
        <v/>
      </c>
    </row>
    <row r="926" spans="1:10" x14ac:dyDescent="0.2">
      <c r="A926" s="300">
        <v>105696</v>
      </c>
      <c r="B926" s="301" t="s">
        <v>5699</v>
      </c>
      <c r="C926" s="300" t="s">
        <v>319</v>
      </c>
      <c r="D926" s="302">
        <v>219.51</v>
      </c>
      <c r="E926" s="303">
        <v>7.0000000000000007E-2</v>
      </c>
      <c r="F926" s="110" t="s">
        <v>14403</v>
      </c>
      <c r="G926" s="126">
        <v>46023</v>
      </c>
      <c r="H926" s="299" t="s">
        <v>15743</v>
      </c>
      <c r="I926" s="197" t="str">
        <f>IFERROR(INDEX('CPU-GERAL'!$H$12:$H$2199,MATCH(A926,'CPU-GERAL'!$B$12:$B$2199,0)),"NÃO ENCONTRADO")</f>
        <v>NÃO ENCONTRADO</v>
      </c>
      <c r="J926" s="59" t="str">
        <f t="shared" si="14"/>
        <v/>
      </c>
    </row>
    <row r="927" spans="1:10" x14ac:dyDescent="0.2">
      <c r="A927" s="300">
        <v>105702</v>
      </c>
      <c r="B927" s="301" t="s">
        <v>5705</v>
      </c>
      <c r="C927" s="300" t="s">
        <v>319</v>
      </c>
      <c r="D927" s="302">
        <v>214.45</v>
      </c>
      <c r="E927" s="303">
        <v>0.06</v>
      </c>
      <c r="F927" s="110" t="s">
        <v>14403</v>
      </c>
      <c r="G927" s="126">
        <v>46023</v>
      </c>
      <c r="H927" s="299" t="s">
        <v>15743</v>
      </c>
      <c r="I927" s="197" t="str">
        <f>IFERROR(INDEX('CPU-GERAL'!$H$12:$H$2199,MATCH(A927,'CPU-GERAL'!$B$12:$B$2199,0)),"NÃO ENCONTRADO")</f>
        <v>NÃO ENCONTRADO</v>
      </c>
      <c r="J927" s="59" t="str">
        <f t="shared" si="14"/>
        <v/>
      </c>
    </row>
    <row r="928" spans="1:10" x14ac:dyDescent="0.2">
      <c r="A928" s="300">
        <v>105675</v>
      </c>
      <c r="B928" s="301" t="s">
        <v>11954</v>
      </c>
      <c r="C928" s="300" t="s">
        <v>319</v>
      </c>
      <c r="D928" s="302">
        <v>276.57</v>
      </c>
      <c r="E928" s="303">
        <v>0.06</v>
      </c>
      <c r="F928" s="110" t="s">
        <v>14403</v>
      </c>
      <c r="G928" s="126">
        <v>46023</v>
      </c>
      <c r="H928" s="299" t="s">
        <v>15743</v>
      </c>
      <c r="I928" s="197" t="str">
        <f>IFERROR(INDEX('CPU-GERAL'!$H$12:$H$2199,MATCH(A928,'CPU-GERAL'!$B$12:$B$2199,0)),"NÃO ENCONTRADO")</f>
        <v>NÃO ENCONTRADO</v>
      </c>
      <c r="J928" s="59" t="str">
        <f t="shared" si="14"/>
        <v/>
      </c>
    </row>
    <row r="929" spans="1:10" x14ac:dyDescent="0.2">
      <c r="A929" s="300">
        <v>105681</v>
      </c>
      <c r="B929" s="301" t="s">
        <v>11955</v>
      </c>
      <c r="C929" s="300" t="s">
        <v>319</v>
      </c>
      <c r="D929" s="302">
        <v>271.8</v>
      </c>
      <c r="E929" s="303">
        <v>0.05</v>
      </c>
      <c r="F929" s="110" t="s">
        <v>14403</v>
      </c>
      <c r="G929" s="126">
        <v>46023</v>
      </c>
      <c r="H929" s="299" t="s">
        <v>15743</v>
      </c>
      <c r="I929" s="197" t="str">
        <f>IFERROR(INDEX('CPU-GERAL'!$H$12:$H$2199,MATCH(A929,'CPU-GERAL'!$B$12:$B$2199,0)),"NÃO ENCONTRADO")</f>
        <v>NÃO ENCONTRADO</v>
      </c>
      <c r="J929" s="59" t="str">
        <f t="shared" si="14"/>
        <v/>
      </c>
    </row>
    <row r="930" spans="1:10" x14ac:dyDescent="0.2">
      <c r="A930" s="300">
        <v>105687</v>
      </c>
      <c r="B930" s="301" t="s">
        <v>11956</v>
      </c>
      <c r="C930" s="300" t="s">
        <v>319</v>
      </c>
      <c r="D930" s="302">
        <v>269.38</v>
      </c>
      <c r="E930" s="303">
        <v>0.05</v>
      </c>
      <c r="F930" s="110" t="s">
        <v>14403</v>
      </c>
      <c r="G930" s="126">
        <v>46023</v>
      </c>
      <c r="H930" s="299" t="s">
        <v>15743</v>
      </c>
      <c r="I930" s="197" t="str">
        <f>IFERROR(INDEX('CPU-GERAL'!$H$12:$H$2199,MATCH(A930,'CPU-GERAL'!$B$12:$B$2199,0)),"NÃO ENCONTRADO")</f>
        <v>NÃO ENCONTRADO</v>
      </c>
      <c r="J930" s="59" t="str">
        <f t="shared" si="14"/>
        <v/>
      </c>
    </row>
    <row r="931" spans="1:10" x14ac:dyDescent="0.2">
      <c r="A931" s="300">
        <v>105694</v>
      </c>
      <c r="B931" s="301" t="s">
        <v>5697</v>
      </c>
      <c r="C931" s="300" t="s">
        <v>319</v>
      </c>
      <c r="D931" s="302">
        <v>256.70999999999998</v>
      </c>
      <c r="E931" s="303">
        <v>0.08</v>
      </c>
      <c r="F931" s="110" t="s">
        <v>14403</v>
      </c>
      <c r="G931" s="126">
        <v>46023</v>
      </c>
      <c r="H931" s="299" t="s">
        <v>15743</v>
      </c>
      <c r="I931" s="197" t="str">
        <f>IFERROR(INDEX('CPU-GERAL'!$H$12:$H$2199,MATCH(A931,'CPU-GERAL'!$B$12:$B$2199,0)),"NÃO ENCONTRADO")</f>
        <v>NÃO ENCONTRADO</v>
      </c>
      <c r="J931" s="59" t="str">
        <f t="shared" si="14"/>
        <v/>
      </c>
    </row>
    <row r="932" spans="1:10" x14ac:dyDescent="0.2">
      <c r="A932" s="300">
        <v>105697</v>
      </c>
      <c r="B932" s="301" t="s">
        <v>5700</v>
      </c>
      <c r="C932" s="300" t="s">
        <v>319</v>
      </c>
      <c r="D932" s="302">
        <v>246.64</v>
      </c>
      <c r="E932" s="303">
        <v>0.06</v>
      </c>
      <c r="F932" s="110" t="s">
        <v>14403</v>
      </c>
      <c r="G932" s="126">
        <v>46023</v>
      </c>
      <c r="H932" s="299" t="s">
        <v>15743</v>
      </c>
      <c r="I932" s="197" t="str">
        <f>IFERROR(INDEX('CPU-GERAL'!$H$12:$H$2199,MATCH(A932,'CPU-GERAL'!$B$12:$B$2199,0)),"NÃO ENCONTRADO")</f>
        <v>NÃO ENCONTRADO</v>
      </c>
      <c r="J932" s="59" t="str">
        <f t="shared" si="14"/>
        <v/>
      </c>
    </row>
    <row r="933" spans="1:10" x14ac:dyDescent="0.2">
      <c r="A933" s="300">
        <v>105703</v>
      </c>
      <c r="B933" s="301" t="s">
        <v>5706</v>
      </c>
      <c r="C933" s="300" t="s">
        <v>319</v>
      </c>
      <c r="D933" s="302">
        <v>241.58</v>
      </c>
      <c r="E933" s="303">
        <v>0.05</v>
      </c>
      <c r="F933" s="110" t="s">
        <v>14403</v>
      </c>
      <c r="G933" s="126">
        <v>46023</v>
      </c>
      <c r="H933" s="299" t="s">
        <v>15743</v>
      </c>
      <c r="I933" s="197" t="str">
        <f>IFERROR(INDEX('CPU-GERAL'!$H$12:$H$2199,MATCH(A933,'CPU-GERAL'!$B$12:$B$2199,0)),"NÃO ENCONTRADO")</f>
        <v>NÃO ENCONTRADO</v>
      </c>
      <c r="J933" s="59" t="str">
        <f t="shared" si="14"/>
        <v/>
      </c>
    </row>
    <row r="934" spans="1:10" x14ac:dyDescent="0.2">
      <c r="A934" s="300">
        <v>105676</v>
      </c>
      <c r="B934" s="301" t="s">
        <v>11957</v>
      </c>
      <c r="C934" s="300" t="s">
        <v>319</v>
      </c>
      <c r="D934" s="302">
        <v>301.23</v>
      </c>
      <c r="E934" s="303">
        <v>0.06</v>
      </c>
      <c r="F934" s="110" t="s">
        <v>14403</v>
      </c>
      <c r="G934" s="126">
        <v>46023</v>
      </c>
      <c r="H934" s="299" t="s">
        <v>15743</v>
      </c>
      <c r="I934" s="197" t="str">
        <f>IFERROR(INDEX('CPU-GERAL'!$H$12:$H$2199,MATCH(A934,'CPU-GERAL'!$B$12:$B$2199,0)),"NÃO ENCONTRADO")</f>
        <v>NÃO ENCONTRADO</v>
      </c>
      <c r="J934" s="59" t="str">
        <f t="shared" si="14"/>
        <v/>
      </c>
    </row>
    <row r="935" spans="1:10" x14ac:dyDescent="0.2">
      <c r="A935" s="300">
        <v>105682</v>
      </c>
      <c r="B935" s="301" t="s">
        <v>11958</v>
      </c>
      <c r="C935" s="300" t="s">
        <v>319</v>
      </c>
      <c r="D935" s="302">
        <v>296.45999999999998</v>
      </c>
      <c r="E935" s="303">
        <v>0.05</v>
      </c>
      <c r="F935" s="110" t="s">
        <v>14403</v>
      </c>
      <c r="G935" s="126">
        <v>46023</v>
      </c>
      <c r="H935" s="299" t="s">
        <v>15743</v>
      </c>
      <c r="I935" s="197" t="str">
        <f>IFERROR(INDEX('CPU-GERAL'!$H$12:$H$2199,MATCH(A935,'CPU-GERAL'!$B$12:$B$2199,0)),"NÃO ENCONTRADO")</f>
        <v>NÃO ENCONTRADO</v>
      </c>
      <c r="J935" s="59" t="str">
        <f t="shared" si="14"/>
        <v/>
      </c>
    </row>
    <row r="936" spans="1:10" x14ac:dyDescent="0.2">
      <c r="A936" s="300">
        <v>105688</v>
      </c>
      <c r="B936" s="301" t="s">
        <v>11959</v>
      </c>
      <c r="C936" s="300" t="s">
        <v>319</v>
      </c>
      <c r="D936" s="302">
        <v>294.04000000000002</v>
      </c>
      <c r="E936" s="303">
        <v>0.04</v>
      </c>
      <c r="F936" s="110" t="s">
        <v>14403</v>
      </c>
      <c r="G936" s="126">
        <v>46023</v>
      </c>
      <c r="H936" s="299" t="s">
        <v>15743</v>
      </c>
      <c r="I936" s="197" t="str">
        <f>IFERROR(INDEX('CPU-GERAL'!$H$12:$H$2199,MATCH(A936,'CPU-GERAL'!$B$12:$B$2199,0)),"NÃO ENCONTRADO")</f>
        <v>NÃO ENCONTRADO</v>
      </c>
      <c r="J936" s="59" t="str">
        <f t="shared" si="14"/>
        <v/>
      </c>
    </row>
    <row r="937" spans="1:10" x14ac:dyDescent="0.2">
      <c r="A937" s="300">
        <v>105695</v>
      </c>
      <c r="B937" s="301" t="s">
        <v>5698</v>
      </c>
      <c r="C937" s="300" t="s">
        <v>319</v>
      </c>
      <c r="D937" s="302">
        <v>283.43</v>
      </c>
      <c r="E937" s="303">
        <v>7.0000000000000007E-2</v>
      </c>
      <c r="F937" s="110" t="s">
        <v>14403</v>
      </c>
      <c r="G937" s="126">
        <v>46023</v>
      </c>
      <c r="H937" s="299" t="s">
        <v>15743</v>
      </c>
      <c r="I937" s="197" t="str">
        <f>IFERROR(INDEX('CPU-GERAL'!$H$12:$H$2199,MATCH(A937,'CPU-GERAL'!$B$12:$B$2199,0)),"NÃO ENCONTRADO")</f>
        <v>NÃO ENCONTRADO</v>
      </c>
      <c r="J937" s="59" t="str">
        <f t="shared" si="14"/>
        <v/>
      </c>
    </row>
    <row r="938" spans="1:10" x14ac:dyDescent="0.2">
      <c r="A938" s="300">
        <v>105698</v>
      </c>
      <c r="B938" s="301" t="s">
        <v>5701</v>
      </c>
      <c r="C938" s="300" t="s">
        <v>319</v>
      </c>
      <c r="D938" s="302">
        <v>273.36</v>
      </c>
      <c r="E938" s="303">
        <v>0.06</v>
      </c>
      <c r="F938" s="110" t="s">
        <v>14403</v>
      </c>
      <c r="G938" s="126">
        <v>46023</v>
      </c>
      <c r="H938" s="299" t="s">
        <v>15743</v>
      </c>
      <c r="I938" s="197" t="str">
        <f>IFERROR(INDEX('CPU-GERAL'!$H$12:$H$2199,MATCH(A938,'CPU-GERAL'!$B$12:$B$2199,0)),"NÃO ENCONTRADO")</f>
        <v>NÃO ENCONTRADO</v>
      </c>
      <c r="J938" s="59" t="str">
        <f t="shared" si="14"/>
        <v/>
      </c>
    </row>
    <row r="939" spans="1:10" x14ac:dyDescent="0.2">
      <c r="A939" s="300">
        <v>105704</v>
      </c>
      <c r="B939" s="301" t="s">
        <v>5707</v>
      </c>
      <c r="C939" s="300" t="s">
        <v>319</v>
      </c>
      <c r="D939" s="302">
        <v>268.3</v>
      </c>
      <c r="E939" s="303">
        <v>0.05</v>
      </c>
      <c r="F939" s="110" t="s">
        <v>14403</v>
      </c>
      <c r="G939" s="126">
        <v>46023</v>
      </c>
      <c r="H939" s="299" t="s">
        <v>15743</v>
      </c>
      <c r="I939" s="197" t="str">
        <f>IFERROR(INDEX('CPU-GERAL'!$H$12:$H$2199,MATCH(A939,'CPU-GERAL'!$B$12:$B$2199,0)),"NÃO ENCONTRADO")</f>
        <v>NÃO ENCONTRADO</v>
      </c>
      <c r="J939" s="59" t="str">
        <f t="shared" si="14"/>
        <v/>
      </c>
    </row>
    <row r="940" spans="1:10" x14ac:dyDescent="0.2">
      <c r="A940" s="300">
        <v>105677</v>
      </c>
      <c r="B940" s="301" t="s">
        <v>11960</v>
      </c>
      <c r="C940" s="300" t="s">
        <v>319</v>
      </c>
      <c r="D940" s="302">
        <v>325.87</v>
      </c>
      <c r="E940" s="303">
        <v>0.05</v>
      </c>
      <c r="F940" s="110" t="s">
        <v>14403</v>
      </c>
      <c r="G940" s="126">
        <v>46023</v>
      </c>
      <c r="H940" s="299" t="s">
        <v>15743</v>
      </c>
      <c r="I940" s="197" t="str">
        <f>IFERROR(INDEX('CPU-GERAL'!$H$12:$H$2199,MATCH(A940,'CPU-GERAL'!$B$12:$B$2199,0)),"NÃO ENCONTRADO")</f>
        <v>NÃO ENCONTRADO</v>
      </c>
      <c r="J940" s="59" t="str">
        <f t="shared" si="14"/>
        <v/>
      </c>
    </row>
    <row r="941" spans="1:10" x14ac:dyDescent="0.2">
      <c r="A941" s="300">
        <v>105683</v>
      </c>
      <c r="B941" s="301" t="s">
        <v>11961</v>
      </c>
      <c r="C941" s="300" t="s">
        <v>319</v>
      </c>
      <c r="D941" s="302">
        <v>321.10000000000002</v>
      </c>
      <c r="E941" s="303">
        <v>0.04</v>
      </c>
      <c r="F941" s="110" t="s">
        <v>14403</v>
      </c>
      <c r="G941" s="126">
        <v>46023</v>
      </c>
      <c r="H941" s="299" t="s">
        <v>15743</v>
      </c>
      <c r="I941" s="197" t="str">
        <f>IFERROR(INDEX('CPU-GERAL'!$H$12:$H$2199,MATCH(A941,'CPU-GERAL'!$B$12:$B$2199,0)),"NÃO ENCONTRADO")</f>
        <v>NÃO ENCONTRADO</v>
      </c>
      <c r="J941" s="59" t="str">
        <f t="shared" si="14"/>
        <v/>
      </c>
    </row>
    <row r="942" spans="1:10" x14ac:dyDescent="0.2">
      <c r="A942" s="300">
        <v>105689</v>
      </c>
      <c r="B942" s="301" t="s">
        <v>11962</v>
      </c>
      <c r="C942" s="300" t="s">
        <v>319</v>
      </c>
      <c r="D942" s="302">
        <v>318.68</v>
      </c>
      <c r="E942" s="303">
        <v>0.04</v>
      </c>
      <c r="F942" s="110" t="s">
        <v>14403</v>
      </c>
      <c r="G942" s="126">
        <v>46023</v>
      </c>
      <c r="H942" s="299" t="s">
        <v>15743</v>
      </c>
      <c r="I942" s="197" t="str">
        <f>IFERROR(INDEX('CPU-GERAL'!$H$12:$H$2199,MATCH(A942,'CPU-GERAL'!$B$12:$B$2199,0)),"NÃO ENCONTRADO")</f>
        <v>NÃO ENCONTRADO</v>
      </c>
      <c r="J942" s="59" t="str">
        <f t="shared" si="14"/>
        <v/>
      </c>
    </row>
    <row r="943" spans="1:10" x14ac:dyDescent="0.2">
      <c r="A943" s="300">
        <v>105579</v>
      </c>
      <c r="B943" s="301" t="s">
        <v>5650</v>
      </c>
      <c r="C943" s="300" t="s">
        <v>319</v>
      </c>
      <c r="D943" s="302">
        <v>171.54</v>
      </c>
      <c r="E943" s="303">
        <v>0.12</v>
      </c>
      <c r="F943" s="110" t="s">
        <v>14403</v>
      </c>
      <c r="G943" s="126">
        <v>46023</v>
      </c>
      <c r="H943" s="299" t="s">
        <v>15743</v>
      </c>
      <c r="I943" s="197" t="str">
        <f>IFERROR(INDEX('CPU-GERAL'!$H$12:$H$2199,MATCH(A943,'CPU-GERAL'!$B$12:$B$2199,0)),"NÃO ENCONTRADO")</f>
        <v>NÃO ENCONTRADO</v>
      </c>
      <c r="J943" s="59" t="str">
        <f t="shared" si="14"/>
        <v/>
      </c>
    </row>
    <row r="944" spans="1:10" x14ac:dyDescent="0.2">
      <c r="A944" s="300">
        <v>105580</v>
      </c>
      <c r="B944" s="301" t="s">
        <v>5651</v>
      </c>
      <c r="C944" s="300" t="s">
        <v>319</v>
      </c>
      <c r="D944" s="302">
        <v>161.47</v>
      </c>
      <c r="E944" s="303">
        <v>0.1</v>
      </c>
      <c r="F944" s="110" t="s">
        <v>14403</v>
      </c>
      <c r="G944" s="126">
        <v>46023</v>
      </c>
      <c r="H944" s="299" t="s">
        <v>15743</v>
      </c>
      <c r="I944" s="197" t="str">
        <f>IFERROR(INDEX('CPU-GERAL'!$H$12:$H$2199,MATCH(A944,'CPU-GERAL'!$B$12:$B$2199,0)),"NÃO ENCONTRADO")</f>
        <v>NÃO ENCONTRADO</v>
      </c>
      <c r="J944" s="59" t="str">
        <f t="shared" si="14"/>
        <v/>
      </c>
    </row>
    <row r="945" spans="1:10" x14ac:dyDescent="0.2">
      <c r="A945" s="300">
        <v>105582</v>
      </c>
      <c r="B945" s="301" t="s">
        <v>5653</v>
      </c>
      <c r="C945" s="300" t="s">
        <v>319</v>
      </c>
      <c r="D945" s="302">
        <v>156.41</v>
      </c>
      <c r="E945" s="303">
        <v>0.08</v>
      </c>
      <c r="F945" s="110" t="s">
        <v>14403</v>
      </c>
      <c r="G945" s="126">
        <v>46023</v>
      </c>
      <c r="H945" s="299" t="s">
        <v>15743</v>
      </c>
      <c r="I945" s="197" t="str">
        <f>IFERROR(INDEX('CPU-GERAL'!$H$12:$H$2199,MATCH(A945,'CPU-GERAL'!$B$12:$B$2199,0)),"NÃO ENCONTRADO")</f>
        <v>NÃO ENCONTRADO</v>
      </c>
      <c r="J945" s="59" t="str">
        <f t="shared" si="14"/>
        <v/>
      </c>
    </row>
    <row r="946" spans="1:10" x14ac:dyDescent="0.2">
      <c r="A946" s="300">
        <v>105638</v>
      </c>
      <c r="B946" s="301" t="s">
        <v>11963</v>
      </c>
      <c r="C946" s="300" t="s">
        <v>319</v>
      </c>
      <c r="D946" s="302">
        <v>227.26</v>
      </c>
      <c r="E946" s="303">
        <v>0.08</v>
      </c>
      <c r="F946" s="110" t="s">
        <v>14403</v>
      </c>
      <c r="G946" s="126">
        <v>46023</v>
      </c>
      <c r="H946" s="299" t="s">
        <v>15743</v>
      </c>
      <c r="I946" s="197" t="str">
        <f>IFERROR(INDEX('CPU-GERAL'!$H$12:$H$2199,MATCH(A946,'CPU-GERAL'!$B$12:$B$2199,0)),"NÃO ENCONTRADO")</f>
        <v>NÃO ENCONTRADO</v>
      </c>
      <c r="J946" s="59" t="str">
        <f t="shared" si="14"/>
        <v/>
      </c>
    </row>
    <row r="947" spans="1:10" x14ac:dyDescent="0.2">
      <c r="A947" s="300">
        <v>105715</v>
      </c>
      <c r="B947" s="301" t="s">
        <v>11964</v>
      </c>
      <c r="C947" s="300" t="s">
        <v>319</v>
      </c>
      <c r="D947" s="302">
        <v>222.49</v>
      </c>
      <c r="E947" s="303">
        <v>0.06</v>
      </c>
      <c r="F947" s="110" t="s">
        <v>14403</v>
      </c>
      <c r="G947" s="126">
        <v>46023</v>
      </c>
      <c r="H947" s="299" t="s">
        <v>15743</v>
      </c>
      <c r="I947" s="197" t="str">
        <f>IFERROR(INDEX('CPU-GERAL'!$H$12:$H$2199,MATCH(A947,'CPU-GERAL'!$B$12:$B$2199,0)),"NÃO ENCONTRADO")</f>
        <v>NÃO ENCONTRADO</v>
      </c>
      <c r="J947" s="59" t="str">
        <f t="shared" si="14"/>
        <v/>
      </c>
    </row>
    <row r="948" spans="1:10" x14ac:dyDescent="0.2">
      <c r="A948" s="300">
        <v>105717</v>
      </c>
      <c r="B948" s="301" t="s">
        <v>11965</v>
      </c>
      <c r="C948" s="300" t="s">
        <v>319</v>
      </c>
      <c r="D948" s="302">
        <v>220.07</v>
      </c>
      <c r="E948" s="303">
        <v>0.06</v>
      </c>
      <c r="F948" s="110" t="s">
        <v>14403</v>
      </c>
      <c r="G948" s="126">
        <v>46023</v>
      </c>
      <c r="H948" s="299" t="s">
        <v>15743</v>
      </c>
      <c r="I948" s="197" t="str">
        <f>IFERROR(INDEX('CPU-GERAL'!$H$12:$H$2199,MATCH(A948,'CPU-GERAL'!$B$12:$B$2199,0)),"NÃO ENCONTRADO")</f>
        <v>NÃO ENCONTRADO</v>
      </c>
      <c r="J948" s="59" t="str">
        <f t="shared" si="14"/>
        <v/>
      </c>
    </row>
    <row r="949" spans="1:10" x14ac:dyDescent="0.2">
      <c r="A949" s="300">
        <v>105626</v>
      </c>
      <c r="B949" s="301" t="s">
        <v>5667</v>
      </c>
      <c r="C949" s="300" t="s">
        <v>319</v>
      </c>
      <c r="D949" s="302">
        <v>119.32</v>
      </c>
      <c r="E949" s="303">
        <v>0.1</v>
      </c>
      <c r="F949" s="110" t="s">
        <v>14403</v>
      </c>
      <c r="G949" s="126">
        <v>46023</v>
      </c>
      <c r="H949" s="299" t="s">
        <v>15743</v>
      </c>
      <c r="I949" s="197" t="str">
        <f>IFERROR(INDEX('CPU-GERAL'!$H$12:$H$2199,MATCH(A949,'CPU-GERAL'!$B$12:$B$2199,0)),"NÃO ENCONTRADO")</f>
        <v>NÃO ENCONTRADO</v>
      </c>
      <c r="J949" s="59" t="str">
        <f t="shared" si="14"/>
        <v/>
      </c>
    </row>
    <row r="950" spans="1:10" x14ac:dyDescent="0.2">
      <c r="A950" s="300">
        <v>105629</v>
      </c>
      <c r="B950" s="301" t="s">
        <v>5670</v>
      </c>
      <c r="C950" s="300" t="s">
        <v>319</v>
      </c>
      <c r="D950" s="302">
        <v>111.22</v>
      </c>
      <c r="E950" s="303">
        <v>7.0000000000000007E-2</v>
      </c>
      <c r="F950" s="110" t="s">
        <v>14403</v>
      </c>
      <c r="G950" s="126">
        <v>46023</v>
      </c>
      <c r="H950" s="299" t="s">
        <v>15743</v>
      </c>
      <c r="I950" s="197" t="str">
        <f>IFERROR(INDEX('CPU-GERAL'!$H$12:$H$2199,MATCH(A950,'CPU-GERAL'!$B$12:$B$2199,0)),"NÃO ENCONTRADO")</f>
        <v>NÃO ENCONTRADO</v>
      </c>
      <c r="J950" s="59" t="str">
        <f t="shared" si="14"/>
        <v/>
      </c>
    </row>
    <row r="951" spans="1:10" x14ac:dyDescent="0.2">
      <c r="A951" s="300">
        <v>105635</v>
      </c>
      <c r="B951" s="301" t="s">
        <v>5676</v>
      </c>
      <c r="C951" s="300" t="s">
        <v>319</v>
      </c>
      <c r="D951" s="302">
        <v>110.08</v>
      </c>
      <c r="E951" s="303">
        <v>7.0000000000000007E-2</v>
      </c>
      <c r="F951" s="110" t="s">
        <v>14403</v>
      </c>
      <c r="G951" s="126">
        <v>46023</v>
      </c>
      <c r="H951" s="299" t="s">
        <v>15743</v>
      </c>
      <c r="I951" s="197" t="str">
        <f>IFERROR(INDEX('CPU-GERAL'!$H$12:$H$2199,MATCH(A951,'CPU-GERAL'!$B$12:$B$2199,0)),"NÃO ENCONTRADO")</f>
        <v>NÃO ENCONTRADO</v>
      </c>
      <c r="J951" s="59" t="str">
        <f t="shared" si="14"/>
        <v/>
      </c>
    </row>
    <row r="952" spans="1:10" x14ac:dyDescent="0.2">
      <c r="A952" s="300">
        <v>105605</v>
      </c>
      <c r="B952" s="301" t="s">
        <v>11966</v>
      </c>
      <c r="C952" s="300" t="s">
        <v>319</v>
      </c>
      <c r="D952" s="302">
        <v>109.17</v>
      </c>
      <c r="E952" s="303">
        <v>0.11</v>
      </c>
      <c r="F952" s="110" t="s">
        <v>14403</v>
      </c>
      <c r="G952" s="126">
        <v>46023</v>
      </c>
      <c r="H952" s="299" t="s">
        <v>15743</v>
      </c>
      <c r="I952" s="197" t="str">
        <f>IFERROR(INDEX('CPU-GERAL'!$H$12:$H$2199,MATCH(A952,'CPU-GERAL'!$B$12:$B$2199,0)),"NÃO ENCONTRADO")</f>
        <v>NÃO ENCONTRADO</v>
      </c>
      <c r="J952" s="59" t="str">
        <f t="shared" si="14"/>
        <v/>
      </c>
    </row>
    <row r="953" spans="1:10" x14ac:dyDescent="0.2">
      <c r="A953" s="300">
        <v>105613</v>
      </c>
      <c r="B953" s="301" t="s">
        <v>11967</v>
      </c>
      <c r="C953" s="300" t="s">
        <v>319</v>
      </c>
      <c r="D953" s="302">
        <v>106.1</v>
      </c>
      <c r="E953" s="303">
        <v>0.09</v>
      </c>
      <c r="F953" s="110" t="s">
        <v>14403</v>
      </c>
      <c r="G953" s="126">
        <v>46023</v>
      </c>
      <c r="H953" s="299" t="s">
        <v>15743</v>
      </c>
      <c r="I953" s="197" t="str">
        <f>IFERROR(INDEX('CPU-GERAL'!$H$12:$H$2199,MATCH(A953,'CPU-GERAL'!$B$12:$B$2199,0)),"NÃO ENCONTRADO")</f>
        <v>NÃO ENCONTRADO</v>
      </c>
      <c r="J953" s="59" t="str">
        <f t="shared" si="14"/>
        <v/>
      </c>
    </row>
    <row r="954" spans="1:10" x14ac:dyDescent="0.2">
      <c r="A954" s="300">
        <v>105621</v>
      </c>
      <c r="B954" s="301" t="s">
        <v>11968</v>
      </c>
      <c r="C954" s="300" t="s">
        <v>319</v>
      </c>
      <c r="D954" s="302">
        <v>103.85</v>
      </c>
      <c r="E954" s="303">
        <v>0.08</v>
      </c>
      <c r="F954" s="110" t="s">
        <v>14403</v>
      </c>
      <c r="G954" s="126">
        <v>46023</v>
      </c>
      <c r="H954" s="299" t="s">
        <v>15743</v>
      </c>
      <c r="I954" s="197" t="str">
        <f>IFERROR(INDEX('CPU-GERAL'!$H$12:$H$2199,MATCH(A954,'CPU-GERAL'!$B$12:$B$2199,0)),"NÃO ENCONTRADO")</f>
        <v>NÃO ENCONTRADO</v>
      </c>
      <c r="J954" s="59" t="str">
        <f t="shared" si="14"/>
        <v/>
      </c>
    </row>
    <row r="955" spans="1:10" x14ac:dyDescent="0.2">
      <c r="A955" s="300">
        <v>105627</v>
      </c>
      <c r="B955" s="301" t="s">
        <v>5668</v>
      </c>
      <c r="C955" s="300" t="s">
        <v>319</v>
      </c>
      <c r="D955" s="302">
        <v>148.6</v>
      </c>
      <c r="E955" s="303">
        <v>0.08</v>
      </c>
      <c r="F955" s="110" t="s">
        <v>14403</v>
      </c>
      <c r="G955" s="126">
        <v>46023</v>
      </c>
      <c r="H955" s="299" t="s">
        <v>15743</v>
      </c>
      <c r="I955" s="197" t="str">
        <f>IFERROR(INDEX('CPU-GERAL'!$H$12:$H$2199,MATCH(A955,'CPU-GERAL'!$B$12:$B$2199,0)),"NÃO ENCONTRADO")</f>
        <v>NÃO ENCONTRADO</v>
      </c>
      <c r="J955" s="59" t="str">
        <f t="shared" si="14"/>
        <v/>
      </c>
    </row>
    <row r="956" spans="1:10" x14ac:dyDescent="0.2">
      <c r="A956" s="300">
        <v>105630</v>
      </c>
      <c r="B956" s="301" t="s">
        <v>5671</v>
      </c>
      <c r="C956" s="300" t="s">
        <v>319</v>
      </c>
      <c r="D956" s="302">
        <v>140.5</v>
      </c>
      <c r="E956" s="303">
        <v>0.06</v>
      </c>
      <c r="F956" s="110" t="s">
        <v>14403</v>
      </c>
      <c r="G956" s="126">
        <v>46023</v>
      </c>
      <c r="H956" s="299" t="s">
        <v>15743</v>
      </c>
      <c r="I956" s="197" t="str">
        <f>IFERROR(INDEX('CPU-GERAL'!$H$12:$H$2199,MATCH(A956,'CPU-GERAL'!$B$12:$B$2199,0)),"NÃO ENCONTRADO")</f>
        <v>NÃO ENCONTRADO</v>
      </c>
      <c r="J956" s="59" t="str">
        <f t="shared" si="14"/>
        <v/>
      </c>
    </row>
    <row r="957" spans="1:10" x14ac:dyDescent="0.2">
      <c r="A957" s="300">
        <v>105636</v>
      </c>
      <c r="B957" s="301" t="s">
        <v>5677</v>
      </c>
      <c r="C957" s="300" t="s">
        <v>319</v>
      </c>
      <c r="D957" s="302">
        <v>139.36000000000001</v>
      </c>
      <c r="E957" s="303">
        <v>0.06</v>
      </c>
      <c r="F957" s="110" t="s">
        <v>14403</v>
      </c>
      <c r="G957" s="126">
        <v>46023</v>
      </c>
      <c r="H957" s="299" t="s">
        <v>15743</v>
      </c>
      <c r="I957" s="197" t="str">
        <f>IFERROR(INDEX('CPU-GERAL'!$H$12:$H$2199,MATCH(A957,'CPU-GERAL'!$B$12:$B$2199,0)),"NÃO ENCONTRADO")</f>
        <v>NÃO ENCONTRADO</v>
      </c>
      <c r="J957" s="59" t="str">
        <f t="shared" si="14"/>
        <v/>
      </c>
    </row>
    <row r="958" spans="1:10" x14ac:dyDescent="0.2">
      <c r="A958" s="300">
        <v>105606</v>
      </c>
      <c r="B958" s="301" t="s">
        <v>11969</v>
      </c>
      <c r="C958" s="300" t="s">
        <v>319</v>
      </c>
      <c r="D958" s="302">
        <v>137.69999999999999</v>
      </c>
      <c r="E958" s="303">
        <v>0.08</v>
      </c>
      <c r="F958" s="110" t="s">
        <v>14403</v>
      </c>
      <c r="G958" s="126">
        <v>46023</v>
      </c>
      <c r="H958" s="299" t="s">
        <v>15743</v>
      </c>
      <c r="I958" s="197" t="str">
        <f>IFERROR(INDEX('CPU-GERAL'!$H$12:$H$2199,MATCH(A958,'CPU-GERAL'!$B$12:$B$2199,0)),"NÃO ENCONTRADO")</f>
        <v>NÃO ENCONTRADO</v>
      </c>
      <c r="J958" s="59" t="str">
        <f t="shared" si="14"/>
        <v/>
      </c>
    </row>
    <row r="959" spans="1:10" x14ac:dyDescent="0.2">
      <c r="A959" s="300">
        <v>105614</v>
      </c>
      <c r="B959" s="301" t="s">
        <v>11970</v>
      </c>
      <c r="C959" s="300" t="s">
        <v>319</v>
      </c>
      <c r="D959" s="302">
        <v>134.63</v>
      </c>
      <c r="E959" s="303">
        <v>7.0000000000000007E-2</v>
      </c>
      <c r="F959" s="110" t="s">
        <v>14403</v>
      </c>
      <c r="G959" s="126">
        <v>46023</v>
      </c>
      <c r="H959" s="299" t="s">
        <v>15743</v>
      </c>
      <c r="I959" s="197" t="str">
        <f>IFERROR(INDEX('CPU-GERAL'!$H$12:$H$2199,MATCH(A959,'CPU-GERAL'!$B$12:$B$2199,0)),"NÃO ENCONTRADO")</f>
        <v>NÃO ENCONTRADO</v>
      </c>
      <c r="J959" s="59" t="str">
        <f t="shared" si="14"/>
        <v/>
      </c>
    </row>
    <row r="960" spans="1:10" x14ac:dyDescent="0.2">
      <c r="A960" s="300">
        <v>105622</v>
      </c>
      <c r="B960" s="301" t="s">
        <v>11971</v>
      </c>
      <c r="C960" s="300" t="s">
        <v>319</v>
      </c>
      <c r="D960" s="302">
        <v>132.38</v>
      </c>
      <c r="E960" s="303">
        <v>7.0000000000000007E-2</v>
      </c>
      <c r="F960" s="110" t="s">
        <v>14403</v>
      </c>
      <c r="G960" s="126">
        <v>46023</v>
      </c>
      <c r="H960" s="299" t="s">
        <v>15743</v>
      </c>
      <c r="I960" s="197" t="str">
        <f>IFERROR(INDEX('CPU-GERAL'!$H$12:$H$2199,MATCH(A960,'CPU-GERAL'!$B$12:$B$2199,0)),"NÃO ENCONTRADO")</f>
        <v>NÃO ENCONTRADO</v>
      </c>
      <c r="J960" s="59" t="str">
        <f t="shared" si="14"/>
        <v/>
      </c>
    </row>
    <row r="961" spans="1:10" x14ac:dyDescent="0.2">
      <c r="A961" s="300">
        <v>105572</v>
      </c>
      <c r="B961" s="301" t="s">
        <v>5643</v>
      </c>
      <c r="C961" s="300" t="s">
        <v>319</v>
      </c>
      <c r="D961" s="302">
        <v>59.14</v>
      </c>
      <c r="E961" s="303">
        <v>0.2</v>
      </c>
      <c r="F961" s="110" t="s">
        <v>14403</v>
      </c>
      <c r="G961" s="126">
        <v>46023</v>
      </c>
      <c r="H961" s="299" t="s">
        <v>15743</v>
      </c>
      <c r="I961" s="197" t="str">
        <f>IFERROR(INDEX('CPU-GERAL'!$H$12:$H$2199,MATCH(A961,'CPU-GERAL'!$B$12:$B$2199,0)),"NÃO ENCONTRADO")</f>
        <v>NÃO ENCONTRADO</v>
      </c>
      <c r="J961" s="59" t="str">
        <f t="shared" si="14"/>
        <v/>
      </c>
    </row>
    <row r="962" spans="1:10" x14ac:dyDescent="0.2">
      <c r="A962" s="300">
        <v>105574</v>
      </c>
      <c r="B962" s="301" t="s">
        <v>5645</v>
      </c>
      <c r="C962" s="300" t="s">
        <v>319</v>
      </c>
      <c r="D962" s="302">
        <v>51.04</v>
      </c>
      <c r="E962" s="303">
        <v>0.16</v>
      </c>
      <c r="F962" s="110" t="s">
        <v>14403</v>
      </c>
      <c r="G962" s="126">
        <v>46023</v>
      </c>
      <c r="H962" s="299" t="s">
        <v>15743</v>
      </c>
      <c r="I962" s="197" t="str">
        <f>IFERROR(INDEX('CPU-GERAL'!$H$12:$H$2199,MATCH(A962,'CPU-GERAL'!$B$12:$B$2199,0)),"NÃO ENCONTRADO")</f>
        <v>NÃO ENCONTRADO</v>
      </c>
      <c r="J962" s="59" t="str">
        <f t="shared" si="14"/>
        <v/>
      </c>
    </row>
    <row r="963" spans="1:10" x14ac:dyDescent="0.2">
      <c r="A963" s="300">
        <v>105576</v>
      </c>
      <c r="B963" s="301" t="s">
        <v>5647</v>
      </c>
      <c r="C963" s="300" t="s">
        <v>319</v>
      </c>
      <c r="D963" s="302">
        <v>49.9</v>
      </c>
      <c r="E963" s="303">
        <v>0.16</v>
      </c>
      <c r="F963" s="110" t="s">
        <v>14403</v>
      </c>
      <c r="G963" s="126">
        <v>46023</v>
      </c>
      <c r="H963" s="299" t="s">
        <v>15743</v>
      </c>
      <c r="I963" s="197" t="str">
        <f>IFERROR(INDEX('CPU-GERAL'!$H$12:$H$2199,MATCH(A963,'CPU-GERAL'!$B$12:$B$2199,0)),"NÃO ENCONTRADO")</f>
        <v>NÃO ENCONTRADO</v>
      </c>
      <c r="J963" s="59" t="str">
        <f t="shared" si="14"/>
        <v/>
      </c>
    </row>
    <row r="964" spans="1:10" x14ac:dyDescent="0.2">
      <c r="A964" s="300">
        <v>105603</v>
      </c>
      <c r="B964" s="301" t="s">
        <v>11972</v>
      </c>
      <c r="C964" s="300" t="s">
        <v>319</v>
      </c>
      <c r="D964" s="302">
        <v>52.09</v>
      </c>
      <c r="E964" s="303">
        <v>0.22</v>
      </c>
      <c r="F964" s="110" t="s">
        <v>14403</v>
      </c>
      <c r="G964" s="126">
        <v>46023</v>
      </c>
      <c r="H964" s="299" t="s">
        <v>15743</v>
      </c>
      <c r="I964" s="197" t="str">
        <f>IFERROR(INDEX('CPU-GERAL'!$H$12:$H$2199,MATCH(A964,'CPU-GERAL'!$B$12:$B$2199,0)),"NÃO ENCONTRADO")</f>
        <v>NÃO ENCONTRADO</v>
      </c>
      <c r="J964" s="59" t="str">
        <f t="shared" ref="J964:J1027" si="15">IF(I964&lt;&gt;"NÃO ENCONTRADO",IF(D964=I964,"IGUAL A CPU",I964-D964),"")</f>
        <v/>
      </c>
    </row>
    <row r="965" spans="1:10" x14ac:dyDescent="0.2">
      <c r="A965" s="300">
        <v>105611</v>
      </c>
      <c r="B965" s="301" t="s">
        <v>11973</v>
      </c>
      <c r="C965" s="300" t="s">
        <v>319</v>
      </c>
      <c r="D965" s="302">
        <v>49.02</v>
      </c>
      <c r="E965" s="303">
        <v>0.2</v>
      </c>
      <c r="F965" s="110" t="s">
        <v>14403</v>
      </c>
      <c r="G965" s="126">
        <v>46023</v>
      </c>
      <c r="H965" s="299" t="s">
        <v>15743</v>
      </c>
      <c r="I965" s="197" t="str">
        <f>IFERROR(INDEX('CPU-GERAL'!$H$12:$H$2199,MATCH(A965,'CPU-GERAL'!$B$12:$B$2199,0)),"NÃO ENCONTRADO")</f>
        <v>NÃO ENCONTRADO</v>
      </c>
      <c r="J965" s="59" t="str">
        <f t="shared" si="15"/>
        <v/>
      </c>
    </row>
    <row r="966" spans="1:10" x14ac:dyDescent="0.2">
      <c r="A966" s="300">
        <v>105619</v>
      </c>
      <c r="B966" s="301" t="s">
        <v>11974</v>
      </c>
      <c r="C966" s="300" t="s">
        <v>319</v>
      </c>
      <c r="D966" s="302">
        <v>46.77</v>
      </c>
      <c r="E966" s="303">
        <v>0.19</v>
      </c>
      <c r="F966" s="110" t="s">
        <v>14403</v>
      </c>
      <c r="G966" s="126">
        <v>46023</v>
      </c>
      <c r="H966" s="299" t="s">
        <v>15743</v>
      </c>
      <c r="I966" s="197" t="str">
        <f>IFERROR(INDEX('CPU-GERAL'!$H$12:$H$2199,MATCH(A966,'CPU-GERAL'!$B$12:$B$2199,0)),"NÃO ENCONTRADO")</f>
        <v>NÃO ENCONTRADO</v>
      </c>
      <c r="J966" s="59" t="str">
        <f t="shared" si="15"/>
        <v/>
      </c>
    </row>
    <row r="967" spans="1:10" x14ac:dyDescent="0.2">
      <c r="A967" s="300">
        <v>105573</v>
      </c>
      <c r="B967" s="301" t="s">
        <v>5644</v>
      </c>
      <c r="C967" s="300" t="s">
        <v>319</v>
      </c>
      <c r="D967" s="302">
        <v>89.64</v>
      </c>
      <c r="E967" s="303">
        <v>0.14000000000000001</v>
      </c>
      <c r="F967" s="110" t="s">
        <v>14403</v>
      </c>
      <c r="G967" s="126">
        <v>46023</v>
      </c>
      <c r="H967" s="299" t="s">
        <v>15743</v>
      </c>
      <c r="I967" s="197" t="str">
        <f>IFERROR(INDEX('CPU-GERAL'!$H$12:$H$2199,MATCH(A967,'CPU-GERAL'!$B$12:$B$2199,0)),"NÃO ENCONTRADO")</f>
        <v>NÃO ENCONTRADO</v>
      </c>
      <c r="J967" s="59" t="str">
        <f t="shared" si="15"/>
        <v/>
      </c>
    </row>
    <row r="968" spans="1:10" x14ac:dyDescent="0.2">
      <c r="A968" s="300">
        <v>105628</v>
      </c>
      <c r="B968" s="301" t="s">
        <v>5669</v>
      </c>
      <c r="C968" s="300" t="s">
        <v>319</v>
      </c>
      <c r="D968" s="302">
        <v>81.540000000000006</v>
      </c>
      <c r="E968" s="303">
        <v>0.1</v>
      </c>
      <c r="F968" s="110" t="s">
        <v>14403</v>
      </c>
      <c r="G968" s="126">
        <v>46023</v>
      </c>
      <c r="H968" s="299" t="s">
        <v>15743</v>
      </c>
      <c r="I968" s="197" t="str">
        <f>IFERROR(INDEX('CPU-GERAL'!$H$12:$H$2199,MATCH(A968,'CPU-GERAL'!$B$12:$B$2199,0)),"NÃO ENCONTRADO")</f>
        <v>NÃO ENCONTRADO</v>
      </c>
      <c r="J968" s="59" t="str">
        <f t="shared" si="15"/>
        <v/>
      </c>
    </row>
    <row r="969" spans="1:10" x14ac:dyDescent="0.2">
      <c r="A969" s="300">
        <v>105634</v>
      </c>
      <c r="B969" s="301" t="s">
        <v>5675</v>
      </c>
      <c r="C969" s="300" t="s">
        <v>319</v>
      </c>
      <c r="D969" s="302">
        <v>80.400000000000006</v>
      </c>
      <c r="E969" s="303">
        <v>0.1</v>
      </c>
      <c r="F969" s="110" t="s">
        <v>14403</v>
      </c>
      <c r="G969" s="126">
        <v>46023</v>
      </c>
      <c r="H969" s="299" t="s">
        <v>15743</v>
      </c>
      <c r="I969" s="197" t="str">
        <f>IFERROR(INDEX('CPU-GERAL'!$H$12:$H$2199,MATCH(A969,'CPU-GERAL'!$B$12:$B$2199,0)),"NÃO ENCONTRADO")</f>
        <v>NÃO ENCONTRADO</v>
      </c>
      <c r="J969" s="59" t="str">
        <f t="shared" si="15"/>
        <v/>
      </c>
    </row>
    <row r="970" spans="1:10" x14ac:dyDescent="0.2">
      <c r="A970" s="300">
        <v>105604</v>
      </c>
      <c r="B970" s="301" t="s">
        <v>11975</v>
      </c>
      <c r="C970" s="300" t="s">
        <v>319</v>
      </c>
      <c r="D970" s="302">
        <v>80.63</v>
      </c>
      <c r="E970" s="303">
        <v>0.14000000000000001</v>
      </c>
      <c r="F970" s="110" t="s">
        <v>14403</v>
      </c>
      <c r="G970" s="126">
        <v>46023</v>
      </c>
      <c r="H970" s="299" t="s">
        <v>15743</v>
      </c>
      <c r="I970" s="197" t="str">
        <f>IFERROR(INDEX('CPU-GERAL'!$H$12:$H$2199,MATCH(A970,'CPU-GERAL'!$B$12:$B$2199,0)),"NÃO ENCONTRADO")</f>
        <v>NÃO ENCONTRADO</v>
      </c>
      <c r="J970" s="59" t="str">
        <f t="shared" si="15"/>
        <v/>
      </c>
    </row>
    <row r="971" spans="1:10" x14ac:dyDescent="0.2">
      <c r="A971" s="300">
        <v>105612</v>
      </c>
      <c r="B971" s="301" t="s">
        <v>11976</v>
      </c>
      <c r="C971" s="300" t="s">
        <v>319</v>
      </c>
      <c r="D971" s="302">
        <v>77.56</v>
      </c>
      <c r="E971" s="303">
        <v>0.13</v>
      </c>
      <c r="F971" s="110" t="s">
        <v>14403</v>
      </c>
      <c r="G971" s="126">
        <v>46023</v>
      </c>
      <c r="H971" s="299" t="s">
        <v>15743</v>
      </c>
      <c r="I971" s="197" t="str">
        <f>IFERROR(INDEX('CPU-GERAL'!$H$12:$H$2199,MATCH(A971,'CPU-GERAL'!$B$12:$B$2199,0)),"NÃO ENCONTRADO")</f>
        <v>NÃO ENCONTRADO</v>
      </c>
      <c r="J971" s="59" t="str">
        <f t="shared" si="15"/>
        <v/>
      </c>
    </row>
    <row r="972" spans="1:10" x14ac:dyDescent="0.2">
      <c r="A972" s="300">
        <v>105620</v>
      </c>
      <c r="B972" s="301" t="s">
        <v>11977</v>
      </c>
      <c r="C972" s="300" t="s">
        <v>319</v>
      </c>
      <c r="D972" s="302">
        <v>75.31</v>
      </c>
      <c r="E972" s="303">
        <v>0.12</v>
      </c>
      <c r="F972" s="110" t="s">
        <v>14403</v>
      </c>
      <c r="G972" s="126">
        <v>46023</v>
      </c>
      <c r="H972" s="299" t="s">
        <v>15743</v>
      </c>
      <c r="I972" s="197" t="str">
        <f>IFERROR(INDEX('CPU-GERAL'!$H$12:$H$2199,MATCH(A972,'CPU-GERAL'!$B$12:$B$2199,0)),"NÃO ENCONTRADO")</f>
        <v>NÃO ENCONTRADO</v>
      </c>
      <c r="J972" s="59" t="str">
        <f t="shared" si="15"/>
        <v/>
      </c>
    </row>
    <row r="973" spans="1:10" x14ac:dyDescent="0.2">
      <c r="A973" s="300">
        <v>105586</v>
      </c>
      <c r="B973" s="301" t="s">
        <v>5655</v>
      </c>
      <c r="C973" s="300" t="s">
        <v>319</v>
      </c>
      <c r="D973" s="302">
        <v>208.65</v>
      </c>
      <c r="E973" s="303">
        <v>0.12</v>
      </c>
      <c r="F973" s="110" t="s">
        <v>14403</v>
      </c>
      <c r="G973" s="126">
        <v>46023</v>
      </c>
      <c r="H973" s="299" t="s">
        <v>15743</v>
      </c>
      <c r="I973" s="197" t="str">
        <f>IFERROR(INDEX('CPU-GERAL'!$H$12:$H$2199,MATCH(A973,'CPU-GERAL'!$B$12:$B$2199,0)),"NÃO ENCONTRADO")</f>
        <v>NÃO ENCONTRADO</v>
      </c>
      <c r="J973" s="59" t="str">
        <f t="shared" si="15"/>
        <v/>
      </c>
    </row>
    <row r="974" spans="1:10" x14ac:dyDescent="0.2">
      <c r="A974" s="300">
        <v>105587</v>
      </c>
      <c r="B974" s="301" t="s">
        <v>5656</v>
      </c>
      <c r="C974" s="300" t="s">
        <v>319</v>
      </c>
      <c r="D974" s="302">
        <v>194.74</v>
      </c>
      <c r="E974" s="303">
        <v>0.1</v>
      </c>
      <c r="F974" s="110" t="s">
        <v>14403</v>
      </c>
      <c r="G974" s="126">
        <v>46023</v>
      </c>
      <c r="H974" s="299" t="s">
        <v>15743</v>
      </c>
      <c r="I974" s="197" t="str">
        <f>IFERROR(INDEX('CPU-GERAL'!$H$12:$H$2199,MATCH(A974,'CPU-GERAL'!$B$12:$B$2199,0)),"NÃO ENCONTRADO")</f>
        <v>NÃO ENCONTRADO</v>
      </c>
      <c r="J974" s="59" t="str">
        <f t="shared" si="15"/>
        <v/>
      </c>
    </row>
    <row r="975" spans="1:10" x14ac:dyDescent="0.2">
      <c r="A975" s="300">
        <v>105589</v>
      </c>
      <c r="B975" s="301" t="s">
        <v>5658</v>
      </c>
      <c r="C975" s="300" t="s">
        <v>319</v>
      </c>
      <c r="D975" s="302">
        <v>193.46</v>
      </c>
      <c r="E975" s="303">
        <v>0.1</v>
      </c>
      <c r="F975" s="110" t="s">
        <v>14403</v>
      </c>
      <c r="G975" s="126">
        <v>46023</v>
      </c>
      <c r="H975" s="299" t="s">
        <v>15743</v>
      </c>
      <c r="I975" s="197" t="str">
        <f>IFERROR(INDEX('CPU-GERAL'!$H$12:$H$2199,MATCH(A975,'CPU-GERAL'!$B$12:$B$2199,0)),"NÃO ENCONTRADO")</f>
        <v>NÃO ENCONTRADO</v>
      </c>
      <c r="J975" s="59" t="str">
        <f t="shared" si="15"/>
        <v/>
      </c>
    </row>
    <row r="976" spans="1:10" x14ac:dyDescent="0.2">
      <c r="A976" s="300">
        <v>105584</v>
      </c>
      <c r="B976" s="301" t="s">
        <v>11978</v>
      </c>
      <c r="C976" s="300" t="s">
        <v>319</v>
      </c>
      <c r="D976" s="302">
        <v>274.85000000000002</v>
      </c>
      <c r="E976" s="303">
        <v>0.08</v>
      </c>
      <c r="F976" s="110" t="s">
        <v>14403</v>
      </c>
      <c r="G976" s="126">
        <v>46023</v>
      </c>
      <c r="H976" s="299" t="s">
        <v>15743</v>
      </c>
      <c r="I976" s="197" t="str">
        <f>IFERROR(INDEX('CPU-GERAL'!$H$12:$H$2199,MATCH(A976,'CPU-GERAL'!$B$12:$B$2199,0)),"NÃO ENCONTRADO")</f>
        <v>NÃO ENCONTRADO</v>
      </c>
      <c r="J976" s="59" t="str">
        <f t="shared" si="15"/>
        <v/>
      </c>
    </row>
    <row r="977" spans="1:10" x14ac:dyDescent="0.2">
      <c r="A977" s="300">
        <v>105720</v>
      </c>
      <c r="B977" s="301" t="s">
        <v>11979</v>
      </c>
      <c r="C977" s="300" t="s">
        <v>319</v>
      </c>
      <c r="D977" s="302">
        <v>267.19</v>
      </c>
      <c r="E977" s="303">
        <v>7.0000000000000007E-2</v>
      </c>
      <c r="F977" s="110" t="s">
        <v>14403</v>
      </c>
      <c r="G977" s="126">
        <v>46023</v>
      </c>
      <c r="H977" s="299" t="s">
        <v>15743</v>
      </c>
      <c r="I977" s="197" t="str">
        <f>IFERROR(INDEX('CPU-GERAL'!$H$12:$H$2199,MATCH(A977,'CPU-GERAL'!$B$12:$B$2199,0)),"NÃO ENCONTRADO")</f>
        <v>NÃO ENCONTRADO</v>
      </c>
      <c r="J977" s="59" t="str">
        <f t="shared" si="15"/>
        <v/>
      </c>
    </row>
    <row r="978" spans="1:10" x14ac:dyDescent="0.2">
      <c r="A978" s="300">
        <v>105722</v>
      </c>
      <c r="B978" s="301" t="s">
        <v>11980</v>
      </c>
      <c r="C978" s="300" t="s">
        <v>319</v>
      </c>
      <c r="D978" s="302">
        <v>267.64</v>
      </c>
      <c r="E978" s="303">
        <v>7.0000000000000007E-2</v>
      </c>
      <c r="F978" s="110" t="s">
        <v>14403</v>
      </c>
      <c r="G978" s="126">
        <v>46023</v>
      </c>
      <c r="H978" s="299" t="s">
        <v>15743</v>
      </c>
      <c r="I978" s="197" t="str">
        <f>IFERROR(INDEX('CPU-GERAL'!$H$12:$H$2199,MATCH(A978,'CPU-GERAL'!$B$12:$B$2199,0)),"NÃO ENCONTRADO")</f>
        <v>NÃO ENCONTRADO</v>
      </c>
      <c r="J978" s="59" t="str">
        <f t="shared" si="15"/>
        <v/>
      </c>
    </row>
    <row r="979" spans="1:10" x14ac:dyDescent="0.2">
      <c r="A979" s="300">
        <v>105593</v>
      </c>
      <c r="B979" s="301" t="s">
        <v>5660</v>
      </c>
      <c r="C979" s="300" t="s">
        <v>319</v>
      </c>
      <c r="D979" s="302">
        <v>183.1</v>
      </c>
      <c r="E979" s="303">
        <v>0.14000000000000001</v>
      </c>
      <c r="F979" s="110" t="s">
        <v>14403</v>
      </c>
      <c r="G979" s="126">
        <v>46023</v>
      </c>
      <c r="H979" s="299" t="s">
        <v>15743</v>
      </c>
      <c r="I979" s="197" t="str">
        <f>IFERROR(INDEX('CPU-GERAL'!$H$12:$H$2199,MATCH(A979,'CPU-GERAL'!$B$12:$B$2199,0)),"NÃO ENCONTRADO")</f>
        <v>NÃO ENCONTRADO</v>
      </c>
      <c r="J979" s="59" t="str">
        <f t="shared" si="15"/>
        <v/>
      </c>
    </row>
    <row r="980" spans="1:10" x14ac:dyDescent="0.2">
      <c r="A980" s="300">
        <v>105594</v>
      </c>
      <c r="B980" s="301" t="s">
        <v>5661</v>
      </c>
      <c r="C980" s="300" t="s">
        <v>319</v>
      </c>
      <c r="D980" s="302">
        <v>169.19</v>
      </c>
      <c r="E980" s="303">
        <v>0.11</v>
      </c>
      <c r="F980" s="110" t="s">
        <v>14403</v>
      </c>
      <c r="G980" s="126">
        <v>46023</v>
      </c>
      <c r="H980" s="299" t="s">
        <v>15743</v>
      </c>
      <c r="I980" s="197" t="str">
        <f>IFERROR(INDEX('CPU-GERAL'!$H$12:$H$2199,MATCH(A980,'CPU-GERAL'!$B$12:$B$2199,0)),"NÃO ENCONTRADO")</f>
        <v>NÃO ENCONTRADO</v>
      </c>
      <c r="J980" s="59" t="str">
        <f t="shared" si="15"/>
        <v/>
      </c>
    </row>
    <row r="981" spans="1:10" x14ac:dyDescent="0.2">
      <c r="A981" s="300">
        <v>105596</v>
      </c>
      <c r="B981" s="301" t="s">
        <v>5663</v>
      </c>
      <c r="C981" s="300" t="s">
        <v>319</v>
      </c>
      <c r="D981" s="302">
        <v>167.91</v>
      </c>
      <c r="E981" s="303">
        <v>0.11</v>
      </c>
      <c r="F981" s="110" t="s">
        <v>14403</v>
      </c>
      <c r="G981" s="126">
        <v>46023</v>
      </c>
      <c r="H981" s="299" t="s">
        <v>15743</v>
      </c>
      <c r="I981" s="197" t="str">
        <f>IFERROR(INDEX('CPU-GERAL'!$H$12:$H$2199,MATCH(A981,'CPU-GERAL'!$B$12:$B$2199,0)),"NÃO ENCONTRADO")</f>
        <v>NÃO ENCONTRADO</v>
      </c>
      <c r="J981" s="59" t="str">
        <f t="shared" si="15"/>
        <v/>
      </c>
    </row>
    <row r="982" spans="1:10" x14ac:dyDescent="0.2">
      <c r="A982" s="300">
        <v>105591</v>
      </c>
      <c r="B982" s="301" t="s">
        <v>11981</v>
      </c>
      <c r="C982" s="300" t="s">
        <v>319</v>
      </c>
      <c r="D982" s="302">
        <v>235.99</v>
      </c>
      <c r="E982" s="303">
        <v>0.09</v>
      </c>
      <c r="F982" s="110" t="s">
        <v>14403</v>
      </c>
      <c r="G982" s="126">
        <v>46023</v>
      </c>
      <c r="H982" s="299" t="s">
        <v>15743</v>
      </c>
      <c r="I982" s="197" t="str">
        <f>IFERROR(INDEX('CPU-GERAL'!$H$12:$H$2199,MATCH(A982,'CPU-GERAL'!$B$12:$B$2199,0)),"NÃO ENCONTRADO")</f>
        <v>NÃO ENCONTRADO</v>
      </c>
      <c r="J982" s="59" t="str">
        <f t="shared" si="15"/>
        <v/>
      </c>
    </row>
    <row r="983" spans="1:10" x14ac:dyDescent="0.2">
      <c r="A983" s="300">
        <v>105724</v>
      </c>
      <c r="B983" s="301" t="s">
        <v>11982</v>
      </c>
      <c r="C983" s="300" t="s">
        <v>319</v>
      </c>
      <c r="D983" s="302">
        <v>228.33</v>
      </c>
      <c r="E983" s="303">
        <v>0.08</v>
      </c>
      <c r="F983" s="110" t="s">
        <v>14403</v>
      </c>
      <c r="G983" s="126">
        <v>46023</v>
      </c>
      <c r="H983" s="299" t="s">
        <v>15743</v>
      </c>
      <c r="I983" s="197" t="str">
        <f>IFERROR(INDEX('CPU-GERAL'!$H$12:$H$2199,MATCH(A983,'CPU-GERAL'!$B$12:$B$2199,0)),"NÃO ENCONTRADO")</f>
        <v>NÃO ENCONTRADO</v>
      </c>
      <c r="J983" s="59" t="str">
        <f t="shared" si="15"/>
        <v/>
      </c>
    </row>
    <row r="984" spans="1:10" x14ac:dyDescent="0.2">
      <c r="A984" s="300">
        <v>105726</v>
      </c>
      <c r="B984" s="301" t="s">
        <v>11983</v>
      </c>
      <c r="C984" s="300" t="s">
        <v>319</v>
      </c>
      <c r="D984" s="302">
        <v>228.78</v>
      </c>
      <c r="E984" s="303">
        <v>0.08</v>
      </c>
      <c r="F984" s="110" t="s">
        <v>14403</v>
      </c>
      <c r="G984" s="126">
        <v>46023</v>
      </c>
      <c r="H984" s="299" t="s">
        <v>15743</v>
      </c>
      <c r="I984" s="197" t="str">
        <f>IFERROR(INDEX('CPU-GERAL'!$H$12:$H$2199,MATCH(A984,'CPU-GERAL'!$B$12:$B$2199,0)),"NÃO ENCONTRADO")</f>
        <v>NÃO ENCONTRADO</v>
      </c>
      <c r="J984" s="59" t="str">
        <f t="shared" si="15"/>
        <v/>
      </c>
    </row>
    <row r="985" spans="1:10" x14ac:dyDescent="0.2">
      <c r="A985" s="300">
        <v>105567</v>
      </c>
      <c r="B985" s="301" t="s">
        <v>5638</v>
      </c>
      <c r="C985" s="300" t="s">
        <v>319</v>
      </c>
      <c r="D985" s="302">
        <v>15.16</v>
      </c>
      <c r="E985" s="303">
        <v>0.54</v>
      </c>
      <c r="F985" s="110" t="s">
        <v>14403</v>
      </c>
      <c r="G985" s="126">
        <v>46023</v>
      </c>
      <c r="H985" s="299" t="s">
        <v>15743</v>
      </c>
      <c r="I985" s="197" t="str">
        <f>IFERROR(INDEX('CPU-GERAL'!$H$12:$H$2199,MATCH(A985,'CPU-GERAL'!$B$12:$B$2199,0)),"NÃO ENCONTRADO")</f>
        <v>NÃO ENCONTRADO</v>
      </c>
      <c r="J985" s="59" t="str">
        <f t="shared" si="15"/>
        <v/>
      </c>
    </row>
    <row r="986" spans="1:10" x14ac:dyDescent="0.2">
      <c r="A986" s="300">
        <v>105568</v>
      </c>
      <c r="B986" s="301" t="s">
        <v>5639</v>
      </c>
      <c r="C986" s="300" t="s">
        <v>319</v>
      </c>
      <c r="D986" s="302">
        <v>12.1</v>
      </c>
      <c r="E986" s="303">
        <v>0.53</v>
      </c>
      <c r="F986" s="110" t="s">
        <v>14403</v>
      </c>
      <c r="G986" s="126">
        <v>46023</v>
      </c>
      <c r="H986" s="299" t="s">
        <v>15743</v>
      </c>
      <c r="I986" s="197" t="str">
        <f>IFERROR(INDEX('CPU-GERAL'!$H$12:$H$2199,MATCH(A986,'CPU-GERAL'!$B$12:$B$2199,0)),"NÃO ENCONTRADO")</f>
        <v>NÃO ENCONTRADO</v>
      </c>
      <c r="J986" s="59" t="str">
        <f t="shared" si="15"/>
        <v/>
      </c>
    </row>
    <row r="987" spans="1:10" x14ac:dyDescent="0.2">
      <c r="A987" s="300">
        <v>105570</v>
      </c>
      <c r="B987" s="301" t="s">
        <v>5641</v>
      </c>
      <c r="C987" s="300" t="s">
        <v>319</v>
      </c>
      <c r="D987" s="302">
        <v>9.9700000000000006</v>
      </c>
      <c r="E987" s="303">
        <v>0.53</v>
      </c>
      <c r="F987" s="110" t="s">
        <v>14403</v>
      </c>
      <c r="G987" s="126">
        <v>46023</v>
      </c>
      <c r="H987" s="299" t="s">
        <v>15743</v>
      </c>
      <c r="I987" s="197" t="str">
        <f>IFERROR(INDEX('CPU-GERAL'!$H$12:$H$2199,MATCH(A987,'CPU-GERAL'!$B$12:$B$2199,0)),"NÃO ENCONTRADO")</f>
        <v>NÃO ENCONTRADO</v>
      </c>
      <c r="J987" s="59" t="str">
        <f t="shared" si="15"/>
        <v/>
      </c>
    </row>
    <row r="988" spans="1:10" x14ac:dyDescent="0.2">
      <c r="A988" s="300">
        <v>100575</v>
      </c>
      <c r="B988" s="301" t="s">
        <v>5634</v>
      </c>
      <c r="C988" s="300" t="s">
        <v>318</v>
      </c>
      <c r="D988" s="302">
        <v>0.57999999999999996</v>
      </c>
      <c r="E988" s="303">
        <v>0.55000000000000004</v>
      </c>
      <c r="F988" s="110" t="s">
        <v>14403</v>
      </c>
      <c r="G988" s="126">
        <v>46023</v>
      </c>
      <c r="H988" s="299" t="s">
        <v>15743</v>
      </c>
      <c r="I988" s="197" t="str">
        <f>IFERROR(INDEX('CPU-GERAL'!$H$12:$H$2199,MATCH(A988,'CPU-GERAL'!$B$12:$B$2199,0)),"NÃO ENCONTRADO")</f>
        <v>NÃO ENCONTRADO</v>
      </c>
      <c r="J988" s="59" t="str">
        <f t="shared" si="15"/>
        <v/>
      </c>
    </row>
    <row r="989" spans="1:10" x14ac:dyDescent="0.2">
      <c r="A989" s="300">
        <v>100577</v>
      </c>
      <c r="B989" s="301" t="s">
        <v>5610</v>
      </c>
      <c r="C989" s="300" t="s">
        <v>318</v>
      </c>
      <c r="D989" s="302">
        <v>1.48</v>
      </c>
      <c r="E989" s="303">
        <v>0.5</v>
      </c>
      <c r="F989" s="110" t="s">
        <v>14403</v>
      </c>
      <c r="G989" s="126">
        <v>46023</v>
      </c>
      <c r="H989" s="299" t="s">
        <v>15743</v>
      </c>
      <c r="I989" s="197" t="str">
        <f>IFERROR(INDEX('CPU-GERAL'!$H$12:$H$2199,MATCH(A989,'CPU-GERAL'!$B$12:$B$2199,0)),"NÃO ENCONTRADO")</f>
        <v>NÃO ENCONTRADO</v>
      </c>
      <c r="J989" s="59" t="str">
        <f t="shared" si="15"/>
        <v/>
      </c>
    </row>
    <row r="990" spans="1:10" x14ac:dyDescent="0.2">
      <c r="A990" s="300">
        <v>105598</v>
      </c>
      <c r="B990" s="301" t="s">
        <v>5612</v>
      </c>
      <c r="C990" s="300" t="s">
        <v>318</v>
      </c>
      <c r="D990" s="302">
        <v>1.98</v>
      </c>
      <c r="E990" s="303">
        <v>0.53</v>
      </c>
      <c r="F990" s="110" t="s">
        <v>14403</v>
      </c>
      <c r="G990" s="126">
        <v>46023</v>
      </c>
      <c r="H990" s="299" t="s">
        <v>15743</v>
      </c>
      <c r="I990" s="197" t="str">
        <f>IFERROR(INDEX('CPU-GERAL'!$H$12:$H$2199,MATCH(A990,'CPU-GERAL'!$B$12:$B$2199,0)),"NÃO ENCONTRADO")</f>
        <v>NÃO ENCONTRADO</v>
      </c>
      <c r="J990" s="59" t="str">
        <f t="shared" si="15"/>
        <v/>
      </c>
    </row>
    <row r="991" spans="1:10" x14ac:dyDescent="0.2">
      <c r="A991" s="300">
        <v>100576</v>
      </c>
      <c r="B991" s="301" t="s">
        <v>5609</v>
      </c>
      <c r="C991" s="300" t="s">
        <v>318</v>
      </c>
      <c r="D991" s="302">
        <v>2.92</v>
      </c>
      <c r="E991" s="303">
        <v>0.5</v>
      </c>
      <c r="F991" s="110" t="s">
        <v>14403</v>
      </c>
      <c r="G991" s="126">
        <v>46023</v>
      </c>
      <c r="H991" s="299" t="s">
        <v>15743</v>
      </c>
      <c r="I991" s="197">
        <f>IFERROR(INDEX('CPU-GERAL'!$H$12:$H$2199,MATCH(A991,'CPU-GERAL'!$B$12:$B$2199,0)),"NÃO ENCONTRADO")</f>
        <v>2.92</v>
      </c>
      <c r="J991" s="59" t="str">
        <f t="shared" si="15"/>
        <v>IGUAL A CPU</v>
      </c>
    </row>
    <row r="992" spans="1:10" x14ac:dyDescent="0.2">
      <c r="A992" s="300">
        <v>105597</v>
      </c>
      <c r="B992" s="301" t="s">
        <v>5611</v>
      </c>
      <c r="C992" s="300" t="s">
        <v>318</v>
      </c>
      <c r="D992" s="302">
        <v>4</v>
      </c>
      <c r="E992" s="303">
        <v>0.51</v>
      </c>
      <c r="F992" s="110" t="s">
        <v>14403</v>
      </c>
      <c r="G992" s="126">
        <v>46023</v>
      </c>
      <c r="H992" s="299" t="s">
        <v>15743</v>
      </c>
      <c r="I992" s="197" t="str">
        <f>IFERROR(INDEX('CPU-GERAL'!$H$12:$H$2199,MATCH(A992,'CPU-GERAL'!$B$12:$B$2199,0)),"NÃO ENCONTRADO")</f>
        <v>NÃO ENCONTRADO</v>
      </c>
      <c r="J992" s="59" t="str">
        <f t="shared" si="15"/>
        <v/>
      </c>
    </row>
    <row r="993" spans="1:10" x14ac:dyDescent="0.2">
      <c r="A993" s="300">
        <v>102730</v>
      </c>
      <c r="B993" s="301" t="s">
        <v>1312</v>
      </c>
      <c r="C993" s="300" t="s">
        <v>16</v>
      </c>
      <c r="D993" s="302">
        <v>12</v>
      </c>
      <c r="E993" s="303">
        <v>0.01</v>
      </c>
      <c r="F993" s="110" t="s">
        <v>14403</v>
      </c>
      <c r="G993" s="126">
        <v>46023</v>
      </c>
      <c r="H993" s="299" t="s">
        <v>15743</v>
      </c>
      <c r="I993" s="197" t="str">
        <f>IFERROR(INDEX('CPU-GERAL'!$H$12:$H$2199,MATCH(A993,'CPU-GERAL'!$B$12:$B$2199,0)),"NÃO ENCONTRADO")</f>
        <v>NÃO ENCONTRADO</v>
      </c>
      <c r="J993" s="59" t="str">
        <f t="shared" si="15"/>
        <v/>
      </c>
    </row>
    <row r="994" spans="1:10" x14ac:dyDescent="0.2">
      <c r="A994" s="300">
        <v>102731</v>
      </c>
      <c r="B994" s="301" t="s">
        <v>1313</v>
      </c>
      <c r="C994" s="300" t="s">
        <v>16</v>
      </c>
      <c r="D994" s="302">
        <v>10</v>
      </c>
      <c r="E994" s="303">
        <v>0.01</v>
      </c>
      <c r="F994" s="110" t="s">
        <v>14403</v>
      </c>
      <c r="G994" s="126">
        <v>46023</v>
      </c>
      <c r="H994" s="299" t="s">
        <v>15743</v>
      </c>
      <c r="I994" s="197" t="str">
        <f>IFERROR(INDEX('CPU-GERAL'!$H$12:$H$2199,MATCH(A994,'CPU-GERAL'!$B$12:$B$2199,0)),"NÃO ENCONTRADO")</f>
        <v>NÃO ENCONTRADO</v>
      </c>
      <c r="J994" s="59" t="str">
        <f t="shared" si="15"/>
        <v/>
      </c>
    </row>
    <row r="995" spans="1:10" x14ac:dyDescent="0.2">
      <c r="A995" s="300">
        <v>102732</v>
      </c>
      <c r="B995" s="301" t="s">
        <v>1314</v>
      </c>
      <c r="C995" s="300" t="s">
        <v>16</v>
      </c>
      <c r="D995" s="302">
        <v>9.2899999999999991</v>
      </c>
      <c r="E995" s="303">
        <v>0</v>
      </c>
      <c r="F995" s="110" t="s">
        <v>14403</v>
      </c>
      <c r="G995" s="126">
        <v>46023</v>
      </c>
      <c r="H995" s="299" t="s">
        <v>15743</v>
      </c>
      <c r="I995" s="197" t="str">
        <f>IFERROR(INDEX('CPU-GERAL'!$H$12:$H$2199,MATCH(A995,'CPU-GERAL'!$B$12:$B$2199,0)),"NÃO ENCONTRADO")</f>
        <v>NÃO ENCONTRADO</v>
      </c>
      <c r="J995" s="59" t="str">
        <f t="shared" si="15"/>
        <v/>
      </c>
    </row>
    <row r="996" spans="1:10" x14ac:dyDescent="0.2">
      <c r="A996" s="300">
        <v>102733</v>
      </c>
      <c r="B996" s="301" t="s">
        <v>1315</v>
      </c>
      <c r="C996" s="300" t="s">
        <v>16</v>
      </c>
      <c r="D996" s="302">
        <v>10.19</v>
      </c>
      <c r="E996" s="303">
        <v>0</v>
      </c>
      <c r="F996" s="110" t="s">
        <v>14403</v>
      </c>
      <c r="G996" s="126">
        <v>46023</v>
      </c>
      <c r="H996" s="299" t="s">
        <v>15743</v>
      </c>
      <c r="I996" s="197" t="str">
        <f>IFERROR(INDEX('CPU-GERAL'!$H$12:$H$2199,MATCH(A996,'CPU-GERAL'!$B$12:$B$2199,0)),"NÃO ENCONTRADO")</f>
        <v>NÃO ENCONTRADO</v>
      </c>
      <c r="J996" s="59" t="str">
        <f t="shared" si="15"/>
        <v/>
      </c>
    </row>
    <row r="997" spans="1:10" x14ac:dyDescent="0.2">
      <c r="A997" s="300">
        <v>102728</v>
      </c>
      <c r="B997" s="301" t="s">
        <v>1310</v>
      </c>
      <c r="C997" s="300" t="s">
        <v>16</v>
      </c>
      <c r="D997" s="302">
        <v>15.04</v>
      </c>
      <c r="E997" s="303">
        <v>0.01</v>
      </c>
      <c r="F997" s="110" t="s">
        <v>14403</v>
      </c>
      <c r="G997" s="126">
        <v>46023</v>
      </c>
      <c r="H997" s="299" t="s">
        <v>15743</v>
      </c>
      <c r="I997" s="197" t="str">
        <f>IFERROR(INDEX('CPU-GERAL'!$H$12:$H$2199,MATCH(A997,'CPU-GERAL'!$B$12:$B$2199,0)),"NÃO ENCONTRADO")</f>
        <v>NÃO ENCONTRADO</v>
      </c>
      <c r="J997" s="59" t="str">
        <f t="shared" si="15"/>
        <v/>
      </c>
    </row>
    <row r="998" spans="1:10" x14ac:dyDescent="0.2">
      <c r="A998" s="300">
        <v>102729</v>
      </c>
      <c r="B998" s="301" t="s">
        <v>1311</v>
      </c>
      <c r="C998" s="300" t="s">
        <v>16</v>
      </c>
      <c r="D998" s="302">
        <v>13.68</v>
      </c>
      <c r="E998" s="303">
        <v>0.01</v>
      </c>
      <c r="F998" s="110" t="s">
        <v>14403</v>
      </c>
      <c r="G998" s="126">
        <v>46023</v>
      </c>
      <c r="H998" s="299" t="s">
        <v>15743</v>
      </c>
      <c r="I998" s="197" t="str">
        <f>IFERROR(INDEX('CPU-GERAL'!$H$12:$H$2199,MATCH(A998,'CPU-GERAL'!$B$12:$B$2199,0)),"NÃO ENCONTRADO")</f>
        <v>NÃO ENCONTRADO</v>
      </c>
      <c r="J998" s="59" t="str">
        <f t="shared" si="15"/>
        <v/>
      </c>
    </row>
    <row r="999" spans="1:10" x14ac:dyDescent="0.2">
      <c r="A999" s="300">
        <v>102734</v>
      </c>
      <c r="B999" s="301" t="s">
        <v>1316</v>
      </c>
      <c r="C999" s="300" t="s">
        <v>16</v>
      </c>
      <c r="D999" s="302">
        <v>13.88</v>
      </c>
      <c r="E999" s="303">
        <v>0.03</v>
      </c>
      <c r="F999" s="110" t="s">
        <v>14403</v>
      </c>
      <c r="G999" s="126">
        <v>46023</v>
      </c>
      <c r="H999" s="299" t="s">
        <v>15743</v>
      </c>
      <c r="I999" s="197" t="str">
        <f>IFERROR(INDEX('CPU-GERAL'!$H$12:$H$2199,MATCH(A999,'CPU-GERAL'!$B$12:$B$2199,0)),"NÃO ENCONTRADO")</f>
        <v>NÃO ENCONTRADO</v>
      </c>
      <c r="J999" s="59" t="str">
        <f t="shared" si="15"/>
        <v/>
      </c>
    </row>
    <row r="1000" spans="1:10" x14ac:dyDescent="0.2">
      <c r="A1000" s="300">
        <v>102735</v>
      </c>
      <c r="B1000" s="301" t="s">
        <v>1317</v>
      </c>
      <c r="C1000" s="300" t="s">
        <v>16</v>
      </c>
      <c r="D1000" s="302">
        <v>12.69</v>
      </c>
      <c r="E1000" s="303">
        <v>0.02</v>
      </c>
      <c r="F1000" s="110" t="s">
        <v>14403</v>
      </c>
      <c r="G1000" s="126">
        <v>46023</v>
      </c>
      <c r="H1000" s="299" t="s">
        <v>15743</v>
      </c>
      <c r="I1000" s="197" t="str">
        <f>IFERROR(INDEX('CPU-GERAL'!$H$12:$H$2199,MATCH(A1000,'CPU-GERAL'!$B$12:$B$2199,0)),"NÃO ENCONTRADO")</f>
        <v>NÃO ENCONTRADO</v>
      </c>
      <c r="J1000" s="59" t="str">
        <f t="shared" si="15"/>
        <v/>
      </c>
    </row>
    <row r="1001" spans="1:10" x14ac:dyDescent="0.2">
      <c r="A1001" s="300">
        <v>102765</v>
      </c>
      <c r="B1001" s="301" t="s">
        <v>1347</v>
      </c>
      <c r="C1001" s="300" t="s">
        <v>49</v>
      </c>
      <c r="D1001" s="302">
        <v>16776.54</v>
      </c>
      <c r="E1001" s="303">
        <v>0.01</v>
      </c>
      <c r="F1001" s="110" t="s">
        <v>14403</v>
      </c>
      <c r="G1001" s="126">
        <v>46023</v>
      </c>
      <c r="H1001" s="299" t="s">
        <v>15743</v>
      </c>
      <c r="I1001" s="197" t="str">
        <f>IFERROR(INDEX('CPU-GERAL'!$H$12:$H$2199,MATCH(A1001,'CPU-GERAL'!$B$12:$B$2199,0)),"NÃO ENCONTRADO")</f>
        <v>NÃO ENCONTRADO</v>
      </c>
      <c r="J1001" s="59" t="str">
        <f t="shared" si="15"/>
        <v/>
      </c>
    </row>
    <row r="1002" spans="1:10" x14ac:dyDescent="0.2">
      <c r="A1002" s="300">
        <v>102795</v>
      </c>
      <c r="B1002" s="301" t="s">
        <v>1377</v>
      </c>
      <c r="C1002" s="300" t="s">
        <v>49</v>
      </c>
      <c r="D1002" s="302">
        <v>35333.269999999997</v>
      </c>
      <c r="E1002" s="303">
        <v>0.08</v>
      </c>
      <c r="F1002" s="110" t="s">
        <v>14403</v>
      </c>
      <c r="G1002" s="126">
        <v>46023</v>
      </c>
      <c r="H1002" s="299" t="s">
        <v>15743</v>
      </c>
      <c r="I1002" s="197" t="str">
        <f>IFERROR(INDEX('CPU-GERAL'!$H$12:$H$2199,MATCH(A1002,'CPU-GERAL'!$B$12:$B$2199,0)),"NÃO ENCONTRADO")</f>
        <v>NÃO ENCONTRADO</v>
      </c>
      <c r="J1002" s="59" t="str">
        <f t="shared" si="15"/>
        <v/>
      </c>
    </row>
    <row r="1003" spans="1:10" x14ac:dyDescent="0.2">
      <c r="A1003" s="300">
        <v>102766</v>
      </c>
      <c r="B1003" s="301" t="s">
        <v>1348</v>
      </c>
      <c r="C1003" s="300" t="s">
        <v>49</v>
      </c>
      <c r="D1003" s="302">
        <v>25304.16</v>
      </c>
      <c r="E1003" s="303">
        <v>0.01</v>
      </c>
      <c r="F1003" s="110" t="s">
        <v>14403</v>
      </c>
      <c r="G1003" s="126">
        <v>46023</v>
      </c>
      <c r="H1003" s="299" t="s">
        <v>15743</v>
      </c>
      <c r="I1003" s="197" t="str">
        <f>IFERROR(INDEX('CPU-GERAL'!$H$12:$H$2199,MATCH(A1003,'CPU-GERAL'!$B$12:$B$2199,0)),"NÃO ENCONTRADO")</f>
        <v>NÃO ENCONTRADO</v>
      </c>
      <c r="J1003" s="59" t="str">
        <f t="shared" si="15"/>
        <v/>
      </c>
    </row>
    <row r="1004" spans="1:10" x14ac:dyDescent="0.2">
      <c r="A1004" s="300">
        <v>102796</v>
      </c>
      <c r="B1004" s="301" t="s">
        <v>1378</v>
      </c>
      <c r="C1004" s="300" t="s">
        <v>49</v>
      </c>
      <c r="D1004" s="302">
        <v>56937.36</v>
      </c>
      <c r="E1004" s="303">
        <v>0.08</v>
      </c>
      <c r="F1004" s="110" t="s">
        <v>14403</v>
      </c>
      <c r="G1004" s="126">
        <v>46023</v>
      </c>
      <c r="H1004" s="299" t="s">
        <v>15743</v>
      </c>
      <c r="I1004" s="197" t="str">
        <f>IFERROR(INDEX('CPU-GERAL'!$H$12:$H$2199,MATCH(A1004,'CPU-GERAL'!$B$12:$B$2199,0)),"NÃO ENCONTRADO")</f>
        <v>NÃO ENCONTRADO</v>
      </c>
      <c r="J1004" s="59" t="str">
        <f t="shared" si="15"/>
        <v/>
      </c>
    </row>
    <row r="1005" spans="1:10" x14ac:dyDescent="0.2">
      <c r="A1005" s="300">
        <v>102767</v>
      </c>
      <c r="B1005" s="301" t="s">
        <v>1349</v>
      </c>
      <c r="C1005" s="300" t="s">
        <v>49</v>
      </c>
      <c r="D1005" s="302">
        <v>35359.53</v>
      </c>
      <c r="E1005" s="303">
        <v>0.01</v>
      </c>
      <c r="F1005" s="110" t="s">
        <v>14403</v>
      </c>
      <c r="G1005" s="126">
        <v>46023</v>
      </c>
      <c r="H1005" s="299" t="s">
        <v>15743</v>
      </c>
      <c r="I1005" s="197" t="str">
        <f>IFERROR(INDEX('CPU-GERAL'!$H$12:$H$2199,MATCH(A1005,'CPU-GERAL'!$B$12:$B$2199,0)),"NÃO ENCONTRADO")</f>
        <v>NÃO ENCONTRADO</v>
      </c>
      <c r="J1005" s="59" t="str">
        <f t="shared" si="15"/>
        <v/>
      </c>
    </row>
    <row r="1006" spans="1:10" x14ac:dyDescent="0.2">
      <c r="A1006" s="300">
        <v>102797</v>
      </c>
      <c r="B1006" s="301" t="s">
        <v>1379</v>
      </c>
      <c r="C1006" s="300" t="s">
        <v>49</v>
      </c>
      <c r="D1006" s="302">
        <v>80540.33</v>
      </c>
      <c r="E1006" s="303">
        <v>0.08</v>
      </c>
      <c r="F1006" s="110" t="s">
        <v>14403</v>
      </c>
      <c r="G1006" s="126">
        <v>46023</v>
      </c>
      <c r="H1006" s="299" t="s">
        <v>15743</v>
      </c>
      <c r="I1006" s="197" t="str">
        <f>IFERROR(INDEX('CPU-GERAL'!$H$12:$H$2199,MATCH(A1006,'CPU-GERAL'!$B$12:$B$2199,0)),"NÃO ENCONTRADO")</f>
        <v>NÃO ENCONTRADO</v>
      </c>
      <c r="J1006" s="59" t="str">
        <f t="shared" si="15"/>
        <v/>
      </c>
    </row>
    <row r="1007" spans="1:10" x14ac:dyDescent="0.2">
      <c r="A1007" s="300">
        <v>102768</v>
      </c>
      <c r="B1007" s="301" t="s">
        <v>1350</v>
      </c>
      <c r="C1007" s="300" t="s">
        <v>49</v>
      </c>
      <c r="D1007" s="302">
        <v>49318.93</v>
      </c>
      <c r="E1007" s="303">
        <v>0.01</v>
      </c>
      <c r="F1007" s="110" t="s">
        <v>14403</v>
      </c>
      <c r="G1007" s="126">
        <v>46023</v>
      </c>
      <c r="H1007" s="299" t="s">
        <v>15743</v>
      </c>
      <c r="I1007" s="197" t="str">
        <f>IFERROR(INDEX('CPU-GERAL'!$H$12:$H$2199,MATCH(A1007,'CPU-GERAL'!$B$12:$B$2199,0)),"NÃO ENCONTRADO")</f>
        <v>NÃO ENCONTRADO</v>
      </c>
      <c r="J1007" s="59" t="str">
        <f t="shared" si="15"/>
        <v/>
      </c>
    </row>
    <row r="1008" spans="1:10" x14ac:dyDescent="0.2">
      <c r="A1008" s="300">
        <v>102798</v>
      </c>
      <c r="B1008" s="301" t="s">
        <v>1380</v>
      </c>
      <c r="C1008" s="300" t="s">
        <v>49</v>
      </c>
      <c r="D1008" s="302">
        <v>98744.26</v>
      </c>
      <c r="E1008" s="303">
        <v>7.0000000000000007E-2</v>
      </c>
      <c r="F1008" s="110" t="s">
        <v>14403</v>
      </c>
      <c r="G1008" s="126">
        <v>46023</v>
      </c>
      <c r="H1008" s="299" t="s">
        <v>15743</v>
      </c>
      <c r="I1008" s="197" t="str">
        <f>IFERROR(INDEX('CPU-GERAL'!$H$12:$H$2199,MATCH(A1008,'CPU-GERAL'!$B$12:$B$2199,0)),"NÃO ENCONTRADO")</f>
        <v>NÃO ENCONTRADO</v>
      </c>
      <c r="J1008" s="59" t="str">
        <f t="shared" si="15"/>
        <v/>
      </c>
    </row>
    <row r="1009" spans="1:10" x14ac:dyDescent="0.2">
      <c r="A1009" s="300">
        <v>102744</v>
      </c>
      <c r="B1009" s="301" t="s">
        <v>1326</v>
      </c>
      <c r="C1009" s="300" t="s">
        <v>49</v>
      </c>
      <c r="D1009" s="302">
        <v>7061.6</v>
      </c>
      <c r="E1009" s="303">
        <v>0.01</v>
      </c>
      <c r="F1009" s="110" t="s">
        <v>14403</v>
      </c>
      <c r="G1009" s="126">
        <v>46023</v>
      </c>
      <c r="H1009" s="299" t="s">
        <v>15743</v>
      </c>
      <c r="I1009" s="197" t="str">
        <f>IFERROR(INDEX('CPU-GERAL'!$H$12:$H$2199,MATCH(A1009,'CPU-GERAL'!$B$12:$B$2199,0)),"NÃO ENCONTRADO")</f>
        <v>NÃO ENCONTRADO</v>
      </c>
      <c r="J1009" s="59" t="str">
        <f t="shared" si="15"/>
        <v/>
      </c>
    </row>
    <row r="1010" spans="1:10" x14ac:dyDescent="0.2">
      <c r="A1010" s="300">
        <v>102755</v>
      </c>
      <c r="B1010" s="301" t="s">
        <v>1337</v>
      </c>
      <c r="C1010" s="300" t="s">
        <v>49</v>
      </c>
      <c r="D1010" s="302">
        <v>10897.26</v>
      </c>
      <c r="E1010" s="303">
        <v>0.01</v>
      </c>
      <c r="F1010" s="110" t="s">
        <v>14403</v>
      </c>
      <c r="G1010" s="126">
        <v>46023</v>
      </c>
      <c r="H1010" s="299" t="s">
        <v>15743</v>
      </c>
      <c r="I1010" s="197" t="str">
        <f>IFERROR(INDEX('CPU-GERAL'!$H$12:$H$2199,MATCH(A1010,'CPU-GERAL'!$B$12:$B$2199,0)),"NÃO ENCONTRADO")</f>
        <v>NÃO ENCONTRADO</v>
      </c>
      <c r="J1010" s="59" t="str">
        <f t="shared" si="15"/>
        <v/>
      </c>
    </row>
    <row r="1011" spans="1:10" x14ac:dyDescent="0.2">
      <c r="A1011" s="300">
        <v>102782</v>
      </c>
      <c r="B1011" s="301" t="s">
        <v>1364</v>
      </c>
      <c r="C1011" s="300" t="s">
        <v>49</v>
      </c>
      <c r="D1011" s="302">
        <v>17254.080000000002</v>
      </c>
      <c r="E1011" s="303">
        <v>0.08</v>
      </c>
      <c r="F1011" s="110" t="s">
        <v>14403</v>
      </c>
      <c r="G1011" s="126">
        <v>46023</v>
      </c>
      <c r="H1011" s="299" t="s">
        <v>15743</v>
      </c>
      <c r="I1011" s="197" t="str">
        <f>IFERROR(INDEX('CPU-GERAL'!$H$12:$H$2199,MATCH(A1011,'CPU-GERAL'!$B$12:$B$2199,0)),"NÃO ENCONTRADO")</f>
        <v>NÃO ENCONTRADO</v>
      </c>
      <c r="J1011" s="59" t="str">
        <f t="shared" si="15"/>
        <v/>
      </c>
    </row>
    <row r="1012" spans="1:10" x14ac:dyDescent="0.2">
      <c r="A1012" s="300">
        <v>102745</v>
      </c>
      <c r="B1012" s="301" t="s">
        <v>1327</v>
      </c>
      <c r="C1012" s="300" t="s">
        <v>49</v>
      </c>
      <c r="D1012" s="302">
        <v>9913.16</v>
      </c>
      <c r="E1012" s="303">
        <v>0.01</v>
      </c>
      <c r="F1012" s="110" t="s">
        <v>14403</v>
      </c>
      <c r="G1012" s="126">
        <v>46023</v>
      </c>
      <c r="H1012" s="299" t="s">
        <v>15743</v>
      </c>
      <c r="I1012" s="197" t="str">
        <f>IFERROR(INDEX('CPU-GERAL'!$H$12:$H$2199,MATCH(A1012,'CPU-GERAL'!$B$12:$B$2199,0)),"NÃO ENCONTRADO")</f>
        <v>NÃO ENCONTRADO</v>
      </c>
      <c r="J1012" s="59" t="str">
        <f t="shared" si="15"/>
        <v/>
      </c>
    </row>
    <row r="1013" spans="1:10" x14ac:dyDescent="0.2">
      <c r="A1013" s="300">
        <v>102756</v>
      </c>
      <c r="B1013" s="301" t="s">
        <v>1338</v>
      </c>
      <c r="C1013" s="300" t="s">
        <v>49</v>
      </c>
      <c r="D1013" s="302">
        <v>16150.98</v>
      </c>
      <c r="E1013" s="303">
        <v>0.01</v>
      </c>
      <c r="F1013" s="110" t="s">
        <v>14403</v>
      </c>
      <c r="G1013" s="126">
        <v>46023</v>
      </c>
      <c r="H1013" s="299" t="s">
        <v>15743</v>
      </c>
      <c r="I1013" s="197" t="str">
        <f>IFERROR(INDEX('CPU-GERAL'!$H$12:$H$2199,MATCH(A1013,'CPU-GERAL'!$B$12:$B$2199,0)),"NÃO ENCONTRADO")</f>
        <v>NÃO ENCONTRADO</v>
      </c>
      <c r="J1013" s="59" t="str">
        <f t="shared" si="15"/>
        <v/>
      </c>
    </row>
    <row r="1014" spans="1:10" x14ac:dyDescent="0.2">
      <c r="A1014" s="300">
        <v>102783</v>
      </c>
      <c r="B1014" s="301" t="s">
        <v>1365</v>
      </c>
      <c r="C1014" s="300" t="s">
        <v>49</v>
      </c>
      <c r="D1014" s="302">
        <v>22964.21</v>
      </c>
      <c r="E1014" s="303">
        <v>0.08</v>
      </c>
      <c r="F1014" s="110" t="s">
        <v>14403</v>
      </c>
      <c r="G1014" s="126">
        <v>46023</v>
      </c>
      <c r="H1014" s="299" t="s">
        <v>15743</v>
      </c>
      <c r="I1014" s="197" t="str">
        <f>IFERROR(INDEX('CPU-GERAL'!$H$12:$H$2199,MATCH(A1014,'CPU-GERAL'!$B$12:$B$2199,0)),"NÃO ENCONTRADO")</f>
        <v>NÃO ENCONTRADO</v>
      </c>
      <c r="J1014" s="59" t="str">
        <f t="shared" si="15"/>
        <v/>
      </c>
    </row>
    <row r="1015" spans="1:10" x14ac:dyDescent="0.2">
      <c r="A1015" s="300">
        <v>102746</v>
      </c>
      <c r="B1015" s="301" t="s">
        <v>1328</v>
      </c>
      <c r="C1015" s="300" t="s">
        <v>49</v>
      </c>
      <c r="D1015" s="302">
        <v>17179.39</v>
      </c>
      <c r="E1015" s="303">
        <v>0.01</v>
      </c>
      <c r="F1015" s="110" t="s">
        <v>14403</v>
      </c>
      <c r="G1015" s="126">
        <v>46023</v>
      </c>
      <c r="H1015" s="299" t="s">
        <v>15743</v>
      </c>
      <c r="I1015" s="197" t="str">
        <f>IFERROR(INDEX('CPU-GERAL'!$H$12:$H$2199,MATCH(A1015,'CPU-GERAL'!$B$12:$B$2199,0)),"NÃO ENCONTRADO")</f>
        <v>NÃO ENCONTRADO</v>
      </c>
      <c r="J1015" s="59" t="str">
        <f t="shared" si="15"/>
        <v/>
      </c>
    </row>
    <row r="1016" spans="1:10" x14ac:dyDescent="0.2">
      <c r="A1016" s="300">
        <v>102757</v>
      </c>
      <c r="B1016" s="301" t="s">
        <v>1339</v>
      </c>
      <c r="C1016" s="300" t="s">
        <v>49</v>
      </c>
      <c r="D1016" s="302">
        <v>30060.01</v>
      </c>
      <c r="E1016" s="303">
        <v>0.01</v>
      </c>
      <c r="F1016" s="110" t="s">
        <v>14403</v>
      </c>
      <c r="G1016" s="126">
        <v>46023</v>
      </c>
      <c r="H1016" s="299" t="s">
        <v>15743</v>
      </c>
      <c r="I1016" s="197" t="str">
        <f>IFERROR(INDEX('CPU-GERAL'!$H$12:$H$2199,MATCH(A1016,'CPU-GERAL'!$B$12:$B$2199,0)),"NÃO ENCONTRADO")</f>
        <v>NÃO ENCONTRADO</v>
      </c>
      <c r="J1016" s="59" t="str">
        <f t="shared" si="15"/>
        <v/>
      </c>
    </row>
    <row r="1017" spans="1:10" x14ac:dyDescent="0.2">
      <c r="A1017" s="300">
        <v>102784</v>
      </c>
      <c r="B1017" s="301" t="s">
        <v>1366</v>
      </c>
      <c r="C1017" s="300" t="s">
        <v>49</v>
      </c>
      <c r="D1017" s="302">
        <v>35217.07</v>
      </c>
      <c r="E1017" s="303">
        <v>0.06</v>
      </c>
      <c r="F1017" s="110" t="s">
        <v>14403</v>
      </c>
      <c r="G1017" s="126">
        <v>46023</v>
      </c>
      <c r="H1017" s="299" t="s">
        <v>15743</v>
      </c>
      <c r="I1017" s="197" t="str">
        <f>IFERROR(INDEX('CPU-GERAL'!$H$12:$H$2199,MATCH(A1017,'CPU-GERAL'!$B$12:$B$2199,0)),"NÃO ENCONTRADO")</f>
        <v>NÃO ENCONTRADO</v>
      </c>
      <c r="J1017" s="59" t="str">
        <f t="shared" si="15"/>
        <v/>
      </c>
    </row>
    <row r="1018" spans="1:10" x14ac:dyDescent="0.2">
      <c r="A1018" s="300">
        <v>102779</v>
      </c>
      <c r="B1018" s="301" t="s">
        <v>1361</v>
      </c>
      <c r="C1018" s="300" t="s">
        <v>49</v>
      </c>
      <c r="D1018" s="302">
        <v>9071.7000000000007</v>
      </c>
      <c r="E1018" s="303">
        <v>0.09</v>
      </c>
      <c r="F1018" s="110" t="s">
        <v>14403</v>
      </c>
      <c r="G1018" s="126">
        <v>46023</v>
      </c>
      <c r="H1018" s="299" t="s">
        <v>15743</v>
      </c>
      <c r="I1018" s="197" t="str">
        <f>IFERROR(INDEX('CPU-GERAL'!$H$12:$H$2199,MATCH(A1018,'CPU-GERAL'!$B$12:$B$2199,0)),"NÃO ENCONTRADO")</f>
        <v>NÃO ENCONTRADO</v>
      </c>
      <c r="J1018" s="59" t="str">
        <f t="shared" si="15"/>
        <v/>
      </c>
    </row>
    <row r="1019" spans="1:10" x14ac:dyDescent="0.2">
      <c r="A1019" s="300">
        <v>102780</v>
      </c>
      <c r="B1019" s="301" t="s">
        <v>1362</v>
      </c>
      <c r="C1019" s="300" t="s">
        <v>49</v>
      </c>
      <c r="D1019" s="302">
        <v>10429.23</v>
      </c>
      <c r="E1019" s="303">
        <v>0.09</v>
      </c>
      <c r="F1019" s="110" t="s">
        <v>14403</v>
      </c>
      <c r="G1019" s="126">
        <v>46023</v>
      </c>
      <c r="H1019" s="299" t="s">
        <v>15743</v>
      </c>
      <c r="I1019" s="197" t="str">
        <f>IFERROR(INDEX('CPU-GERAL'!$H$12:$H$2199,MATCH(A1019,'CPU-GERAL'!$B$12:$B$2199,0)),"NÃO ENCONTRADO")</f>
        <v>NÃO ENCONTRADO</v>
      </c>
      <c r="J1019" s="59" t="str">
        <f t="shared" si="15"/>
        <v/>
      </c>
    </row>
    <row r="1020" spans="1:10" x14ac:dyDescent="0.2">
      <c r="A1020" s="300">
        <v>102743</v>
      </c>
      <c r="B1020" s="301" t="s">
        <v>1325</v>
      </c>
      <c r="C1020" s="300" t="s">
        <v>49</v>
      </c>
      <c r="D1020" s="302">
        <v>4722.75</v>
      </c>
      <c r="E1020" s="303">
        <v>0.01</v>
      </c>
      <c r="F1020" s="110" t="s">
        <v>14403</v>
      </c>
      <c r="G1020" s="126">
        <v>46023</v>
      </c>
      <c r="H1020" s="299" t="s">
        <v>15743</v>
      </c>
      <c r="I1020" s="197" t="str">
        <f>IFERROR(INDEX('CPU-GERAL'!$H$12:$H$2199,MATCH(A1020,'CPU-GERAL'!$B$12:$B$2199,0)),"NÃO ENCONTRADO")</f>
        <v>NÃO ENCONTRADO</v>
      </c>
      <c r="J1020" s="59" t="str">
        <f t="shared" si="15"/>
        <v/>
      </c>
    </row>
    <row r="1021" spans="1:10" x14ac:dyDescent="0.2">
      <c r="A1021" s="300">
        <v>102781</v>
      </c>
      <c r="B1021" s="301" t="s">
        <v>1363</v>
      </c>
      <c r="C1021" s="300" t="s">
        <v>49</v>
      </c>
      <c r="D1021" s="302">
        <v>15568.34</v>
      </c>
      <c r="E1021" s="303">
        <v>0.09</v>
      </c>
      <c r="F1021" s="110" t="s">
        <v>14403</v>
      </c>
      <c r="G1021" s="126">
        <v>46023</v>
      </c>
      <c r="H1021" s="299" t="s">
        <v>15743</v>
      </c>
      <c r="I1021" s="197" t="str">
        <f>IFERROR(INDEX('CPU-GERAL'!$H$12:$H$2199,MATCH(A1021,'CPU-GERAL'!$B$12:$B$2199,0)),"NÃO ENCONTRADO")</f>
        <v>NÃO ENCONTRADO</v>
      </c>
      <c r="J1021" s="59" t="str">
        <f t="shared" si="15"/>
        <v/>
      </c>
    </row>
    <row r="1022" spans="1:10" x14ac:dyDescent="0.2">
      <c r="A1022" s="300">
        <v>102761</v>
      </c>
      <c r="B1022" s="301" t="s">
        <v>1343</v>
      </c>
      <c r="C1022" s="300" t="s">
        <v>49</v>
      </c>
      <c r="D1022" s="302">
        <v>13401.63</v>
      </c>
      <c r="E1022" s="303">
        <v>0.01</v>
      </c>
      <c r="F1022" s="110" t="s">
        <v>14403</v>
      </c>
      <c r="G1022" s="126">
        <v>46023</v>
      </c>
      <c r="H1022" s="299" t="s">
        <v>15743</v>
      </c>
      <c r="I1022" s="197" t="str">
        <f>IFERROR(INDEX('CPU-GERAL'!$H$12:$H$2199,MATCH(A1022,'CPU-GERAL'!$B$12:$B$2199,0)),"NÃO ENCONTRADO")</f>
        <v>NÃO ENCONTRADO</v>
      </c>
      <c r="J1022" s="59" t="str">
        <f t="shared" si="15"/>
        <v/>
      </c>
    </row>
    <row r="1023" spans="1:10" x14ac:dyDescent="0.2">
      <c r="A1023" s="300">
        <v>102791</v>
      </c>
      <c r="B1023" s="301" t="s">
        <v>1373</v>
      </c>
      <c r="C1023" s="300" t="s">
        <v>49</v>
      </c>
      <c r="D1023" s="302">
        <v>33194.410000000003</v>
      </c>
      <c r="E1023" s="303">
        <v>0.08</v>
      </c>
      <c r="F1023" s="110" t="s">
        <v>14403</v>
      </c>
      <c r="G1023" s="126">
        <v>46023</v>
      </c>
      <c r="H1023" s="299" t="s">
        <v>15743</v>
      </c>
      <c r="I1023" s="197" t="str">
        <f>IFERROR(INDEX('CPU-GERAL'!$H$12:$H$2199,MATCH(A1023,'CPU-GERAL'!$B$12:$B$2199,0)),"NÃO ENCONTRADO")</f>
        <v>NÃO ENCONTRADO</v>
      </c>
      <c r="J1023" s="59" t="str">
        <f t="shared" si="15"/>
        <v/>
      </c>
    </row>
    <row r="1024" spans="1:10" x14ac:dyDescent="0.2">
      <c r="A1024" s="300">
        <v>102762</v>
      </c>
      <c r="B1024" s="301" t="s">
        <v>1344</v>
      </c>
      <c r="C1024" s="300" t="s">
        <v>49</v>
      </c>
      <c r="D1024" s="302">
        <v>20701.46</v>
      </c>
      <c r="E1024" s="303">
        <v>0.01</v>
      </c>
      <c r="F1024" s="110" t="s">
        <v>14403</v>
      </c>
      <c r="G1024" s="126">
        <v>46023</v>
      </c>
      <c r="H1024" s="299" t="s">
        <v>15743</v>
      </c>
      <c r="I1024" s="197" t="str">
        <f>IFERROR(INDEX('CPU-GERAL'!$H$12:$H$2199,MATCH(A1024,'CPU-GERAL'!$B$12:$B$2199,0)),"NÃO ENCONTRADO")</f>
        <v>NÃO ENCONTRADO</v>
      </c>
      <c r="J1024" s="59" t="str">
        <f t="shared" si="15"/>
        <v/>
      </c>
    </row>
    <row r="1025" spans="1:10" x14ac:dyDescent="0.2">
      <c r="A1025" s="300">
        <v>102792</v>
      </c>
      <c r="B1025" s="301" t="s">
        <v>1374</v>
      </c>
      <c r="C1025" s="300" t="s">
        <v>49</v>
      </c>
      <c r="D1025" s="302">
        <v>53943.05</v>
      </c>
      <c r="E1025" s="303">
        <v>0.08</v>
      </c>
      <c r="F1025" s="110" t="s">
        <v>14403</v>
      </c>
      <c r="G1025" s="126">
        <v>46023</v>
      </c>
      <c r="H1025" s="299" t="s">
        <v>15743</v>
      </c>
      <c r="I1025" s="197" t="str">
        <f>IFERROR(INDEX('CPU-GERAL'!$H$12:$H$2199,MATCH(A1025,'CPU-GERAL'!$B$12:$B$2199,0)),"NÃO ENCONTRADO")</f>
        <v>NÃO ENCONTRADO</v>
      </c>
      <c r="J1025" s="59" t="str">
        <f t="shared" si="15"/>
        <v/>
      </c>
    </row>
    <row r="1026" spans="1:10" x14ac:dyDescent="0.2">
      <c r="A1026" s="300">
        <v>102763</v>
      </c>
      <c r="B1026" s="301" t="s">
        <v>1345</v>
      </c>
      <c r="C1026" s="300" t="s">
        <v>49</v>
      </c>
      <c r="D1026" s="302">
        <v>28772.19</v>
      </c>
      <c r="E1026" s="303">
        <v>0.01</v>
      </c>
      <c r="F1026" s="110" t="s">
        <v>14403</v>
      </c>
      <c r="G1026" s="126">
        <v>46023</v>
      </c>
      <c r="H1026" s="299" t="s">
        <v>15743</v>
      </c>
      <c r="I1026" s="197" t="str">
        <f>IFERROR(INDEX('CPU-GERAL'!$H$12:$H$2199,MATCH(A1026,'CPU-GERAL'!$B$12:$B$2199,0)),"NÃO ENCONTRADO")</f>
        <v>NÃO ENCONTRADO</v>
      </c>
      <c r="J1026" s="59" t="str">
        <f t="shared" si="15"/>
        <v/>
      </c>
    </row>
    <row r="1027" spans="1:10" x14ac:dyDescent="0.2">
      <c r="A1027" s="300">
        <v>102793</v>
      </c>
      <c r="B1027" s="301" t="s">
        <v>1375</v>
      </c>
      <c r="C1027" s="300" t="s">
        <v>49</v>
      </c>
      <c r="D1027" s="302">
        <v>72383.399999999994</v>
      </c>
      <c r="E1027" s="303">
        <v>7.0000000000000007E-2</v>
      </c>
      <c r="F1027" s="110" t="s">
        <v>14403</v>
      </c>
      <c r="G1027" s="126">
        <v>46023</v>
      </c>
      <c r="H1027" s="299" t="s">
        <v>15743</v>
      </c>
      <c r="I1027" s="197" t="str">
        <f>IFERROR(INDEX('CPU-GERAL'!$H$12:$H$2199,MATCH(A1027,'CPU-GERAL'!$B$12:$B$2199,0)),"NÃO ENCONTRADO")</f>
        <v>NÃO ENCONTRADO</v>
      </c>
      <c r="J1027" s="59" t="str">
        <f t="shared" si="15"/>
        <v/>
      </c>
    </row>
    <row r="1028" spans="1:10" x14ac:dyDescent="0.2">
      <c r="A1028" s="300">
        <v>102764</v>
      </c>
      <c r="B1028" s="301" t="s">
        <v>1346</v>
      </c>
      <c r="C1028" s="300" t="s">
        <v>49</v>
      </c>
      <c r="D1028" s="302">
        <v>40510.17</v>
      </c>
      <c r="E1028" s="303">
        <v>0.01</v>
      </c>
      <c r="F1028" s="110" t="s">
        <v>14403</v>
      </c>
      <c r="G1028" s="126">
        <v>46023</v>
      </c>
      <c r="H1028" s="299" t="s">
        <v>15743</v>
      </c>
      <c r="I1028" s="197" t="str">
        <f>IFERROR(INDEX('CPU-GERAL'!$H$12:$H$2199,MATCH(A1028,'CPU-GERAL'!$B$12:$B$2199,0)),"NÃO ENCONTRADO")</f>
        <v>NÃO ENCONTRADO</v>
      </c>
      <c r="J1028" s="59" t="str">
        <f t="shared" ref="J1028:J1091" si="16">IF(I1028&lt;&gt;"NÃO ENCONTRADO",IF(D1028=I1028,"IGUAL A CPU",I1028-D1028),"")</f>
        <v/>
      </c>
    </row>
    <row r="1029" spans="1:10" x14ac:dyDescent="0.2">
      <c r="A1029" s="300">
        <v>102794</v>
      </c>
      <c r="B1029" s="301" t="s">
        <v>1376</v>
      </c>
      <c r="C1029" s="300" t="s">
        <v>49</v>
      </c>
      <c r="D1029" s="302">
        <v>103938.72</v>
      </c>
      <c r="E1029" s="303">
        <v>7.0000000000000007E-2</v>
      </c>
      <c r="F1029" s="110" t="s">
        <v>14403</v>
      </c>
      <c r="G1029" s="126">
        <v>46023</v>
      </c>
      <c r="H1029" s="299" t="s">
        <v>15743</v>
      </c>
      <c r="I1029" s="197" t="str">
        <f>IFERROR(INDEX('CPU-GERAL'!$H$12:$H$2199,MATCH(A1029,'CPU-GERAL'!$B$12:$B$2199,0)),"NÃO ENCONTRADO")</f>
        <v>NÃO ENCONTRADO</v>
      </c>
      <c r="J1029" s="59" t="str">
        <f t="shared" si="16"/>
        <v/>
      </c>
    </row>
    <row r="1030" spans="1:10" x14ac:dyDescent="0.2">
      <c r="A1030" s="300">
        <v>102740</v>
      </c>
      <c r="B1030" s="301" t="s">
        <v>1322</v>
      </c>
      <c r="C1030" s="300" t="s">
        <v>49</v>
      </c>
      <c r="D1030" s="302">
        <v>5796.07</v>
      </c>
      <c r="E1030" s="303">
        <v>0.01</v>
      </c>
      <c r="F1030" s="110" t="s">
        <v>14403</v>
      </c>
      <c r="G1030" s="126">
        <v>46023</v>
      </c>
      <c r="H1030" s="299" t="s">
        <v>15743</v>
      </c>
      <c r="I1030" s="197" t="str">
        <f>IFERROR(INDEX('CPU-GERAL'!$H$12:$H$2199,MATCH(A1030,'CPU-GERAL'!$B$12:$B$2199,0)),"NÃO ENCONTRADO")</f>
        <v>NÃO ENCONTRADO</v>
      </c>
      <c r="J1030" s="59" t="str">
        <f t="shared" si="16"/>
        <v/>
      </c>
    </row>
    <row r="1031" spans="1:10" x14ac:dyDescent="0.2">
      <c r="A1031" s="300">
        <v>102752</v>
      </c>
      <c r="B1031" s="301" t="s">
        <v>1334</v>
      </c>
      <c r="C1031" s="300" t="s">
        <v>49</v>
      </c>
      <c r="D1031" s="302">
        <v>7784.78</v>
      </c>
      <c r="E1031" s="303">
        <v>0.01</v>
      </c>
      <c r="F1031" s="110" t="s">
        <v>14403</v>
      </c>
      <c r="G1031" s="126">
        <v>46023</v>
      </c>
      <c r="H1031" s="299" t="s">
        <v>15743</v>
      </c>
      <c r="I1031" s="197" t="str">
        <f>IFERROR(INDEX('CPU-GERAL'!$H$12:$H$2199,MATCH(A1031,'CPU-GERAL'!$B$12:$B$2199,0)),"NÃO ENCONTRADO")</f>
        <v>NÃO ENCONTRADO</v>
      </c>
      <c r="J1031" s="59" t="str">
        <f t="shared" si="16"/>
        <v/>
      </c>
    </row>
    <row r="1032" spans="1:10" x14ac:dyDescent="0.2">
      <c r="A1032" s="300">
        <v>102776</v>
      </c>
      <c r="B1032" s="301" t="s">
        <v>1358</v>
      </c>
      <c r="C1032" s="300" t="s">
        <v>49</v>
      </c>
      <c r="D1032" s="302">
        <v>13639.8</v>
      </c>
      <c r="E1032" s="303">
        <v>0.09</v>
      </c>
      <c r="F1032" s="110" t="s">
        <v>14403</v>
      </c>
      <c r="G1032" s="126">
        <v>46023</v>
      </c>
      <c r="H1032" s="299" t="s">
        <v>15743</v>
      </c>
      <c r="I1032" s="197" t="str">
        <f>IFERROR(INDEX('CPU-GERAL'!$H$12:$H$2199,MATCH(A1032,'CPU-GERAL'!$B$12:$B$2199,0)),"NÃO ENCONTRADO")</f>
        <v>NÃO ENCONTRADO</v>
      </c>
      <c r="J1032" s="59" t="str">
        <f t="shared" si="16"/>
        <v/>
      </c>
    </row>
    <row r="1033" spans="1:10" x14ac:dyDescent="0.2">
      <c r="A1033" s="300">
        <v>102741</v>
      </c>
      <c r="B1033" s="301" t="s">
        <v>1323</v>
      </c>
      <c r="C1033" s="300" t="s">
        <v>49</v>
      </c>
      <c r="D1033" s="302">
        <v>8128.79</v>
      </c>
      <c r="E1033" s="303">
        <v>0.01</v>
      </c>
      <c r="F1033" s="110" t="s">
        <v>14403</v>
      </c>
      <c r="G1033" s="126">
        <v>46023</v>
      </c>
      <c r="H1033" s="299" t="s">
        <v>15743</v>
      </c>
      <c r="I1033" s="197" t="str">
        <f>IFERROR(INDEX('CPU-GERAL'!$H$12:$H$2199,MATCH(A1033,'CPU-GERAL'!$B$12:$B$2199,0)),"NÃO ENCONTRADO")</f>
        <v>NÃO ENCONTRADO</v>
      </c>
      <c r="J1033" s="59" t="str">
        <f t="shared" si="16"/>
        <v/>
      </c>
    </row>
    <row r="1034" spans="1:10" x14ac:dyDescent="0.2">
      <c r="A1034" s="300">
        <v>102753</v>
      </c>
      <c r="B1034" s="301" t="s">
        <v>1335</v>
      </c>
      <c r="C1034" s="300" t="s">
        <v>49</v>
      </c>
      <c r="D1034" s="302">
        <v>11504.35</v>
      </c>
      <c r="E1034" s="303">
        <v>0.01</v>
      </c>
      <c r="F1034" s="110" t="s">
        <v>14403</v>
      </c>
      <c r="G1034" s="126">
        <v>46023</v>
      </c>
      <c r="H1034" s="299" t="s">
        <v>15743</v>
      </c>
      <c r="I1034" s="197" t="str">
        <f>IFERROR(INDEX('CPU-GERAL'!$H$12:$H$2199,MATCH(A1034,'CPU-GERAL'!$B$12:$B$2199,0)),"NÃO ENCONTRADO")</f>
        <v>NÃO ENCONTRADO</v>
      </c>
      <c r="J1034" s="59" t="str">
        <f t="shared" si="16"/>
        <v/>
      </c>
    </row>
    <row r="1035" spans="1:10" x14ac:dyDescent="0.2">
      <c r="A1035" s="300">
        <v>102777</v>
      </c>
      <c r="B1035" s="301" t="s">
        <v>1359</v>
      </c>
      <c r="C1035" s="300" t="s">
        <v>49</v>
      </c>
      <c r="D1035" s="302">
        <v>20707.45</v>
      </c>
      <c r="E1035" s="303">
        <v>0.09</v>
      </c>
      <c r="F1035" s="110" t="s">
        <v>14403</v>
      </c>
      <c r="G1035" s="126">
        <v>46023</v>
      </c>
      <c r="H1035" s="299" t="s">
        <v>15743</v>
      </c>
      <c r="I1035" s="197" t="str">
        <f>IFERROR(INDEX('CPU-GERAL'!$H$12:$H$2199,MATCH(A1035,'CPU-GERAL'!$B$12:$B$2199,0)),"NÃO ENCONTRADO")</f>
        <v>NÃO ENCONTRADO</v>
      </c>
      <c r="J1035" s="59" t="str">
        <f t="shared" si="16"/>
        <v/>
      </c>
    </row>
    <row r="1036" spans="1:10" x14ac:dyDescent="0.2">
      <c r="A1036" s="300">
        <v>102742</v>
      </c>
      <c r="B1036" s="301" t="s">
        <v>1324</v>
      </c>
      <c r="C1036" s="300" t="s">
        <v>49</v>
      </c>
      <c r="D1036" s="302">
        <v>14071.33</v>
      </c>
      <c r="E1036" s="303">
        <v>0.01</v>
      </c>
      <c r="F1036" s="110" t="s">
        <v>14403</v>
      </c>
      <c r="G1036" s="126">
        <v>46023</v>
      </c>
      <c r="H1036" s="299" t="s">
        <v>15743</v>
      </c>
      <c r="I1036" s="197" t="str">
        <f>IFERROR(INDEX('CPU-GERAL'!$H$12:$H$2199,MATCH(A1036,'CPU-GERAL'!$B$12:$B$2199,0)),"NÃO ENCONTRADO")</f>
        <v>NÃO ENCONTRADO</v>
      </c>
      <c r="J1036" s="59" t="str">
        <f t="shared" si="16"/>
        <v/>
      </c>
    </row>
    <row r="1037" spans="1:10" x14ac:dyDescent="0.2">
      <c r="A1037" s="300">
        <v>102754</v>
      </c>
      <c r="B1037" s="301" t="s">
        <v>1336</v>
      </c>
      <c r="C1037" s="300" t="s">
        <v>49</v>
      </c>
      <c r="D1037" s="302">
        <v>21883.31</v>
      </c>
      <c r="E1037" s="303">
        <v>0.01</v>
      </c>
      <c r="F1037" s="110" t="s">
        <v>14403</v>
      </c>
      <c r="G1037" s="126">
        <v>46023</v>
      </c>
      <c r="H1037" s="299" t="s">
        <v>15743</v>
      </c>
      <c r="I1037" s="197" t="str">
        <f>IFERROR(INDEX('CPU-GERAL'!$H$12:$H$2199,MATCH(A1037,'CPU-GERAL'!$B$12:$B$2199,0)),"NÃO ENCONTRADO")</f>
        <v>NÃO ENCONTRADO</v>
      </c>
      <c r="J1037" s="59" t="str">
        <f t="shared" si="16"/>
        <v/>
      </c>
    </row>
    <row r="1038" spans="1:10" x14ac:dyDescent="0.2">
      <c r="A1038" s="300">
        <v>102778</v>
      </c>
      <c r="B1038" s="301" t="s">
        <v>1360</v>
      </c>
      <c r="C1038" s="300" t="s">
        <v>49</v>
      </c>
      <c r="D1038" s="302">
        <v>30380.53</v>
      </c>
      <c r="E1038" s="303">
        <v>7.0000000000000007E-2</v>
      </c>
      <c r="F1038" s="110" t="s">
        <v>14403</v>
      </c>
      <c r="G1038" s="126">
        <v>46023</v>
      </c>
      <c r="H1038" s="299" t="s">
        <v>15743</v>
      </c>
      <c r="I1038" s="197" t="str">
        <f>IFERROR(INDEX('CPU-GERAL'!$H$12:$H$2199,MATCH(A1038,'CPU-GERAL'!$B$12:$B$2199,0)),"NÃO ENCONTRADO")</f>
        <v>NÃO ENCONTRADO</v>
      </c>
      <c r="J1038" s="59" t="str">
        <f t="shared" si="16"/>
        <v/>
      </c>
    </row>
    <row r="1039" spans="1:10" x14ac:dyDescent="0.2">
      <c r="A1039" s="300">
        <v>102737</v>
      </c>
      <c r="B1039" s="301" t="s">
        <v>1319</v>
      </c>
      <c r="C1039" s="300" t="s">
        <v>49</v>
      </c>
      <c r="D1039" s="302">
        <v>1132.19</v>
      </c>
      <c r="E1039" s="303">
        <v>0.01</v>
      </c>
      <c r="F1039" s="110" t="s">
        <v>14403</v>
      </c>
      <c r="G1039" s="126">
        <v>46023</v>
      </c>
      <c r="H1039" s="299" t="s">
        <v>15743</v>
      </c>
      <c r="I1039" s="197" t="str">
        <f>IFERROR(INDEX('CPU-GERAL'!$H$12:$H$2199,MATCH(A1039,'CPU-GERAL'!$B$12:$B$2199,0)),"NÃO ENCONTRADO")</f>
        <v>NÃO ENCONTRADO</v>
      </c>
      <c r="J1039" s="59" t="str">
        <f t="shared" si="16"/>
        <v/>
      </c>
    </row>
    <row r="1040" spans="1:10" x14ac:dyDescent="0.2">
      <c r="A1040" s="300">
        <v>102773</v>
      </c>
      <c r="B1040" s="301" t="s">
        <v>1355</v>
      </c>
      <c r="C1040" s="300" t="s">
        <v>49</v>
      </c>
      <c r="D1040" s="302">
        <v>9071.7000000000007</v>
      </c>
      <c r="E1040" s="303">
        <v>0.09</v>
      </c>
      <c r="F1040" s="110" t="s">
        <v>14403</v>
      </c>
      <c r="G1040" s="126">
        <v>46023</v>
      </c>
      <c r="H1040" s="299" t="s">
        <v>15743</v>
      </c>
      <c r="I1040" s="197" t="str">
        <f>IFERROR(INDEX('CPU-GERAL'!$H$12:$H$2199,MATCH(A1040,'CPU-GERAL'!$B$12:$B$2199,0)),"NÃO ENCONTRADO")</f>
        <v>NÃO ENCONTRADO</v>
      </c>
      <c r="J1040" s="59" t="str">
        <f t="shared" si="16"/>
        <v/>
      </c>
    </row>
    <row r="1041" spans="1:10" x14ac:dyDescent="0.2">
      <c r="A1041" s="300">
        <v>102738</v>
      </c>
      <c r="B1041" s="301" t="s">
        <v>1320</v>
      </c>
      <c r="C1041" s="300" t="s">
        <v>49</v>
      </c>
      <c r="D1041" s="302">
        <v>2318.52</v>
      </c>
      <c r="E1041" s="303">
        <v>0.01</v>
      </c>
      <c r="F1041" s="110" t="s">
        <v>14403</v>
      </c>
      <c r="G1041" s="126">
        <v>46023</v>
      </c>
      <c r="H1041" s="299" t="s">
        <v>15743</v>
      </c>
      <c r="I1041" s="197" t="str">
        <f>IFERROR(INDEX('CPU-GERAL'!$H$12:$H$2199,MATCH(A1041,'CPU-GERAL'!$B$12:$B$2199,0)),"NÃO ENCONTRADO")</f>
        <v>NÃO ENCONTRADO</v>
      </c>
      <c r="J1041" s="59" t="str">
        <f t="shared" si="16"/>
        <v/>
      </c>
    </row>
    <row r="1042" spans="1:10" x14ac:dyDescent="0.2">
      <c r="A1042" s="300">
        <v>102750</v>
      </c>
      <c r="B1042" s="301" t="s">
        <v>1332</v>
      </c>
      <c r="C1042" s="300" t="s">
        <v>49</v>
      </c>
      <c r="D1042" s="302">
        <v>2826.03</v>
      </c>
      <c r="E1042" s="303">
        <v>0.01</v>
      </c>
      <c r="F1042" s="110" t="s">
        <v>14403</v>
      </c>
      <c r="G1042" s="126">
        <v>46023</v>
      </c>
      <c r="H1042" s="299" t="s">
        <v>15743</v>
      </c>
      <c r="I1042" s="197" t="str">
        <f>IFERROR(INDEX('CPU-GERAL'!$H$12:$H$2199,MATCH(A1042,'CPU-GERAL'!$B$12:$B$2199,0)),"NÃO ENCONTRADO")</f>
        <v>NÃO ENCONTRADO</v>
      </c>
      <c r="J1042" s="59" t="str">
        <f t="shared" si="16"/>
        <v/>
      </c>
    </row>
    <row r="1043" spans="1:10" x14ac:dyDescent="0.2">
      <c r="A1043" s="300">
        <v>102774</v>
      </c>
      <c r="B1043" s="301" t="s">
        <v>1356</v>
      </c>
      <c r="C1043" s="300" t="s">
        <v>49</v>
      </c>
      <c r="D1043" s="302">
        <v>9071.7000000000007</v>
      </c>
      <c r="E1043" s="303">
        <v>0.09</v>
      </c>
      <c r="F1043" s="110" t="s">
        <v>14403</v>
      </c>
      <c r="G1043" s="126">
        <v>46023</v>
      </c>
      <c r="H1043" s="299" t="s">
        <v>15743</v>
      </c>
      <c r="I1043" s="197" t="str">
        <f>IFERROR(INDEX('CPU-GERAL'!$H$12:$H$2199,MATCH(A1043,'CPU-GERAL'!$B$12:$B$2199,0)),"NÃO ENCONTRADO")</f>
        <v>NÃO ENCONTRADO</v>
      </c>
      <c r="J1043" s="59" t="str">
        <f t="shared" si="16"/>
        <v/>
      </c>
    </row>
    <row r="1044" spans="1:10" x14ac:dyDescent="0.2">
      <c r="A1044" s="300">
        <v>102739</v>
      </c>
      <c r="B1044" s="301" t="s">
        <v>1321</v>
      </c>
      <c r="C1044" s="300" t="s">
        <v>49</v>
      </c>
      <c r="D1044" s="302">
        <v>3872.13</v>
      </c>
      <c r="E1044" s="303">
        <v>0.01</v>
      </c>
      <c r="F1044" s="110" t="s">
        <v>14403</v>
      </c>
      <c r="G1044" s="126">
        <v>46023</v>
      </c>
      <c r="H1044" s="299" t="s">
        <v>15743</v>
      </c>
      <c r="I1044" s="197" t="str">
        <f>IFERROR(INDEX('CPU-GERAL'!$H$12:$H$2199,MATCH(A1044,'CPU-GERAL'!$B$12:$B$2199,0)),"NÃO ENCONTRADO")</f>
        <v>NÃO ENCONTRADO</v>
      </c>
      <c r="J1044" s="59" t="str">
        <f t="shared" si="16"/>
        <v/>
      </c>
    </row>
    <row r="1045" spans="1:10" x14ac:dyDescent="0.2">
      <c r="A1045" s="300">
        <v>102751</v>
      </c>
      <c r="B1045" s="301" t="s">
        <v>1333</v>
      </c>
      <c r="C1045" s="300" t="s">
        <v>49</v>
      </c>
      <c r="D1045" s="302">
        <v>4895.68</v>
      </c>
      <c r="E1045" s="303">
        <v>0.01</v>
      </c>
      <c r="F1045" s="110" t="s">
        <v>14403</v>
      </c>
      <c r="G1045" s="126">
        <v>46023</v>
      </c>
      <c r="H1045" s="299" t="s">
        <v>15743</v>
      </c>
      <c r="I1045" s="197" t="str">
        <f>IFERROR(INDEX('CPU-GERAL'!$H$12:$H$2199,MATCH(A1045,'CPU-GERAL'!$B$12:$B$2199,0)),"NÃO ENCONTRADO")</f>
        <v>NÃO ENCONTRADO</v>
      </c>
      <c r="J1045" s="59" t="str">
        <f t="shared" si="16"/>
        <v/>
      </c>
    </row>
    <row r="1046" spans="1:10" x14ac:dyDescent="0.2">
      <c r="A1046" s="300">
        <v>102775</v>
      </c>
      <c r="B1046" s="301" t="s">
        <v>1357</v>
      </c>
      <c r="C1046" s="300" t="s">
        <v>49</v>
      </c>
      <c r="D1046" s="302">
        <v>13639.8</v>
      </c>
      <c r="E1046" s="303">
        <v>0.09</v>
      </c>
      <c r="F1046" s="110" t="s">
        <v>14403</v>
      </c>
      <c r="G1046" s="126">
        <v>46023</v>
      </c>
      <c r="H1046" s="299" t="s">
        <v>15743</v>
      </c>
      <c r="I1046" s="197" t="str">
        <f>IFERROR(INDEX('CPU-GERAL'!$H$12:$H$2199,MATCH(A1046,'CPU-GERAL'!$B$12:$B$2199,0)),"NÃO ENCONTRADO")</f>
        <v>NÃO ENCONTRADO</v>
      </c>
      <c r="J1046" s="59" t="str">
        <f t="shared" si="16"/>
        <v/>
      </c>
    </row>
    <row r="1047" spans="1:10" x14ac:dyDescent="0.2">
      <c r="A1047" s="300">
        <v>102769</v>
      </c>
      <c r="B1047" s="301" t="s">
        <v>1351</v>
      </c>
      <c r="C1047" s="300" t="s">
        <v>49</v>
      </c>
      <c r="D1047" s="302">
        <v>19512.13</v>
      </c>
      <c r="E1047" s="303">
        <v>0.01</v>
      </c>
      <c r="F1047" s="110" t="s">
        <v>14403</v>
      </c>
      <c r="G1047" s="126">
        <v>46023</v>
      </c>
      <c r="H1047" s="299" t="s">
        <v>15743</v>
      </c>
      <c r="I1047" s="197" t="str">
        <f>IFERROR(INDEX('CPU-GERAL'!$H$12:$H$2199,MATCH(A1047,'CPU-GERAL'!$B$12:$B$2199,0)),"NÃO ENCONTRADO")</f>
        <v>NÃO ENCONTRADO</v>
      </c>
      <c r="J1047" s="59" t="str">
        <f t="shared" si="16"/>
        <v/>
      </c>
    </row>
    <row r="1048" spans="1:10" x14ac:dyDescent="0.2">
      <c r="A1048" s="300">
        <v>102799</v>
      </c>
      <c r="B1048" s="301" t="s">
        <v>1381</v>
      </c>
      <c r="C1048" s="300" t="s">
        <v>49</v>
      </c>
      <c r="D1048" s="302">
        <v>36094.620000000003</v>
      </c>
      <c r="E1048" s="303">
        <v>0.08</v>
      </c>
      <c r="F1048" s="110" t="s">
        <v>14403</v>
      </c>
      <c r="G1048" s="126">
        <v>46023</v>
      </c>
      <c r="H1048" s="299" t="s">
        <v>15743</v>
      </c>
      <c r="I1048" s="197" t="str">
        <f>IFERROR(INDEX('CPU-GERAL'!$H$12:$H$2199,MATCH(A1048,'CPU-GERAL'!$B$12:$B$2199,0)),"NÃO ENCONTRADO")</f>
        <v>NÃO ENCONTRADO</v>
      </c>
      <c r="J1048" s="59" t="str">
        <f t="shared" si="16"/>
        <v/>
      </c>
    </row>
    <row r="1049" spans="1:10" x14ac:dyDescent="0.2">
      <c r="A1049" s="300">
        <v>102770</v>
      </c>
      <c r="B1049" s="301" t="s">
        <v>1352</v>
      </c>
      <c r="C1049" s="300" t="s">
        <v>49</v>
      </c>
      <c r="D1049" s="302">
        <v>29957.31</v>
      </c>
      <c r="E1049" s="303">
        <v>0.01</v>
      </c>
      <c r="F1049" s="110" t="s">
        <v>14403</v>
      </c>
      <c r="G1049" s="126">
        <v>46023</v>
      </c>
      <c r="H1049" s="299" t="s">
        <v>15743</v>
      </c>
      <c r="I1049" s="197" t="str">
        <f>IFERROR(INDEX('CPU-GERAL'!$H$12:$H$2199,MATCH(A1049,'CPU-GERAL'!$B$12:$B$2199,0)),"NÃO ENCONTRADO")</f>
        <v>NÃO ENCONTRADO</v>
      </c>
      <c r="J1049" s="59" t="str">
        <f t="shared" si="16"/>
        <v/>
      </c>
    </row>
    <row r="1050" spans="1:10" x14ac:dyDescent="0.2">
      <c r="A1050" s="300">
        <v>102800</v>
      </c>
      <c r="B1050" s="301" t="s">
        <v>1382</v>
      </c>
      <c r="C1050" s="300" t="s">
        <v>49</v>
      </c>
      <c r="D1050" s="302">
        <v>62436.42</v>
      </c>
      <c r="E1050" s="303">
        <v>0.08</v>
      </c>
      <c r="F1050" s="110" t="s">
        <v>14403</v>
      </c>
      <c r="G1050" s="126">
        <v>46023</v>
      </c>
      <c r="H1050" s="299" t="s">
        <v>15743</v>
      </c>
      <c r="I1050" s="197" t="str">
        <f>IFERROR(INDEX('CPU-GERAL'!$H$12:$H$2199,MATCH(A1050,'CPU-GERAL'!$B$12:$B$2199,0)),"NÃO ENCONTRADO")</f>
        <v>NÃO ENCONTRADO</v>
      </c>
      <c r="J1050" s="59" t="str">
        <f t="shared" si="16"/>
        <v/>
      </c>
    </row>
    <row r="1051" spans="1:10" x14ac:dyDescent="0.2">
      <c r="A1051" s="300">
        <v>102771</v>
      </c>
      <c r="B1051" s="301" t="s">
        <v>1353</v>
      </c>
      <c r="C1051" s="300" t="s">
        <v>49</v>
      </c>
      <c r="D1051" s="302">
        <v>41850.519999999997</v>
      </c>
      <c r="E1051" s="303">
        <v>0.01</v>
      </c>
      <c r="F1051" s="110" t="s">
        <v>14403</v>
      </c>
      <c r="G1051" s="126">
        <v>46023</v>
      </c>
      <c r="H1051" s="299" t="s">
        <v>15743</v>
      </c>
      <c r="I1051" s="197" t="str">
        <f>IFERROR(INDEX('CPU-GERAL'!$H$12:$H$2199,MATCH(A1051,'CPU-GERAL'!$B$12:$B$2199,0)),"NÃO ENCONTRADO")</f>
        <v>NÃO ENCONTRADO</v>
      </c>
      <c r="J1051" s="59" t="str">
        <f t="shared" si="16"/>
        <v/>
      </c>
    </row>
    <row r="1052" spans="1:10" x14ac:dyDescent="0.2">
      <c r="A1052" s="300">
        <v>102801</v>
      </c>
      <c r="B1052" s="301" t="s">
        <v>1383</v>
      </c>
      <c r="C1052" s="300" t="s">
        <v>49</v>
      </c>
      <c r="D1052" s="302">
        <v>87214.82</v>
      </c>
      <c r="E1052" s="303">
        <v>0.08</v>
      </c>
      <c r="F1052" s="110" t="s">
        <v>14403</v>
      </c>
      <c r="G1052" s="126">
        <v>46023</v>
      </c>
      <c r="H1052" s="299" t="s">
        <v>15743</v>
      </c>
      <c r="I1052" s="197" t="str">
        <f>IFERROR(INDEX('CPU-GERAL'!$H$12:$H$2199,MATCH(A1052,'CPU-GERAL'!$B$12:$B$2199,0)),"NÃO ENCONTRADO")</f>
        <v>NÃO ENCONTRADO</v>
      </c>
      <c r="J1052" s="59" t="str">
        <f t="shared" si="16"/>
        <v/>
      </c>
    </row>
    <row r="1053" spans="1:10" x14ac:dyDescent="0.2">
      <c r="A1053" s="300">
        <v>102772</v>
      </c>
      <c r="B1053" s="301" t="s">
        <v>1354</v>
      </c>
      <c r="C1053" s="300" t="s">
        <v>49</v>
      </c>
      <c r="D1053" s="302">
        <v>58693.24</v>
      </c>
      <c r="E1053" s="303">
        <v>0.01</v>
      </c>
      <c r="F1053" s="110" t="s">
        <v>14403</v>
      </c>
      <c r="G1053" s="126">
        <v>46023</v>
      </c>
      <c r="H1053" s="299" t="s">
        <v>15743</v>
      </c>
      <c r="I1053" s="197" t="str">
        <f>IFERROR(INDEX('CPU-GERAL'!$H$12:$H$2199,MATCH(A1053,'CPU-GERAL'!$B$12:$B$2199,0)),"NÃO ENCONTRADO")</f>
        <v>NÃO ENCONTRADO</v>
      </c>
      <c r="J1053" s="59" t="str">
        <f t="shared" si="16"/>
        <v/>
      </c>
    </row>
    <row r="1054" spans="1:10" x14ac:dyDescent="0.2">
      <c r="A1054" s="300">
        <v>102802</v>
      </c>
      <c r="B1054" s="301" t="s">
        <v>1384</v>
      </c>
      <c r="C1054" s="300" t="s">
        <v>49</v>
      </c>
      <c r="D1054" s="302">
        <v>104663.96</v>
      </c>
      <c r="E1054" s="303">
        <v>7.0000000000000007E-2</v>
      </c>
      <c r="F1054" s="110" t="s">
        <v>14403</v>
      </c>
      <c r="G1054" s="126">
        <v>46023</v>
      </c>
      <c r="H1054" s="299" t="s">
        <v>15743</v>
      </c>
      <c r="I1054" s="197" t="str">
        <f>IFERROR(INDEX('CPU-GERAL'!$H$12:$H$2199,MATCH(A1054,'CPU-GERAL'!$B$12:$B$2199,0)),"NÃO ENCONTRADO")</f>
        <v>NÃO ENCONTRADO</v>
      </c>
      <c r="J1054" s="59" t="str">
        <f t="shared" si="16"/>
        <v/>
      </c>
    </row>
    <row r="1055" spans="1:10" x14ac:dyDescent="0.2">
      <c r="A1055" s="300">
        <v>102747</v>
      </c>
      <c r="B1055" s="301" t="s">
        <v>1329</v>
      </c>
      <c r="C1055" s="300" t="s">
        <v>49</v>
      </c>
      <c r="D1055" s="302">
        <v>8792.7099999999991</v>
      </c>
      <c r="E1055" s="303">
        <v>0.01</v>
      </c>
      <c r="F1055" s="110" t="s">
        <v>14403</v>
      </c>
      <c r="G1055" s="126">
        <v>46023</v>
      </c>
      <c r="H1055" s="299" t="s">
        <v>15743</v>
      </c>
      <c r="I1055" s="197" t="str">
        <f>IFERROR(INDEX('CPU-GERAL'!$H$12:$H$2199,MATCH(A1055,'CPU-GERAL'!$B$12:$B$2199,0)),"NÃO ENCONTRADO")</f>
        <v>NÃO ENCONTRADO</v>
      </c>
      <c r="J1055" s="59" t="str">
        <f t="shared" si="16"/>
        <v/>
      </c>
    </row>
    <row r="1056" spans="1:10" x14ac:dyDescent="0.2">
      <c r="A1056" s="300">
        <v>102758</v>
      </c>
      <c r="B1056" s="301" t="s">
        <v>1340</v>
      </c>
      <c r="C1056" s="300" t="s">
        <v>49</v>
      </c>
      <c r="D1056" s="302">
        <v>14024.11</v>
      </c>
      <c r="E1056" s="303">
        <v>0.01</v>
      </c>
      <c r="F1056" s="110" t="s">
        <v>14403</v>
      </c>
      <c r="G1056" s="126">
        <v>46023</v>
      </c>
      <c r="H1056" s="299" t="s">
        <v>15743</v>
      </c>
      <c r="I1056" s="197" t="str">
        <f>IFERROR(INDEX('CPU-GERAL'!$H$12:$H$2199,MATCH(A1056,'CPU-GERAL'!$B$12:$B$2199,0)),"NÃO ENCONTRADO")</f>
        <v>NÃO ENCONTRADO</v>
      </c>
      <c r="J1056" s="59" t="str">
        <f t="shared" si="16"/>
        <v/>
      </c>
    </row>
    <row r="1057" spans="1:10" x14ac:dyDescent="0.2">
      <c r="A1057" s="300">
        <v>102788</v>
      </c>
      <c r="B1057" s="301" t="s">
        <v>1370</v>
      </c>
      <c r="C1057" s="300" t="s">
        <v>49</v>
      </c>
      <c r="D1057" s="302">
        <v>18894.29</v>
      </c>
      <c r="E1057" s="303">
        <v>0.08</v>
      </c>
      <c r="F1057" s="110" t="s">
        <v>14403</v>
      </c>
      <c r="G1057" s="126">
        <v>46023</v>
      </c>
      <c r="H1057" s="299" t="s">
        <v>15743</v>
      </c>
      <c r="I1057" s="197" t="str">
        <f>IFERROR(INDEX('CPU-GERAL'!$H$12:$H$2199,MATCH(A1057,'CPU-GERAL'!$B$12:$B$2199,0)),"NÃO ENCONTRADO")</f>
        <v>NÃO ENCONTRADO</v>
      </c>
      <c r="J1057" s="59" t="str">
        <f t="shared" si="16"/>
        <v/>
      </c>
    </row>
    <row r="1058" spans="1:10" x14ac:dyDescent="0.2">
      <c r="A1058" s="300">
        <v>102748</v>
      </c>
      <c r="B1058" s="301" t="s">
        <v>1330</v>
      </c>
      <c r="C1058" s="300" t="s">
        <v>49</v>
      </c>
      <c r="D1058" s="302">
        <v>12288.6</v>
      </c>
      <c r="E1058" s="303">
        <v>0.01</v>
      </c>
      <c r="F1058" s="110" t="s">
        <v>14403</v>
      </c>
      <c r="G1058" s="126">
        <v>46023</v>
      </c>
      <c r="H1058" s="299" t="s">
        <v>15743</v>
      </c>
      <c r="I1058" s="197" t="str">
        <f>IFERROR(INDEX('CPU-GERAL'!$H$12:$H$2199,MATCH(A1058,'CPU-GERAL'!$B$12:$B$2199,0)),"NÃO ENCONTRADO")</f>
        <v>NÃO ENCONTRADO</v>
      </c>
      <c r="J1058" s="59" t="str">
        <f t="shared" si="16"/>
        <v/>
      </c>
    </row>
    <row r="1059" spans="1:10" x14ac:dyDescent="0.2">
      <c r="A1059" s="300">
        <v>102759</v>
      </c>
      <c r="B1059" s="301" t="s">
        <v>1341</v>
      </c>
      <c r="C1059" s="300" t="s">
        <v>49</v>
      </c>
      <c r="D1059" s="302">
        <v>20819.36</v>
      </c>
      <c r="E1059" s="303">
        <v>0.01</v>
      </c>
      <c r="F1059" s="110" t="s">
        <v>14403</v>
      </c>
      <c r="G1059" s="126">
        <v>46023</v>
      </c>
      <c r="H1059" s="299" t="s">
        <v>15743</v>
      </c>
      <c r="I1059" s="197" t="str">
        <f>IFERROR(INDEX('CPU-GERAL'!$H$12:$H$2199,MATCH(A1059,'CPU-GERAL'!$B$12:$B$2199,0)),"NÃO ENCONTRADO")</f>
        <v>NÃO ENCONTRADO</v>
      </c>
      <c r="J1059" s="59" t="str">
        <f t="shared" si="16"/>
        <v/>
      </c>
    </row>
    <row r="1060" spans="1:10" x14ac:dyDescent="0.2">
      <c r="A1060" s="300">
        <v>102789</v>
      </c>
      <c r="B1060" s="301" t="s">
        <v>1371</v>
      </c>
      <c r="C1060" s="300" t="s">
        <v>49</v>
      </c>
      <c r="D1060" s="302">
        <v>24947.81</v>
      </c>
      <c r="E1060" s="303">
        <v>0.08</v>
      </c>
      <c r="F1060" s="110" t="s">
        <v>14403</v>
      </c>
      <c r="G1060" s="126">
        <v>46023</v>
      </c>
      <c r="H1060" s="299" t="s">
        <v>15743</v>
      </c>
      <c r="I1060" s="197" t="str">
        <f>IFERROR(INDEX('CPU-GERAL'!$H$12:$H$2199,MATCH(A1060,'CPU-GERAL'!$B$12:$B$2199,0)),"NÃO ENCONTRADO")</f>
        <v>NÃO ENCONTRADO</v>
      </c>
      <c r="J1060" s="59" t="str">
        <f t="shared" si="16"/>
        <v/>
      </c>
    </row>
    <row r="1061" spans="1:10" x14ac:dyDescent="0.2">
      <c r="A1061" s="300">
        <v>102749</v>
      </c>
      <c r="B1061" s="301" t="s">
        <v>1331</v>
      </c>
      <c r="C1061" s="300" t="s">
        <v>49</v>
      </c>
      <c r="D1061" s="302">
        <v>21095.61</v>
      </c>
      <c r="E1061" s="303">
        <v>0.01</v>
      </c>
      <c r="F1061" s="110" t="s">
        <v>14403</v>
      </c>
      <c r="G1061" s="126">
        <v>46023</v>
      </c>
      <c r="H1061" s="299" t="s">
        <v>15743</v>
      </c>
      <c r="I1061" s="197" t="str">
        <f>IFERROR(INDEX('CPU-GERAL'!$H$12:$H$2199,MATCH(A1061,'CPU-GERAL'!$B$12:$B$2199,0)),"NÃO ENCONTRADO")</f>
        <v>NÃO ENCONTRADO</v>
      </c>
      <c r="J1061" s="59" t="str">
        <f t="shared" si="16"/>
        <v/>
      </c>
    </row>
    <row r="1062" spans="1:10" x14ac:dyDescent="0.2">
      <c r="A1062" s="300">
        <v>102760</v>
      </c>
      <c r="B1062" s="301" t="s">
        <v>1342</v>
      </c>
      <c r="C1062" s="300" t="s">
        <v>49</v>
      </c>
      <c r="D1062" s="302">
        <v>38388.76</v>
      </c>
      <c r="E1062" s="303">
        <v>0.01</v>
      </c>
      <c r="F1062" s="110" t="s">
        <v>14403</v>
      </c>
      <c r="G1062" s="126">
        <v>46023</v>
      </c>
      <c r="H1062" s="299" t="s">
        <v>15743</v>
      </c>
      <c r="I1062" s="197" t="str">
        <f>IFERROR(INDEX('CPU-GERAL'!$H$12:$H$2199,MATCH(A1062,'CPU-GERAL'!$B$12:$B$2199,0)),"NÃO ENCONTRADO")</f>
        <v>NÃO ENCONTRADO</v>
      </c>
      <c r="J1062" s="59" t="str">
        <f t="shared" si="16"/>
        <v/>
      </c>
    </row>
    <row r="1063" spans="1:10" x14ac:dyDescent="0.2">
      <c r="A1063" s="300">
        <v>102790</v>
      </c>
      <c r="B1063" s="301" t="s">
        <v>1372</v>
      </c>
      <c r="C1063" s="300" t="s">
        <v>49</v>
      </c>
      <c r="D1063" s="302">
        <v>40812.36</v>
      </c>
      <c r="E1063" s="303">
        <v>7.0000000000000007E-2</v>
      </c>
      <c r="F1063" s="110" t="s">
        <v>14403</v>
      </c>
      <c r="G1063" s="126">
        <v>46023</v>
      </c>
      <c r="H1063" s="299" t="s">
        <v>15743</v>
      </c>
      <c r="I1063" s="197" t="str">
        <f>IFERROR(INDEX('CPU-GERAL'!$H$12:$H$2199,MATCH(A1063,'CPU-GERAL'!$B$12:$B$2199,0)),"NÃO ENCONTRADO")</f>
        <v>NÃO ENCONTRADO</v>
      </c>
      <c r="J1063" s="59" t="str">
        <f t="shared" si="16"/>
        <v/>
      </c>
    </row>
    <row r="1064" spans="1:10" x14ac:dyDescent="0.2">
      <c r="A1064" s="300">
        <v>102785</v>
      </c>
      <c r="B1064" s="301" t="s">
        <v>1367</v>
      </c>
      <c r="C1064" s="300" t="s">
        <v>49</v>
      </c>
      <c r="D1064" s="302">
        <v>10429.23</v>
      </c>
      <c r="E1064" s="303">
        <v>0.09</v>
      </c>
      <c r="F1064" s="110" t="s">
        <v>14403</v>
      </c>
      <c r="G1064" s="126">
        <v>46023</v>
      </c>
      <c r="H1064" s="299" t="s">
        <v>15743</v>
      </c>
      <c r="I1064" s="197" t="str">
        <f>IFERROR(INDEX('CPU-GERAL'!$H$12:$H$2199,MATCH(A1064,'CPU-GERAL'!$B$12:$B$2199,0)),"NÃO ENCONTRADO")</f>
        <v>NÃO ENCONTRADO</v>
      </c>
      <c r="J1064" s="59" t="str">
        <f t="shared" si="16"/>
        <v/>
      </c>
    </row>
    <row r="1065" spans="1:10" x14ac:dyDescent="0.2">
      <c r="A1065" s="300">
        <v>102786</v>
      </c>
      <c r="B1065" s="301" t="s">
        <v>1368</v>
      </c>
      <c r="C1065" s="300" t="s">
        <v>49</v>
      </c>
      <c r="D1065" s="302">
        <v>11543.96</v>
      </c>
      <c r="E1065" s="303">
        <v>0.08</v>
      </c>
      <c r="F1065" s="110" t="s">
        <v>14403</v>
      </c>
      <c r="G1065" s="126">
        <v>46023</v>
      </c>
      <c r="H1065" s="299" t="s">
        <v>15743</v>
      </c>
      <c r="I1065" s="197" t="str">
        <f>IFERROR(INDEX('CPU-GERAL'!$H$12:$H$2199,MATCH(A1065,'CPU-GERAL'!$B$12:$B$2199,0)),"NÃO ENCONTRADO")</f>
        <v>NÃO ENCONTRADO</v>
      </c>
      <c r="J1065" s="59" t="str">
        <f t="shared" si="16"/>
        <v/>
      </c>
    </row>
    <row r="1066" spans="1:10" x14ac:dyDescent="0.2">
      <c r="A1066" s="300">
        <v>102787</v>
      </c>
      <c r="B1066" s="301" t="s">
        <v>1369</v>
      </c>
      <c r="C1066" s="300" t="s">
        <v>49</v>
      </c>
      <c r="D1066" s="302">
        <v>17254.080000000002</v>
      </c>
      <c r="E1066" s="303">
        <v>0.08</v>
      </c>
      <c r="F1066" s="110" t="s">
        <v>14403</v>
      </c>
      <c r="G1066" s="126">
        <v>46023</v>
      </c>
      <c r="H1066" s="299" t="s">
        <v>15743</v>
      </c>
      <c r="I1066" s="197" t="str">
        <f>IFERROR(INDEX('CPU-GERAL'!$H$12:$H$2199,MATCH(A1066,'CPU-GERAL'!$B$12:$B$2199,0)),"NÃO ENCONTRADO")</f>
        <v>NÃO ENCONTRADO</v>
      </c>
      <c r="J1066" s="59" t="str">
        <f t="shared" si="16"/>
        <v/>
      </c>
    </row>
    <row r="1067" spans="1:10" x14ac:dyDescent="0.2">
      <c r="A1067" s="300">
        <v>102736</v>
      </c>
      <c r="B1067" s="301" t="s">
        <v>1318</v>
      </c>
      <c r="C1067" s="300" t="s">
        <v>319</v>
      </c>
      <c r="D1067" s="302">
        <v>685.4</v>
      </c>
      <c r="E1067" s="303">
        <v>0</v>
      </c>
      <c r="F1067" s="110" t="s">
        <v>14403</v>
      </c>
      <c r="G1067" s="126">
        <v>46023</v>
      </c>
      <c r="H1067" s="299" t="s">
        <v>15743</v>
      </c>
      <c r="I1067" s="197" t="str">
        <f>IFERROR(INDEX('CPU-GERAL'!$H$12:$H$2199,MATCH(A1067,'CPU-GERAL'!$B$12:$B$2199,0)),"NÃO ENCONTRADO")</f>
        <v>NÃO ENCONTRADO</v>
      </c>
      <c r="J1067" s="59" t="str">
        <f t="shared" si="16"/>
        <v/>
      </c>
    </row>
    <row r="1068" spans="1:10" x14ac:dyDescent="0.2">
      <c r="A1068" s="300">
        <v>102727</v>
      </c>
      <c r="B1068" s="301" t="s">
        <v>1309</v>
      </c>
      <c r="C1068" s="300" t="s">
        <v>318</v>
      </c>
      <c r="D1068" s="302">
        <v>98.42</v>
      </c>
      <c r="E1068" s="303">
        <v>0</v>
      </c>
      <c r="F1068" s="110" t="s">
        <v>14403</v>
      </c>
      <c r="G1068" s="126">
        <v>46023</v>
      </c>
      <c r="H1068" s="299" t="s">
        <v>15743</v>
      </c>
      <c r="I1068" s="197" t="str">
        <f>IFERROR(INDEX('CPU-GERAL'!$H$12:$H$2199,MATCH(A1068,'CPU-GERAL'!$B$12:$B$2199,0)),"NÃO ENCONTRADO")</f>
        <v>NÃO ENCONTRADO</v>
      </c>
      <c r="J1068" s="59" t="str">
        <f t="shared" si="16"/>
        <v/>
      </c>
    </row>
    <row r="1069" spans="1:10" x14ac:dyDescent="0.2">
      <c r="A1069" s="300">
        <v>102111</v>
      </c>
      <c r="B1069" s="301" t="s">
        <v>14888</v>
      </c>
      <c r="C1069" s="300" t="s">
        <v>49</v>
      </c>
      <c r="D1069" s="302">
        <v>1269.98</v>
      </c>
      <c r="E1069" s="303">
        <v>0.01</v>
      </c>
      <c r="F1069" s="110" t="s">
        <v>14403</v>
      </c>
      <c r="G1069" s="126">
        <v>46023</v>
      </c>
      <c r="H1069" s="299" t="s">
        <v>15743</v>
      </c>
      <c r="I1069" s="197" t="str">
        <f>IFERROR(INDEX('CPU-GERAL'!$H$12:$H$2199,MATCH(A1069,'CPU-GERAL'!$B$12:$B$2199,0)),"NÃO ENCONTRADO")</f>
        <v>NÃO ENCONTRADO</v>
      </c>
      <c r="J1069" s="59" t="str">
        <f t="shared" si="16"/>
        <v/>
      </c>
    </row>
    <row r="1070" spans="1:10" x14ac:dyDescent="0.2">
      <c r="A1070" s="300">
        <v>102113</v>
      </c>
      <c r="B1070" s="301" t="s">
        <v>14889</v>
      </c>
      <c r="C1070" s="300" t="s">
        <v>49</v>
      </c>
      <c r="D1070" s="302">
        <v>1991.22</v>
      </c>
      <c r="E1070" s="303">
        <v>0</v>
      </c>
      <c r="F1070" s="110" t="s">
        <v>14403</v>
      </c>
      <c r="G1070" s="126">
        <v>46023</v>
      </c>
      <c r="H1070" s="299" t="s">
        <v>15743</v>
      </c>
      <c r="I1070" s="197" t="str">
        <f>IFERROR(INDEX('CPU-GERAL'!$H$12:$H$2199,MATCH(A1070,'CPU-GERAL'!$B$12:$B$2199,0)),"NÃO ENCONTRADO")</f>
        <v>NÃO ENCONTRADO</v>
      </c>
      <c r="J1070" s="59" t="str">
        <f t="shared" si="16"/>
        <v/>
      </c>
    </row>
    <row r="1071" spans="1:10" x14ac:dyDescent="0.2">
      <c r="A1071" s="300">
        <v>102116</v>
      </c>
      <c r="B1071" s="301" t="s">
        <v>14890</v>
      </c>
      <c r="C1071" s="300" t="s">
        <v>49</v>
      </c>
      <c r="D1071" s="302">
        <v>2122.9</v>
      </c>
      <c r="E1071" s="303">
        <v>0</v>
      </c>
      <c r="F1071" s="110" t="s">
        <v>14403</v>
      </c>
      <c r="G1071" s="126">
        <v>46023</v>
      </c>
      <c r="H1071" s="299" t="s">
        <v>15743</v>
      </c>
      <c r="I1071" s="197" t="str">
        <f>IFERROR(INDEX('CPU-GERAL'!$H$12:$H$2199,MATCH(A1071,'CPU-GERAL'!$B$12:$B$2199,0)),"NÃO ENCONTRADO")</f>
        <v>NÃO ENCONTRADO</v>
      </c>
      <c r="J1071" s="59" t="str">
        <f t="shared" si="16"/>
        <v/>
      </c>
    </row>
    <row r="1072" spans="1:10" x14ac:dyDescent="0.2">
      <c r="A1072" s="300">
        <v>102132</v>
      </c>
      <c r="B1072" s="301" t="s">
        <v>14891</v>
      </c>
      <c r="C1072" s="300" t="s">
        <v>49</v>
      </c>
      <c r="D1072" s="302">
        <v>0</v>
      </c>
      <c r="E1072" s="303"/>
      <c r="F1072" s="110" t="s">
        <v>14403</v>
      </c>
      <c r="G1072" s="126">
        <v>46023</v>
      </c>
      <c r="H1072" s="299" t="s">
        <v>15743</v>
      </c>
      <c r="I1072" s="197" t="str">
        <f>IFERROR(INDEX('CPU-GERAL'!$H$12:$H$2199,MATCH(A1072,'CPU-GERAL'!$B$12:$B$2199,0)),"NÃO ENCONTRADO")</f>
        <v>NÃO ENCONTRADO</v>
      </c>
      <c r="J1072" s="59" t="str">
        <f t="shared" si="16"/>
        <v/>
      </c>
    </row>
    <row r="1073" spans="1:10" x14ac:dyDescent="0.2">
      <c r="A1073" s="300">
        <v>102115</v>
      </c>
      <c r="B1073" s="301" t="s">
        <v>14892</v>
      </c>
      <c r="C1073" s="300" t="s">
        <v>49</v>
      </c>
      <c r="D1073" s="302">
        <v>3369.68</v>
      </c>
      <c r="E1073" s="303">
        <v>0</v>
      </c>
      <c r="F1073" s="110" t="s">
        <v>14403</v>
      </c>
      <c r="G1073" s="126">
        <v>46023</v>
      </c>
      <c r="H1073" s="299" t="s">
        <v>15743</v>
      </c>
      <c r="I1073" s="197" t="str">
        <f>IFERROR(INDEX('CPU-GERAL'!$H$12:$H$2199,MATCH(A1073,'CPU-GERAL'!$B$12:$B$2199,0)),"NÃO ENCONTRADO")</f>
        <v>NÃO ENCONTRADO</v>
      </c>
      <c r="J1073" s="59" t="str">
        <f t="shared" si="16"/>
        <v/>
      </c>
    </row>
    <row r="1074" spans="1:10" x14ac:dyDescent="0.2">
      <c r="A1074" s="300">
        <v>102122</v>
      </c>
      <c r="B1074" s="301" t="s">
        <v>14893</v>
      </c>
      <c r="C1074" s="300" t="s">
        <v>49</v>
      </c>
      <c r="D1074" s="302">
        <v>9594.4</v>
      </c>
      <c r="E1074" s="303">
        <v>0</v>
      </c>
      <c r="F1074" s="110" t="s">
        <v>14403</v>
      </c>
      <c r="G1074" s="126">
        <v>46023</v>
      </c>
      <c r="H1074" s="299" t="s">
        <v>15743</v>
      </c>
      <c r="I1074" s="197" t="str">
        <f>IFERROR(INDEX('CPU-GERAL'!$H$12:$H$2199,MATCH(A1074,'CPU-GERAL'!$B$12:$B$2199,0)),"NÃO ENCONTRADO")</f>
        <v>NÃO ENCONTRADO</v>
      </c>
      <c r="J1074" s="59" t="str">
        <f t="shared" si="16"/>
        <v/>
      </c>
    </row>
    <row r="1075" spans="1:10" x14ac:dyDescent="0.2">
      <c r="A1075" s="300">
        <v>102118</v>
      </c>
      <c r="B1075" s="301" t="s">
        <v>14894</v>
      </c>
      <c r="C1075" s="300" t="s">
        <v>49</v>
      </c>
      <c r="D1075" s="302">
        <v>2874.33</v>
      </c>
      <c r="E1075" s="303">
        <v>0</v>
      </c>
      <c r="F1075" s="110" t="s">
        <v>14403</v>
      </c>
      <c r="G1075" s="126">
        <v>46023</v>
      </c>
      <c r="H1075" s="299" t="s">
        <v>15743</v>
      </c>
      <c r="I1075" s="197" t="str">
        <f>IFERROR(INDEX('CPU-GERAL'!$H$12:$H$2199,MATCH(A1075,'CPU-GERAL'!$B$12:$B$2199,0)),"NÃO ENCONTRADO")</f>
        <v>NÃO ENCONTRADO</v>
      </c>
      <c r="J1075" s="59" t="str">
        <f t="shared" si="16"/>
        <v/>
      </c>
    </row>
    <row r="1076" spans="1:10" x14ac:dyDescent="0.2">
      <c r="A1076" s="300">
        <v>102133</v>
      </c>
      <c r="B1076" s="301" t="s">
        <v>14895</v>
      </c>
      <c r="C1076" s="300" t="s">
        <v>49</v>
      </c>
      <c r="D1076" s="302">
        <v>0</v>
      </c>
      <c r="E1076" s="303"/>
      <c r="F1076" s="110" t="s">
        <v>14403</v>
      </c>
      <c r="G1076" s="126">
        <v>46023</v>
      </c>
      <c r="H1076" s="299" t="s">
        <v>15743</v>
      </c>
      <c r="I1076" s="197" t="str">
        <f>IFERROR(INDEX('CPU-GERAL'!$H$12:$H$2199,MATCH(A1076,'CPU-GERAL'!$B$12:$B$2199,0)),"NÃO ENCONTRADO")</f>
        <v>NÃO ENCONTRADO</v>
      </c>
      <c r="J1076" s="59" t="str">
        <f t="shared" si="16"/>
        <v/>
      </c>
    </row>
    <row r="1077" spans="1:10" x14ac:dyDescent="0.2">
      <c r="A1077" s="300">
        <v>102126</v>
      </c>
      <c r="B1077" s="301" t="s">
        <v>14896</v>
      </c>
      <c r="C1077" s="300" t="s">
        <v>49</v>
      </c>
      <c r="D1077" s="302">
        <v>10858.97</v>
      </c>
      <c r="E1077" s="303">
        <v>0.93</v>
      </c>
      <c r="F1077" s="110" t="s">
        <v>14403</v>
      </c>
      <c r="G1077" s="126">
        <v>46023</v>
      </c>
      <c r="H1077" s="299" t="s">
        <v>15743</v>
      </c>
      <c r="I1077" s="197" t="str">
        <f>IFERROR(INDEX('CPU-GERAL'!$H$12:$H$2199,MATCH(A1077,'CPU-GERAL'!$B$12:$B$2199,0)),"NÃO ENCONTRADO")</f>
        <v>NÃO ENCONTRADO</v>
      </c>
      <c r="J1077" s="59" t="str">
        <f t="shared" si="16"/>
        <v/>
      </c>
    </row>
    <row r="1078" spans="1:10" x14ac:dyDescent="0.2">
      <c r="A1078" s="300">
        <v>102137</v>
      </c>
      <c r="B1078" s="301" t="s">
        <v>14897</v>
      </c>
      <c r="C1078" s="300" t="s">
        <v>49</v>
      </c>
      <c r="D1078" s="302">
        <v>144.9</v>
      </c>
      <c r="E1078" s="303">
        <v>0</v>
      </c>
      <c r="F1078" s="110" t="s">
        <v>14403</v>
      </c>
      <c r="G1078" s="126">
        <v>46023</v>
      </c>
      <c r="H1078" s="299" t="s">
        <v>15743</v>
      </c>
      <c r="I1078" s="197" t="str">
        <f>IFERROR(INDEX('CPU-GERAL'!$H$12:$H$2199,MATCH(A1078,'CPU-GERAL'!$B$12:$B$2199,0)),"NÃO ENCONTRADO")</f>
        <v>NÃO ENCONTRADO</v>
      </c>
      <c r="J1078" s="59" t="str">
        <f t="shared" si="16"/>
        <v/>
      </c>
    </row>
    <row r="1079" spans="1:10" x14ac:dyDescent="0.2">
      <c r="A1079" s="300">
        <v>106258</v>
      </c>
      <c r="B1079" s="301" t="s">
        <v>14898</v>
      </c>
      <c r="C1079" s="300" t="s">
        <v>49</v>
      </c>
      <c r="D1079" s="302">
        <v>0</v>
      </c>
      <c r="E1079" s="303"/>
      <c r="F1079" s="110" t="s">
        <v>14403</v>
      </c>
      <c r="G1079" s="126">
        <v>46023</v>
      </c>
      <c r="H1079" s="299" t="s">
        <v>15743</v>
      </c>
      <c r="I1079" s="197" t="str">
        <f>IFERROR(INDEX('CPU-GERAL'!$H$12:$H$2199,MATCH(A1079,'CPU-GERAL'!$B$12:$B$2199,0)),"NÃO ENCONTRADO")</f>
        <v>NÃO ENCONTRADO</v>
      </c>
      <c r="J1079" s="59" t="str">
        <f t="shared" si="16"/>
        <v/>
      </c>
    </row>
    <row r="1080" spans="1:10" x14ac:dyDescent="0.2">
      <c r="A1080" s="300">
        <v>102112</v>
      </c>
      <c r="B1080" s="301" t="s">
        <v>14899</v>
      </c>
      <c r="C1080" s="300" t="s">
        <v>49</v>
      </c>
      <c r="D1080" s="302">
        <v>223.74</v>
      </c>
      <c r="E1080" s="303">
        <v>0.03</v>
      </c>
      <c r="F1080" s="110" t="s">
        <v>14403</v>
      </c>
      <c r="G1080" s="126">
        <v>46023</v>
      </c>
      <c r="H1080" s="299" t="s">
        <v>15743</v>
      </c>
      <c r="I1080" s="197" t="str">
        <f>IFERROR(INDEX('CPU-GERAL'!$H$12:$H$2199,MATCH(A1080,'CPU-GERAL'!$B$12:$B$2199,0)),"NÃO ENCONTRADO")</f>
        <v>NÃO ENCONTRADO</v>
      </c>
      <c r="J1080" s="59" t="str">
        <f t="shared" si="16"/>
        <v/>
      </c>
    </row>
    <row r="1081" spans="1:10" x14ac:dyDescent="0.2">
      <c r="A1081" s="300">
        <v>102114</v>
      </c>
      <c r="B1081" s="301" t="s">
        <v>14900</v>
      </c>
      <c r="C1081" s="300" t="s">
        <v>49</v>
      </c>
      <c r="D1081" s="302">
        <v>227.61</v>
      </c>
      <c r="E1081" s="303">
        <v>0.03</v>
      </c>
      <c r="F1081" s="110" t="s">
        <v>14403</v>
      </c>
      <c r="G1081" s="126">
        <v>46023</v>
      </c>
      <c r="H1081" s="299" t="s">
        <v>15743</v>
      </c>
      <c r="I1081" s="197" t="str">
        <f>IFERROR(INDEX('CPU-GERAL'!$H$12:$H$2199,MATCH(A1081,'CPU-GERAL'!$B$12:$B$2199,0)),"NÃO ENCONTRADO")</f>
        <v>NÃO ENCONTRADO</v>
      </c>
      <c r="J1081" s="59" t="str">
        <f t="shared" si="16"/>
        <v/>
      </c>
    </row>
    <row r="1082" spans="1:10" x14ac:dyDescent="0.2">
      <c r="A1082" s="300">
        <v>102117</v>
      </c>
      <c r="B1082" s="301" t="s">
        <v>14901</v>
      </c>
      <c r="C1082" s="300" t="s">
        <v>49</v>
      </c>
      <c r="D1082" s="302">
        <v>232.31</v>
      </c>
      <c r="E1082" s="303">
        <v>0.03</v>
      </c>
      <c r="F1082" s="110" t="s">
        <v>14403</v>
      </c>
      <c r="G1082" s="126">
        <v>46023</v>
      </c>
      <c r="H1082" s="299" t="s">
        <v>15743</v>
      </c>
      <c r="I1082" s="197" t="str">
        <f>IFERROR(INDEX('CPU-GERAL'!$H$12:$H$2199,MATCH(A1082,'CPU-GERAL'!$B$12:$B$2199,0)),"NÃO ENCONTRADO")</f>
        <v>NÃO ENCONTRADO</v>
      </c>
      <c r="J1082" s="59" t="str">
        <f t="shared" si="16"/>
        <v/>
      </c>
    </row>
    <row r="1083" spans="1:10" x14ac:dyDescent="0.2">
      <c r="A1083" s="300">
        <v>102123</v>
      </c>
      <c r="B1083" s="301" t="s">
        <v>14902</v>
      </c>
      <c r="C1083" s="300" t="s">
        <v>49</v>
      </c>
      <c r="D1083" s="302">
        <v>290.68</v>
      </c>
      <c r="E1083" s="303">
        <v>0.02</v>
      </c>
      <c r="F1083" s="110" t="s">
        <v>14403</v>
      </c>
      <c r="G1083" s="126">
        <v>46023</v>
      </c>
      <c r="H1083" s="299" t="s">
        <v>15743</v>
      </c>
      <c r="I1083" s="197" t="str">
        <f>IFERROR(INDEX('CPU-GERAL'!$H$12:$H$2199,MATCH(A1083,'CPU-GERAL'!$B$12:$B$2199,0)),"NÃO ENCONTRADO")</f>
        <v>NÃO ENCONTRADO</v>
      </c>
      <c r="J1083" s="59" t="str">
        <f t="shared" si="16"/>
        <v/>
      </c>
    </row>
    <row r="1084" spans="1:10" x14ac:dyDescent="0.2">
      <c r="A1084" s="300">
        <v>102119</v>
      </c>
      <c r="B1084" s="301" t="s">
        <v>14903</v>
      </c>
      <c r="C1084" s="300" t="s">
        <v>49</v>
      </c>
      <c r="D1084" s="302">
        <v>236.36</v>
      </c>
      <c r="E1084" s="303">
        <v>0.03</v>
      </c>
      <c r="F1084" s="110" t="s">
        <v>14403</v>
      </c>
      <c r="G1084" s="126">
        <v>46023</v>
      </c>
      <c r="H1084" s="299" t="s">
        <v>15743</v>
      </c>
      <c r="I1084" s="197" t="str">
        <f>IFERROR(INDEX('CPU-GERAL'!$H$12:$H$2199,MATCH(A1084,'CPU-GERAL'!$B$12:$B$2199,0)),"NÃO ENCONTRADO")</f>
        <v>NÃO ENCONTRADO</v>
      </c>
      <c r="J1084" s="59" t="str">
        <f t="shared" si="16"/>
        <v/>
      </c>
    </row>
    <row r="1085" spans="1:10" x14ac:dyDescent="0.2">
      <c r="A1085" s="300">
        <v>102127</v>
      </c>
      <c r="B1085" s="301" t="s">
        <v>14904</v>
      </c>
      <c r="C1085" s="300" t="s">
        <v>49</v>
      </c>
      <c r="D1085" s="302">
        <v>808.97</v>
      </c>
      <c r="E1085" s="303">
        <v>0</v>
      </c>
      <c r="F1085" s="110" t="s">
        <v>14403</v>
      </c>
      <c r="G1085" s="126">
        <v>46023</v>
      </c>
      <c r="H1085" s="299" t="s">
        <v>15743</v>
      </c>
      <c r="I1085" s="197" t="str">
        <f>IFERROR(INDEX('CPU-GERAL'!$H$12:$H$2199,MATCH(A1085,'CPU-GERAL'!$B$12:$B$2199,0)),"NÃO ENCONTRADO")</f>
        <v>NÃO ENCONTRADO</v>
      </c>
      <c r="J1085" s="59" t="str">
        <f t="shared" si="16"/>
        <v/>
      </c>
    </row>
    <row r="1086" spans="1:10" x14ac:dyDescent="0.2">
      <c r="A1086" s="300">
        <v>102121</v>
      </c>
      <c r="B1086" s="301" t="s">
        <v>14905</v>
      </c>
      <c r="C1086" s="300" t="s">
        <v>49</v>
      </c>
      <c r="D1086" s="302">
        <v>278.64</v>
      </c>
      <c r="E1086" s="303">
        <v>0.02</v>
      </c>
      <c r="F1086" s="110" t="s">
        <v>14403</v>
      </c>
      <c r="G1086" s="126">
        <v>46023</v>
      </c>
      <c r="H1086" s="299" t="s">
        <v>15743</v>
      </c>
      <c r="I1086" s="197" t="str">
        <f>IFERROR(INDEX('CPU-GERAL'!$H$12:$H$2199,MATCH(A1086,'CPU-GERAL'!$B$12:$B$2199,0)),"NÃO ENCONTRADO")</f>
        <v>NÃO ENCONTRADO</v>
      </c>
      <c r="J1086" s="59" t="str">
        <f t="shared" si="16"/>
        <v/>
      </c>
    </row>
    <row r="1087" spans="1:10" x14ac:dyDescent="0.2">
      <c r="A1087" s="300">
        <v>102138</v>
      </c>
      <c r="B1087" s="301" t="s">
        <v>14906</v>
      </c>
      <c r="C1087" s="300" t="s">
        <v>49</v>
      </c>
      <c r="D1087" s="302">
        <v>310.27999999999997</v>
      </c>
      <c r="E1087" s="303">
        <v>0.02</v>
      </c>
      <c r="F1087" s="110" t="s">
        <v>14403</v>
      </c>
      <c r="G1087" s="126">
        <v>46023</v>
      </c>
      <c r="H1087" s="299" t="s">
        <v>15743</v>
      </c>
      <c r="I1087" s="197" t="str">
        <f>IFERROR(INDEX('CPU-GERAL'!$H$12:$H$2199,MATCH(A1087,'CPU-GERAL'!$B$12:$B$2199,0)),"NÃO ENCONTRADO")</f>
        <v>NÃO ENCONTRADO</v>
      </c>
      <c r="J1087" s="59" t="str">
        <f t="shared" si="16"/>
        <v/>
      </c>
    </row>
    <row r="1088" spans="1:10" x14ac:dyDescent="0.2">
      <c r="A1088" s="300">
        <v>102129</v>
      </c>
      <c r="B1088" s="301" t="s">
        <v>14907</v>
      </c>
      <c r="C1088" s="300" t="s">
        <v>49</v>
      </c>
      <c r="D1088" s="302">
        <v>1116.71</v>
      </c>
      <c r="E1088" s="303">
        <v>0</v>
      </c>
      <c r="F1088" s="110" t="s">
        <v>14403</v>
      </c>
      <c r="G1088" s="126">
        <v>46023</v>
      </c>
      <c r="H1088" s="299" t="s">
        <v>15743</v>
      </c>
      <c r="I1088" s="197" t="str">
        <f>IFERROR(INDEX('CPU-GERAL'!$H$12:$H$2199,MATCH(A1088,'CPU-GERAL'!$B$12:$B$2199,0)),"NÃO ENCONTRADO")</f>
        <v>NÃO ENCONTRADO</v>
      </c>
      <c r="J1088" s="59" t="str">
        <f t="shared" si="16"/>
        <v/>
      </c>
    </row>
    <row r="1089" spans="1:10" x14ac:dyDescent="0.2">
      <c r="A1089" s="300">
        <v>102131</v>
      </c>
      <c r="B1089" s="301" t="s">
        <v>14908</v>
      </c>
      <c r="C1089" s="300" t="s">
        <v>49</v>
      </c>
      <c r="D1089" s="302">
        <v>1203.26</v>
      </c>
      <c r="E1089" s="303">
        <v>0</v>
      </c>
      <c r="F1089" s="110" t="s">
        <v>14403</v>
      </c>
      <c r="G1089" s="126">
        <v>46023</v>
      </c>
      <c r="H1089" s="299" t="s">
        <v>15743</v>
      </c>
      <c r="I1089" s="197" t="str">
        <f>IFERROR(INDEX('CPU-GERAL'!$H$12:$H$2199,MATCH(A1089,'CPU-GERAL'!$B$12:$B$2199,0)),"NÃO ENCONTRADO")</f>
        <v>NÃO ENCONTRADO</v>
      </c>
      <c r="J1089" s="59" t="str">
        <f t="shared" si="16"/>
        <v/>
      </c>
    </row>
    <row r="1090" spans="1:10" x14ac:dyDescent="0.2">
      <c r="A1090" s="300">
        <v>102120</v>
      </c>
      <c r="B1090" s="301" t="s">
        <v>14909</v>
      </c>
      <c r="C1090" s="300" t="s">
        <v>49</v>
      </c>
      <c r="D1090" s="302">
        <v>0</v>
      </c>
      <c r="E1090" s="303"/>
      <c r="F1090" s="110" t="s">
        <v>14403</v>
      </c>
      <c r="G1090" s="126">
        <v>46023</v>
      </c>
      <c r="H1090" s="299" t="s">
        <v>15743</v>
      </c>
      <c r="I1090" s="197" t="str">
        <f>IFERROR(INDEX('CPU-GERAL'!$H$12:$H$2199,MATCH(A1090,'CPU-GERAL'!$B$12:$B$2199,0)),"NÃO ENCONTRADO")</f>
        <v>NÃO ENCONTRADO</v>
      </c>
      <c r="J1090" s="59" t="str">
        <f t="shared" si="16"/>
        <v/>
      </c>
    </row>
    <row r="1091" spans="1:10" x14ac:dyDescent="0.2">
      <c r="A1091" s="300">
        <v>102334</v>
      </c>
      <c r="B1091" s="301" t="s">
        <v>14910</v>
      </c>
      <c r="C1091" s="300" t="s">
        <v>49</v>
      </c>
      <c r="D1091" s="302">
        <v>0</v>
      </c>
      <c r="E1091" s="303"/>
      <c r="F1091" s="110" t="s">
        <v>14403</v>
      </c>
      <c r="G1091" s="126">
        <v>46023</v>
      </c>
      <c r="H1091" s="299" t="s">
        <v>15743</v>
      </c>
      <c r="I1091" s="197" t="str">
        <f>IFERROR(INDEX('CPU-GERAL'!$H$12:$H$2199,MATCH(A1091,'CPU-GERAL'!$B$12:$B$2199,0)),"NÃO ENCONTRADO")</f>
        <v>NÃO ENCONTRADO</v>
      </c>
      <c r="J1091" s="59" t="str">
        <f t="shared" si="16"/>
        <v/>
      </c>
    </row>
    <row r="1092" spans="1:10" x14ac:dyDescent="0.2">
      <c r="A1092" s="300">
        <v>102128</v>
      </c>
      <c r="B1092" s="301" t="s">
        <v>14911</v>
      </c>
      <c r="C1092" s="300" t="s">
        <v>49</v>
      </c>
      <c r="D1092" s="302">
        <v>0</v>
      </c>
      <c r="E1092" s="303"/>
      <c r="F1092" s="110" t="s">
        <v>14403</v>
      </c>
      <c r="G1092" s="126">
        <v>46023</v>
      </c>
      <c r="H1092" s="299" t="s">
        <v>15743</v>
      </c>
      <c r="I1092" s="197" t="str">
        <f>IFERROR(INDEX('CPU-GERAL'!$H$12:$H$2199,MATCH(A1092,'CPU-GERAL'!$B$12:$B$2199,0)),"NÃO ENCONTRADO")</f>
        <v>NÃO ENCONTRADO</v>
      </c>
      <c r="J1092" s="59" t="str">
        <f t="shared" ref="J1092:J1155" si="17">IF(I1092&lt;&gt;"NÃO ENCONTRADO",IF(D1092=I1092,"IGUAL A CPU",I1092-D1092),"")</f>
        <v/>
      </c>
    </row>
    <row r="1093" spans="1:10" x14ac:dyDescent="0.2">
      <c r="A1093" s="300">
        <v>102130</v>
      </c>
      <c r="B1093" s="301" t="s">
        <v>14912</v>
      </c>
      <c r="C1093" s="300" t="s">
        <v>49</v>
      </c>
      <c r="D1093" s="302">
        <v>0</v>
      </c>
      <c r="E1093" s="303"/>
      <c r="F1093" s="110" t="s">
        <v>14403</v>
      </c>
      <c r="G1093" s="126">
        <v>46023</v>
      </c>
      <c r="H1093" s="299" t="s">
        <v>15743</v>
      </c>
      <c r="I1093" s="197" t="str">
        <f>IFERROR(INDEX('CPU-GERAL'!$H$12:$H$2199,MATCH(A1093,'CPU-GERAL'!$B$12:$B$2199,0)),"NÃO ENCONTRADO")</f>
        <v>NÃO ENCONTRADO</v>
      </c>
      <c r="J1093" s="59" t="str">
        <f t="shared" si="17"/>
        <v/>
      </c>
    </row>
    <row r="1094" spans="1:10" x14ac:dyDescent="0.2">
      <c r="A1094" s="300">
        <v>104941</v>
      </c>
      <c r="B1094" s="301" t="s">
        <v>11984</v>
      </c>
      <c r="C1094" s="300" t="s">
        <v>318</v>
      </c>
      <c r="D1094" s="302">
        <v>0</v>
      </c>
      <c r="E1094" s="303"/>
      <c r="F1094" s="110" t="s">
        <v>14403</v>
      </c>
      <c r="G1094" s="126">
        <v>46023</v>
      </c>
      <c r="H1094" s="299" t="s">
        <v>15743</v>
      </c>
      <c r="I1094" s="197" t="str">
        <f>IFERROR(INDEX('CPU-GERAL'!$H$12:$H$2199,MATCH(A1094,'CPU-GERAL'!$B$12:$B$2199,0)),"NÃO ENCONTRADO")</f>
        <v>NÃO ENCONTRADO</v>
      </c>
      <c r="J1094" s="59" t="str">
        <f t="shared" si="17"/>
        <v/>
      </c>
    </row>
    <row r="1095" spans="1:10" x14ac:dyDescent="0.2">
      <c r="A1095" s="300">
        <v>104942</v>
      </c>
      <c r="B1095" s="301" t="s">
        <v>11985</v>
      </c>
      <c r="C1095" s="300" t="s">
        <v>318</v>
      </c>
      <c r="D1095" s="302">
        <v>0</v>
      </c>
      <c r="E1095" s="303"/>
      <c r="F1095" s="110" t="s">
        <v>14403</v>
      </c>
      <c r="G1095" s="126">
        <v>46023</v>
      </c>
      <c r="H1095" s="299" t="s">
        <v>15743</v>
      </c>
      <c r="I1095" s="197" t="str">
        <f>IFERROR(INDEX('CPU-GERAL'!$H$12:$H$2199,MATCH(A1095,'CPU-GERAL'!$B$12:$B$2199,0)),"NÃO ENCONTRADO")</f>
        <v>NÃO ENCONTRADO</v>
      </c>
      <c r="J1095" s="59" t="str">
        <f t="shared" si="17"/>
        <v/>
      </c>
    </row>
    <row r="1096" spans="1:10" x14ac:dyDescent="0.2">
      <c r="A1096" s="300">
        <v>104940</v>
      </c>
      <c r="B1096" s="301" t="s">
        <v>11986</v>
      </c>
      <c r="C1096" s="300" t="s">
        <v>49</v>
      </c>
      <c r="D1096" s="302">
        <v>0</v>
      </c>
      <c r="E1096" s="303"/>
      <c r="F1096" s="110" t="s">
        <v>14403</v>
      </c>
      <c r="G1096" s="126">
        <v>46023</v>
      </c>
      <c r="H1096" s="299" t="s">
        <v>15743</v>
      </c>
      <c r="I1096" s="197" t="str">
        <f>IFERROR(INDEX('CPU-GERAL'!$H$12:$H$2199,MATCH(A1096,'CPU-GERAL'!$B$12:$B$2199,0)),"NÃO ENCONTRADO")</f>
        <v>NÃO ENCONTRADO</v>
      </c>
      <c r="J1096" s="59" t="str">
        <f t="shared" si="17"/>
        <v/>
      </c>
    </row>
    <row r="1097" spans="1:10" x14ac:dyDescent="0.2">
      <c r="A1097" s="300">
        <v>104943</v>
      </c>
      <c r="B1097" s="301" t="s">
        <v>11987</v>
      </c>
      <c r="C1097" s="300" t="s">
        <v>318</v>
      </c>
      <c r="D1097" s="302">
        <v>0</v>
      </c>
      <c r="E1097" s="303"/>
      <c r="F1097" s="110" t="s">
        <v>14403</v>
      </c>
      <c r="G1097" s="126">
        <v>46023</v>
      </c>
      <c r="H1097" s="299" t="s">
        <v>15743</v>
      </c>
      <c r="I1097" s="197" t="str">
        <f>IFERROR(INDEX('CPU-GERAL'!$H$12:$H$2199,MATCH(A1097,'CPU-GERAL'!$B$12:$B$2199,0)),"NÃO ENCONTRADO")</f>
        <v>NÃO ENCONTRADO</v>
      </c>
      <c r="J1097" s="59" t="str">
        <f t="shared" si="17"/>
        <v/>
      </c>
    </row>
    <row r="1098" spans="1:10" x14ac:dyDescent="0.2">
      <c r="A1098" s="300">
        <v>101801</v>
      </c>
      <c r="B1098" s="301" t="s">
        <v>1304</v>
      </c>
      <c r="C1098" s="300" t="s">
        <v>49</v>
      </c>
      <c r="D1098" s="302">
        <v>1149.5999999999999</v>
      </c>
      <c r="E1098" s="303">
        <v>0.28000000000000003</v>
      </c>
      <c r="F1098" s="110" t="s">
        <v>14403</v>
      </c>
      <c r="G1098" s="126">
        <v>46023</v>
      </c>
      <c r="H1098" s="299" t="s">
        <v>15743</v>
      </c>
      <c r="I1098" s="197" t="str">
        <f>IFERROR(INDEX('CPU-GERAL'!$H$12:$H$2199,MATCH(A1098,'CPU-GERAL'!$B$12:$B$2199,0)),"NÃO ENCONTRADO")</f>
        <v>NÃO ENCONTRADO</v>
      </c>
      <c r="J1098" s="59" t="str">
        <f t="shared" si="17"/>
        <v/>
      </c>
    </row>
    <row r="1099" spans="1:10" x14ac:dyDescent="0.2">
      <c r="A1099" s="300">
        <v>101800</v>
      </c>
      <c r="B1099" s="301" t="s">
        <v>1303</v>
      </c>
      <c r="C1099" s="300" t="s">
        <v>49</v>
      </c>
      <c r="D1099" s="302">
        <v>1622.97</v>
      </c>
      <c r="E1099" s="303">
        <v>0.2</v>
      </c>
      <c r="F1099" s="110" t="s">
        <v>14403</v>
      </c>
      <c r="G1099" s="126">
        <v>46023</v>
      </c>
      <c r="H1099" s="299" t="s">
        <v>15743</v>
      </c>
      <c r="I1099" s="197" t="str">
        <f>IFERROR(INDEX('CPU-GERAL'!$H$12:$H$2199,MATCH(A1099,'CPU-GERAL'!$B$12:$B$2199,0)),"NÃO ENCONTRADO")</f>
        <v>NÃO ENCONTRADO</v>
      </c>
      <c r="J1099" s="59" t="str">
        <f t="shared" si="17"/>
        <v/>
      </c>
    </row>
    <row r="1100" spans="1:10" x14ac:dyDescent="0.2">
      <c r="A1100" s="300">
        <v>98108</v>
      </c>
      <c r="B1100" s="301" t="s">
        <v>2844</v>
      </c>
      <c r="C1100" s="300" t="s">
        <v>49</v>
      </c>
      <c r="D1100" s="302">
        <v>569.63</v>
      </c>
      <c r="E1100" s="303">
        <v>0</v>
      </c>
      <c r="F1100" s="110" t="s">
        <v>14403</v>
      </c>
      <c r="G1100" s="126">
        <v>46023</v>
      </c>
      <c r="H1100" s="299" t="s">
        <v>15743</v>
      </c>
      <c r="I1100" s="197" t="str">
        <f>IFERROR(INDEX('CPU-GERAL'!$H$12:$H$2199,MATCH(A1100,'CPU-GERAL'!$B$12:$B$2199,0)),"NÃO ENCONTRADO")</f>
        <v>NÃO ENCONTRADO</v>
      </c>
      <c r="J1100" s="59" t="str">
        <f t="shared" si="17"/>
        <v/>
      </c>
    </row>
    <row r="1101" spans="1:10" x14ac:dyDescent="0.2">
      <c r="A1101" s="300">
        <v>98105</v>
      </c>
      <c r="B1101" s="301" t="s">
        <v>2841</v>
      </c>
      <c r="C1101" s="300" t="s">
        <v>49</v>
      </c>
      <c r="D1101" s="302">
        <v>741.49</v>
      </c>
      <c r="E1101" s="303">
        <v>0</v>
      </c>
      <c r="F1101" s="110" t="s">
        <v>14403</v>
      </c>
      <c r="G1101" s="126">
        <v>46023</v>
      </c>
      <c r="H1101" s="299" t="s">
        <v>15743</v>
      </c>
      <c r="I1101" s="197" t="str">
        <f>IFERROR(INDEX('CPU-GERAL'!$H$12:$H$2199,MATCH(A1101,'CPU-GERAL'!$B$12:$B$2199,0)),"NÃO ENCONTRADO")</f>
        <v>NÃO ENCONTRADO</v>
      </c>
      <c r="J1101" s="59" t="str">
        <f t="shared" si="17"/>
        <v/>
      </c>
    </row>
    <row r="1102" spans="1:10" x14ac:dyDescent="0.2">
      <c r="A1102" s="300">
        <v>98109</v>
      </c>
      <c r="B1102" s="301" t="s">
        <v>2996</v>
      </c>
      <c r="C1102" s="300" t="s">
        <v>49</v>
      </c>
      <c r="D1102" s="302">
        <v>925.51</v>
      </c>
      <c r="E1102" s="303">
        <v>0</v>
      </c>
      <c r="F1102" s="110" t="s">
        <v>14403</v>
      </c>
      <c r="G1102" s="126">
        <v>46023</v>
      </c>
      <c r="H1102" s="299" t="s">
        <v>15743</v>
      </c>
      <c r="I1102" s="197" t="str">
        <f>IFERROR(INDEX('CPU-GERAL'!$H$12:$H$2199,MATCH(A1102,'CPU-GERAL'!$B$12:$B$2199,0)),"NÃO ENCONTRADO")</f>
        <v>NÃO ENCONTRADO</v>
      </c>
      <c r="J1102" s="59" t="str">
        <f t="shared" si="17"/>
        <v/>
      </c>
    </row>
    <row r="1103" spans="1:10" x14ac:dyDescent="0.2">
      <c r="A1103" s="300">
        <v>98106</v>
      </c>
      <c r="B1103" s="301" t="s">
        <v>2842</v>
      </c>
      <c r="C1103" s="300" t="s">
        <v>49</v>
      </c>
      <c r="D1103" s="302">
        <v>1223.43</v>
      </c>
      <c r="E1103" s="303">
        <v>0</v>
      </c>
      <c r="F1103" s="110" t="s">
        <v>14403</v>
      </c>
      <c r="G1103" s="126">
        <v>46023</v>
      </c>
      <c r="H1103" s="299" t="s">
        <v>15743</v>
      </c>
      <c r="I1103" s="197" t="str">
        <f>IFERROR(INDEX('CPU-GERAL'!$H$12:$H$2199,MATCH(A1103,'CPU-GERAL'!$B$12:$B$2199,0)),"NÃO ENCONTRADO")</f>
        <v>NÃO ENCONTRADO</v>
      </c>
      <c r="J1103" s="59" t="str">
        <f t="shared" si="17"/>
        <v/>
      </c>
    </row>
    <row r="1104" spans="1:10" x14ac:dyDescent="0.2">
      <c r="A1104" s="300">
        <v>98110</v>
      </c>
      <c r="B1104" s="301" t="s">
        <v>2997</v>
      </c>
      <c r="C1104" s="300" t="s">
        <v>49</v>
      </c>
      <c r="D1104" s="302">
        <v>589.59</v>
      </c>
      <c r="E1104" s="303">
        <v>0</v>
      </c>
      <c r="F1104" s="110" t="s">
        <v>14403</v>
      </c>
      <c r="G1104" s="126">
        <v>46023</v>
      </c>
      <c r="H1104" s="299" t="s">
        <v>15743</v>
      </c>
      <c r="I1104" s="197" t="str">
        <f>IFERROR(INDEX('CPU-GERAL'!$H$12:$H$2199,MATCH(A1104,'CPU-GERAL'!$B$12:$B$2199,0)),"NÃO ENCONTRADO")</f>
        <v>NÃO ENCONTRADO</v>
      </c>
      <c r="J1104" s="59" t="str">
        <f t="shared" si="17"/>
        <v/>
      </c>
    </row>
    <row r="1105" spans="1:10" x14ac:dyDescent="0.2">
      <c r="A1105" s="300">
        <v>98107</v>
      </c>
      <c r="B1105" s="301" t="s">
        <v>2843</v>
      </c>
      <c r="C1105" s="300" t="s">
        <v>49</v>
      </c>
      <c r="D1105" s="302">
        <v>318.68</v>
      </c>
      <c r="E1105" s="303">
        <v>0</v>
      </c>
      <c r="F1105" s="110" t="s">
        <v>14403</v>
      </c>
      <c r="G1105" s="126">
        <v>46023</v>
      </c>
      <c r="H1105" s="299" t="s">
        <v>15743</v>
      </c>
      <c r="I1105" s="197" t="str">
        <f>IFERROR(INDEX('CPU-GERAL'!$H$12:$H$2199,MATCH(A1105,'CPU-GERAL'!$B$12:$B$2199,0)),"NÃO ENCONTRADO")</f>
        <v>NÃO ENCONTRADO</v>
      </c>
      <c r="J1105" s="59" t="str">
        <f t="shared" si="17"/>
        <v/>
      </c>
    </row>
    <row r="1106" spans="1:10" x14ac:dyDescent="0.2">
      <c r="A1106" s="300">
        <v>98104</v>
      </c>
      <c r="B1106" s="301" t="s">
        <v>2840</v>
      </c>
      <c r="C1106" s="300" t="s">
        <v>49</v>
      </c>
      <c r="D1106" s="302">
        <v>425.11</v>
      </c>
      <c r="E1106" s="303">
        <v>0</v>
      </c>
      <c r="F1106" s="110" t="s">
        <v>14403</v>
      </c>
      <c r="G1106" s="126">
        <v>46023</v>
      </c>
      <c r="H1106" s="299" t="s">
        <v>15743</v>
      </c>
      <c r="I1106" s="197" t="str">
        <f>IFERROR(INDEX('CPU-GERAL'!$H$12:$H$2199,MATCH(A1106,'CPU-GERAL'!$B$12:$B$2199,0)),"NÃO ENCONTRADO")</f>
        <v>NÃO ENCONTRADO</v>
      </c>
      <c r="J1106" s="59" t="str">
        <f t="shared" si="17"/>
        <v/>
      </c>
    </row>
    <row r="1107" spans="1:10" x14ac:dyDescent="0.2">
      <c r="A1107" s="300">
        <v>98102</v>
      </c>
      <c r="B1107" s="301" t="s">
        <v>2839</v>
      </c>
      <c r="C1107" s="300" t="s">
        <v>49</v>
      </c>
      <c r="D1107" s="302">
        <v>200.21</v>
      </c>
      <c r="E1107" s="303">
        <v>0.01</v>
      </c>
      <c r="F1107" s="110" t="s">
        <v>14403</v>
      </c>
      <c r="G1107" s="126">
        <v>46023</v>
      </c>
      <c r="H1107" s="299" t="s">
        <v>15743</v>
      </c>
      <c r="I1107" s="197" t="str">
        <f>IFERROR(INDEX('CPU-GERAL'!$H$12:$H$2199,MATCH(A1107,'CPU-GERAL'!$B$12:$B$2199,0)),"NÃO ENCONTRADO")</f>
        <v>NÃO ENCONTRADO</v>
      </c>
      <c r="J1107" s="59" t="str">
        <f t="shared" si="17"/>
        <v/>
      </c>
    </row>
    <row r="1108" spans="1:10" x14ac:dyDescent="0.2">
      <c r="A1108" s="300">
        <v>98111</v>
      </c>
      <c r="B1108" s="301" t="s">
        <v>2998</v>
      </c>
      <c r="C1108" s="300" t="s">
        <v>49</v>
      </c>
      <c r="D1108" s="302">
        <v>78.09</v>
      </c>
      <c r="E1108" s="303">
        <v>0</v>
      </c>
      <c r="F1108" s="110" t="s">
        <v>14403</v>
      </c>
      <c r="G1108" s="126">
        <v>46023</v>
      </c>
      <c r="H1108" s="299" t="s">
        <v>15743</v>
      </c>
      <c r="I1108" s="197">
        <f>IFERROR(INDEX('CPU-GERAL'!$H$12:$H$2199,MATCH(A1108,'CPU-GERAL'!$B$12:$B$2199,0)),"NÃO ENCONTRADO")</f>
        <v>78.09</v>
      </c>
      <c r="J1108" s="59" t="str">
        <f t="shared" si="17"/>
        <v>IGUAL A CPU</v>
      </c>
    </row>
    <row r="1109" spans="1:10" x14ac:dyDescent="0.2">
      <c r="A1109" s="300">
        <v>97891</v>
      </c>
      <c r="B1109" s="301" t="s">
        <v>1925</v>
      </c>
      <c r="C1109" s="300" t="s">
        <v>49</v>
      </c>
      <c r="D1109" s="302">
        <v>238.7</v>
      </c>
      <c r="E1109" s="303">
        <v>0</v>
      </c>
      <c r="F1109" s="110" t="s">
        <v>14403</v>
      </c>
      <c r="G1109" s="126">
        <v>46023</v>
      </c>
      <c r="H1109" s="299" t="s">
        <v>15743</v>
      </c>
      <c r="I1109" s="197" t="str">
        <f>IFERROR(INDEX('CPU-GERAL'!$H$12:$H$2199,MATCH(A1109,'CPU-GERAL'!$B$12:$B$2199,0)),"NÃO ENCONTRADO")</f>
        <v>NÃO ENCONTRADO</v>
      </c>
      <c r="J1109" s="59" t="str">
        <f t="shared" si="17"/>
        <v/>
      </c>
    </row>
    <row r="1110" spans="1:10" x14ac:dyDescent="0.2">
      <c r="A1110" s="300">
        <v>97892</v>
      </c>
      <c r="B1110" s="301" t="s">
        <v>1926</v>
      </c>
      <c r="C1110" s="300" t="s">
        <v>49</v>
      </c>
      <c r="D1110" s="302">
        <v>447.95</v>
      </c>
      <c r="E1110" s="303">
        <v>0.01</v>
      </c>
      <c r="F1110" s="110" t="s">
        <v>14403</v>
      </c>
      <c r="G1110" s="126">
        <v>46023</v>
      </c>
      <c r="H1110" s="299" t="s">
        <v>15743</v>
      </c>
      <c r="I1110" s="197" t="str">
        <f>IFERROR(INDEX('CPU-GERAL'!$H$12:$H$2199,MATCH(A1110,'CPU-GERAL'!$B$12:$B$2199,0)),"NÃO ENCONTRADO")</f>
        <v>NÃO ENCONTRADO</v>
      </c>
      <c r="J1110" s="59" t="str">
        <f t="shared" si="17"/>
        <v/>
      </c>
    </row>
    <row r="1111" spans="1:10" x14ac:dyDescent="0.2">
      <c r="A1111" s="300">
        <v>97893</v>
      </c>
      <c r="B1111" s="301" t="s">
        <v>1927</v>
      </c>
      <c r="C1111" s="300" t="s">
        <v>49</v>
      </c>
      <c r="D1111" s="302">
        <v>618.44000000000005</v>
      </c>
      <c r="E1111" s="303">
        <v>0.01</v>
      </c>
      <c r="F1111" s="110" t="s">
        <v>14403</v>
      </c>
      <c r="G1111" s="126">
        <v>46023</v>
      </c>
      <c r="H1111" s="299" t="s">
        <v>15743</v>
      </c>
      <c r="I1111" s="197" t="str">
        <f>IFERROR(INDEX('CPU-GERAL'!$H$12:$H$2199,MATCH(A1111,'CPU-GERAL'!$B$12:$B$2199,0)),"NÃO ENCONTRADO")</f>
        <v>NÃO ENCONTRADO</v>
      </c>
      <c r="J1111" s="59" t="str">
        <f t="shared" si="17"/>
        <v/>
      </c>
    </row>
    <row r="1112" spans="1:10" x14ac:dyDescent="0.2">
      <c r="A1112" s="300">
        <v>97894</v>
      </c>
      <c r="B1112" s="301" t="s">
        <v>1928</v>
      </c>
      <c r="C1112" s="300" t="s">
        <v>49</v>
      </c>
      <c r="D1112" s="302">
        <v>697.15</v>
      </c>
      <c r="E1112" s="303">
        <v>0.03</v>
      </c>
      <c r="F1112" s="110" t="s">
        <v>14403</v>
      </c>
      <c r="G1112" s="126">
        <v>46023</v>
      </c>
      <c r="H1112" s="299" t="s">
        <v>15743</v>
      </c>
      <c r="I1112" s="197" t="str">
        <f>IFERROR(INDEX('CPU-GERAL'!$H$12:$H$2199,MATCH(A1112,'CPU-GERAL'!$B$12:$B$2199,0)),"NÃO ENCONTRADO")</f>
        <v>NÃO ENCONTRADO</v>
      </c>
      <c r="J1112" s="59" t="str">
        <f t="shared" si="17"/>
        <v/>
      </c>
    </row>
    <row r="1113" spans="1:10" x14ac:dyDescent="0.2">
      <c r="A1113" s="300">
        <v>97886</v>
      </c>
      <c r="B1113" s="301" t="s">
        <v>1920</v>
      </c>
      <c r="C1113" s="300" t="s">
        <v>49</v>
      </c>
      <c r="D1113" s="302">
        <v>193.88</v>
      </c>
      <c r="E1113" s="303">
        <v>0</v>
      </c>
      <c r="F1113" s="110" t="s">
        <v>14403</v>
      </c>
      <c r="G1113" s="126">
        <v>46023</v>
      </c>
      <c r="H1113" s="299" t="s">
        <v>15743</v>
      </c>
      <c r="I1113" s="197">
        <f>IFERROR(INDEX('CPU-GERAL'!$H$12:$H$2199,MATCH(A1113,'CPU-GERAL'!$B$12:$B$2199,0)),"NÃO ENCONTRADO")</f>
        <v>193.88</v>
      </c>
      <c r="J1113" s="59" t="str">
        <f t="shared" si="17"/>
        <v>IGUAL A CPU</v>
      </c>
    </row>
    <row r="1114" spans="1:10" x14ac:dyDescent="0.2">
      <c r="A1114" s="300">
        <v>97887</v>
      </c>
      <c r="B1114" s="301" t="s">
        <v>1921</v>
      </c>
      <c r="C1114" s="300" t="s">
        <v>49</v>
      </c>
      <c r="D1114" s="302">
        <v>305.22000000000003</v>
      </c>
      <c r="E1114" s="303">
        <v>0</v>
      </c>
      <c r="F1114" s="110" t="s">
        <v>14403</v>
      </c>
      <c r="G1114" s="126">
        <v>46023</v>
      </c>
      <c r="H1114" s="299" t="s">
        <v>15743</v>
      </c>
      <c r="I1114" s="197" t="str">
        <f>IFERROR(INDEX('CPU-GERAL'!$H$12:$H$2199,MATCH(A1114,'CPU-GERAL'!$B$12:$B$2199,0)),"NÃO ENCONTRADO")</f>
        <v>NÃO ENCONTRADO</v>
      </c>
      <c r="J1114" s="59" t="str">
        <f t="shared" si="17"/>
        <v/>
      </c>
    </row>
    <row r="1115" spans="1:10" x14ac:dyDescent="0.2">
      <c r="A1115" s="300">
        <v>97888</v>
      </c>
      <c r="B1115" s="301" t="s">
        <v>1922</v>
      </c>
      <c r="C1115" s="300" t="s">
        <v>49</v>
      </c>
      <c r="D1115" s="302">
        <v>588.59</v>
      </c>
      <c r="E1115" s="303">
        <v>0</v>
      </c>
      <c r="F1115" s="110" t="s">
        <v>14403</v>
      </c>
      <c r="G1115" s="126">
        <v>46023</v>
      </c>
      <c r="H1115" s="299" t="s">
        <v>15743</v>
      </c>
      <c r="I1115" s="197" t="str">
        <f>IFERROR(INDEX('CPU-GERAL'!$H$12:$H$2199,MATCH(A1115,'CPU-GERAL'!$B$12:$B$2199,0)),"NÃO ENCONTRADO")</f>
        <v>NÃO ENCONTRADO</v>
      </c>
      <c r="J1115" s="59" t="str">
        <f t="shared" si="17"/>
        <v/>
      </c>
    </row>
    <row r="1116" spans="1:10" x14ac:dyDescent="0.2">
      <c r="A1116" s="300">
        <v>97889</v>
      </c>
      <c r="B1116" s="301" t="s">
        <v>1923</v>
      </c>
      <c r="C1116" s="300" t="s">
        <v>49</v>
      </c>
      <c r="D1116" s="302">
        <v>797.8</v>
      </c>
      <c r="E1116" s="303">
        <v>0</v>
      </c>
      <c r="F1116" s="110" t="s">
        <v>14403</v>
      </c>
      <c r="G1116" s="126">
        <v>46023</v>
      </c>
      <c r="H1116" s="299" t="s">
        <v>15743</v>
      </c>
      <c r="I1116" s="197" t="str">
        <f>IFERROR(INDEX('CPU-GERAL'!$H$12:$H$2199,MATCH(A1116,'CPU-GERAL'!$B$12:$B$2199,0)),"NÃO ENCONTRADO")</f>
        <v>NÃO ENCONTRADO</v>
      </c>
      <c r="J1116" s="59" t="str">
        <f t="shared" si="17"/>
        <v/>
      </c>
    </row>
    <row r="1117" spans="1:10" x14ac:dyDescent="0.2">
      <c r="A1117" s="300">
        <v>97890</v>
      </c>
      <c r="B1117" s="301" t="s">
        <v>1924</v>
      </c>
      <c r="C1117" s="300" t="s">
        <v>49</v>
      </c>
      <c r="D1117" s="302">
        <v>914.5</v>
      </c>
      <c r="E1117" s="303">
        <v>0.02</v>
      </c>
      <c r="F1117" s="110" t="s">
        <v>14403</v>
      </c>
      <c r="G1117" s="126">
        <v>46023</v>
      </c>
      <c r="H1117" s="299" t="s">
        <v>15743</v>
      </c>
      <c r="I1117" s="197" t="str">
        <f>IFERROR(INDEX('CPU-GERAL'!$H$12:$H$2199,MATCH(A1117,'CPU-GERAL'!$B$12:$B$2199,0)),"NÃO ENCONTRADO")</f>
        <v>NÃO ENCONTRADO</v>
      </c>
      <c r="J1117" s="59" t="str">
        <f t="shared" si="17"/>
        <v/>
      </c>
    </row>
    <row r="1118" spans="1:10" x14ac:dyDescent="0.2">
      <c r="A1118" s="300">
        <v>97881</v>
      </c>
      <c r="B1118" s="301" t="s">
        <v>1915</v>
      </c>
      <c r="C1118" s="300" t="s">
        <v>49</v>
      </c>
      <c r="D1118" s="302">
        <v>155.06</v>
      </c>
      <c r="E1118" s="303">
        <v>0</v>
      </c>
      <c r="F1118" s="110" t="s">
        <v>14403</v>
      </c>
      <c r="G1118" s="126">
        <v>46023</v>
      </c>
      <c r="H1118" s="299" t="s">
        <v>15743</v>
      </c>
      <c r="I1118" s="197" t="str">
        <f>IFERROR(INDEX('CPU-GERAL'!$H$12:$H$2199,MATCH(A1118,'CPU-GERAL'!$B$12:$B$2199,0)),"NÃO ENCONTRADO")</f>
        <v>NÃO ENCONTRADO</v>
      </c>
      <c r="J1118" s="59" t="str">
        <f t="shared" si="17"/>
        <v/>
      </c>
    </row>
    <row r="1119" spans="1:10" x14ac:dyDescent="0.2">
      <c r="A1119" s="300">
        <v>97882</v>
      </c>
      <c r="B1119" s="301" t="s">
        <v>1916</v>
      </c>
      <c r="C1119" s="300" t="s">
        <v>49</v>
      </c>
      <c r="D1119" s="302">
        <v>245.16</v>
      </c>
      <c r="E1119" s="303">
        <v>0</v>
      </c>
      <c r="F1119" s="110" t="s">
        <v>14403</v>
      </c>
      <c r="G1119" s="126">
        <v>46023</v>
      </c>
      <c r="H1119" s="299" t="s">
        <v>15743</v>
      </c>
      <c r="I1119" s="197" t="str">
        <f>IFERROR(INDEX('CPU-GERAL'!$H$12:$H$2199,MATCH(A1119,'CPU-GERAL'!$B$12:$B$2199,0)),"NÃO ENCONTRADO")</f>
        <v>NÃO ENCONTRADO</v>
      </c>
      <c r="J1119" s="59" t="str">
        <f t="shared" si="17"/>
        <v/>
      </c>
    </row>
    <row r="1120" spans="1:10" x14ac:dyDescent="0.2">
      <c r="A1120" s="300">
        <v>97883</v>
      </c>
      <c r="B1120" s="301" t="s">
        <v>1917</v>
      </c>
      <c r="C1120" s="300" t="s">
        <v>49</v>
      </c>
      <c r="D1120" s="302">
        <v>471.55</v>
      </c>
      <c r="E1120" s="303">
        <v>0.01</v>
      </c>
      <c r="F1120" s="110" t="s">
        <v>14403</v>
      </c>
      <c r="G1120" s="126">
        <v>46023</v>
      </c>
      <c r="H1120" s="299" t="s">
        <v>15743</v>
      </c>
      <c r="I1120" s="197" t="str">
        <f>IFERROR(INDEX('CPU-GERAL'!$H$12:$H$2199,MATCH(A1120,'CPU-GERAL'!$B$12:$B$2199,0)),"NÃO ENCONTRADO")</f>
        <v>NÃO ENCONTRADO</v>
      </c>
      <c r="J1120" s="59" t="str">
        <f t="shared" si="17"/>
        <v/>
      </c>
    </row>
    <row r="1121" spans="1:10" x14ac:dyDescent="0.2">
      <c r="A1121" s="300">
        <v>97884</v>
      </c>
      <c r="B1121" s="301" t="s">
        <v>1918</v>
      </c>
      <c r="C1121" s="300" t="s">
        <v>49</v>
      </c>
      <c r="D1121" s="302">
        <v>923.96</v>
      </c>
      <c r="E1121" s="303">
        <v>0.01</v>
      </c>
      <c r="F1121" s="110" t="s">
        <v>14403</v>
      </c>
      <c r="G1121" s="126">
        <v>46023</v>
      </c>
      <c r="H1121" s="299" t="s">
        <v>15743</v>
      </c>
      <c r="I1121" s="197" t="str">
        <f>IFERROR(INDEX('CPU-GERAL'!$H$12:$H$2199,MATCH(A1121,'CPU-GERAL'!$B$12:$B$2199,0)),"NÃO ENCONTRADO")</f>
        <v>NÃO ENCONTRADO</v>
      </c>
      <c r="J1121" s="59" t="str">
        <f t="shared" si="17"/>
        <v/>
      </c>
    </row>
    <row r="1122" spans="1:10" x14ac:dyDescent="0.2">
      <c r="A1122" s="300">
        <v>97885</v>
      </c>
      <c r="B1122" s="301" t="s">
        <v>1919</v>
      </c>
      <c r="C1122" s="300" t="s">
        <v>49</v>
      </c>
      <c r="D1122" s="302">
        <v>1430.47</v>
      </c>
      <c r="E1122" s="303">
        <v>0.01</v>
      </c>
      <c r="F1122" s="110" t="s">
        <v>14403</v>
      </c>
      <c r="G1122" s="126">
        <v>46023</v>
      </c>
      <c r="H1122" s="299" t="s">
        <v>15743</v>
      </c>
      <c r="I1122" s="197" t="str">
        <f>IFERROR(INDEX('CPU-GERAL'!$H$12:$H$2199,MATCH(A1122,'CPU-GERAL'!$B$12:$B$2199,0)),"NÃO ENCONTRADO")</f>
        <v>NÃO ENCONTRADO</v>
      </c>
      <c r="J1122" s="59" t="str">
        <f t="shared" si="17"/>
        <v/>
      </c>
    </row>
    <row r="1123" spans="1:10" x14ac:dyDescent="0.2">
      <c r="A1123" s="300">
        <v>99250</v>
      </c>
      <c r="B1123" s="301" t="s">
        <v>2845</v>
      </c>
      <c r="C1123" s="300" t="s">
        <v>49</v>
      </c>
      <c r="D1123" s="302">
        <v>209.56</v>
      </c>
      <c r="E1123" s="303">
        <v>0</v>
      </c>
      <c r="F1123" s="110" t="s">
        <v>14403</v>
      </c>
      <c r="G1123" s="126">
        <v>46023</v>
      </c>
      <c r="H1123" s="299" t="s">
        <v>15743</v>
      </c>
      <c r="I1123" s="197" t="str">
        <f>IFERROR(INDEX('CPU-GERAL'!$H$12:$H$2199,MATCH(A1123,'CPU-GERAL'!$B$12:$B$2199,0)),"NÃO ENCONTRADO")</f>
        <v>NÃO ENCONTRADO</v>
      </c>
      <c r="J1123" s="59" t="str">
        <f t="shared" si="17"/>
        <v/>
      </c>
    </row>
    <row r="1124" spans="1:10" x14ac:dyDescent="0.2">
      <c r="A1124" s="300">
        <v>97900</v>
      </c>
      <c r="B1124" s="301" t="s">
        <v>2830</v>
      </c>
      <c r="C1124" s="300" t="s">
        <v>49</v>
      </c>
      <c r="D1124" s="302">
        <v>214.84</v>
      </c>
      <c r="E1124" s="303">
        <v>0</v>
      </c>
      <c r="F1124" s="110" t="s">
        <v>14403</v>
      </c>
      <c r="G1124" s="126">
        <v>46023</v>
      </c>
      <c r="H1124" s="299" t="s">
        <v>15743</v>
      </c>
      <c r="I1124" s="197" t="str">
        <f>IFERROR(INDEX('CPU-GERAL'!$H$12:$H$2199,MATCH(A1124,'CPU-GERAL'!$B$12:$B$2199,0)),"NÃO ENCONTRADO")</f>
        <v>NÃO ENCONTRADO</v>
      </c>
      <c r="J1124" s="59" t="str">
        <f t="shared" si="17"/>
        <v/>
      </c>
    </row>
    <row r="1125" spans="1:10" x14ac:dyDescent="0.2">
      <c r="A1125" s="300">
        <v>99251</v>
      </c>
      <c r="B1125" s="301" t="s">
        <v>2846</v>
      </c>
      <c r="C1125" s="300" t="s">
        <v>49</v>
      </c>
      <c r="D1125" s="302">
        <v>328.65</v>
      </c>
      <c r="E1125" s="303">
        <v>0</v>
      </c>
      <c r="F1125" s="110" t="s">
        <v>14403</v>
      </c>
      <c r="G1125" s="126">
        <v>46023</v>
      </c>
      <c r="H1125" s="299" t="s">
        <v>15743</v>
      </c>
      <c r="I1125" s="197" t="str">
        <f>IFERROR(INDEX('CPU-GERAL'!$H$12:$H$2199,MATCH(A1125,'CPU-GERAL'!$B$12:$B$2199,0)),"NÃO ENCONTRADO")</f>
        <v>NÃO ENCONTRADO</v>
      </c>
      <c r="J1125" s="59" t="str">
        <f t="shared" si="17"/>
        <v/>
      </c>
    </row>
    <row r="1126" spans="1:10" x14ac:dyDescent="0.2">
      <c r="A1126" s="300">
        <v>97901</v>
      </c>
      <c r="B1126" s="301" t="s">
        <v>2831</v>
      </c>
      <c r="C1126" s="300" t="s">
        <v>49</v>
      </c>
      <c r="D1126" s="302">
        <v>337.71</v>
      </c>
      <c r="E1126" s="303">
        <v>0</v>
      </c>
      <c r="F1126" s="110" t="s">
        <v>14403</v>
      </c>
      <c r="G1126" s="126">
        <v>46023</v>
      </c>
      <c r="H1126" s="299" t="s">
        <v>15743</v>
      </c>
      <c r="I1126" s="197" t="str">
        <f>IFERROR(INDEX('CPU-GERAL'!$H$12:$H$2199,MATCH(A1126,'CPU-GERAL'!$B$12:$B$2199,0)),"NÃO ENCONTRADO")</f>
        <v>NÃO ENCONTRADO</v>
      </c>
      <c r="J1126" s="59" t="str">
        <f t="shared" si="17"/>
        <v/>
      </c>
    </row>
    <row r="1127" spans="1:10" x14ac:dyDescent="0.2">
      <c r="A1127" s="300">
        <v>99253</v>
      </c>
      <c r="B1127" s="301" t="s">
        <v>2847</v>
      </c>
      <c r="C1127" s="300" t="s">
        <v>49</v>
      </c>
      <c r="D1127" s="302">
        <v>636.02</v>
      </c>
      <c r="E1127" s="303">
        <v>0</v>
      </c>
      <c r="F1127" s="110" t="s">
        <v>14403</v>
      </c>
      <c r="G1127" s="126">
        <v>46023</v>
      </c>
      <c r="H1127" s="299" t="s">
        <v>15743</v>
      </c>
      <c r="I1127" s="197" t="str">
        <f>IFERROR(INDEX('CPU-GERAL'!$H$12:$H$2199,MATCH(A1127,'CPU-GERAL'!$B$12:$B$2199,0)),"NÃO ENCONTRADO")</f>
        <v>NÃO ENCONTRADO</v>
      </c>
      <c r="J1127" s="59" t="str">
        <f t="shared" si="17"/>
        <v/>
      </c>
    </row>
    <row r="1128" spans="1:10" x14ac:dyDescent="0.2">
      <c r="A1128" s="300">
        <v>97902</v>
      </c>
      <c r="B1128" s="301" t="s">
        <v>2832</v>
      </c>
      <c r="C1128" s="300" t="s">
        <v>49</v>
      </c>
      <c r="D1128" s="302">
        <v>656.37</v>
      </c>
      <c r="E1128" s="303">
        <v>0</v>
      </c>
      <c r="F1128" s="110" t="s">
        <v>14403</v>
      </c>
      <c r="G1128" s="126">
        <v>46023</v>
      </c>
      <c r="H1128" s="299" t="s">
        <v>15743</v>
      </c>
      <c r="I1128" s="197" t="str">
        <f>IFERROR(INDEX('CPU-GERAL'!$H$12:$H$2199,MATCH(A1128,'CPU-GERAL'!$B$12:$B$2199,0)),"NÃO ENCONTRADO")</f>
        <v>NÃO ENCONTRADO</v>
      </c>
      <c r="J1128" s="59" t="str">
        <f t="shared" si="17"/>
        <v/>
      </c>
    </row>
    <row r="1129" spans="1:10" x14ac:dyDescent="0.2">
      <c r="A1129" s="300">
        <v>99255</v>
      </c>
      <c r="B1129" s="301" t="s">
        <v>2848</v>
      </c>
      <c r="C1129" s="300" t="s">
        <v>49</v>
      </c>
      <c r="D1129" s="302">
        <v>885.24</v>
      </c>
      <c r="E1129" s="303">
        <v>0</v>
      </c>
      <c r="F1129" s="110" t="s">
        <v>14403</v>
      </c>
      <c r="G1129" s="126">
        <v>46023</v>
      </c>
      <c r="H1129" s="299" t="s">
        <v>15743</v>
      </c>
      <c r="I1129" s="197" t="str">
        <f>IFERROR(INDEX('CPU-GERAL'!$H$12:$H$2199,MATCH(A1129,'CPU-GERAL'!$B$12:$B$2199,0)),"NÃO ENCONTRADO")</f>
        <v>NÃO ENCONTRADO</v>
      </c>
      <c r="J1129" s="59" t="str">
        <f t="shared" si="17"/>
        <v/>
      </c>
    </row>
    <row r="1130" spans="1:10" x14ac:dyDescent="0.2">
      <c r="A1130" s="300">
        <v>97903</v>
      </c>
      <c r="B1130" s="301" t="s">
        <v>2833</v>
      </c>
      <c r="C1130" s="300" t="s">
        <v>49</v>
      </c>
      <c r="D1130" s="302">
        <v>913.13</v>
      </c>
      <c r="E1130" s="303">
        <v>0</v>
      </c>
      <c r="F1130" s="110" t="s">
        <v>14403</v>
      </c>
      <c r="G1130" s="126">
        <v>46023</v>
      </c>
      <c r="H1130" s="299" t="s">
        <v>15743</v>
      </c>
      <c r="I1130" s="197" t="str">
        <f>IFERROR(INDEX('CPU-GERAL'!$H$12:$H$2199,MATCH(A1130,'CPU-GERAL'!$B$12:$B$2199,0)),"NÃO ENCONTRADO")</f>
        <v>NÃO ENCONTRADO</v>
      </c>
      <c r="J1130" s="59" t="str">
        <f t="shared" si="17"/>
        <v/>
      </c>
    </row>
    <row r="1131" spans="1:10" x14ac:dyDescent="0.2">
      <c r="A1131" s="300">
        <v>99257</v>
      </c>
      <c r="B1131" s="301" t="s">
        <v>2849</v>
      </c>
      <c r="C1131" s="300" t="s">
        <v>49</v>
      </c>
      <c r="D1131" s="302">
        <v>1039.5899999999999</v>
      </c>
      <c r="E1131" s="303">
        <v>0.01</v>
      </c>
      <c r="F1131" s="110" t="s">
        <v>14403</v>
      </c>
      <c r="G1131" s="126">
        <v>46023</v>
      </c>
      <c r="H1131" s="299" t="s">
        <v>15743</v>
      </c>
      <c r="I1131" s="197" t="str">
        <f>IFERROR(INDEX('CPU-GERAL'!$H$12:$H$2199,MATCH(A1131,'CPU-GERAL'!$B$12:$B$2199,0)),"NÃO ENCONTRADO")</f>
        <v>NÃO ENCONTRADO</v>
      </c>
      <c r="J1131" s="59" t="str">
        <f t="shared" si="17"/>
        <v/>
      </c>
    </row>
    <row r="1132" spans="1:10" x14ac:dyDescent="0.2">
      <c r="A1132" s="300">
        <v>97904</v>
      </c>
      <c r="B1132" s="301" t="s">
        <v>2834</v>
      </c>
      <c r="C1132" s="300" t="s">
        <v>49</v>
      </c>
      <c r="D1132" s="302">
        <v>1075.67</v>
      </c>
      <c r="E1132" s="303">
        <v>0.01</v>
      </c>
      <c r="F1132" s="110" t="s">
        <v>14403</v>
      </c>
      <c r="G1132" s="126">
        <v>46023</v>
      </c>
      <c r="H1132" s="299" t="s">
        <v>15743</v>
      </c>
      <c r="I1132" s="197" t="str">
        <f>IFERROR(INDEX('CPU-GERAL'!$H$12:$H$2199,MATCH(A1132,'CPU-GERAL'!$B$12:$B$2199,0)),"NÃO ENCONTRADO")</f>
        <v>NÃO ENCONTRADO</v>
      </c>
      <c r="J1132" s="59" t="str">
        <f t="shared" si="17"/>
        <v/>
      </c>
    </row>
    <row r="1133" spans="1:10" x14ac:dyDescent="0.2">
      <c r="A1133" s="300">
        <v>99258</v>
      </c>
      <c r="B1133" s="301" t="s">
        <v>2850</v>
      </c>
      <c r="C1133" s="300" t="s">
        <v>49</v>
      </c>
      <c r="D1133" s="302">
        <v>273.05</v>
      </c>
      <c r="E1133" s="303">
        <v>0</v>
      </c>
      <c r="F1133" s="110" t="s">
        <v>14403</v>
      </c>
      <c r="G1133" s="126">
        <v>46023</v>
      </c>
      <c r="H1133" s="299" t="s">
        <v>15743</v>
      </c>
      <c r="I1133" s="197" t="str">
        <f>IFERROR(INDEX('CPU-GERAL'!$H$12:$H$2199,MATCH(A1133,'CPU-GERAL'!$B$12:$B$2199,0)),"NÃO ENCONTRADO")</f>
        <v>NÃO ENCONTRADO</v>
      </c>
      <c r="J1133" s="59" t="str">
        <f t="shared" si="17"/>
        <v/>
      </c>
    </row>
    <row r="1134" spans="1:10" x14ac:dyDescent="0.2">
      <c r="A1134" s="300">
        <v>97905</v>
      </c>
      <c r="B1134" s="301" t="s">
        <v>2835</v>
      </c>
      <c r="C1134" s="300" t="s">
        <v>49</v>
      </c>
      <c r="D1134" s="302">
        <v>278.81</v>
      </c>
      <c r="E1134" s="303">
        <v>0</v>
      </c>
      <c r="F1134" s="110" t="s">
        <v>14403</v>
      </c>
      <c r="G1134" s="126">
        <v>46023</v>
      </c>
      <c r="H1134" s="299" t="s">
        <v>15743</v>
      </c>
      <c r="I1134" s="197" t="str">
        <f>IFERROR(INDEX('CPU-GERAL'!$H$12:$H$2199,MATCH(A1134,'CPU-GERAL'!$B$12:$B$2199,0)),"NÃO ENCONTRADO")</f>
        <v>NÃO ENCONTRADO</v>
      </c>
      <c r="J1134" s="59" t="str">
        <f t="shared" si="17"/>
        <v/>
      </c>
    </row>
    <row r="1135" spans="1:10" x14ac:dyDescent="0.2">
      <c r="A1135" s="300">
        <v>99260</v>
      </c>
      <c r="B1135" s="301" t="s">
        <v>2851</v>
      </c>
      <c r="C1135" s="300" t="s">
        <v>49</v>
      </c>
      <c r="D1135" s="302">
        <v>505.94</v>
      </c>
      <c r="E1135" s="303">
        <v>0</v>
      </c>
      <c r="F1135" s="110" t="s">
        <v>14403</v>
      </c>
      <c r="G1135" s="126">
        <v>46023</v>
      </c>
      <c r="H1135" s="299" t="s">
        <v>15743</v>
      </c>
      <c r="I1135" s="197" t="str">
        <f>IFERROR(INDEX('CPU-GERAL'!$H$12:$H$2199,MATCH(A1135,'CPU-GERAL'!$B$12:$B$2199,0)),"NÃO ENCONTRADO")</f>
        <v>NÃO ENCONTRADO</v>
      </c>
      <c r="J1135" s="59" t="str">
        <f t="shared" si="17"/>
        <v/>
      </c>
    </row>
    <row r="1136" spans="1:10" x14ac:dyDescent="0.2">
      <c r="A1136" s="300">
        <v>97906</v>
      </c>
      <c r="B1136" s="301" t="s">
        <v>2836</v>
      </c>
      <c r="C1136" s="300" t="s">
        <v>49</v>
      </c>
      <c r="D1136" s="302">
        <v>518.75</v>
      </c>
      <c r="E1136" s="303">
        <v>0</v>
      </c>
      <c r="F1136" s="110" t="s">
        <v>14403</v>
      </c>
      <c r="G1136" s="126">
        <v>46023</v>
      </c>
      <c r="H1136" s="299" t="s">
        <v>15743</v>
      </c>
      <c r="I1136" s="197">
        <f>IFERROR(INDEX('CPU-GERAL'!$H$12:$H$2199,MATCH(A1136,'CPU-GERAL'!$B$12:$B$2199,0)),"NÃO ENCONTRADO")</f>
        <v>518.75</v>
      </c>
      <c r="J1136" s="59" t="str">
        <f t="shared" si="17"/>
        <v>IGUAL A CPU</v>
      </c>
    </row>
    <row r="1137" spans="1:10" x14ac:dyDescent="0.2">
      <c r="A1137" s="300">
        <v>99262</v>
      </c>
      <c r="B1137" s="301" t="s">
        <v>2852</v>
      </c>
      <c r="C1137" s="300" t="s">
        <v>49</v>
      </c>
      <c r="D1137" s="302">
        <v>719.26</v>
      </c>
      <c r="E1137" s="303">
        <v>0.01</v>
      </c>
      <c r="F1137" s="110" t="s">
        <v>14403</v>
      </c>
      <c r="G1137" s="126">
        <v>46023</v>
      </c>
      <c r="H1137" s="299" t="s">
        <v>15743</v>
      </c>
      <c r="I1137" s="197" t="str">
        <f>IFERROR(INDEX('CPU-GERAL'!$H$12:$H$2199,MATCH(A1137,'CPU-GERAL'!$B$12:$B$2199,0)),"NÃO ENCONTRADO")</f>
        <v>NÃO ENCONTRADO</v>
      </c>
      <c r="J1137" s="59" t="str">
        <f t="shared" si="17"/>
        <v/>
      </c>
    </row>
    <row r="1138" spans="1:10" x14ac:dyDescent="0.2">
      <c r="A1138" s="300">
        <v>97907</v>
      </c>
      <c r="B1138" s="301" t="s">
        <v>2837</v>
      </c>
      <c r="C1138" s="300" t="s">
        <v>49</v>
      </c>
      <c r="D1138" s="302">
        <v>737.55</v>
      </c>
      <c r="E1138" s="303">
        <v>0.01</v>
      </c>
      <c r="F1138" s="110" t="s">
        <v>14403</v>
      </c>
      <c r="G1138" s="126">
        <v>46023</v>
      </c>
      <c r="H1138" s="299" t="s">
        <v>15743</v>
      </c>
      <c r="I1138" s="197">
        <f>IFERROR(INDEX('CPU-GERAL'!$H$12:$H$2199,MATCH(A1138,'CPU-GERAL'!$B$12:$B$2199,0)),"NÃO ENCONTRADO")</f>
        <v>737.55</v>
      </c>
      <c r="J1138" s="59" t="str">
        <f t="shared" si="17"/>
        <v>IGUAL A CPU</v>
      </c>
    </row>
    <row r="1139" spans="1:10" x14ac:dyDescent="0.2">
      <c r="A1139" s="300">
        <v>99264</v>
      </c>
      <c r="B1139" s="301" t="s">
        <v>2853</v>
      </c>
      <c r="C1139" s="300" t="s">
        <v>49</v>
      </c>
      <c r="D1139" s="302">
        <v>843.19</v>
      </c>
      <c r="E1139" s="303">
        <v>0.01</v>
      </c>
      <c r="F1139" s="110" t="s">
        <v>14403</v>
      </c>
      <c r="G1139" s="126">
        <v>46023</v>
      </c>
      <c r="H1139" s="299" t="s">
        <v>15743</v>
      </c>
      <c r="I1139" s="197" t="str">
        <f>IFERROR(INDEX('CPU-GERAL'!$H$12:$H$2199,MATCH(A1139,'CPU-GERAL'!$B$12:$B$2199,0)),"NÃO ENCONTRADO")</f>
        <v>NÃO ENCONTRADO</v>
      </c>
      <c r="J1139" s="59" t="str">
        <f t="shared" si="17"/>
        <v/>
      </c>
    </row>
    <row r="1140" spans="1:10" x14ac:dyDescent="0.2">
      <c r="A1140" s="300">
        <v>97908</v>
      </c>
      <c r="B1140" s="301" t="s">
        <v>2838</v>
      </c>
      <c r="C1140" s="300" t="s">
        <v>49</v>
      </c>
      <c r="D1140" s="302">
        <v>867.9</v>
      </c>
      <c r="E1140" s="303">
        <v>0.01</v>
      </c>
      <c r="F1140" s="110" t="s">
        <v>14403</v>
      </c>
      <c r="G1140" s="126">
        <v>46023</v>
      </c>
      <c r="H1140" s="299" t="s">
        <v>15743</v>
      </c>
      <c r="I1140" s="197" t="str">
        <f>IFERROR(INDEX('CPU-GERAL'!$H$12:$H$2199,MATCH(A1140,'CPU-GERAL'!$B$12:$B$2199,0)),"NÃO ENCONTRADO")</f>
        <v>NÃO ENCONTRADO</v>
      </c>
      <c r="J1140" s="59" t="str">
        <f t="shared" si="17"/>
        <v/>
      </c>
    </row>
    <row r="1141" spans="1:10" x14ac:dyDescent="0.2">
      <c r="A1141" s="300">
        <v>97895</v>
      </c>
      <c r="B1141" s="301" t="s">
        <v>2826</v>
      </c>
      <c r="C1141" s="300" t="s">
        <v>49</v>
      </c>
      <c r="D1141" s="302">
        <v>211.09</v>
      </c>
      <c r="E1141" s="303">
        <v>0</v>
      </c>
      <c r="F1141" s="110" t="s">
        <v>14403</v>
      </c>
      <c r="G1141" s="126">
        <v>46023</v>
      </c>
      <c r="H1141" s="299" t="s">
        <v>15743</v>
      </c>
      <c r="I1141" s="197" t="str">
        <f>IFERROR(INDEX('CPU-GERAL'!$H$12:$H$2199,MATCH(A1141,'CPU-GERAL'!$B$12:$B$2199,0)),"NÃO ENCONTRADO")</f>
        <v>NÃO ENCONTRADO</v>
      </c>
      <c r="J1141" s="59" t="str">
        <f t="shared" si="17"/>
        <v/>
      </c>
    </row>
    <row r="1142" spans="1:10" x14ac:dyDescent="0.2">
      <c r="A1142" s="300">
        <v>97896</v>
      </c>
      <c r="B1142" s="301" t="s">
        <v>2827</v>
      </c>
      <c r="C1142" s="300" t="s">
        <v>49</v>
      </c>
      <c r="D1142" s="302">
        <v>389.89</v>
      </c>
      <c r="E1142" s="303">
        <v>0.01</v>
      </c>
      <c r="F1142" s="110" t="s">
        <v>14403</v>
      </c>
      <c r="G1142" s="126">
        <v>46023</v>
      </c>
      <c r="H1142" s="299" t="s">
        <v>15743</v>
      </c>
      <c r="I1142" s="197" t="str">
        <f>IFERROR(INDEX('CPU-GERAL'!$H$12:$H$2199,MATCH(A1142,'CPU-GERAL'!$B$12:$B$2199,0)),"NÃO ENCONTRADO")</f>
        <v>NÃO ENCONTRADO</v>
      </c>
      <c r="J1142" s="59" t="str">
        <f t="shared" si="17"/>
        <v/>
      </c>
    </row>
    <row r="1143" spans="1:10" x14ac:dyDescent="0.2">
      <c r="A1143" s="300">
        <v>97897</v>
      </c>
      <c r="B1143" s="301" t="s">
        <v>2828</v>
      </c>
      <c r="C1143" s="300" t="s">
        <v>49</v>
      </c>
      <c r="D1143" s="302">
        <v>505.88</v>
      </c>
      <c r="E1143" s="303">
        <v>0.01</v>
      </c>
      <c r="F1143" s="110" t="s">
        <v>14403</v>
      </c>
      <c r="G1143" s="126">
        <v>46023</v>
      </c>
      <c r="H1143" s="299" t="s">
        <v>15743</v>
      </c>
      <c r="I1143" s="197" t="str">
        <f>IFERROR(INDEX('CPU-GERAL'!$H$12:$H$2199,MATCH(A1143,'CPU-GERAL'!$B$12:$B$2199,0)),"NÃO ENCONTRADO")</f>
        <v>NÃO ENCONTRADO</v>
      </c>
      <c r="J1143" s="59" t="str">
        <f t="shared" si="17"/>
        <v/>
      </c>
    </row>
    <row r="1144" spans="1:10" x14ac:dyDescent="0.2">
      <c r="A1144" s="300">
        <v>97898</v>
      </c>
      <c r="B1144" s="301" t="s">
        <v>2829</v>
      </c>
      <c r="C1144" s="300" t="s">
        <v>49</v>
      </c>
      <c r="D1144" s="302">
        <v>972.49</v>
      </c>
      <c r="E1144" s="303">
        <v>0.01</v>
      </c>
      <c r="F1144" s="110" t="s">
        <v>14403</v>
      </c>
      <c r="G1144" s="126">
        <v>46023</v>
      </c>
      <c r="H1144" s="299" t="s">
        <v>15743</v>
      </c>
      <c r="I1144" s="197" t="str">
        <f>IFERROR(INDEX('CPU-GERAL'!$H$12:$H$2199,MATCH(A1144,'CPU-GERAL'!$B$12:$B$2199,0)),"NÃO ENCONTRADO")</f>
        <v>NÃO ENCONTRADO</v>
      </c>
      <c r="J1144" s="59" t="str">
        <f t="shared" si="17"/>
        <v/>
      </c>
    </row>
    <row r="1145" spans="1:10" x14ac:dyDescent="0.2">
      <c r="A1145" s="300">
        <v>97899</v>
      </c>
      <c r="B1145" s="301" t="s">
        <v>11988</v>
      </c>
      <c r="C1145" s="300" t="s">
        <v>49</v>
      </c>
      <c r="D1145" s="302">
        <v>0</v>
      </c>
      <c r="E1145" s="303"/>
      <c r="F1145" s="110" t="s">
        <v>14403</v>
      </c>
      <c r="G1145" s="126">
        <v>46023</v>
      </c>
      <c r="H1145" s="299" t="s">
        <v>15743</v>
      </c>
      <c r="I1145" s="197" t="str">
        <f>IFERROR(INDEX('CPU-GERAL'!$H$12:$H$2199,MATCH(A1145,'CPU-GERAL'!$B$12:$B$2199,0)),"NÃO ENCONTRADO")</f>
        <v>NÃO ENCONTRADO</v>
      </c>
      <c r="J1145" s="59" t="str">
        <f t="shared" si="17"/>
        <v/>
      </c>
    </row>
    <row r="1146" spans="1:10" x14ac:dyDescent="0.2">
      <c r="A1146" s="300">
        <v>101795</v>
      </c>
      <c r="B1146" s="301" t="s">
        <v>2071</v>
      </c>
      <c r="C1146" s="300" t="s">
        <v>49</v>
      </c>
      <c r="D1146" s="302">
        <v>678.11</v>
      </c>
      <c r="E1146" s="303">
        <v>0.01</v>
      </c>
      <c r="F1146" s="110" t="s">
        <v>14403</v>
      </c>
      <c r="G1146" s="126">
        <v>46023</v>
      </c>
      <c r="H1146" s="299" t="s">
        <v>15743</v>
      </c>
      <c r="I1146" s="197" t="str">
        <f>IFERROR(INDEX('CPU-GERAL'!$H$12:$H$2199,MATCH(A1146,'CPU-GERAL'!$B$12:$B$2199,0)),"NÃO ENCONTRADO")</f>
        <v>NÃO ENCONTRADO</v>
      </c>
      <c r="J1146" s="59" t="str">
        <f t="shared" si="17"/>
        <v/>
      </c>
    </row>
    <row r="1147" spans="1:10" x14ac:dyDescent="0.2">
      <c r="A1147" s="300">
        <v>101796</v>
      </c>
      <c r="B1147" s="301" t="s">
        <v>11989</v>
      </c>
      <c r="C1147" s="300" t="s">
        <v>49</v>
      </c>
      <c r="D1147" s="302">
        <v>0</v>
      </c>
      <c r="E1147" s="303"/>
      <c r="F1147" s="110" t="s">
        <v>14403</v>
      </c>
      <c r="G1147" s="126">
        <v>46023</v>
      </c>
      <c r="H1147" s="299" t="s">
        <v>15743</v>
      </c>
      <c r="I1147" s="197" t="str">
        <f>IFERROR(INDEX('CPU-GERAL'!$H$12:$H$2199,MATCH(A1147,'CPU-GERAL'!$B$12:$B$2199,0)),"NÃO ENCONTRADO")</f>
        <v>NÃO ENCONTRADO</v>
      </c>
      <c r="J1147" s="59" t="str">
        <f t="shared" si="17"/>
        <v/>
      </c>
    </row>
    <row r="1148" spans="1:10" x14ac:dyDescent="0.2">
      <c r="A1148" s="300">
        <v>101797</v>
      </c>
      <c r="B1148" s="301" t="s">
        <v>11990</v>
      </c>
      <c r="C1148" s="300" t="s">
        <v>49</v>
      </c>
      <c r="D1148" s="302">
        <v>0</v>
      </c>
      <c r="E1148" s="303"/>
      <c r="F1148" s="110" t="s">
        <v>14403</v>
      </c>
      <c r="G1148" s="126">
        <v>46023</v>
      </c>
      <c r="H1148" s="299" t="s">
        <v>15743</v>
      </c>
      <c r="I1148" s="197" t="str">
        <f>IFERROR(INDEX('CPU-GERAL'!$H$12:$H$2199,MATCH(A1148,'CPU-GERAL'!$B$12:$B$2199,0)),"NÃO ENCONTRADO")</f>
        <v>NÃO ENCONTRADO</v>
      </c>
      <c r="J1148" s="59" t="str">
        <f t="shared" si="17"/>
        <v/>
      </c>
    </row>
    <row r="1149" spans="1:10" x14ac:dyDescent="0.2">
      <c r="A1149" s="300">
        <v>101802</v>
      </c>
      <c r="B1149" s="301" t="s">
        <v>3115</v>
      </c>
      <c r="C1149" s="300" t="s">
        <v>49</v>
      </c>
      <c r="D1149" s="302">
        <v>1994.68</v>
      </c>
      <c r="E1149" s="303">
        <v>0.01</v>
      </c>
      <c r="F1149" s="110" t="s">
        <v>14403</v>
      </c>
      <c r="G1149" s="126">
        <v>46023</v>
      </c>
      <c r="H1149" s="299" t="s">
        <v>15743</v>
      </c>
      <c r="I1149" s="197" t="str">
        <f>IFERROR(INDEX('CPU-GERAL'!$H$12:$H$2199,MATCH(A1149,'CPU-GERAL'!$B$12:$B$2199,0)),"NÃO ENCONTRADO")</f>
        <v>NÃO ENCONTRADO</v>
      </c>
      <c r="J1149" s="59" t="str">
        <f t="shared" si="17"/>
        <v/>
      </c>
    </row>
    <row r="1150" spans="1:10" x14ac:dyDescent="0.2">
      <c r="A1150" s="300">
        <v>101803</v>
      </c>
      <c r="B1150" s="301" t="s">
        <v>3116</v>
      </c>
      <c r="C1150" s="300" t="s">
        <v>49</v>
      </c>
      <c r="D1150" s="302">
        <v>1269.33</v>
      </c>
      <c r="E1150" s="303">
        <v>0.01</v>
      </c>
      <c r="F1150" s="110" t="s">
        <v>14403</v>
      </c>
      <c r="G1150" s="126">
        <v>46023</v>
      </c>
      <c r="H1150" s="299" t="s">
        <v>15743</v>
      </c>
      <c r="I1150" s="197" t="str">
        <f>IFERROR(INDEX('CPU-GERAL'!$H$12:$H$2199,MATCH(A1150,'CPU-GERAL'!$B$12:$B$2199,0)),"NÃO ENCONTRADO")</f>
        <v>NÃO ENCONTRADO</v>
      </c>
      <c r="J1150" s="59" t="str">
        <f t="shared" si="17"/>
        <v/>
      </c>
    </row>
    <row r="1151" spans="1:10" x14ac:dyDescent="0.2">
      <c r="A1151" s="300">
        <v>101804</v>
      </c>
      <c r="B1151" s="301" t="s">
        <v>3117</v>
      </c>
      <c r="C1151" s="300" t="s">
        <v>49</v>
      </c>
      <c r="D1151" s="302">
        <v>1594.15</v>
      </c>
      <c r="E1151" s="303">
        <v>0.01</v>
      </c>
      <c r="F1151" s="110" t="s">
        <v>14403</v>
      </c>
      <c r="G1151" s="126">
        <v>46023</v>
      </c>
      <c r="H1151" s="299" t="s">
        <v>15743</v>
      </c>
      <c r="I1151" s="197" t="str">
        <f>IFERROR(INDEX('CPU-GERAL'!$H$12:$H$2199,MATCH(A1151,'CPU-GERAL'!$B$12:$B$2199,0)),"NÃO ENCONTRADO")</f>
        <v>NÃO ENCONTRADO</v>
      </c>
      <c r="J1151" s="59" t="str">
        <f t="shared" si="17"/>
        <v/>
      </c>
    </row>
    <row r="1152" spans="1:10" x14ac:dyDescent="0.2">
      <c r="A1152" s="300">
        <v>101805</v>
      </c>
      <c r="B1152" s="301" t="s">
        <v>3118</v>
      </c>
      <c r="C1152" s="300" t="s">
        <v>49</v>
      </c>
      <c r="D1152" s="302">
        <v>2027.09</v>
      </c>
      <c r="E1152" s="303">
        <v>0.01</v>
      </c>
      <c r="F1152" s="110" t="s">
        <v>14403</v>
      </c>
      <c r="G1152" s="126">
        <v>46023</v>
      </c>
      <c r="H1152" s="299" t="s">
        <v>15743</v>
      </c>
      <c r="I1152" s="197" t="str">
        <f>IFERROR(INDEX('CPU-GERAL'!$H$12:$H$2199,MATCH(A1152,'CPU-GERAL'!$B$12:$B$2199,0)),"NÃO ENCONTRADO")</f>
        <v>NÃO ENCONTRADO</v>
      </c>
      <c r="J1152" s="59" t="str">
        <f t="shared" si="17"/>
        <v/>
      </c>
    </row>
    <row r="1153" spans="1:10" x14ac:dyDescent="0.2">
      <c r="A1153" s="300">
        <v>98115</v>
      </c>
      <c r="B1153" s="301" t="s">
        <v>3001</v>
      </c>
      <c r="C1153" s="300" t="s">
        <v>49</v>
      </c>
      <c r="D1153" s="302">
        <v>111.01</v>
      </c>
      <c r="E1153" s="303">
        <v>0.01</v>
      </c>
      <c r="F1153" s="110" t="s">
        <v>14403</v>
      </c>
      <c r="G1153" s="126">
        <v>46023</v>
      </c>
      <c r="H1153" s="299" t="s">
        <v>15743</v>
      </c>
      <c r="I1153" s="197" t="str">
        <f>IFERROR(INDEX('CPU-GERAL'!$H$12:$H$2199,MATCH(A1153,'CPU-GERAL'!$B$12:$B$2199,0)),"NÃO ENCONTRADO")</f>
        <v>NÃO ENCONTRADO</v>
      </c>
      <c r="J1153" s="59" t="str">
        <f t="shared" si="17"/>
        <v/>
      </c>
    </row>
    <row r="1154" spans="1:10" x14ac:dyDescent="0.2">
      <c r="A1154" s="300">
        <v>98114</v>
      </c>
      <c r="B1154" s="301" t="s">
        <v>3000</v>
      </c>
      <c r="C1154" s="300" t="s">
        <v>49</v>
      </c>
      <c r="D1154" s="302">
        <v>602.85</v>
      </c>
      <c r="E1154" s="303">
        <v>0.87</v>
      </c>
      <c r="F1154" s="110" t="s">
        <v>14403</v>
      </c>
      <c r="G1154" s="126">
        <v>46023</v>
      </c>
      <c r="H1154" s="299" t="s">
        <v>15743</v>
      </c>
      <c r="I1154" s="197" t="str">
        <f>IFERROR(INDEX('CPU-GERAL'!$H$12:$H$2199,MATCH(A1154,'CPU-GERAL'!$B$12:$B$2199,0)),"NÃO ENCONTRADO")</f>
        <v>NÃO ENCONTRADO</v>
      </c>
      <c r="J1154" s="59" t="str">
        <f t="shared" si="17"/>
        <v/>
      </c>
    </row>
    <row r="1155" spans="1:10" x14ac:dyDescent="0.2">
      <c r="A1155" s="300">
        <v>98112</v>
      </c>
      <c r="B1155" s="301" t="s">
        <v>2999</v>
      </c>
      <c r="C1155" s="300" t="s">
        <v>49</v>
      </c>
      <c r="D1155" s="302">
        <v>109.67</v>
      </c>
      <c r="E1155" s="303">
        <v>0</v>
      </c>
      <c r="F1155" s="110" t="s">
        <v>14403</v>
      </c>
      <c r="G1155" s="126">
        <v>46023</v>
      </c>
      <c r="H1155" s="299" t="s">
        <v>15743</v>
      </c>
      <c r="I1155" s="197" t="str">
        <f>IFERROR(INDEX('CPU-GERAL'!$H$12:$H$2199,MATCH(A1155,'CPU-GERAL'!$B$12:$B$2199,0)),"NÃO ENCONTRADO")</f>
        <v>NÃO ENCONTRADO</v>
      </c>
      <c r="J1155" s="59" t="str">
        <f t="shared" si="17"/>
        <v/>
      </c>
    </row>
    <row r="1156" spans="1:10" x14ac:dyDescent="0.2">
      <c r="A1156" s="300">
        <v>100128</v>
      </c>
      <c r="B1156" s="301" t="s">
        <v>3114</v>
      </c>
      <c r="C1156" s="300" t="s">
        <v>49</v>
      </c>
      <c r="D1156" s="302">
        <v>1758.6</v>
      </c>
      <c r="E1156" s="303">
        <v>0</v>
      </c>
      <c r="F1156" s="110" t="s">
        <v>14403</v>
      </c>
      <c r="G1156" s="126">
        <v>46023</v>
      </c>
      <c r="H1156" s="299" t="s">
        <v>15743</v>
      </c>
      <c r="I1156" s="197" t="str">
        <f>IFERROR(INDEX('CPU-GERAL'!$H$12:$H$2199,MATCH(A1156,'CPU-GERAL'!$B$12:$B$2199,0)),"NÃO ENCONTRADO")</f>
        <v>NÃO ENCONTRADO</v>
      </c>
      <c r="J1156" s="59" t="str">
        <f t="shared" ref="J1156:J1219" si="18">IF(I1156&lt;&gt;"NÃO ENCONTRADO",IF(D1156=I1156,"IGUAL A CPU",I1156-D1156),"")</f>
        <v/>
      </c>
    </row>
    <row r="1157" spans="1:10" x14ac:dyDescent="0.2">
      <c r="A1157" s="300">
        <v>102623</v>
      </c>
      <c r="B1157" s="301" t="s">
        <v>2890</v>
      </c>
      <c r="C1157" s="300" t="s">
        <v>49</v>
      </c>
      <c r="D1157" s="302">
        <v>938.63</v>
      </c>
      <c r="E1157" s="303">
        <v>0</v>
      </c>
      <c r="F1157" s="110" t="s">
        <v>14403</v>
      </c>
      <c r="G1157" s="126">
        <v>46023</v>
      </c>
      <c r="H1157" s="299" t="s">
        <v>15743</v>
      </c>
      <c r="I1157" s="197" t="str">
        <f>IFERROR(INDEX('CPU-GERAL'!$H$12:$H$2199,MATCH(A1157,'CPU-GERAL'!$B$12:$B$2199,0)),"NÃO ENCONTRADO")</f>
        <v>NÃO ENCONTRADO</v>
      </c>
      <c r="J1157" s="59" t="str">
        <f t="shared" si="18"/>
        <v/>
      </c>
    </row>
    <row r="1158" spans="1:10" x14ac:dyDescent="0.2">
      <c r="A1158" s="300">
        <v>102607</v>
      </c>
      <c r="B1158" s="301" t="s">
        <v>2874</v>
      </c>
      <c r="C1158" s="300" t="s">
        <v>49</v>
      </c>
      <c r="D1158" s="302">
        <v>507.59</v>
      </c>
      <c r="E1158" s="303">
        <v>0</v>
      </c>
      <c r="F1158" s="110" t="s">
        <v>14403</v>
      </c>
      <c r="G1158" s="126">
        <v>46023</v>
      </c>
      <c r="H1158" s="299" t="s">
        <v>15743</v>
      </c>
      <c r="I1158" s="197" t="str">
        <f>IFERROR(INDEX('CPU-GERAL'!$H$12:$H$2199,MATCH(A1158,'CPU-GERAL'!$B$12:$B$2199,0)),"NÃO ENCONTRADO")</f>
        <v>NÃO ENCONTRADO</v>
      </c>
      <c r="J1158" s="59" t="str">
        <f t="shared" si="18"/>
        <v/>
      </c>
    </row>
    <row r="1159" spans="1:10" x14ac:dyDescent="0.2">
      <c r="A1159" s="300">
        <v>102608</v>
      </c>
      <c r="B1159" s="301" t="s">
        <v>2875</v>
      </c>
      <c r="C1159" s="300" t="s">
        <v>49</v>
      </c>
      <c r="D1159" s="302">
        <v>1163.06</v>
      </c>
      <c r="E1159" s="303">
        <v>0</v>
      </c>
      <c r="F1159" s="110" t="s">
        <v>14403</v>
      </c>
      <c r="G1159" s="126">
        <v>46023</v>
      </c>
      <c r="H1159" s="299" t="s">
        <v>15743</v>
      </c>
      <c r="I1159" s="197" t="str">
        <f>IFERROR(INDEX('CPU-GERAL'!$H$12:$H$2199,MATCH(A1159,'CPU-GERAL'!$B$12:$B$2199,0)),"NÃO ENCONTRADO")</f>
        <v>NÃO ENCONTRADO</v>
      </c>
      <c r="J1159" s="59" t="str">
        <f t="shared" si="18"/>
        <v/>
      </c>
    </row>
    <row r="1160" spans="1:10" x14ac:dyDescent="0.2">
      <c r="A1160" s="300">
        <v>102609</v>
      </c>
      <c r="B1160" s="301" t="s">
        <v>2876</v>
      </c>
      <c r="C1160" s="300" t="s">
        <v>49</v>
      </c>
      <c r="D1160" s="302">
        <v>1321.67</v>
      </c>
      <c r="E1160" s="303">
        <v>0</v>
      </c>
      <c r="F1160" s="110" t="s">
        <v>14403</v>
      </c>
      <c r="G1160" s="126">
        <v>46023</v>
      </c>
      <c r="H1160" s="299" t="s">
        <v>15743</v>
      </c>
      <c r="I1160" s="197" t="str">
        <f>IFERROR(INDEX('CPU-GERAL'!$H$12:$H$2199,MATCH(A1160,'CPU-GERAL'!$B$12:$B$2199,0)),"NÃO ENCONTRADO")</f>
        <v>NÃO ENCONTRADO</v>
      </c>
      <c r="J1160" s="59" t="str">
        <f t="shared" si="18"/>
        <v/>
      </c>
    </row>
    <row r="1161" spans="1:10" x14ac:dyDescent="0.2">
      <c r="A1161" s="300">
        <v>102610</v>
      </c>
      <c r="B1161" s="301" t="s">
        <v>2877</v>
      </c>
      <c r="C1161" s="300" t="s">
        <v>49</v>
      </c>
      <c r="D1161" s="302">
        <v>2271.1999999999998</v>
      </c>
      <c r="E1161" s="303">
        <v>0</v>
      </c>
      <c r="F1161" s="110" t="s">
        <v>14403</v>
      </c>
      <c r="G1161" s="126">
        <v>46023</v>
      </c>
      <c r="H1161" s="299" t="s">
        <v>15743</v>
      </c>
      <c r="I1161" s="197" t="str">
        <f>IFERROR(INDEX('CPU-GERAL'!$H$12:$H$2199,MATCH(A1161,'CPU-GERAL'!$B$12:$B$2199,0)),"NÃO ENCONTRADO")</f>
        <v>NÃO ENCONTRADO</v>
      </c>
      <c r="J1161" s="59" t="str">
        <f t="shared" si="18"/>
        <v/>
      </c>
    </row>
    <row r="1162" spans="1:10" x14ac:dyDescent="0.2">
      <c r="A1162" s="300">
        <v>102622</v>
      </c>
      <c r="B1162" s="301" t="s">
        <v>2889</v>
      </c>
      <c r="C1162" s="300" t="s">
        <v>49</v>
      </c>
      <c r="D1162" s="302">
        <v>683.13</v>
      </c>
      <c r="E1162" s="303">
        <v>0</v>
      </c>
      <c r="F1162" s="110" t="s">
        <v>14403</v>
      </c>
      <c r="G1162" s="126">
        <v>46023</v>
      </c>
      <c r="H1162" s="299" t="s">
        <v>15743</v>
      </c>
      <c r="I1162" s="197" t="str">
        <f>IFERROR(INDEX('CPU-GERAL'!$H$12:$H$2199,MATCH(A1162,'CPU-GERAL'!$B$12:$B$2199,0)),"NÃO ENCONTRADO")</f>
        <v>NÃO ENCONTRADO</v>
      </c>
      <c r="J1162" s="59" t="str">
        <f t="shared" si="18"/>
        <v/>
      </c>
    </row>
    <row r="1163" spans="1:10" x14ac:dyDescent="0.2">
      <c r="A1163" s="300">
        <v>102605</v>
      </c>
      <c r="B1163" s="301" t="s">
        <v>2872</v>
      </c>
      <c r="C1163" s="300" t="s">
        <v>49</v>
      </c>
      <c r="D1163" s="302">
        <v>307.75</v>
      </c>
      <c r="E1163" s="303">
        <v>0</v>
      </c>
      <c r="F1163" s="110" t="s">
        <v>14403</v>
      </c>
      <c r="G1163" s="126">
        <v>46023</v>
      </c>
      <c r="H1163" s="299" t="s">
        <v>15743</v>
      </c>
      <c r="I1163" s="197" t="str">
        <f>IFERROR(INDEX('CPU-GERAL'!$H$12:$H$2199,MATCH(A1163,'CPU-GERAL'!$B$12:$B$2199,0)),"NÃO ENCONTRADO")</f>
        <v>NÃO ENCONTRADO</v>
      </c>
      <c r="J1163" s="59" t="str">
        <f t="shared" si="18"/>
        <v/>
      </c>
    </row>
    <row r="1164" spans="1:10" x14ac:dyDescent="0.2">
      <c r="A1164" s="300">
        <v>102606</v>
      </c>
      <c r="B1164" s="301" t="s">
        <v>2873</v>
      </c>
      <c r="C1164" s="300" t="s">
        <v>49</v>
      </c>
      <c r="D1164" s="302">
        <v>474.14</v>
      </c>
      <c r="E1164" s="303">
        <v>0</v>
      </c>
      <c r="F1164" s="110" t="s">
        <v>14403</v>
      </c>
      <c r="G1164" s="126">
        <v>46023</v>
      </c>
      <c r="H1164" s="299" t="s">
        <v>15743</v>
      </c>
      <c r="I1164" s="197" t="str">
        <f>IFERROR(INDEX('CPU-GERAL'!$H$12:$H$2199,MATCH(A1164,'CPU-GERAL'!$B$12:$B$2199,0)),"NÃO ENCONTRADO")</f>
        <v>NÃO ENCONTRADO</v>
      </c>
      <c r="J1164" s="59" t="str">
        <f t="shared" si="18"/>
        <v/>
      </c>
    </row>
    <row r="1165" spans="1:10" x14ac:dyDescent="0.2">
      <c r="A1165" s="300">
        <v>102613</v>
      </c>
      <c r="B1165" s="301" t="s">
        <v>2880</v>
      </c>
      <c r="C1165" s="300" t="s">
        <v>49</v>
      </c>
      <c r="D1165" s="302">
        <v>711.37</v>
      </c>
      <c r="E1165" s="303">
        <v>0</v>
      </c>
      <c r="F1165" s="110" t="s">
        <v>14403</v>
      </c>
      <c r="G1165" s="126">
        <v>46023</v>
      </c>
      <c r="H1165" s="299" t="s">
        <v>15743</v>
      </c>
      <c r="I1165" s="197" t="str">
        <f>IFERROR(INDEX('CPU-GERAL'!$H$12:$H$2199,MATCH(A1165,'CPU-GERAL'!$B$12:$B$2199,0)),"NÃO ENCONTRADO")</f>
        <v>NÃO ENCONTRADO</v>
      </c>
      <c r="J1165" s="59" t="str">
        <f t="shared" si="18"/>
        <v/>
      </c>
    </row>
    <row r="1166" spans="1:10" x14ac:dyDescent="0.2">
      <c r="A1166" s="300">
        <v>102619</v>
      </c>
      <c r="B1166" s="301" t="s">
        <v>2886</v>
      </c>
      <c r="C1166" s="300" t="s">
        <v>49</v>
      </c>
      <c r="D1166" s="302">
        <v>6008.21</v>
      </c>
      <c r="E1166" s="303">
        <v>7.0000000000000007E-2</v>
      </c>
      <c r="F1166" s="110" t="s">
        <v>14403</v>
      </c>
      <c r="G1166" s="126">
        <v>46023</v>
      </c>
      <c r="H1166" s="299" t="s">
        <v>15743</v>
      </c>
      <c r="I1166" s="197" t="str">
        <f>IFERROR(INDEX('CPU-GERAL'!$H$12:$H$2199,MATCH(A1166,'CPU-GERAL'!$B$12:$B$2199,0)),"NÃO ENCONTRADO")</f>
        <v>NÃO ENCONTRADO</v>
      </c>
      <c r="J1166" s="59" t="str">
        <f t="shared" si="18"/>
        <v/>
      </c>
    </row>
    <row r="1167" spans="1:10" x14ac:dyDescent="0.2">
      <c r="A1167" s="300">
        <v>102614</v>
      </c>
      <c r="B1167" s="301" t="s">
        <v>2881</v>
      </c>
      <c r="C1167" s="300" t="s">
        <v>49</v>
      </c>
      <c r="D1167" s="302">
        <v>1093.72</v>
      </c>
      <c r="E1167" s="303">
        <v>0</v>
      </c>
      <c r="F1167" s="110" t="s">
        <v>14403</v>
      </c>
      <c r="G1167" s="126">
        <v>46023</v>
      </c>
      <c r="H1167" s="299" t="s">
        <v>15743</v>
      </c>
      <c r="I1167" s="197" t="str">
        <f>IFERROR(INDEX('CPU-GERAL'!$H$12:$H$2199,MATCH(A1167,'CPU-GERAL'!$B$12:$B$2199,0)),"NÃO ENCONTRADO")</f>
        <v>NÃO ENCONTRADO</v>
      </c>
      <c r="J1167" s="59" t="str">
        <f t="shared" si="18"/>
        <v/>
      </c>
    </row>
    <row r="1168" spans="1:10" x14ac:dyDescent="0.2">
      <c r="A1168" s="300">
        <v>102620</v>
      </c>
      <c r="B1168" s="301" t="s">
        <v>2887</v>
      </c>
      <c r="C1168" s="300" t="s">
        <v>49</v>
      </c>
      <c r="D1168" s="302">
        <v>8751.7900000000009</v>
      </c>
      <c r="E1168" s="303">
        <v>0.05</v>
      </c>
      <c r="F1168" s="110" t="s">
        <v>14403</v>
      </c>
      <c r="G1168" s="126">
        <v>46023</v>
      </c>
      <c r="H1168" s="299" t="s">
        <v>15743</v>
      </c>
      <c r="I1168" s="197" t="str">
        <f>IFERROR(INDEX('CPU-GERAL'!$H$12:$H$2199,MATCH(A1168,'CPU-GERAL'!$B$12:$B$2199,0)),"NÃO ENCONTRADO")</f>
        <v>NÃO ENCONTRADO</v>
      </c>
      <c r="J1168" s="59" t="str">
        <f t="shared" si="18"/>
        <v/>
      </c>
    </row>
    <row r="1169" spans="1:10" x14ac:dyDescent="0.2">
      <c r="A1169" s="300">
        <v>102615</v>
      </c>
      <c r="B1169" s="301" t="s">
        <v>2882</v>
      </c>
      <c r="C1169" s="300" t="s">
        <v>49</v>
      </c>
      <c r="D1169" s="302">
        <v>1372.61</v>
      </c>
      <c r="E1169" s="303">
        <v>0</v>
      </c>
      <c r="F1169" s="110" t="s">
        <v>14403</v>
      </c>
      <c r="G1169" s="126">
        <v>46023</v>
      </c>
      <c r="H1169" s="299" t="s">
        <v>15743</v>
      </c>
      <c r="I1169" s="197" t="str">
        <f>IFERROR(INDEX('CPU-GERAL'!$H$12:$H$2199,MATCH(A1169,'CPU-GERAL'!$B$12:$B$2199,0)),"NÃO ENCONTRADO")</f>
        <v>NÃO ENCONTRADO</v>
      </c>
      <c r="J1169" s="59" t="str">
        <f t="shared" si="18"/>
        <v/>
      </c>
    </row>
    <row r="1170" spans="1:10" x14ac:dyDescent="0.2">
      <c r="A1170" s="300">
        <v>102621</v>
      </c>
      <c r="B1170" s="301" t="s">
        <v>2888</v>
      </c>
      <c r="C1170" s="300" t="s">
        <v>49</v>
      </c>
      <c r="D1170" s="302">
        <v>13479.71</v>
      </c>
      <c r="E1170" s="303">
        <v>0.03</v>
      </c>
      <c r="F1170" s="110" t="s">
        <v>14403</v>
      </c>
      <c r="G1170" s="126">
        <v>46023</v>
      </c>
      <c r="H1170" s="299" t="s">
        <v>15743</v>
      </c>
      <c r="I1170" s="197" t="str">
        <f>IFERROR(INDEX('CPU-GERAL'!$H$12:$H$2199,MATCH(A1170,'CPU-GERAL'!$B$12:$B$2199,0)),"NÃO ENCONTRADO")</f>
        <v>NÃO ENCONTRADO</v>
      </c>
      <c r="J1170" s="59" t="str">
        <f t="shared" si="18"/>
        <v/>
      </c>
    </row>
    <row r="1171" spans="1:10" x14ac:dyDescent="0.2">
      <c r="A1171" s="300">
        <v>102616</v>
      </c>
      <c r="B1171" s="301" t="s">
        <v>2883</v>
      </c>
      <c r="C1171" s="300" t="s">
        <v>49</v>
      </c>
      <c r="D1171" s="302">
        <v>2031.78</v>
      </c>
      <c r="E1171" s="303">
        <v>0</v>
      </c>
      <c r="F1171" s="110" t="s">
        <v>14403</v>
      </c>
      <c r="G1171" s="126">
        <v>46023</v>
      </c>
      <c r="H1171" s="299" t="s">
        <v>15743</v>
      </c>
      <c r="I1171" s="197" t="str">
        <f>IFERROR(INDEX('CPU-GERAL'!$H$12:$H$2199,MATCH(A1171,'CPU-GERAL'!$B$12:$B$2199,0)),"NÃO ENCONTRADO")</f>
        <v>NÃO ENCONTRADO</v>
      </c>
      <c r="J1171" s="59" t="str">
        <f t="shared" si="18"/>
        <v/>
      </c>
    </row>
    <row r="1172" spans="1:10" x14ac:dyDescent="0.2">
      <c r="A1172" s="300">
        <v>102611</v>
      </c>
      <c r="B1172" s="301" t="s">
        <v>2878</v>
      </c>
      <c r="C1172" s="300" t="s">
        <v>49</v>
      </c>
      <c r="D1172" s="302">
        <v>511.16</v>
      </c>
      <c r="E1172" s="303">
        <v>0</v>
      </c>
      <c r="F1172" s="110" t="s">
        <v>14403</v>
      </c>
      <c r="G1172" s="126">
        <v>46023</v>
      </c>
      <c r="H1172" s="299" t="s">
        <v>15743</v>
      </c>
      <c r="I1172" s="197" t="str">
        <f>IFERROR(INDEX('CPU-GERAL'!$H$12:$H$2199,MATCH(A1172,'CPU-GERAL'!$B$12:$B$2199,0)),"NÃO ENCONTRADO")</f>
        <v>NÃO ENCONTRADO</v>
      </c>
      <c r="J1172" s="59" t="str">
        <f t="shared" si="18"/>
        <v/>
      </c>
    </row>
    <row r="1173" spans="1:10" x14ac:dyDescent="0.2">
      <c r="A1173" s="300">
        <v>102617</v>
      </c>
      <c r="B1173" s="301" t="s">
        <v>2884</v>
      </c>
      <c r="C1173" s="300" t="s">
        <v>49</v>
      </c>
      <c r="D1173" s="302">
        <v>3700.95</v>
      </c>
      <c r="E1173" s="303">
        <v>0.12</v>
      </c>
      <c r="F1173" s="110" t="s">
        <v>14403</v>
      </c>
      <c r="G1173" s="126">
        <v>46023</v>
      </c>
      <c r="H1173" s="299" t="s">
        <v>15743</v>
      </c>
      <c r="I1173" s="197" t="str">
        <f>IFERROR(INDEX('CPU-GERAL'!$H$12:$H$2199,MATCH(A1173,'CPU-GERAL'!$B$12:$B$2199,0)),"NÃO ENCONTRADO")</f>
        <v>NÃO ENCONTRADO</v>
      </c>
      <c r="J1173" s="59" t="str">
        <f t="shared" si="18"/>
        <v/>
      </c>
    </row>
    <row r="1174" spans="1:10" x14ac:dyDescent="0.2">
      <c r="A1174" s="300">
        <v>102618</v>
      </c>
      <c r="B1174" s="301" t="s">
        <v>2885</v>
      </c>
      <c r="C1174" s="300" t="s">
        <v>49</v>
      </c>
      <c r="D1174" s="302">
        <v>4462.72</v>
      </c>
      <c r="E1174" s="303">
        <v>0.1</v>
      </c>
      <c r="F1174" s="110" t="s">
        <v>14403</v>
      </c>
      <c r="G1174" s="126">
        <v>46023</v>
      </c>
      <c r="H1174" s="299" t="s">
        <v>15743</v>
      </c>
      <c r="I1174" s="197" t="str">
        <f>IFERROR(INDEX('CPU-GERAL'!$H$12:$H$2199,MATCH(A1174,'CPU-GERAL'!$B$12:$B$2199,0)),"NÃO ENCONTRADO")</f>
        <v>NÃO ENCONTRADO</v>
      </c>
      <c r="J1174" s="59" t="str">
        <f t="shared" si="18"/>
        <v/>
      </c>
    </row>
    <row r="1175" spans="1:10" x14ac:dyDescent="0.2">
      <c r="A1175" s="300">
        <v>102612</v>
      </c>
      <c r="B1175" s="301" t="s">
        <v>2879</v>
      </c>
      <c r="C1175" s="300" t="s">
        <v>49</v>
      </c>
      <c r="D1175" s="302">
        <v>733.76</v>
      </c>
      <c r="E1175" s="303">
        <v>0</v>
      </c>
      <c r="F1175" s="110" t="s">
        <v>14403</v>
      </c>
      <c r="G1175" s="126">
        <v>46023</v>
      </c>
      <c r="H1175" s="299" t="s">
        <v>15743</v>
      </c>
      <c r="I1175" s="197" t="str">
        <f>IFERROR(INDEX('CPU-GERAL'!$H$12:$H$2199,MATCH(A1175,'CPU-GERAL'!$B$12:$B$2199,0)),"NÃO ENCONTRADO")</f>
        <v>NÃO ENCONTRADO</v>
      </c>
      <c r="J1175" s="59" t="str">
        <f t="shared" si="18"/>
        <v/>
      </c>
    </row>
    <row r="1176" spans="1:10" x14ac:dyDescent="0.2">
      <c r="A1176" s="300">
        <v>102603</v>
      </c>
      <c r="B1176" s="301" t="s">
        <v>2870</v>
      </c>
      <c r="C1176" s="300" t="s">
        <v>49</v>
      </c>
      <c r="D1176" s="302">
        <v>11.78</v>
      </c>
      <c r="E1176" s="303">
        <v>0</v>
      </c>
      <c r="F1176" s="110" t="s">
        <v>14403</v>
      </c>
      <c r="G1176" s="126">
        <v>46023</v>
      </c>
      <c r="H1176" s="299" t="s">
        <v>15743</v>
      </c>
      <c r="I1176" s="197" t="str">
        <f>IFERROR(INDEX('CPU-GERAL'!$H$12:$H$2199,MATCH(A1176,'CPU-GERAL'!$B$12:$B$2199,0)),"NÃO ENCONTRADO")</f>
        <v>NÃO ENCONTRADO</v>
      </c>
      <c r="J1176" s="59" t="str">
        <f t="shared" si="18"/>
        <v/>
      </c>
    </row>
    <row r="1177" spans="1:10" x14ac:dyDescent="0.2">
      <c r="A1177" s="300">
        <v>102587</v>
      </c>
      <c r="B1177" s="301" t="s">
        <v>2854</v>
      </c>
      <c r="C1177" s="300" t="s">
        <v>49</v>
      </c>
      <c r="D1177" s="302">
        <v>4.03</v>
      </c>
      <c r="E1177" s="303">
        <v>0</v>
      </c>
      <c r="F1177" s="110" t="s">
        <v>14403</v>
      </c>
      <c r="G1177" s="126">
        <v>46023</v>
      </c>
      <c r="H1177" s="299" t="s">
        <v>15743</v>
      </c>
      <c r="I1177" s="197" t="str">
        <f>IFERROR(INDEX('CPU-GERAL'!$H$12:$H$2199,MATCH(A1177,'CPU-GERAL'!$B$12:$B$2199,0)),"NÃO ENCONTRADO")</f>
        <v>NÃO ENCONTRADO</v>
      </c>
      <c r="J1177" s="59" t="str">
        <f t="shared" si="18"/>
        <v/>
      </c>
    </row>
    <row r="1178" spans="1:10" x14ac:dyDescent="0.2">
      <c r="A1178" s="300">
        <v>102589</v>
      </c>
      <c r="B1178" s="301" t="s">
        <v>2856</v>
      </c>
      <c r="C1178" s="300" t="s">
        <v>49</v>
      </c>
      <c r="D1178" s="302">
        <v>4.49</v>
      </c>
      <c r="E1178" s="303">
        <v>0</v>
      </c>
      <c r="F1178" s="110" t="s">
        <v>14403</v>
      </c>
      <c r="G1178" s="126">
        <v>46023</v>
      </c>
      <c r="H1178" s="299" t="s">
        <v>15743</v>
      </c>
      <c r="I1178" s="197" t="str">
        <f>IFERROR(INDEX('CPU-GERAL'!$H$12:$H$2199,MATCH(A1178,'CPU-GERAL'!$B$12:$B$2199,0)),"NÃO ENCONTRADO")</f>
        <v>NÃO ENCONTRADO</v>
      </c>
      <c r="J1178" s="59" t="str">
        <f t="shared" si="18"/>
        <v/>
      </c>
    </row>
    <row r="1179" spans="1:10" x14ac:dyDescent="0.2">
      <c r="A1179" s="300">
        <v>102591</v>
      </c>
      <c r="B1179" s="301" t="s">
        <v>2858</v>
      </c>
      <c r="C1179" s="300" t="s">
        <v>49</v>
      </c>
      <c r="D1179" s="302">
        <v>4.95</v>
      </c>
      <c r="E1179" s="303">
        <v>0</v>
      </c>
      <c r="F1179" s="110" t="s">
        <v>14403</v>
      </c>
      <c r="G1179" s="126">
        <v>46023</v>
      </c>
      <c r="H1179" s="299" t="s">
        <v>15743</v>
      </c>
      <c r="I1179" s="197" t="str">
        <f>IFERROR(INDEX('CPU-GERAL'!$H$12:$H$2199,MATCH(A1179,'CPU-GERAL'!$B$12:$B$2199,0)),"NÃO ENCONTRADO")</f>
        <v>NÃO ENCONTRADO</v>
      </c>
      <c r="J1179" s="59" t="str">
        <f t="shared" si="18"/>
        <v/>
      </c>
    </row>
    <row r="1180" spans="1:10" x14ac:dyDescent="0.2">
      <c r="A1180" s="300">
        <v>102593</v>
      </c>
      <c r="B1180" s="301" t="s">
        <v>2860</v>
      </c>
      <c r="C1180" s="300" t="s">
        <v>49</v>
      </c>
      <c r="D1180" s="302">
        <v>5.59</v>
      </c>
      <c r="E1180" s="303">
        <v>0</v>
      </c>
      <c r="F1180" s="110" t="s">
        <v>14403</v>
      </c>
      <c r="G1180" s="126">
        <v>46023</v>
      </c>
      <c r="H1180" s="299" t="s">
        <v>15743</v>
      </c>
      <c r="I1180" s="197" t="str">
        <f>IFERROR(INDEX('CPU-GERAL'!$H$12:$H$2199,MATCH(A1180,'CPU-GERAL'!$B$12:$B$2199,0)),"NÃO ENCONTRADO")</f>
        <v>NÃO ENCONTRADO</v>
      </c>
      <c r="J1180" s="59" t="str">
        <f t="shared" si="18"/>
        <v/>
      </c>
    </row>
    <row r="1181" spans="1:10" x14ac:dyDescent="0.2">
      <c r="A1181" s="300">
        <v>102595</v>
      </c>
      <c r="B1181" s="301" t="s">
        <v>2862</v>
      </c>
      <c r="C1181" s="300" t="s">
        <v>49</v>
      </c>
      <c r="D1181" s="302">
        <v>6.31</v>
      </c>
      <c r="E1181" s="303">
        <v>0</v>
      </c>
      <c r="F1181" s="110" t="s">
        <v>14403</v>
      </c>
      <c r="G1181" s="126">
        <v>46023</v>
      </c>
      <c r="H1181" s="299" t="s">
        <v>15743</v>
      </c>
      <c r="I1181" s="197" t="str">
        <f>IFERROR(INDEX('CPU-GERAL'!$H$12:$H$2199,MATCH(A1181,'CPU-GERAL'!$B$12:$B$2199,0)),"NÃO ENCONTRADO")</f>
        <v>NÃO ENCONTRADO</v>
      </c>
      <c r="J1181" s="59" t="str">
        <f t="shared" si="18"/>
        <v/>
      </c>
    </row>
    <row r="1182" spans="1:10" x14ac:dyDescent="0.2">
      <c r="A1182" s="300">
        <v>102597</v>
      </c>
      <c r="B1182" s="301" t="s">
        <v>2864</v>
      </c>
      <c r="C1182" s="300" t="s">
        <v>49</v>
      </c>
      <c r="D1182" s="302">
        <v>7.22</v>
      </c>
      <c r="E1182" s="303">
        <v>0</v>
      </c>
      <c r="F1182" s="110" t="s">
        <v>14403</v>
      </c>
      <c r="G1182" s="126">
        <v>46023</v>
      </c>
      <c r="H1182" s="299" t="s">
        <v>15743</v>
      </c>
      <c r="I1182" s="197" t="str">
        <f>IFERROR(INDEX('CPU-GERAL'!$H$12:$H$2199,MATCH(A1182,'CPU-GERAL'!$B$12:$B$2199,0)),"NÃO ENCONTRADO")</f>
        <v>NÃO ENCONTRADO</v>
      </c>
      <c r="J1182" s="59" t="str">
        <f t="shared" si="18"/>
        <v/>
      </c>
    </row>
    <row r="1183" spans="1:10" x14ac:dyDescent="0.2">
      <c r="A1183" s="300">
        <v>102599</v>
      </c>
      <c r="B1183" s="301" t="s">
        <v>2866</v>
      </c>
      <c r="C1183" s="300" t="s">
        <v>49</v>
      </c>
      <c r="D1183" s="302">
        <v>8.14</v>
      </c>
      <c r="E1183" s="303">
        <v>0</v>
      </c>
      <c r="F1183" s="110" t="s">
        <v>14403</v>
      </c>
      <c r="G1183" s="126">
        <v>46023</v>
      </c>
      <c r="H1183" s="299" t="s">
        <v>15743</v>
      </c>
      <c r="I1183" s="197" t="str">
        <f>IFERROR(INDEX('CPU-GERAL'!$H$12:$H$2199,MATCH(A1183,'CPU-GERAL'!$B$12:$B$2199,0)),"NÃO ENCONTRADO")</f>
        <v>NÃO ENCONTRADO</v>
      </c>
      <c r="J1183" s="59" t="str">
        <f t="shared" si="18"/>
        <v/>
      </c>
    </row>
    <row r="1184" spans="1:10" x14ac:dyDescent="0.2">
      <c r="A1184" s="300">
        <v>102601</v>
      </c>
      <c r="B1184" s="301" t="s">
        <v>2868</v>
      </c>
      <c r="C1184" s="300" t="s">
        <v>49</v>
      </c>
      <c r="D1184" s="302">
        <v>9.5</v>
      </c>
      <c r="E1184" s="303">
        <v>0</v>
      </c>
      <c r="F1184" s="110" t="s">
        <v>14403</v>
      </c>
      <c r="G1184" s="126">
        <v>46023</v>
      </c>
      <c r="H1184" s="299" t="s">
        <v>15743</v>
      </c>
      <c r="I1184" s="197" t="str">
        <f>IFERROR(INDEX('CPU-GERAL'!$H$12:$H$2199,MATCH(A1184,'CPU-GERAL'!$B$12:$B$2199,0)),"NÃO ENCONTRADO")</f>
        <v>NÃO ENCONTRADO</v>
      </c>
      <c r="J1184" s="59" t="str">
        <f t="shared" si="18"/>
        <v/>
      </c>
    </row>
    <row r="1185" spans="1:10" x14ac:dyDescent="0.2">
      <c r="A1185" s="300">
        <v>102604</v>
      </c>
      <c r="B1185" s="301" t="s">
        <v>2871</v>
      </c>
      <c r="C1185" s="300" t="s">
        <v>49</v>
      </c>
      <c r="D1185" s="302">
        <v>13.59</v>
      </c>
      <c r="E1185" s="303">
        <v>0</v>
      </c>
      <c r="F1185" s="110" t="s">
        <v>14403</v>
      </c>
      <c r="G1185" s="126">
        <v>46023</v>
      </c>
      <c r="H1185" s="299" t="s">
        <v>15743</v>
      </c>
      <c r="I1185" s="197" t="str">
        <f>IFERROR(INDEX('CPU-GERAL'!$H$12:$H$2199,MATCH(A1185,'CPU-GERAL'!$B$12:$B$2199,0)),"NÃO ENCONTRADO")</f>
        <v>NÃO ENCONTRADO</v>
      </c>
      <c r="J1185" s="59" t="str">
        <f t="shared" si="18"/>
        <v/>
      </c>
    </row>
    <row r="1186" spans="1:10" x14ac:dyDescent="0.2">
      <c r="A1186" s="300">
        <v>102588</v>
      </c>
      <c r="B1186" s="301" t="s">
        <v>2855</v>
      </c>
      <c r="C1186" s="300" t="s">
        <v>49</v>
      </c>
      <c r="D1186" s="302">
        <v>5.84</v>
      </c>
      <c r="E1186" s="303">
        <v>0</v>
      </c>
      <c r="F1186" s="110" t="s">
        <v>14403</v>
      </c>
      <c r="G1186" s="126">
        <v>46023</v>
      </c>
      <c r="H1186" s="299" t="s">
        <v>15743</v>
      </c>
      <c r="I1186" s="197" t="str">
        <f>IFERROR(INDEX('CPU-GERAL'!$H$12:$H$2199,MATCH(A1186,'CPU-GERAL'!$B$12:$B$2199,0)),"NÃO ENCONTRADO")</f>
        <v>NÃO ENCONTRADO</v>
      </c>
      <c r="J1186" s="59" t="str">
        <f t="shared" si="18"/>
        <v/>
      </c>
    </row>
    <row r="1187" spans="1:10" x14ac:dyDescent="0.2">
      <c r="A1187" s="300">
        <v>102590</v>
      </c>
      <c r="B1187" s="301" t="s">
        <v>2857</v>
      </c>
      <c r="C1187" s="300" t="s">
        <v>49</v>
      </c>
      <c r="D1187" s="302">
        <v>6.3</v>
      </c>
      <c r="E1187" s="303">
        <v>0</v>
      </c>
      <c r="F1187" s="110" t="s">
        <v>14403</v>
      </c>
      <c r="G1187" s="126">
        <v>46023</v>
      </c>
      <c r="H1187" s="299" t="s">
        <v>15743</v>
      </c>
      <c r="I1187" s="197" t="str">
        <f>IFERROR(INDEX('CPU-GERAL'!$H$12:$H$2199,MATCH(A1187,'CPU-GERAL'!$B$12:$B$2199,0)),"NÃO ENCONTRADO")</f>
        <v>NÃO ENCONTRADO</v>
      </c>
      <c r="J1187" s="59" t="str">
        <f t="shared" si="18"/>
        <v/>
      </c>
    </row>
    <row r="1188" spans="1:10" x14ac:dyDescent="0.2">
      <c r="A1188" s="300">
        <v>102592</v>
      </c>
      <c r="B1188" s="301" t="s">
        <v>2859</v>
      </c>
      <c r="C1188" s="300" t="s">
        <v>49</v>
      </c>
      <c r="D1188" s="302">
        <v>6.75</v>
      </c>
      <c r="E1188" s="303">
        <v>0</v>
      </c>
      <c r="F1188" s="110" t="s">
        <v>14403</v>
      </c>
      <c r="G1188" s="126">
        <v>46023</v>
      </c>
      <c r="H1188" s="299" t="s">
        <v>15743</v>
      </c>
      <c r="I1188" s="197" t="str">
        <f>IFERROR(INDEX('CPU-GERAL'!$H$12:$H$2199,MATCH(A1188,'CPU-GERAL'!$B$12:$B$2199,0)),"NÃO ENCONTRADO")</f>
        <v>NÃO ENCONTRADO</v>
      </c>
      <c r="J1188" s="59" t="str">
        <f t="shared" si="18"/>
        <v/>
      </c>
    </row>
    <row r="1189" spans="1:10" x14ac:dyDescent="0.2">
      <c r="A1189" s="300">
        <v>102594</v>
      </c>
      <c r="B1189" s="301" t="s">
        <v>2861</v>
      </c>
      <c r="C1189" s="300" t="s">
        <v>49</v>
      </c>
      <c r="D1189" s="302">
        <v>7.4</v>
      </c>
      <c r="E1189" s="303">
        <v>0</v>
      </c>
      <c r="F1189" s="110" t="s">
        <v>14403</v>
      </c>
      <c r="G1189" s="126">
        <v>46023</v>
      </c>
      <c r="H1189" s="299" t="s">
        <v>15743</v>
      </c>
      <c r="I1189" s="197" t="str">
        <f>IFERROR(INDEX('CPU-GERAL'!$H$12:$H$2199,MATCH(A1189,'CPU-GERAL'!$B$12:$B$2199,0)),"NÃO ENCONTRADO")</f>
        <v>NÃO ENCONTRADO</v>
      </c>
      <c r="J1189" s="59" t="str">
        <f t="shared" si="18"/>
        <v/>
      </c>
    </row>
    <row r="1190" spans="1:10" x14ac:dyDescent="0.2">
      <c r="A1190" s="300">
        <v>102596</v>
      </c>
      <c r="B1190" s="301" t="s">
        <v>2863</v>
      </c>
      <c r="C1190" s="300" t="s">
        <v>49</v>
      </c>
      <c r="D1190" s="302">
        <v>8.1199999999999992</v>
      </c>
      <c r="E1190" s="303">
        <v>0</v>
      </c>
      <c r="F1190" s="110" t="s">
        <v>14403</v>
      </c>
      <c r="G1190" s="126">
        <v>46023</v>
      </c>
      <c r="H1190" s="299" t="s">
        <v>15743</v>
      </c>
      <c r="I1190" s="197" t="str">
        <f>IFERROR(INDEX('CPU-GERAL'!$H$12:$H$2199,MATCH(A1190,'CPU-GERAL'!$B$12:$B$2199,0)),"NÃO ENCONTRADO")</f>
        <v>NÃO ENCONTRADO</v>
      </c>
      <c r="J1190" s="59" t="str">
        <f t="shared" si="18"/>
        <v/>
      </c>
    </row>
    <row r="1191" spans="1:10" x14ac:dyDescent="0.2">
      <c r="A1191" s="300">
        <v>102598</v>
      </c>
      <c r="B1191" s="301" t="s">
        <v>2865</v>
      </c>
      <c r="C1191" s="300" t="s">
        <v>49</v>
      </c>
      <c r="D1191" s="302">
        <v>9.0299999999999994</v>
      </c>
      <c r="E1191" s="303">
        <v>0</v>
      </c>
      <c r="F1191" s="110" t="s">
        <v>14403</v>
      </c>
      <c r="G1191" s="126">
        <v>46023</v>
      </c>
      <c r="H1191" s="299" t="s">
        <v>15743</v>
      </c>
      <c r="I1191" s="197" t="str">
        <f>IFERROR(INDEX('CPU-GERAL'!$H$12:$H$2199,MATCH(A1191,'CPU-GERAL'!$B$12:$B$2199,0)),"NÃO ENCONTRADO")</f>
        <v>NÃO ENCONTRADO</v>
      </c>
      <c r="J1191" s="59" t="str">
        <f t="shared" si="18"/>
        <v/>
      </c>
    </row>
    <row r="1192" spans="1:10" x14ac:dyDescent="0.2">
      <c r="A1192" s="300">
        <v>102600</v>
      </c>
      <c r="B1192" s="301" t="s">
        <v>2867</v>
      </c>
      <c r="C1192" s="300" t="s">
        <v>49</v>
      </c>
      <c r="D1192" s="302">
        <v>9.9499999999999993</v>
      </c>
      <c r="E1192" s="303">
        <v>0</v>
      </c>
      <c r="F1192" s="110" t="s">
        <v>14403</v>
      </c>
      <c r="G1192" s="126">
        <v>46023</v>
      </c>
      <c r="H1192" s="299" t="s">
        <v>15743</v>
      </c>
      <c r="I1192" s="197" t="str">
        <f>IFERROR(INDEX('CPU-GERAL'!$H$12:$H$2199,MATCH(A1192,'CPU-GERAL'!$B$12:$B$2199,0)),"NÃO ENCONTRADO")</f>
        <v>NÃO ENCONTRADO</v>
      </c>
      <c r="J1192" s="59" t="str">
        <f t="shared" si="18"/>
        <v/>
      </c>
    </row>
    <row r="1193" spans="1:10" x14ac:dyDescent="0.2">
      <c r="A1193" s="300">
        <v>102602</v>
      </c>
      <c r="B1193" s="301" t="s">
        <v>2869</v>
      </c>
      <c r="C1193" s="300" t="s">
        <v>49</v>
      </c>
      <c r="D1193" s="302">
        <v>11.31</v>
      </c>
      <c r="E1193" s="303">
        <v>0</v>
      </c>
      <c r="F1193" s="110" t="s">
        <v>14403</v>
      </c>
      <c r="G1193" s="126">
        <v>46023</v>
      </c>
      <c r="H1193" s="299" t="s">
        <v>15743</v>
      </c>
      <c r="I1193" s="197" t="str">
        <f>IFERROR(INDEX('CPU-GERAL'!$H$12:$H$2199,MATCH(A1193,'CPU-GERAL'!$B$12:$B$2199,0)),"NÃO ENCONTRADO")</f>
        <v>NÃO ENCONTRADO</v>
      </c>
      <c r="J1193" s="59" t="str">
        <f t="shared" si="18"/>
        <v/>
      </c>
    </row>
    <row r="1194" spans="1:10" x14ac:dyDescent="0.2">
      <c r="A1194" s="300">
        <v>103005</v>
      </c>
      <c r="B1194" s="301" t="s">
        <v>10624</v>
      </c>
      <c r="C1194" s="300" t="s">
        <v>49</v>
      </c>
      <c r="D1194" s="302">
        <v>664.93</v>
      </c>
      <c r="E1194" s="303">
        <v>0.27</v>
      </c>
      <c r="F1194" s="110" t="s">
        <v>14403</v>
      </c>
      <c r="G1194" s="126">
        <v>46023</v>
      </c>
      <c r="H1194" s="299" t="s">
        <v>15743</v>
      </c>
      <c r="I1194" s="197" t="str">
        <f>IFERROR(INDEX('CPU-GERAL'!$H$12:$H$2199,MATCH(A1194,'CPU-GERAL'!$B$12:$B$2199,0)),"NÃO ENCONTRADO")</f>
        <v>NÃO ENCONTRADO</v>
      </c>
      <c r="J1194" s="59" t="str">
        <f t="shared" si="18"/>
        <v/>
      </c>
    </row>
    <row r="1195" spans="1:10" x14ac:dyDescent="0.2">
      <c r="A1195" s="300">
        <v>103006</v>
      </c>
      <c r="B1195" s="301" t="s">
        <v>10625</v>
      </c>
      <c r="C1195" s="300" t="s">
        <v>49</v>
      </c>
      <c r="D1195" s="302">
        <v>846.23</v>
      </c>
      <c r="E1195" s="303">
        <v>0.27</v>
      </c>
      <c r="F1195" s="110" t="s">
        <v>14403</v>
      </c>
      <c r="G1195" s="126">
        <v>46023</v>
      </c>
      <c r="H1195" s="299" t="s">
        <v>15743</v>
      </c>
      <c r="I1195" s="197" t="str">
        <f>IFERROR(INDEX('CPU-GERAL'!$H$12:$H$2199,MATCH(A1195,'CPU-GERAL'!$B$12:$B$2199,0)),"NÃO ENCONTRADO")</f>
        <v>NÃO ENCONTRADO</v>
      </c>
      <c r="J1195" s="59" t="str">
        <f t="shared" si="18"/>
        <v/>
      </c>
    </row>
    <row r="1196" spans="1:10" x14ac:dyDescent="0.2">
      <c r="A1196" s="300">
        <v>103007</v>
      </c>
      <c r="B1196" s="301" t="s">
        <v>10626</v>
      </c>
      <c r="C1196" s="300" t="s">
        <v>49</v>
      </c>
      <c r="D1196" s="302">
        <v>1117.76</v>
      </c>
      <c r="E1196" s="303">
        <v>0.28999999999999998</v>
      </c>
      <c r="F1196" s="110" t="s">
        <v>14403</v>
      </c>
      <c r="G1196" s="126">
        <v>46023</v>
      </c>
      <c r="H1196" s="299" t="s">
        <v>15743</v>
      </c>
      <c r="I1196" s="197" t="str">
        <f>IFERROR(INDEX('CPU-GERAL'!$H$12:$H$2199,MATCH(A1196,'CPU-GERAL'!$B$12:$B$2199,0)),"NÃO ENCONTRADO")</f>
        <v>NÃO ENCONTRADO</v>
      </c>
      <c r="J1196" s="59" t="str">
        <f t="shared" si="18"/>
        <v/>
      </c>
    </row>
    <row r="1197" spans="1:10" x14ac:dyDescent="0.2">
      <c r="A1197" s="300">
        <v>103004</v>
      </c>
      <c r="B1197" s="301" t="s">
        <v>11991</v>
      </c>
      <c r="C1197" s="300" t="s">
        <v>18</v>
      </c>
      <c r="D1197" s="302">
        <v>0</v>
      </c>
      <c r="E1197" s="303"/>
      <c r="F1197" s="110" t="s">
        <v>14403</v>
      </c>
      <c r="G1197" s="126">
        <v>46023</v>
      </c>
      <c r="H1197" s="299" t="s">
        <v>15743</v>
      </c>
      <c r="I1197" s="197" t="str">
        <f>IFERROR(INDEX('CPU-GERAL'!$H$12:$H$2199,MATCH(A1197,'CPU-GERAL'!$B$12:$B$2199,0)),"NÃO ENCONTRADO")</f>
        <v>NÃO ENCONTRADO</v>
      </c>
      <c r="J1197" s="59" t="str">
        <f t="shared" si="18"/>
        <v/>
      </c>
    </row>
    <row r="1198" spans="1:10" x14ac:dyDescent="0.2">
      <c r="A1198" s="300">
        <v>102989</v>
      </c>
      <c r="B1198" s="301" t="s">
        <v>10627</v>
      </c>
      <c r="C1198" s="300" t="s">
        <v>18</v>
      </c>
      <c r="D1198" s="302">
        <v>39.56</v>
      </c>
      <c r="E1198" s="303">
        <v>0</v>
      </c>
      <c r="F1198" s="110" t="s">
        <v>14403</v>
      </c>
      <c r="G1198" s="126">
        <v>46023</v>
      </c>
      <c r="H1198" s="299" t="s">
        <v>15743</v>
      </c>
      <c r="I1198" s="197" t="str">
        <f>IFERROR(INDEX('CPU-GERAL'!$H$12:$H$2199,MATCH(A1198,'CPU-GERAL'!$B$12:$B$2199,0)),"NÃO ENCONTRADO")</f>
        <v>NÃO ENCONTRADO</v>
      </c>
      <c r="J1198" s="59" t="str">
        <f t="shared" si="18"/>
        <v/>
      </c>
    </row>
    <row r="1199" spans="1:10" x14ac:dyDescent="0.2">
      <c r="A1199" s="300">
        <v>102990</v>
      </c>
      <c r="B1199" s="301" t="s">
        <v>10628</v>
      </c>
      <c r="C1199" s="300" t="s">
        <v>18</v>
      </c>
      <c r="D1199" s="302">
        <v>49.86</v>
      </c>
      <c r="E1199" s="303">
        <v>0</v>
      </c>
      <c r="F1199" s="110" t="s">
        <v>14403</v>
      </c>
      <c r="G1199" s="126">
        <v>46023</v>
      </c>
      <c r="H1199" s="299" t="s">
        <v>15743</v>
      </c>
      <c r="I1199" s="197" t="str">
        <f>IFERROR(INDEX('CPU-GERAL'!$H$12:$H$2199,MATCH(A1199,'CPU-GERAL'!$B$12:$B$2199,0)),"NÃO ENCONTRADO")</f>
        <v>NÃO ENCONTRADO</v>
      </c>
      <c r="J1199" s="59" t="str">
        <f t="shared" si="18"/>
        <v/>
      </c>
    </row>
    <row r="1200" spans="1:10" x14ac:dyDescent="0.2">
      <c r="A1200" s="300">
        <v>102991</v>
      </c>
      <c r="B1200" s="301" t="s">
        <v>10629</v>
      </c>
      <c r="C1200" s="300" t="s">
        <v>18</v>
      </c>
      <c r="D1200" s="302">
        <v>65.650000000000006</v>
      </c>
      <c r="E1200" s="303">
        <v>0</v>
      </c>
      <c r="F1200" s="110" t="s">
        <v>14403</v>
      </c>
      <c r="G1200" s="126">
        <v>46023</v>
      </c>
      <c r="H1200" s="299" t="s">
        <v>15743</v>
      </c>
      <c r="I1200" s="197" t="str">
        <f>IFERROR(INDEX('CPU-GERAL'!$H$12:$H$2199,MATCH(A1200,'CPU-GERAL'!$B$12:$B$2199,0)),"NÃO ENCONTRADO")</f>
        <v>NÃO ENCONTRADO</v>
      </c>
      <c r="J1200" s="59" t="str">
        <f t="shared" si="18"/>
        <v/>
      </c>
    </row>
    <row r="1201" spans="1:10" x14ac:dyDescent="0.2">
      <c r="A1201" s="300">
        <v>102992</v>
      </c>
      <c r="B1201" s="301" t="s">
        <v>10630</v>
      </c>
      <c r="C1201" s="300" t="s">
        <v>18</v>
      </c>
      <c r="D1201" s="302">
        <v>94.98</v>
      </c>
      <c r="E1201" s="303">
        <v>0.11</v>
      </c>
      <c r="F1201" s="110" t="s">
        <v>14403</v>
      </c>
      <c r="G1201" s="126">
        <v>46023</v>
      </c>
      <c r="H1201" s="299" t="s">
        <v>15743</v>
      </c>
      <c r="I1201" s="197" t="str">
        <f>IFERROR(INDEX('CPU-GERAL'!$H$12:$H$2199,MATCH(A1201,'CPU-GERAL'!$B$12:$B$2199,0)),"NÃO ENCONTRADO")</f>
        <v>NÃO ENCONTRADO</v>
      </c>
      <c r="J1201" s="59" t="str">
        <f t="shared" si="18"/>
        <v/>
      </c>
    </row>
    <row r="1202" spans="1:10" x14ac:dyDescent="0.2">
      <c r="A1202" s="300">
        <v>102993</v>
      </c>
      <c r="B1202" s="301" t="s">
        <v>10631</v>
      </c>
      <c r="C1202" s="300" t="s">
        <v>18</v>
      </c>
      <c r="D1202" s="302">
        <v>123.56</v>
      </c>
      <c r="E1202" s="303">
        <v>0.11</v>
      </c>
      <c r="F1202" s="110" t="s">
        <v>14403</v>
      </c>
      <c r="G1202" s="126">
        <v>46023</v>
      </c>
      <c r="H1202" s="299" t="s">
        <v>15743</v>
      </c>
      <c r="I1202" s="197" t="str">
        <f>IFERROR(INDEX('CPU-GERAL'!$H$12:$H$2199,MATCH(A1202,'CPU-GERAL'!$B$12:$B$2199,0)),"NÃO ENCONTRADO")</f>
        <v>NÃO ENCONTRADO</v>
      </c>
      <c r="J1202" s="59" t="str">
        <f t="shared" si="18"/>
        <v/>
      </c>
    </row>
    <row r="1203" spans="1:10" x14ac:dyDescent="0.2">
      <c r="A1203" s="300">
        <v>102994</v>
      </c>
      <c r="B1203" s="301" t="s">
        <v>10632</v>
      </c>
      <c r="C1203" s="300" t="s">
        <v>18</v>
      </c>
      <c r="D1203" s="302">
        <v>230.62</v>
      </c>
      <c r="E1203" s="303">
        <v>0.11</v>
      </c>
      <c r="F1203" s="110" t="s">
        <v>14403</v>
      </c>
      <c r="G1203" s="126">
        <v>46023</v>
      </c>
      <c r="H1203" s="299" t="s">
        <v>15743</v>
      </c>
      <c r="I1203" s="197" t="str">
        <f>IFERROR(INDEX('CPU-GERAL'!$H$12:$H$2199,MATCH(A1203,'CPU-GERAL'!$B$12:$B$2199,0)),"NÃO ENCONTRADO")</f>
        <v>NÃO ENCONTRADO</v>
      </c>
      <c r="J1203" s="59" t="str">
        <f t="shared" si="18"/>
        <v/>
      </c>
    </row>
    <row r="1204" spans="1:10" x14ac:dyDescent="0.2">
      <c r="A1204" s="300">
        <v>106017</v>
      </c>
      <c r="B1204" s="301" t="s">
        <v>11992</v>
      </c>
      <c r="C1204" s="300" t="s">
        <v>49</v>
      </c>
      <c r="D1204" s="302">
        <v>0</v>
      </c>
      <c r="E1204" s="303"/>
      <c r="F1204" s="110" t="s">
        <v>14403</v>
      </c>
      <c r="G1204" s="126">
        <v>46023</v>
      </c>
      <c r="H1204" s="299" t="s">
        <v>15743</v>
      </c>
      <c r="I1204" s="197" t="str">
        <f>IFERROR(INDEX('CPU-GERAL'!$H$12:$H$2199,MATCH(A1204,'CPU-GERAL'!$B$12:$B$2199,0)),"NÃO ENCONTRADO")</f>
        <v>NÃO ENCONTRADO</v>
      </c>
      <c r="J1204" s="59" t="str">
        <f t="shared" si="18"/>
        <v/>
      </c>
    </row>
    <row r="1205" spans="1:10" x14ac:dyDescent="0.2">
      <c r="A1205" s="300">
        <v>105944</v>
      </c>
      <c r="B1205" s="301" t="s">
        <v>10633</v>
      </c>
      <c r="C1205" s="300" t="s">
        <v>319</v>
      </c>
      <c r="D1205" s="302">
        <v>941.11</v>
      </c>
      <c r="E1205" s="303">
        <v>0</v>
      </c>
      <c r="F1205" s="110" t="s">
        <v>14403</v>
      </c>
      <c r="G1205" s="126">
        <v>46023</v>
      </c>
      <c r="H1205" s="299" t="s">
        <v>15743</v>
      </c>
      <c r="I1205" s="197" t="str">
        <f>IFERROR(INDEX('CPU-GERAL'!$H$12:$H$2199,MATCH(A1205,'CPU-GERAL'!$B$12:$B$2199,0)),"NÃO ENCONTRADO")</f>
        <v>NÃO ENCONTRADO</v>
      </c>
      <c r="J1205" s="59" t="str">
        <f t="shared" si="18"/>
        <v/>
      </c>
    </row>
    <row r="1206" spans="1:10" x14ac:dyDescent="0.2">
      <c r="A1206" s="300">
        <v>106004</v>
      </c>
      <c r="B1206" s="301" t="s">
        <v>10634</v>
      </c>
      <c r="C1206" s="300" t="s">
        <v>18</v>
      </c>
      <c r="D1206" s="302">
        <v>193.15</v>
      </c>
      <c r="E1206" s="303">
        <v>0</v>
      </c>
      <c r="F1206" s="110" t="s">
        <v>14403</v>
      </c>
      <c r="G1206" s="126">
        <v>46023</v>
      </c>
      <c r="H1206" s="299" t="s">
        <v>15743</v>
      </c>
      <c r="I1206" s="197" t="str">
        <f>IFERROR(INDEX('CPU-GERAL'!$H$12:$H$2199,MATCH(A1206,'CPU-GERAL'!$B$12:$B$2199,0)),"NÃO ENCONTRADO")</f>
        <v>NÃO ENCONTRADO</v>
      </c>
      <c r="J1206" s="59" t="str">
        <f t="shared" si="18"/>
        <v/>
      </c>
    </row>
    <row r="1207" spans="1:10" x14ac:dyDescent="0.2">
      <c r="A1207" s="300">
        <v>106005</v>
      </c>
      <c r="B1207" s="301" t="s">
        <v>10635</v>
      </c>
      <c r="C1207" s="300" t="s">
        <v>18</v>
      </c>
      <c r="D1207" s="302">
        <v>228.37</v>
      </c>
      <c r="E1207" s="303">
        <v>0</v>
      </c>
      <c r="F1207" s="110" t="s">
        <v>14403</v>
      </c>
      <c r="G1207" s="126">
        <v>46023</v>
      </c>
      <c r="H1207" s="299" t="s">
        <v>15743</v>
      </c>
      <c r="I1207" s="197" t="str">
        <f>IFERROR(INDEX('CPU-GERAL'!$H$12:$H$2199,MATCH(A1207,'CPU-GERAL'!$B$12:$B$2199,0)),"NÃO ENCONTRADO")</f>
        <v>NÃO ENCONTRADO</v>
      </c>
      <c r="J1207" s="59" t="str">
        <f t="shared" si="18"/>
        <v/>
      </c>
    </row>
    <row r="1208" spans="1:10" x14ac:dyDescent="0.2">
      <c r="A1208" s="300">
        <v>106006</v>
      </c>
      <c r="B1208" s="301" t="s">
        <v>10636</v>
      </c>
      <c r="C1208" s="300" t="s">
        <v>18</v>
      </c>
      <c r="D1208" s="302">
        <v>271.83999999999997</v>
      </c>
      <c r="E1208" s="303">
        <v>0</v>
      </c>
      <c r="F1208" s="110" t="s">
        <v>14403</v>
      </c>
      <c r="G1208" s="126">
        <v>46023</v>
      </c>
      <c r="H1208" s="299" t="s">
        <v>15743</v>
      </c>
      <c r="I1208" s="197" t="str">
        <f>IFERROR(INDEX('CPU-GERAL'!$H$12:$H$2199,MATCH(A1208,'CPU-GERAL'!$B$12:$B$2199,0)),"NÃO ENCONTRADO")</f>
        <v>NÃO ENCONTRADO</v>
      </c>
      <c r="J1208" s="59" t="str">
        <f t="shared" si="18"/>
        <v/>
      </c>
    </row>
    <row r="1209" spans="1:10" x14ac:dyDescent="0.2">
      <c r="A1209" s="300">
        <v>106007</v>
      </c>
      <c r="B1209" s="301" t="s">
        <v>10637</v>
      </c>
      <c r="C1209" s="300" t="s">
        <v>18</v>
      </c>
      <c r="D1209" s="302">
        <v>309.8</v>
      </c>
      <c r="E1209" s="303">
        <v>0</v>
      </c>
      <c r="F1209" s="110" t="s">
        <v>14403</v>
      </c>
      <c r="G1209" s="126">
        <v>46023</v>
      </c>
      <c r="H1209" s="299" t="s">
        <v>15743</v>
      </c>
      <c r="I1209" s="197" t="str">
        <f>IFERROR(INDEX('CPU-GERAL'!$H$12:$H$2199,MATCH(A1209,'CPU-GERAL'!$B$12:$B$2199,0)),"NÃO ENCONTRADO")</f>
        <v>NÃO ENCONTRADO</v>
      </c>
      <c r="J1209" s="59" t="str">
        <f t="shared" si="18"/>
        <v/>
      </c>
    </row>
    <row r="1210" spans="1:10" x14ac:dyDescent="0.2">
      <c r="A1210" s="300">
        <v>106008</v>
      </c>
      <c r="B1210" s="301" t="s">
        <v>10638</v>
      </c>
      <c r="C1210" s="300" t="s">
        <v>18</v>
      </c>
      <c r="D1210" s="302">
        <v>347.77</v>
      </c>
      <c r="E1210" s="303">
        <v>0</v>
      </c>
      <c r="F1210" s="110" t="s">
        <v>14403</v>
      </c>
      <c r="G1210" s="126">
        <v>46023</v>
      </c>
      <c r="H1210" s="299" t="s">
        <v>15743</v>
      </c>
      <c r="I1210" s="197" t="str">
        <f>IFERROR(INDEX('CPU-GERAL'!$H$12:$H$2199,MATCH(A1210,'CPU-GERAL'!$B$12:$B$2199,0)),"NÃO ENCONTRADO")</f>
        <v>NÃO ENCONTRADO</v>
      </c>
      <c r="J1210" s="59" t="str">
        <f t="shared" si="18"/>
        <v/>
      </c>
    </row>
    <row r="1211" spans="1:10" x14ac:dyDescent="0.2">
      <c r="A1211" s="300">
        <v>106009</v>
      </c>
      <c r="B1211" s="301" t="s">
        <v>10639</v>
      </c>
      <c r="C1211" s="300" t="s">
        <v>18</v>
      </c>
      <c r="D1211" s="302">
        <v>429.19</v>
      </c>
      <c r="E1211" s="303">
        <v>0</v>
      </c>
      <c r="F1211" s="110" t="s">
        <v>14403</v>
      </c>
      <c r="G1211" s="126">
        <v>46023</v>
      </c>
      <c r="H1211" s="299" t="s">
        <v>15743</v>
      </c>
      <c r="I1211" s="197" t="str">
        <f>IFERROR(INDEX('CPU-GERAL'!$H$12:$H$2199,MATCH(A1211,'CPU-GERAL'!$B$12:$B$2199,0)),"NÃO ENCONTRADO")</f>
        <v>NÃO ENCONTRADO</v>
      </c>
      <c r="J1211" s="59" t="str">
        <f t="shared" si="18"/>
        <v/>
      </c>
    </row>
    <row r="1212" spans="1:10" x14ac:dyDescent="0.2">
      <c r="A1212" s="300">
        <v>106010</v>
      </c>
      <c r="B1212" s="301" t="s">
        <v>10640</v>
      </c>
      <c r="C1212" s="300" t="s">
        <v>18</v>
      </c>
      <c r="D1212" s="302">
        <v>502.4</v>
      </c>
      <c r="E1212" s="303">
        <v>0</v>
      </c>
      <c r="F1212" s="110" t="s">
        <v>14403</v>
      </c>
      <c r="G1212" s="126">
        <v>46023</v>
      </c>
      <c r="H1212" s="299" t="s">
        <v>15743</v>
      </c>
      <c r="I1212" s="197" t="str">
        <f>IFERROR(INDEX('CPU-GERAL'!$H$12:$H$2199,MATCH(A1212,'CPU-GERAL'!$B$12:$B$2199,0)),"NÃO ENCONTRADO")</f>
        <v>NÃO ENCONTRADO</v>
      </c>
      <c r="J1212" s="59" t="str">
        <f t="shared" si="18"/>
        <v/>
      </c>
    </row>
    <row r="1213" spans="1:10" x14ac:dyDescent="0.2">
      <c r="A1213" s="300">
        <v>106011</v>
      </c>
      <c r="B1213" s="301" t="s">
        <v>10641</v>
      </c>
      <c r="C1213" s="300" t="s">
        <v>18</v>
      </c>
      <c r="D1213" s="302">
        <v>913.92</v>
      </c>
      <c r="E1213" s="303">
        <v>0.01</v>
      </c>
      <c r="F1213" s="110" t="s">
        <v>14403</v>
      </c>
      <c r="G1213" s="126">
        <v>46023</v>
      </c>
      <c r="H1213" s="299" t="s">
        <v>15743</v>
      </c>
      <c r="I1213" s="197" t="str">
        <f>IFERROR(INDEX('CPU-GERAL'!$H$12:$H$2199,MATCH(A1213,'CPU-GERAL'!$B$12:$B$2199,0)),"NÃO ENCONTRADO")</f>
        <v>NÃO ENCONTRADO</v>
      </c>
      <c r="J1213" s="59" t="str">
        <f t="shared" si="18"/>
        <v/>
      </c>
    </row>
    <row r="1214" spans="1:10" x14ac:dyDescent="0.2">
      <c r="A1214" s="300">
        <v>106013</v>
      </c>
      <c r="B1214" s="301" t="s">
        <v>10642</v>
      </c>
      <c r="C1214" s="300" t="s">
        <v>18</v>
      </c>
      <c r="D1214" s="302">
        <v>1140.33</v>
      </c>
      <c r="E1214" s="303">
        <v>0</v>
      </c>
      <c r="F1214" s="110" t="s">
        <v>14403</v>
      </c>
      <c r="G1214" s="126">
        <v>46023</v>
      </c>
      <c r="H1214" s="299" t="s">
        <v>15743</v>
      </c>
      <c r="I1214" s="197" t="str">
        <f>IFERROR(INDEX('CPU-GERAL'!$H$12:$H$2199,MATCH(A1214,'CPU-GERAL'!$B$12:$B$2199,0)),"NÃO ENCONTRADO")</f>
        <v>NÃO ENCONTRADO</v>
      </c>
      <c r="J1214" s="59" t="str">
        <f t="shared" si="18"/>
        <v/>
      </c>
    </row>
    <row r="1215" spans="1:10" x14ac:dyDescent="0.2">
      <c r="A1215" s="300">
        <v>106012</v>
      </c>
      <c r="B1215" s="301" t="s">
        <v>10643</v>
      </c>
      <c r="C1215" s="300" t="s">
        <v>18</v>
      </c>
      <c r="D1215" s="302">
        <v>1007.91</v>
      </c>
      <c r="E1215" s="303">
        <v>0.01</v>
      </c>
      <c r="F1215" s="110" t="s">
        <v>14403</v>
      </c>
      <c r="G1215" s="126">
        <v>46023</v>
      </c>
      <c r="H1215" s="299" t="s">
        <v>15743</v>
      </c>
      <c r="I1215" s="197" t="str">
        <f>IFERROR(INDEX('CPU-GERAL'!$H$12:$H$2199,MATCH(A1215,'CPU-GERAL'!$B$12:$B$2199,0)),"NÃO ENCONTRADO")</f>
        <v>NÃO ENCONTRADO</v>
      </c>
      <c r="J1215" s="59" t="str">
        <f t="shared" si="18"/>
        <v/>
      </c>
    </row>
    <row r="1216" spans="1:10" x14ac:dyDescent="0.2">
      <c r="A1216" s="300">
        <v>106014</v>
      </c>
      <c r="B1216" s="301" t="s">
        <v>10644</v>
      </c>
      <c r="C1216" s="300" t="s">
        <v>18</v>
      </c>
      <c r="D1216" s="302">
        <v>1287.56</v>
      </c>
      <c r="E1216" s="303">
        <v>0.01</v>
      </c>
      <c r="F1216" s="110" t="s">
        <v>14403</v>
      </c>
      <c r="G1216" s="126">
        <v>46023</v>
      </c>
      <c r="H1216" s="299" t="s">
        <v>15743</v>
      </c>
      <c r="I1216" s="197" t="str">
        <f>IFERROR(INDEX('CPU-GERAL'!$H$12:$H$2199,MATCH(A1216,'CPU-GERAL'!$B$12:$B$2199,0)),"NÃO ENCONTRADO")</f>
        <v>NÃO ENCONTRADO</v>
      </c>
      <c r="J1216" s="59" t="str">
        <f t="shared" si="18"/>
        <v/>
      </c>
    </row>
    <row r="1217" spans="1:10" x14ac:dyDescent="0.2">
      <c r="A1217" s="300">
        <v>106015</v>
      </c>
      <c r="B1217" s="301" t="s">
        <v>10645</v>
      </c>
      <c r="C1217" s="300" t="s">
        <v>18</v>
      </c>
      <c r="D1217" s="302">
        <v>1537.59</v>
      </c>
      <c r="E1217" s="303">
        <v>0.01</v>
      </c>
      <c r="F1217" s="110" t="s">
        <v>14403</v>
      </c>
      <c r="G1217" s="126">
        <v>46023</v>
      </c>
      <c r="H1217" s="299" t="s">
        <v>15743</v>
      </c>
      <c r="I1217" s="197" t="str">
        <f>IFERROR(INDEX('CPU-GERAL'!$H$12:$H$2199,MATCH(A1217,'CPU-GERAL'!$B$12:$B$2199,0)),"NÃO ENCONTRADO")</f>
        <v>NÃO ENCONTRADO</v>
      </c>
      <c r="J1217" s="59" t="str">
        <f t="shared" si="18"/>
        <v/>
      </c>
    </row>
    <row r="1218" spans="1:10" x14ac:dyDescent="0.2">
      <c r="A1218" s="300">
        <v>106016</v>
      </c>
      <c r="B1218" s="301" t="s">
        <v>10646</v>
      </c>
      <c r="C1218" s="300" t="s">
        <v>18</v>
      </c>
      <c r="D1218" s="302">
        <v>1802.77</v>
      </c>
      <c r="E1218" s="303">
        <v>0.01</v>
      </c>
      <c r="F1218" s="110" t="s">
        <v>14403</v>
      </c>
      <c r="G1218" s="126">
        <v>46023</v>
      </c>
      <c r="H1218" s="299" t="s">
        <v>15743</v>
      </c>
      <c r="I1218" s="197" t="str">
        <f>IFERROR(INDEX('CPU-GERAL'!$H$12:$H$2199,MATCH(A1218,'CPU-GERAL'!$B$12:$B$2199,0)),"NÃO ENCONTRADO")</f>
        <v>NÃO ENCONTRADO</v>
      </c>
      <c r="J1218" s="59" t="str">
        <f t="shared" si="18"/>
        <v/>
      </c>
    </row>
    <row r="1219" spans="1:10" x14ac:dyDescent="0.2">
      <c r="A1219" s="300">
        <v>106003</v>
      </c>
      <c r="B1219" s="301" t="s">
        <v>14041</v>
      </c>
      <c r="C1219" s="300" t="s">
        <v>18</v>
      </c>
      <c r="D1219" s="302">
        <v>189.95</v>
      </c>
      <c r="E1219" s="303">
        <v>0</v>
      </c>
      <c r="F1219" s="110" t="s">
        <v>14403</v>
      </c>
      <c r="G1219" s="126">
        <v>46023</v>
      </c>
      <c r="H1219" s="299" t="s">
        <v>15743</v>
      </c>
      <c r="I1219" s="197" t="str">
        <f>IFERROR(INDEX('CPU-GERAL'!$H$12:$H$2199,MATCH(A1219,'CPU-GERAL'!$B$12:$B$2199,0)),"NÃO ENCONTRADO")</f>
        <v>NÃO ENCONTRADO</v>
      </c>
      <c r="J1219" s="59" t="str">
        <f t="shared" si="18"/>
        <v/>
      </c>
    </row>
    <row r="1220" spans="1:10" x14ac:dyDescent="0.2">
      <c r="A1220" s="300">
        <v>105997</v>
      </c>
      <c r="B1220" s="301" t="s">
        <v>14042</v>
      </c>
      <c r="C1220" s="300" t="s">
        <v>18</v>
      </c>
      <c r="D1220" s="302">
        <v>103.87</v>
      </c>
      <c r="E1220" s="303">
        <v>0</v>
      </c>
      <c r="F1220" s="110" t="s">
        <v>14403</v>
      </c>
      <c r="G1220" s="126">
        <v>46023</v>
      </c>
      <c r="H1220" s="299" t="s">
        <v>15743</v>
      </c>
      <c r="I1220" s="197" t="str">
        <f>IFERROR(INDEX('CPU-GERAL'!$H$12:$H$2199,MATCH(A1220,'CPU-GERAL'!$B$12:$B$2199,0)),"NÃO ENCONTRADO")</f>
        <v>NÃO ENCONTRADO</v>
      </c>
      <c r="J1220" s="59" t="str">
        <f t="shared" ref="J1220:J1283" si="19">IF(I1220&lt;&gt;"NÃO ENCONTRADO",IF(D1220=I1220,"IGUAL A CPU",I1220-D1220),"")</f>
        <v/>
      </c>
    </row>
    <row r="1221" spans="1:10" x14ac:dyDescent="0.2">
      <c r="A1221" s="300">
        <v>105998</v>
      </c>
      <c r="B1221" s="301" t="s">
        <v>14043</v>
      </c>
      <c r="C1221" s="300" t="s">
        <v>18</v>
      </c>
      <c r="D1221" s="302">
        <v>115.12</v>
      </c>
      <c r="E1221" s="303">
        <v>0</v>
      </c>
      <c r="F1221" s="110" t="s">
        <v>14403</v>
      </c>
      <c r="G1221" s="126">
        <v>46023</v>
      </c>
      <c r="H1221" s="299" t="s">
        <v>15743</v>
      </c>
      <c r="I1221" s="197" t="str">
        <f>IFERROR(INDEX('CPU-GERAL'!$H$12:$H$2199,MATCH(A1221,'CPU-GERAL'!$B$12:$B$2199,0)),"NÃO ENCONTRADO")</f>
        <v>NÃO ENCONTRADO</v>
      </c>
      <c r="J1221" s="59" t="str">
        <f t="shared" si="19"/>
        <v/>
      </c>
    </row>
    <row r="1222" spans="1:10" x14ac:dyDescent="0.2">
      <c r="A1222" s="300">
        <v>105999</v>
      </c>
      <c r="B1222" s="301" t="s">
        <v>14044</v>
      </c>
      <c r="C1222" s="300" t="s">
        <v>18</v>
      </c>
      <c r="D1222" s="302">
        <v>131.02000000000001</v>
      </c>
      <c r="E1222" s="303">
        <v>0</v>
      </c>
      <c r="F1222" s="110" t="s">
        <v>14403</v>
      </c>
      <c r="G1222" s="126">
        <v>46023</v>
      </c>
      <c r="H1222" s="299" t="s">
        <v>15743</v>
      </c>
      <c r="I1222" s="197" t="str">
        <f>IFERROR(INDEX('CPU-GERAL'!$H$12:$H$2199,MATCH(A1222,'CPU-GERAL'!$B$12:$B$2199,0)),"NÃO ENCONTRADO")</f>
        <v>NÃO ENCONTRADO</v>
      </c>
      <c r="J1222" s="59" t="str">
        <f t="shared" si="19"/>
        <v/>
      </c>
    </row>
    <row r="1223" spans="1:10" x14ac:dyDescent="0.2">
      <c r="A1223" s="300">
        <v>106000</v>
      </c>
      <c r="B1223" s="301" t="s">
        <v>14045</v>
      </c>
      <c r="C1223" s="300" t="s">
        <v>18</v>
      </c>
      <c r="D1223" s="302">
        <v>146.91</v>
      </c>
      <c r="E1223" s="303">
        <v>0</v>
      </c>
      <c r="F1223" s="110" t="s">
        <v>14403</v>
      </c>
      <c r="G1223" s="126">
        <v>46023</v>
      </c>
      <c r="H1223" s="299" t="s">
        <v>15743</v>
      </c>
      <c r="I1223" s="197" t="str">
        <f>IFERROR(INDEX('CPU-GERAL'!$H$12:$H$2199,MATCH(A1223,'CPU-GERAL'!$B$12:$B$2199,0)),"NÃO ENCONTRADO")</f>
        <v>NÃO ENCONTRADO</v>
      </c>
      <c r="J1223" s="59" t="str">
        <f t="shared" si="19"/>
        <v/>
      </c>
    </row>
    <row r="1224" spans="1:10" x14ac:dyDescent="0.2">
      <c r="A1224" s="300">
        <v>106001</v>
      </c>
      <c r="B1224" s="301" t="s">
        <v>14046</v>
      </c>
      <c r="C1224" s="300" t="s">
        <v>18</v>
      </c>
      <c r="D1224" s="302">
        <v>158.16</v>
      </c>
      <c r="E1224" s="303">
        <v>0</v>
      </c>
      <c r="F1224" s="110" t="s">
        <v>14403</v>
      </c>
      <c r="G1224" s="126">
        <v>46023</v>
      </c>
      <c r="H1224" s="299" t="s">
        <v>15743</v>
      </c>
      <c r="I1224" s="197" t="str">
        <f>IFERROR(INDEX('CPU-GERAL'!$H$12:$H$2199,MATCH(A1224,'CPU-GERAL'!$B$12:$B$2199,0)),"NÃO ENCONTRADO")</f>
        <v>NÃO ENCONTRADO</v>
      </c>
      <c r="J1224" s="59" t="str">
        <f t="shared" si="19"/>
        <v/>
      </c>
    </row>
    <row r="1225" spans="1:10" x14ac:dyDescent="0.2">
      <c r="A1225" s="300">
        <v>106002</v>
      </c>
      <c r="B1225" s="301" t="s">
        <v>14047</v>
      </c>
      <c r="C1225" s="300" t="s">
        <v>18</v>
      </c>
      <c r="D1225" s="302">
        <v>174.06</v>
      </c>
      <c r="E1225" s="303">
        <v>0</v>
      </c>
      <c r="F1225" s="110" t="s">
        <v>14403</v>
      </c>
      <c r="G1225" s="126">
        <v>46023</v>
      </c>
      <c r="H1225" s="299" t="s">
        <v>15743</v>
      </c>
      <c r="I1225" s="197" t="str">
        <f>IFERROR(INDEX('CPU-GERAL'!$H$12:$H$2199,MATCH(A1225,'CPU-GERAL'!$B$12:$B$2199,0)),"NÃO ENCONTRADO")</f>
        <v>NÃO ENCONTRADO</v>
      </c>
      <c r="J1225" s="59" t="str">
        <f t="shared" si="19"/>
        <v/>
      </c>
    </row>
    <row r="1226" spans="1:10" x14ac:dyDescent="0.2">
      <c r="A1226" s="300">
        <v>105992</v>
      </c>
      <c r="B1226" s="301" t="s">
        <v>14048</v>
      </c>
      <c r="C1226" s="300" t="s">
        <v>18</v>
      </c>
      <c r="D1226" s="302">
        <v>118.24</v>
      </c>
      <c r="E1226" s="303">
        <v>0</v>
      </c>
      <c r="F1226" s="110" t="s">
        <v>14403</v>
      </c>
      <c r="G1226" s="126">
        <v>46023</v>
      </c>
      <c r="H1226" s="299" t="s">
        <v>15743</v>
      </c>
      <c r="I1226" s="197" t="str">
        <f>IFERROR(INDEX('CPU-GERAL'!$H$12:$H$2199,MATCH(A1226,'CPU-GERAL'!$B$12:$B$2199,0)),"NÃO ENCONTRADO")</f>
        <v>NÃO ENCONTRADO</v>
      </c>
      <c r="J1226" s="59" t="str">
        <f t="shared" si="19"/>
        <v/>
      </c>
    </row>
    <row r="1227" spans="1:10" x14ac:dyDescent="0.2">
      <c r="A1227" s="300">
        <v>105993</v>
      </c>
      <c r="B1227" s="301" t="s">
        <v>14049</v>
      </c>
      <c r="C1227" s="300" t="s">
        <v>18</v>
      </c>
      <c r="D1227" s="302">
        <v>141.94</v>
      </c>
      <c r="E1227" s="303">
        <v>0</v>
      </c>
      <c r="F1227" s="110" t="s">
        <v>14403</v>
      </c>
      <c r="G1227" s="126">
        <v>46023</v>
      </c>
      <c r="H1227" s="299" t="s">
        <v>15743</v>
      </c>
      <c r="I1227" s="197" t="str">
        <f>IFERROR(INDEX('CPU-GERAL'!$H$12:$H$2199,MATCH(A1227,'CPU-GERAL'!$B$12:$B$2199,0)),"NÃO ENCONTRADO")</f>
        <v>NÃO ENCONTRADO</v>
      </c>
      <c r="J1227" s="59" t="str">
        <f t="shared" si="19"/>
        <v/>
      </c>
    </row>
    <row r="1228" spans="1:10" x14ac:dyDescent="0.2">
      <c r="A1228" s="300">
        <v>105994</v>
      </c>
      <c r="B1228" s="301" t="s">
        <v>14050</v>
      </c>
      <c r="C1228" s="300" t="s">
        <v>18</v>
      </c>
      <c r="D1228" s="302">
        <v>174.03</v>
      </c>
      <c r="E1228" s="303">
        <v>0</v>
      </c>
      <c r="F1228" s="110" t="s">
        <v>14403</v>
      </c>
      <c r="G1228" s="126">
        <v>46023</v>
      </c>
      <c r="H1228" s="299" t="s">
        <v>15743</v>
      </c>
      <c r="I1228" s="197" t="str">
        <f>IFERROR(INDEX('CPU-GERAL'!$H$12:$H$2199,MATCH(A1228,'CPU-GERAL'!$B$12:$B$2199,0)),"NÃO ENCONTRADO")</f>
        <v>NÃO ENCONTRADO</v>
      </c>
      <c r="J1228" s="59" t="str">
        <f t="shared" si="19"/>
        <v/>
      </c>
    </row>
    <row r="1229" spans="1:10" x14ac:dyDescent="0.2">
      <c r="A1229" s="300">
        <v>105995</v>
      </c>
      <c r="B1229" s="301" t="s">
        <v>14051</v>
      </c>
      <c r="C1229" s="300" t="s">
        <v>18</v>
      </c>
      <c r="D1229" s="302">
        <v>206.21</v>
      </c>
      <c r="E1229" s="303">
        <v>0</v>
      </c>
      <c r="F1229" s="110" t="s">
        <v>14403</v>
      </c>
      <c r="G1229" s="126">
        <v>46023</v>
      </c>
      <c r="H1229" s="299" t="s">
        <v>15743</v>
      </c>
      <c r="I1229" s="197" t="str">
        <f>IFERROR(INDEX('CPU-GERAL'!$H$12:$H$2199,MATCH(A1229,'CPU-GERAL'!$B$12:$B$2199,0)),"NÃO ENCONTRADO")</f>
        <v>NÃO ENCONTRADO</v>
      </c>
      <c r="J1229" s="59" t="str">
        <f t="shared" si="19"/>
        <v/>
      </c>
    </row>
    <row r="1230" spans="1:10" x14ac:dyDescent="0.2">
      <c r="A1230" s="300">
        <v>105996</v>
      </c>
      <c r="B1230" s="301" t="s">
        <v>14052</v>
      </c>
      <c r="C1230" s="300" t="s">
        <v>18</v>
      </c>
      <c r="D1230" s="302">
        <v>222.99</v>
      </c>
      <c r="E1230" s="303">
        <v>0</v>
      </c>
      <c r="F1230" s="110" t="s">
        <v>14403</v>
      </c>
      <c r="G1230" s="126">
        <v>46023</v>
      </c>
      <c r="H1230" s="299" t="s">
        <v>15743</v>
      </c>
      <c r="I1230" s="197" t="str">
        <f>IFERROR(INDEX('CPU-GERAL'!$H$12:$H$2199,MATCH(A1230,'CPU-GERAL'!$B$12:$B$2199,0)),"NÃO ENCONTRADO")</f>
        <v>NÃO ENCONTRADO</v>
      </c>
      <c r="J1230" s="59" t="str">
        <f t="shared" si="19"/>
        <v/>
      </c>
    </row>
    <row r="1231" spans="1:10" x14ac:dyDescent="0.2">
      <c r="A1231" s="300">
        <v>105988</v>
      </c>
      <c r="B1231" s="301" t="s">
        <v>14053</v>
      </c>
      <c r="C1231" s="300" t="s">
        <v>18</v>
      </c>
      <c r="D1231" s="302">
        <v>77.77</v>
      </c>
      <c r="E1231" s="303">
        <v>0</v>
      </c>
      <c r="F1231" s="110" t="s">
        <v>14403</v>
      </c>
      <c r="G1231" s="126">
        <v>46023</v>
      </c>
      <c r="H1231" s="299" t="s">
        <v>15743</v>
      </c>
      <c r="I1231" s="197" t="str">
        <f>IFERROR(INDEX('CPU-GERAL'!$H$12:$H$2199,MATCH(A1231,'CPU-GERAL'!$B$12:$B$2199,0)),"NÃO ENCONTRADO")</f>
        <v>NÃO ENCONTRADO</v>
      </c>
      <c r="J1231" s="59" t="str">
        <f t="shared" si="19"/>
        <v/>
      </c>
    </row>
    <row r="1232" spans="1:10" x14ac:dyDescent="0.2">
      <c r="A1232" s="300">
        <v>105989</v>
      </c>
      <c r="B1232" s="301" t="s">
        <v>14054</v>
      </c>
      <c r="C1232" s="300" t="s">
        <v>18</v>
      </c>
      <c r="D1232" s="302">
        <v>86.16</v>
      </c>
      <c r="E1232" s="303">
        <v>0</v>
      </c>
      <c r="F1232" s="110" t="s">
        <v>14403</v>
      </c>
      <c r="G1232" s="126">
        <v>46023</v>
      </c>
      <c r="H1232" s="299" t="s">
        <v>15743</v>
      </c>
      <c r="I1232" s="197" t="str">
        <f>IFERROR(INDEX('CPU-GERAL'!$H$12:$H$2199,MATCH(A1232,'CPU-GERAL'!$B$12:$B$2199,0)),"NÃO ENCONTRADO")</f>
        <v>NÃO ENCONTRADO</v>
      </c>
      <c r="J1232" s="59" t="str">
        <f t="shared" si="19"/>
        <v/>
      </c>
    </row>
    <row r="1233" spans="1:10" x14ac:dyDescent="0.2">
      <c r="A1233" s="300">
        <v>105990</v>
      </c>
      <c r="B1233" s="301" t="s">
        <v>14055</v>
      </c>
      <c r="C1233" s="300" t="s">
        <v>18</v>
      </c>
      <c r="D1233" s="302">
        <v>98.01</v>
      </c>
      <c r="E1233" s="303">
        <v>0</v>
      </c>
      <c r="F1233" s="110" t="s">
        <v>14403</v>
      </c>
      <c r="G1233" s="126">
        <v>46023</v>
      </c>
      <c r="H1233" s="299" t="s">
        <v>15743</v>
      </c>
      <c r="I1233" s="197" t="str">
        <f>IFERROR(INDEX('CPU-GERAL'!$H$12:$H$2199,MATCH(A1233,'CPU-GERAL'!$B$12:$B$2199,0)),"NÃO ENCONTRADO")</f>
        <v>NÃO ENCONTRADO</v>
      </c>
      <c r="J1233" s="59" t="str">
        <f t="shared" si="19"/>
        <v/>
      </c>
    </row>
    <row r="1234" spans="1:10" x14ac:dyDescent="0.2">
      <c r="A1234" s="300">
        <v>105991</v>
      </c>
      <c r="B1234" s="301" t="s">
        <v>14056</v>
      </c>
      <c r="C1234" s="300" t="s">
        <v>18</v>
      </c>
      <c r="D1234" s="302">
        <v>109.86</v>
      </c>
      <c r="E1234" s="303">
        <v>0</v>
      </c>
      <c r="F1234" s="110" t="s">
        <v>14403</v>
      </c>
      <c r="G1234" s="126">
        <v>46023</v>
      </c>
      <c r="H1234" s="299" t="s">
        <v>15743</v>
      </c>
      <c r="I1234" s="197" t="str">
        <f>IFERROR(INDEX('CPU-GERAL'!$H$12:$H$2199,MATCH(A1234,'CPU-GERAL'!$B$12:$B$2199,0)),"NÃO ENCONTRADO")</f>
        <v>NÃO ENCONTRADO</v>
      </c>
      <c r="J1234" s="59" t="str">
        <f t="shared" si="19"/>
        <v/>
      </c>
    </row>
    <row r="1235" spans="1:10" x14ac:dyDescent="0.2">
      <c r="A1235" s="300">
        <v>105987</v>
      </c>
      <c r="B1235" s="301" t="s">
        <v>14057</v>
      </c>
      <c r="C1235" s="300" t="s">
        <v>18</v>
      </c>
      <c r="D1235" s="302">
        <v>135.01</v>
      </c>
      <c r="E1235" s="303">
        <v>0</v>
      </c>
      <c r="F1235" s="110" t="s">
        <v>14403</v>
      </c>
      <c r="G1235" s="126">
        <v>46023</v>
      </c>
      <c r="H1235" s="299" t="s">
        <v>15743</v>
      </c>
      <c r="I1235" s="197" t="str">
        <f>IFERROR(INDEX('CPU-GERAL'!$H$12:$H$2199,MATCH(A1235,'CPU-GERAL'!$B$12:$B$2199,0)),"NÃO ENCONTRADO")</f>
        <v>NÃO ENCONTRADO</v>
      </c>
      <c r="J1235" s="59" t="str">
        <f t="shared" si="19"/>
        <v/>
      </c>
    </row>
    <row r="1236" spans="1:10" x14ac:dyDescent="0.2">
      <c r="A1236" s="300">
        <v>105986</v>
      </c>
      <c r="B1236" s="301" t="s">
        <v>14058</v>
      </c>
      <c r="C1236" s="300" t="s">
        <v>18</v>
      </c>
      <c r="D1236" s="302">
        <v>168.55</v>
      </c>
      <c r="E1236" s="303">
        <v>0</v>
      </c>
      <c r="F1236" s="110" t="s">
        <v>14403</v>
      </c>
      <c r="G1236" s="126">
        <v>46023</v>
      </c>
      <c r="H1236" s="299" t="s">
        <v>15743</v>
      </c>
      <c r="I1236" s="197" t="str">
        <f>IFERROR(INDEX('CPU-GERAL'!$H$12:$H$2199,MATCH(A1236,'CPU-GERAL'!$B$12:$B$2199,0)),"NÃO ENCONTRADO")</f>
        <v>NÃO ENCONTRADO</v>
      </c>
      <c r="J1236" s="59" t="str">
        <f t="shared" si="19"/>
        <v/>
      </c>
    </row>
    <row r="1237" spans="1:10" x14ac:dyDescent="0.2">
      <c r="A1237" s="300">
        <v>106019</v>
      </c>
      <c r="B1237" s="301" t="s">
        <v>11993</v>
      </c>
      <c r="C1237" s="300" t="s">
        <v>49</v>
      </c>
      <c r="D1237" s="302">
        <v>0</v>
      </c>
      <c r="E1237" s="303"/>
      <c r="F1237" s="110" t="s">
        <v>14403</v>
      </c>
      <c r="G1237" s="126">
        <v>46023</v>
      </c>
      <c r="H1237" s="299" t="s">
        <v>15743</v>
      </c>
      <c r="I1237" s="197" t="str">
        <f>IFERROR(INDEX('CPU-GERAL'!$H$12:$H$2199,MATCH(A1237,'CPU-GERAL'!$B$12:$B$2199,0)),"NÃO ENCONTRADO")</f>
        <v>NÃO ENCONTRADO</v>
      </c>
      <c r="J1237" s="59" t="str">
        <f t="shared" si="19"/>
        <v/>
      </c>
    </row>
    <row r="1238" spans="1:10" x14ac:dyDescent="0.2">
      <c r="A1238" s="300">
        <v>103001</v>
      </c>
      <c r="B1238" s="301" t="s">
        <v>10647</v>
      </c>
      <c r="C1238" s="300" t="s">
        <v>49</v>
      </c>
      <c r="D1238" s="302">
        <v>196.05</v>
      </c>
      <c r="E1238" s="303">
        <v>0.91</v>
      </c>
      <c r="F1238" s="110" t="s">
        <v>14403</v>
      </c>
      <c r="G1238" s="126">
        <v>46023</v>
      </c>
      <c r="H1238" s="299" t="s">
        <v>15743</v>
      </c>
      <c r="I1238" s="197" t="str">
        <f>IFERROR(INDEX('CPU-GERAL'!$H$12:$H$2199,MATCH(A1238,'CPU-GERAL'!$B$12:$B$2199,0)),"NÃO ENCONTRADO")</f>
        <v>NÃO ENCONTRADO</v>
      </c>
      <c r="J1238" s="59" t="str">
        <f t="shared" si="19"/>
        <v/>
      </c>
    </row>
    <row r="1239" spans="1:10" x14ac:dyDescent="0.2">
      <c r="A1239" s="300">
        <v>103002</v>
      </c>
      <c r="B1239" s="301" t="s">
        <v>10648</v>
      </c>
      <c r="C1239" s="300" t="s">
        <v>49</v>
      </c>
      <c r="D1239" s="302">
        <v>244.98</v>
      </c>
      <c r="E1239" s="303">
        <v>0.92</v>
      </c>
      <c r="F1239" s="110" t="s">
        <v>14403</v>
      </c>
      <c r="G1239" s="126">
        <v>46023</v>
      </c>
      <c r="H1239" s="299" t="s">
        <v>15743</v>
      </c>
      <c r="I1239" s="197" t="str">
        <f>IFERROR(INDEX('CPU-GERAL'!$H$12:$H$2199,MATCH(A1239,'CPU-GERAL'!$B$12:$B$2199,0)),"NÃO ENCONTRADO")</f>
        <v>NÃO ENCONTRADO</v>
      </c>
      <c r="J1239" s="59" t="str">
        <f t="shared" si="19"/>
        <v/>
      </c>
    </row>
    <row r="1240" spans="1:10" x14ac:dyDescent="0.2">
      <c r="A1240" s="300">
        <v>103003</v>
      </c>
      <c r="B1240" s="301" t="s">
        <v>10649</v>
      </c>
      <c r="C1240" s="300" t="s">
        <v>49</v>
      </c>
      <c r="D1240" s="302">
        <v>342.85</v>
      </c>
      <c r="E1240" s="303">
        <v>0.94</v>
      </c>
      <c r="F1240" s="110" t="s">
        <v>14403</v>
      </c>
      <c r="G1240" s="126">
        <v>46023</v>
      </c>
      <c r="H1240" s="299" t="s">
        <v>15743</v>
      </c>
      <c r="I1240" s="197" t="str">
        <f>IFERROR(INDEX('CPU-GERAL'!$H$12:$H$2199,MATCH(A1240,'CPU-GERAL'!$B$12:$B$2199,0)),"NÃO ENCONTRADO")</f>
        <v>NÃO ENCONTRADO</v>
      </c>
      <c r="J1240" s="59" t="str">
        <f t="shared" si="19"/>
        <v/>
      </c>
    </row>
    <row r="1241" spans="1:10" x14ac:dyDescent="0.2">
      <c r="A1241" s="300">
        <v>106018</v>
      </c>
      <c r="B1241" s="301" t="s">
        <v>11994</v>
      </c>
      <c r="C1241" s="300" t="s">
        <v>49</v>
      </c>
      <c r="D1241" s="302">
        <v>0</v>
      </c>
      <c r="E1241" s="303"/>
      <c r="F1241" s="110" t="s">
        <v>14403</v>
      </c>
      <c r="G1241" s="126">
        <v>46023</v>
      </c>
      <c r="H1241" s="299" t="s">
        <v>15743</v>
      </c>
      <c r="I1241" s="197" t="str">
        <f>IFERROR(INDEX('CPU-GERAL'!$H$12:$H$2199,MATCH(A1241,'CPU-GERAL'!$B$12:$B$2199,0)),"NÃO ENCONTRADO")</f>
        <v>NÃO ENCONTRADO</v>
      </c>
      <c r="J1241" s="59" t="str">
        <f t="shared" si="19"/>
        <v/>
      </c>
    </row>
    <row r="1242" spans="1:10" x14ac:dyDescent="0.2">
      <c r="A1242" s="300">
        <v>105945</v>
      </c>
      <c r="B1242" s="301" t="s">
        <v>10650</v>
      </c>
      <c r="C1242" s="300" t="s">
        <v>318</v>
      </c>
      <c r="D1242" s="302">
        <v>8.5500000000000007</v>
      </c>
      <c r="E1242" s="303">
        <v>0</v>
      </c>
      <c r="F1242" s="110" t="s">
        <v>14403</v>
      </c>
      <c r="G1242" s="126">
        <v>46023</v>
      </c>
      <c r="H1242" s="299" t="s">
        <v>15743</v>
      </c>
      <c r="I1242" s="197" t="str">
        <f>IFERROR(INDEX('CPU-GERAL'!$H$12:$H$2199,MATCH(A1242,'CPU-GERAL'!$B$12:$B$2199,0)),"NÃO ENCONTRADO")</f>
        <v>NÃO ENCONTRADO</v>
      </c>
      <c r="J1242" s="59" t="str">
        <f t="shared" si="19"/>
        <v/>
      </c>
    </row>
    <row r="1243" spans="1:10" x14ac:dyDescent="0.2">
      <c r="A1243" s="300">
        <v>98522</v>
      </c>
      <c r="B1243" s="301" t="s">
        <v>14913</v>
      </c>
      <c r="C1243" s="300" t="s">
        <v>18</v>
      </c>
      <c r="D1243" s="302">
        <v>165.03</v>
      </c>
      <c r="E1243" s="303">
        <v>0</v>
      </c>
      <c r="F1243" s="110" t="s">
        <v>14403</v>
      </c>
      <c r="G1243" s="126">
        <v>46023</v>
      </c>
      <c r="H1243" s="299" t="s">
        <v>15743</v>
      </c>
      <c r="I1243" s="197" t="str">
        <f>IFERROR(INDEX('CPU-GERAL'!$H$12:$H$2199,MATCH(A1243,'CPU-GERAL'!$B$12:$B$2199,0)),"NÃO ENCONTRADO")</f>
        <v>NÃO ENCONTRADO</v>
      </c>
      <c r="J1243" s="59" t="str">
        <f t="shared" si="19"/>
        <v/>
      </c>
    </row>
    <row r="1244" spans="1:10" x14ac:dyDescent="0.2">
      <c r="A1244" s="300">
        <v>98523</v>
      </c>
      <c r="B1244" s="301" t="s">
        <v>14914</v>
      </c>
      <c r="C1244" s="300" t="s">
        <v>18</v>
      </c>
      <c r="D1244" s="302">
        <v>0</v>
      </c>
      <c r="E1244" s="303"/>
      <c r="F1244" s="110" t="s">
        <v>14403</v>
      </c>
      <c r="G1244" s="126">
        <v>46023</v>
      </c>
      <c r="H1244" s="299" t="s">
        <v>15743</v>
      </c>
      <c r="I1244" s="197" t="str">
        <f>IFERROR(INDEX('CPU-GERAL'!$H$12:$H$2199,MATCH(A1244,'CPU-GERAL'!$B$12:$B$2199,0)),"NÃO ENCONTRADO")</f>
        <v>NÃO ENCONTRADO</v>
      </c>
      <c r="J1244" s="59" t="str">
        <f t="shared" si="19"/>
        <v/>
      </c>
    </row>
    <row r="1245" spans="1:10" x14ac:dyDescent="0.2">
      <c r="A1245" s="300">
        <v>102364</v>
      </c>
      <c r="B1245" s="301" t="s">
        <v>14915</v>
      </c>
      <c r="C1245" s="300" t="s">
        <v>318</v>
      </c>
      <c r="D1245" s="302">
        <v>177.35</v>
      </c>
      <c r="E1245" s="303">
        <v>0.48</v>
      </c>
      <c r="F1245" s="110" t="s">
        <v>14403</v>
      </c>
      <c r="G1245" s="126">
        <v>46023</v>
      </c>
      <c r="H1245" s="299" t="s">
        <v>15743</v>
      </c>
      <c r="I1245" s="197" t="str">
        <f>IFERROR(INDEX('CPU-GERAL'!$H$12:$H$2199,MATCH(A1245,'CPU-GERAL'!$B$12:$B$2199,0)),"NÃO ENCONTRADO")</f>
        <v>NÃO ENCONTRADO</v>
      </c>
      <c r="J1245" s="59" t="str">
        <f t="shared" si="19"/>
        <v/>
      </c>
    </row>
    <row r="1246" spans="1:10" x14ac:dyDescent="0.2">
      <c r="A1246" s="300">
        <v>102363</v>
      </c>
      <c r="B1246" s="301" t="s">
        <v>14916</v>
      </c>
      <c r="C1246" s="300" t="s">
        <v>318</v>
      </c>
      <c r="D1246" s="302">
        <v>157.81</v>
      </c>
      <c r="E1246" s="303">
        <v>0.54</v>
      </c>
      <c r="F1246" s="110" t="s">
        <v>14403</v>
      </c>
      <c r="G1246" s="126">
        <v>46023</v>
      </c>
      <c r="H1246" s="299" t="s">
        <v>15743</v>
      </c>
      <c r="I1246" s="197" t="str">
        <f>IFERROR(INDEX('CPU-GERAL'!$H$12:$H$2199,MATCH(A1246,'CPU-GERAL'!$B$12:$B$2199,0)),"NÃO ENCONTRADO")</f>
        <v>NÃO ENCONTRADO</v>
      </c>
      <c r="J1246" s="59" t="str">
        <f t="shared" si="19"/>
        <v/>
      </c>
    </row>
    <row r="1247" spans="1:10" x14ac:dyDescent="0.2">
      <c r="A1247" s="300">
        <v>102362</v>
      </c>
      <c r="B1247" s="301" t="s">
        <v>14917</v>
      </c>
      <c r="C1247" s="300" t="s">
        <v>318</v>
      </c>
      <c r="D1247" s="302">
        <v>146.75</v>
      </c>
      <c r="E1247" s="303">
        <v>0.57999999999999996</v>
      </c>
      <c r="F1247" s="110" t="s">
        <v>14403</v>
      </c>
      <c r="G1247" s="126">
        <v>46023</v>
      </c>
      <c r="H1247" s="299" t="s">
        <v>15743</v>
      </c>
      <c r="I1247" s="197" t="str">
        <f>IFERROR(INDEX('CPU-GERAL'!$H$12:$H$2199,MATCH(A1247,'CPU-GERAL'!$B$12:$B$2199,0)),"NÃO ENCONTRADO")</f>
        <v>NÃO ENCONTRADO</v>
      </c>
      <c r="J1247" s="59" t="str">
        <f t="shared" si="19"/>
        <v/>
      </c>
    </row>
    <row r="1248" spans="1:10" x14ac:dyDescent="0.2">
      <c r="A1248" s="300">
        <v>101196</v>
      </c>
      <c r="B1248" s="301" t="s">
        <v>14918</v>
      </c>
      <c r="C1248" s="300" t="s">
        <v>18</v>
      </c>
      <c r="D1248" s="302">
        <v>0</v>
      </c>
      <c r="E1248" s="303"/>
      <c r="F1248" s="110" t="s">
        <v>14403</v>
      </c>
      <c r="G1248" s="126">
        <v>46023</v>
      </c>
      <c r="H1248" s="299" t="s">
        <v>15743</v>
      </c>
      <c r="I1248" s="197" t="str">
        <f>IFERROR(INDEX('CPU-GERAL'!$H$12:$H$2199,MATCH(A1248,'CPU-GERAL'!$B$12:$B$2199,0)),"NÃO ENCONTRADO")</f>
        <v>NÃO ENCONTRADO</v>
      </c>
      <c r="J1248" s="59" t="str">
        <f t="shared" si="19"/>
        <v/>
      </c>
    </row>
    <row r="1249" spans="1:10" x14ac:dyDescent="0.2">
      <c r="A1249" s="300">
        <v>101195</v>
      </c>
      <c r="B1249" s="301" t="s">
        <v>14919</v>
      </c>
      <c r="C1249" s="300" t="s">
        <v>18</v>
      </c>
      <c r="D1249" s="302">
        <v>0</v>
      </c>
      <c r="E1249" s="303"/>
      <c r="F1249" s="110" t="s">
        <v>14403</v>
      </c>
      <c r="G1249" s="126">
        <v>46023</v>
      </c>
      <c r="H1249" s="299" t="s">
        <v>15743</v>
      </c>
      <c r="I1249" s="197" t="str">
        <f>IFERROR(INDEX('CPU-GERAL'!$H$12:$H$2199,MATCH(A1249,'CPU-GERAL'!$B$12:$B$2199,0)),"NÃO ENCONTRADO")</f>
        <v>NÃO ENCONTRADO</v>
      </c>
      <c r="J1249" s="59" t="str">
        <f t="shared" si="19"/>
        <v/>
      </c>
    </row>
    <row r="1250" spans="1:10" x14ac:dyDescent="0.2">
      <c r="A1250" s="300">
        <v>101193</v>
      </c>
      <c r="B1250" s="301" t="s">
        <v>14920</v>
      </c>
      <c r="C1250" s="300" t="s">
        <v>18</v>
      </c>
      <c r="D1250" s="302">
        <v>58.58</v>
      </c>
      <c r="E1250" s="303">
        <v>0</v>
      </c>
      <c r="F1250" s="110" t="s">
        <v>14403</v>
      </c>
      <c r="G1250" s="126">
        <v>46023</v>
      </c>
      <c r="H1250" s="299" t="s">
        <v>15743</v>
      </c>
      <c r="I1250" s="197" t="str">
        <f>IFERROR(INDEX('CPU-GERAL'!$H$12:$H$2199,MATCH(A1250,'CPU-GERAL'!$B$12:$B$2199,0)),"NÃO ENCONTRADO")</f>
        <v>NÃO ENCONTRADO</v>
      </c>
      <c r="J1250" s="59" t="str">
        <f t="shared" si="19"/>
        <v/>
      </c>
    </row>
    <row r="1251" spans="1:10" x14ac:dyDescent="0.2">
      <c r="A1251" s="300">
        <v>106459</v>
      </c>
      <c r="B1251" s="301" t="s">
        <v>14921</v>
      </c>
      <c r="C1251" s="300" t="s">
        <v>18</v>
      </c>
      <c r="D1251" s="302">
        <v>58.72</v>
      </c>
      <c r="E1251" s="303">
        <v>0</v>
      </c>
      <c r="F1251" s="110" t="s">
        <v>14403</v>
      </c>
      <c r="G1251" s="126">
        <v>46023</v>
      </c>
      <c r="H1251" s="299" t="s">
        <v>15743</v>
      </c>
      <c r="I1251" s="197" t="str">
        <f>IFERROR(INDEX('CPU-GERAL'!$H$12:$H$2199,MATCH(A1251,'CPU-GERAL'!$B$12:$B$2199,0)),"NÃO ENCONTRADO")</f>
        <v>NÃO ENCONTRADO</v>
      </c>
      <c r="J1251" s="59" t="str">
        <f t="shared" si="19"/>
        <v/>
      </c>
    </row>
    <row r="1252" spans="1:10" x14ac:dyDescent="0.2">
      <c r="A1252" s="300">
        <v>101194</v>
      </c>
      <c r="B1252" s="301" t="s">
        <v>14922</v>
      </c>
      <c r="C1252" s="300" t="s">
        <v>18</v>
      </c>
      <c r="D1252" s="302">
        <v>58.89</v>
      </c>
      <c r="E1252" s="303">
        <v>0</v>
      </c>
      <c r="F1252" s="110" t="s">
        <v>14403</v>
      </c>
      <c r="G1252" s="126">
        <v>46023</v>
      </c>
      <c r="H1252" s="299" t="s">
        <v>15743</v>
      </c>
      <c r="I1252" s="197" t="str">
        <f>IFERROR(INDEX('CPU-GERAL'!$H$12:$H$2199,MATCH(A1252,'CPU-GERAL'!$B$12:$B$2199,0)),"NÃO ENCONTRADO")</f>
        <v>NÃO ENCONTRADO</v>
      </c>
      <c r="J1252" s="59" t="str">
        <f t="shared" si="19"/>
        <v/>
      </c>
    </row>
    <row r="1253" spans="1:10" x14ac:dyDescent="0.2">
      <c r="A1253" s="300">
        <v>101190</v>
      </c>
      <c r="B1253" s="301" t="s">
        <v>14923</v>
      </c>
      <c r="C1253" s="300" t="s">
        <v>18</v>
      </c>
      <c r="D1253" s="302">
        <v>64.650000000000006</v>
      </c>
      <c r="E1253" s="303">
        <v>0</v>
      </c>
      <c r="F1253" s="110" t="s">
        <v>14403</v>
      </c>
      <c r="G1253" s="126">
        <v>46023</v>
      </c>
      <c r="H1253" s="299" t="s">
        <v>15743</v>
      </c>
      <c r="I1253" s="197" t="str">
        <f>IFERROR(INDEX('CPU-GERAL'!$H$12:$H$2199,MATCH(A1253,'CPU-GERAL'!$B$12:$B$2199,0)),"NÃO ENCONTRADO")</f>
        <v>NÃO ENCONTRADO</v>
      </c>
      <c r="J1253" s="59" t="str">
        <f t="shared" si="19"/>
        <v/>
      </c>
    </row>
    <row r="1254" spans="1:10" x14ac:dyDescent="0.2">
      <c r="A1254" s="300">
        <v>106458</v>
      </c>
      <c r="B1254" s="301" t="s">
        <v>14924</v>
      </c>
      <c r="C1254" s="300" t="s">
        <v>18</v>
      </c>
      <c r="D1254" s="302">
        <v>64.790000000000006</v>
      </c>
      <c r="E1254" s="303">
        <v>0</v>
      </c>
      <c r="F1254" s="110" t="s">
        <v>14403</v>
      </c>
      <c r="G1254" s="126">
        <v>46023</v>
      </c>
      <c r="H1254" s="299" t="s">
        <v>15743</v>
      </c>
      <c r="I1254" s="197" t="str">
        <f>IFERROR(INDEX('CPU-GERAL'!$H$12:$H$2199,MATCH(A1254,'CPU-GERAL'!$B$12:$B$2199,0)),"NÃO ENCONTRADO")</f>
        <v>NÃO ENCONTRADO</v>
      </c>
      <c r="J1254" s="59" t="str">
        <f t="shared" si="19"/>
        <v/>
      </c>
    </row>
    <row r="1255" spans="1:10" x14ac:dyDescent="0.2">
      <c r="A1255" s="300">
        <v>101191</v>
      </c>
      <c r="B1255" s="301" t="s">
        <v>14925</v>
      </c>
      <c r="C1255" s="300" t="s">
        <v>18</v>
      </c>
      <c r="D1255" s="302">
        <v>64.959999999999994</v>
      </c>
      <c r="E1255" s="303">
        <v>0</v>
      </c>
      <c r="F1255" s="110" t="s">
        <v>14403</v>
      </c>
      <c r="G1255" s="126">
        <v>46023</v>
      </c>
      <c r="H1255" s="299" t="s">
        <v>15743</v>
      </c>
      <c r="I1255" s="197" t="str">
        <f>IFERROR(INDEX('CPU-GERAL'!$H$12:$H$2199,MATCH(A1255,'CPU-GERAL'!$B$12:$B$2199,0)),"NÃO ENCONTRADO")</f>
        <v>NÃO ENCONTRADO</v>
      </c>
      <c r="J1255" s="59" t="str">
        <f t="shared" si="19"/>
        <v/>
      </c>
    </row>
    <row r="1256" spans="1:10" x14ac:dyDescent="0.2">
      <c r="A1256" s="300">
        <v>101198</v>
      </c>
      <c r="B1256" s="301" t="s">
        <v>14926</v>
      </c>
      <c r="C1256" s="300" t="s">
        <v>18</v>
      </c>
      <c r="D1256" s="302">
        <v>89.99</v>
      </c>
      <c r="E1256" s="303">
        <v>0</v>
      </c>
      <c r="F1256" s="110" t="s">
        <v>14403</v>
      </c>
      <c r="G1256" s="126">
        <v>46023</v>
      </c>
      <c r="H1256" s="299" t="s">
        <v>15743</v>
      </c>
      <c r="I1256" s="197" t="str">
        <f>IFERROR(INDEX('CPU-GERAL'!$H$12:$H$2199,MATCH(A1256,'CPU-GERAL'!$B$12:$B$2199,0)),"NÃO ENCONTRADO")</f>
        <v>NÃO ENCONTRADO</v>
      </c>
      <c r="J1256" s="59" t="str">
        <f t="shared" si="19"/>
        <v/>
      </c>
    </row>
    <row r="1257" spans="1:10" x14ac:dyDescent="0.2">
      <c r="A1257" s="300">
        <v>106460</v>
      </c>
      <c r="B1257" s="301" t="s">
        <v>14927</v>
      </c>
      <c r="C1257" s="300" t="s">
        <v>18</v>
      </c>
      <c r="D1257" s="302">
        <v>90.37</v>
      </c>
      <c r="E1257" s="303">
        <v>0</v>
      </c>
      <c r="F1257" s="110" t="s">
        <v>14403</v>
      </c>
      <c r="G1257" s="126">
        <v>46023</v>
      </c>
      <c r="H1257" s="299" t="s">
        <v>15743</v>
      </c>
      <c r="I1257" s="197" t="str">
        <f>IFERROR(INDEX('CPU-GERAL'!$H$12:$H$2199,MATCH(A1257,'CPU-GERAL'!$B$12:$B$2199,0)),"NÃO ENCONTRADO")</f>
        <v>NÃO ENCONTRADO</v>
      </c>
      <c r="J1257" s="59" t="str">
        <f t="shared" si="19"/>
        <v/>
      </c>
    </row>
    <row r="1258" spans="1:10" x14ac:dyDescent="0.2">
      <c r="A1258" s="300">
        <v>101199</v>
      </c>
      <c r="B1258" s="301" t="s">
        <v>14928</v>
      </c>
      <c r="C1258" s="300" t="s">
        <v>18</v>
      </c>
      <c r="D1258" s="302">
        <v>90.76</v>
      </c>
      <c r="E1258" s="303">
        <v>0</v>
      </c>
      <c r="F1258" s="110" t="s">
        <v>14403</v>
      </c>
      <c r="G1258" s="126">
        <v>46023</v>
      </c>
      <c r="H1258" s="299" t="s">
        <v>15743</v>
      </c>
      <c r="I1258" s="197" t="str">
        <f>IFERROR(INDEX('CPU-GERAL'!$H$12:$H$2199,MATCH(A1258,'CPU-GERAL'!$B$12:$B$2199,0)),"NÃO ENCONTRADO")</f>
        <v>NÃO ENCONTRADO</v>
      </c>
      <c r="J1258" s="59" t="str">
        <f t="shared" si="19"/>
        <v/>
      </c>
    </row>
    <row r="1259" spans="1:10" x14ac:dyDescent="0.2">
      <c r="A1259" s="300">
        <v>101203</v>
      </c>
      <c r="B1259" s="301" t="s">
        <v>14929</v>
      </c>
      <c r="C1259" s="300" t="s">
        <v>18</v>
      </c>
      <c r="D1259" s="302">
        <v>37.380000000000003</v>
      </c>
      <c r="E1259" s="303">
        <v>0</v>
      </c>
      <c r="F1259" s="110" t="s">
        <v>14403</v>
      </c>
      <c r="G1259" s="126">
        <v>46023</v>
      </c>
      <c r="H1259" s="299" t="s">
        <v>15743</v>
      </c>
      <c r="I1259" s="197" t="str">
        <f>IFERROR(INDEX('CPU-GERAL'!$H$12:$H$2199,MATCH(A1259,'CPU-GERAL'!$B$12:$B$2199,0)),"NÃO ENCONTRADO")</f>
        <v>NÃO ENCONTRADO</v>
      </c>
      <c r="J1259" s="59" t="str">
        <f t="shared" si="19"/>
        <v/>
      </c>
    </row>
    <row r="1260" spans="1:10" x14ac:dyDescent="0.2">
      <c r="A1260" s="300">
        <v>101204</v>
      </c>
      <c r="B1260" s="301" t="s">
        <v>14930</v>
      </c>
      <c r="C1260" s="300" t="s">
        <v>18</v>
      </c>
      <c r="D1260" s="302">
        <v>37.68</v>
      </c>
      <c r="E1260" s="303">
        <v>0</v>
      </c>
      <c r="F1260" s="110" t="s">
        <v>14403</v>
      </c>
      <c r="G1260" s="126">
        <v>46023</v>
      </c>
      <c r="H1260" s="299" t="s">
        <v>15743</v>
      </c>
      <c r="I1260" s="197" t="str">
        <f>IFERROR(INDEX('CPU-GERAL'!$H$12:$H$2199,MATCH(A1260,'CPU-GERAL'!$B$12:$B$2199,0)),"NÃO ENCONTRADO")</f>
        <v>NÃO ENCONTRADO</v>
      </c>
      <c r="J1260" s="59" t="str">
        <f t="shared" si="19"/>
        <v/>
      </c>
    </row>
    <row r="1261" spans="1:10" x14ac:dyDescent="0.2">
      <c r="A1261" s="300">
        <v>106257</v>
      </c>
      <c r="B1261" s="301" t="s">
        <v>14931</v>
      </c>
      <c r="C1261" s="300" t="s">
        <v>18</v>
      </c>
      <c r="D1261" s="302">
        <v>37.549999999999997</v>
      </c>
      <c r="E1261" s="303">
        <v>0</v>
      </c>
      <c r="F1261" s="110" t="s">
        <v>14403</v>
      </c>
      <c r="G1261" s="126">
        <v>46023</v>
      </c>
      <c r="H1261" s="299" t="s">
        <v>15743</v>
      </c>
      <c r="I1261" s="197" t="str">
        <f>IFERROR(INDEX('CPU-GERAL'!$H$12:$H$2199,MATCH(A1261,'CPU-GERAL'!$B$12:$B$2199,0)),"NÃO ENCONTRADO")</f>
        <v>NÃO ENCONTRADO</v>
      </c>
      <c r="J1261" s="59" t="str">
        <f t="shared" si="19"/>
        <v/>
      </c>
    </row>
    <row r="1262" spans="1:10" x14ac:dyDescent="0.2">
      <c r="A1262" s="300">
        <v>106461</v>
      </c>
      <c r="B1262" s="301" t="s">
        <v>14932</v>
      </c>
      <c r="C1262" s="300" t="s">
        <v>18</v>
      </c>
      <c r="D1262" s="302">
        <v>51.06</v>
      </c>
      <c r="E1262" s="303">
        <v>0</v>
      </c>
      <c r="F1262" s="110" t="s">
        <v>14403</v>
      </c>
      <c r="G1262" s="126">
        <v>46023</v>
      </c>
      <c r="H1262" s="299" t="s">
        <v>15743</v>
      </c>
      <c r="I1262" s="197" t="str">
        <f>IFERROR(INDEX('CPU-GERAL'!$H$12:$H$2199,MATCH(A1262,'CPU-GERAL'!$B$12:$B$2199,0)),"NÃO ENCONTRADO")</f>
        <v>NÃO ENCONTRADO</v>
      </c>
      <c r="J1262" s="59" t="str">
        <f t="shared" si="19"/>
        <v/>
      </c>
    </row>
    <row r="1263" spans="1:10" x14ac:dyDescent="0.2">
      <c r="A1263" s="300">
        <v>106462</v>
      </c>
      <c r="B1263" s="301" t="s">
        <v>14933</v>
      </c>
      <c r="C1263" s="300" t="s">
        <v>18</v>
      </c>
      <c r="D1263" s="302">
        <v>63.58</v>
      </c>
      <c r="E1263" s="303">
        <v>0</v>
      </c>
      <c r="F1263" s="110" t="s">
        <v>14403</v>
      </c>
      <c r="G1263" s="126">
        <v>46023</v>
      </c>
      <c r="H1263" s="299" t="s">
        <v>15743</v>
      </c>
      <c r="I1263" s="197" t="str">
        <f>IFERROR(INDEX('CPU-GERAL'!$H$12:$H$2199,MATCH(A1263,'CPU-GERAL'!$B$12:$B$2199,0)),"NÃO ENCONTRADO")</f>
        <v>NÃO ENCONTRADO</v>
      </c>
      <c r="J1263" s="59" t="str">
        <f t="shared" si="19"/>
        <v/>
      </c>
    </row>
    <row r="1264" spans="1:10" x14ac:dyDescent="0.2">
      <c r="A1264" s="300">
        <v>106479</v>
      </c>
      <c r="B1264" s="301" t="s">
        <v>14934</v>
      </c>
      <c r="C1264" s="300" t="s">
        <v>18</v>
      </c>
      <c r="D1264" s="302">
        <v>64.17</v>
      </c>
      <c r="E1264" s="303">
        <v>0.72</v>
      </c>
      <c r="F1264" s="110" t="s">
        <v>14403</v>
      </c>
      <c r="G1264" s="126">
        <v>46023</v>
      </c>
      <c r="H1264" s="299" t="s">
        <v>15743</v>
      </c>
      <c r="I1264" s="197" t="str">
        <f>IFERROR(INDEX('CPU-GERAL'!$H$12:$H$2199,MATCH(A1264,'CPU-GERAL'!$B$12:$B$2199,0)),"NÃO ENCONTRADO")</f>
        <v>NÃO ENCONTRADO</v>
      </c>
      <c r="J1264" s="59" t="str">
        <f t="shared" si="19"/>
        <v/>
      </c>
    </row>
    <row r="1265" spans="1:10" x14ac:dyDescent="0.2">
      <c r="A1265" s="300">
        <v>106483</v>
      </c>
      <c r="B1265" s="301" t="s">
        <v>14935</v>
      </c>
      <c r="C1265" s="300" t="s">
        <v>49</v>
      </c>
      <c r="D1265" s="302">
        <v>113.34</v>
      </c>
      <c r="E1265" s="303">
        <v>0</v>
      </c>
      <c r="F1265" s="110" t="s">
        <v>14403</v>
      </c>
      <c r="G1265" s="126">
        <v>46023</v>
      </c>
      <c r="H1265" s="299" t="s">
        <v>15743</v>
      </c>
      <c r="I1265" s="197" t="str">
        <f>IFERROR(INDEX('CPU-GERAL'!$H$12:$H$2199,MATCH(A1265,'CPU-GERAL'!$B$12:$B$2199,0)),"NÃO ENCONTRADO")</f>
        <v>NÃO ENCONTRADO</v>
      </c>
      <c r="J1265" s="59" t="str">
        <f t="shared" si="19"/>
        <v/>
      </c>
    </row>
    <row r="1266" spans="1:10" x14ac:dyDescent="0.2">
      <c r="A1266" s="300">
        <v>106484</v>
      </c>
      <c r="B1266" s="301" t="s">
        <v>14936</v>
      </c>
      <c r="C1266" s="300" t="s">
        <v>49</v>
      </c>
      <c r="D1266" s="302">
        <v>122.3</v>
      </c>
      <c r="E1266" s="303">
        <v>0</v>
      </c>
      <c r="F1266" s="110" t="s">
        <v>14403</v>
      </c>
      <c r="G1266" s="126">
        <v>46023</v>
      </c>
      <c r="H1266" s="299" t="s">
        <v>15743</v>
      </c>
      <c r="I1266" s="197" t="str">
        <f>IFERROR(INDEX('CPU-GERAL'!$H$12:$H$2199,MATCH(A1266,'CPU-GERAL'!$B$12:$B$2199,0)),"NÃO ENCONTRADO")</f>
        <v>NÃO ENCONTRADO</v>
      </c>
      <c r="J1266" s="59" t="str">
        <f t="shared" si="19"/>
        <v/>
      </c>
    </row>
    <row r="1267" spans="1:10" x14ac:dyDescent="0.2">
      <c r="A1267" s="300">
        <v>106480</v>
      </c>
      <c r="B1267" s="301" t="s">
        <v>14937</v>
      </c>
      <c r="C1267" s="300" t="s">
        <v>49</v>
      </c>
      <c r="D1267" s="302">
        <v>109.17</v>
      </c>
      <c r="E1267" s="303">
        <v>0</v>
      </c>
      <c r="F1267" s="110" t="s">
        <v>14403</v>
      </c>
      <c r="G1267" s="126">
        <v>46023</v>
      </c>
      <c r="H1267" s="299" t="s">
        <v>15743</v>
      </c>
      <c r="I1267" s="197" t="str">
        <f>IFERROR(INDEX('CPU-GERAL'!$H$12:$H$2199,MATCH(A1267,'CPU-GERAL'!$B$12:$B$2199,0)),"NÃO ENCONTRADO")</f>
        <v>NÃO ENCONTRADO</v>
      </c>
      <c r="J1267" s="59" t="str">
        <f t="shared" si="19"/>
        <v/>
      </c>
    </row>
    <row r="1268" spans="1:10" x14ac:dyDescent="0.2">
      <c r="A1268" s="300">
        <v>106482</v>
      </c>
      <c r="B1268" s="301" t="s">
        <v>14938</v>
      </c>
      <c r="C1268" s="300" t="s">
        <v>49</v>
      </c>
      <c r="D1268" s="302">
        <v>0</v>
      </c>
      <c r="E1268" s="303"/>
      <c r="F1268" s="110" t="s">
        <v>14403</v>
      </c>
      <c r="G1268" s="126">
        <v>46023</v>
      </c>
      <c r="H1268" s="299" t="s">
        <v>15743</v>
      </c>
      <c r="I1268" s="197" t="str">
        <f>IFERROR(INDEX('CPU-GERAL'!$H$12:$H$2199,MATCH(A1268,'CPU-GERAL'!$B$12:$B$2199,0)),"NÃO ENCONTRADO")</f>
        <v>NÃO ENCONTRADO</v>
      </c>
      <c r="J1268" s="59" t="str">
        <f t="shared" si="19"/>
        <v/>
      </c>
    </row>
    <row r="1269" spans="1:10" x14ac:dyDescent="0.2">
      <c r="A1269" s="300">
        <v>106481</v>
      </c>
      <c r="B1269" s="301" t="s">
        <v>14939</v>
      </c>
      <c r="C1269" s="300" t="s">
        <v>49</v>
      </c>
      <c r="D1269" s="302">
        <v>124.33</v>
      </c>
      <c r="E1269" s="303">
        <v>0</v>
      </c>
      <c r="F1269" s="110" t="s">
        <v>14403</v>
      </c>
      <c r="G1269" s="126">
        <v>46023</v>
      </c>
      <c r="H1269" s="299" t="s">
        <v>15743</v>
      </c>
      <c r="I1269" s="197" t="str">
        <f>IFERROR(INDEX('CPU-GERAL'!$H$12:$H$2199,MATCH(A1269,'CPU-GERAL'!$B$12:$B$2199,0)),"NÃO ENCONTRADO")</f>
        <v>NÃO ENCONTRADO</v>
      </c>
      <c r="J1269" s="59" t="str">
        <f t="shared" si="19"/>
        <v/>
      </c>
    </row>
    <row r="1270" spans="1:10" x14ac:dyDescent="0.2">
      <c r="A1270" s="300">
        <v>106467</v>
      </c>
      <c r="B1270" s="301" t="s">
        <v>14940</v>
      </c>
      <c r="C1270" s="300" t="s">
        <v>318</v>
      </c>
      <c r="D1270" s="302">
        <v>0</v>
      </c>
      <c r="E1270" s="303"/>
      <c r="F1270" s="110" t="s">
        <v>14403</v>
      </c>
      <c r="G1270" s="126">
        <v>46023</v>
      </c>
      <c r="H1270" s="299" t="s">
        <v>15743</v>
      </c>
      <c r="I1270" s="197" t="str">
        <f>IFERROR(INDEX('CPU-GERAL'!$H$12:$H$2199,MATCH(A1270,'CPU-GERAL'!$B$12:$B$2199,0)),"NÃO ENCONTRADO")</f>
        <v>NÃO ENCONTRADO</v>
      </c>
      <c r="J1270" s="59" t="str">
        <f t="shared" si="19"/>
        <v/>
      </c>
    </row>
    <row r="1271" spans="1:10" x14ac:dyDescent="0.2">
      <c r="A1271" s="300">
        <v>106465</v>
      </c>
      <c r="B1271" s="301" t="s">
        <v>14941</v>
      </c>
      <c r="C1271" s="300" t="s">
        <v>318</v>
      </c>
      <c r="D1271" s="302">
        <v>0</v>
      </c>
      <c r="E1271" s="303"/>
      <c r="F1271" s="110" t="s">
        <v>14403</v>
      </c>
      <c r="G1271" s="126">
        <v>46023</v>
      </c>
      <c r="H1271" s="299" t="s">
        <v>15743</v>
      </c>
      <c r="I1271" s="197" t="str">
        <f>IFERROR(INDEX('CPU-GERAL'!$H$12:$H$2199,MATCH(A1271,'CPU-GERAL'!$B$12:$B$2199,0)),"NÃO ENCONTRADO")</f>
        <v>NÃO ENCONTRADO</v>
      </c>
      <c r="J1271" s="59" t="str">
        <f t="shared" si="19"/>
        <v/>
      </c>
    </row>
    <row r="1272" spans="1:10" x14ac:dyDescent="0.2">
      <c r="A1272" s="300">
        <v>106469</v>
      </c>
      <c r="B1272" s="301" t="s">
        <v>14942</v>
      </c>
      <c r="C1272" s="300" t="s">
        <v>318</v>
      </c>
      <c r="D1272" s="302">
        <v>30.51</v>
      </c>
      <c r="E1272" s="303">
        <v>0</v>
      </c>
      <c r="F1272" s="110" t="s">
        <v>14403</v>
      </c>
      <c r="G1272" s="126">
        <v>46023</v>
      </c>
      <c r="H1272" s="299" t="s">
        <v>15743</v>
      </c>
      <c r="I1272" s="197" t="str">
        <f>IFERROR(INDEX('CPU-GERAL'!$H$12:$H$2199,MATCH(A1272,'CPU-GERAL'!$B$12:$B$2199,0)),"NÃO ENCONTRADO")</f>
        <v>NÃO ENCONTRADO</v>
      </c>
      <c r="J1272" s="59" t="str">
        <f t="shared" si="19"/>
        <v/>
      </c>
    </row>
    <row r="1273" spans="1:10" x14ac:dyDescent="0.2">
      <c r="A1273" s="300">
        <v>106468</v>
      </c>
      <c r="B1273" s="301" t="s">
        <v>14943</v>
      </c>
      <c r="C1273" s="300" t="s">
        <v>318</v>
      </c>
      <c r="D1273" s="302">
        <v>19.46</v>
      </c>
      <c r="E1273" s="303">
        <v>0</v>
      </c>
      <c r="F1273" s="110" t="s">
        <v>14403</v>
      </c>
      <c r="G1273" s="126">
        <v>46023</v>
      </c>
      <c r="H1273" s="299" t="s">
        <v>15743</v>
      </c>
      <c r="I1273" s="197" t="str">
        <f>IFERROR(INDEX('CPU-GERAL'!$H$12:$H$2199,MATCH(A1273,'CPU-GERAL'!$B$12:$B$2199,0)),"NÃO ENCONTRADO")</f>
        <v>NÃO ENCONTRADO</v>
      </c>
      <c r="J1273" s="59" t="str">
        <f t="shared" si="19"/>
        <v/>
      </c>
    </row>
    <row r="1274" spans="1:10" x14ac:dyDescent="0.2">
      <c r="A1274" s="300">
        <v>106466</v>
      </c>
      <c r="B1274" s="301" t="s">
        <v>14944</v>
      </c>
      <c r="C1274" s="300" t="s">
        <v>318</v>
      </c>
      <c r="D1274" s="302">
        <v>41.06</v>
      </c>
      <c r="E1274" s="303">
        <v>0</v>
      </c>
      <c r="F1274" s="110" t="s">
        <v>14403</v>
      </c>
      <c r="G1274" s="126">
        <v>46023</v>
      </c>
      <c r="H1274" s="299" t="s">
        <v>15743</v>
      </c>
      <c r="I1274" s="197" t="str">
        <f>IFERROR(INDEX('CPU-GERAL'!$H$12:$H$2199,MATCH(A1274,'CPU-GERAL'!$B$12:$B$2199,0)),"NÃO ENCONTRADO")</f>
        <v>NÃO ENCONTRADO</v>
      </c>
      <c r="J1274" s="59" t="str">
        <f t="shared" si="19"/>
        <v/>
      </c>
    </row>
    <row r="1275" spans="1:10" x14ac:dyDescent="0.2">
      <c r="A1275" s="300">
        <v>106464</v>
      </c>
      <c r="B1275" s="301" t="s">
        <v>14945</v>
      </c>
      <c r="C1275" s="300" t="s">
        <v>318</v>
      </c>
      <c r="D1275" s="302">
        <v>53.82</v>
      </c>
      <c r="E1275" s="303">
        <v>0</v>
      </c>
      <c r="F1275" s="110" t="s">
        <v>14403</v>
      </c>
      <c r="G1275" s="126">
        <v>46023</v>
      </c>
      <c r="H1275" s="299" t="s">
        <v>15743</v>
      </c>
      <c r="I1275" s="197" t="str">
        <f>IFERROR(INDEX('CPU-GERAL'!$H$12:$H$2199,MATCH(A1275,'CPU-GERAL'!$B$12:$B$2199,0)),"NÃO ENCONTRADO")</f>
        <v>NÃO ENCONTRADO</v>
      </c>
      <c r="J1275" s="59" t="str">
        <f t="shared" si="19"/>
        <v/>
      </c>
    </row>
    <row r="1276" spans="1:10" x14ac:dyDescent="0.2">
      <c r="A1276" s="300">
        <v>106476</v>
      </c>
      <c r="B1276" s="301" t="s">
        <v>14946</v>
      </c>
      <c r="C1276" s="300" t="s">
        <v>18</v>
      </c>
      <c r="D1276" s="302">
        <v>60.36</v>
      </c>
      <c r="E1276" s="303">
        <v>0.77</v>
      </c>
      <c r="F1276" s="110" t="s">
        <v>14403</v>
      </c>
      <c r="G1276" s="126">
        <v>46023</v>
      </c>
      <c r="H1276" s="299" t="s">
        <v>15743</v>
      </c>
      <c r="I1276" s="197" t="str">
        <f>IFERROR(INDEX('CPU-GERAL'!$H$12:$H$2199,MATCH(A1276,'CPU-GERAL'!$B$12:$B$2199,0)),"NÃO ENCONTRADO")</f>
        <v>NÃO ENCONTRADO</v>
      </c>
      <c r="J1276" s="59" t="str">
        <f t="shared" si="19"/>
        <v/>
      </c>
    </row>
    <row r="1277" spans="1:10" x14ac:dyDescent="0.2">
      <c r="A1277" s="300">
        <v>106477</v>
      </c>
      <c r="B1277" s="301" t="s">
        <v>14947</v>
      </c>
      <c r="C1277" s="300" t="s">
        <v>18</v>
      </c>
      <c r="D1277" s="302">
        <v>50.76</v>
      </c>
      <c r="E1277" s="303">
        <v>0.72</v>
      </c>
      <c r="F1277" s="110" t="s">
        <v>14403</v>
      </c>
      <c r="G1277" s="126">
        <v>46023</v>
      </c>
      <c r="H1277" s="299" t="s">
        <v>15743</v>
      </c>
      <c r="I1277" s="197" t="str">
        <f>IFERROR(INDEX('CPU-GERAL'!$H$12:$H$2199,MATCH(A1277,'CPU-GERAL'!$B$12:$B$2199,0)),"NÃO ENCONTRADO")</f>
        <v>NÃO ENCONTRADO</v>
      </c>
      <c r="J1277" s="59" t="str">
        <f t="shared" si="19"/>
        <v/>
      </c>
    </row>
    <row r="1278" spans="1:10" x14ac:dyDescent="0.2">
      <c r="A1278" s="300">
        <v>106478</v>
      </c>
      <c r="B1278" s="301" t="s">
        <v>14948</v>
      </c>
      <c r="C1278" s="300" t="s">
        <v>18</v>
      </c>
      <c r="D1278" s="302">
        <v>110.39</v>
      </c>
      <c r="E1278" s="303">
        <v>0.87</v>
      </c>
      <c r="F1278" s="110" t="s">
        <v>14403</v>
      </c>
      <c r="G1278" s="126">
        <v>46023</v>
      </c>
      <c r="H1278" s="299" t="s">
        <v>15743</v>
      </c>
      <c r="I1278" s="197" t="str">
        <f>IFERROR(INDEX('CPU-GERAL'!$H$12:$H$2199,MATCH(A1278,'CPU-GERAL'!$B$12:$B$2199,0)),"NÃO ENCONTRADO")</f>
        <v>NÃO ENCONTRADO</v>
      </c>
      <c r="J1278" s="59" t="str">
        <f t="shared" si="19"/>
        <v/>
      </c>
    </row>
    <row r="1279" spans="1:10" x14ac:dyDescent="0.2">
      <c r="A1279" s="300">
        <v>106471</v>
      </c>
      <c r="B1279" s="301" t="s">
        <v>14949</v>
      </c>
      <c r="C1279" s="300" t="s">
        <v>18</v>
      </c>
      <c r="D1279" s="302">
        <v>142.28</v>
      </c>
      <c r="E1279" s="303">
        <v>0.68</v>
      </c>
      <c r="F1279" s="110" t="s">
        <v>14403</v>
      </c>
      <c r="G1279" s="126">
        <v>46023</v>
      </c>
      <c r="H1279" s="299" t="s">
        <v>15743</v>
      </c>
      <c r="I1279" s="197" t="str">
        <f>IFERROR(INDEX('CPU-GERAL'!$H$12:$H$2199,MATCH(A1279,'CPU-GERAL'!$B$12:$B$2199,0)),"NÃO ENCONTRADO")</f>
        <v>NÃO ENCONTRADO</v>
      </c>
      <c r="J1279" s="59" t="str">
        <f t="shared" si="19"/>
        <v/>
      </c>
    </row>
    <row r="1280" spans="1:10" x14ac:dyDescent="0.2">
      <c r="A1280" s="300">
        <v>106470</v>
      </c>
      <c r="B1280" s="301" t="s">
        <v>14950</v>
      </c>
      <c r="C1280" s="300" t="s">
        <v>18</v>
      </c>
      <c r="D1280" s="302">
        <v>123.9</v>
      </c>
      <c r="E1280" s="303">
        <v>0.63</v>
      </c>
      <c r="F1280" s="110" t="s">
        <v>14403</v>
      </c>
      <c r="G1280" s="126">
        <v>46023</v>
      </c>
      <c r="H1280" s="299" t="s">
        <v>15743</v>
      </c>
      <c r="I1280" s="197" t="str">
        <f>IFERROR(INDEX('CPU-GERAL'!$H$12:$H$2199,MATCH(A1280,'CPU-GERAL'!$B$12:$B$2199,0)),"NÃO ENCONTRADO")</f>
        <v>NÃO ENCONTRADO</v>
      </c>
      <c r="J1280" s="59" t="str">
        <f t="shared" si="19"/>
        <v/>
      </c>
    </row>
    <row r="1281" spans="1:10" x14ac:dyDescent="0.2">
      <c r="A1281" s="300">
        <v>106472</v>
      </c>
      <c r="B1281" s="301" t="s">
        <v>14951</v>
      </c>
      <c r="C1281" s="300" t="s">
        <v>18</v>
      </c>
      <c r="D1281" s="302">
        <v>175.19</v>
      </c>
      <c r="E1281" s="303">
        <v>0.74</v>
      </c>
      <c r="F1281" s="110" t="s">
        <v>14403</v>
      </c>
      <c r="G1281" s="126">
        <v>46023</v>
      </c>
      <c r="H1281" s="299" t="s">
        <v>15743</v>
      </c>
      <c r="I1281" s="197" t="str">
        <f>IFERROR(INDEX('CPU-GERAL'!$H$12:$H$2199,MATCH(A1281,'CPU-GERAL'!$B$12:$B$2199,0)),"NÃO ENCONTRADO")</f>
        <v>NÃO ENCONTRADO</v>
      </c>
      <c r="J1281" s="59" t="str">
        <f t="shared" si="19"/>
        <v/>
      </c>
    </row>
    <row r="1282" spans="1:10" x14ac:dyDescent="0.2">
      <c r="A1282" s="300">
        <v>106475</v>
      </c>
      <c r="B1282" s="301" t="s">
        <v>14952</v>
      </c>
      <c r="C1282" s="300" t="s">
        <v>18</v>
      </c>
      <c r="D1282" s="302">
        <v>141.07</v>
      </c>
      <c r="E1282" s="303">
        <v>0.92</v>
      </c>
      <c r="F1282" s="110" t="s">
        <v>14403</v>
      </c>
      <c r="G1282" s="126">
        <v>46023</v>
      </c>
      <c r="H1282" s="299" t="s">
        <v>15743</v>
      </c>
      <c r="I1282" s="197" t="str">
        <f>IFERROR(INDEX('CPU-GERAL'!$H$12:$H$2199,MATCH(A1282,'CPU-GERAL'!$B$12:$B$2199,0)),"NÃO ENCONTRADO")</f>
        <v>NÃO ENCONTRADO</v>
      </c>
      <c r="J1282" s="59" t="str">
        <f t="shared" si="19"/>
        <v/>
      </c>
    </row>
    <row r="1283" spans="1:10" x14ac:dyDescent="0.2">
      <c r="A1283" s="300">
        <v>106474</v>
      </c>
      <c r="B1283" s="301" t="s">
        <v>14953</v>
      </c>
      <c r="C1283" s="300" t="s">
        <v>18</v>
      </c>
      <c r="D1283" s="302">
        <v>107.85</v>
      </c>
      <c r="E1283" s="303">
        <v>0.89</v>
      </c>
      <c r="F1283" s="110" t="s">
        <v>14403</v>
      </c>
      <c r="G1283" s="126">
        <v>46023</v>
      </c>
      <c r="H1283" s="299" t="s">
        <v>15743</v>
      </c>
      <c r="I1283" s="197" t="str">
        <f>IFERROR(INDEX('CPU-GERAL'!$H$12:$H$2199,MATCH(A1283,'CPU-GERAL'!$B$12:$B$2199,0)),"NÃO ENCONTRADO")</f>
        <v>NÃO ENCONTRADO</v>
      </c>
      <c r="J1283" s="59" t="str">
        <f t="shared" si="19"/>
        <v/>
      </c>
    </row>
    <row r="1284" spans="1:10" x14ac:dyDescent="0.2">
      <c r="A1284" s="300">
        <v>106473</v>
      </c>
      <c r="B1284" s="301" t="s">
        <v>14954</v>
      </c>
      <c r="C1284" s="300" t="s">
        <v>18</v>
      </c>
      <c r="D1284" s="302">
        <v>89.21</v>
      </c>
      <c r="E1284" s="303">
        <v>0.87</v>
      </c>
      <c r="F1284" s="110" t="s">
        <v>14403</v>
      </c>
      <c r="G1284" s="126">
        <v>46023</v>
      </c>
      <c r="H1284" s="299" t="s">
        <v>15743</v>
      </c>
      <c r="I1284" s="197" t="str">
        <f>IFERROR(INDEX('CPU-GERAL'!$H$12:$H$2199,MATCH(A1284,'CPU-GERAL'!$B$12:$B$2199,0)),"NÃO ENCONTRADO")</f>
        <v>NÃO ENCONTRADO</v>
      </c>
      <c r="J1284" s="59" t="str">
        <f t="shared" ref="J1284:J1347" si="20">IF(I1284&lt;&gt;"NÃO ENCONTRADO",IF(D1284=I1284,"IGUAL A CPU",I1284-D1284),"")</f>
        <v/>
      </c>
    </row>
    <row r="1285" spans="1:10" x14ac:dyDescent="0.2">
      <c r="A1285" s="300">
        <v>101205</v>
      </c>
      <c r="B1285" s="301" t="s">
        <v>14955</v>
      </c>
      <c r="C1285" s="300" t="s">
        <v>18</v>
      </c>
      <c r="D1285" s="302">
        <v>37.549999999999997</v>
      </c>
      <c r="E1285" s="303">
        <v>0</v>
      </c>
      <c r="F1285" s="110" t="s">
        <v>14403</v>
      </c>
      <c r="G1285" s="126">
        <v>46023</v>
      </c>
      <c r="H1285" s="299" t="s">
        <v>15743</v>
      </c>
      <c r="I1285" s="197" t="str">
        <f>IFERROR(INDEX('CPU-GERAL'!$H$12:$H$2199,MATCH(A1285,'CPU-GERAL'!$B$12:$B$2199,0)),"NÃO ENCONTRADO")</f>
        <v>NÃO ENCONTRADO</v>
      </c>
      <c r="J1285" s="59" t="str">
        <f t="shared" si="20"/>
        <v/>
      </c>
    </row>
    <row r="1286" spans="1:10" x14ac:dyDescent="0.2">
      <c r="A1286" s="300">
        <v>106463</v>
      </c>
      <c r="B1286" s="301" t="s">
        <v>14956</v>
      </c>
      <c r="C1286" s="300" t="s">
        <v>318</v>
      </c>
      <c r="D1286" s="302">
        <v>0</v>
      </c>
      <c r="E1286" s="303"/>
      <c r="F1286" s="110" t="s">
        <v>14403</v>
      </c>
      <c r="G1286" s="126">
        <v>46023</v>
      </c>
      <c r="H1286" s="299" t="s">
        <v>15743</v>
      </c>
      <c r="I1286" s="197" t="str">
        <f>IFERROR(INDEX('CPU-GERAL'!$H$12:$H$2199,MATCH(A1286,'CPU-GERAL'!$B$12:$B$2199,0)),"NÃO ENCONTRADO")</f>
        <v>NÃO ENCONTRADO</v>
      </c>
      <c r="J1286" s="59" t="str">
        <f t="shared" si="20"/>
        <v/>
      </c>
    </row>
    <row r="1287" spans="1:10" x14ac:dyDescent="0.2">
      <c r="A1287" s="300">
        <v>106457</v>
      </c>
      <c r="B1287" s="301" t="s">
        <v>14957</v>
      </c>
      <c r="C1287" s="300" t="s">
        <v>18</v>
      </c>
      <c r="D1287" s="302">
        <v>6.28</v>
      </c>
      <c r="E1287" s="303">
        <v>0</v>
      </c>
      <c r="F1287" s="110" t="s">
        <v>14403</v>
      </c>
      <c r="G1287" s="126">
        <v>46023</v>
      </c>
      <c r="H1287" s="299" t="s">
        <v>15743</v>
      </c>
      <c r="I1287" s="197" t="str">
        <f>IFERROR(INDEX('CPU-GERAL'!$H$12:$H$2199,MATCH(A1287,'CPU-GERAL'!$B$12:$B$2199,0)),"NÃO ENCONTRADO")</f>
        <v>NÃO ENCONTRADO</v>
      </c>
      <c r="J1287" s="59" t="str">
        <f t="shared" si="20"/>
        <v/>
      </c>
    </row>
    <row r="1288" spans="1:10" x14ac:dyDescent="0.2">
      <c r="A1288" s="300">
        <v>87905</v>
      </c>
      <c r="B1288" s="301" t="s">
        <v>10651</v>
      </c>
      <c r="C1288" s="300" t="s">
        <v>318</v>
      </c>
      <c r="D1288" s="302">
        <v>9.36</v>
      </c>
      <c r="E1288" s="303">
        <v>0</v>
      </c>
      <c r="F1288" s="110" t="s">
        <v>14403</v>
      </c>
      <c r="G1288" s="126">
        <v>46023</v>
      </c>
      <c r="H1288" s="299" t="s">
        <v>15743</v>
      </c>
      <c r="I1288" s="197" t="str">
        <f>IFERROR(INDEX('CPU-GERAL'!$H$12:$H$2199,MATCH(A1288,'CPU-GERAL'!$B$12:$B$2199,0)),"NÃO ENCONTRADO")</f>
        <v>NÃO ENCONTRADO</v>
      </c>
      <c r="J1288" s="59" t="str">
        <f t="shared" si="20"/>
        <v/>
      </c>
    </row>
    <row r="1289" spans="1:10" x14ac:dyDescent="0.2">
      <c r="A1289" s="300">
        <v>87904</v>
      </c>
      <c r="B1289" s="301" t="s">
        <v>10652</v>
      </c>
      <c r="C1289" s="300" t="s">
        <v>318</v>
      </c>
      <c r="D1289" s="302">
        <v>9.92</v>
      </c>
      <c r="E1289" s="303">
        <v>0</v>
      </c>
      <c r="F1289" s="110" t="s">
        <v>14403</v>
      </c>
      <c r="G1289" s="126">
        <v>46023</v>
      </c>
      <c r="H1289" s="299" t="s">
        <v>15743</v>
      </c>
      <c r="I1289" s="197">
        <f>IFERROR(INDEX('CPU-GERAL'!$H$12:$H$2199,MATCH(A1289,'CPU-GERAL'!$B$12:$B$2199,0)),"NÃO ENCONTRADO")</f>
        <v>9.92</v>
      </c>
      <c r="J1289" s="59" t="str">
        <f t="shared" si="20"/>
        <v>IGUAL A CPU</v>
      </c>
    </row>
    <row r="1290" spans="1:10" x14ac:dyDescent="0.2">
      <c r="A1290" s="300">
        <v>87908</v>
      </c>
      <c r="B1290" s="301" t="s">
        <v>10653</v>
      </c>
      <c r="C1290" s="300" t="s">
        <v>318</v>
      </c>
      <c r="D1290" s="302">
        <v>7.08</v>
      </c>
      <c r="E1290" s="303">
        <v>0.12</v>
      </c>
      <c r="F1290" s="110" t="s">
        <v>14403</v>
      </c>
      <c r="G1290" s="126">
        <v>46023</v>
      </c>
      <c r="H1290" s="299" t="s">
        <v>15743</v>
      </c>
      <c r="I1290" s="197" t="str">
        <f>IFERROR(INDEX('CPU-GERAL'!$H$12:$H$2199,MATCH(A1290,'CPU-GERAL'!$B$12:$B$2199,0)),"NÃO ENCONTRADO")</f>
        <v>NÃO ENCONTRADO</v>
      </c>
      <c r="J1290" s="59" t="str">
        <f t="shared" si="20"/>
        <v/>
      </c>
    </row>
    <row r="1291" spans="1:10" x14ac:dyDescent="0.2">
      <c r="A1291" s="300">
        <v>87907</v>
      </c>
      <c r="B1291" s="301" t="s">
        <v>10654</v>
      </c>
      <c r="C1291" s="300" t="s">
        <v>318</v>
      </c>
      <c r="D1291" s="302">
        <v>7.64</v>
      </c>
      <c r="E1291" s="303">
        <v>0.11</v>
      </c>
      <c r="F1291" s="110" t="s">
        <v>14403</v>
      </c>
      <c r="G1291" s="126">
        <v>46023</v>
      </c>
      <c r="H1291" s="299" t="s">
        <v>15743</v>
      </c>
      <c r="I1291" s="197" t="str">
        <f>IFERROR(INDEX('CPU-GERAL'!$H$12:$H$2199,MATCH(A1291,'CPU-GERAL'!$B$12:$B$2199,0)),"NÃO ENCONTRADO")</f>
        <v>NÃO ENCONTRADO</v>
      </c>
      <c r="J1291" s="59" t="str">
        <f t="shared" si="20"/>
        <v/>
      </c>
    </row>
    <row r="1292" spans="1:10" x14ac:dyDescent="0.2">
      <c r="A1292" s="300">
        <v>87903</v>
      </c>
      <c r="B1292" s="301" t="s">
        <v>10655</v>
      </c>
      <c r="C1292" s="300" t="s">
        <v>318</v>
      </c>
      <c r="D1292" s="302">
        <v>10.85</v>
      </c>
      <c r="E1292" s="303">
        <v>0</v>
      </c>
      <c r="F1292" s="110" t="s">
        <v>14403</v>
      </c>
      <c r="G1292" s="126">
        <v>46023</v>
      </c>
      <c r="H1292" s="299" t="s">
        <v>15743</v>
      </c>
      <c r="I1292" s="197">
        <f>IFERROR(INDEX('CPU-GERAL'!$H$12:$H$2199,MATCH(A1292,'CPU-GERAL'!$B$12:$B$2199,0)),"NÃO ENCONTRADO")</f>
        <v>10.85</v>
      </c>
      <c r="J1292" s="59" t="str">
        <f t="shared" si="20"/>
        <v>IGUAL A CPU</v>
      </c>
    </row>
    <row r="1293" spans="1:10" x14ac:dyDescent="0.2">
      <c r="A1293" s="300">
        <v>87902</v>
      </c>
      <c r="B1293" s="301" t="s">
        <v>10656</v>
      </c>
      <c r="C1293" s="300" t="s">
        <v>318</v>
      </c>
      <c r="D1293" s="302">
        <v>11.28</v>
      </c>
      <c r="E1293" s="303">
        <v>0</v>
      </c>
      <c r="F1293" s="110" t="s">
        <v>14403</v>
      </c>
      <c r="G1293" s="126">
        <v>46023</v>
      </c>
      <c r="H1293" s="299" t="s">
        <v>15743</v>
      </c>
      <c r="I1293" s="197" t="str">
        <f>IFERROR(INDEX('CPU-GERAL'!$H$12:$H$2199,MATCH(A1293,'CPU-GERAL'!$B$12:$B$2199,0)),"NÃO ENCONTRADO")</f>
        <v>NÃO ENCONTRADO</v>
      </c>
      <c r="J1293" s="59" t="str">
        <f t="shared" si="20"/>
        <v/>
      </c>
    </row>
    <row r="1294" spans="1:10" x14ac:dyDescent="0.2">
      <c r="A1294" s="300">
        <v>87900</v>
      </c>
      <c r="B1294" s="301" t="s">
        <v>10657</v>
      </c>
      <c r="C1294" s="300" t="s">
        <v>318</v>
      </c>
      <c r="D1294" s="302">
        <v>9.4700000000000006</v>
      </c>
      <c r="E1294" s="303">
        <v>0</v>
      </c>
      <c r="F1294" s="110" t="s">
        <v>14403</v>
      </c>
      <c r="G1294" s="126">
        <v>46023</v>
      </c>
      <c r="H1294" s="299" t="s">
        <v>15743</v>
      </c>
      <c r="I1294" s="197" t="str">
        <f>IFERROR(INDEX('CPU-GERAL'!$H$12:$H$2199,MATCH(A1294,'CPU-GERAL'!$B$12:$B$2199,0)),"NÃO ENCONTRADO")</f>
        <v>NÃO ENCONTRADO</v>
      </c>
      <c r="J1294" s="59" t="str">
        <f t="shared" si="20"/>
        <v/>
      </c>
    </row>
    <row r="1295" spans="1:10" x14ac:dyDescent="0.2">
      <c r="A1295" s="300">
        <v>87899</v>
      </c>
      <c r="B1295" s="301" t="s">
        <v>10658</v>
      </c>
      <c r="C1295" s="300" t="s">
        <v>318</v>
      </c>
      <c r="D1295" s="302">
        <v>9.66</v>
      </c>
      <c r="E1295" s="303">
        <v>0</v>
      </c>
      <c r="F1295" s="110" t="s">
        <v>14403</v>
      </c>
      <c r="G1295" s="126">
        <v>46023</v>
      </c>
      <c r="H1295" s="299" t="s">
        <v>15743</v>
      </c>
      <c r="I1295" s="197" t="str">
        <f>IFERROR(INDEX('CPU-GERAL'!$H$12:$H$2199,MATCH(A1295,'CPU-GERAL'!$B$12:$B$2199,0)),"NÃO ENCONTRADO")</f>
        <v>NÃO ENCONTRADO</v>
      </c>
      <c r="J1295" s="59" t="str">
        <f t="shared" si="20"/>
        <v/>
      </c>
    </row>
    <row r="1296" spans="1:10" x14ac:dyDescent="0.2">
      <c r="A1296" s="300">
        <v>87894</v>
      </c>
      <c r="B1296" s="301" t="s">
        <v>10659</v>
      </c>
      <c r="C1296" s="300" t="s">
        <v>318</v>
      </c>
      <c r="D1296" s="302">
        <v>7.99</v>
      </c>
      <c r="E1296" s="303">
        <v>0</v>
      </c>
      <c r="F1296" s="110" t="s">
        <v>14403</v>
      </c>
      <c r="G1296" s="126">
        <v>46023</v>
      </c>
      <c r="H1296" s="299" t="s">
        <v>15743</v>
      </c>
      <c r="I1296" s="197" t="str">
        <f>IFERROR(INDEX('CPU-GERAL'!$H$12:$H$2199,MATCH(A1296,'CPU-GERAL'!$B$12:$B$2199,0)),"NÃO ENCONTRADO")</f>
        <v>NÃO ENCONTRADO</v>
      </c>
      <c r="J1296" s="59" t="str">
        <f t="shared" si="20"/>
        <v/>
      </c>
    </row>
    <row r="1297" spans="1:10" x14ac:dyDescent="0.2">
      <c r="A1297" s="300">
        <v>87893</v>
      </c>
      <c r="B1297" s="301" t="s">
        <v>10660</v>
      </c>
      <c r="C1297" s="300" t="s">
        <v>318</v>
      </c>
      <c r="D1297" s="302">
        <v>8.5500000000000007</v>
      </c>
      <c r="E1297" s="303">
        <v>0</v>
      </c>
      <c r="F1297" s="110" t="s">
        <v>14403</v>
      </c>
      <c r="G1297" s="126">
        <v>46023</v>
      </c>
      <c r="H1297" s="299" t="s">
        <v>15743</v>
      </c>
      <c r="I1297" s="197" t="str">
        <f>IFERROR(INDEX('CPU-GERAL'!$H$12:$H$2199,MATCH(A1297,'CPU-GERAL'!$B$12:$B$2199,0)),"NÃO ENCONTRADO")</f>
        <v>NÃO ENCONTRADO</v>
      </c>
      <c r="J1297" s="59" t="str">
        <f t="shared" si="20"/>
        <v/>
      </c>
    </row>
    <row r="1298" spans="1:10" x14ac:dyDescent="0.2">
      <c r="A1298" s="300">
        <v>87897</v>
      </c>
      <c r="B1298" s="301" t="s">
        <v>10661</v>
      </c>
      <c r="C1298" s="300" t="s">
        <v>318</v>
      </c>
      <c r="D1298" s="302">
        <v>5.82</v>
      </c>
      <c r="E1298" s="303">
        <v>0.11</v>
      </c>
      <c r="F1298" s="110" t="s">
        <v>14403</v>
      </c>
      <c r="G1298" s="126">
        <v>46023</v>
      </c>
      <c r="H1298" s="299" t="s">
        <v>15743</v>
      </c>
      <c r="I1298" s="197" t="str">
        <f>IFERROR(INDEX('CPU-GERAL'!$H$12:$H$2199,MATCH(A1298,'CPU-GERAL'!$B$12:$B$2199,0)),"NÃO ENCONTRADO")</f>
        <v>NÃO ENCONTRADO</v>
      </c>
      <c r="J1298" s="59" t="str">
        <f t="shared" si="20"/>
        <v/>
      </c>
    </row>
    <row r="1299" spans="1:10" x14ac:dyDescent="0.2">
      <c r="A1299" s="300">
        <v>87896</v>
      </c>
      <c r="B1299" s="301" t="s">
        <v>3670</v>
      </c>
      <c r="C1299" s="300" t="s">
        <v>318</v>
      </c>
      <c r="D1299" s="302">
        <v>6.38</v>
      </c>
      <c r="E1299" s="303">
        <v>0.1</v>
      </c>
      <c r="F1299" s="110" t="s">
        <v>14403</v>
      </c>
      <c r="G1299" s="126">
        <v>46023</v>
      </c>
      <c r="H1299" s="299" t="s">
        <v>15743</v>
      </c>
      <c r="I1299" s="197" t="str">
        <f>IFERROR(INDEX('CPU-GERAL'!$H$12:$H$2199,MATCH(A1299,'CPU-GERAL'!$B$12:$B$2199,0)),"NÃO ENCONTRADO")</f>
        <v>NÃO ENCONTRADO</v>
      </c>
      <c r="J1299" s="59" t="str">
        <f t="shared" si="20"/>
        <v/>
      </c>
    </row>
    <row r="1300" spans="1:10" x14ac:dyDescent="0.2">
      <c r="A1300" s="300">
        <v>87892</v>
      </c>
      <c r="B1300" s="301" t="s">
        <v>10662</v>
      </c>
      <c r="C1300" s="300" t="s">
        <v>318</v>
      </c>
      <c r="D1300" s="302">
        <v>10.01</v>
      </c>
      <c r="E1300" s="303">
        <v>0</v>
      </c>
      <c r="F1300" s="110" t="s">
        <v>14403</v>
      </c>
      <c r="G1300" s="126">
        <v>46023</v>
      </c>
      <c r="H1300" s="299" t="s">
        <v>15743</v>
      </c>
      <c r="I1300" s="197" t="str">
        <f>IFERROR(INDEX('CPU-GERAL'!$H$12:$H$2199,MATCH(A1300,'CPU-GERAL'!$B$12:$B$2199,0)),"NÃO ENCONTRADO")</f>
        <v>NÃO ENCONTRADO</v>
      </c>
      <c r="J1300" s="59" t="str">
        <f t="shared" si="20"/>
        <v/>
      </c>
    </row>
    <row r="1301" spans="1:10" x14ac:dyDescent="0.2">
      <c r="A1301" s="300">
        <v>87891</v>
      </c>
      <c r="B1301" s="301" t="s">
        <v>3669</v>
      </c>
      <c r="C1301" s="300" t="s">
        <v>318</v>
      </c>
      <c r="D1301" s="302">
        <v>10.44</v>
      </c>
      <c r="E1301" s="303">
        <v>0</v>
      </c>
      <c r="F1301" s="110" t="s">
        <v>14403</v>
      </c>
      <c r="G1301" s="126">
        <v>46023</v>
      </c>
      <c r="H1301" s="299" t="s">
        <v>15743</v>
      </c>
      <c r="I1301" s="197" t="str">
        <f>IFERROR(INDEX('CPU-GERAL'!$H$12:$H$2199,MATCH(A1301,'CPU-GERAL'!$B$12:$B$2199,0)),"NÃO ENCONTRADO")</f>
        <v>NÃO ENCONTRADO</v>
      </c>
      <c r="J1301" s="59" t="str">
        <f t="shared" si="20"/>
        <v/>
      </c>
    </row>
    <row r="1302" spans="1:10" x14ac:dyDescent="0.2">
      <c r="A1302" s="300">
        <v>87889</v>
      </c>
      <c r="B1302" s="301" t="s">
        <v>10663</v>
      </c>
      <c r="C1302" s="300" t="s">
        <v>318</v>
      </c>
      <c r="D1302" s="302">
        <v>8.6300000000000008</v>
      </c>
      <c r="E1302" s="303">
        <v>0</v>
      </c>
      <c r="F1302" s="110" t="s">
        <v>14403</v>
      </c>
      <c r="G1302" s="126">
        <v>46023</v>
      </c>
      <c r="H1302" s="299" t="s">
        <v>15743</v>
      </c>
      <c r="I1302" s="197" t="str">
        <f>IFERROR(INDEX('CPU-GERAL'!$H$12:$H$2199,MATCH(A1302,'CPU-GERAL'!$B$12:$B$2199,0)),"NÃO ENCONTRADO")</f>
        <v>NÃO ENCONTRADO</v>
      </c>
      <c r="J1302" s="59" t="str">
        <f t="shared" si="20"/>
        <v/>
      </c>
    </row>
    <row r="1303" spans="1:10" x14ac:dyDescent="0.2">
      <c r="A1303" s="300">
        <v>87888</v>
      </c>
      <c r="B1303" s="301" t="s">
        <v>10664</v>
      </c>
      <c r="C1303" s="300" t="s">
        <v>318</v>
      </c>
      <c r="D1303" s="302">
        <v>8.82</v>
      </c>
      <c r="E1303" s="303">
        <v>0</v>
      </c>
      <c r="F1303" s="110" t="s">
        <v>14403</v>
      </c>
      <c r="G1303" s="126">
        <v>46023</v>
      </c>
      <c r="H1303" s="299" t="s">
        <v>15743</v>
      </c>
      <c r="I1303" s="197" t="str">
        <f>IFERROR(INDEX('CPU-GERAL'!$H$12:$H$2199,MATCH(A1303,'CPU-GERAL'!$B$12:$B$2199,0)),"NÃO ENCONTRADO")</f>
        <v>NÃO ENCONTRADO</v>
      </c>
      <c r="J1303" s="59" t="str">
        <f t="shared" si="20"/>
        <v/>
      </c>
    </row>
    <row r="1304" spans="1:10" x14ac:dyDescent="0.2">
      <c r="A1304" s="300">
        <v>104411</v>
      </c>
      <c r="B1304" s="301" t="s">
        <v>10665</v>
      </c>
      <c r="C1304" s="300" t="s">
        <v>318</v>
      </c>
      <c r="D1304" s="302">
        <v>5.23</v>
      </c>
      <c r="E1304" s="303">
        <v>0.09</v>
      </c>
      <c r="F1304" s="110" t="s">
        <v>14403</v>
      </c>
      <c r="G1304" s="126">
        <v>46023</v>
      </c>
      <c r="H1304" s="299" t="s">
        <v>15743</v>
      </c>
      <c r="I1304" s="197" t="str">
        <f>IFERROR(INDEX('CPU-GERAL'!$H$12:$H$2199,MATCH(A1304,'CPU-GERAL'!$B$12:$B$2199,0)),"NÃO ENCONTRADO")</f>
        <v>NÃO ENCONTRADO</v>
      </c>
      <c r="J1304" s="59" t="str">
        <f t="shared" si="20"/>
        <v/>
      </c>
    </row>
    <row r="1305" spans="1:10" x14ac:dyDescent="0.2">
      <c r="A1305" s="300">
        <v>104410</v>
      </c>
      <c r="B1305" s="301" t="s">
        <v>10666</v>
      </c>
      <c r="C1305" s="300" t="s">
        <v>318</v>
      </c>
      <c r="D1305" s="302">
        <v>5.86</v>
      </c>
      <c r="E1305" s="303">
        <v>0.08</v>
      </c>
      <c r="F1305" s="110" t="s">
        <v>14403</v>
      </c>
      <c r="G1305" s="126">
        <v>46023</v>
      </c>
      <c r="H1305" s="299" t="s">
        <v>15743</v>
      </c>
      <c r="I1305" s="197" t="str">
        <f>IFERROR(INDEX('CPU-GERAL'!$H$12:$H$2199,MATCH(A1305,'CPU-GERAL'!$B$12:$B$2199,0)),"NÃO ENCONTRADO")</f>
        <v>NÃO ENCONTRADO</v>
      </c>
      <c r="J1305" s="59" t="str">
        <f t="shared" si="20"/>
        <v/>
      </c>
    </row>
    <row r="1306" spans="1:10" x14ac:dyDescent="0.2">
      <c r="A1306" s="300">
        <v>87879</v>
      </c>
      <c r="B1306" s="301" t="s">
        <v>10667</v>
      </c>
      <c r="C1306" s="300" t="s">
        <v>318</v>
      </c>
      <c r="D1306" s="302">
        <v>5.13</v>
      </c>
      <c r="E1306" s="303">
        <v>0</v>
      </c>
      <c r="F1306" s="110" t="s">
        <v>14403</v>
      </c>
      <c r="G1306" s="126">
        <v>46023</v>
      </c>
      <c r="H1306" s="299" t="s">
        <v>15743</v>
      </c>
      <c r="I1306" s="197">
        <f>IFERROR(INDEX('CPU-GERAL'!$H$12:$H$2199,MATCH(A1306,'CPU-GERAL'!$B$12:$B$2199,0)),"NÃO ENCONTRADO")</f>
        <v>5.13</v>
      </c>
      <c r="J1306" s="59" t="str">
        <f t="shared" si="20"/>
        <v>IGUAL A CPU</v>
      </c>
    </row>
    <row r="1307" spans="1:10" x14ac:dyDescent="0.2">
      <c r="A1307" s="300">
        <v>87878</v>
      </c>
      <c r="B1307" s="301" t="s">
        <v>10668</v>
      </c>
      <c r="C1307" s="300" t="s">
        <v>318</v>
      </c>
      <c r="D1307" s="302">
        <v>5.69</v>
      </c>
      <c r="E1307" s="303">
        <v>0</v>
      </c>
      <c r="F1307" s="110" t="s">
        <v>14403</v>
      </c>
      <c r="G1307" s="126">
        <v>46023</v>
      </c>
      <c r="H1307" s="299" t="s">
        <v>15743</v>
      </c>
      <c r="I1307" s="197" t="str">
        <f>IFERROR(INDEX('CPU-GERAL'!$H$12:$H$2199,MATCH(A1307,'CPU-GERAL'!$B$12:$B$2199,0)),"NÃO ENCONTRADO")</f>
        <v>NÃO ENCONTRADO</v>
      </c>
      <c r="J1307" s="59" t="str">
        <f t="shared" si="20"/>
        <v/>
      </c>
    </row>
    <row r="1308" spans="1:10" x14ac:dyDescent="0.2">
      <c r="A1308" s="300">
        <v>87885</v>
      </c>
      <c r="B1308" s="301" t="s">
        <v>3666</v>
      </c>
      <c r="C1308" s="300" t="s">
        <v>318</v>
      </c>
      <c r="D1308" s="302">
        <v>8.07</v>
      </c>
      <c r="E1308" s="303">
        <v>0</v>
      </c>
      <c r="F1308" s="110" t="s">
        <v>14403</v>
      </c>
      <c r="G1308" s="126">
        <v>46023</v>
      </c>
      <c r="H1308" s="299" t="s">
        <v>15743</v>
      </c>
      <c r="I1308" s="197">
        <f>IFERROR(INDEX('CPU-GERAL'!$H$12:$H$2199,MATCH(A1308,'CPU-GERAL'!$B$12:$B$2199,0)),"NÃO ENCONTRADO")</f>
        <v>8.07</v>
      </c>
      <c r="J1308" s="59" t="str">
        <f t="shared" si="20"/>
        <v>IGUAL A CPU</v>
      </c>
    </row>
    <row r="1309" spans="1:10" x14ac:dyDescent="0.2">
      <c r="A1309" s="300">
        <v>87884</v>
      </c>
      <c r="B1309" s="301" t="s">
        <v>3665</v>
      </c>
      <c r="C1309" s="300" t="s">
        <v>318</v>
      </c>
      <c r="D1309" s="302">
        <v>8.5</v>
      </c>
      <c r="E1309" s="303">
        <v>0</v>
      </c>
      <c r="F1309" s="110" t="s">
        <v>14403</v>
      </c>
      <c r="G1309" s="126">
        <v>46023</v>
      </c>
      <c r="H1309" s="299" t="s">
        <v>15743</v>
      </c>
      <c r="I1309" s="197" t="str">
        <f>IFERROR(INDEX('CPU-GERAL'!$H$12:$H$2199,MATCH(A1309,'CPU-GERAL'!$B$12:$B$2199,0)),"NÃO ENCONTRADO")</f>
        <v>NÃO ENCONTRADO</v>
      </c>
      <c r="J1309" s="59" t="str">
        <f t="shared" si="20"/>
        <v/>
      </c>
    </row>
    <row r="1310" spans="1:10" x14ac:dyDescent="0.2">
      <c r="A1310" s="300">
        <v>87882</v>
      </c>
      <c r="B1310" s="301" t="s">
        <v>3664</v>
      </c>
      <c r="C1310" s="300" t="s">
        <v>318</v>
      </c>
      <c r="D1310" s="302">
        <v>6.69</v>
      </c>
      <c r="E1310" s="303">
        <v>0</v>
      </c>
      <c r="F1310" s="110" t="s">
        <v>14403</v>
      </c>
      <c r="G1310" s="126">
        <v>46023</v>
      </c>
      <c r="H1310" s="299" t="s">
        <v>15743</v>
      </c>
      <c r="I1310" s="197" t="str">
        <f>IFERROR(INDEX('CPU-GERAL'!$H$12:$H$2199,MATCH(A1310,'CPU-GERAL'!$B$12:$B$2199,0)),"NÃO ENCONTRADO")</f>
        <v>NÃO ENCONTRADO</v>
      </c>
      <c r="J1310" s="59" t="str">
        <f t="shared" si="20"/>
        <v/>
      </c>
    </row>
    <row r="1311" spans="1:10" x14ac:dyDescent="0.2">
      <c r="A1311" s="300">
        <v>87881</v>
      </c>
      <c r="B1311" s="301" t="s">
        <v>3663</v>
      </c>
      <c r="C1311" s="300" t="s">
        <v>318</v>
      </c>
      <c r="D1311" s="302">
        <v>6.88</v>
      </c>
      <c r="E1311" s="303">
        <v>0</v>
      </c>
      <c r="F1311" s="110" t="s">
        <v>14403</v>
      </c>
      <c r="G1311" s="126">
        <v>46023</v>
      </c>
      <c r="H1311" s="299" t="s">
        <v>15743</v>
      </c>
      <c r="I1311" s="197" t="str">
        <f>IFERROR(INDEX('CPU-GERAL'!$H$12:$H$2199,MATCH(A1311,'CPU-GERAL'!$B$12:$B$2199,0)),"NÃO ENCONTRADO")</f>
        <v>NÃO ENCONTRADO</v>
      </c>
      <c r="J1311" s="59" t="str">
        <f t="shared" si="20"/>
        <v/>
      </c>
    </row>
    <row r="1312" spans="1:10" x14ac:dyDescent="0.2">
      <c r="A1312" s="300">
        <v>87887</v>
      </c>
      <c r="B1312" s="301" t="s">
        <v>3668</v>
      </c>
      <c r="C1312" s="300" t="s">
        <v>318</v>
      </c>
      <c r="D1312" s="302">
        <v>14.69</v>
      </c>
      <c r="E1312" s="303">
        <v>0</v>
      </c>
      <c r="F1312" s="110" t="s">
        <v>14403</v>
      </c>
      <c r="G1312" s="126">
        <v>46023</v>
      </c>
      <c r="H1312" s="299" t="s">
        <v>15743</v>
      </c>
      <c r="I1312" s="197" t="str">
        <f>IFERROR(INDEX('CPU-GERAL'!$H$12:$H$2199,MATCH(A1312,'CPU-GERAL'!$B$12:$B$2199,0)),"NÃO ENCONTRADO")</f>
        <v>NÃO ENCONTRADO</v>
      </c>
      <c r="J1312" s="59" t="str">
        <f t="shared" si="20"/>
        <v/>
      </c>
    </row>
    <row r="1313" spans="1:10" x14ac:dyDescent="0.2">
      <c r="A1313" s="300">
        <v>87886</v>
      </c>
      <c r="B1313" s="301" t="s">
        <v>3667</v>
      </c>
      <c r="C1313" s="300" t="s">
        <v>318</v>
      </c>
      <c r="D1313" s="302">
        <v>15.63</v>
      </c>
      <c r="E1313" s="303">
        <v>0</v>
      </c>
      <c r="F1313" s="110" t="s">
        <v>14403</v>
      </c>
      <c r="G1313" s="126">
        <v>46023</v>
      </c>
      <c r="H1313" s="299" t="s">
        <v>15743</v>
      </c>
      <c r="I1313" s="197" t="str">
        <f>IFERROR(INDEX('CPU-GERAL'!$H$12:$H$2199,MATCH(A1313,'CPU-GERAL'!$B$12:$B$2199,0)),"NÃO ENCONTRADO")</f>
        <v>NÃO ENCONTRADO</v>
      </c>
      <c r="J1313" s="59" t="str">
        <f t="shared" si="20"/>
        <v/>
      </c>
    </row>
    <row r="1314" spans="1:10" x14ac:dyDescent="0.2">
      <c r="A1314" s="300">
        <v>87911</v>
      </c>
      <c r="B1314" s="301" t="s">
        <v>3672</v>
      </c>
      <c r="C1314" s="300" t="s">
        <v>318</v>
      </c>
      <c r="D1314" s="302">
        <v>21.13</v>
      </c>
      <c r="E1314" s="303">
        <v>0</v>
      </c>
      <c r="F1314" s="110" t="s">
        <v>14403</v>
      </c>
      <c r="G1314" s="126">
        <v>46023</v>
      </c>
      <c r="H1314" s="299" t="s">
        <v>15743</v>
      </c>
      <c r="I1314" s="197" t="str">
        <f>IFERROR(INDEX('CPU-GERAL'!$H$12:$H$2199,MATCH(A1314,'CPU-GERAL'!$B$12:$B$2199,0)),"NÃO ENCONTRADO")</f>
        <v>NÃO ENCONTRADO</v>
      </c>
      <c r="J1314" s="59" t="str">
        <f t="shared" si="20"/>
        <v/>
      </c>
    </row>
    <row r="1315" spans="1:10" x14ac:dyDescent="0.2">
      <c r="A1315" s="300">
        <v>87910</v>
      </c>
      <c r="B1315" s="301" t="s">
        <v>3671</v>
      </c>
      <c r="C1315" s="300" t="s">
        <v>318</v>
      </c>
      <c r="D1315" s="302">
        <v>22.07</v>
      </c>
      <c r="E1315" s="303">
        <v>0</v>
      </c>
      <c r="F1315" s="110" t="s">
        <v>14403</v>
      </c>
      <c r="G1315" s="126">
        <v>46023</v>
      </c>
      <c r="H1315" s="299" t="s">
        <v>15743</v>
      </c>
      <c r="I1315" s="197" t="str">
        <f>IFERROR(INDEX('CPU-GERAL'!$H$12:$H$2199,MATCH(A1315,'CPU-GERAL'!$B$12:$B$2199,0)),"NÃO ENCONTRADO")</f>
        <v>NÃO ENCONTRADO</v>
      </c>
      <c r="J1315" s="59" t="str">
        <f t="shared" si="20"/>
        <v/>
      </c>
    </row>
    <row r="1316" spans="1:10" x14ac:dyDescent="0.2">
      <c r="A1316" s="300">
        <v>103686</v>
      </c>
      <c r="B1316" s="301" t="s">
        <v>1746</v>
      </c>
      <c r="C1316" s="300" t="s">
        <v>319</v>
      </c>
      <c r="D1316" s="302">
        <v>778.12</v>
      </c>
      <c r="E1316" s="303">
        <v>0</v>
      </c>
      <c r="F1316" s="110" t="s">
        <v>14403</v>
      </c>
      <c r="G1316" s="126">
        <v>46023</v>
      </c>
      <c r="H1316" s="299" t="s">
        <v>15743</v>
      </c>
      <c r="I1316" s="197" t="str">
        <f>IFERROR(INDEX('CPU-GERAL'!$H$12:$H$2199,MATCH(A1316,'CPU-GERAL'!$B$12:$B$2199,0)),"NÃO ENCONTRADO")</f>
        <v>NÃO ENCONTRADO</v>
      </c>
      <c r="J1316" s="59" t="str">
        <f t="shared" si="20"/>
        <v/>
      </c>
    </row>
    <row r="1317" spans="1:10" x14ac:dyDescent="0.2">
      <c r="A1317" s="300">
        <v>103685</v>
      </c>
      <c r="B1317" s="301" t="s">
        <v>1745</v>
      </c>
      <c r="C1317" s="300" t="s">
        <v>319</v>
      </c>
      <c r="D1317" s="302">
        <v>706.25</v>
      </c>
      <c r="E1317" s="303">
        <v>0</v>
      </c>
      <c r="F1317" s="110" t="s">
        <v>14403</v>
      </c>
      <c r="G1317" s="126">
        <v>46023</v>
      </c>
      <c r="H1317" s="299" t="s">
        <v>15743</v>
      </c>
      <c r="I1317" s="197" t="str">
        <f>IFERROR(INDEX('CPU-GERAL'!$H$12:$H$2199,MATCH(A1317,'CPU-GERAL'!$B$12:$B$2199,0)),"NÃO ENCONTRADO")</f>
        <v>NÃO ENCONTRADO</v>
      </c>
      <c r="J1317" s="59" t="str">
        <f t="shared" si="20"/>
        <v/>
      </c>
    </row>
    <row r="1318" spans="1:10" x14ac:dyDescent="0.2">
      <c r="A1318" s="300">
        <v>103669</v>
      </c>
      <c r="B1318" s="301" t="s">
        <v>10669</v>
      </c>
      <c r="C1318" s="300" t="s">
        <v>319</v>
      </c>
      <c r="D1318" s="302">
        <v>1038.1199999999999</v>
      </c>
      <c r="E1318" s="303">
        <v>0</v>
      </c>
      <c r="F1318" s="110" t="s">
        <v>14403</v>
      </c>
      <c r="G1318" s="126">
        <v>46023</v>
      </c>
      <c r="H1318" s="299" t="s">
        <v>15743</v>
      </c>
      <c r="I1318" s="197" t="str">
        <f>IFERROR(INDEX('CPU-GERAL'!$H$12:$H$2199,MATCH(A1318,'CPU-GERAL'!$B$12:$B$2199,0)),"NÃO ENCONTRADO")</f>
        <v>NÃO ENCONTRADO</v>
      </c>
      <c r="J1318" s="59" t="str">
        <f t="shared" si="20"/>
        <v/>
      </c>
    </row>
    <row r="1319" spans="1:10" x14ac:dyDescent="0.2">
      <c r="A1319" s="300">
        <v>103672</v>
      </c>
      <c r="B1319" s="301" t="s">
        <v>1734</v>
      </c>
      <c r="C1319" s="300" t="s">
        <v>319</v>
      </c>
      <c r="D1319" s="302">
        <v>699.66</v>
      </c>
      <c r="E1319" s="303">
        <v>0</v>
      </c>
      <c r="F1319" s="110" t="s">
        <v>14403</v>
      </c>
      <c r="G1319" s="126">
        <v>46023</v>
      </c>
      <c r="H1319" s="299" t="s">
        <v>15743</v>
      </c>
      <c r="I1319" s="197">
        <f>IFERROR(INDEX('CPU-GERAL'!$H$12:$H$2199,MATCH(A1319,'CPU-GERAL'!$B$12:$B$2199,0)),"NÃO ENCONTRADO")</f>
        <v>699.66</v>
      </c>
      <c r="J1319" s="59" t="str">
        <f t="shared" si="20"/>
        <v>IGUAL A CPU</v>
      </c>
    </row>
    <row r="1320" spans="1:10" x14ac:dyDescent="0.2">
      <c r="A1320" s="300">
        <v>103671</v>
      </c>
      <c r="B1320" s="301" t="s">
        <v>1733</v>
      </c>
      <c r="C1320" s="300" t="s">
        <v>319</v>
      </c>
      <c r="D1320" s="302">
        <v>747.21</v>
      </c>
      <c r="E1320" s="303">
        <v>0</v>
      </c>
      <c r="F1320" s="110" t="s">
        <v>14403</v>
      </c>
      <c r="G1320" s="126">
        <v>46023</v>
      </c>
      <c r="H1320" s="299" t="s">
        <v>15743</v>
      </c>
      <c r="I1320" s="197" t="str">
        <f>IFERROR(INDEX('CPU-GERAL'!$H$12:$H$2199,MATCH(A1320,'CPU-GERAL'!$B$12:$B$2199,0)),"NÃO ENCONTRADO")</f>
        <v>NÃO ENCONTRADO</v>
      </c>
      <c r="J1320" s="59" t="str">
        <f t="shared" si="20"/>
        <v/>
      </c>
    </row>
    <row r="1321" spans="1:10" x14ac:dyDescent="0.2">
      <c r="A1321" s="300">
        <v>103688</v>
      </c>
      <c r="B1321" s="301" t="s">
        <v>1748</v>
      </c>
      <c r="C1321" s="300" t="s">
        <v>319</v>
      </c>
      <c r="D1321" s="302">
        <v>897.13</v>
      </c>
      <c r="E1321" s="303">
        <v>0</v>
      </c>
      <c r="F1321" s="110" t="s">
        <v>14403</v>
      </c>
      <c r="G1321" s="126">
        <v>46023</v>
      </c>
      <c r="H1321" s="299" t="s">
        <v>15743</v>
      </c>
      <c r="I1321" s="197" t="str">
        <f>IFERROR(INDEX('CPU-GERAL'!$H$12:$H$2199,MATCH(A1321,'CPU-GERAL'!$B$12:$B$2199,0)),"NÃO ENCONTRADO")</f>
        <v>NÃO ENCONTRADO</v>
      </c>
      <c r="J1321" s="59" t="str">
        <f t="shared" si="20"/>
        <v/>
      </c>
    </row>
    <row r="1322" spans="1:10" x14ac:dyDescent="0.2">
      <c r="A1322" s="300">
        <v>103687</v>
      </c>
      <c r="B1322" s="301" t="s">
        <v>1747</v>
      </c>
      <c r="C1322" s="300" t="s">
        <v>319</v>
      </c>
      <c r="D1322" s="302">
        <v>1182.44</v>
      </c>
      <c r="E1322" s="303">
        <v>0</v>
      </c>
      <c r="F1322" s="110" t="s">
        <v>14403</v>
      </c>
      <c r="G1322" s="126">
        <v>46023</v>
      </c>
      <c r="H1322" s="299" t="s">
        <v>15743</v>
      </c>
      <c r="I1322" s="197" t="str">
        <f>IFERROR(INDEX('CPU-GERAL'!$H$12:$H$2199,MATCH(A1322,'CPU-GERAL'!$B$12:$B$2199,0)),"NÃO ENCONTRADO")</f>
        <v>NÃO ENCONTRADO</v>
      </c>
      <c r="J1322" s="59" t="str">
        <f t="shared" si="20"/>
        <v/>
      </c>
    </row>
    <row r="1323" spans="1:10" x14ac:dyDescent="0.2">
      <c r="A1323" s="300">
        <v>103684</v>
      </c>
      <c r="B1323" s="301" t="s">
        <v>1744</v>
      </c>
      <c r="C1323" s="300" t="s">
        <v>319</v>
      </c>
      <c r="D1323" s="302">
        <v>720.96</v>
      </c>
      <c r="E1323" s="303">
        <v>0</v>
      </c>
      <c r="F1323" s="110" t="s">
        <v>14403</v>
      </c>
      <c r="G1323" s="126">
        <v>46023</v>
      </c>
      <c r="H1323" s="299" t="s">
        <v>15743</v>
      </c>
      <c r="I1323" s="197" t="str">
        <f>IFERROR(INDEX('CPU-GERAL'!$H$12:$H$2199,MATCH(A1323,'CPU-GERAL'!$B$12:$B$2199,0)),"NÃO ENCONTRADO")</f>
        <v>NÃO ENCONTRADO</v>
      </c>
      <c r="J1323" s="59" t="str">
        <f t="shared" si="20"/>
        <v/>
      </c>
    </row>
    <row r="1324" spans="1:10" x14ac:dyDescent="0.2">
      <c r="A1324" s="300">
        <v>103681</v>
      </c>
      <c r="B1324" s="301" t="s">
        <v>1741</v>
      </c>
      <c r="C1324" s="300" t="s">
        <v>319</v>
      </c>
      <c r="D1324" s="302">
        <v>778.36</v>
      </c>
      <c r="E1324" s="303">
        <v>0</v>
      </c>
      <c r="F1324" s="110" t="s">
        <v>14403</v>
      </c>
      <c r="G1324" s="126">
        <v>46023</v>
      </c>
      <c r="H1324" s="299" t="s">
        <v>15743</v>
      </c>
      <c r="I1324" s="197" t="str">
        <f>IFERROR(INDEX('CPU-GERAL'!$H$12:$H$2199,MATCH(A1324,'CPU-GERAL'!$B$12:$B$2199,0)),"NÃO ENCONTRADO")</f>
        <v>NÃO ENCONTRADO</v>
      </c>
      <c r="J1324" s="59" t="str">
        <f t="shared" si="20"/>
        <v/>
      </c>
    </row>
    <row r="1325" spans="1:10" x14ac:dyDescent="0.2">
      <c r="A1325" s="300">
        <v>103679</v>
      </c>
      <c r="B1325" s="301" t="s">
        <v>1739</v>
      </c>
      <c r="C1325" s="300" t="s">
        <v>319</v>
      </c>
      <c r="D1325" s="302">
        <v>855.07</v>
      </c>
      <c r="E1325" s="303">
        <v>0</v>
      </c>
      <c r="F1325" s="110" t="s">
        <v>14403</v>
      </c>
      <c r="G1325" s="126">
        <v>46023</v>
      </c>
      <c r="H1325" s="299" t="s">
        <v>15743</v>
      </c>
      <c r="I1325" s="197" t="str">
        <f>IFERROR(INDEX('CPU-GERAL'!$H$12:$H$2199,MATCH(A1325,'CPU-GERAL'!$B$12:$B$2199,0)),"NÃO ENCONTRADO")</f>
        <v>NÃO ENCONTRADO</v>
      </c>
      <c r="J1325" s="59" t="str">
        <f t="shared" si="20"/>
        <v/>
      </c>
    </row>
    <row r="1326" spans="1:10" x14ac:dyDescent="0.2">
      <c r="A1326" s="300">
        <v>103677</v>
      </c>
      <c r="B1326" s="301" t="s">
        <v>10670</v>
      </c>
      <c r="C1326" s="300" t="s">
        <v>319</v>
      </c>
      <c r="D1326" s="302">
        <v>904.56</v>
      </c>
      <c r="E1326" s="303">
        <v>0</v>
      </c>
      <c r="F1326" s="110" t="s">
        <v>14403</v>
      </c>
      <c r="G1326" s="126">
        <v>46023</v>
      </c>
      <c r="H1326" s="299" t="s">
        <v>15743</v>
      </c>
      <c r="I1326" s="197" t="str">
        <f>IFERROR(INDEX('CPU-GERAL'!$H$12:$H$2199,MATCH(A1326,'CPU-GERAL'!$B$12:$B$2199,0)),"NÃO ENCONTRADO")</f>
        <v>NÃO ENCONTRADO</v>
      </c>
      <c r="J1326" s="59" t="str">
        <f t="shared" si="20"/>
        <v/>
      </c>
    </row>
    <row r="1327" spans="1:10" x14ac:dyDescent="0.2">
      <c r="A1327" s="300">
        <v>103675</v>
      </c>
      <c r="B1327" s="301" t="s">
        <v>1737</v>
      </c>
      <c r="C1327" s="300" t="s">
        <v>319</v>
      </c>
      <c r="D1327" s="302">
        <v>700.85</v>
      </c>
      <c r="E1327" s="303">
        <v>0</v>
      </c>
      <c r="F1327" s="110" t="s">
        <v>14403</v>
      </c>
      <c r="G1327" s="126">
        <v>46023</v>
      </c>
      <c r="H1327" s="299" t="s">
        <v>15743</v>
      </c>
      <c r="I1327" s="197">
        <f>IFERROR(INDEX('CPU-GERAL'!$H$12:$H$2199,MATCH(A1327,'CPU-GERAL'!$B$12:$B$2199,0)),"NÃO ENCONTRADO")</f>
        <v>700.85</v>
      </c>
      <c r="J1327" s="59" t="str">
        <f t="shared" si="20"/>
        <v>IGUAL A CPU</v>
      </c>
    </row>
    <row r="1328" spans="1:10" x14ac:dyDescent="0.2">
      <c r="A1328" s="300">
        <v>103680</v>
      </c>
      <c r="B1328" s="301" t="s">
        <v>1740</v>
      </c>
      <c r="C1328" s="300" t="s">
        <v>319</v>
      </c>
      <c r="D1328" s="302">
        <v>913.11</v>
      </c>
      <c r="E1328" s="303">
        <v>0</v>
      </c>
      <c r="F1328" s="110" t="s">
        <v>14403</v>
      </c>
      <c r="G1328" s="126">
        <v>46023</v>
      </c>
      <c r="H1328" s="299" t="s">
        <v>15743</v>
      </c>
      <c r="I1328" s="197" t="str">
        <f>IFERROR(INDEX('CPU-GERAL'!$H$12:$H$2199,MATCH(A1328,'CPU-GERAL'!$B$12:$B$2199,0)),"NÃO ENCONTRADO")</f>
        <v>NÃO ENCONTRADO</v>
      </c>
      <c r="J1328" s="59" t="str">
        <f t="shared" si="20"/>
        <v/>
      </c>
    </row>
    <row r="1329" spans="1:10" x14ac:dyDescent="0.2">
      <c r="A1329" s="300">
        <v>103678</v>
      </c>
      <c r="B1329" s="301" t="s">
        <v>10671</v>
      </c>
      <c r="C1329" s="300" t="s">
        <v>319</v>
      </c>
      <c r="D1329" s="302">
        <v>991.68</v>
      </c>
      <c r="E1329" s="303">
        <v>0</v>
      </c>
      <c r="F1329" s="110" t="s">
        <v>14403</v>
      </c>
      <c r="G1329" s="126">
        <v>46023</v>
      </c>
      <c r="H1329" s="299" t="s">
        <v>15743</v>
      </c>
      <c r="I1329" s="197" t="str">
        <f>IFERROR(INDEX('CPU-GERAL'!$H$12:$H$2199,MATCH(A1329,'CPU-GERAL'!$B$12:$B$2199,0)),"NÃO ENCONTRADO")</f>
        <v>NÃO ENCONTRADO</v>
      </c>
      <c r="J1329" s="59" t="str">
        <f t="shared" si="20"/>
        <v/>
      </c>
    </row>
    <row r="1330" spans="1:10" x14ac:dyDescent="0.2">
      <c r="A1330" s="300">
        <v>103676</v>
      </c>
      <c r="B1330" s="301" t="s">
        <v>1738</v>
      </c>
      <c r="C1330" s="300" t="s">
        <v>319</v>
      </c>
      <c r="D1330" s="302">
        <v>1103.0999999999999</v>
      </c>
      <c r="E1330" s="303">
        <v>0</v>
      </c>
      <c r="F1330" s="110" t="s">
        <v>14403</v>
      </c>
      <c r="G1330" s="126">
        <v>46023</v>
      </c>
      <c r="H1330" s="299" t="s">
        <v>15743</v>
      </c>
      <c r="I1330" s="197" t="str">
        <f>IFERROR(INDEX('CPU-GERAL'!$H$12:$H$2199,MATCH(A1330,'CPU-GERAL'!$B$12:$B$2199,0)),"NÃO ENCONTRADO")</f>
        <v>NÃO ENCONTRADO</v>
      </c>
      <c r="J1330" s="59" t="str">
        <f t="shared" si="20"/>
        <v/>
      </c>
    </row>
    <row r="1331" spans="1:10" x14ac:dyDescent="0.2">
      <c r="A1331" s="300">
        <v>103674</v>
      </c>
      <c r="B1331" s="301" t="s">
        <v>1736</v>
      </c>
      <c r="C1331" s="300" t="s">
        <v>319</v>
      </c>
      <c r="D1331" s="302">
        <v>724.15</v>
      </c>
      <c r="E1331" s="303">
        <v>0</v>
      </c>
      <c r="F1331" s="110" t="s">
        <v>14403</v>
      </c>
      <c r="G1331" s="126">
        <v>46023</v>
      </c>
      <c r="H1331" s="299" t="s">
        <v>15743</v>
      </c>
      <c r="I1331" s="197">
        <f>IFERROR(INDEX('CPU-GERAL'!$H$12:$H$2199,MATCH(A1331,'CPU-GERAL'!$B$12:$B$2199,0)),"NÃO ENCONTRADO")</f>
        <v>724.15</v>
      </c>
      <c r="J1331" s="59" t="str">
        <f t="shared" si="20"/>
        <v>IGUAL A CPU</v>
      </c>
    </row>
    <row r="1332" spans="1:10" x14ac:dyDescent="0.2">
      <c r="A1332" s="300">
        <v>103683</v>
      </c>
      <c r="B1332" s="301" t="s">
        <v>1743</v>
      </c>
      <c r="C1332" s="300" t="s">
        <v>319</v>
      </c>
      <c r="D1332" s="302">
        <v>1395.82</v>
      </c>
      <c r="E1332" s="303">
        <v>0</v>
      </c>
      <c r="F1332" s="110" t="s">
        <v>14403</v>
      </c>
      <c r="G1332" s="126">
        <v>46023</v>
      </c>
      <c r="H1332" s="299" t="s">
        <v>15743</v>
      </c>
      <c r="I1332" s="197" t="str">
        <f>IFERROR(INDEX('CPU-GERAL'!$H$12:$H$2199,MATCH(A1332,'CPU-GERAL'!$B$12:$B$2199,0)),"NÃO ENCONTRADO")</f>
        <v>NÃO ENCONTRADO</v>
      </c>
      <c r="J1332" s="59" t="str">
        <f t="shared" si="20"/>
        <v/>
      </c>
    </row>
    <row r="1333" spans="1:10" x14ac:dyDescent="0.2">
      <c r="A1333" s="300">
        <v>103682</v>
      </c>
      <c r="B1333" s="301" t="s">
        <v>1742</v>
      </c>
      <c r="C1333" s="300" t="s">
        <v>319</v>
      </c>
      <c r="D1333" s="302">
        <v>1058.8900000000001</v>
      </c>
      <c r="E1333" s="303">
        <v>0</v>
      </c>
      <c r="F1333" s="110" t="s">
        <v>14403</v>
      </c>
      <c r="G1333" s="126">
        <v>46023</v>
      </c>
      <c r="H1333" s="299" t="s">
        <v>15743</v>
      </c>
      <c r="I1333" s="197" t="str">
        <f>IFERROR(INDEX('CPU-GERAL'!$H$12:$H$2199,MATCH(A1333,'CPU-GERAL'!$B$12:$B$2199,0)),"NÃO ENCONTRADO")</f>
        <v>NÃO ENCONTRADO</v>
      </c>
      <c r="J1333" s="59" t="str">
        <f t="shared" si="20"/>
        <v/>
      </c>
    </row>
    <row r="1334" spans="1:10" x14ac:dyDescent="0.2">
      <c r="A1334" s="300">
        <v>103670</v>
      </c>
      <c r="B1334" s="301" t="s">
        <v>1732</v>
      </c>
      <c r="C1334" s="300" t="s">
        <v>319</v>
      </c>
      <c r="D1334" s="302">
        <v>347.21</v>
      </c>
      <c r="E1334" s="303">
        <v>0.01</v>
      </c>
      <c r="F1334" s="110" t="s">
        <v>14403</v>
      </c>
      <c r="G1334" s="126">
        <v>46023</v>
      </c>
      <c r="H1334" s="299" t="s">
        <v>15743</v>
      </c>
      <c r="I1334" s="197" t="str">
        <f>IFERROR(INDEX('CPU-GERAL'!$H$12:$H$2199,MATCH(A1334,'CPU-GERAL'!$B$12:$B$2199,0)),"NÃO ENCONTRADO")</f>
        <v>NÃO ENCONTRADO</v>
      </c>
      <c r="J1334" s="59" t="str">
        <f t="shared" si="20"/>
        <v/>
      </c>
    </row>
    <row r="1335" spans="1:10" x14ac:dyDescent="0.2">
      <c r="A1335" s="300">
        <v>103673</v>
      </c>
      <c r="B1335" s="301" t="s">
        <v>1735</v>
      </c>
      <c r="C1335" s="300" t="s">
        <v>319</v>
      </c>
      <c r="D1335" s="302">
        <v>48.51</v>
      </c>
      <c r="E1335" s="303">
        <v>0</v>
      </c>
      <c r="F1335" s="110" t="s">
        <v>14403</v>
      </c>
      <c r="G1335" s="126">
        <v>46023</v>
      </c>
      <c r="H1335" s="299" t="s">
        <v>15743</v>
      </c>
      <c r="I1335" s="197">
        <f>IFERROR(INDEX('CPU-GERAL'!$H$12:$H$2199,MATCH(A1335,'CPU-GERAL'!$B$12:$B$2199,0)),"NÃO ENCONTRADO")</f>
        <v>48.51</v>
      </c>
      <c r="J1335" s="59" t="str">
        <f t="shared" si="20"/>
        <v>IGUAL A CPU</v>
      </c>
    </row>
    <row r="1336" spans="1:10" x14ac:dyDescent="0.2">
      <c r="A1336" s="300">
        <v>91084</v>
      </c>
      <c r="B1336" s="301" t="s">
        <v>14059</v>
      </c>
      <c r="C1336" s="300" t="s">
        <v>318</v>
      </c>
      <c r="D1336" s="302">
        <v>253.84</v>
      </c>
      <c r="E1336" s="303">
        <v>0.1</v>
      </c>
      <c r="F1336" s="110" t="s">
        <v>14403</v>
      </c>
      <c r="G1336" s="126">
        <v>46023</v>
      </c>
      <c r="H1336" s="299" t="s">
        <v>15743</v>
      </c>
      <c r="I1336" s="197" t="str">
        <f>IFERROR(INDEX('CPU-GERAL'!$H$12:$H$2199,MATCH(A1336,'CPU-GERAL'!$B$12:$B$2199,0)),"NÃO ENCONTRADO")</f>
        <v>NÃO ENCONTRADO</v>
      </c>
      <c r="J1336" s="59" t="str">
        <f t="shared" si="20"/>
        <v/>
      </c>
    </row>
    <row r="1337" spans="1:10" x14ac:dyDescent="0.2">
      <c r="A1337" s="300">
        <v>91080</v>
      </c>
      <c r="B1337" s="301" t="s">
        <v>14060</v>
      </c>
      <c r="C1337" s="300" t="s">
        <v>318</v>
      </c>
      <c r="D1337" s="302">
        <v>206.41</v>
      </c>
      <c r="E1337" s="303">
        <v>7.0000000000000007E-2</v>
      </c>
      <c r="F1337" s="110" t="s">
        <v>14403</v>
      </c>
      <c r="G1337" s="126">
        <v>46023</v>
      </c>
      <c r="H1337" s="299" t="s">
        <v>15743</v>
      </c>
      <c r="I1337" s="197" t="str">
        <f>IFERROR(INDEX('CPU-GERAL'!$H$12:$H$2199,MATCH(A1337,'CPU-GERAL'!$B$12:$B$2199,0)),"NÃO ENCONTRADO")</f>
        <v>NÃO ENCONTRADO</v>
      </c>
      <c r="J1337" s="59" t="str">
        <f t="shared" si="20"/>
        <v/>
      </c>
    </row>
    <row r="1338" spans="1:10" x14ac:dyDescent="0.2">
      <c r="A1338" s="300">
        <v>91101</v>
      </c>
      <c r="B1338" s="301" t="s">
        <v>14061</v>
      </c>
      <c r="C1338" s="300" t="s">
        <v>318</v>
      </c>
      <c r="D1338" s="302">
        <v>237.78</v>
      </c>
      <c r="E1338" s="303">
        <v>0.09</v>
      </c>
      <c r="F1338" s="110" t="s">
        <v>14403</v>
      </c>
      <c r="G1338" s="126">
        <v>46023</v>
      </c>
      <c r="H1338" s="299" t="s">
        <v>15743</v>
      </c>
      <c r="I1338" s="197" t="str">
        <f>IFERROR(INDEX('CPU-GERAL'!$H$12:$H$2199,MATCH(A1338,'CPU-GERAL'!$B$12:$B$2199,0)),"NÃO ENCONTRADO")</f>
        <v>NÃO ENCONTRADO</v>
      </c>
      <c r="J1338" s="59" t="str">
        <f t="shared" si="20"/>
        <v/>
      </c>
    </row>
    <row r="1339" spans="1:10" x14ac:dyDescent="0.2">
      <c r="A1339" s="300">
        <v>91097</v>
      </c>
      <c r="B1339" s="301" t="s">
        <v>14062</v>
      </c>
      <c r="C1339" s="300" t="s">
        <v>318</v>
      </c>
      <c r="D1339" s="302">
        <v>200.39</v>
      </c>
      <c r="E1339" s="303">
        <v>7.0000000000000007E-2</v>
      </c>
      <c r="F1339" s="110" t="s">
        <v>14403</v>
      </c>
      <c r="G1339" s="126">
        <v>46023</v>
      </c>
      <c r="H1339" s="299" t="s">
        <v>15743</v>
      </c>
      <c r="I1339" s="197" t="str">
        <f>IFERROR(INDEX('CPU-GERAL'!$H$12:$H$2199,MATCH(A1339,'CPU-GERAL'!$B$12:$B$2199,0)),"NÃO ENCONTRADO")</f>
        <v>NÃO ENCONTRADO</v>
      </c>
      <c r="J1339" s="59" t="str">
        <f t="shared" si="20"/>
        <v/>
      </c>
    </row>
    <row r="1340" spans="1:10" x14ac:dyDescent="0.2">
      <c r="A1340" s="300">
        <v>91082</v>
      </c>
      <c r="B1340" s="301" t="s">
        <v>14063</v>
      </c>
      <c r="C1340" s="300" t="s">
        <v>318</v>
      </c>
      <c r="D1340" s="302">
        <v>229.25</v>
      </c>
      <c r="E1340" s="303">
        <v>0.09</v>
      </c>
      <c r="F1340" s="110" t="s">
        <v>14403</v>
      </c>
      <c r="G1340" s="126">
        <v>46023</v>
      </c>
      <c r="H1340" s="299" t="s">
        <v>15743</v>
      </c>
      <c r="I1340" s="197" t="str">
        <f>IFERROR(INDEX('CPU-GERAL'!$H$12:$H$2199,MATCH(A1340,'CPU-GERAL'!$B$12:$B$2199,0)),"NÃO ENCONTRADO")</f>
        <v>NÃO ENCONTRADO</v>
      </c>
      <c r="J1340" s="59" t="str">
        <f t="shared" si="20"/>
        <v/>
      </c>
    </row>
    <row r="1341" spans="1:10" x14ac:dyDescent="0.2">
      <c r="A1341" s="300">
        <v>91078</v>
      </c>
      <c r="B1341" s="301" t="s">
        <v>14064</v>
      </c>
      <c r="C1341" s="300" t="s">
        <v>318</v>
      </c>
      <c r="D1341" s="302">
        <v>194.65</v>
      </c>
      <c r="E1341" s="303">
        <v>7.0000000000000007E-2</v>
      </c>
      <c r="F1341" s="110" t="s">
        <v>14403</v>
      </c>
      <c r="G1341" s="126">
        <v>46023</v>
      </c>
      <c r="H1341" s="299" t="s">
        <v>15743</v>
      </c>
      <c r="I1341" s="197" t="str">
        <f>IFERROR(INDEX('CPU-GERAL'!$H$12:$H$2199,MATCH(A1341,'CPU-GERAL'!$B$12:$B$2199,0)),"NÃO ENCONTRADO")</f>
        <v>NÃO ENCONTRADO</v>
      </c>
      <c r="J1341" s="59" t="str">
        <f t="shared" si="20"/>
        <v/>
      </c>
    </row>
    <row r="1342" spans="1:10" x14ac:dyDescent="0.2">
      <c r="A1342" s="300">
        <v>91099</v>
      </c>
      <c r="B1342" s="301" t="s">
        <v>14065</v>
      </c>
      <c r="C1342" s="300" t="s">
        <v>318</v>
      </c>
      <c r="D1342" s="302">
        <v>218.25</v>
      </c>
      <c r="E1342" s="303">
        <v>0.09</v>
      </c>
      <c r="F1342" s="110" t="s">
        <v>14403</v>
      </c>
      <c r="G1342" s="126">
        <v>46023</v>
      </c>
      <c r="H1342" s="299" t="s">
        <v>15743</v>
      </c>
      <c r="I1342" s="197" t="str">
        <f>IFERROR(INDEX('CPU-GERAL'!$H$12:$H$2199,MATCH(A1342,'CPU-GERAL'!$B$12:$B$2199,0)),"NÃO ENCONTRADO")</f>
        <v>NÃO ENCONTRADO</v>
      </c>
      <c r="J1342" s="59" t="str">
        <f t="shared" si="20"/>
        <v/>
      </c>
    </row>
    <row r="1343" spans="1:10" x14ac:dyDescent="0.2">
      <c r="A1343" s="300">
        <v>91095</v>
      </c>
      <c r="B1343" s="301" t="s">
        <v>14066</v>
      </c>
      <c r="C1343" s="300" t="s">
        <v>318</v>
      </c>
      <c r="D1343" s="302">
        <v>189.97</v>
      </c>
      <c r="E1343" s="303">
        <v>7.0000000000000007E-2</v>
      </c>
      <c r="F1343" s="110" t="s">
        <v>14403</v>
      </c>
      <c r="G1343" s="126">
        <v>46023</v>
      </c>
      <c r="H1343" s="299" t="s">
        <v>15743</v>
      </c>
      <c r="I1343" s="197" t="str">
        <f>IFERROR(INDEX('CPU-GERAL'!$H$12:$H$2199,MATCH(A1343,'CPU-GERAL'!$B$12:$B$2199,0)),"NÃO ENCONTRADO")</f>
        <v>NÃO ENCONTRADO</v>
      </c>
      <c r="J1343" s="59" t="str">
        <f t="shared" si="20"/>
        <v/>
      </c>
    </row>
    <row r="1344" spans="1:10" x14ac:dyDescent="0.2">
      <c r="A1344" s="300">
        <v>91076</v>
      </c>
      <c r="B1344" s="301" t="s">
        <v>14067</v>
      </c>
      <c r="C1344" s="300" t="s">
        <v>318</v>
      </c>
      <c r="D1344" s="302">
        <v>324.14</v>
      </c>
      <c r="E1344" s="303">
        <v>7.0000000000000007E-2</v>
      </c>
      <c r="F1344" s="110" t="s">
        <v>14403</v>
      </c>
      <c r="G1344" s="126">
        <v>46023</v>
      </c>
      <c r="H1344" s="299" t="s">
        <v>15743</v>
      </c>
      <c r="I1344" s="197" t="str">
        <f>IFERROR(INDEX('CPU-GERAL'!$H$12:$H$2199,MATCH(A1344,'CPU-GERAL'!$B$12:$B$2199,0)),"NÃO ENCONTRADO")</f>
        <v>NÃO ENCONTRADO</v>
      </c>
      <c r="J1344" s="59" t="str">
        <f t="shared" si="20"/>
        <v/>
      </c>
    </row>
    <row r="1345" spans="1:10" x14ac:dyDescent="0.2">
      <c r="A1345" s="300">
        <v>91072</v>
      </c>
      <c r="B1345" s="301" t="s">
        <v>14068</v>
      </c>
      <c r="C1345" s="300" t="s">
        <v>318</v>
      </c>
      <c r="D1345" s="302">
        <v>286.64</v>
      </c>
      <c r="E1345" s="303">
        <v>0.05</v>
      </c>
      <c r="F1345" s="110" t="s">
        <v>14403</v>
      </c>
      <c r="G1345" s="126">
        <v>46023</v>
      </c>
      <c r="H1345" s="299" t="s">
        <v>15743</v>
      </c>
      <c r="I1345" s="197" t="str">
        <f>IFERROR(INDEX('CPU-GERAL'!$H$12:$H$2199,MATCH(A1345,'CPU-GERAL'!$B$12:$B$2199,0)),"NÃO ENCONTRADO")</f>
        <v>NÃO ENCONTRADO</v>
      </c>
      <c r="J1345" s="59" t="str">
        <f t="shared" si="20"/>
        <v/>
      </c>
    </row>
    <row r="1346" spans="1:10" x14ac:dyDescent="0.2">
      <c r="A1346" s="300">
        <v>91093</v>
      </c>
      <c r="B1346" s="301" t="s">
        <v>14069</v>
      </c>
      <c r="C1346" s="300" t="s">
        <v>318</v>
      </c>
      <c r="D1346" s="302">
        <v>334.11</v>
      </c>
      <c r="E1346" s="303">
        <v>0.06</v>
      </c>
      <c r="F1346" s="110" t="s">
        <v>14403</v>
      </c>
      <c r="G1346" s="126">
        <v>46023</v>
      </c>
      <c r="H1346" s="299" t="s">
        <v>15743</v>
      </c>
      <c r="I1346" s="197" t="str">
        <f>IFERROR(INDEX('CPU-GERAL'!$H$12:$H$2199,MATCH(A1346,'CPU-GERAL'!$B$12:$B$2199,0)),"NÃO ENCONTRADO")</f>
        <v>NÃO ENCONTRADO</v>
      </c>
      <c r="J1346" s="59" t="str">
        <f t="shared" si="20"/>
        <v/>
      </c>
    </row>
    <row r="1347" spans="1:10" x14ac:dyDescent="0.2">
      <c r="A1347" s="300">
        <v>91089</v>
      </c>
      <c r="B1347" s="301" t="s">
        <v>14070</v>
      </c>
      <c r="C1347" s="300" t="s">
        <v>318</v>
      </c>
      <c r="D1347" s="302">
        <v>303.45999999999998</v>
      </c>
      <c r="E1347" s="303">
        <v>0.04</v>
      </c>
      <c r="F1347" s="110" t="s">
        <v>14403</v>
      </c>
      <c r="G1347" s="126">
        <v>46023</v>
      </c>
      <c r="H1347" s="299" t="s">
        <v>15743</v>
      </c>
      <c r="I1347" s="197" t="str">
        <f>IFERROR(INDEX('CPU-GERAL'!$H$12:$H$2199,MATCH(A1347,'CPU-GERAL'!$B$12:$B$2199,0)),"NÃO ENCONTRADO")</f>
        <v>NÃO ENCONTRADO</v>
      </c>
      <c r="J1347" s="59" t="str">
        <f t="shared" si="20"/>
        <v/>
      </c>
    </row>
    <row r="1348" spans="1:10" x14ac:dyDescent="0.2">
      <c r="A1348" s="300">
        <v>91074</v>
      </c>
      <c r="B1348" s="301" t="s">
        <v>14071</v>
      </c>
      <c r="C1348" s="300" t="s">
        <v>318</v>
      </c>
      <c r="D1348" s="302">
        <v>220.72</v>
      </c>
      <c r="E1348" s="303">
        <v>0.09</v>
      </c>
      <c r="F1348" s="110" t="s">
        <v>14403</v>
      </c>
      <c r="G1348" s="126">
        <v>46023</v>
      </c>
      <c r="H1348" s="299" t="s">
        <v>15743</v>
      </c>
      <c r="I1348" s="197" t="str">
        <f>IFERROR(INDEX('CPU-GERAL'!$H$12:$H$2199,MATCH(A1348,'CPU-GERAL'!$B$12:$B$2199,0)),"NÃO ENCONTRADO")</f>
        <v>NÃO ENCONTRADO</v>
      </c>
      <c r="J1348" s="59" t="str">
        <f t="shared" ref="J1348:J1411" si="21">IF(I1348&lt;&gt;"NÃO ENCONTRADO",IF(D1348=I1348,"IGUAL A CPU",I1348-D1348),"")</f>
        <v/>
      </c>
    </row>
    <row r="1349" spans="1:10" x14ac:dyDescent="0.2">
      <c r="A1349" s="300">
        <v>91070</v>
      </c>
      <c r="B1349" s="301" t="s">
        <v>14072</v>
      </c>
      <c r="C1349" s="300" t="s">
        <v>318</v>
      </c>
      <c r="D1349" s="302">
        <v>192.69</v>
      </c>
      <c r="E1349" s="303">
        <v>7.0000000000000007E-2</v>
      </c>
      <c r="F1349" s="110" t="s">
        <v>14403</v>
      </c>
      <c r="G1349" s="126">
        <v>46023</v>
      </c>
      <c r="H1349" s="299" t="s">
        <v>15743</v>
      </c>
      <c r="I1349" s="197" t="str">
        <f>IFERROR(INDEX('CPU-GERAL'!$H$12:$H$2199,MATCH(A1349,'CPU-GERAL'!$B$12:$B$2199,0)),"NÃO ENCONTRADO")</f>
        <v>NÃO ENCONTRADO</v>
      </c>
      <c r="J1349" s="59" t="str">
        <f t="shared" si="21"/>
        <v/>
      </c>
    </row>
    <row r="1350" spans="1:10" x14ac:dyDescent="0.2">
      <c r="A1350" s="300">
        <v>91091</v>
      </c>
      <c r="B1350" s="301" t="s">
        <v>14073</v>
      </c>
      <c r="C1350" s="300" t="s">
        <v>318</v>
      </c>
      <c r="D1350" s="302">
        <v>231.2</v>
      </c>
      <c r="E1350" s="303">
        <v>7.0000000000000007E-2</v>
      </c>
      <c r="F1350" s="110" t="s">
        <v>14403</v>
      </c>
      <c r="G1350" s="126">
        <v>46023</v>
      </c>
      <c r="H1350" s="299" t="s">
        <v>15743</v>
      </c>
      <c r="I1350" s="197" t="str">
        <f>IFERROR(INDEX('CPU-GERAL'!$H$12:$H$2199,MATCH(A1350,'CPU-GERAL'!$B$12:$B$2199,0)),"NÃO ENCONTRADO")</f>
        <v>NÃO ENCONTRADO</v>
      </c>
      <c r="J1350" s="59" t="str">
        <f t="shared" si="21"/>
        <v/>
      </c>
    </row>
    <row r="1351" spans="1:10" x14ac:dyDescent="0.2">
      <c r="A1351" s="300">
        <v>91087</v>
      </c>
      <c r="B1351" s="301" t="s">
        <v>14074</v>
      </c>
      <c r="C1351" s="300" t="s">
        <v>318</v>
      </c>
      <c r="D1351" s="302">
        <v>207.83</v>
      </c>
      <c r="E1351" s="303">
        <v>0.06</v>
      </c>
      <c r="F1351" s="110" t="s">
        <v>14403</v>
      </c>
      <c r="G1351" s="126">
        <v>46023</v>
      </c>
      <c r="H1351" s="299" t="s">
        <v>15743</v>
      </c>
      <c r="I1351" s="197" t="str">
        <f>IFERROR(INDEX('CPU-GERAL'!$H$12:$H$2199,MATCH(A1351,'CPU-GERAL'!$B$12:$B$2199,0)),"NÃO ENCONTRADO")</f>
        <v>NÃO ENCONTRADO</v>
      </c>
      <c r="J1351" s="59" t="str">
        <f t="shared" si="21"/>
        <v/>
      </c>
    </row>
    <row r="1352" spans="1:10" x14ac:dyDescent="0.2">
      <c r="A1352" s="300">
        <v>91083</v>
      </c>
      <c r="B1352" s="301" t="s">
        <v>14075</v>
      </c>
      <c r="C1352" s="300" t="s">
        <v>318</v>
      </c>
      <c r="D1352" s="302">
        <v>302.39999999999998</v>
      </c>
      <c r="E1352" s="303">
        <v>0.13</v>
      </c>
      <c r="F1352" s="110" t="s">
        <v>14403</v>
      </c>
      <c r="G1352" s="126">
        <v>46023</v>
      </c>
      <c r="H1352" s="299" t="s">
        <v>15743</v>
      </c>
      <c r="I1352" s="197" t="str">
        <f>IFERROR(INDEX('CPU-GERAL'!$H$12:$H$2199,MATCH(A1352,'CPU-GERAL'!$B$12:$B$2199,0)),"NÃO ENCONTRADO")</f>
        <v>NÃO ENCONTRADO</v>
      </c>
      <c r="J1352" s="59" t="str">
        <f t="shared" si="21"/>
        <v/>
      </c>
    </row>
    <row r="1353" spans="1:10" x14ac:dyDescent="0.2">
      <c r="A1353" s="300">
        <v>91079</v>
      </c>
      <c r="B1353" s="301" t="s">
        <v>14076</v>
      </c>
      <c r="C1353" s="300" t="s">
        <v>318</v>
      </c>
      <c r="D1353" s="302">
        <v>191</v>
      </c>
      <c r="E1353" s="303">
        <v>0.08</v>
      </c>
      <c r="F1353" s="110" t="s">
        <v>14403</v>
      </c>
      <c r="G1353" s="126">
        <v>46023</v>
      </c>
      <c r="H1353" s="299" t="s">
        <v>15743</v>
      </c>
      <c r="I1353" s="197" t="str">
        <f>IFERROR(INDEX('CPU-GERAL'!$H$12:$H$2199,MATCH(A1353,'CPU-GERAL'!$B$12:$B$2199,0)),"NÃO ENCONTRADO")</f>
        <v>NÃO ENCONTRADO</v>
      </c>
      <c r="J1353" s="59" t="str">
        <f t="shared" si="21"/>
        <v/>
      </c>
    </row>
    <row r="1354" spans="1:10" x14ac:dyDescent="0.2">
      <c r="A1354" s="300">
        <v>91100</v>
      </c>
      <c r="B1354" s="301" t="s">
        <v>14077</v>
      </c>
      <c r="C1354" s="300" t="s">
        <v>318</v>
      </c>
      <c r="D1354" s="302">
        <v>255.6</v>
      </c>
      <c r="E1354" s="303">
        <v>0.11</v>
      </c>
      <c r="F1354" s="110" t="s">
        <v>14403</v>
      </c>
      <c r="G1354" s="126">
        <v>46023</v>
      </c>
      <c r="H1354" s="299" t="s">
        <v>15743</v>
      </c>
      <c r="I1354" s="197" t="str">
        <f>IFERROR(INDEX('CPU-GERAL'!$H$12:$H$2199,MATCH(A1354,'CPU-GERAL'!$B$12:$B$2199,0)),"NÃO ENCONTRADO")</f>
        <v>NÃO ENCONTRADO</v>
      </c>
      <c r="J1354" s="59" t="str">
        <f t="shared" si="21"/>
        <v/>
      </c>
    </row>
    <row r="1355" spans="1:10" x14ac:dyDescent="0.2">
      <c r="A1355" s="300">
        <v>91096</v>
      </c>
      <c r="B1355" s="301" t="s">
        <v>14078</v>
      </c>
      <c r="C1355" s="300" t="s">
        <v>318</v>
      </c>
      <c r="D1355" s="302">
        <v>181.93</v>
      </c>
      <c r="E1355" s="303">
        <v>0.08</v>
      </c>
      <c r="F1355" s="110" t="s">
        <v>14403</v>
      </c>
      <c r="G1355" s="126">
        <v>46023</v>
      </c>
      <c r="H1355" s="299" t="s">
        <v>15743</v>
      </c>
      <c r="I1355" s="197" t="str">
        <f>IFERROR(INDEX('CPU-GERAL'!$H$12:$H$2199,MATCH(A1355,'CPU-GERAL'!$B$12:$B$2199,0)),"NÃO ENCONTRADO")</f>
        <v>NÃO ENCONTRADO</v>
      </c>
      <c r="J1355" s="59" t="str">
        <f t="shared" si="21"/>
        <v/>
      </c>
    </row>
    <row r="1356" spans="1:10" x14ac:dyDescent="0.2">
      <c r="A1356" s="300">
        <v>91081</v>
      </c>
      <c r="B1356" s="301" t="s">
        <v>14079</v>
      </c>
      <c r="C1356" s="300" t="s">
        <v>318</v>
      </c>
      <c r="D1356" s="302">
        <v>243.55</v>
      </c>
      <c r="E1356" s="303">
        <v>0.12</v>
      </c>
      <c r="F1356" s="110" t="s">
        <v>14403</v>
      </c>
      <c r="G1356" s="126">
        <v>46023</v>
      </c>
      <c r="H1356" s="299" t="s">
        <v>15743</v>
      </c>
      <c r="I1356" s="197" t="str">
        <f>IFERROR(INDEX('CPU-GERAL'!$H$12:$H$2199,MATCH(A1356,'CPU-GERAL'!$B$12:$B$2199,0)),"NÃO ENCONTRADO")</f>
        <v>NÃO ENCONTRADO</v>
      </c>
      <c r="J1356" s="59" t="str">
        <f t="shared" si="21"/>
        <v/>
      </c>
    </row>
    <row r="1357" spans="1:10" x14ac:dyDescent="0.2">
      <c r="A1357" s="300">
        <v>91077</v>
      </c>
      <c r="B1357" s="301" t="s">
        <v>14080</v>
      </c>
      <c r="C1357" s="300" t="s">
        <v>318</v>
      </c>
      <c r="D1357" s="302">
        <v>176.12</v>
      </c>
      <c r="E1357" s="303">
        <v>0.08</v>
      </c>
      <c r="F1357" s="110" t="s">
        <v>14403</v>
      </c>
      <c r="G1357" s="126">
        <v>46023</v>
      </c>
      <c r="H1357" s="299" t="s">
        <v>15743</v>
      </c>
      <c r="I1357" s="197" t="str">
        <f>IFERROR(INDEX('CPU-GERAL'!$H$12:$H$2199,MATCH(A1357,'CPU-GERAL'!$B$12:$B$2199,0)),"NÃO ENCONTRADO")</f>
        <v>NÃO ENCONTRADO</v>
      </c>
      <c r="J1357" s="59" t="str">
        <f t="shared" si="21"/>
        <v/>
      </c>
    </row>
    <row r="1358" spans="1:10" x14ac:dyDescent="0.2">
      <c r="A1358" s="300">
        <v>91098</v>
      </c>
      <c r="B1358" s="301" t="s">
        <v>14081</v>
      </c>
      <c r="C1358" s="300" t="s">
        <v>318</v>
      </c>
      <c r="D1358" s="302">
        <v>217.8</v>
      </c>
      <c r="E1358" s="303">
        <v>0.11</v>
      </c>
      <c r="F1358" s="110" t="s">
        <v>14403</v>
      </c>
      <c r="G1358" s="126">
        <v>46023</v>
      </c>
      <c r="H1358" s="299" t="s">
        <v>15743</v>
      </c>
      <c r="I1358" s="197" t="str">
        <f>IFERROR(INDEX('CPU-GERAL'!$H$12:$H$2199,MATCH(A1358,'CPU-GERAL'!$B$12:$B$2199,0)),"NÃO ENCONTRADO")</f>
        <v>NÃO ENCONTRADO</v>
      </c>
      <c r="J1358" s="59" t="str">
        <f t="shared" si="21"/>
        <v/>
      </c>
    </row>
    <row r="1359" spans="1:10" x14ac:dyDescent="0.2">
      <c r="A1359" s="300">
        <v>91094</v>
      </c>
      <c r="B1359" s="301" t="s">
        <v>14082</v>
      </c>
      <c r="C1359" s="300" t="s">
        <v>318</v>
      </c>
      <c r="D1359" s="302">
        <v>169.56</v>
      </c>
      <c r="E1359" s="303">
        <v>7.0000000000000007E-2</v>
      </c>
      <c r="F1359" s="110" t="s">
        <v>14403</v>
      </c>
      <c r="G1359" s="126">
        <v>46023</v>
      </c>
      <c r="H1359" s="299" t="s">
        <v>15743</v>
      </c>
      <c r="I1359" s="197" t="str">
        <f>IFERROR(INDEX('CPU-GERAL'!$H$12:$H$2199,MATCH(A1359,'CPU-GERAL'!$B$12:$B$2199,0)),"NÃO ENCONTRADO")</f>
        <v>NÃO ENCONTRADO</v>
      </c>
      <c r="J1359" s="59" t="str">
        <f t="shared" si="21"/>
        <v/>
      </c>
    </row>
    <row r="1360" spans="1:10" x14ac:dyDescent="0.2">
      <c r="A1360" s="300">
        <v>91075</v>
      </c>
      <c r="B1360" s="301" t="s">
        <v>14083</v>
      </c>
      <c r="C1360" s="300" t="s">
        <v>318</v>
      </c>
      <c r="D1360" s="302">
        <v>348.04</v>
      </c>
      <c r="E1360" s="303">
        <v>0.08</v>
      </c>
      <c r="F1360" s="110" t="s">
        <v>14403</v>
      </c>
      <c r="G1360" s="126">
        <v>46023</v>
      </c>
      <c r="H1360" s="299" t="s">
        <v>15743</v>
      </c>
      <c r="I1360" s="197" t="str">
        <f>IFERROR(INDEX('CPU-GERAL'!$H$12:$H$2199,MATCH(A1360,'CPU-GERAL'!$B$12:$B$2199,0)),"NÃO ENCONTRADO")</f>
        <v>NÃO ENCONTRADO</v>
      </c>
      <c r="J1360" s="59" t="str">
        <f t="shared" si="21"/>
        <v/>
      </c>
    </row>
    <row r="1361" spans="1:10" x14ac:dyDescent="0.2">
      <c r="A1361" s="300">
        <v>91071</v>
      </c>
      <c r="B1361" s="301" t="s">
        <v>14084</v>
      </c>
      <c r="C1361" s="300" t="s">
        <v>318</v>
      </c>
      <c r="D1361" s="302">
        <v>275.62</v>
      </c>
      <c r="E1361" s="303">
        <v>0.05</v>
      </c>
      <c r="F1361" s="110" t="s">
        <v>14403</v>
      </c>
      <c r="G1361" s="126">
        <v>46023</v>
      </c>
      <c r="H1361" s="299" t="s">
        <v>15743</v>
      </c>
      <c r="I1361" s="197" t="str">
        <f>IFERROR(INDEX('CPU-GERAL'!$H$12:$H$2199,MATCH(A1361,'CPU-GERAL'!$B$12:$B$2199,0)),"NÃO ENCONTRADO")</f>
        <v>NÃO ENCONTRADO</v>
      </c>
      <c r="J1361" s="59" t="str">
        <f t="shared" si="21"/>
        <v/>
      </c>
    </row>
    <row r="1362" spans="1:10" x14ac:dyDescent="0.2">
      <c r="A1362" s="300">
        <v>91092</v>
      </c>
      <c r="B1362" s="301" t="s">
        <v>14085</v>
      </c>
      <c r="C1362" s="300" t="s">
        <v>318</v>
      </c>
      <c r="D1362" s="302">
        <v>342.36</v>
      </c>
      <c r="E1362" s="303">
        <v>7.0000000000000007E-2</v>
      </c>
      <c r="F1362" s="110" t="s">
        <v>14403</v>
      </c>
      <c r="G1362" s="126">
        <v>46023</v>
      </c>
      <c r="H1362" s="299" t="s">
        <v>15743</v>
      </c>
      <c r="I1362" s="197" t="str">
        <f>IFERROR(INDEX('CPU-GERAL'!$H$12:$H$2199,MATCH(A1362,'CPU-GERAL'!$B$12:$B$2199,0)),"NÃO ENCONTRADO")</f>
        <v>NÃO ENCONTRADO</v>
      </c>
      <c r="J1362" s="59" t="str">
        <f t="shared" si="21"/>
        <v/>
      </c>
    </row>
    <row r="1363" spans="1:10" x14ac:dyDescent="0.2">
      <c r="A1363" s="300">
        <v>91088</v>
      </c>
      <c r="B1363" s="301" t="s">
        <v>14086</v>
      </c>
      <c r="C1363" s="300" t="s">
        <v>318</v>
      </c>
      <c r="D1363" s="302">
        <v>290.43</v>
      </c>
      <c r="E1363" s="303">
        <v>0.04</v>
      </c>
      <c r="F1363" s="110" t="s">
        <v>14403</v>
      </c>
      <c r="G1363" s="126">
        <v>46023</v>
      </c>
      <c r="H1363" s="299" t="s">
        <v>15743</v>
      </c>
      <c r="I1363" s="197" t="str">
        <f>IFERROR(INDEX('CPU-GERAL'!$H$12:$H$2199,MATCH(A1363,'CPU-GERAL'!$B$12:$B$2199,0)),"NÃO ENCONTRADO")</f>
        <v>NÃO ENCONTRADO</v>
      </c>
      <c r="J1363" s="59" t="str">
        <f t="shared" si="21"/>
        <v/>
      </c>
    </row>
    <row r="1364" spans="1:10" x14ac:dyDescent="0.2">
      <c r="A1364" s="300">
        <v>91073</v>
      </c>
      <c r="B1364" s="301" t="s">
        <v>14087</v>
      </c>
      <c r="C1364" s="300" t="s">
        <v>318</v>
      </c>
      <c r="D1364" s="302">
        <v>227.32</v>
      </c>
      <c r="E1364" s="303">
        <v>0.1</v>
      </c>
      <c r="F1364" s="110" t="s">
        <v>14403</v>
      </c>
      <c r="G1364" s="126">
        <v>46023</v>
      </c>
      <c r="H1364" s="299" t="s">
        <v>15743</v>
      </c>
      <c r="I1364" s="197" t="str">
        <f>IFERROR(INDEX('CPU-GERAL'!$H$12:$H$2199,MATCH(A1364,'CPU-GERAL'!$B$12:$B$2199,0)),"NÃO ENCONTRADO")</f>
        <v>NÃO ENCONTRADO</v>
      </c>
      <c r="J1364" s="59" t="str">
        <f t="shared" si="21"/>
        <v/>
      </c>
    </row>
    <row r="1365" spans="1:10" x14ac:dyDescent="0.2">
      <c r="A1365" s="300">
        <v>91069</v>
      </c>
      <c r="B1365" s="301" t="s">
        <v>14088</v>
      </c>
      <c r="C1365" s="300" t="s">
        <v>318</v>
      </c>
      <c r="D1365" s="302">
        <v>179.8</v>
      </c>
      <c r="E1365" s="303">
        <v>7.0000000000000007E-2</v>
      </c>
      <c r="F1365" s="110" t="s">
        <v>14403</v>
      </c>
      <c r="G1365" s="126">
        <v>46023</v>
      </c>
      <c r="H1365" s="299" t="s">
        <v>15743</v>
      </c>
      <c r="I1365" s="197" t="str">
        <f>IFERROR(INDEX('CPU-GERAL'!$H$12:$H$2199,MATCH(A1365,'CPU-GERAL'!$B$12:$B$2199,0)),"NÃO ENCONTRADO")</f>
        <v>NÃO ENCONTRADO</v>
      </c>
      <c r="J1365" s="59" t="str">
        <f t="shared" si="21"/>
        <v/>
      </c>
    </row>
    <row r="1366" spans="1:10" x14ac:dyDescent="0.2">
      <c r="A1366" s="300">
        <v>91090</v>
      </c>
      <c r="B1366" s="301" t="s">
        <v>14089</v>
      </c>
      <c r="C1366" s="300" t="s">
        <v>318</v>
      </c>
      <c r="D1366" s="302">
        <v>229.55</v>
      </c>
      <c r="E1366" s="303">
        <v>0.08</v>
      </c>
      <c r="F1366" s="110" t="s">
        <v>14403</v>
      </c>
      <c r="G1366" s="126">
        <v>46023</v>
      </c>
      <c r="H1366" s="299" t="s">
        <v>15743</v>
      </c>
      <c r="I1366" s="197" t="str">
        <f>IFERROR(INDEX('CPU-GERAL'!$H$12:$H$2199,MATCH(A1366,'CPU-GERAL'!$B$12:$B$2199,0)),"NÃO ENCONTRADO")</f>
        <v>NÃO ENCONTRADO</v>
      </c>
      <c r="J1366" s="59" t="str">
        <f t="shared" si="21"/>
        <v/>
      </c>
    </row>
    <row r="1367" spans="1:10" x14ac:dyDescent="0.2">
      <c r="A1367" s="300">
        <v>91086</v>
      </c>
      <c r="B1367" s="301" t="s">
        <v>14090</v>
      </c>
      <c r="C1367" s="300" t="s">
        <v>318</v>
      </c>
      <c r="D1367" s="302">
        <v>193.69</v>
      </c>
      <c r="E1367" s="303">
        <v>0.06</v>
      </c>
      <c r="F1367" s="110" t="s">
        <v>14403</v>
      </c>
      <c r="G1367" s="126">
        <v>46023</v>
      </c>
      <c r="H1367" s="299" t="s">
        <v>15743</v>
      </c>
      <c r="I1367" s="197" t="str">
        <f>IFERROR(INDEX('CPU-GERAL'!$H$12:$H$2199,MATCH(A1367,'CPU-GERAL'!$B$12:$B$2199,0)),"NÃO ENCONTRADO")</f>
        <v>NÃO ENCONTRADO</v>
      </c>
      <c r="J1367" s="59" t="str">
        <f t="shared" si="21"/>
        <v/>
      </c>
    </row>
    <row r="1368" spans="1:10" x14ac:dyDescent="0.2">
      <c r="A1368" s="300">
        <v>105522</v>
      </c>
      <c r="B1368" s="301" t="s">
        <v>11995</v>
      </c>
      <c r="C1368" s="300" t="s">
        <v>318</v>
      </c>
      <c r="D1368" s="302">
        <v>0</v>
      </c>
      <c r="E1368" s="303"/>
      <c r="F1368" s="110" t="s">
        <v>14403</v>
      </c>
      <c r="G1368" s="126">
        <v>46023</v>
      </c>
      <c r="H1368" s="299" t="s">
        <v>15743</v>
      </c>
      <c r="I1368" s="197" t="str">
        <f>IFERROR(INDEX('CPU-GERAL'!$H$12:$H$2199,MATCH(A1368,'CPU-GERAL'!$B$12:$B$2199,0)),"NÃO ENCONTRADO")</f>
        <v>NÃO ENCONTRADO</v>
      </c>
      <c r="J1368" s="59" t="str">
        <f t="shared" si="21"/>
        <v/>
      </c>
    </row>
    <row r="1369" spans="1:10" x14ac:dyDescent="0.2">
      <c r="A1369" s="300">
        <v>104281</v>
      </c>
      <c r="B1369" s="301" t="s">
        <v>11996</v>
      </c>
      <c r="C1369" s="300" t="s">
        <v>49</v>
      </c>
      <c r="D1369" s="302">
        <v>0</v>
      </c>
      <c r="E1369" s="303"/>
      <c r="F1369" s="110" t="s">
        <v>14403</v>
      </c>
      <c r="G1369" s="126">
        <v>46023</v>
      </c>
      <c r="H1369" s="299" t="s">
        <v>15743</v>
      </c>
      <c r="I1369" s="197" t="str">
        <f>IFERROR(INDEX('CPU-GERAL'!$H$12:$H$2199,MATCH(A1369,'CPU-GERAL'!$B$12:$B$2199,0)),"NÃO ENCONTRADO")</f>
        <v>NÃO ENCONTRADO</v>
      </c>
      <c r="J1369" s="59" t="str">
        <f t="shared" si="21"/>
        <v/>
      </c>
    </row>
    <row r="1370" spans="1:10" x14ac:dyDescent="0.2">
      <c r="A1370" s="300">
        <v>104287</v>
      </c>
      <c r="B1370" s="301" t="s">
        <v>11997</v>
      </c>
      <c r="C1370" s="300" t="s">
        <v>49</v>
      </c>
      <c r="D1370" s="302">
        <v>0</v>
      </c>
      <c r="E1370" s="303"/>
      <c r="F1370" s="110" t="s">
        <v>14403</v>
      </c>
      <c r="G1370" s="126">
        <v>46023</v>
      </c>
      <c r="H1370" s="299" t="s">
        <v>15743</v>
      </c>
      <c r="I1370" s="197" t="str">
        <f>IFERROR(INDEX('CPU-GERAL'!$H$12:$H$2199,MATCH(A1370,'CPU-GERAL'!$B$12:$B$2199,0)),"NÃO ENCONTRADO")</f>
        <v>NÃO ENCONTRADO</v>
      </c>
      <c r="J1370" s="59" t="str">
        <f t="shared" si="21"/>
        <v/>
      </c>
    </row>
    <row r="1371" spans="1:10" x14ac:dyDescent="0.2">
      <c r="A1371" s="300">
        <v>104286</v>
      </c>
      <c r="B1371" s="301" t="s">
        <v>11998</v>
      </c>
      <c r="C1371" s="300" t="s">
        <v>49</v>
      </c>
      <c r="D1371" s="302">
        <v>0</v>
      </c>
      <c r="E1371" s="303"/>
      <c r="F1371" s="110" t="s">
        <v>14403</v>
      </c>
      <c r="G1371" s="126">
        <v>46023</v>
      </c>
      <c r="H1371" s="299" t="s">
        <v>15743</v>
      </c>
      <c r="I1371" s="197" t="str">
        <f>IFERROR(INDEX('CPU-GERAL'!$H$12:$H$2199,MATCH(A1371,'CPU-GERAL'!$B$12:$B$2199,0)),"NÃO ENCONTRADO")</f>
        <v>NÃO ENCONTRADO</v>
      </c>
      <c r="J1371" s="59" t="str">
        <f t="shared" si="21"/>
        <v/>
      </c>
    </row>
    <row r="1372" spans="1:10" x14ac:dyDescent="0.2">
      <c r="A1372" s="300">
        <v>104292</v>
      </c>
      <c r="B1372" s="301" t="s">
        <v>11999</v>
      </c>
      <c r="C1372" s="300" t="s">
        <v>49</v>
      </c>
      <c r="D1372" s="302">
        <v>0</v>
      </c>
      <c r="E1372" s="303"/>
      <c r="F1372" s="110" t="s">
        <v>14403</v>
      </c>
      <c r="G1372" s="126">
        <v>46023</v>
      </c>
      <c r="H1372" s="299" t="s">
        <v>15743</v>
      </c>
      <c r="I1372" s="197" t="str">
        <f>IFERROR(INDEX('CPU-GERAL'!$H$12:$H$2199,MATCH(A1372,'CPU-GERAL'!$B$12:$B$2199,0)),"NÃO ENCONTRADO")</f>
        <v>NÃO ENCONTRADO</v>
      </c>
      <c r="J1372" s="59" t="str">
        <f t="shared" si="21"/>
        <v/>
      </c>
    </row>
    <row r="1373" spans="1:10" x14ac:dyDescent="0.2">
      <c r="A1373" s="300">
        <v>104282</v>
      </c>
      <c r="B1373" s="301" t="s">
        <v>12000</v>
      </c>
      <c r="C1373" s="300" t="s">
        <v>49</v>
      </c>
      <c r="D1373" s="302">
        <v>0</v>
      </c>
      <c r="E1373" s="303"/>
      <c r="F1373" s="110" t="s">
        <v>14403</v>
      </c>
      <c r="G1373" s="126">
        <v>46023</v>
      </c>
      <c r="H1373" s="299" t="s">
        <v>15743</v>
      </c>
      <c r="I1373" s="197" t="str">
        <f>IFERROR(INDEX('CPU-GERAL'!$H$12:$H$2199,MATCH(A1373,'CPU-GERAL'!$B$12:$B$2199,0)),"NÃO ENCONTRADO")</f>
        <v>NÃO ENCONTRADO</v>
      </c>
      <c r="J1373" s="59" t="str">
        <f t="shared" si="21"/>
        <v/>
      </c>
    </row>
    <row r="1374" spans="1:10" x14ac:dyDescent="0.2">
      <c r="A1374" s="300">
        <v>104288</v>
      </c>
      <c r="B1374" s="301" t="s">
        <v>12001</v>
      </c>
      <c r="C1374" s="300" t="s">
        <v>49</v>
      </c>
      <c r="D1374" s="302">
        <v>0</v>
      </c>
      <c r="E1374" s="303"/>
      <c r="F1374" s="110" t="s">
        <v>14403</v>
      </c>
      <c r="G1374" s="126">
        <v>46023</v>
      </c>
      <c r="H1374" s="299" t="s">
        <v>15743</v>
      </c>
      <c r="I1374" s="197" t="str">
        <f>IFERROR(INDEX('CPU-GERAL'!$H$12:$H$2199,MATCH(A1374,'CPU-GERAL'!$B$12:$B$2199,0)),"NÃO ENCONTRADO")</f>
        <v>NÃO ENCONTRADO</v>
      </c>
      <c r="J1374" s="59" t="str">
        <f t="shared" si="21"/>
        <v/>
      </c>
    </row>
    <row r="1375" spans="1:10" x14ac:dyDescent="0.2">
      <c r="A1375" s="300">
        <v>104283</v>
      </c>
      <c r="B1375" s="301" t="s">
        <v>12002</v>
      </c>
      <c r="C1375" s="300" t="s">
        <v>49</v>
      </c>
      <c r="D1375" s="302">
        <v>0</v>
      </c>
      <c r="E1375" s="303"/>
      <c r="F1375" s="110" t="s">
        <v>14403</v>
      </c>
      <c r="G1375" s="126">
        <v>46023</v>
      </c>
      <c r="H1375" s="299" t="s">
        <v>15743</v>
      </c>
      <c r="I1375" s="197" t="str">
        <f>IFERROR(INDEX('CPU-GERAL'!$H$12:$H$2199,MATCH(A1375,'CPU-GERAL'!$B$12:$B$2199,0)),"NÃO ENCONTRADO")</f>
        <v>NÃO ENCONTRADO</v>
      </c>
      <c r="J1375" s="59" t="str">
        <f t="shared" si="21"/>
        <v/>
      </c>
    </row>
    <row r="1376" spans="1:10" x14ac:dyDescent="0.2">
      <c r="A1376" s="300">
        <v>104289</v>
      </c>
      <c r="B1376" s="301" t="s">
        <v>12003</v>
      </c>
      <c r="C1376" s="300" t="s">
        <v>49</v>
      </c>
      <c r="D1376" s="302">
        <v>0</v>
      </c>
      <c r="E1376" s="303"/>
      <c r="F1376" s="110" t="s">
        <v>14403</v>
      </c>
      <c r="G1376" s="126">
        <v>46023</v>
      </c>
      <c r="H1376" s="299" t="s">
        <v>15743</v>
      </c>
      <c r="I1376" s="197" t="str">
        <f>IFERROR(INDEX('CPU-GERAL'!$H$12:$H$2199,MATCH(A1376,'CPU-GERAL'!$B$12:$B$2199,0)),"NÃO ENCONTRADO")</f>
        <v>NÃO ENCONTRADO</v>
      </c>
      <c r="J1376" s="59" t="str">
        <f t="shared" si="21"/>
        <v/>
      </c>
    </row>
    <row r="1377" spans="1:10" x14ac:dyDescent="0.2">
      <c r="A1377" s="300">
        <v>104284</v>
      </c>
      <c r="B1377" s="301" t="s">
        <v>12004</v>
      </c>
      <c r="C1377" s="300" t="s">
        <v>49</v>
      </c>
      <c r="D1377" s="302">
        <v>0</v>
      </c>
      <c r="E1377" s="303"/>
      <c r="F1377" s="110" t="s">
        <v>14403</v>
      </c>
      <c r="G1377" s="126">
        <v>46023</v>
      </c>
      <c r="H1377" s="299" t="s">
        <v>15743</v>
      </c>
      <c r="I1377" s="197" t="str">
        <f>IFERROR(INDEX('CPU-GERAL'!$H$12:$H$2199,MATCH(A1377,'CPU-GERAL'!$B$12:$B$2199,0)),"NÃO ENCONTRADO")</f>
        <v>NÃO ENCONTRADO</v>
      </c>
      <c r="J1377" s="59" t="str">
        <f t="shared" si="21"/>
        <v/>
      </c>
    </row>
    <row r="1378" spans="1:10" x14ac:dyDescent="0.2">
      <c r="A1378" s="300">
        <v>104290</v>
      </c>
      <c r="B1378" s="301" t="s">
        <v>12005</v>
      </c>
      <c r="C1378" s="300" t="s">
        <v>49</v>
      </c>
      <c r="D1378" s="302">
        <v>0</v>
      </c>
      <c r="E1378" s="303"/>
      <c r="F1378" s="110" t="s">
        <v>14403</v>
      </c>
      <c r="G1378" s="126">
        <v>46023</v>
      </c>
      <c r="H1378" s="299" t="s">
        <v>15743</v>
      </c>
      <c r="I1378" s="197" t="str">
        <f>IFERROR(INDEX('CPU-GERAL'!$H$12:$H$2199,MATCH(A1378,'CPU-GERAL'!$B$12:$B$2199,0)),"NÃO ENCONTRADO")</f>
        <v>NÃO ENCONTRADO</v>
      </c>
      <c r="J1378" s="59" t="str">
        <f t="shared" si="21"/>
        <v/>
      </c>
    </row>
    <row r="1379" spans="1:10" x14ac:dyDescent="0.2">
      <c r="A1379" s="300">
        <v>104285</v>
      </c>
      <c r="B1379" s="301" t="s">
        <v>12006</v>
      </c>
      <c r="C1379" s="300" t="s">
        <v>49</v>
      </c>
      <c r="D1379" s="302">
        <v>0</v>
      </c>
      <c r="E1379" s="303"/>
      <c r="F1379" s="110" t="s">
        <v>14403</v>
      </c>
      <c r="G1379" s="126">
        <v>46023</v>
      </c>
      <c r="H1379" s="299" t="s">
        <v>15743</v>
      </c>
      <c r="I1379" s="197" t="str">
        <f>IFERROR(INDEX('CPU-GERAL'!$H$12:$H$2199,MATCH(A1379,'CPU-GERAL'!$B$12:$B$2199,0)),"NÃO ENCONTRADO")</f>
        <v>NÃO ENCONTRADO</v>
      </c>
      <c r="J1379" s="59" t="str">
        <f t="shared" si="21"/>
        <v/>
      </c>
    </row>
    <row r="1380" spans="1:10" x14ac:dyDescent="0.2">
      <c r="A1380" s="300">
        <v>104291</v>
      </c>
      <c r="B1380" s="301" t="s">
        <v>12007</v>
      </c>
      <c r="C1380" s="300" t="s">
        <v>49</v>
      </c>
      <c r="D1380" s="302">
        <v>0</v>
      </c>
      <c r="E1380" s="303"/>
      <c r="F1380" s="110" t="s">
        <v>14403</v>
      </c>
      <c r="G1380" s="126">
        <v>46023</v>
      </c>
      <c r="H1380" s="299" t="s">
        <v>15743</v>
      </c>
      <c r="I1380" s="197" t="str">
        <f>IFERROR(INDEX('CPU-GERAL'!$H$12:$H$2199,MATCH(A1380,'CPU-GERAL'!$B$12:$B$2199,0)),"NÃO ENCONTRADO")</f>
        <v>NÃO ENCONTRADO</v>
      </c>
      <c r="J1380" s="59" t="str">
        <f t="shared" si="21"/>
        <v/>
      </c>
    </row>
    <row r="1381" spans="1:10" x14ac:dyDescent="0.2">
      <c r="A1381" s="300">
        <v>104267</v>
      </c>
      <c r="B1381" s="301" t="s">
        <v>12008</v>
      </c>
      <c r="C1381" s="300" t="s">
        <v>49</v>
      </c>
      <c r="D1381" s="302">
        <v>0</v>
      </c>
      <c r="E1381" s="303"/>
      <c r="F1381" s="110" t="s">
        <v>14403</v>
      </c>
      <c r="G1381" s="126">
        <v>46023</v>
      </c>
      <c r="H1381" s="299" t="s">
        <v>15743</v>
      </c>
      <c r="I1381" s="197" t="str">
        <f>IFERROR(INDEX('CPU-GERAL'!$H$12:$H$2199,MATCH(A1381,'CPU-GERAL'!$B$12:$B$2199,0)),"NÃO ENCONTRADO")</f>
        <v>NÃO ENCONTRADO</v>
      </c>
      <c r="J1381" s="59" t="str">
        <f t="shared" si="21"/>
        <v/>
      </c>
    </row>
    <row r="1382" spans="1:10" x14ac:dyDescent="0.2">
      <c r="A1382" s="300">
        <v>104268</v>
      </c>
      <c r="B1382" s="301" t="s">
        <v>12009</v>
      </c>
      <c r="C1382" s="300" t="s">
        <v>49</v>
      </c>
      <c r="D1382" s="302">
        <v>0</v>
      </c>
      <c r="E1382" s="303"/>
      <c r="F1382" s="110" t="s">
        <v>14403</v>
      </c>
      <c r="G1382" s="126">
        <v>46023</v>
      </c>
      <c r="H1382" s="299" t="s">
        <v>15743</v>
      </c>
      <c r="I1382" s="197" t="str">
        <f>IFERROR(INDEX('CPU-GERAL'!$H$12:$H$2199,MATCH(A1382,'CPU-GERAL'!$B$12:$B$2199,0)),"NÃO ENCONTRADO")</f>
        <v>NÃO ENCONTRADO</v>
      </c>
      <c r="J1382" s="59" t="str">
        <f t="shared" si="21"/>
        <v/>
      </c>
    </row>
    <row r="1383" spans="1:10" x14ac:dyDescent="0.2">
      <c r="A1383" s="300">
        <v>104269</v>
      </c>
      <c r="B1383" s="301" t="s">
        <v>12010</v>
      </c>
      <c r="C1383" s="300" t="s">
        <v>49</v>
      </c>
      <c r="D1383" s="302">
        <v>0</v>
      </c>
      <c r="E1383" s="303"/>
      <c r="F1383" s="110" t="s">
        <v>14403</v>
      </c>
      <c r="G1383" s="126">
        <v>46023</v>
      </c>
      <c r="H1383" s="299" t="s">
        <v>15743</v>
      </c>
      <c r="I1383" s="197" t="str">
        <f>IFERROR(INDEX('CPU-GERAL'!$H$12:$H$2199,MATCH(A1383,'CPU-GERAL'!$B$12:$B$2199,0)),"NÃO ENCONTRADO")</f>
        <v>NÃO ENCONTRADO</v>
      </c>
      <c r="J1383" s="59" t="str">
        <f t="shared" si="21"/>
        <v/>
      </c>
    </row>
    <row r="1384" spans="1:10" x14ac:dyDescent="0.2">
      <c r="A1384" s="300">
        <v>104270</v>
      </c>
      <c r="B1384" s="301" t="s">
        <v>12011</v>
      </c>
      <c r="C1384" s="300" t="s">
        <v>49</v>
      </c>
      <c r="D1384" s="302">
        <v>0</v>
      </c>
      <c r="E1384" s="303"/>
      <c r="F1384" s="110" t="s">
        <v>14403</v>
      </c>
      <c r="G1384" s="126">
        <v>46023</v>
      </c>
      <c r="H1384" s="299" t="s">
        <v>15743</v>
      </c>
      <c r="I1384" s="197" t="str">
        <f>IFERROR(INDEX('CPU-GERAL'!$H$12:$H$2199,MATCH(A1384,'CPU-GERAL'!$B$12:$B$2199,0)),"NÃO ENCONTRADO")</f>
        <v>NÃO ENCONTRADO</v>
      </c>
      <c r="J1384" s="59" t="str">
        <f t="shared" si="21"/>
        <v/>
      </c>
    </row>
    <row r="1385" spans="1:10" x14ac:dyDescent="0.2">
      <c r="A1385" s="300">
        <v>104276</v>
      </c>
      <c r="B1385" s="301" t="s">
        <v>12012</v>
      </c>
      <c r="C1385" s="300" t="s">
        <v>49</v>
      </c>
      <c r="D1385" s="302">
        <v>0</v>
      </c>
      <c r="E1385" s="303"/>
      <c r="F1385" s="110" t="s">
        <v>14403</v>
      </c>
      <c r="G1385" s="126">
        <v>46023</v>
      </c>
      <c r="H1385" s="299" t="s">
        <v>15743</v>
      </c>
      <c r="I1385" s="197" t="str">
        <f>IFERROR(INDEX('CPU-GERAL'!$H$12:$H$2199,MATCH(A1385,'CPU-GERAL'!$B$12:$B$2199,0)),"NÃO ENCONTRADO")</f>
        <v>NÃO ENCONTRADO</v>
      </c>
      <c r="J1385" s="59" t="str">
        <f t="shared" si="21"/>
        <v/>
      </c>
    </row>
    <row r="1386" spans="1:10" x14ac:dyDescent="0.2">
      <c r="A1386" s="300">
        <v>104280</v>
      </c>
      <c r="B1386" s="301" t="s">
        <v>12013</v>
      </c>
      <c r="C1386" s="300" t="s">
        <v>49</v>
      </c>
      <c r="D1386" s="302">
        <v>0</v>
      </c>
      <c r="E1386" s="303"/>
      <c r="F1386" s="110" t="s">
        <v>14403</v>
      </c>
      <c r="G1386" s="126">
        <v>46023</v>
      </c>
      <c r="H1386" s="299" t="s">
        <v>15743</v>
      </c>
      <c r="I1386" s="197" t="str">
        <f>IFERROR(INDEX('CPU-GERAL'!$H$12:$H$2199,MATCH(A1386,'CPU-GERAL'!$B$12:$B$2199,0)),"NÃO ENCONTRADO")</f>
        <v>NÃO ENCONTRADO</v>
      </c>
      <c r="J1386" s="59" t="str">
        <f t="shared" si="21"/>
        <v/>
      </c>
    </row>
    <row r="1387" spans="1:10" x14ac:dyDescent="0.2">
      <c r="A1387" s="300">
        <v>104271</v>
      </c>
      <c r="B1387" s="301" t="s">
        <v>12014</v>
      </c>
      <c r="C1387" s="300" t="s">
        <v>49</v>
      </c>
      <c r="D1387" s="302">
        <v>0</v>
      </c>
      <c r="E1387" s="303"/>
      <c r="F1387" s="110" t="s">
        <v>14403</v>
      </c>
      <c r="G1387" s="126">
        <v>46023</v>
      </c>
      <c r="H1387" s="299" t="s">
        <v>15743</v>
      </c>
      <c r="I1387" s="197" t="str">
        <f>IFERROR(INDEX('CPU-GERAL'!$H$12:$H$2199,MATCH(A1387,'CPU-GERAL'!$B$12:$B$2199,0)),"NÃO ENCONTRADO")</f>
        <v>NÃO ENCONTRADO</v>
      </c>
      <c r="J1387" s="59" t="str">
        <f t="shared" si="21"/>
        <v/>
      </c>
    </row>
    <row r="1388" spans="1:10" x14ac:dyDescent="0.2">
      <c r="A1388" s="300">
        <v>104272</v>
      </c>
      <c r="B1388" s="301" t="s">
        <v>12015</v>
      </c>
      <c r="C1388" s="300" t="s">
        <v>49</v>
      </c>
      <c r="D1388" s="302">
        <v>0</v>
      </c>
      <c r="E1388" s="303"/>
      <c r="F1388" s="110" t="s">
        <v>14403</v>
      </c>
      <c r="G1388" s="126">
        <v>46023</v>
      </c>
      <c r="H1388" s="299" t="s">
        <v>15743</v>
      </c>
      <c r="I1388" s="197" t="str">
        <f>IFERROR(INDEX('CPU-GERAL'!$H$12:$H$2199,MATCH(A1388,'CPU-GERAL'!$B$12:$B$2199,0)),"NÃO ENCONTRADO")</f>
        <v>NÃO ENCONTRADO</v>
      </c>
      <c r="J1388" s="59" t="str">
        <f t="shared" si="21"/>
        <v/>
      </c>
    </row>
    <row r="1389" spans="1:10" x14ac:dyDescent="0.2">
      <c r="A1389" s="300">
        <v>104273</v>
      </c>
      <c r="B1389" s="301" t="s">
        <v>12016</v>
      </c>
      <c r="C1389" s="300" t="s">
        <v>49</v>
      </c>
      <c r="D1389" s="302">
        <v>0</v>
      </c>
      <c r="E1389" s="303"/>
      <c r="F1389" s="110" t="s">
        <v>14403</v>
      </c>
      <c r="G1389" s="126">
        <v>46023</v>
      </c>
      <c r="H1389" s="299" t="s">
        <v>15743</v>
      </c>
      <c r="I1389" s="197" t="str">
        <f>IFERROR(INDEX('CPU-GERAL'!$H$12:$H$2199,MATCH(A1389,'CPU-GERAL'!$B$12:$B$2199,0)),"NÃO ENCONTRADO")</f>
        <v>NÃO ENCONTRADO</v>
      </c>
      <c r="J1389" s="59" t="str">
        <f t="shared" si="21"/>
        <v/>
      </c>
    </row>
    <row r="1390" spans="1:10" x14ac:dyDescent="0.2">
      <c r="A1390" s="300">
        <v>104277</v>
      </c>
      <c r="B1390" s="301" t="s">
        <v>12017</v>
      </c>
      <c r="C1390" s="300" t="s">
        <v>49</v>
      </c>
      <c r="D1390" s="302">
        <v>0</v>
      </c>
      <c r="E1390" s="303"/>
      <c r="F1390" s="110" t="s">
        <v>14403</v>
      </c>
      <c r="G1390" s="126">
        <v>46023</v>
      </c>
      <c r="H1390" s="299" t="s">
        <v>15743</v>
      </c>
      <c r="I1390" s="197" t="str">
        <f>IFERROR(INDEX('CPU-GERAL'!$H$12:$H$2199,MATCH(A1390,'CPU-GERAL'!$B$12:$B$2199,0)),"NÃO ENCONTRADO")</f>
        <v>NÃO ENCONTRADO</v>
      </c>
      <c r="J1390" s="59" t="str">
        <f t="shared" si="21"/>
        <v/>
      </c>
    </row>
    <row r="1391" spans="1:10" x14ac:dyDescent="0.2">
      <c r="A1391" s="300">
        <v>104274</v>
      </c>
      <c r="B1391" s="301" t="s">
        <v>12018</v>
      </c>
      <c r="C1391" s="300" t="s">
        <v>49</v>
      </c>
      <c r="D1391" s="302">
        <v>0</v>
      </c>
      <c r="E1391" s="303"/>
      <c r="F1391" s="110" t="s">
        <v>14403</v>
      </c>
      <c r="G1391" s="126">
        <v>46023</v>
      </c>
      <c r="H1391" s="299" t="s">
        <v>15743</v>
      </c>
      <c r="I1391" s="197" t="str">
        <f>IFERROR(INDEX('CPU-GERAL'!$H$12:$H$2199,MATCH(A1391,'CPU-GERAL'!$B$12:$B$2199,0)),"NÃO ENCONTRADO")</f>
        <v>NÃO ENCONTRADO</v>
      </c>
      <c r="J1391" s="59" t="str">
        <f t="shared" si="21"/>
        <v/>
      </c>
    </row>
    <row r="1392" spans="1:10" x14ac:dyDescent="0.2">
      <c r="A1392" s="300">
        <v>104278</v>
      </c>
      <c r="B1392" s="301" t="s">
        <v>12019</v>
      </c>
      <c r="C1392" s="300" t="s">
        <v>49</v>
      </c>
      <c r="D1392" s="302">
        <v>0</v>
      </c>
      <c r="E1392" s="303"/>
      <c r="F1392" s="110" t="s">
        <v>14403</v>
      </c>
      <c r="G1392" s="126">
        <v>46023</v>
      </c>
      <c r="H1392" s="299" t="s">
        <v>15743</v>
      </c>
      <c r="I1392" s="197" t="str">
        <f>IFERROR(INDEX('CPU-GERAL'!$H$12:$H$2199,MATCH(A1392,'CPU-GERAL'!$B$12:$B$2199,0)),"NÃO ENCONTRADO")</f>
        <v>NÃO ENCONTRADO</v>
      </c>
      <c r="J1392" s="59" t="str">
        <f t="shared" si="21"/>
        <v/>
      </c>
    </row>
    <row r="1393" spans="1:10" x14ac:dyDescent="0.2">
      <c r="A1393" s="300">
        <v>104275</v>
      </c>
      <c r="B1393" s="301" t="s">
        <v>12020</v>
      </c>
      <c r="C1393" s="300" t="s">
        <v>49</v>
      </c>
      <c r="D1393" s="302">
        <v>0</v>
      </c>
      <c r="E1393" s="303"/>
      <c r="F1393" s="110" t="s">
        <v>14403</v>
      </c>
      <c r="G1393" s="126">
        <v>46023</v>
      </c>
      <c r="H1393" s="299" t="s">
        <v>15743</v>
      </c>
      <c r="I1393" s="197" t="str">
        <f>IFERROR(INDEX('CPU-GERAL'!$H$12:$H$2199,MATCH(A1393,'CPU-GERAL'!$B$12:$B$2199,0)),"NÃO ENCONTRADO")</f>
        <v>NÃO ENCONTRADO</v>
      </c>
      <c r="J1393" s="59" t="str">
        <f t="shared" si="21"/>
        <v/>
      </c>
    </row>
    <row r="1394" spans="1:10" x14ac:dyDescent="0.2">
      <c r="A1394" s="300">
        <v>104279</v>
      </c>
      <c r="B1394" s="301" t="s">
        <v>12021</v>
      </c>
      <c r="C1394" s="300" t="s">
        <v>49</v>
      </c>
      <c r="D1394" s="302">
        <v>0</v>
      </c>
      <c r="E1394" s="303"/>
      <c r="F1394" s="110" t="s">
        <v>14403</v>
      </c>
      <c r="G1394" s="126">
        <v>46023</v>
      </c>
      <c r="H1394" s="299" t="s">
        <v>15743</v>
      </c>
      <c r="I1394" s="197" t="str">
        <f>IFERROR(INDEX('CPU-GERAL'!$H$12:$H$2199,MATCH(A1394,'CPU-GERAL'!$B$12:$B$2199,0)),"NÃO ENCONTRADO")</f>
        <v>NÃO ENCONTRADO</v>
      </c>
      <c r="J1394" s="59" t="str">
        <f t="shared" si="21"/>
        <v/>
      </c>
    </row>
    <row r="1395" spans="1:10" x14ac:dyDescent="0.2">
      <c r="A1395" s="300">
        <v>104265</v>
      </c>
      <c r="B1395" s="301" t="s">
        <v>12022</v>
      </c>
      <c r="C1395" s="300" t="s">
        <v>49</v>
      </c>
      <c r="D1395" s="302">
        <v>0</v>
      </c>
      <c r="E1395" s="303"/>
      <c r="F1395" s="110" t="s">
        <v>14403</v>
      </c>
      <c r="G1395" s="126">
        <v>46023</v>
      </c>
      <c r="H1395" s="299" t="s">
        <v>15743</v>
      </c>
      <c r="I1395" s="197" t="str">
        <f>IFERROR(INDEX('CPU-GERAL'!$H$12:$H$2199,MATCH(A1395,'CPU-GERAL'!$B$12:$B$2199,0)),"NÃO ENCONTRADO")</f>
        <v>NÃO ENCONTRADO</v>
      </c>
      <c r="J1395" s="59" t="str">
        <f t="shared" si="21"/>
        <v/>
      </c>
    </row>
    <row r="1396" spans="1:10" x14ac:dyDescent="0.2">
      <c r="A1396" s="300">
        <v>104266</v>
      </c>
      <c r="B1396" s="301" t="s">
        <v>12023</v>
      </c>
      <c r="C1396" s="300" t="s">
        <v>49</v>
      </c>
      <c r="D1396" s="302">
        <v>0</v>
      </c>
      <c r="E1396" s="303"/>
      <c r="F1396" s="110" t="s">
        <v>14403</v>
      </c>
      <c r="G1396" s="126">
        <v>46023</v>
      </c>
      <c r="H1396" s="299" t="s">
        <v>15743</v>
      </c>
      <c r="I1396" s="197" t="str">
        <f>IFERROR(INDEX('CPU-GERAL'!$H$12:$H$2199,MATCH(A1396,'CPU-GERAL'!$B$12:$B$2199,0)),"NÃO ENCONTRADO")</f>
        <v>NÃO ENCONTRADO</v>
      </c>
      <c r="J1396" s="59" t="str">
        <f t="shared" si="21"/>
        <v/>
      </c>
    </row>
    <row r="1397" spans="1:10" x14ac:dyDescent="0.2">
      <c r="A1397" s="300">
        <v>104305</v>
      </c>
      <c r="B1397" s="301" t="s">
        <v>12024</v>
      </c>
      <c r="C1397" s="300" t="s">
        <v>18</v>
      </c>
      <c r="D1397" s="302">
        <v>0</v>
      </c>
      <c r="E1397" s="303"/>
      <c r="F1397" s="110" t="s">
        <v>14403</v>
      </c>
      <c r="G1397" s="126">
        <v>46023</v>
      </c>
      <c r="H1397" s="299" t="s">
        <v>15743</v>
      </c>
      <c r="I1397" s="197" t="str">
        <f>IFERROR(INDEX('CPU-GERAL'!$H$12:$H$2199,MATCH(A1397,'CPU-GERAL'!$B$12:$B$2199,0)),"NÃO ENCONTRADO")</f>
        <v>NÃO ENCONTRADO</v>
      </c>
      <c r="J1397" s="59" t="str">
        <f t="shared" si="21"/>
        <v/>
      </c>
    </row>
    <row r="1398" spans="1:10" x14ac:dyDescent="0.2">
      <c r="A1398" s="300">
        <v>104306</v>
      </c>
      <c r="B1398" s="301" t="s">
        <v>12025</v>
      </c>
      <c r="C1398" s="300" t="s">
        <v>18</v>
      </c>
      <c r="D1398" s="302">
        <v>0</v>
      </c>
      <c r="E1398" s="303"/>
      <c r="F1398" s="110" t="s">
        <v>14403</v>
      </c>
      <c r="G1398" s="126">
        <v>46023</v>
      </c>
      <c r="H1398" s="299" t="s">
        <v>15743</v>
      </c>
      <c r="I1398" s="197" t="str">
        <f>IFERROR(INDEX('CPU-GERAL'!$H$12:$H$2199,MATCH(A1398,'CPU-GERAL'!$B$12:$B$2199,0)),"NÃO ENCONTRADO")</f>
        <v>NÃO ENCONTRADO</v>
      </c>
      <c r="J1398" s="59" t="str">
        <f t="shared" si="21"/>
        <v/>
      </c>
    </row>
    <row r="1399" spans="1:10" x14ac:dyDescent="0.2">
      <c r="A1399" s="300">
        <v>104307</v>
      </c>
      <c r="B1399" s="301" t="s">
        <v>12026</v>
      </c>
      <c r="C1399" s="300" t="s">
        <v>18</v>
      </c>
      <c r="D1399" s="302">
        <v>0</v>
      </c>
      <c r="E1399" s="303"/>
      <c r="F1399" s="110" t="s">
        <v>14403</v>
      </c>
      <c r="G1399" s="126">
        <v>46023</v>
      </c>
      <c r="H1399" s="299" t="s">
        <v>15743</v>
      </c>
      <c r="I1399" s="197" t="str">
        <f>IFERROR(INDEX('CPU-GERAL'!$H$12:$H$2199,MATCH(A1399,'CPU-GERAL'!$B$12:$B$2199,0)),"NÃO ENCONTRADO")</f>
        <v>NÃO ENCONTRADO</v>
      </c>
      <c r="J1399" s="59" t="str">
        <f t="shared" si="21"/>
        <v/>
      </c>
    </row>
    <row r="1400" spans="1:10" x14ac:dyDescent="0.2">
      <c r="A1400" s="300">
        <v>104308</v>
      </c>
      <c r="B1400" s="301" t="s">
        <v>12027</v>
      </c>
      <c r="C1400" s="300" t="s">
        <v>18</v>
      </c>
      <c r="D1400" s="302">
        <v>0</v>
      </c>
      <c r="E1400" s="303"/>
      <c r="F1400" s="110" t="s">
        <v>14403</v>
      </c>
      <c r="G1400" s="126">
        <v>46023</v>
      </c>
      <c r="H1400" s="299" t="s">
        <v>15743</v>
      </c>
      <c r="I1400" s="197" t="str">
        <f>IFERROR(INDEX('CPU-GERAL'!$H$12:$H$2199,MATCH(A1400,'CPU-GERAL'!$B$12:$B$2199,0)),"NÃO ENCONTRADO")</f>
        <v>NÃO ENCONTRADO</v>
      </c>
      <c r="J1400" s="59" t="str">
        <f t="shared" si="21"/>
        <v/>
      </c>
    </row>
    <row r="1401" spans="1:10" x14ac:dyDescent="0.2">
      <c r="A1401" s="300">
        <v>104309</v>
      </c>
      <c r="B1401" s="301" t="s">
        <v>12028</v>
      </c>
      <c r="C1401" s="300" t="s">
        <v>18</v>
      </c>
      <c r="D1401" s="302">
        <v>0</v>
      </c>
      <c r="E1401" s="303"/>
      <c r="F1401" s="110" t="s">
        <v>14403</v>
      </c>
      <c r="G1401" s="126">
        <v>46023</v>
      </c>
      <c r="H1401" s="299" t="s">
        <v>15743</v>
      </c>
      <c r="I1401" s="197" t="str">
        <f>IFERROR(INDEX('CPU-GERAL'!$H$12:$H$2199,MATCH(A1401,'CPU-GERAL'!$B$12:$B$2199,0)),"NÃO ENCONTRADO")</f>
        <v>NÃO ENCONTRADO</v>
      </c>
      <c r="J1401" s="59" t="str">
        <f t="shared" si="21"/>
        <v/>
      </c>
    </row>
    <row r="1402" spans="1:10" x14ac:dyDescent="0.2">
      <c r="A1402" s="300">
        <v>104310</v>
      </c>
      <c r="B1402" s="301" t="s">
        <v>12029</v>
      </c>
      <c r="C1402" s="300" t="s">
        <v>18</v>
      </c>
      <c r="D1402" s="302">
        <v>0</v>
      </c>
      <c r="E1402" s="303"/>
      <c r="F1402" s="110" t="s">
        <v>14403</v>
      </c>
      <c r="G1402" s="126">
        <v>46023</v>
      </c>
      <c r="H1402" s="299" t="s">
        <v>15743</v>
      </c>
      <c r="I1402" s="197" t="str">
        <f>IFERROR(INDEX('CPU-GERAL'!$H$12:$H$2199,MATCH(A1402,'CPU-GERAL'!$B$12:$B$2199,0)),"NÃO ENCONTRADO")</f>
        <v>NÃO ENCONTRADO</v>
      </c>
      <c r="J1402" s="59" t="str">
        <f t="shared" si="21"/>
        <v/>
      </c>
    </row>
    <row r="1403" spans="1:10" x14ac:dyDescent="0.2">
      <c r="A1403" s="300">
        <v>104311</v>
      </c>
      <c r="B1403" s="301" t="s">
        <v>12030</v>
      </c>
      <c r="C1403" s="300" t="s">
        <v>18</v>
      </c>
      <c r="D1403" s="302">
        <v>0</v>
      </c>
      <c r="E1403" s="303"/>
      <c r="F1403" s="110" t="s">
        <v>14403</v>
      </c>
      <c r="G1403" s="126">
        <v>46023</v>
      </c>
      <c r="H1403" s="299" t="s">
        <v>15743</v>
      </c>
      <c r="I1403" s="197" t="str">
        <f>IFERROR(INDEX('CPU-GERAL'!$H$12:$H$2199,MATCH(A1403,'CPU-GERAL'!$B$12:$B$2199,0)),"NÃO ENCONTRADO")</f>
        <v>NÃO ENCONTRADO</v>
      </c>
      <c r="J1403" s="59" t="str">
        <f t="shared" si="21"/>
        <v/>
      </c>
    </row>
    <row r="1404" spans="1:10" x14ac:dyDescent="0.2">
      <c r="A1404" s="300">
        <v>104301</v>
      </c>
      <c r="B1404" s="301" t="s">
        <v>12031</v>
      </c>
      <c r="C1404" s="300" t="s">
        <v>16</v>
      </c>
      <c r="D1404" s="302">
        <v>0</v>
      </c>
      <c r="E1404" s="303"/>
      <c r="F1404" s="110" t="s">
        <v>14403</v>
      </c>
      <c r="G1404" s="126">
        <v>46023</v>
      </c>
      <c r="H1404" s="299" t="s">
        <v>15743</v>
      </c>
      <c r="I1404" s="197" t="str">
        <f>IFERROR(INDEX('CPU-GERAL'!$H$12:$H$2199,MATCH(A1404,'CPU-GERAL'!$B$12:$B$2199,0)),"NÃO ENCONTRADO")</f>
        <v>NÃO ENCONTRADO</v>
      </c>
      <c r="J1404" s="59" t="str">
        <f t="shared" si="21"/>
        <v/>
      </c>
    </row>
    <row r="1405" spans="1:10" x14ac:dyDescent="0.2">
      <c r="A1405" s="300">
        <v>104302</v>
      </c>
      <c r="B1405" s="301" t="s">
        <v>12032</v>
      </c>
      <c r="C1405" s="300" t="s">
        <v>16</v>
      </c>
      <c r="D1405" s="302">
        <v>0</v>
      </c>
      <c r="E1405" s="303"/>
      <c r="F1405" s="110" t="s">
        <v>14403</v>
      </c>
      <c r="G1405" s="126">
        <v>46023</v>
      </c>
      <c r="H1405" s="299" t="s">
        <v>15743</v>
      </c>
      <c r="I1405" s="197" t="str">
        <f>IFERROR(INDEX('CPU-GERAL'!$H$12:$H$2199,MATCH(A1405,'CPU-GERAL'!$B$12:$B$2199,0)),"NÃO ENCONTRADO")</f>
        <v>NÃO ENCONTRADO</v>
      </c>
      <c r="J1405" s="59" t="str">
        <f t="shared" si="21"/>
        <v/>
      </c>
    </row>
    <row r="1406" spans="1:10" x14ac:dyDescent="0.2">
      <c r="A1406" s="300">
        <v>104303</v>
      </c>
      <c r="B1406" s="301" t="s">
        <v>12033</v>
      </c>
      <c r="C1406" s="300" t="s">
        <v>16</v>
      </c>
      <c r="D1406" s="302">
        <v>0</v>
      </c>
      <c r="E1406" s="303"/>
      <c r="F1406" s="110" t="s">
        <v>14403</v>
      </c>
      <c r="G1406" s="126">
        <v>46023</v>
      </c>
      <c r="H1406" s="299" t="s">
        <v>15743</v>
      </c>
      <c r="I1406" s="197" t="str">
        <f>IFERROR(INDEX('CPU-GERAL'!$H$12:$H$2199,MATCH(A1406,'CPU-GERAL'!$B$12:$B$2199,0)),"NÃO ENCONTRADO")</f>
        <v>NÃO ENCONTRADO</v>
      </c>
      <c r="J1406" s="59" t="str">
        <f t="shared" si="21"/>
        <v/>
      </c>
    </row>
    <row r="1407" spans="1:10" x14ac:dyDescent="0.2">
      <c r="A1407" s="300">
        <v>104304</v>
      </c>
      <c r="B1407" s="301" t="s">
        <v>12034</v>
      </c>
      <c r="C1407" s="300" t="s">
        <v>16</v>
      </c>
      <c r="D1407" s="302">
        <v>0</v>
      </c>
      <c r="E1407" s="303"/>
      <c r="F1407" s="110" t="s">
        <v>14403</v>
      </c>
      <c r="G1407" s="126">
        <v>46023</v>
      </c>
      <c r="H1407" s="299" t="s">
        <v>15743</v>
      </c>
      <c r="I1407" s="197" t="str">
        <f>IFERROR(INDEX('CPU-GERAL'!$H$12:$H$2199,MATCH(A1407,'CPU-GERAL'!$B$12:$B$2199,0)),"NÃO ENCONTRADO")</f>
        <v>NÃO ENCONTRADO</v>
      </c>
      <c r="J1407" s="59" t="str">
        <f t="shared" si="21"/>
        <v/>
      </c>
    </row>
    <row r="1408" spans="1:10" x14ac:dyDescent="0.2">
      <c r="A1408" s="300">
        <v>104293</v>
      </c>
      <c r="B1408" s="301" t="s">
        <v>12035</v>
      </c>
      <c r="C1408" s="300" t="s">
        <v>16</v>
      </c>
      <c r="D1408" s="302">
        <v>0</v>
      </c>
      <c r="E1408" s="303"/>
      <c r="F1408" s="110" t="s">
        <v>14403</v>
      </c>
      <c r="G1408" s="126">
        <v>46023</v>
      </c>
      <c r="H1408" s="299" t="s">
        <v>15743</v>
      </c>
      <c r="I1408" s="197" t="str">
        <f>IFERROR(INDEX('CPU-GERAL'!$H$12:$H$2199,MATCH(A1408,'CPU-GERAL'!$B$12:$B$2199,0)),"NÃO ENCONTRADO")</f>
        <v>NÃO ENCONTRADO</v>
      </c>
      <c r="J1408" s="59" t="str">
        <f t="shared" si="21"/>
        <v/>
      </c>
    </row>
    <row r="1409" spans="1:10" x14ac:dyDescent="0.2">
      <c r="A1409" s="300">
        <v>104297</v>
      </c>
      <c r="B1409" s="301" t="s">
        <v>12036</v>
      </c>
      <c r="C1409" s="300" t="s">
        <v>16</v>
      </c>
      <c r="D1409" s="302">
        <v>0</v>
      </c>
      <c r="E1409" s="303"/>
      <c r="F1409" s="110" t="s">
        <v>14403</v>
      </c>
      <c r="G1409" s="126">
        <v>46023</v>
      </c>
      <c r="H1409" s="299" t="s">
        <v>15743</v>
      </c>
      <c r="I1409" s="197" t="str">
        <f>IFERROR(INDEX('CPU-GERAL'!$H$12:$H$2199,MATCH(A1409,'CPU-GERAL'!$B$12:$B$2199,0)),"NÃO ENCONTRADO")</f>
        <v>NÃO ENCONTRADO</v>
      </c>
      <c r="J1409" s="59" t="str">
        <f t="shared" si="21"/>
        <v/>
      </c>
    </row>
    <row r="1410" spans="1:10" x14ac:dyDescent="0.2">
      <c r="A1410" s="300">
        <v>104295</v>
      </c>
      <c r="B1410" s="301" t="s">
        <v>12037</v>
      </c>
      <c r="C1410" s="300" t="s">
        <v>16</v>
      </c>
      <c r="D1410" s="302">
        <v>0</v>
      </c>
      <c r="E1410" s="303"/>
      <c r="F1410" s="110" t="s">
        <v>14403</v>
      </c>
      <c r="G1410" s="126">
        <v>46023</v>
      </c>
      <c r="H1410" s="299" t="s">
        <v>15743</v>
      </c>
      <c r="I1410" s="197" t="str">
        <f>IFERROR(INDEX('CPU-GERAL'!$H$12:$H$2199,MATCH(A1410,'CPU-GERAL'!$B$12:$B$2199,0)),"NÃO ENCONTRADO")</f>
        <v>NÃO ENCONTRADO</v>
      </c>
      <c r="J1410" s="59" t="str">
        <f t="shared" si="21"/>
        <v/>
      </c>
    </row>
    <row r="1411" spans="1:10" x14ac:dyDescent="0.2">
      <c r="A1411" s="300">
        <v>104299</v>
      </c>
      <c r="B1411" s="301" t="s">
        <v>12038</v>
      </c>
      <c r="C1411" s="300" t="s">
        <v>16</v>
      </c>
      <c r="D1411" s="302">
        <v>0</v>
      </c>
      <c r="E1411" s="303"/>
      <c r="F1411" s="110" t="s">
        <v>14403</v>
      </c>
      <c r="G1411" s="126">
        <v>46023</v>
      </c>
      <c r="H1411" s="299" t="s">
        <v>15743</v>
      </c>
      <c r="I1411" s="197" t="str">
        <f>IFERROR(INDEX('CPU-GERAL'!$H$12:$H$2199,MATCH(A1411,'CPU-GERAL'!$B$12:$B$2199,0)),"NÃO ENCONTRADO")</f>
        <v>NÃO ENCONTRADO</v>
      </c>
      <c r="J1411" s="59" t="str">
        <f t="shared" si="21"/>
        <v/>
      </c>
    </row>
    <row r="1412" spans="1:10" x14ac:dyDescent="0.2">
      <c r="A1412" s="300">
        <v>104294</v>
      </c>
      <c r="B1412" s="301" t="s">
        <v>12039</v>
      </c>
      <c r="C1412" s="300" t="s">
        <v>16</v>
      </c>
      <c r="D1412" s="302">
        <v>0</v>
      </c>
      <c r="E1412" s="303"/>
      <c r="F1412" s="110" t="s">
        <v>14403</v>
      </c>
      <c r="G1412" s="126">
        <v>46023</v>
      </c>
      <c r="H1412" s="299" t="s">
        <v>15743</v>
      </c>
      <c r="I1412" s="197" t="str">
        <f>IFERROR(INDEX('CPU-GERAL'!$H$12:$H$2199,MATCH(A1412,'CPU-GERAL'!$B$12:$B$2199,0)),"NÃO ENCONTRADO")</f>
        <v>NÃO ENCONTRADO</v>
      </c>
      <c r="J1412" s="59" t="str">
        <f t="shared" ref="J1412:J1475" si="22">IF(I1412&lt;&gt;"NÃO ENCONTRADO",IF(D1412=I1412,"IGUAL A CPU",I1412-D1412),"")</f>
        <v/>
      </c>
    </row>
    <row r="1413" spans="1:10" x14ac:dyDescent="0.2">
      <c r="A1413" s="300">
        <v>104298</v>
      </c>
      <c r="B1413" s="301" t="s">
        <v>12040</v>
      </c>
      <c r="C1413" s="300" t="s">
        <v>16</v>
      </c>
      <c r="D1413" s="302">
        <v>0</v>
      </c>
      <c r="E1413" s="303"/>
      <c r="F1413" s="110" t="s">
        <v>14403</v>
      </c>
      <c r="G1413" s="126">
        <v>46023</v>
      </c>
      <c r="H1413" s="299" t="s">
        <v>15743</v>
      </c>
      <c r="I1413" s="197" t="str">
        <f>IFERROR(INDEX('CPU-GERAL'!$H$12:$H$2199,MATCH(A1413,'CPU-GERAL'!$B$12:$B$2199,0)),"NÃO ENCONTRADO")</f>
        <v>NÃO ENCONTRADO</v>
      </c>
      <c r="J1413" s="59" t="str">
        <f t="shared" si="22"/>
        <v/>
      </c>
    </row>
    <row r="1414" spans="1:10" x14ac:dyDescent="0.2">
      <c r="A1414" s="300">
        <v>104296</v>
      </c>
      <c r="B1414" s="301" t="s">
        <v>12041</v>
      </c>
      <c r="C1414" s="300" t="s">
        <v>16</v>
      </c>
      <c r="D1414" s="302">
        <v>0</v>
      </c>
      <c r="E1414" s="303"/>
      <c r="F1414" s="110" t="s">
        <v>14403</v>
      </c>
      <c r="G1414" s="126">
        <v>46023</v>
      </c>
      <c r="H1414" s="299" t="s">
        <v>15743</v>
      </c>
      <c r="I1414" s="197" t="str">
        <f>IFERROR(INDEX('CPU-GERAL'!$H$12:$H$2199,MATCH(A1414,'CPU-GERAL'!$B$12:$B$2199,0)),"NÃO ENCONTRADO")</f>
        <v>NÃO ENCONTRADO</v>
      </c>
      <c r="J1414" s="59" t="str">
        <f t="shared" si="22"/>
        <v/>
      </c>
    </row>
    <row r="1415" spans="1:10" x14ac:dyDescent="0.2">
      <c r="A1415" s="300">
        <v>104300</v>
      </c>
      <c r="B1415" s="301" t="s">
        <v>12042</v>
      </c>
      <c r="C1415" s="300" t="s">
        <v>16</v>
      </c>
      <c r="D1415" s="302">
        <v>0</v>
      </c>
      <c r="E1415" s="303"/>
      <c r="F1415" s="110" t="s">
        <v>14403</v>
      </c>
      <c r="G1415" s="126">
        <v>46023</v>
      </c>
      <c r="H1415" s="299" t="s">
        <v>15743</v>
      </c>
      <c r="I1415" s="197" t="str">
        <f>IFERROR(INDEX('CPU-GERAL'!$H$12:$H$2199,MATCH(A1415,'CPU-GERAL'!$B$12:$B$2199,0)),"NÃO ENCONTRADO")</f>
        <v>NÃO ENCONTRADO</v>
      </c>
      <c r="J1415" s="59" t="str">
        <f t="shared" si="22"/>
        <v/>
      </c>
    </row>
    <row r="1416" spans="1:10" x14ac:dyDescent="0.2">
      <c r="A1416" s="300">
        <v>90944</v>
      </c>
      <c r="B1416" s="301" t="s">
        <v>3656</v>
      </c>
      <c r="C1416" s="300" t="s">
        <v>318</v>
      </c>
      <c r="D1416" s="302">
        <v>167.39</v>
      </c>
      <c r="E1416" s="303">
        <v>0</v>
      </c>
      <c r="F1416" s="110" t="s">
        <v>14403</v>
      </c>
      <c r="G1416" s="126">
        <v>46023</v>
      </c>
      <c r="H1416" s="299" t="s">
        <v>15743</v>
      </c>
      <c r="I1416" s="197" t="str">
        <f>IFERROR(INDEX('CPU-GERAL'!$H$12:$H$2199,MATCH(A1416,'CPU-GERAL'!$B$12:$B$2199,0)),"NÃO ENCONTRADO")</f>
        <v>NÃO ENCONTRADO</v>
      </c>
      <c r="J1416" s="59" t="str">
        <f t="shared" si="22"/>
        <v/>
      </c>
    </row>
    <row r="1417" spans="1:10" x14ac:dyDescent="0.2">
      <c r="A1417" s="300">
        <v>90934</v>
      </c>
      <c r="B1417" s="301" t="s">
        <v>3652</v>
      </c>
      <c r="C1417" s="300" t="s">
        <v>318</v>
      </c>
      <c r="D1417" s="302">
        <v>155.13</v>
      </c>
      <c r="E1417" s="303">
        <v>0</v>
      </c>
      <c r="F1417" s="110" t="s">
        <v>14403</v>
      </c>
      <c r="G1417" s="126">
        <v>46023</v>
      </c>
      <c r="H1417" s="299" t="s">
        <v>15743</v>
      </c>
      <c r="I1417" s="197" t="str">
        <f>IFERROR(INDEX('CPU-GERAL'!$H$12:$H$2199,MATCH(A1417,'CPU-GERAL'!$B$12:$B$2199,0)),"NÃO ENCONTRADO")</f>
        <v>NÃO ENCONTRADO</v>
      </c>
      <c r="J1417" s="59" t="str">
        <f t="shared" si="22"/>
        <v/>
      </c>
    </row>
    <row r="1418" spans="1:10" x14ac:dyDescent="0.2">
      <c r="A1418" s="300">
        <v>90954</v>
      </c>
      <c r="B1418" s="301" t="s">
        <v>3660</v>
      </c>
      <c r="C1418" s="300" t="s">
        <v>318</v>
      </c>
      <c r="D1418" s="302">
        <v>189.8</v>
      </c>
      <c r="E1418" s="303">
        <v>0</v>
      </c>
      <c r="F1418" s="110" t="s">
        <v>14403</v>
      </c>
      <c r="G1418" s="126">
        <v>46023</v>
      </c>
      <c r="H1418" s="299" t="s">
        <v>15743</v>
      </c>
      <c r="I1418" s="197" t="str">
        <f>IFERROR(INDEX('CPU-GERAL'!$H$12:$H$2199,MATCH(A1418,'CPU-GERAL'!$B$12:$B$2199,0)),"NÃO ENCONTRADO")</f>
        <v>NÃO ENCONTRADO</v>
      </c>
      <c r="J1418" s="59" t="str">
        <f t="shared" si="22"/>
        <v/>
      </c>
    </row>
    <row r="1419" spans="1:10" x14ac:dyDescent="0.2">
      <c r="A1419" s="300">
        <v>90933</v>
      </c>
      <c r="B1419" s="301" t="s">
        <v>3651</v>
      </c>
      <c r="C1419" s="300" t="s">
        <v>318</v>
      </c>
      <c r="D1419" s="302">
        <v>140.25</v>
      </c>
      <c r="E1419" s="303">
        <v>0</v>
      </c>
      <c r="F1419" s="110" t="s">
        <v>14403</v>
      </c>
      <c r="G1419" s="126">
        <v>46023</v>
      </c>
      <c r="H1419" s="299" t="s">
        <v>15743</v>
      </c>
      <c r="I1419" s="197" t="str">
        <f>IFERROR(INDEX('CPU-GERAL'!$H$12:$H$2199,MATCH(A1419,'CPU-GERAL'!$B$12:$B$2199,0)),"NÃO ENCONTRADO")</f>
        <v>NÃO ENCONTRADO</v>
      </c>
      <c r="J1419" s="59" t="str">
        <f t="shared" si="22"/>
        <v/>
      </c>
    </row>
    <row r="1420" spans="1:10" x14ac:dyDescent="0.2">
      <c r="A1420" s="300">
        <v>90943</v>
      </c>
      <c r="B1420" s="301" t="s">
        <v>3655</v>
      </c>
      <c r="C1420" s="300" t="s">
        <v>318</v>
      </c>
      <c r="D1420" s="302">
        <v>151.18</v>
      </c>
      <c r="E1420" s="303">
        <v>0</v>
      </c>
      <c r="F1420" s="110" t="s">
        <v>14403</v>
      </c>
      <c r="G1420" s="126">
        <v>46023</v>
      </c>
      <c r="H1420" s="299" t="s">
        <v>15743</v>
      </c>
      <c r="I1420" s="197" t="str">
        <f>IFERROR(INDEX('CPU-GERAL'!$H$12:$H$2199,MATCH(A1420,'CPU-GERAL'!$B$12:$B$2199,0)),"NÃO ENCONTRADO")</f>
        <v>NÃO ENCONTRADO</v>
      </c>
      <c r="J1420" s="59" t="str">
        <f t="shared" si="22"/>
        <v/>
      </c>
    </row>
    <row r="1421" spans="1:10" x14ac:dyDescent="0.2">
      <c r="A1421" s="300">
        <v>90953</v>
      </c>
      <c r="B1421" s="301" t="s">
        <v>3659</v>
      </c>
      <c r="C1421" s="300" t="s">
        <v>318</v>
      </c>
      <c r="D1421" s="302">
        <v>171.17</v>
      </c>
      <c r="E1421" s="303">
        <v>0</v>
      </c>
      <c r="F1421" s="110" t="s">
        <v>14403</v>
      </c>
      <c r="G1421" s="126">
        <v>46023</v>
      </c>
      <c r="H1421" s="299" t="s">
        <v>15743</v>
      </c>
      <c r="I1421" s="197" t="str">
        <f>IFERROR(INDEX('CPU-GERAL'!$H$12:$H$2199,MATCH(A1421,'CPU-GERAL'!$B$12:$B$2199,0)),"NÃO ENCONTRADO")</f>
        <v>NÃO ENCONTRADO</v>
      </c>
      <c r="J1421" s="59" t="str">
        <f t="shared" si="22"/>
        <v/>
      </c>
    </row>
    <row r="1422" spans="1:10" x14ac:dyDescent="0.2">
      <c r="A1422" s="300">
        <v>90932</v>
      </c>
      <c r="B1422" s="301" t="s">
        <v>3650</v>
      </c>
      <c r="C1422" s="300" t="s">
        <v>318</v>
      </c>
      <c r="D1422" s="302">
        <v>94.75</v>
      </c>
      <c r="E1422" s="303">
        <v>0</v>
      </c>
      <c r="F1422" s="110" t="s">
        <v>14403</v>
      </c>
      <c r="G1422" s="126">
        <v>46023</v>
      </c>
      <c r="H1422" s="299" t="s">
        <v>15743</v>
      </c>
      <c r="I1422" s="197" t="str">
        <f>IFERROR(INDEX('CPU-GERAL'!$H$12:$H$2199,MATCH(A1422,'CPU-GERAL'!$B$12:$B$2199,0)),"NÃO ENCONTRADO")</f>
        <v>NÃO ENCONTRADO</v>
      </c>
      <c r="J1422" s="59" t="str">
        <f t="shared" si="22"/>
        <v/>
      </c>
    </row>
    <row r="1423" spans="1:10" x14ac:dyDescent="0.2">
      <c r="A1423" s="300">
        <v>90942</v>
      </c>
      <c r="B1423" s="301" t="s">
        <v>3654</v>
      </c>
      <c r="C1423" s="300" t="s">
        <v>318</v>
      </c>
      <c r="D1423" s="302">
        <v>101.64</v>
      </c>
      <c r="E1423" s="303">
        <v>0</v>
      </c>
      <c r="F1423" s="110" t="s">
        <v>14403</v>
      </c>
      <c r="G1423" s="126">
        <v>46023</v>
      </c>
      <c r="H1423" s="299" t="s">
        <v>15743</v>
      </c>
      <c r="I1423" s="197" t="str">
        <f>IFERROR(INDEX('CPU-GERAL'!$H$12:$H$2199,MATCH(A1423,'CPU-GERAL'!$B$12:$B$2199,0)),"NÃO ENCONTRADO")</f>
        <v>NÃO ENCONTRADO</v>
      </c>
      <c r="J1423" s="59" t="str">
        <f t="shared" si="22"/>
        <v/>
      </c>
    </row>
    <row r="1424" spans="1:10" x14ac:dyDescent="0.2">
      <c r="A1424" s="300">
        <v>90952</v>
      </c>
      <c r="B1424" s="301" t="s">
        <v>3658</v>
      </c>
      <c r="C1424" s="300" t="s">
        <v>318</v>
      </c>
      <c r="D1424" s="302">
        <v>114.21</v>
      </c>
      <c r="E1424" s="303">
        <v>0</v>
      </c>
      <c r="F1424" s="110" t="s">
        <v>14403</v>
      </c>
      <c r="G1424" s="126">
        <v>46023</v>
      </c>
      <c r="H1424" s="299" t="s">
        <v>15743</v>
      </c>
      <c r="I1424" s="197" t="str">
        <f>IFERROR(INDEX('CPU-GERAL'!$H$12:$H$2199,MATCH(A1424,'CPU-GERAL'!$B$12:$B$2199,0)),"NÃO ENCONTRADO")</f>
        <v>NÃO ENCONTRADO</v>
      </c>
      <c r="J1424" s="59" t="str">
        <f t="shared" si="22"/>
        <v/>
      </c>
    </row>
    <row r="1425" spans="1:10" x14ac:dyDescent="0.2">
      <c r="A1425" s="300">
        <v>90930</v>
      </c>
      <c r="B1425" s="301" t="s">
        <v>3649</v>
      </c>
      <c r="C1425" s="300" t="s">
        <v>318</v>
      </c>
      <c r="D1425" s="302">
        <v>86.54</v>
      </c>
      <c r="E1425" s="303">
        <v>0</v>
      </c>
      <c r="F1425" s="110" t="s">
        <v>14403</v>
      </c>
      <c r="G1425" s="126">
        <v>46023</v>
      </c>
      <c r="H1425" s="299" t="s">
        <v>15743</v>
      </c>
      <c r="I1425" s="197" t="str">
        <f>IFERROR(INDEX('CPU-GERAL'!$H$12:$H$2199,MATCH(A1425,'CPU-GERAL'!$B$12:$B$2199,0)),"NÃO ENCONTRADO")</f>
        <v>NÃO ENCONTRADO</v>
      </c>
      <c r="J1425" s="59" t="str">
        <f t="shared" si="22"/>
        <v/>
      </c>
    </row>
    <row r="1426" spans="1:10" x14ac:dyDescent="0.2">
      <c r="A1426" s="300">
        <v>90940</v>
      </c>
      <c r="B1426" s="301" t="s">
        <v>3653</v>
      </c>
      <c r="C1426" s="300" t="s">
        <v>318</v>
      </c>
      <c r="D1426" s="302">
        <v>92.69</v>
      </c>
      <c r="E1426" s="303">
        <v>0</v>
      </c>
      <c r="F1426" s="110" t="s">
        <v>14403</v>
      </c>
      <c r="G1426" s="126">
        <v>46023</v>
      </c>
      <c r="H1426" s="299" t="s">
        <v>15743</v>
      </c>
      <c r="I1426" s="197" t="str">
        <f>IFERROR(INDEX('CPU-GERAL'!$H$12:$H$2199,MATCH(A1426,'CPU-GERAL'!$B$12:$B$2199,0)),"NÃO ENCONTRADO")</f>
        <v>NÃO ENCONTRADO</v>
      </c>
      <c r="J1426" s="59" t="str">
        <f t="shared" si="22"/>
        <v/>
      </c>
    </row>
    <row r="1427" spans="1:10" x14ac:dyDescent="0.2">
      <c r="A1427" s="300">
        <v>90950</v>
      </c>
      <c r="B1427" s="301" t="s">
        <v>3657</v>
      </c>
      <c r="C1427" s="300" t="s">
        <v>318</v>
      </c>
      <c r="D1427" s="302">
        <v>103.92</v>
      </c>
      <c r="E1427" s="303">
        <v>0</v>
      </c>
      <c r="F1427" s="110" t="s">
        <v>14403</v>
      </c>
      <c r="G1427" s="126">
        <v>46023</v>
      </c>
      <c r="H1427" s="299" t="s">
        <v>15743</v>
      </c>
      <c r="I1427" s="197" t="str">
        <f>IFERROR(INDEX('CPU-GERAL'!$H$12:$H$2199,MATCH(A1427,'CPU-GERAL'!$B$12:$B$2199,0)),"NÃO ENCONTRADO")</f>
        <v>NÃO ENCONTRADO</v>
      </c>
      <c r="J1427" s="59" t="str">
        <f t="shared" si="22"/>
        <v/>
      </c>
    </row>
    <row r="1428" spans="1:10" x14ac:dyDescent="0.2">
      <c r="A1428" s="300">
        <v>88476</v>
      </c>
      <c r="B1428" s="301" t="s">
        <v>3646</v>
      </c>
      <c r="C1428" s="300" t="s">
        <v>318</v>
      </c>
      <c r="D1428" s="302">
        <v>23.52</v>
      </c>
      <c r="E1428" s="303">
        <v>0</v>
      </c>
      <c r="F1428" s="110" t="s">
        <v>14403</v>
      </c>
      <c r="G1428" s="126">
        <v>46023</v>
      </c>
      <c r="H1428" s="299" t="s">
        <v>15743</v>
      </c>
      <c r="I1428" s="197" t="str">
        <f>IFERROR(INDEX('CPU-GERAL'!$H$12:$H$2199,MATCH(A1428,'CPU-GERAL'!$B$12:$B$2199,0)),"NÃO ENCONTRADO")</f>
        <v>NÃO ENCONTRADO</v>
      </c>
      <c r="J1428" s="59" t="str">
        <f t="shared" si="22"/>
        <v/>
      </c>
    </row>
    <row r="1429" spans="1:10" x14ac:dyDescent="0.2">
      <c r="A1429" s="300">
        <v>88477</v>
      </c>
      <c r="B1429" s="301" t="s">
        <v>3647</v>
      </c>
      <c r="C1429" s="300" t="s">
        <v>318</v>
      </c>
      <c r="D1429" s="302">
        <v>32.6</v>
      </c>
      <c r="E1429" s="303">
        <v>0</v>
      </c>
      <c r="F1429" s="110" t="s">
        <v>14403</v>
      </c>
      <c r="G1429" s="126">
        <v>46023</v>
      </c>
      <c r="H1429" s="299" t="s">
        <v>15743</v>
      </c>
      <c r="I1429" s="197" t="str">
        <f>IFERROR(INDEX('CPU-GERAL'!$H$12:$H$2199,MATCH(A1429,'CPU-GERAL'!$B$12:$B$2199,0)),"NÃO ENCONTRADO")</f>
        <v>NÃO ENCONTRADO</v>
      </c>
      <c r="J1429" s="59" t="str">
        <f t="shared" si="22"/>
        <v/>
      </c>
    </row>
    <row r="1430" spans="1:10" x14ac:dyDescent="0.2">
      <c r="A1430" s="300">
        <v>88478</v>
      </c>
      <c r="B1430" s="301" t="s">
        <v>3648</v>
      </c>
      <c r="C1430" s="300" t="s">
        <v>318</v>
      </c>
      <c r="D1430" s="302">
        <v>40.11</v>
      </c>
      <c r="E1430" s="303">
        <v>0</v>
      </c>
      <c r="F1430" s="110" t="s">
        <v>14403</v>
      </c>
      <c r="G1430" s="126">
        <v>46023</v>
      </c>
      <c r="H1430" s="299" t="s">
        <v>15743</v>
      </c>
      <c r="I1430" s="197" t="str">
        <f>IFERROR(INDEX('CPU-GERAL'!$H$12:$H$2199,MATCH(A1430,'CPU-GERAL'!$B$12:$B$2199,0)),"NÃO ENCONTRADO")</f>
        <v>NÃO ENCONTRADO</v>
      </c>
      <c r="J1430" s="59" t="str">
        <f t="shared" si="22"/>
        <v/>
      </c>
    </row>
    <row r="1431" spans="1:10" x14ac:dyDescent="0.2">
      <c r="A1431" s="300">
        <v>88470</v>
      </c>
      <c r="B1431" s="301" t="s">
        <v>3643</v>
      </c>
      <c r="C1431" s="300" t="s">
        <v>318</v>
      </c>
      <c r="D1431" s="302">
        <v>28.63</v>
      </c>
      <c r="E1431" s="303">
        <v>0</v>
      </c>
      <c r="F1431" s="110" t="s">
        <v>14403</v>
      </c>
      <c r="G1431" s="126">
        <v>46023</v>
      </c>
      <c r="H1431" s="299" t="s">
        <v>15743</v>
      </c>
      <c r="I1431" s="197" t="str">
        <f>IFERROR(INDEX('CPU-GERAL'!$H$12:$H$2199,MATCH(A1431,'CPU-GERAL'!$B$12:$B$2199,0)),"NÃO ENCONTRADO")</f>
        <v>NÃO ENCONTRADO</v>
      </c>
      <c r="J1431" s="59" t="str">
        <f t="shared" si="22"/>
        <v/>
      </c>
    </row>
    <row r="1432" spans="1:10" x14ac:dyDescent="0.2">
      <c r="A1432" s="300">
        <v>88471</v>
      </c>
      <c r="B1432" s="301" t="s">
        <v>3644</v>
      </c>
      <c r="C1432" s="300" t="s">
        <v>318</v>
      </c>
      <c r="D1432" s="302">
        <v>35.86</v>
      </c>
      <c r="E1432" s="303">
        <v>0</v>
      </c>
      <c r="F1432" s="110" t="s">
        <v>14403</v>
      </c>
      <c r="G1432" s="126">
        <v>46023</v>
      </c>
      <c r="H1432" s="299" t="s">
        <v>15743</v>
      </c>
      <c r="I1432" s="197" t="str">
        <f>IFERROR(INDEX('CPU-GERAL'!$H$12:$H$2199,MATCH(A1432,'CPU-GERAL'!$B$12:$B$2199,0)),"NÃO ENCONTRADO")</f>
        <v>NÃO ENCONTRADO</v>
      </c>
      <c r="J1432" s="59" t="str">
        <f t="shared" si="22"/>
        <v/>
      </c>
    </row>
    <row r="1433" spans="1:10" x14ac:dyDescent="0.2">
      <c r="A1433" s="300">
        <v>88472</v>
      </c>
      <c r="B1433" s="301" t="s">
        <v>3645</v>
      </c>
      <c r="C1433" s="300" t="s">
        <v>318</v>
      </c>
      <c r="D1433" s="302">
        <v>41.61</v>
      </c>
      <c r="E1433" s="303">
        <v>0</v>
      </c>
      <c r="F1433" s="110" t="s">
        <v>14403</v>
      </c>
      <c r="G1433" s="126">
        <v>46023</v>
      </c>
      <c r="H1433" s="299" t="s">
        <v>15743</v>
      </c>
      <c r="I1433" s="197" t="str">
        <f>IFERROR(INDEX('CPU-GERAL'!$H$12:$H$2199,MATCH(A1433,'CPU-GERAL'!$B$12:$B$2199,0)),"NÃO ENCONTRADO")</f>
        <v>NÃO ENCONTRADO</v>
      </c>
      <c r="J1433" s="59" t="str">
        <f t="shared" si="22"/>
        <v/>
      </c>
    </row>
    <row r="1434" spans="1:10" x14ac:dyDescent="0.2">
      <c r="A1434" s="300">
        <v>87759</v>
      </c>
      <c r="B1434" s="301" t="s">
        <v>3638</v>
      </c>
      <c r="C1434" s="300" t="s">
        <v>318</v>
      </c>
      <c r="D1434" s="302">
        <v>107.41</v>
      </c>
      <c r="E1434" s="303">
        <v>0</v>
      </c>
      <c r="F1434" s="110" t="s">
        <v>14403</v>
      </c>
      <c r="G1434" s="126">
        <v>46023</v>
      </c>
      <c r="H1434" s="299" t="s">
        <v>15743</v>
      </c>
      <c r="I1434" s="197" t="str">
        <f>IFERROR(INDEX('CPU-GERAL'!$H$12:$H$2199,MATCH(A1434,'CPU-GERAL'!$B$12:$B$2199,0)),"NÃO ENCONTRADO")</f>
        <v>NÃO ENCONTRADO</v>
      </c>
      <c r="J1434" s="59" t="str">
        <f t="shared" si="22"/>
        <v/>
      </c>
    </row>
    <row r="1435" spans="1:10" x14ac:dyDescent="0.2">
      <c r="A1435" s="300">
        <v>87769</v>
      </c>
      <c r="B1435" s="301" t="s">
        <v>3642</v>
      </c>
      <c r="C1435" s="300" t="s">
        <v>318</v>
      </c>
      <c r="D1435" s="302">
        <v>127.09</v>
      </c>
      <c r="E1435" s="303">
        <v>0</v>
      </c>
      <c r="F1435" s="110" t="s">
        <v>14403</v>
      </c>
      <c r="G1435" s="126">
        <v>46023</v>
      </c>
      <c r="H1435" s="299" t="s">
        <v>15743</v>
      </c>
      <c r="I1435" s="197" t="str">
        <f>IFERROR(INDEX('CPU-GERAL'!$H$12:$H$2199,MATCH(A1435,'CPU-GERAL'!$B$12:$B$2199,0)),"NÃO ENCONTRADO")</f>
        <v>NÃO ENCONTRADO</v>
      </c>
      <c r="J1435" s="59" t="str">
        <f t="shared" si="22"/>
        <v/>
      </c>
    </row>
    <row r="1436" spans="1:10" x14ac:dyDescent="0.2">
      <c r="A1436" s="300">
        <v>87739</v>
      </c>
      <c r="B1436" s="301" t="s">
        <v>3630</v>
      </c>
      <c r="C1436" s="300" t="s">
        <v>318</v>
      </c>
      <c r="D1436" s="302">
        <v>85.36</v>
      </c>
      <c r="E1436" s="303">
        <v>0</v>
      </c>
      <c r="F1436" s="110" t="s">
        <v>14403</v>
      </c>
      <c r="G1436" s="126">
        <v>46023</v>
      </c>
      <c r="H1436" s="299" t="s">
        <v>15743</v>
      </c>
      <c r="I1436" s="197" t="str">
        <f>IFERROR(INDEX('CPU-GERAL'!$H$12:$H$2199,MATCH(A1436,'CPU-GERAL'!$B$12:$B$2199,0)),"NÃO ENCONTRADO")</f>
        <v>NÃO ENCONTRADO</v>
      </c>
      <c r="J1436" s="59" t="str">
        <f t="shared" si="22"/>
        <v/>
      </c>
    </row>
    <row r="1437" spans="1:10" x14ac:dyDescent="0.2">
      <c r="A1437" s="300">
        <v>87749</v>
      </c>
      <c r="B1437" s="301" t="s">
        <v>3634</v>
      </c>
      <c r="C1437" s="300" t="s">
        <v>318</v>
      </c>
      <c r="D1437" s="302">
        <v>109.35</v>
      </c>
      <c r="E1437" s="303">
        <v>0</v>
      </c>
      <c r="F1437" s="110" t="s">
        <v>14403</v>
      </c>
      <c r="G1437" s="126">
        <v>46023</v>
      </c>
      <c r="H1437" s="299" t="s">
        <v>15743</v>
      </c>
      <c r="I1437" s="197" t="str">
        <f>IFERROR(INDEX('CPU-GERAL'!$H$12:$H$2199,MATCH(A1437,'CPU-GERAL'!$B$12:$B$2199,0)),"NÃO ENCONTRADO")</f>
        <v>NÃO ENCONTRADO</v>
      </c>
      <c r="J1437" s="59" t="str">
        <f t="shared" si="22"/>
        <v/>
      </c>
    </row>
    <row r="1438" spans="1:10" x14ac:dyDescent="0.2">
      <c r="A1438" s="300">
        <v>87624</v>
      </c>
      <c r="B1438" s="301" t="s">
        <v>5799</v>
      </c>
      <c r="C1438" s="300" t="s">
        <v>318</v>
      </c>
      <c r="D1438" s="302">
        <v>71.040000000000006</v>
      </c>
      <c r="E1438" s="303">
        <v>0</v>
      </c>
      <c r="F1438" s="110" t="s">
        <v>14403</v>
      </c>
      <c r="G1438" s="126">
        <v>46023</v>
      </c>
      <c r="H1438" s="299" t="s">
        <v>15743</v>
      </c>
      <c r="I1438" s="197" t="str">
        <f>IFERROR(INDEX('CPU-GERAL'!$H$12:$H$2199,MATCH(A1438,'CPU-GERAL'!$B$12:$B$2199,0)),"NÃO ENCONTRADO")</f>
        <v>NÃO ENCONTRADO</v>
      </c>
      <c r="J1438" s="59" t="str">
        <f t="shared" si="22"/>
        <v/>
      </c>
    </row>
    <row r="1439" spans="1:10" x14ac:dyDescent="0.2">
      <c r="A1439" s="300">
        <v>87634</v>
      </c>
      <c r="B1439" s="301" t="s">
        <v>3610</v>
      </c>
      <c r="C1439" s="300" t="s">
        <v>318</v>
      </c>
      <c r="D1439" s="302">
        <v>95.02</v>
      </c>
      <c r="E1439" s="303">
        <v>0</v>
      </c>
      <c r="F1439" s="110" t="s">
        <v>14403</v>
      </c>
      <c r="G1439" s="126">
        <v>46023</v>
      </c>
      <c r="H1439" s="299" t="s">
        <v>15743</v>
      </c>
      <c r="I1439" s="197" t="str">
        <f>IFERROR(INDEX('CPU-GERAL'!$H$12:$H$2199,MATCH(A1439,'CPU-GERAL'!$B$12:$B$2199,0)),"NÃO ENCONTRADO")</f>
        <v>NÃO ENCONTRADO</v>
      </c>
      <c r="J1439" s="59" t="str">
        <f t="shared" si="22"/>
        <v/>
      </c>
    </row>
    <row r="1440" spans="1:10" x14ac:dyDescent="0.2">
      <c r="A1440" s="300">
        <v>87644</v>
      </c>
      <c r="B1440" s="301" t="s">
        <v>3614</v>
      </c>
      <c r="C1440" s="300" t="s">
        <v>318</v>
      </c>
      <c r="D1440" s="302">
        <v>114.65</v>
      </c>
      <c r="E1440" s="303">
        <v>0</v>
      </c>
      <c r="F1440" s="110" t="s">
        <v>14403</v>
      </c>
      <c r="G1440" s="126">
        <v>46023</v>
      </c>
      <c r="H1440" s="299" t="s">
        <v>15743</v>
      </c>
      <c r="I1440" s="197" t="str">
        <f>IFERROR(INDEX('CPU-GERAL'!$H$12:$H$2199,MATCH(A1440,'CPU-GERAL'!$B$12:$B$2199,0)),"NÃO ENCONTRADO")</f>
        <v>NÃO ENCONTRADO</v>
      </c>
      <c r="J1440" s="59" t="str">
        <f t="shared" si="22"/>
        <v/>
      </c>
    </row>
    <row r="1441" spans="1:10" x14ac:dyDescent="0.2">
      <c r="A1441" s="300">
        <v>87684</v>
      </c>
      <c r="B1441" s="301" t="s">
        <v>3618</v>
      </c>
      <c r="C1441" s="300" t="s">
        <v>318</v>
      </c>
      <c r="D1441" s="302">
        <v>110.05</v>
      </c>
      <c r="E1441" s="303">
        <v>0</v>
      </c>
      <c r="F1441" s="110" t="s">
        <v>14403</v>
      </c>
      <c r="G1441" s="126">
        <v>46023</v>
      </c>
      <c r="H1441" s="299" t="s">
        <v>15743</v>
      </c>
      <c r="I1441" s="197" t="str">
        <f>IFERROR(INDEX('CPU-GERAL'!$H$12:$H$2199,MATCH(A1441,'CPU-GERAL'!$B$12:$B$2199,0)),"NÃO ENCONTRADO")</f>
        <v>NÃO ENCONTRADO</v>
      </c>
      <c r="J1441" s="59" t="str">
        <f t="shared" si="22"/>
        <v/>
      </c>
    </row>
    <row r="1442" spans="1:10" x14ac:dyDescent="0.2">
      <c r="A1442" s="300">
        <v>87694</v>
      </c>
      <c r="B1442" s="301" t="s">
        <v>3622</v>
      </c>
      <c r="C1442" s="300" t="s">
        <v>318</v>
      </c>
      <c r="D1442" s="302">
        <v>126.07</v>
      </c>
      <c r="E1442" s="303">
        <v>0</v>
      </c>
      <c r="F1442" s="110" t="s">
        <v>14403</v>
      </c>
      <c r="G1442" s="126">
        <v>46023</v>
      </c>
      <c r="H1442" s="299" t="s">
        <v>15743</v>
      </c>
      <c r="I1442" s="197" t="str">
        <f>IFERROR(INDEX('CPU-GERAL'!$H$12:$H$2199,MATCH(A1442,'CPU-GERAL'!$B$12:$B$2199,0)),"NÃO ENCONTRADO")</f>
        <v>NÃO ENCONTRADO</v>
      </c>
      <c r="J1442" s="59" t="str">
        <f t="shared" si="22"/>
        <v/>
      </c>
    </row>
    <row r="1443" spans="1:10" x14ac:dyDescent="0.2">
      <c r="A1443" s="300">
        <v>87704</v>
      </c>
      <c r="B1443" s="301" t="s">
        <v>3626</v>
      </c>
      <c r="C1443" s="300" t="s">
        <v>318</v>
      </c>
      <c r="D1443" s="302">
        <v>136.78</v>
      </c>
      <c r="E1443" s="303">
        <v>0</v>
      </c>
      <c r="F1443" s="110" t="s">
        <v>14403</v>
      </c>
      <c r="G1443" s="126">
        <v>46023</v>
      </c>
      <c r="H1443" s="299" t="s">
        <v>15743</v>
      </c>
      <c r="I1443" s="197" t="str">
        <f>IFERROR(INDEX('CPU-GERAL'!$H$12:$H$2199,MATCH(A1443,'CPU-GERAL'!$B$12:$B$2199,0)),"NÃO ENCONTRADO")</f>
        <v>NÃO ENCONTRADO</v>
      </c>
      <c r="J1443" s="59" t="str">
        <f t="shared" si="22"/>
        <v/>
      </c>
    </row>
    <row r="1444" spans="1:10" x14ac:dyDescent="0.2">
      <c r="A1444" s="300">
        <v>87758</v>
      </c>
      <c r="B1444" s="301" t="s">
        <v>3637</v>
      </c>
      <c r="C1444" s="300" t="s">
        <v>318</v>
      </c>
      <c r="D1444" s="302">
        <v>96.84</v>
      </c>
      <c r="E1444" s="303">
        <v>0</v>
      </c>
      <c r="F1444" s="110" t="s">
        <v>14403</v>
      </c>
      <c r="G1444" s="126">
        <v>46023</v>
      </c>
      <c r="H1444" s="299" t="s">
        <v>15743</v>
      </c>
      <c r="I1444" s="197" t="str">
        <f>IFERROR(INDEX('CPU-GERAL'!$H$12:$H$2199,MATCH(A1444,'CPU-GERAL'!$B$12:$B$2199,0)),"NÃO ENCONTRADO")</f>
        <v>NÃO ENCONTRADO</v>
      </c>
      <c r="J1444" s="59" t="str">
        <f t="shared" si="22"/>
        <v/>
      </c>
    </row>
    <row r="1445" spans="1:10" x14ac:dyDescent="0.2">
      <c r="A1445" s="300">
        <v>87768</v>
      </c>
      <c r="B1445" s="301" t="s">
        <v>3641</v>
      </c>
      <c r="C1445" s="300" t="s">
        <v>318</v>
      </c>
      <c r="D1445" s="302">
        <v>114.1</v>
      </c>
      <c r="E1445" s="303">
        <v>0</v>
      </c>
      <c r="F1445" s="110" t="s">
        <v>14403</v>
      </c>
      <c r="G1445" s="126">
        <v>46023</v>
      </c>
      <c r="H1445" s="299" t="s">
        <v>15743</v>
      </c>
      <c r="I1445" s="197" t="str">
        <f>IFERROR(INDEX('CPU-GERAL'!$H$12:$H$2199,MATCH(A1445,'CPU-GERAL'!$B$12:$B$2199,0)),"NÃO ENCONTRADO")</f>
        <v>NÃO ENCONTRADO</v>
      </c>
      <c r="J1445" s="59" t="str">
        <f t="shared" si="22"/>
        <v/>
      </c>
    </row>
    <row r="1446" spans="1:10" x14ac:dyDescent="0.2">
      <c r="A1446" s="300">
        <v>87738</v>
      </c>
      <c r="B1446" s="301" t="s">
        <v>3629</v>
      </c>
      <c r="C1446" s="300" t="s">
        <v>318</v>
      </c>
      <c r="D1446" s="302">
        <v>77.760000000000005</v>
      </c>
      <c r="E1446" s="303">
        <v>0</v>
      </c>
      <c r="F1446" s="110" t="s">
        <v>14403</v>
      </c>
      <c r="G1446" s="126">
        <v>46023</v>
      </c>
      <c r="H1446" s="299" t="s">
        <v>15743</v>
      </c>
      <c r="I1446" s="197" t="str">
        <f>IFERROR(INDEX('CPU-GERAL'!$H$12:$H$2199,MATCH(A1446,'CPU-GERAL'!$B$12:$B$2199,0)),"NÃO ENCONTRADO")</f>
        <v>NÃO ENCONTRADO</v>
      </c>
      <c r="J1446" s="59" t="str">
        <f t="shared" si="22"/>
        <v/>
      </c>
    </row>
    <row r="1447" spans="1:10" x14ac:dyDescent="0.2">
      <c r="A1447" s="300">
        <v>87748</v>
      </c>
      <c r="B1447" s="301" t="s">
        <v>3633</v>
      </c>
      <c r="C1447" s="300" t="s">
        <v>318</v>
      </c>
      <c r="D1447" s="302">
        <v>98.78</v>
      </c>
      <c r="E1447" s="303">
        <v>0</v>
      </c>
      <c r="F1447" s="110" t="s">
        <v>14403</v>
      </c>
      <c r="G1447" s="126">
        <v>46023</v>
      </c>
      <c r="H1447" s="299" t="s">
        <v>15743</v>
      </c>
      <c r="I1447" s="197" t="str">
        <f>IFERROR(INDEX('CPU-GERAL'!$H$12:$H$2199,MATCH(A1447,'CPU-GERAL'!$B$12:$B$2199,0)),"NÃO ENCONTRADO")</f>
        <v>NÃO ENCONTRADO</v>
      </c>
      <c r="J1447" s="59" t="str">
        <f t="shared" si="22"/>
        <v/>
      </c>
    </row>
    <row r="1448" spans="1:10" x14ac:dyDescent="0.2">
      <c r="A1448" s="300">
        <v>87623</v>
      </c>
      <c r="B1448" s="301" t="s">
        <v>3606</v>
      </c>
      <c r="C1448" s="300" t="s">
        <v>318</v>
      </c>
      <c r="D1448" s="302">
        <v>63.44</v>
      </c>
      <c r="E1448" s="303">
        <v>0</v>
      </c>
      <c r="F1448" s="110" t="s">
        <v>14403</v>
      </c>
      <c r="G1448" s="126">
        <v>46023</v>
      </c>
      <c r="H1448" s="299" t="s">
        <v>15743</v>
      </c>
      <c r="I1448" s="197" t="str">
        <f>IFERROR(INDEX('CPU-GERAL'!$H$12:$H$2199,MATCH(A1448,'CPU-GERAL'!$B$12:$B$2199,0)),"NÃO ENCONTRADO")</f>
        <v>NÃO ENCONTRADO</v>
      </c>
      <c r="J1448" s="59" t="str">
        <f t="shared" si="22"/>
        <v/>
      </c>
    </row>
    <row r="1449" spans="1:10" x14ac:dyDescent="0.2">
      <c r="A1449" s="300">
        <v>87633</v>
      </c>
      <c r="B1449" s="301" t="s">
        <v>3609</v>
      </c>
      <c r="C1449" s="300" t="s">
        <v>318</v>
      </c>
      <c r="D1449" s="302">
        <v>84.45</v>
      </c>
      <c r="E1449" s="303">
        <v>0</v>
      </c>
      <c r="F1449" s="110" t="s">
        <v>14403</v>
      </c>
      <c r="G1449" s="126">
        <v>46023</v>
      </c>
      <c r="H1449" s="299" t="s">
        <v>15743</v>
      </c>
      <c r="I1449" s="197" t="str">
        <f>IFERROR(INDEX('CPU-GERAL'!$H$12:$H$2199,MATCH(A1449,'CPU-GERAL'!$B$12:$B$2199,0)),"NÃO ENCONTRADO")</f>
        <v>NÃO ENCONTRADO</v>
      </c>
      <c r="J1449" s="59" t="str">
        <f t="shared" si="22"/>
        <v/>
      </c>
    </row>
    <row r="1450" spans="1:10" x14ac:dyDescent="0.2">
      <c r="A1450" s="300">
        <v>87643</v>
      </c>
      <c r="B1450" s="301" t="s">
        <v>3613</v>
      </c>
      <c r="C1450" s="300" t="s">
        <v>318</v>
      </c>
      <c r="D1450" s="302">
        <v>101.66</v>
      </c>
      <c r="E1450" s="303">
        <v>0</v>
      </c>
      <c r="F1450" s="110" t="s">
        <v>14403</v>
      </c>
      <c r="G1450" s="126">
        <v>46023</v>
      </c>
      <c r="H1450" s="299" t="s">
        <v>15743</v>
      </c>
      <c r="I1450" s="197" t="str">
        <f>IFERROR(INDEX('CPU-GERAL'!$H$12:$H$2199,MATCH(A1450,'CPU-GERAL'!$B$12:$B$2199,0)),"NÃO ENCONTRADO")</f>
        <v>NÃO ENCONTRADO</v>
      </c>
      <c r="J1450" s="59" t="str">
        <f t="shared" si="22"/>
        <v/>
      </c>
    </row>
    <row r="1451" spans="1:10" x14ac:dyDescent="0.2">
      <c r="A1451" s="300">
        <v>87683</v>
      </c>
      <c r="B1451" s="301" t="s">
        <v>3617</v>
      </c>
      <c r="C1451" s="300" t="s">
        <v>318</v>
      </c>
      <c r="D1451" s="302">
        <v>97.06</v>
      </c>
      <c r="E1451" s="303">
        <v>0</v>
      </c>
      <c r="F1451" s="110" t="s">
        <v>14403</v>
      </c>
      <c r="G1451" s="126">
        <v>46023</v>
      </c>
      <c r="H1451" s="299" t="s">
        <v>15743</v>
      </c>
      <c r="I1451" s="197" t="str">
        <f>IFERROR(INDEX('CPU-GERAL'!$H$12:$H$2199,MATCH(A1451,'CPU-GERAL'!$B$12:$B$2199,0)),"NÃO ENCONTRADO")</f>
        <v>NÃO ENCONTRADO</v>
      </c>
      <c r="J1451" s="59" t="str">
        <f t="shared" si="22"/>
        <v/>
      </c>
    </row>
    <row r="1452" spans="1:10" x14ac:dyDescent="0.2">
      <c r="A1452" s="300">
        <v>87703</v>
      </c>
      <c r="B1452" s="301" t="s">
        <v>3625</v>
      </c>
      <c r="C1452" s="300" t="s">
        <v>318</v>
      </c>
      <c r="D1452" s="302">
        <v>120.57</v>
      </c>
      <c r="E1452" s="303">
        <v>0</v>
      </c>
      <c r="F1452" s="110" t="s">
        <v>14403</v>
      </c>
      <c r="G1452" s="126">
        <v>46023</v>
      </c>
      <c r="H1452" s="299" t="s">
        <v>15743</v>
      </c>
      <c r="I1452" s="197" t="str">
        <f>IFERROR(INDEX('CPU-GERAL'!$H$12:$H$2199,MATCH(A1452,'CPU-GERAL'!$B$12:$B$2199,0)),"NÃO ENCONTRADO")</f>
        <v>NÃO ENCONTRADO</v>
      </c>
      <c r="J1452" s="59" t="str">
        <f t="shared" si="22"/>
        <v/>
      </c>
    </row>
    <row r="1453" spans="1:10" x14ac:dyDescent="0.2">
      <c r="A1453" s="300">
        <v>87693</v>
      </c>
      <c r="B1453" s="301" t="s">
        <v>3621</v>
      </c>
      <c r="C1453" s="300" t="s">
        <v>318</v>
      </c>
      <c r="D1453" s="302">
        <v>111.19</v>
      </c>
      <c r="E1453" s="303">
        <v>0</v>
      </c>
      <c r="F1453" s="110" t="s">
        <v>14403</v>
      </c>
      <c r="G1453" s="126">
        <v>46023</v>
      </c>
      <c r="H1453" s="299" t="s">
        <v>15743</v>
      </c>
      <c r="I1453" s="197" t="str">
        <f>IFERROR(INDEX('CPU-GERAL'!$H$12:$H$2199,MATCH(A1453,'CPU-GERAL'!$B$12:$B$2199,0)),"NÃO ENCONTRADO")</f>
        <v>NÃO ENCONTRADO</v>
      </c>
      <c r="J1453" s="59" t="str">
        <f t="shared" si="22"/>
        <v/>
      </c>
    </row>
    <row r="1454" spans="1:10" x14ac:dyDescent="0.2">
      <c r="A1454" s="300">
        <v>87757</v>
      </c>
      <c r="B1454" s="301" t="s">
        <v>3636</v>
      </c>
      <c r="C1454" s="300" t="s">
        <v>318</v>
      </c>
      <c r="D1454" s="302">
        <v>64.540000000000006</v>
      </c>
      <c r="E1454" s="303">
        <v>0</v>
      </c>
      <c r="F1454" s="110" t="s">
        <v>14403</v>
      </c>
      <c r="G1454" s="126">
        <v>46023</v>
      </c>
      <c r="H1454" s="299" t="s">
        <v>15743</v>
      </c>
      <c r="I1454" s="197" t="str">
        <f>IFERROR(INDEX('CPU-GERAL'!$H$12:$H$2199,MATCH(A1454,'CPU-GERAL'!$B$12:$B$2199,0)),"NÃO ENCONTRADO")</f>
        <v>NÃO ENCONTRADO</v>
      </c>
      <c r="J1454" s="59" t="str">
        <f t="shared" si="22"/>
        <v/>
      </c>
    </row>
    <row r="1455" spans="1:10" x14ac:dyDescent="0.2">
      <c r="A1455" s="300">
        <v>87767</v>
      </c>
      <c r="B1455" s="301" t="s">
        <v>3640</v>
      </c>
      <c r="C1455" s="300" t="s">
        <v>318</v>
      </c>
      <c r="D1455" s="302">
        <v>74.38</v>
      </c>
      <c r="E1455" s="303">
        <v>0</v>
      </c>
      <c r="F1455" s="110" t="s">
        <v>14403</v>
      </c>
      <c r="G1455" s="126">
        <v>46023</v>
      </c>
      <c r="H1455" s="299" t="s">
        <v>15743</v>
      </c>
      <c r="I1455" s="197" t="str">
        <f>IFERROR(INDEX('CPU-GERAL'!$H$12:$H$2199,MATCH(A1455,'CPU-GERAL'!$B$12:$B$2199,0)),"NÃO ENCONTRADO")</f>
        <v>NÃO ENCONTRADO</v>
      </c>
      <c r="J1455" s="59" t="str">
        <f t="shared" si="22"/>
        <v/>
      </c>
    </row>
    <row r="1456" spans="1:10" x14ac:dyDescent="0.2">
      <c r="A1456" s="300">
        <v>87737</v>
      </c>
      <c r="B1456" s="301" t="s">
        <v>3628</v>
      </c>
      <c r="C1456" s="300" t="s">
        <v>318</v>
      </c>
      <c r="D1456" s="302">
        <v>54.52</v>
      </c>
      <c r="E1456" s="303">
        <v>0</v>
      </c>
      <c r="F1456" s="110" t="s">
        <v>14403</v>
      </c>
      <c r="G1456" s="126">
        <v>46023</v>
      </c>
      <c r="H1456" s="299" t="s">
        <v>15743</v>
      </c>
      <c r="I1456" s="197" t="str">
        <f>IFERROR(INDEX('CPU-GERAL'!$H$12:$H$2199,MATCH(A1456,'CPU-GERAL'!$B$12:$B$2199,0)),"NÃO ENCONTRADO")</f>
        <v>NÃO ENCONTRADO</v>
      </c>
      <c r="J1456" s="59" t="str">
        <f t="shared" si="22"/>
        <v/>
      </c>
    </row>
    <row r="1457" spans="1:10" x14ac:dyDescent="0.2">
      <c r="A1457" s="300">
        <v>87747</v>
      </c>
      <c r="B1457" s="301" t="s">
        <v>3632</v>
      </c>
      <c r="C1457" s="300" t="s">
        <v>318</v>
      </c>
      <c r="D1457" s="302">
        <v>66.48</v>
      </c>
      <c r="E1457" s="303">
        <v>0</v>
      </c>
      <c r="F1457" s="110" t="s">
        <v>14403</v>
      </c>
      <c r="G1457" s="126">
        <v>46023</v>
      </c>
      <c r="H1457" s="299" t="s">
        <v>15743</v>
      </c>
      <c r="I1457" s="197" t="str">
        <f>IFERROR(INDEX('CPU-GERAL'!$H$12:$H$2199,MATCH(A1457,'CPU-GERAL'!$B$12:$B$2199,0)),"NÃO ENCONTRADO")</f>
        <v>NÃO ENCONTRADO</v>
      </c>
      <c r="J1457" s="59" t="str">
        <f t="shared" si="22"/>
        <v/>
      </c>
    </row>
    <row r="1458" spans="1:10" x14ac:dyDescent="0.2">
      <c r="A1458" s="300">
        <v>87622</v>
      </c>
      <c r="B1458" s="301" t="s">
        <v>3605</v>
      </c>
      <c r="C1458" s="300" t="s">
        <v>318</v>
      </c>
      <c r="D1458" s="302">
        <v>40.200000000000003</v>
      </c>
      <c r="E1458" s="303">
        <v>0</v>
      </c>
      <c r="F1458" s="110" t="s">
        <v>14403</v>
      </c>
      <c r="G1458" s="126">
        <v>46023</v>
      </c>
      <c r="H1458" s="299" t="s">
        <v>15743</v>
      </c>
      <c r="I1458" s="197" t="str">
        <f>IFERROR(INDEX('CPU-GERAL'!$H$12:$H$2199,MATCH(A1458,'CPU-GERAL'!$B$12:$B$2199,0)),"NÃO ENCONTRADO")</f>
        <v>NÃO ENCONTRADO</v>
      </c>
      <c r="J1458" s="59" t="str">
        <f t="shared" si="22"/>
        <v/>
      </c>
    </row>
    <row r="1459" spans="1:10" x14ac:dyDescent="0.2">
      <c r="A1459" s="300">
        <v>87632</v>
      </c>
      <c r="B1459" s="301" t="s">
        <v>3608</v>
      </c>
      <c r="C1459" s="300" t="s">
        <v>318</v>
      </c>
      <c r="D1459" s="302">
        <v>52.15</v>
      </c>
      <c r="E1459" s="303">
        <v>0</v>
      </c>
      <c r="F1459" s="110" t="s">
        <v>14403</v>
      </c>
      <c r="G1459" s="126">
        <v>46023</v>
      </c>
      <c r="H1459" s="299" t="s">
        <v>15743</v>
      </c>
      <c r="I1459" s="197" t="str">
        <f>IFERROR(INDEX('CPU-GERAL'!$H$12:$H$2199,MATCH(A1459,'CPU-GERAL'!$B$12:$B$2199,0)),"NÃO ENCONTRADO")</f>
        <v>NÃO ENCONTRADO</v>
      </c>
      <c r="J1459" s="59" t="str">
        <f t="shared" si="22"/>
        <v/>
      </c>
    </row>
    <row r="1460" spans="1:10" x14ac:dyDescent="0.2">
      <c r="A1460" s="300">
        <v>87642</v>
      </c>
      <c r="B1460" s="301" t="s">
        <v>3612</v>
      </c>
      <c r="C1460" s="300" t="s">
        <v>318</v>
      </c>
      <c r="D1460" s="302">
        <v>61.94</v>
      </c>
      <c r="E1460" s="303">
        <v>0</v>
      </c>
      <c r="F1460" s="110" t="s">
        <v>14403</v>
      </c>
      <c r="G1460" s="126">
        <v>46023</v>
      </c>
      <c r="H1460" s="299" t="s">
        <v>15743</v>
      </c>
      <c r="I1460" s="197" t="str">
        <f>IFERROR(INDEX('CPU-GERAL'!$H$12:$H$2199,MATCH(A1460,'CPU-GERAL'!$B$12:$B$2199,0)),"NÃO ENCONTRADO")</f>
        <v>NÃO ENCONTRADO</v>
      </c>
      <c r="J1460" s="59" t="str">
        <f t="shared" si="22"/>
        <v/>
      </c>
    </row>
    <row r="1461" spans="1:10" x14ac:dyDescent="0.2">
      <c r="A1461" s="300">
        <v>87682</v>
      </c>
      <c r="B1461" s="301" t="s">
        <v>3616</v>
      </c>
      <c r="C1461" s="300" t="s">
        <v>318</v>
      </c>
      <c r="D1461" s="302">
        <v>57.34</v>
      </c>
      <c r="E1461" s="303">
        <v>0</v>
      </c>
      <c r="F1461" s="110" t="s">
        <v>14403</v>
      </c>
      <c r="G1461" s="126">
        <v>46023</v>
      </c>
      <c r="H1461" s="299" t="s">
        <v>15743</v>
      </c>
      <c r="I1461" s="197" t="str">
        <f>IFERROR(INDEX('CPU-GERAL'!$H$12:$H$2199,MATCH(A1461,'CPU-GERAL'!$B$12:$B$2199,0)),"NÃO ENCONTRADO")</f>
        <v>NÃO ENCONTRADO</v>
      </c>
      <c r="J1461" s="59" t="str">
        <f t="shared" si="22"/>
        <v/>
      </c>
    </row>
    <row r="1462" spans="1:10" x14ac:dyDescent="0.2">
      <c r="A1462" s="300">
        <v>87692</v>
      </c>
      <c r="B1462" s="301" t="s">
        <v>3620</v>
      </c>
      <c r="C1462" s="300" t="s">
        <v>318</v>
      </c>
      <c r="D1462" s="302">
        <v>65.69</v>
      </c>
      <c r="E1462" s="303">
        <v>0</v>
      </c>
      <c r="F1462" s="110" t="s">
        <v>14403</v>
      </c>
      <c r="G1462" s="126">
        <v>46023</v>
      </c>
      <c r="H1462" s="299" t="s">
        <v>15743</v>
      </c>
      <c r="I1462" s="197" t="str">
        <f>IFERROR(INDEX('CPU-GERAL'!$H$12:$H$2199,MATCH(A1462,'CPU-GERAL'!$B$12:$B$2199,0)),"NÃO ENCONTRADO")</f>
        <v>NÃO ENCONTRADO</v>
      </c>
      <c r="J1462" s="59" t="str">
        <f t="shared" si="22"/>
        <v/>
      </c>
    </row>
    <row r="1463" spans="1:10" x14ac:dyDescent="0.2">
      <c r="A1463" s="300">
        <v>87702</v>
      </c>
      <c r="B1463" s="301" t="s">
        <v>3624</v>
      </c>
      <c r="C1463" s="300" t="s">
        <v>318</v>
      </c>
      <c r="D1463" s="302">
        <v>71.03</v>
      </c>
      <c r="E1463" s="303">
        <v>0</v>
      </c>
      <c r="F1463" s="110" t="s">
        <v>14403</v>
      </c>
      <c r="G1463" s="126">
        <v>46023</v>
      </c>
      <c r="H1463" s="299" t="s">
        <v>15743</v>
      </c>
      <c r="I1463" s="197" t="str">
        <f>IFERROR(INDEX('CPU-GERAL'!$H$12:$H$2199,MATCH(A1463,'CPU-GERAL'!$B$12:$B$2199,0)),"NÃO ENCONTRADO")</f>
        <v>NÃO ENCONTRADO</v>
      </c>
      <c r="J1463" s="59" t="str">
        <f t="shared" si="22"/>
        <v/>
      </c>
    </row>
    <row r="1464" spans="1:10" x14ac:dyDescent="0.2">
      <c r="A1464" s="300">
        <v>87755</v>
      </c>
      <c r="B1464" s="301" t="s">
        <v>3635</v>
      </c>
      <c r="C1464" s="300" t="s">
        <v>318</v>
      </c>
      <c r="D1464" s="302">
        <v>58.7</v>
      </c>
      <c r="E1464" s="303">
        <v>0</v>
      </c>
      <c r="F1464" s="110" t="s">
        <v>14403</v>
      </c>
      <c r="G1464" s="126">
        <v>46023</v>
      </c>
      <c r="H1464" s="299" t="s">
        <v>15743</v>
      </c>
      <c r="I1464" s="197" t="str">
        <f>IFERROR(INDEX('CPU-GERAL'!$H$12:$H$2199,MATCH(A1464,'CPU-GERAL'!$B$12:$B$2199,0)),"NÃO ENCONTRADO")</f>
        <v>NÃO ENCONTRADO</v>
      </c>
      <c r="J1464" s="59" t="str">
        <f t="shared" si="22"/>
        <v/>
      </c>
    </row>
    <row r="1465" spans="1:10" x14ac:dyDescent="0.2">
      <c r="A1465" s="300">
        <v>87765</v>
      </c>
      <c r="B1465" s="301" t="s">
        <v>3639</v>
      </c>
      <c r="C1465" s="300" t="s">
        <v>318</v>
      </c>
      <c r="D1465" s="302">
        <v>67.2</v>
      </c>
      <c r="E1465" s="303">
        <v>0</v>
      </c>
      <c r="F1465" s="110" t="s">
        <v>14403</v>
      </c>
      <c r="G1465" s="126">
        <v>46023</v>
      </c>
      <c r="H1465" s="299" t="s">
        <v>15743</v>
      </c>
      <c r="I1465" s="197" t="str">
        <f>IFERROR(INDEX('CPU-GERAL'!$H$12:$H$2199,MATCH(A1465,'CPU-GERAL'!$B$12:$B$2199,0)),"NÃO ENCONTRADO")</f>
        <v>NÃO ENCONTRADO</v>
      </c>
      <c r="J1465" s="59" t="str">
        <f t="shared" si="22"/>
        <v/>
      </c>
    </row>
    <row r="1466" spans="1:10" x14ac:dyDescent="0.2">
      <c r="A1466" s="300">
        <v>87735</v>
      </c>
      <c r="B1466" s="301" t="s">
        <v>3627</v>
      </c>
      <c r="C1466" s="300" t="s">
        <v>318</v>
      </c>
      <c r="D1466" s="302">
        <v>50.33</v>
      </c>
      <c r="E1466" s="303">
        <v>0</v>
      </c>
      <c r="F1466" s="110" t="s">
        <v>14403</v>
      </c>
      <c r="G1466" s="126">
        <v>46023</v>
      </c>
      <c r="H1466" s="299" t="s">
        <v>15743</v>
      </c>
      <c r="I1466" s="197" t="str">
        <f>IFERROR(INDEX('CPU-GERAL'!$H$12:$H$2199,MATCH(A1466,'CPU-GERAL'!$B$12:$B$2199,0)),"NÃO ENCONTRADO")</f>
        <v>NÃO ENCONTRADO</v>
      </c>
      <c r="J1466" s="59" t="str">
        <f t="shared" si="22"/>
        <v/>
      </c>
    </row>
    <row r="1467" spans="1:10" x14ac:dyDescent="0.2">
      <c r="A1467" s="300">
        <v>87745</v>
      </c>
      <c r="B1467" s="301" t="s">
        <v>3631</v>
      </c>
      <c r="C1467" s="300" t="s">
        <v>318</v>
      </c>
      <c r="D1467" s="302">
        <v>60.64</v>
      </c>
      <c r="E1467" s="303">
        <v>0</v>
      </c>
      <c r="F1467" s="110" t="s">
        <v>14403</v>
      </c>
      <c r="G1467" s="126">
        <v>46023</v>
      </c>
      <c r="H1467" s="299" t="s">
        <v>15743</v>
      </c>
      <c r="I1467" s="197" t="str">
        <f>IFERROR(INDEX('CPU-GERAL'!$H$12:$H$2199,MATCH(A1467,'CPU-GERAL'!$B$12:$B$2199,0)),"NÃO ENCONTRADO")</f>
        <v>NÃO ENCONTRADO</v>
      </c>
      <c r="J1467" s="59" t="str">
        <f t="shared" si="22"/>
        <v/>
      </c>
    </row>
    <row r="1468" spans="1:10" x14ac:dyDescent="0.2">
      <c r="A1468" s="300">
        <v>87620</v>
      </c>
      <c r="B1468" s="301" t="s">
        <v>3604</v>
      </c>
      <c r="C1468" s="300" t="s">
        <v>318</v>
      </c>
      <c r="D1468" s="302">
        <v>36.01</v>
      </c>
      <c r="E1468" s="303">
        <v>0</v>
      </c>
      <c r="F1468" s="110" t="s">
        <v>14403</v>
      </c>
      <c r="G1468" s="126">
        <v>46023</v>
      </c>
      <c r="H1468" s="299" t="s">
        <v>15743</v>
      </c>
      <c r="I1468" s="197" t="str">
        <f>IFERROR(INDEX('CPU-GERAL'!$H$12:$H$2199,MATCH(A1468,'CPU-GERAL'!$B$12:$B$2199,0)),"NÃO ENCONTRADO")</f>
        <v>NÃO ENCONTRADO</v>
      </c>
      <c r="J1468" s="59" t="str">
        <f t="shared" si="22"/>
        <v/>
      </c>
    </row>
    <row r="1469" spans="1:10" x14ac:dyDescent="0.2">
      <c r="A1469" s="300">
        <v>87630</v>
      </c>
      <c r="B1469" s="301" t="s">
        <v>3607</v>
      </c>
      <c r="C1469" s="300" t="s">
        <v>318</v>
      </c>
      <c r="D1469" s="302">
        <v>46.31</v>
      </c>
      <c r="E1469" s="303">
        <v>0</v>
      </c>
      <c r="F1469" s="110" t="s">
        <v>14403</v>
      </c>
      <c r="G1469" s="126">
        <v>46023</v>
      </c>
      <c r="H1469" s="299" t="s">
        <v>15743</v>
      </c>
      <c r="I1469" s="197">
        <f>IFERROR(INDEX('CPU-GERAL'!$H$12:$H$2199,MATCH(A1469,'CPU-GERAL'!$B$12:$B$2199,0)),"NÃO ENCONTRADO")</f>
        <v>46.31</v>
      </c>
      <c r="J1469" s="59" t="str">
        <f t="shared" si="22"/>
        <v>IGUAL A CPU</v>
      </c>
    </row>
    <row r="1470" spans="1:10" x14ac:dyDescent="0.2">
      <c r="A1470" s="300">
        <v>87640</v>
      </c>
      <c r="B1470" s="301" t="s">
        <v>3611</v>
      </c>
      <c r="C1470" s="300" t="s">
        <v>318</v>
      </c>
      <c r="D1470" s="302">
        <v>54.76</v>
      </c>
      <c r="E1470" s="303">
        <v>0</v>
      </c>
      <c r="F1470" s="110" t="s">
        <v>14403</v>
      </c>
      <c r="G1470" s="126">
        <v>46023</v>
      </c>
      <c r="H1470" s="299" t="s">
        <v>15743</v>
      </c>
      <c r="I1470" s="197" t="str">
        <f>IFERROR(INDEX('CPU-GERAL'!$H$12:$H$2199,MATCH(A1470,'CPU-GERAL'!$B$12:$B$2199,0)),"NÃO ENCONTRADO")</f>
        <v>NÃO ENCONTRADO</v>
      </c>
      <c r="J1470" s="59" t="str">
        <f t="shared" si="22"/>
        <v/>
      </c>
    </row>
    <row r="1471" spans="1:10" x14ac:dyDescent="0.2">
      <c r="A1471" s="300">
        <v>87680</v>
      </c>
      <c r="B1471" s="301" t="s">
        <v>3615</v>
      </c>
      <c r="C1471" s="300" t="s">
        <v>318</v>
      </c>
      <c r="D1471" s="302">
        <v>50.16</v>
      </c>
      <c r="E1471" s="303">
        <v>0</v>
      </c>
      <c r="F1471" s="110" t="s">
        <v>14403</v>
      </c>
      <c r="G1471" s="126">
        <v>46023</v>
      </c>
      <c r="H1471" s="299" t="s">
        <v>15743</v>
      </c>
      <c r="I1471" s="197" t="str">
        <f>IFERROR(INDEX('CPU-GERAL'!$H$12:$H$2199,MATCH(A1471,'CPU-GERAL'!$B$12:$B$2199,0)),"NÃO ENCONTRADO")</f>
        <v>NÃO ENCONTRADO</v>
      </c>
      <c r="J1471" s="59" t="str">
        <f t="shared" si="22"/>
        <v/>
      </c>
    </row>
    <row r="1472" spans="1:10" x14ac:dyDescent="0.2">
      <c r="A1472" s="300">
        <v>87690</v>
      </c>
      <c r="B1472" s="301" t="s">
        <v>3619</v>
      </c>
      <c r="C1472" s="300" t="s">
        <v>318</v>
      </c>
      <c r="D1472" s="302">
        <v>57.48</v>
      </c>
      <c r="E1472" s="303">
        <v>0</v>
      </c>
      <c r="F1472" s="110" t="s">
        <v>14403</v>
      </c>
      <c r="G1472" s="126">
        <v>46023</v>
      </c>
      <c r="H1472" s="299" t="s">
        <v>15743</v>
      </c>
      <c r="I1472" s="197" t="str">
        <f>IFERROR(INDEX('CPU-GERAL'!$H$12:$H$2199,MATCH(A1472,'CPU-GERAL'!$B$12:$B$2199,0)),"NÃO ENCONTRADO")</f>
        <v>NÃO ENCONTRADO</v>
      </c>
      <c r="J1472" s="59" t="str">
        <f t="shared" si="22"/>
        <v/>
      </c>
    </row>
    <row r="1473" spans="1:10" x14ac:dyDescent="0.2">
      <c r="A1473" s="300">
        <v>87700</v>
      </c>
      <c r="B1473" s="301" t="s">
        <v>3623</v>
      </c>
      <c r="C1473" s="300" t="s">
        <v>318</v>
      </c>
      <c r="D1473" s="302">
        <v>62.08</v>
      </c>
      <c r="E1473" s="303">
        <v>0</v>
      </c>
      <c r="F1473" s="110" t="s">
        <v>14403</v>
      </c>
      <c r="G1473" s="126">
        <v>46023</v>
      </c>
      <c r="H1473" s="299" t="s">
        <v>15743</v>
      </c>
      <c r="I1473" s="197" t="str">
        <f>IFERROR(INDEX('CPU-GERAL'!$H$12:$H$2199,MATCH(A1473,'CPU-GERAL'!$B$12:$B$2199,0)),"NÃO ENCONTRADO")</f>
        <v>NÃO ENCONTRADO</v>
      </c>
      <c r="J1473" s="59" t="str">
        <f t="shared" si="22"/>
        <v/>
      </c>
    </row>
    <row r="1474" spans="1:10" x14ac:dyDescent="0.2">
      <c r="A1474" s="300">
        <v>102803</v>
      </c>
      <c r="B1474" s="301" t="s">
        <v>3661</v>
      </c>
      <c r="C1474" s="300" t="s">
        <v>318</v>
      </c>
      <c r="D1474" s="302">
        <v>2.69</v>
      </c>
      <c r="E1474" s="303">
        <v>0</v>
      </c>
      <c r="F1474" s="110" t="s">
        <v>14403</v>
      </c>
      <c r="G1474" s="126">
        <v>46023</v>
      </c>
      <c r="H1474" s="299" t="s">
        <v>15743</v>
      </c>
      <c r="I1474" s="197" t="str">
        <f>IFERROR(INDEX('CPU-GERAL'!$H$12:$H$2199,MATCH(A1474,'CPU-GERAL'!$B$12:$B$2199,0)),"NÃO ENCONTRADO")</f>
        <v>NÃO ENCONTRADO</v>
      </c>
      <c r="J1474" s="59" t="str">
        <f t="shared" si="22"/>
        <v/>
      </c>
    </row>
    <row r="1475" spans="1:10" x14ac:dyDescent="0.2">
      <c r="A1475" s="300">
        <v>92717</v>
      </c>
      <c r="B1475" s="301" t="s">
        <v>541</v>
      </c>
      <c r="C1475" s="300" t="s">
        <v>135</v>
      </c>
      <c r="D1475" s="302">
        <v>0.25</v>
      </c>
      <c r="E1475" s="303">
        <v>0</v>
      </c>
      <c r="F1475" s="110" t="s">
        <v>14403</v>
      </c>
      <c r="G1475" s="126">
        <v>46023</v>
      </c>
      <c r="H1475" s="299" t="s">
        <v>15743</v>
      </c>
      <c r="I1475" s="197" t="str">
        <f>IFERROR(INDEX('CPU-GERAL'!$H$12:$H$2199,MATCH(A1475,'CPU-GERAL'!$B$12:$B$2199,0)),"NÃO ENCONTRADO")</f>
        <v>NÃO ENCONTRADO</v>
      </c>
      <c r="J1475" s="59" t="str">
        <f t="shared" si="22"/>
        <v/>
      </c>
    </row>
    <row r="1476" spans="1:10" x14ac:dyDescent="0.2">
      <c r="A1476" s="300">
        <v>92716</v>
      </c>
      <c r="B1476" s="301" t="s">
        <v>412</v>
      </c>
      <c r="C1476" s="300" t="s">
        <v>10</v>
      </c>
      <c r="D1476" s="302">
        <v>115.23</v>
      </c>
      <c r="E1476" s="303">
        <v>1</v>
      </c>
      <c r="F1476" s="110" t="s">
        <v>14403</v>
      </c>
      <c r="G1476" s="126">
        <v>46023</v>
      </c>
      <c r="H1476" s="299" t="s">
        <v>15743</v>
      </c>
      <c r="I1476" s="197" t="str">
        <f>IFERROR(INDEX('CPU-GERAL'!$H$12:$H$2199,MATCH(A1476,'CPU-GERAL'!$B$12:$B$2199,0)),"NÃO ENCONTRADO")</f>
        <v>NÃO ENCONTRADO</v>
      </c>
      <c r="J1476" s="59" t="str">
        <f t="shared" ref="J1476:J1539" si="23">IF(I1476&lt;&gt;"NÃO ENCONTRADO",IF(D1476=I1476,"IGUAL A CPU",I1476-D1476),"")</f>
        <v/>
      </c>
    </row>
    <row r="1477" spans="1:10" x14ac:dyDescent="0.2">
      <c r="A1477" s="300">
        <v>103668</v>
      </c>
      <c r="B1477" s="301" t="s">
        <v>11857</v>
      </c>
      <c r="C1477" s="300" t="s">
        <v>135</v>
      </c>
      <c r="D1477" s="302">
        <v>0</v>
      </c>
      <c r="E1477" s="303"/>
      <c r="F1477" s="110" t="s">
        <v>14403</v>
      </c>
      <c r="G1477" s="126">
        <v>46023</v>
      </c>
      <c r="H1477" s="299" t="s">
        <v>15743</v>
      </c>
      <c r="I1477" s="197" t="str">
        <f>IFERROR(INDEX('CPU-GERAL'!$H$12:$H$2199,MATCH(A1477,'CPU-GERAL'!$B$12:$B$2199,0)),"NÃO ENCONTRADO")</f>
        <v>NÃO ENCONTRADO</v>
      </c>
      <c r="J1477" s="59" t="str">
        <f t="shared" si="23"/>
        <v/>
      </c>
    </row>
    <row r="1478" spans="1:10" x14ac:dyDescent="0.2">
      <c r="A1478" s="300">
        <v>103667</v>
      </c>
      <c r="B1478" s="301" t="s">
        <v>11858</v>
      </c>
      <c r="C1478" s="300" t="s">
        <v>10</v>
      </c>
      <c r="D1478" s="302">
        <v>0</v>
      </c>
      <c r="E1478" s="303"/>
      <c r="F1478" s="110" t="s">
        <v>14403</v>
      </c>
      <c r="G1478" s="126">
        <v>46023</v>
      </c>
      <c r="H1478" s="299" t="s">
        <v>15743</v>
      </c>
      <c r="I1478" s="197" t="str">
        <f>IFERROR(INDEX('CPU-GERAL'!$H$12:$H$2199,MATCH(A1478,'CPU-GERAL'!$B$12:$B$2199,0)),"NÃO ENCONTRADO")</f>
        <v>NÃO ENCONTRADO</v>
      </c>
      <c r="J1478" s="59" t="str">
        <f t="shared" si="23"/>
        <v/>
      </c>
    </row>
    <row r="1479" spans="1:10" x14ac:dyDescent="0.2">
      <c r="A1479" s="300">
        <v>89218</v>
      </c>
      <c r="B1479" s="301" t="s">
        <v>498</v>
      </c>
      <c r="C1479" s="300" t="s">
        <v>135</v>
      </c>
      <c r="D1479" s="302">
        <v>97.03</v>
      </c>
      <c r="E1479" s="303">
        <v>0.4</v>
      </c>
      <c r="F1479" s="110" t="s">
        <v>14403</v>
      </c>
      <c r="G1479" s="126">
        <v>46023</v>
      </c>
      <c r="H1479" s="299" t="s">
        <v>15743</v>
      </c>
      <c r="I1479" s="197" t="str">
        <f>IFERROR(INDEX('CPU-GERAL'!$H$12:$H$2199,MATCH(A1479,'CPU-GERAL'!$B$12:$B$2199,0)),"NÃO ENCONTRADO")</f>
        <v>NÃO ENCONTRADO</v>
      </c>
      <c r="J1479" s="59" t="str">
        <f t="shared" si="23"/>
        <v/>
      </c>
    </row>
    <row r="1480" spans="1:10" x14ac:dyDescent="0.2">
      <c r="A1480" s="300">
        <v>89843</v>
      </c>
      <c r="B1480" s="301" t="s">
        <v>379</v>
      </c>
      <c r="C1480" s="300" t="s">
        <v>10</v>
      </c>
      <c r="D1480" s="302">
        <v>217.84</v>
      </c>
      <c r="E1480" s="303">
        <v>0.31</v>
      </c>
      <c r="F1480" s="110" t="s">
        <v>14403</v>
      </c>
      <c r="G1480" s="126">
        <v>46023</v>
      </c>
      <c r="H1480" s="299" t="s">
        <v>15743</v>
      </c>
      <c r="I1480" s="197" t="str">
        <f>IFERROR(INDEX('CPU-GERAL'!$H$12:$H$2199,MATCH(A1480,'CPU-GERAL'!$B$12:$B$2199,0)),"NÃO ENCONTRADO")</f>
        <v>NÃO ENCONTRADO</v>
      </c>
      <c r="J1480" s="59" t="str">
        <f t="shared" si="23"/>
        <v/>
      </c>
    </row>
    <row r="1481" spans="1:10" x14ac:dyDescent="0.2">
      <c r="A1481" s="300">
        <v>87446</v>
      </c>
      <c r="B1481" s="301" t="s">
        <v>486</v>
      </c>
      <c r="C1481" s="300" t="s">
        <v>135</v>
      </c>
      <c r="D1481" s="302">
        <v>0.55000000000000004</v>
      </c>
      <c r="E1481" s="303">
        <v>0</v>
      </c>
      <c r="F1481" s="110" t="s">
        <v>14403</v>
      </c>
      <c r="G1481" s="126">
        <v>46023</v>
      </c>
      <c r="H1481" s="299" t="s">
        <v>15743</v>
      </c>
      <c r="I1481" s="197" t="str">
        <f>IFERROR(INDEX('CPU-GERAL'!$H$12:$H$2199,MATCH(A1481,'CPU-GERAL'!$B$12:$B$2199,0)),"NÃO ENCONTRADO")</f>
        <v>NÃO ENCONTRADO</v>
      </c>
      <c r="J1481" s="59" t="str">
        <f t="shared" si="23"/>
        <v/>
      </c>
    </row>
    <row r="1482" spans="1:10" x14ac:dyDescent="0.2">
      <c r="A1482" s="300">
        <v>87445</v>
      </c>
      <c r="B1482" s="301" t="s">
        <v>360</v>
      </c>
      <c r="C1482" s="300" t="s">
        <v>10</v>
      </c>
      <c r="D1482" s="302">
        <v>5.28</v>
      </c>
      <c r="E1482" s="303">
        <v>0</v>
      </c>
      <c r="F1482" s="110" t="s">
        <v>14403</v>
      </c>
      <c r="G1482" s="126">
        <v>46023</v>
      </c>
      <c r="H1482" s="299" t="s">
        <v>15743</v>
      </c>
      <c r="I1482" s="197" t="str">
        <f>IFERROR(INDEX('CPU-GERAL'!$H$12:$H$2199,MATCH(A1482,'CPU-GERAL'!$B$12:$B$2199,0)),"NÃO ENCONTRADO")</f>
        <v>NÃO ENCONTRADO</v>
      </c>
      <c r="J1482" s="59" t="str">
        <f t="shared" si="23"/>
        <v/>
      </c>
    </row>
    <row r="1483" spans="1:10" x14ac:dyDescent="0.2">
      <c r="A1483" s="300">
        <v>93234</v>
      </c>
      <c r="B1483" s="301" t="s">
        <v>544</v>
      </c>
      <c r="C1483" s="300" t="s">
        <v>135</v>
      </c>
      <c r="D1483" s="302">
        <v>0.5</v>
      </c>
      <c r="E1483" s="303">
        <v>0</v>
      </c>
      <c r="F1483" s="110" t="s">
        <v>14403</v>
      </c>
      <c r="G1483" s="126">
        <v>46023</v>
      </c>
      <c r="H1483" s="299" t="s">
        <v>15743</v>
      </c>
      <c r="I1483" s="197" t="str">
        <f>IFERROR(INDEX('CPU-GERAL'!$H$12:$H$2199,MATCH(A1483,'CPU-GERAL'!$B$12:$B$2199,0)),"NÃO ENCONTRADO")</f>
        <v>NÃO ENCONTRADO</v>
      </c>
      <c r="J1483" s="59" t="str">
        <f t="shared" si="23"/>
        <v/>
      </c>
    </row>
    <row r="1484" spans="1:10" x14ac:dyDescent="0.2">
      <c r="A1484" s="300">
        <v>93233</v>
      </c>
      <c r="B1484" s="301" t="s">
        <v>415</v>
      </c>
      <c r="C1484" s="300" t="s">
        <v>10</v>
      </c>
      <c r="D1484" s="302">
        <v>6.03</v>
      </c>
      <c r="E1484" s="303">
        <v>0</v>
      </c>
      <c r="F1484" s="110" t="s">
        <v>14403</v>
      </c>
      <c r="G1484" s="126">
        <v>46023</v>
      </c>
      <c r="H1484" s="299" t="s">
        <v>15743</v>
      </c>
      <c r="I1484" s="197" t="str">
        <f>IFERROR(INDEX('CPU-GERAL'!$H$12:$H$2199,MATCH(A1484,'CPU-GERAL'!$B$12:$B$2199,0)),"NÃO ENCONTRADO")</f>
        <v>NÃO ENCONTRADO</v>
      </c>
      <c r="J1484" s="59" t="str">
        <f t="shared" si="23"/>
        <v/>
      </c>
    </row>
    <row r="1485" spans="1:10" x14ac:dyDescent="0.2">
      <c r="A1485" s="300">
        <v>102953</v>
      </c>
      <c r="B1485" s="301" t="s">
        <v>11608</v>
      </c>
      <c r="C1485" s="300" t="s">
        <v>135</v>
      </c>
      <c r="D1485" s="302">
        <v>0</v>
      </c>
      <c r="E1485" s="303"/>
      <c r="F1485" s="110" t="s">
        <v>14403</v>
      </c>
      <c r="G1485" s="126">
        <v>46023</v>
      </c>
      <c r="H1485" s="299" t="s">
        <v>15743</v>
      </c>
      <c r="I1485" s="197" t="str">
        <f>IFERROR(INDEX('CPU-GERAL'!$H$12:$H$2199,MATCH(A1485,'CPU-GERAL'!$B$12:$B$2199,0)),"NÃO ENCONTRADO")</f>
        <v>NÃO ENCONTRADO</v>
      </c>
      <c r="J1485" s="59" t="str">
        <f t="shared" si="23"/>
        <v/>
      </c>
    </row>
    <row r="1486" spans="1:10" x14ac:dyDescent="0.2">
      <c r="A1486" s="300">
        <v>102952</v>
      </c>
      <c r="B1486" s="301" t="s">
        <v>11609</v>
      </c>
      <c r="C1486" s="300" t="s">
        <v>10</v>
      </c>
      <c r="D1486" s="302">
        <v>0</v>
      </c>
      <c r="E1486" s="303"/>
      <c r="F1486" s="110" t="s">
        <v>14403</v>
      </c>
      <c r="G1486" s="126">
        <v>46023</v>
      </c>
      <c r="H1486" s="299" t="s">
        <v>15743</v>
      </c>
      <c r="I1486" s="197" t="str">
        <f>IFERROR(INDEX('CPU-GERAL'!$H$12:$H$2199,MATCH(A1486,'CPU-GERAL'!$B$12:$B$2199,0)),"NÃO ENCONTRADO")</f>
        <v>NÃO ENCONTRADO</v>
      </c>
      <c r="J1486" s="59" t="str">
        <f t="shared" si="23"/>
        <v/>
      </c>
    </row>
    <row r="1487" spans="1:10" x14ac:dyDescent="0.2">
      <c r="A1487" s="300">
        <v>88831</v>
      </c>
      <c r="B1487" s="301" t="s">
        <v>492</v>
      </c>
      <c r="C1487" s="300" t="s">
        <v>135</v>
      </c>
      <c r="D1487" s="302">
        <v>0.4</v>
      </c>
      <c r="E1487" s="303">
        <v>0</v>
      </c>
      <c r="F1487" s="110" t="s">
        <v>14403</v>
      </c>
      <c r="G1487" s="126">
        <v>46023</v>
      </c>
      <c r="H1487" s="299" t="s">
        <v>15743</v>
      </c>
      <c r="I1487" s="197">
        <f>IFERROR(INDEX('CPU-GERAL'!$H$12:$H$2199,MATCH(A1487,'CPU-GERAL'!$B$12:$B$2199,0)),"NÃO ENCONTRADO")</f>
        <v>0.4</v>
      </c>
      <c r="J1487" s="59" t="str">
        <f t="shared" si="23"/>
        <v>IGUAL A CPU</v>
      </c>
    </row>
    <row r="1488" spans="1:10" x14ac:dyDescent="0.2">
      <c r="A1488" s="300">
        <v>88830</v>
      </c>
      <c r="B1488" s="301" t="s">
        <v>366</v>
      </c>
      <c r="C1488" s="300" t="s">
        <v>10</v>
      </c>
      <c r="D1488" s="302">
        <v>1.66</v>
      </c>
      <c r="E1488" s="303">
        <v>0</v>
      </c>
      <c r="F1488" s="110" t="s">
        <v>14403</v>
      </c>
      <c r="G1488" s="126">
        <v>46023</v>
      </c>
      <c r="H1488" s="299" t="s">
        <v>15743</v>
      </c>
      <c r="I1488" s="197">
        <f>IFERROR(INDEX('CPU-GERAL'!$H$12:$H$2199,MATCH(A1488,'CPU-GERAL'!$B$12:$B$2199,0)),"NÃO ENCONTRADO")</f>
        <v>1.66</v>
      </c>
      <c r="J1488" s="59" t="str">
        <f t="shared" si="23"/>
        <v>IGUAL A CPU</v>
      </c>
    </row>
    <row r="1489" spans="1:10" x14ac:dyDescent="0.2">
      <c r="A1489" s="300">
        <v>89226</v>
      </c>
      <c r="B1489" s="301" t="s">
        <v>499</v>
      </c>
      <c r="C1489" s="300" t="s">
        <v>135</v>
      </c>
      <c r="D1489" s="302">
        <v>1.66</v>
      </c>
      <c r="E1489" s="303">
        <v>0</v>
      </c>
      <c r="F1489" s="110" t="s">
        <v>14403</v>
      </c>
      <c r="G1489" s="126">
        <v>46023</v>
      </c>
      <c r="H1489" s="299" t="s">
        <v>15743</v>
      </c>
      <c r="I1489" s="197" t="str">
        <f>IFERROR(INDEX('CPU-GERAL'!$H$12:$H$2199,MATCH(A1489,'CPU-GERAL'!$B$12:$B$2199,0)),"NÃO ENCONTRADO")</f>
        <v>NÃO ENCONTRADO</v>
      </c>
      <c r="J1489" s="59" t="str">
        <f t="shared" si="23"/>
        <v/>
      </c>
    </row>
    <row r="1490" spans="1:10" x14ac:dyDescent="0.2">
      <c r="A1490" s="300">
        <v>89225</v>
      </c>
      <c r="B1490" s="301" t="s">
        <v>372</v>
      </c>
      <c r="C1490" s="300" t="s">
        <v>10</v>
      </c>
      <c r="D1490" s="302">
        <v>4.9400000000000004</v>
      </c>
      <c r="E1490" s="303">
        <v>0</v>
      </c>
      <c r="F1490" s="110" t="s">
        <v>14403</v>
      </c>
      <c r="G1490" s="126">
        <v>46023</v>
      </c>
      <c r="H1490" s="299" t="s">
        <v>15743</v>
      </c>
      <c r="I1490" s="197" t="str">
        <f>IFERROR(INDEX('CPU-GERAL'!$H$12:$H$2199,MATCH(A1490,'CPU-GERAL'!$B$12:$B$2199,0)),"NÃO ENCONTRADO")</f>
        <v>NÃO ENCONTRADO</v>
      </c>
      <c r="J1490" s="59" t="str">
        <f t="shared" si="23"/>
        <v/>
      </c>
    </row>
    <row r="1491" spans="1:10" x14ac:dyDescent="0.2">
      <c r="A1491" s="300">
        <v>89279</v>
      </c>
      <c r="B1491" s="301" t="s">
        <v>505</v>
      </c>
      <c r="C1491" s="300" t="s">
        <v>135</v>
      </c>
      <c r="D1491" s="302">
        <v>2.02</v>
      </c>
      <c r="E1491" s="303">
        <v>0</v>
      </c>
      <c r="F1491" s="110" t="s">
        <v>14403</v>
      </c>
      <c r="G1491" s="126">
        <v>46023</v>
      </c>
      <c r="H1491" s="299" t="s">
        <v>15743</v>
      </c>
      <c r="I1491" s="197" t="str">
        <f>IFERROR(INDEX('CPU-GERAL'!$H$12:$H$2199,MATCH(A1491,'CPU-GERAL'!$B$12:$B$2199,0)),"NÃO ENCONTRADO")</f>
        <v>NÃO ENCONTRADO</v>
      </c>
      <c r="J1491" s="59" t="str">
        <f t="shared" si="23"/>
        <v/>
      </c>
    </row>
    <row r="1492" spans="1:10" x14ac:dyDescent="0.2">
      <c r="A1492" s="300">
        <v>89278</v>
      </c>
      <c r="B1492" s="301" t="s">
        <v>378</v>
      </c>
      <c r="C1492" s="300" t="s">
        <v>10</v>
      </c>
      <c r="D1492" s="302">
        <v>12.42</v>
      </c>
      <c r="E1492" s="303">
        <v>0</v>
      </c>
      <c r="F1492" s="110" t="s">
        <v>14403</v>
      </c>
      <c r="G1492" s="126">
        <v>46023</v>
      </c>
      <c r="H1492" s="299" t="s">
        <v>15743</v>
      </c>
      <c r="I1492" s="197" t="str">
        <f>IFERROR(INDEX('CPU-GERAL'!$H$12:$H$2199,MATCH(A1492,'CPU-GERAL'!$B$12:$B$2199,0)),"NÃO ENCONTRADO")</f>
        <v>NÃO ENCONTRADO</v>
      </c>
      <c r="J1492" s="59" t="str">
        <f t="shared" si="23"/>
        <v/>
      </c>
    </row>
    <row r="1493" spans="1:10" x14ac:dyDescent="0.2">
      <c r="A1493" s="300">
        <v>90651</v>
      </c>
      <c r="B1493" s="301" t="s">
        <v>513</v>
      </c>
      <c r="C1493" s="300" t="s">
        <v>135</v>
      </c>
      <c r="D1493" s="302">
        <v>1.21</v>
      </c>
      <c r="E1493" s="303">
        <v>0</v>
      </c>
      <c r="F1493" s="110" t="s">
        <v>14403</v>
      </c>
      <c r="G1493" s="126">
        <v>46023</v>
      </c>
      <c r="H1493" s="299" t="s">
        <v>15743</v>
      </c>
      <c r="I1493" s="197" t="str">
        <f>IFERROR(INDEX('CPU-GERAL'!$H$12:$H$2199,MATCH(A1493,'CPU-GERAL'!$B$12:$B$2199,0)),"NÃO ENCONTRADO")</f>
        <v>NÃO ENCONTRADO</v>
      </c>
      <c r="J1493" s="59" t="str">
        <f t="shared" si="23"/>
        <v/>
      </c>
    </row>
    <row r="1494" spans="1:10" x14ac:dyDescent="0.2">
      <c r="A1494" s="300">
        <v>90650</v>
      </c>
      <c r="B1494" s="301" t="s">
        <v>387</v>
      </c>
      <c r="C1494" s="300" t="s">
        <v>10</v>
      </c>
      <c r="D1494" s="302">
        <v>9.32</v>
      </c>
      <c r="E1494" s="303">
        <v>0</v>
      </c>
      <c r="F1494" s="110" t="s">
        <v>14403</v>
      </c>
      <c r="G1494" s="126">
        <v>46023</v>
      </c>
      <c r="H1494" s="299" t="s">
        <v>15743</v>
      </c>
      <c r="I1494" s="197" t="str">
        <f>IFERROR(INDEX('CPU-GERAL'!$H$12:$H$2199,MATCH(A1494,'CPU-GERAL'!$B$12:$B$2199,0)),"NÃO ENCONTRADO")</f>
        <v>NÃO ENCONTRADO</v>
      </c>
      <c r="J1494" s="59" t="str">
        <f t="shared" si="23"/>
        <v/>
      </c>
    </row>
    <row r="1495" spans="1:10" x14ac:dyDescent="0.2">
      <c r="A1495" s="300">
        <v>106101</v>
      </c>
      <c r="B1495" s="301" t="s">
        <v>14091</v>
      </c>
      <c r="C1495" s="300" t="s">
        <v>135</v>
      </c>
      <c r="D1495" s="302">
        <v>0</v>
      </c>
      <c r="E1495" s="303"/>
      <c r="F1495" s="110" t="s">
        <v>14403</v>
      </c>
      <c r="G1495" s="126">
        <v>46023</v>
      </c>
      <c r="H1495" s="299" t="s">
        <v>15743</v>
      </c>
      <c r="I1495" s="197" t="str">
        <f>IFERROR(INDEX('CPU-GERAL'!$H$12:$H$2199,MATCH(A1495,'CPU-GERAL'!$B$12:$B$2199,0)),"NÃO ENCONTRADO")</f>
        <v>NÃO ENCONTRADO</v>
      </c>
      <c r="J1495" s="59" t="str">
        <f t="shared" si="23"/>
        <v/>
      </c>
    </row>
    <row r="1496" spans="1:10" x14ac:dyDescent="0.2">
      <c r="A1496" s="300">
        <v>106100</v>
      </c>
      <c r="B1496" s="301" t="s">
        <v>14092</v>
      </c>
      <c r="C1496" s="300" t="s">
        <v>10</v>
      </c>
      <c r="D1496" s="302">
        <v>0</v>
      </c>
      <c r="E1496" s="303"/>
      <c r="F1496" s="110" t="s">
        <v>14403</v>
      </c>
      <c r="G1496" s="126">
        <v>46023</v>
      </c>
      <c r="H1496" s="299" t="s">
        <v>15743</v>
      </c>
      <c r="I1496" s="197" t="str">
        <f>IFERROR(INDEX('CPU-GERAL'!$H$12:$H$2199,MATCH(A1496,'CPU-GERAL'!$B$12:$B$2199,0)),"NÃO ENCONTRADO")</f>
        <v>NÃO ENCONTRADO</v>
      </c>
      <c r="J1496" s="59" t="str">
        <f t="shared" si="23"/>
        <v/>
      </c>
    </row>
    <row r="1497" spans="1:10" x14ac:dyDescent="0.2">
      <c r="A1497" s="300">
        <v>90657</v>
      </c>
      <c r="B1497" s="301" t="s">
        <v>514</v>
      </c>
      <c r="C1497" s="300" t="s">
        <v>135</v>
      </c>
      <c r="D1497" s="302">
        <v>4.9800000000000004</v>
      </c>
      <c r="E1497" s="303">
        <v>0</v>
      </c>
      <c r="F1497" s="110" t="s">
        <v>14403</v>
      </c>
      <c r="G1497" s="126">
        <v>46023</v>
      </c>
      <c r="H1497" s="299" t="s">
        <v>15743</v>
      </c>
      <c r="I1497" s="197" t="str">
        <f>IFERROR(INDEX('CPU-GERAL'!$H$12:$H$2199,MATCH(A1497,'CPU-GERAL'!$B$12:$B$2199,0)),"NÃO ENCONTRADO")</f>
        <v>NÃO ENCONTRADO</v>
      </c>
      <c r="J1497" s="59" t="str">
        <f t="shared" si="23"/>
        <v/>
      </c>
    </row>
    <row r="1498" spans="1:10" x14ac:dyDescent="0.2">
      <c r="A1498" s="300">
        <v>90656</v>
      </c>
      <c r="B1498" s="301" t="s">
        <v>388</v>
      </c>
      <c r="C1498" s="300" t="s">
        <v>10</v>
      </c>
      <c r="D1498" s="302">
        <v>14.04</v>
      </c>
      <c r="E1498" s="303">
        <v>0</v>
      </c>
      <c r="F1498" s="110" t="s">
        <v>14403</v>
      </c>
      <c r="G1498" s="126">
        <v>46023</v>
      </c>
      <c r="H1498" s="299" t="s">
        <v>15743</v>
      </c>
      <c r="I1498" s="197" t="str">
        <f>IFERROR(INDEX('CPU-GERAL'!$H$12:$H$2199,MATCH(A1498,'CPU-GERAL'!$B$12:$B$2199,0)),"NÃO ENCONTRADO")</f>
        <v>NÃO ENCONTRADO</v>
      </c>
      <c r="J1498" s="59" t="str">
        <f t="shared" si="23"/>
        <v/>
      </c>
    </row>
    <row r="1499" spans="1:10" x14ac:dyDescent="0.2">
      <c r="A1499" s="300">
        <v>90663</v>
      </c>
      <c r="B1499" s="301" t="s">
        <v>515</v>
      </c>
      <c r="C1499" s="300" t="s">
        <v>135</v>
      </c>
      <c r="D1499" s="302">
        <v>5.34</v>
      </c>
      <c r="E1499" s="303">
        <v>0</v>
      </c>
      <c r="F1499" s="110" t="s">
        <v>14403</v>
      </c>
      <c r="G1499" s="126">
        <v>46023</v>
      </c>
      <c r="H1499" s="299" t="s">
        <v>15743</v>
      </c>
      <c r="I1499" s="197" t="str">
        <f>IFERROR(INDEX('CPU-GERAL'!$H$12:$H$2199,MATCH(A1499,'CPU-GERAL'!$B$12:$B$2199,0)),"NÃO ENCONTRADO")</f>
        <v>NÃO ENCONTRADO</v>
      </c>
      <c r="J1499" s="59" t="str">
        <f t="shared" si="23"/>
        <v/>
      </c>
    </row>
    <row r="1500" spans="1:10" x14ac:dyDescent="0.2">
      <c r="A1500" s="300">
        <v>90662</v>
      </c>
      <c r="B1500" s="301" t="s">
        <v>389</v>
      </c>
      <c r="C1500" s="300" t="s">
        <v>10</v>
      </c>
      <c r="D1500" s="302">
        <v>14.72</v>
      </c>
      <c r="E1500" s="303">
        <v>0</v>
      </c>
      <c r="F1500" s="110" t="s">
        <v>14403</v>
      </c>
      <c r="G1500" s="126">
        <v>46023</v>
      </c>
      <c r="H1500" s="299" t="s">
        <v>15743</v>
      </c>
      <c r="I1500" s="197" t="str">
        <f>IFERROR(INDEX('CPU-GERAL'!$H$12:$H$2199,MATCH(A1500,'CPU-GERAL'!$B$12:$B$2199,0)),"NÃO ENCONTRADO")</f>
        <v>NÃO ENCONTRADO</v>
      </c>
      <c r="J1500" s="59" t="str">
        <f t="shared" si="23"/>
        <v/>
      </c>
    </row>
    <row r="1501" spans="1:10" x14ac:dyDescent="0.2">
      <c r="A1501" s="300">
        <v>89022</v>
      </c>
      <c r="B1501" s="301" t="s">
        <v>4876</v>
      </c>
      <c r="C1501" s="300" t="s">
        <v>135</v>
      </c>
      <c r="D1501" s="302">
        <v>0.49</v>
      </c>
      <c r="E1501" s="303">
        <v>1</v>
      </c>
      <c r="F1501" s="110" t="s">
        <v>14403</v>
      </c>
      <c r="G1501" s="126">
        <v>46023</v>
      </c>
      <c r="H1501" s="299" t="s">
        <v>15743</v>
      </c>
      <c r="I1501" s="197" t="str">
        <f>IFERROR(INDEX('CPU-GERAL'!$H$12:$H$2199,MATCH(A1501,'CPU-GERAL'!$B$12:$B$2199,0)),"NÃO ENCONTRADO")</f>
        <v>NÃO ENCONTRADO</v>
      </c>
      <c r="J1501" s="59" t="str">
        <f t="shared" si="23"/>
        <v/>
      </c>
    </row>
    <row r="1502" spans="1:10" x14ac:dyDescent="0.2">
      <c r="A1502" s="300">
        <v>89021</v>
      </c>
      <c r="B1502" s="301" t="s">
        <v>4873</v>
      </c>
      <c r="C1502" s="300" t="s">
        <v>10</v>
      </c>
      <c r="D1502" s="302">
        <v>2.3199999999999998</v>
      </c>
      <c r="E1502" s="303">
        <v>0.4</v>
      </c>
      <c r="F1502" s="110" t="s">
        <v>14403</v>
      </c>
      <c r="G1502" s="126">
        <v>46023</v>
      </c>
      <c r="H1502" s="299" t="s">
        <v>15743</v>
      </c>
      <c r="I1502" s="197" t="str">
        <f>IFERROR(INDEX('CPU-GERAL'!$H$12:$H$2199,MATCH(A1502,'CPU-GERAL'!$B$12:$B$2199,0)),"NÃO ENCONTRADO")</f>
        <v>NÃO ENCONTRADO</v>
      </c>
      <c r="J1502" s="59" t="str">
        <f t="shared" si="23"/>
        <v/>
      </c>
    </row>
    <row r="1503" spans="1:10" x14ac:dyDescent="0.2">
      <c r="A1503" s="300">
        <v>90644</v>
      </c>
      <c r="B1503" s="301" t="s">
        <v>512</v>
      </c>
      <c r="C1503" s="300" t="s">
        <v>135</v>
      </c>
      <c r="D1503" s="302">
        <v>7.67</v>
      </c>
      <c r="E1503" s="303">
        <v>0</v>
      </c>
      <c r="F1503" s="110" t="s">
        <v>14403</v>
      </c>
      <c r="G1503" s="126">
        <v>46023</v>
      </c>
      <c r="H1503" s="299" t="s">
        <v>15743</v>
      </c>
      <c r="I1503" s="197" t="str">
        <f>IFERROR(INDEX('CPU-GERAL'!$H$12:$H$2199,MATCH(A1503,'CPU-GERAL'!$B$12:$B$2199,0)),"NÃO ENCONTRADO")</f>
        <v>NÃO ENCONTRADO</v>
      </c>
      <c r="J1503" s="59" t="str">
        <f t="shared" si="23"/>
        <v/>
      </c>
    </row>
    <row r="1504" spans="1:10" x14ac:dyDescent="0.2">
      <c r="A1504" s="300">
        <v>90643</v>
      </c>
      <c r="B1504" s="301" t="s">
        <v>386</v>
      </c>
      <c r="C1504" s="300" t="s">
        <v>10</v>
      </c>
      <c r="D1504" s="302">
        <v>27.01</v>
      </c>
      <c r="E1504" s="303">
        <v>0</v>
      </c>
      <c r="F1504" s="110" t="s">
        <v>14403</v>
      </c>
      <c r="G1504" s="126">
        <v>46023</v>
      </c>
      <c r="H1504" s="299" t="s">
        <v>15743</v>
      </c>
      <c r="I1504" s="197" t="str">
        <f>IFERROR(INDEX('CPU-GERAL'!$H$12:$H$2199,MATCH(A1504,'CPU-GERAL'!$B$12:$B$2199,0)),"NÃO ENCONTRADO")</f>
        <v>NÃO ENCONTRADO</v>
      </c>
      <c r="J1504" s="59" t="str">
        <f t="shared" si="23"/>
        <v/>
      </c>
    </row>
    <row r="1505" spans="1:10" x14ac:dyDescent="0.2">
      <c r="A1505" s="300">
        <v>102811</v>
      </c>
      <c r="B1505" s="301" t="s">
        <v>11819</v>
      </c>
      <c r="C1505" s="300" t="s">
        <v>135</v>
      </c>
      <c r="D1505" s="302">
        <v>0</v>
      </c>
      <c r="E1505" s="303"/>
      <c r="F1505" s="110" t="s">
        <v>14403</v>
      </c>
      <c r="G1505" s="126">
        <v>46023</v>
      </c>
      <c r="H1505" s="299" t="s">
        <v>15743</v>
      </c>
      <c r="I1505" s="197" t="str">
        <f>IFERROR(INDEX('CPU-GERAL'!$H$12:$H$2199,MATCH(A1505,'CPU-GERAL'!$B$12:$B$2199,0)),"NÃO ENCONTRADO")</f>
        <v>NÃO ENCONTRADO</v>
      </c>
      <c r="J1505" s="59" t="str">
        <f t="shared" si="23"/>
        <v/>
      </c>
    </row>
    <row r="1506" spans="1:10" x14ac:dyDescent="0.2">
      <c r="A1506" s="300">
        <v>102810</v>
      </c>
      <c r="B1506" s="301" t="s">
        <v>11820</v>
      </c>
      <c r="C1506" s="300" t="s">
        <v>10</v>
      </c>
      <c r="D1506" s="302">
        <v>0</v>
      </c>
      <c r="E1506" s="303"/>
      <c r="F1506" s="110" t="s">
        <v>14403</v>
      </c>
      <c r="G1506" s="126">
        <v>46023</v>
      </c>
      <c r="H1506" s="299" t="s">
        <v>15743</v>
      </c>
      <c r="I1506" s="197" t="str">
        <f>IFERROR(INDEX('CPU-GERAL'!$H$12:$H$2199,MATCH(A1506,'CPU-GERAL'!$B$12:$B$2199,0)),"NÃO ENCONTRADO")</f>
        <v>NÃO ENCONTRADO</v>
      </c>
      <c r="J1506" s="59" t="str">
        <f t="shared" si="23"/>
        <v/>
      </c>
    </row>
    <row r="1507" spans="1:10" x14ac:dyDescent="0.2">
      <c r="A1507" s="300">
        <v>92146</v>
      </c>
      <c r="B1507" s="301" t="s">
        <v>539</v>
      </c>
      <c r="C1507" s="300" t="s">
        <v>135</v>
      </c>
      <c r="D1507" s="302">
        <v>36.17</v>
      </c>
      <c r="E1507" s="303">
        <v>0</v>
      </c>
      <c r="F1507" s="110" t="s">
        <v>14403</v>
      </c>
      <c r="G1507" s="126">
        <v>46023</v>
      </c>
      <c r="H1507" s="299" t="s">
        <v>15743</v>
      </c>
      <c r="I1507" s="197" t="str">
        <f>IFERROR(INDEX('CPU-GERAL'!$H$12:$H$2199,MATCH(A1507,'CPU-GERAL'!$B$12:$B$2199,0)),"NÃO ENCONTRADO")</f>
        <v>NÃO ENCONTRADO</v>
      </c>
      <c r="J1507" s="59" t="str">
        <f t="shared" si="23"/>
        <v/>
      </c>
    </row>
    <row r="1508" spans="1:10" x14ac:dyDescent="0.2">
      <c r="A1508" s="300">
        <v>92145</v>
      </c>
      <c r="B1508" s="301" t="s">
        <v>410</v>
      </c>
      <c r="C1508" s="300" t="s">
        <v>10</v>
      </c>
      <c r="D1508" s="302">
        <v>86.1</v>
      </c>
      <c r="E1508" s="303">
        <v>0</v>
      </c>
      <c r="F1508" s="110" t="s">
        <v>14403</v>
      </c>
      <c r="G1508" s="126">
        <v>46023</v>
      </c>
      <c r="H1508" s="299" t="s">
        <v>15743</v>
      </c>
      <c r="I1508" s="197" t="str">
        <f>IFERROR(INDEX('CPU-GERAL'!$H$12:$H$2199,MATCH(A1508,'CPU-GERAL'!$B$12:$B$2199,0)),"NÃO ENCONTRADO")</f>
        <v>NÃO ENCONTRADO</v>
      </c>
      <c r="J1508" s="59" t="str">
        <f t="shared" si="23"/>
        <v/>
      </c>
    </row>
    <row r="1509" spans="1:10" x14ac:dyDescent="0.2">
      <c r="A1509" s="300">
        <v>92139</v>
      </c>
      <c r="B1509" s="301" t="s">
        <v>538</v>
      </c>
      <c r="C1509" s="300" t="s">
        <v>135</v>
      </c>
      <c r="D1509" s="302">
        <v>48.84</v>
      </c>
      <c r="E1509" s="303">
        <v>0</v>
      </c>
      <c r="F1509" s="110" t="s">
        <v>14403</v>
      </c>
      <c r="G1509" s="126">
        <v>46023</v>
      </c>
      <c r="H1509" s="299" t="s">
        <v>15743</v>
      </c>
      <c r="I1509" s="197" t="str">
        <f>IFERROR(INDEX('CPU-GERAL'!$H$12:$H$2199,MATCH(A1509,'CPU-GERAL'!$B$12:$B$2199,0)),"NÃO ENCONTRADO")</f>
        <v>NÃO ENCONTRADO</v>
      </c>
      <c r="J1509" s="59" t="str">
        <f t="shared" si="23"/>
        <v/>
      </c>
    </row>
    <row r="1510" spans="1:10" x14ac:dyDescent="0.2">
      <c r="A1510" s="300">
        <v>92138</v>
      </c>
      <c r="B1510" s="301" t="s">
        <v>30</v>
      </c>
      <c r="C1510" s="300" t="s">
        <v>10</v>
      </c>
      <c r="D1510" s="302">
        <v>101.43</v>
      </c>
      <c r="E1510" s="303">
        <v>0</v>
      </c>
      <c r="F1510" s="110" t="s">
        <v>14403</v>
      </c>
      <c r="G1510" s="126">
        <v>46023</v>
      </c>
      <c r="H1510" s="299" t="s">
        <v>15743</v>
      </c>
      <c r="I1510" s="197" t="str">
        <f>IFERROR(INDEX('CPU-GERAL'!$H$12:$H$2199,MATCH(A1510,'CPU-GERAL'!$B$12:$B$2199,0)),"NÃO ENCONTRADO")</f>
        <v>NÃO ENCONTRADO</v>
      </c>
      <c r="J1510" s="59" t="str">
        <f t="shared" si="23"/>
        <v/>
      </c>
    </row>
    <row r="1511" spans="1:10" x14ac:dyDescent="0.2">
      <c r="A1511" s="300">
        <v>91387</v>
      </c>
      <c r="B1511" s="301" t="s">
        <v>528</v>
      </c>
      <c r="C1511" s="300" t="s">
        <v>135</v>
      </c>
      <c r="D1511" s="302">
        <v>79.010000000000005</v>
      </c>
      <c r="E1511" s="303">
        <v>0.59</v>
      </c>
      <c r="F1511" s="110" t="s">
        <v>14403</v>
      </c>
      <c r="G1511" s="126">
        <v>46023</v>
      </c>
      <c r="H1511" s="299" t="s">
        <v>15743</v>
      </c>
      <c r="I1511" s="197" t="str">
        <f>IFERROR(INDEX('CPU-GERAL'!$H$12:$H$2199,MATCH(A1511,'CPU-GERAL'!$B$12:$B$2199,0)),"NÃO ENCONTRADO")</f>
        <v>NÃO ENCONTRADO</v>
      </c>
      <c r="J1511" s="59" t="str">
        <f t="shared" si="23"/>
        <v/>
      </c>
    </row>
    <row r="1512" spans="1:10" x14ac:dyDescent="0.2">
      <c r="A1512" s="300">
        <v>91386</v>
      </c>
      <c r="B1512" s="301" t="s">
        <v>53</v>
      </c>
      <c r="C1512" s="300" t="s">
        <v>10</v>
      </c>
      <c r="D1512" s="302">
        <v>275.25</v>
      </c>
      <c r="E1512" s="303">
        <v>0.37</v>
      </c>
      <c r="F1512" s="110" t="s">
        <v>14403</v>
      </c>
      <c r="G1512" s="126">
        <v>46023</v>
      </c>
      <c r="H1512" s="299" t="s">
        <v>15743</v>
      </c>
      <c r="I1512" s="197" t="str">
        <f>IFERROR(INDEX('CPU-GERAL'!$H$12:$H$2199,MATCH(A1512,'CPU-GERAL'!$B$12:$B$2199,0)),"NÃO ENCONTRADO")</f>
        <v>NÃO ENCONTRADO</v>
      </c>
      <c r="J1512" s="59" t="str">
        <f t="shared" si="23"/>
        <v/>
      </c>
    </row>
    <row r="1513" spans="1:10" x14ac:dyDescent="0.2">
      <c r="A1513" s="300">
        <v>96036</v>
      </c>
      <c r="B1513" s="301" t="s">
        <v>570</v>
      </c>
      <c r="C1513" s="300" t="s">
        <v>135</v>
      </c>
      <c r="D1513" s="302">
        <v>88.46</v>
      </c>
      <c r="E1513" s="303">
        <v>0.64</v>
      </c>
      <c r="F1513" s="110" t="s">
        <v>14403</v>
      </c>
      <c r="G1513" s="126">
        <v>46023</v>
      </c>
      <c r="H1513" s="299" t="s">
        <v>15743</v>
      </c>
      <c r="I1513" s="197" t="str">
        <f>IFERROR(INDEX('CPU-GERAL'!$H$12:$H$2199,MATCH(A1513,'CPU-GERAL'!$B$12:$B$2199,0)),"NÃO ENCONTRADO")</f>
        <v>NÃO ENCONTRADO</v>
      </c>
      <c r="J1513" s="59" t="str">
        <f t="shared" si="23"/>
        <v/>
      </c>
    </row>
    <row r="1514" spans="1:10" x14ac:dyDescent="0.2">
      <c r="A1514" s="300">
        <v>96035</v>
      </c>
      <c r="B1514" s="301" t="s">
        <v>440</v>
      </c>
      <c r="C1514" s="300" t="s">
        <v>10</v>
      </c>
      <c r="D1514" s="302">
        <v>290.83</v>
      </c>
      <c r="E1514" s="303">
        <v>0.4</v>
      </c>
      <c r="F1514" s="110" t="s">
        <v>14403</v>
      </c>
      <c r="G1514" s="126">
        <v>46023</v>
      </c>
      <c r="H1514" s="299" t="s">
        <v>15743</v>
      </c>
      <c r="I1514" s="197" t="str">
        <f>IFERROR(INDEX('CPU-GERAL'!$H$12:$H$2199,MATCH(A1514,'CPU-GERAL'!$B$12:$B$2199,0)),"NÃO ENCONTRADO")</f>
        <v>NÃO ENCONTRADO</v>
      </c>
      <c r="J1514" s="59" t="str">
        <f t="shared" si="23"/>
        <v/>
      </c>
    </row>
    <row r="1515" spans="1:10" x14ac:dyDescent="0.2">
      <c r="A1515" s="300">
        <v>89877</v>
      </c>
      <c r="B1515" s="301" t="s">
        <v>506</v>
      </c>
      <c r="C1515" s="300" t="s">
        <v>135</v>
      </c>
      <c r="D1515" s="302">
        <v>91.55</v>
      </c>
      <c r="E1515" s="303">
        <v>0.65</v>
      </c>
      <c r="F1515" s="110" t="s">
        <v>14403</v>
      </c>
      <c r="G1515" s="126">
        <v>46023</v>
      </c>
      <c r="H1515" s="299" t="s">
        <v>15743</v>
      </c>
      <c r="I1515" s="197" t="str">
        <f>IFERROR(INDEX('CPU-GERAL'!$H$12:$H$2199,MATCH(A1515,'CPU-GERAL'!$B$12:$B$2199,0)),"NÃO ENCONTRADO")</f>
        <v>NÃO ENCONTRADO</v>
      </c>
      <c r="J1515" s="59" t="str">
        <f t="shared" si="23"/>
        <v/>
      </c>
    </row>
    <row r="1516" spans="1:10" x14ac:dyDescent="0.2">
      <c r="A1516" s="300">
        <v>89876</v>
      </c>
      <c r="B1516" s="301" t="s">
        <v>380</v>
      </c>
      <c r="C1516" s="300" t="s">
        <v>10</v>
      </c>
      <c r="D1516" s="302">
        <v>335.42</v>
      </c>
      <c r="E1516" s="303">
        <v>0.38</v>
      </c>
      <c r="F1516" s="110" t="s">
        <v>14403</v>
      </c>
      <c r="G1516" s="126">
        <v>46023</v>
      </c>
      <c r="H1516" s="299" t="s">
        <v>15743</v>
      </c>
      <c r="I1516" s="197" t="str">
        <f>IFERROR(INDEX('CPU-GERAL'!$H$12:$H$2199,MATCH(A1516,'CPU-GERAL'!$B$12:$B$2199,0)),"NÃO ENCONTRADO")</f>
        <v>NÃO ENCONTRADO</v>
      </c>
      <c r="J1516" s="59" t="str">
        <f t="shared" si="23"/>
        <v/>
      </c>
    </row>
    <row r="1517" spans="1:10" x14ac:dyDescent="0.2">
      <c r="A1517" s="300">
        <v>89884</v>
      </c>
      <c r="B1517" s="301" t="s">
        <v>507</v>
      </c>
      <c r="C1517" s="300" t="s">
        <v>135</v>
      </c>
      <c r="D1517" s="302">
        <v>95.41</v>
      </c>
      <c r="E1517" s="303">
        <v>0.66</v>
      </c>
      <c r="F1517" s="110" t="s">
        <v>14403</v>
      </c>
      <c r="G1517" s="126">
        <v>46023</v>
      </c>
      <c r="H1517" s="299" t="s">
        <v>15743</v>
      </c>
      <c r="I1517" s="197" t="str">
        <f>IFERROR(INDEX('CPU-GERAL'!$H$12:$H$2199,MATCH(A1517,'CPU-GERAL'!$B$12:$B$2199,0)),"NÃO ENCONTRADO")</f>
        <v>NÃO ENCONTRADO</v>
      </c>
      <c r="J1517" s="59" t="str">
        <f t="shared" si="23"/>
        <v/>
      </c>
    </row>
    <row r="1518" spans="1:10" x14ac:dyDescent="0.2">
      <c r="A1518" s="300">
        <v>89883</v>
      </c>
      <c r="B1518" s="301" t="s">
        <v>381</v>
      </c>
      <c r="C1518" s="300" t="s">
        <v>10</v>
      </c>
      <c r="D1518" s="302">
        <v>370.44</v>
      </c>
      <c r="E1518" s="303">
        <v>0.37</v>
      </c>
      <c r="F1518" s="110" t="s">
        <v>14403</v>
      </c>
      <c r="G1518" s="126">
        <v>46023</v>
      </c>
      <c r="H1518" s="299" t="s">
        <v>15743</v>
      </c>
      <c r="I1518" s="197" t="str">
        <f>IFERROR(INDEX('CPU-GERAL'!$H$12:$H$2199,MATCH(A1518,'CPU-GERAL'!$B$12:$B$2199,0)),"NÃO ENCONTRADO")</f>
        <v>NÃO ENCONTRADO</v>
      </c>
      <c r="J1518" s="59" t="str">
        <f t="shared" si="23"/>
        <v/>
      </c>
    </row>
    <row r="1519" spans="1:10" x14ac:dyDescent="0.2">
      <c r="A1519" s="300">
        <v>67827</v>
      </c>
      <c r="B1519" s="301" t="s">
        <v>483</v>
      </c>
      <c r="C1519" s="300" t="s">
        <v>135</v>
      </c>
      <c r="D1519" s="302">
        <v>69.069999999999993</v>
      </c>
      <c r="E1519" s="303">
        <v>0.53</v>
      </c>
      <c r="F1519" s="110" t="s">
        <v>14403</v>
      </c>
      <c r="G1519" s="126">
        <v>46023</v>
      </c>
      <c r="H1519" s="299" t="s">
        <v>15743</v>
      </c>
      <c r="I1519" s="197" t="str">
        <f>IFERROR(INDEX('CPU-GERAL'!$H$12:$H$2199,MATCH(A1519,'CPU-GERAL'!$B$12:$B$2199,0)),"NÃO ENCONTRADO")</f>
        <v>NÃO ENCONTRADO</v>
      </c>
      <c r="J1519" s="59" t="str">
        <f t="shared" si="23"/>
        <v/>
      </c>
    </row>
    <row r="1520" spans="1:10" x14ac:dyDescent="0.2">
      <c r="A1520" s="300">
        <v>67826</v>
      </c>
      <c r="B1520" s="301" t="s">
        <v>354</v>
      </c>
      <c r="C1520" s="300" t="s">
        <v>10</v>
      </c>
      <c r="D1520" s="302">
        <v>193.52</v>
      </c>
      <c r="E1520" s="303">
        <v>0.41</v>
      </c>
      <c r="F1520" s="110" t="s">
        <v>14403</v>
      </c>
      <c r="G1520" s="126">
        <v>46023</v>
      </c>
      <c r="H1520" s="299" t="s">
        <v>15743</v>
      </c>
      <c r="I1520" s="197" t="str">
        <f>IFERROR(INDEX('CPU-GERAL'!$H$12:$H$2199,MATCH(A1520,'CPU-GERAL'!$B$12:$B$2199,0)),"NÃO ENCONTRADO")</f>
        <v>NÃO ENCONTRADO</v>
      </c>
      <c r="J1520" s="59" t="str">
        <f t="shared" si="23"/>
        <v/>
      </c>
    </row>
    <row r="1521" spans="1:10" x14ac:dyDescent="0.2">
      <c r="A1521" s="300">
        <v>5961</v>
      </c>
      <c r="B1521" s="301" t="s">
        <v>477</v>
      </c>
      <c r="C1521" s="300" t="s">
        <v>135</v>
      </c>
      <c r="D1521" s="302">
        <v>67.790000000000006</v>
      </c>
      <c r="E1521" s="303">
        <v>0.52</v>
      </c>
      <c r="F1521" s="110" t="s">
        <v>14403</v>
      </c>
      <c r="G1521" s="126">
        <v>46023</v>
      </c>
      <c r="H1521" s="299" t="s">
        <v>15743</v>
      </c>
      <c r="I1521" s="197" t="str">
        <f>IFERROR(INDEX('CPU-GERAL'!$H$12:$H$2199,MATCH(A1521,'CPU-GERAL'!$B$12:$B$2199,0)),"NÃO ENCONTRADO")</f>
        <v>NÃO ENCONTRADO</v>
      </c>
      <c r="J1521" s="59" t="str">
        <f t="shared" si="23"/>
        <v/>
      </c>
    </row>
    <row r="1522" spans="1:10" x14ac:dyDescent="0.2">
      <c r="A1522" s="300">
        <v>5811</v>
      </c>
      <c r="B1522" s="301" t="s">
        <v>326</v>
      </c>
      <c r="C1522" s="300" t="s">
        <v>10</v>
      </c>
      <c r="D1522" s="302">
        <v>210.55</v>
      </c>
      <c r="E1522" s="303">
        <v>0.37</v>
      </c>
      <c r="F1522" s="110" t="s">
        <v>14403</v>
      </c>
      <c r="G1522" s="126">
        <v>46023</v>
      </c>
      <c r="H1522" s="299" t="s">
        <v>15743</v>
      </c>
      <c r="I1522" s="197" t="str">
        <f>IFERROR(INDEX('CPU-GERAL'!$H$12:$H$2199,MATCH(A1522,'CPU-GERAL'!$B$12:$B$2199,0)),"NÃO ENCONTRADO")</f>
        <v>NÃO ENCONTRADO</v>
      </c>
      <c r="J1522" s="59" t="str">
        <f t="shared" si="23"/>
        <v/>
      </c>
    </row>
    <row r="1523" spans="1:10" x14ac:dyDescent="0.2">
      <c r="A1523" s="300">
        <v>106373</v>
      </c>
      <c r="B1523" s="301" t="s">
        <v>14958</v>
      </c>
      <c r="C1523" s="300" t="s">
        <v>135</v>
      </c>
      <c r="D1523" s="302">
        <v>0</v>
      </c>
      <c r="E1523" s="303"/>
      <c r="F1523" s="110" t="s">
        <v>14403</v>
      </c>
      <c r="G1523" s="126">
        <v>46023</v>
      </c>
      <c r="H1523" s="299" t="s">
        <v>15743</v>
      </c>
      <c r="I1523" s="197" t="str">
        <f>IFERROR(INDEX('CPU-GERAL'!$H$12:$H$2199,MATCH(A1523,'CPU-GERAL'!$B$12:$B$2199,0)),"NÃO ENCONTRADO")</f>
        <v>NÃO ENCONTRADO</v>
      </c>
      <c r="J1523" s="59" t="str">
        <f t="shared" si="23"/>
        <v/>
      </c>
    </row>
    <row r="1524" spans="1:10" x14ac:dyDescent="0.2">
      <c r="A1524" s="300">
        <v>106366</v>
      </c>
      <c r="B1524" s="301" t="s">
        <v>14959</v>
      </c>
      <c r="C1524" s="300" t="s">
        <v>10</v>
      </c>
      <c r="D1524" s="302">
        <v>0</v>
      </c>
      <c r="E1524" s="303"/>
      <c r="F1524" s="110" t="s">
        <v>14403</v>
      </c>
      <c r="G1524" s="126">
        <v>46023</v>
      </c>
      <c r="H1524" s="299" t="s">
        <v>15743</v>
      </c>
      <c r="I1524" s="197" t="str">
        <f>IFERROR(INDEX('CPU-GERAL'!$H$12:$H$2199,MATCH(A1524,'CPU-GERAL'!$B$12:$B$2199,0)),"NÃO ENCONTRADO")</f>
        <v>NÃO ENCONTRADO</v>
      </c>
      <c r="J1524" s="59" t="str">
        <f t="shared" si="23"/>
        <v/>
      </c>
    </row>
    <row r="1525" spans="1:10" x14ac:dyDescent="0.2">
      <c r="A1525" s="300">
        <v>106371</v>
      </c>
      <c r="B1525" s="301" t="s">
        <v>14960</v>
      </c>
      <c r="C1525" s="300" t="s">
        <v>135</v>
      </c>
      <c r="D1525" s="302">
        <v>0</v>
      </c>
      <c r="E1525" s="303"/>
      <c r="F1525" s="110" t="s">
        <v>14403</v>
      </c>
      <c r="G1525" s="126">
        <v>46023</v>
      </c>
      <c r="H1525" s="299" t="s">
        <v>15743</v>
      </c>
      <c r="I1525" s="197" t="str">
        <f>IFERROR(INDEX('CPU-GERAL'!$H$12:$H$2199,MATCH(A1525,'CPU-GERAL'!$B$12:$B$2199,0)),"NÃO ENCONTRADO")</f>
        <v>NÃO ENCONTRADO</v>
      </c>
      <c r="J1525" s="59" t="str">
        <f t="shared" si="23"/>
        <v/>
      </c>
    </row>
    <row r="1526" spans="1:10" x14ac:dyDescent="0.2">
      <c r="A1526" s="300">
        <v>106364</v>
      </c>
      <c r="B1526" s="301" t="s">
        <v>14961</v>
      </c>
      <c r="C1526" s="300" t="s">
        <v>10</v>
      </c>
      <c r="D1526" s="302">
        <v>0</v>
      </c>
      <c r="E1526" s="303"/>
      <c r="F1526" s="110" t="s">
        <v>14403</v>
      </c>
      <c r="G1526" s="126">
        <v>46023</v>
      </c>
      <c r="H1526" s="299" t="s">
        <v>15743</v>
      </c>
      <c r="I1526" s="197" t="str">
        <f>IFERROR(INDEX('CPU-GERAL'!$H$12:$H$2199,MATCH(A1526,'CPU-GERAL'!$B$12:$B$2199,0)),"NÃO ENCONTRADO")</f>
        <v>NÃO ENCONTRADO</v>
      </c>
      <c r="J1526" s="59" t="str">
        <f t="shared" si="23"/>
        <v/>
      </c>
    </row>
    <row r="1527" spans="1:10" x14ac:dyDescent="0.2">
      <c r="A1527" s="300">
        <v>92243</v>
      </c>
      <c r="B1527" s="301" t="s">
        <v>540</v>
      </c>
      <c r="C1527" s="300" t="s">
        <v>135</v>
      </c>
      <c r="D1527" s="302">
        <v>83.82</v>
      </c>
      <c r="E1527" s="303">
        <v>0.56000000000000005</v>
      </c>
      <c r="F1527" s="110" t="s">
        <v>14403</v>
      </c>
      <c r="G1527" s="126">
        <v>46023</v>
      </c>
      <c r="H1527" s="299" t="s">
        <v>15743</v>
      </c>
      <c r="I1527" s="197" t="str">
        <f>IFERROR(INDEX('CPU-GERAL'!$H$12:$H$2199,MATCH(A1527,'CPU-GERAL'!$B$12:$B$2199,0)),"NÃO ENCONTRADO")</f>
        <v>NÃO ENCONTRADO</v>
      </c>
      <c r="J1527" s="59" t="str">
        <f t="shared" si="23"/>
        <v/>
      </c>
    </row>
    <row r="1528" spans="1:10" x14ac:dyDescent="0.2">
      <c r="A1528" s="300">
        <v>92242</v>
      </c>
      <c r="B1528" s="301" t="s">
        <v>411</v>
      </c>
      <c r="C1528" s="300" t="s">
        <v>10</v>
      </c>
      <c r="D1528" s="302">
        <v>412.93</v>
      </c>
      <c r="E1528" s="303">
        <v>0.24</v>
      </c>
      <c r="F1528" s="110" t="s">
        <v>14403</v>
      </c>
      <c r="G1528" s="126">
        <v>46023</v>
      </c>
      <c r="H1528" s="299" t="s">
        <v>15743</v>
      </c>
      <c r="I1528" s="197" t="str">
        <f>IFERROR(INDEX('CPU-GERAL'!$H$12:$H$2199,MATCH(A1528,'CPU-GERAL'!$B$12:$B$2199,0)),"NÃO ENCONTRADO")</f>
        <v>NÃO ENCONTRADO</v>
      </c>
      <c r="J1528" s="59" t="str">
        <f t="shared" si="23"/>
        <v/>
      </c>
    </row>
    <row r="1529" spans="1:10" x14ac:dyDescent="0.2">
      <c r="A1529" s="300">
        <v>91646</v>
      </c>
      <c r="B1529" s="301" t="s">
        <v>532</v>
      </c>
      <c r="C1529" s="300" t="s">
        <v>135</v>
      </c>
      <c r="D1529" s="302">
        <v>101.3</v>
      </c>
      <c r="E1529" s="303">
        <v>0.64</v>
      </c>
      <c r="F1529" s="110" t="s">
        <v>14403</v>
      </c>
      <c r="G1529" s="126">
        <v>46023</v>
      </c>
      <c r="H1529" s="299" t="s">
        <v>15743</v>
      </c>
      <c r="I1529" s="197" t="str">
        <f>IFERROR(INDEX('CPU-GERAL'!$H$12:$H$2199,MATCH(A1529,'CPU-GERAL'!$B$12:$B$2199,0)),"NÃO ENCONTRADO")</f>
        <v>NÃO ENCONTRADO</v>
      </c>
      <c r="J1529" s="59" t="str">
        <f t="shared" si="23"/>
        <v/>
      </c>
    </row>
    <row r="1530" spans="1:10" x14ac:dyDescent="0.2">
      <c r="A1530" s="300">
        <v>91645</v>
      </c>
      <c r="B1530" s="301" t="s">
        <v>404</v>
      </c>
      <c r="C1530" s="300" t="s">
        <v>10</v>
      </c>
      <c r="D1530" s="302">
        <v>475.7</v>
      </c>
      <c r="E1530" s="303">
        <v>0.28999999999999998</v>
      </c>
      <c r="F1530" s="110" t="s">
        <v>14403</v>
      </c>
      <c r="G1530" s="126">
        <v>46023</v>
      </c>
      <c r="H1530" s="299" t="s">
        <v>15743</v>
      </c>
      <c r="I1530" s="197" t="str">
        <f>IFERROR(INDEX('CPU-GERAL'!$H$12:$H$2199,MATCH(A1530,'CPU-GERAL'!$B$12:$B$2199,0)),"NÃO ENCONTRADO")</f>
        <v>NÃO ENCONTRADO</v>
      </c>
      <c r="J1530" s="59" t="str">
        <f t="shared" si="23"/>
        <v/>
      </c>
    </row>
    <row r="1531" spans="1:10" x14ac:dyDescent="0.2">
      <c r="A1531" s="300">
        <v>92107</v>
      </c>
      <c r="B1531" s="301" t="s">
        <v>535</v>
      </c>
      <c r="C1531" s="300" t="s">
        <v>135</v>
      </c>
      <c r="D1531" s="302">
        <v>99.59</v>
      </c>
      <c r="E1531" s="303">
        <v>0.69</v>
      </c>
      <c r="F1531" s="110" t="s">
        <v>14403</v>
      </c>
      <c r="G1531" s="126">
        <v>46023</v>
      </c>
      <c r="H1531" s="299" t="s">
        <v>15743</v>
      </c>
      <c r="I1531" s="197" t="str">
        <f>IFERROR(INDEX('CPU-GERAL'!$H$12:$H$2199,MATCH(A1531,'CPU-GERAL'!$B$12:$B$2199,0)),"NÃO ENCONTRADO")</f>
        <v>NÃO ENCONTRADO</v>
      </c>
      <c r="J1531" s="59" t="str">
        <f t="shared" si="23"/>
        <v/>
      </c>
    </row>
    <row r="1532" spans="1:10" x14ac:dyDescent="0.2">
      <c r="A1532" s="300">
        <v>92106</v>
      </c>
      <c r="B1532" s="301" t="s">
        <v>407</v>
      </c>
      <c r="C1532" s="300" t="s">
        <v>10</v>
      </c>
      <c r="D1532" s="302">
        <v>366.35</v>
      </c>
      <c r="E1532" s="303">
        <v>0.39</v>
      </c>
      <c r="F1532" s="110" t="s">
        <v>14403</v>
      </c>
      <c r="G1532" s="126">
        <v>46023</v>
      </c>
      <c r="H1532" s="299" t="s">
        <v>15743</v>
      </c>
      <c r="I1532" s="197" t="str">
        <f>IFERROR(INDEX('CPU-GERAL'!$H$12:$H$2199,MATCH(A1532,'CPU-GERAL'!$B$12:$B$2199,0)),"NÃO ENCONTRADO")</f>
        <v>NÃO ENCONTRADO</v>
      </c>
      <c r="J1532" s="59" t="str">
        <f t="shared" si="23"/>
        <v/>
      </c>
    </row>
    <row r="1533" spans="1:10" x14ac:dyDescent="0.2">
      <c r="A1533" s="300">
        <v>5903</v>
      </c>
      <c r="B1533" s="301" t="s">
        <v>468</v>
      </c>
      <c r="C1533" s="300" t="s">
        <v>135</v>
      </c>
      <c r="D1533" s="302">
        <v>78.53</v>
      </c>
      <c r="E1533" s="303">
        <v>0.6</v>
      </c>
      <c r="F1533" s="110" t="s">
        <v>14403</v>
      </c>
      <c r="G1533" s="126">
        <v>46023</v>
      </c>
      <c r="H1533" s="299" t="s">
        <v>15743</v>
      </c>
      <c r="I1533" s="197">
        <f>IFERROR(INDEX('CPU-GERAL'!$H$12:$H$2199,MATCH(A1533,'CPU-GERAL'!$B$12:$B$2199,0)),"NÃO ENCONTRADO")</f>
        <v>78.53</v>
      </c>
      <c r="J1533" s="59" t="str">
        <f t="shared" si="23"/>
        <v>IGUAL A CPU</v>
      </c>
    </row>
    <row r="1534" spans="1:10" x14ac:dyDescent="0.2">
      <c r="A1534" s="300">
        <v>5901</v>
      </c>
      <c r="B1534" s="301" t="s">
        <v>341</v>
      </c>
      <c r="C1534" s="300" t="s">
        <v>10</v>
      </c>
      <c r="D1534" s="302">
        <v>324.77999999999997</v>
      </c>
      <c r="E1534" s="303">
        <v>0.31</v>
      </c>
      <c r="F1534" s="110" t="s">
        <v>14403</v>
      </c>
      <c r="G1534" s="126">
        <v>46023</v>
      </c>
      <c r="H1534" s="299" t="s">
        <v>15743</v>
      </c>
      <c r="I1534" s="197">
        <f>IFERROR(INDEX('CPU-GERAL'!$H$12:$H$2199,MATCH(A1534,'CPU-GERAL'!$B$12:$B$2199,0)),"NÃO ENCONTRADO")</f>
        <v>324.77999999999997</v>
      </c>
      <c r="J1534" s="59" t="str">
        <f t="shared" si="23"/>
        <v>IGUAL A CPU</v>
      </c>
    </row>
    <row r="1535" spans="1:10" x14ac:dyDescent="0.2">
      <c r="A1535" s="300">
        <v>106252</v>
      </c>
      <c r="B1535" s="301" t="s">
        <v>14962</v>
      </c>
      <c r="C1535" s="300" t="s">
        <v>135</v>
      </c>
      <c r="D1535" s="302">
        <v>78.069999999999993</v>
      </c>
      <c r="E1535" s="303">
        <v>0.6</v>
      </c>
      <c r="F1535" s="110" t="s">
        <v>14403</v>
      </c>
      <c r="G1535" s="126">
        <v>46023</v>
      </c>
      <c r="H1535" s="299" t="s">
        <v>15743</v>
      </c>
      <c r="I1535" s="197" t="str">
        <f>IFERROR(INDEX('CPU-GERAL'!$H$12:$H$2199,MATCH(A1535,'CPU-GERAL'!$B$12:$B$2199,0)),"NÃO ENCONTRADO")</f>
        <v>NÃO ENCONTRADO</v>
      </c>
      <c r="J1535" s="59" t="str">
        <f t="shared" si="23"/>
        <v/>
      </c>
    </row>
    <row r="1536" spans="1:10" x14ac:dyDescent="0.2">
      <c r="A1536" s="300">
        <v>106247</v>
      </c>
      <c r="B1536" s="301" t="s">
        <v>14963</v>
      </c>
      <c r="C1536" s="300" t="s">
        <v>10</v>
      </c>
      <c r="D1536" s="302">
        <v>288.8</v>
      </c>
      <c r="E1536" s="303">
        <v>0.35</v>
      </c>
      <c r="F1536" s="110" t="s">
        <v>14403</v>
      </c>
      <c r="G1536" s="126">
        <v>46023</v>
      </c>
      <c r="H1536" s="299" t="s">
        <v>15743</v>
      </c>
      <c r="I1536" s="197" t="str">
        <f>IFERROR(INDEX('CPU-GERAL'!$H$12:$H$2199,MATCH(A1536,'CPU-GERAL'!$B$12:$B$2199,0)),"NÃO ENCONTRADO")</f>
        <v>NÃO ENCONTRADO</v>
      </c>
      <c r="J1536" s="59" t="str">
        <f t="shared" si="23"/>
        <v/>
      </c>
    </row>
    <row r="1537" spans="1:10" x14ac:dyDescent="0.2">
      <c r="A1537" s="300">
        <v>6260</v>
      </c>
      <c r="B1537" s="301" t="s">
        <v>478</v>
      </c>
      <c r="C1537" s="300" t="s">
        <v>135</v>
      </c>
      <c r="D1537" s="302">
        <v>65.239999999999995</v>
      </c>
      <c r="E1537" s="303">
        <v>0.52</v>
      </c>
      <c r="F1537" s="110" t="s">
        <v>14403</v>
      </c>
      <c r="G1537" s="126">
        <v>46023</v>
      </c>
      <c r="H1537" s="299" t="s">
        <v>15743</v>
      </c>
      <c r="I1537" s="197" t="str">
        <f>IFERROR(INDEX('CPU-GERAL'!$H$12:$H$2199,MATCH(A1537,'CPU-GERAL'!$B$12:$B$2199,0)),"NÃO ENCONTRADO")</f>
        <v>NÃO ENCONTRADO</v>
      </c>
      <c r="J1537" s="59" t="str">
        <f t="shared" si="23"/>
        <v/>
      </c>
    </row>
    <row r="1538" spans="1:10" x14ac:dyDescent="0.2">
      <c r="A1538" s="300">
        <v>6259</v>
      </c>
      <c r="B1538" s="301" t="s">
        <v>349</v>
      </c>
      <c r="C1538" s="300" t="s">
        <v>10</v>
      </c>
      <c r="D1538" s="302">
        <v>261.79000000000002</v>
      </c>
      <c r="E1538" s="303">
        <v>0.28000000000000003</v>
      </c>
      <c r="F1538" s="110" t="s">
        <v>14403</v>
      </c>
      <c r="G1538" s="126">
        <v>46023</v>
      </c>
      <c r="H1538" s="299" t="s">
        <v>15743</v>
      </c>
      <c r="I1538" s="197" t="str">
        <f>IFERROR(INDEX('CPU-GERAL'!$H$12:$H$2199,MATCH(A1538,'CPU-GERAL'!$B$12:$B$2199,0)),"NÃO ENCONTRADO")</f>
        <v>NÃO ENCONTRADO</v>
      </c>
      <c r="J1538" s="59" t="str">
        <f t="shared" si="23"/>
        <v/>
      </c>
    </row>
    <row r="1539" spans="1:10" x14ac:dyDescent="0.2">
      <c r="A1539" s="300">
        <v>104705</v>
      </c>
      <c r="B1539" s="301" t="s">
        <v>11610</v>
      </c>
      <c r="C1539" s="300" t="s">
        <v>135</v>
      </c>
      <c r="D1539" s="302">
        <v>0</v>
      </c>
      <c r="E1539" s="303"/>
      <c r="F1539" s="110" t="s">
        <v>14403</v>
      </c>
      <c r="G1539" s="126">
        <v>46023</v>
      </c>
      <c r="H1539" s="299" t="s">
        <v>15743</v>
      </c>
      <c r="I1539" s="197" t="str">
        <f>IFERROR(INDEX('CPU-GERAL'!$H$12:$H$2199,MATCH(A1539,'CPU-GERAL'!$B$12:$B$2199,0)),"NÃO ENCONTRADO")</f>
        <v>NÃO ENCONTRADO</v>
      </c>
      <c r="J1539" s="59" t="str">
        <f t="shared" si="23"/>
        <v/>
      </c>
    </row>
    <row r="1540" spans="1:10" x14ac:dyDescent="0.2">
      <c r="A1540" s="300">
        <v>104704</v>
      </c>
      <c r="B1540" s="301" t="s">
        <v>11611</v>
      </c>
      <c r="C1540" s="300" t="s">
        <v>10</v>
      </c>
      <c r="D1540" s="302">
        <v>0</v>
      </c>
      <c r="E1540" s="303"/>
      <c r="F1540" s="110" t="s">
        <v>14403</v>
      </c>
      <c r="G1540" s="126">
        <v>46023</v>
      </c>
      <c r="H1540" s="299" t="s">
        <v>15743</v>
      </c>
      <c r="I1540" s="197" t="str">
        <f>IFERROR(INDEX('CPU-GERAL'!$H$12:$H$2199,MATCH(A1540,'CPU-GERAL'!$B$12:$B$2199,0)),"NÃO ENCONTRADO")</f>
        <v>NÃO ENCONTRADO</v>
      </c>
      <c r="J1540" s="59" t="str">
        <f t="shared" ref="J1540:J1603" si="24">IF(I1540&lt;&gt;"NÃO ENCONTRADO",IF(D1540=I1540,"IGUAL A CPU",I1540-D1540),"")</f>
        <v/>
      </c>
    </row>
    <row r="1541" spans="1:10" x14ac:dyDescent="0.2">
      <c r="A1541" s="300">
        <v>91395</v>
      </c>
      <c r="B1541" s="301" t="s">
        <v>529</v>
      </c>
      <c r="C1541" s="300" t="s">
        <v>135</v>
      </c>
      <c r="D1541" s="302">
        <v>62.7</v>
      </c>
      <c r="E1541" s="303">
        <v>0.5</v>
      </c>
      <c r="F1541" s="110" t="s">
        <v>14403</v>
      </c>
      <c r="G1541" s="126">
        <v>46023</v>
      </c>
      <c r="H1541" s="299" t="s">
        <v>15743</v>
      </c>
      <c r="I1541" s="197" t="str">
        <f>IFERROR(INDEX('CPU-GERAL'!$H$12:$H$2199,MATCH(A1541,'CPU-GERAL'!$B$12:$B$2199,0)),"NÃO ENCONTRADO")</f>
        <v>NÃO ENCONTRADO</v>
      </c>
      <c r="J1541" s="59" t="str">
        <f t="shared" si="24"/>
        <v/>
      </c>
    </row>
    <row r="1542" spans="1:10" x14ac:dyDescent="0.2">
      <c r="A1542" s="300">
        <v>73467</v>
      </c>
      <c r="B1542" s="301" t="s">
        <v>357</v>
      </c>
      <c r="C1542" s="300" t="s">
        <v>10</v>
      </c>
      <c r="D1542" s="302">
        <v>253.84</v>
      </c>
      <c r="E1542" s="303">
        <v>0.27</v>
      </c>
      <c r="F1542" s="110" t="s">
        <v>14403</v>
      </c>
      <c r="G1542" s="126">
        <v>46023</v>
      </c>
      <c r="H1542" s="299" t="s">
        <v>15743</v>
      </c>
      <c r="I1542" s="197" t="str">
        <f>IFERROR(INDEX('CPU-GERAL'!$H$12:$H$2199,MATCH(A1542,'CPU-GERAL'!$B$12:$B$2199,0)),"NÃO ENCONTRADO")</f>
        <v>NÃO ENCONTRADO</v>
      </c>
      <c r="J1542" s="59" t="str">
        <f t="shared" si="24"/>
        <v/>
      </c>
    </row>
    <row r="1543" spans="1:10" x14ac:dyDescent="0.2">
      <c r="A1543" s="300">
        <v>5826</v>
      </c>
      <c r="B1543" s="301" t="s">
        <v>454</v>
      </c>
      <c r="C1543" s="300" t="s">
        <v>135</v>
      </c>
      <c r="D1543" s="302">
        <v>65.709999999999994</v>
      </c>
      <c r="E1543" s="303">
        <v>0.52</v>
      </c>
      <c r="F1543" s="110" t="s">
        <v>14403</v>
      </c>
      <c r="G1543" s="126">
        <v>46023</v>
      </c>
      <c r="H1543" s="299" t="s">
        <v>15743</v>
      </c>
      <c r="I1543" s="197" t="str">
        <f>IFERROR(INDEX('CPU-GERAL'!$H$12:$H$2199,MATCH(A1543,'CPU-GERAL'!$B$12:$B$2199,0)),"NÃO ENCONTRADO")</f>
        <v>NÃO ENCONTRADO</v>
      </c>
      <c r="J1543" s="59" t="str">
        <f t="shared" si="24"/>
        <v/>
      </c>
    </row>
    <row r="1544" spans="1:10" x14ac:dyDescent="0.2">
      <c r="A1544" s="300">
        <v>5824</v>
      </c>
      <c r="B1544" s="301" t="s">
        <v>328</v>
      </c>
      <c r="C1544" s="300" t="s">
        <v>10</v>
      </c>
      <c r="D1544" s="302">
        <v>222.18</v>
      </c>
      <c r="E1544" s="303">
        <v>0.34</v>
      </c>
      <c r="F1544" s="110" t="s">
        <v>14403</v>
      </c>
      <c r="G1544" s="126">
        <v>46023</v>
      </c>
      <c r="H1544" s="299" t="s">
        <v>15743</v>
      </c>
      <c r="I1544" s="197" t="str">
        <f>IFERROR(INDEX('CPU-GERAL'!$H$12:$H$2199,MATCH(A1544,'CPU-GERAL'!$B$12:$B$2199,0)),"NÃO ENCONTRADO")</f>
        <v>NÃO ENCONTRADO</v>
      </c>
      <c r="J1544" s="59" t="str">
        <f t="shared" si="24"/>
        <v/>
      </c>
    </row>
    <row r="1545" spans="1:10" x14ac:dyDescent="0.2">
      <c r="A1545" s="300">
        <v>106369</v>
      </c>
      <c r="B1545" s="301" t="s">
        <v>14964</v>
      </c>
      <c r="C1545" s="300" t="s">
        <v>135</v>
      </c>
      <c r="D1545" s="302">
        <v>0</v>
      </c>
      <c r="E1545" s="303"/>
      <c r="F1545" s="110" t="s">
        <v>14403</v>
      </c>
      <c r="G1545" s="126">
        <v>46023</v>
      </c>
      <c r="H1545" s="299" t="s">
        <v>15743</v>
      </c>
      <c r="I1545" s="197" t="str">
        <f>IFERROR(INDEX('CPU-GERAL'!$H$12:$H$2199,MATCH(A1545,'CPU-GERAL'!$B$12:$B$2199,0)),"NÃO ENCONTRADO")</f>
        <v>NÃO ENCONTRADO</v>
      </c>
      <c r="J1545" s="59" t="str">
        <f t="shared" si="24"/>
        <v/>
      </c>
    </row>
    <row r="1546" spans="1:10" x14ac:dyDescent="0.2">
      <c r="A1546" s="300">
        <v>106362</v>
      </c>
      <c r="B1546" s="301" t="s">
        <v>14965</v>
      </c>
      <c r="C1546" s="300" t="s">
        <v>10</v>
      </c>
      <c r="D1546" s="302">
        <v>0</v>
      </c>
      <c r="E1546" s="303"/>
      <c r="F1546" s="110" t="s">
        <v>14403</v>
      </c>
      <c r="G1546" s="126">
        <v>46023</v>
      </c>
      <c r="H1546" s="299" t="s">
        <v>15743</v>
      </c>
      <c r="I1546" s="197" t="str">
        <f>IFERROR(INDEX('CPU-GERAL'!$H$12:$H$2199,MATCH(A1546,'CPU-GERAL'!$B$12:$B$2199,0)),"NÃO ENCONTRADO")</f>
        <v>NÃO ENCONTRADO</v>
      </c>
      <c r="J1546" s="59" t="str">
        <f t="shared" si="24"/>
        <v/>
      </c>
    </row>
    <row r="1547" spans="1:10" x14ac:dyDescent="0.2">
      <c r="A1547" s="300">
        <v>106253</v>
      </c>
      <c r="B1547" s="301" t="s">
        <v>14966</v>
      </c>
      <c r="C1547" s="300" t="s">
        <v>135</v>
      </c>
      <c r="D1547" s="302">
        <v>81.180000000000007</v>
      </c>
      <c r="E1547" s="303">
        <v>0.61</v>
      </c>
      <c r="F1547" s="110" t="s">
        <v>14403</v>
      </c>
      <c r="G1547" s="126">
        <v>46023</v>
      </c>
      <c r="H1547" s="299" t="s">
        <v>15743</v>
      </c>
      <c r="I1547" s="197" t="str">
        <f>IFERROR(INDEX('CPU-GERAL'!$H$12:$H$2199,MATCH(A1547,'CPU-GERAL'!$B$12:$B$2199,0)),"NÃO ENCONTRADO")</f>
        <v>NÃO ENCONTRADO</v>
      </c>
      <c r="J1547" s="59" t="str">
        <f t="shared" si="24"/>
        <v/>
      </c>
    </row>
    <row r="1548" spans="1:10" x14ac:dyDescent="0.2">
      <c r="A1548" s="300">
        <v>106248</v>
      </c>
      <c r="B1548" s="301" t="s">
        <v>14967</v>
      </c>
      <c r="C1548" s="300" t="s">
        <v>10</v>
      </c>
      <c r="D1548" s="302">
        <v>297.95999999999998</v>
      </c>
      <c r="E1548" s="303">
        <v>0.37</v>
      </c>
      <c r="F1548" s="110" t="s">
        <v>14403</v>
      </c>
      <c r="G1548" s="126">
        <v>46023</v>
      </c>
      <c r="H1548" s="299" t="s">
        <v>15743</v>
      </c>
      <c r="I1548" s="197" t="str">
        <f>IFERROR(INDEX('CPU-GERAL'!$H$12:$H$2199,MATCH(A1548,'CPU-GERAL'!$B$12:$B$2199,0)),"NÃO ENCONTRADO")</f>
        <v>NÃO ENCONTRADO</v>
      </c>
      <c r="J1548" s="59" t="str">
        <f t="shared" si="24"/>
        <v/>
      </c>
    </row>
    <row r="1549" spans="1:10" x14ac:dyDescent="0.2">
      <c r="A1549" s="300">
        <v>106372</v>
      </c>
      <c r="B1549" s="301" t="s">
        <v>14968</v>
      </c>
      <c r="C1549" s="300" t="s">
        <v>135</v>
      </c>
      <c r="D1549" s="302">
        <v>0</v>
      </c>
      <c r="E1549" s="303"/>
      <c r="F1549" s="110" t="s">
        <v>14403</v>
      </c>
      <c r="G1549" s="126">
        <v>46023</v>
      </c>
      <c r="H1549" s="299" t="s">
        <v>15743</v>
      </c>
      <c r="I1549" s="197" t="str">
        <f>IFERROR(INDEX('CPU-GERAL'!$H$12:$H$2199,MATCH(A1549,'CPU-GERAL'!$B$12:$B$2199,0)),"NÃO ENCONTRADO")</f>
        <v>NÃO ENCONTRADO</v>
      </c>
      <c r="J1549" s="59" t="str">
        <f t="shared" si="24"/>
        <v/>
      </c>
    </row>
    <row r="1550" spans="1:10" x14ac:dyDescent="0.2">
      <c r="A1550" s="300">
        <v>106365</v>
      </c>
      <c r="B1550" s="301" t="s">
        <v>14969</v>
      </c>
      <c r="C1550" s="300" t="s">
        <v>10</v>
      </c>
      <c r="D1550" s="302">
        <v>0</v>
      </c>
      <c r="E1550" s="303"/>
      <c r="F1550" s="110" t="s">
        <v>14403</v>
      </c>
      <c r="G1550" s="126">
        <v>46023</v>
      </c>
      <c r="H1550" s="299" t="s">
        <v>15743</v>
      </c>
      <c r="I1550" s="197" t="str">
        <f>IFERROR(INDEX('CPU-GERAL'!$H$12:$H$2199,MATCH(A1550,'CPU-GERAL'!$B$12:$B$2199,0)),"NÃO ENCONTRADO")</f>
        <v>NÃO ENCONTRADO</v>
      </c>
      <c r="J1550" s="59" t="str">
        <f t="shared" si="24"/>
        <v/>
      </c>
    </row>
    <row r="1551" spans="1:10" x14ac:dyDescent="0.2">
      <c r="A1551" s="300">
        <v>106370</v>
      </c>
      <c r="B1551" s="301" t="s">
        <v>14970</v>
      </c>
      <c r="C1551" s="300" t="s">
        <v>135</v>
      </c>
      <c r="D1551" s="302">
        <v>0</v>
      </c>
      <c r="E1551" s="303"/>
      <c r="F1551" s="110" t="s">
        <v>14403</v>
      </c>
      <c r="G1551" s="126">
        <v>46023</v>
      </c>
      <c r="H1551" s="299" t="s">
        <v>15743</v>
      </c>
      <c r="I1551" s="197" t="str">
        <f>IFERROR(INDEX('CPU-GERAL'!$H$12:$H$2199,MATCH(A1551,'CPU-GERAL'!$B$12:$B$2199,0)),"NÃO ENCONTRADO")</f>
        <v>NÃO ENCONTRADO</v>
      </c>
      <c r="J1551" s="59" t="str">
        <f t="shared" si="24"/>
        <v/>
      </c>
    </row>
    <row r="1552" spans="1:10" x14ac:dyDescent="0.2">
      <c r="A1552" s="300">
        <v>106363</v>
      </c>
      <c r="B1552" s="301" t="s">
        <v>14971</v>
      </c>
      <c r="C1552" s="300" t="s">
        <v>10</v>
      </c>
      <c r="D1552" s="302">
        <v>0</v>
      </c>
      <c r="E1552" s="303"/>
      <c r="F1552" s="110" t="s">
        <v>14403</v>
      </c>
      <c r="G1552" s="126">
        <v>46023</v>
      </c>
      <c r="H1552" s="299" t="s">
        <v>15743</v>
      </c>
      <c r="I1552" s="197" t="str">
        <f>IFERROR(INDEX('CPU-GERAL'!$H$12:$H$2199,MATCH(A1552,'CPU-GERAL'!$B$12:$B$2199,0)),"NÃO ENCONTRADO")</f>
        <v>NÃO ENCONTRADO</v>
      </c>
      <c r="J1552" s="59" t="str">
        <f t="shared" si="24"/>
        <v/>
      </c>
    </row>
    <row r="1553" spans="1:10" x14ac:dyDescent="0.2">
      <c r="A1553" s="300">
        <v>5892</v>
      </c>
      <c r="B1553" s="301" t="s">
        <v>466</v>
      </c>
      <c r="C1553" s="300" t="s">
        <v>135</v>
      </c>
      <c r="D1553" s="302">
        <v>60.45</v>
      </c>
      <c r="E1553" s="303">
        <v>0.48</v>
      </c>
      <c r="F1553" s="110" t="s">
        <v>14403</v>
      </c>
      <c r="G1553" s="126">
        <v>46023</v>
      </c>
      <c r="H1553" s="299" t="s">
        <v>15743</v>
      </c>
      <c r="I1553" s="197" t="str">
        <f>IFERROR(INDEX('CPU-GERAL'!$H$12:$H$2199,MATCH(A1553,'CPU-GERAL'!$B$12:$B$2199,0)),"NÃO ENCONTRADO")</f>
        <v>NÃO ENCONTRADO</v>
      </c>
      <c r="J1553" s="59" t="str">
        <f t="shared" si="24"/>
        <v/>
      </c>
    </row>
    <row r="1554" spans="1:10" x14ac:dyDescent="0.2">
      <c r="A1554" s="300">
        <v>5890</v>
      </c>
      <c r="B1554" s="301" t="s">
        <v>339</v>
      </c>
      <c r="C1554" s="300" t="s">
        <v>10</v>
      </c>
      <c r="D1554" s="302">
        <v>208.87</v>
      </c>
      <c r="E1554" s="303">
        <v>0.31</v>
      </c>
      <c r="F1554" s="110" t="s">
        <v>14403</v>
      </c>
      <c r="G1554" s="126">
        <v>46023</v>
      </c>
      <c r="H1554" s="299" t="s">
        <v>15743</v>
      </c>
      <c r="I1554" s="197" t="str">
        <f>IFERROR(INDEX('CPU-GERAL'!$H$12:$H$2199,MATCH(A1554,'CPU-GERAL'!$B$12:$B$2199,0)),"NÃO ENCONTRADO")</f>
        <v>NÃO ENCONTRADO</v>
      </c>
      <c r="J1554" s="59" t="str">
        <f t="shared" si="24"/>
        <v/>
      </c>
    </row>
    <row r="1555" spans="1:10" x14ac:dyDescent="0.2">
      <c r="A1555" s="300">
        <v>5896</v>
      </c>
      <c r="B1555" s="301" t="s">
        <v>467</v>
      </c>
      <c r="C1555" s="300" t="s">
        <v>135</v>
      </c>
      <c r="D1555" s="302">
        <v>63.31</v>
      </c>
      <c r="E1555" s="303">
        <v>0.51</v>
      </c>
      <c r="F1555" s="110" t="s">
        <v>14403</v>
      </c>
      <c r="G1555" s="126">
        <v>46023</v>
      </c>
      <c r="H1555" s="299" t="s">
        <v>15743</v>
      </c>
      <c r="I1555" s="197" t="str">
        <f>IFERROR(INDEX('CPU-GERAL'!$H$12:$H$2199,MATCH(A1555,'CPU-GERAL'!$B$12:$B$2199,0)),"NÃO ENCONTRADO")</f>
        <v>NÃO ENCONTRADO</v>
      </c>
      <c r="J1555" s="59" t="str">
        <f t="shared" si="24"/>
        <v/>
      </c>
    </row>
    <row r="1556" spans="1:10" x14ac:dyDescent="0.2">
      <c r="A1556" s="300">
        <v>5894</v>
      </c>
      <c r="B1556" s="301" t="s">
        <v>340</v>
      </c>
      <c r="C1556" s="300" t="s">
        <v>10</v>
      </c>
      <c r="D1556" s="302">
        <v>217.57</v>
      </c>
      <c r="E1556" s="303">
        <v>0.32</v>
      </c>
      <c r="F1556" s="110" t="s">
        <v>14403</v>
      </c>
      <c r="G1556" s="126">
        <v>46023</v>
      </c>
      <c r="H1556" s="299" t="s">
        <v>15743</v>
      </c>
      <c r="I1556" s="197" t="str">
        <f>IFERROR(INDEX('CPU-GERAL'!$H$12:$H$2199,MATCH(A1556,'CPU-GERAL'!$B$12:$B$2199,0)),"NÃO ENCONTRADO")</f>
        <v>NÃO ENCONTRADO</v>
      </c>
      <c r="J1556" s="59" t="str">
        <f t="shared" si="24"/>
        <v/>
      </c>
    </row>
    <row r="1557" spans="1:10" x14ac:dyDescent="0.2">
      <c r="A1557" s="300">
        <v>91032</v>
      </c>
      <c r="B1557" s="301" t="s">
        <v>525</v>
      </c>
      <c r="C1557" s="300" t="s">
        <v>135</v>
      </c>
      <c r="D1557" s="302">
        <v>71.8</v>
      </c>
      <c r="E1557" s="303">
        <v>0.56000000000000005</v>
      </c>
      <c r="F1557" s="110" t="s">
        <v>14403</v>
      </c>
      <c r="G1557" s="126">
        <v>46023</v>
      </c>
      <c r="H1557" s="299" t="s">
        <v>15743</v>
      </c>
      <c r="I1557" s="197" t="str">
        <f>IFERROR(INDEX('CPU-GERAL'!$H$12:$H$2199,MATCH(A1557,'CPU-GERAL'!$B$12:$B$2199,0)),"NÃO ENCONTRADO")</f>
        <v>NÃO ENCONTRADO</v>
      </c>
      <c r="J1557" s="59" t="str">
        <f t="shared" si="24"/>
        <v/>
      </c>
    </row>
    <row r="1558" spans="1:10" x14ac:dyDescent="0.2">
      <c r="A1558" s="300">
        <v>91031</v>
      </c>
      <c r="B1558" s="301" t="s">
        <v>399</v>
      </c>
      <c r="C1558" s="300" t="s">
        <v>10</v>
      </c>
      <c r="D1558" s="302">
        <v>265.7</v>
      </c>
      <c r="E1558" s="303">
        <v>0.33</v>
      </c>
      <c r="F1558" s="110" t="s">
        <v>14403</v>
      </c>
      <c r="G1558" s="126">
        <v>46023</v>
      </c>
      <c r="H1558" s="299" t="s">
        <v>15743</v>
      </c>
      <c r="I1558" s="197" t="str">
        <f>IFERROR(INDEX('CPU-GERAL'!$H$12:$H$2199,MATCH(A1558,'CPU-GERAL'!$B$12:$B$2199,0)),"NÃO ENCONTRADO")</f>
        <v>NÃO ENCONTRADO</v>
      </c>
      <c r="J1558" s="59" t="str">
        <f t="shared" si="24"/>
        <v/>
      </c>
    </row>
    <row r="1559" spans="1:10" x14ac:dyDescent="0.2">
      <c r="A1559" s="300">
        <v>106255</v>
      </c>
      <c r="B1559" s="301" t="s">
        <v>14972</v>
      </c>
      <c r="C1559" s="300" t="s">
        <v>135</v>
      </c>
      <c r="D1559" s="302">
        <v>0</v>
      </c>
      <c r="E1559" s="303"/>
      <c r="F1559" s="110" t="s">
        <v>14403</v>
      </c>
      <c r="G1559" s="126">
        <v>46023</v>
      </c>
      <c r="H1559" s="299" t="s">
        <v>15743</v>
      </c>
      <c r="I1559" s="197" t="str">
        <f>IFERROR(INDEX('CPU-GERAL'!$H$12:$H$2199,MATCH(A1559,'CPU-GERAL'!$B$12:$B$2199,0)),"NÃO ENCONTRADO")</f>
        <v>NÃO ENCONTRADO</v>
      </c>
      <c r="J1559" s="59" t="str">
        <f t="shared" si="24"/>
        <v/>
      </c>
    </row>
    <row r="1560" spans="1:10" x14ac:dyDescent="0.2">
      <c r="A1560" s="300">
        <v>106250</v>
      </c>
      <c r="B1560" s="301" t="s">
        <v>14973</v>
      </c>
      <c r="C1560" s="300" t="s">
        <v>10</v>
      </c>
      <c r="D1560" s="302">
        <v>0</v>
      </c>
      <c r="E1560" s="303"/>
      <c r="F1560" s="110" t="s">
        <v>14403</v>
      </c>
      <c r="G1560" s="126">
        <v>46023</v>
      </c>
      <c r="H1560" s="299" t="s">
        <v>15743</v>
      </c>
      <c r="I1560" s="197" t="str">
        <f>IFERROR(INDEX('CPU-GERAL'!$H$12:$H$2199,MATCH(A1560,'CPU-GERAL'!$B$12:$B$2199,0)),"NÃO ENCONTRADO")</f>
        <v>NÃO ENCONTRADO</v>
      </c>
      <c r="J1560" s="59" t="str">
        <f t="shared" si="24"/>
        <v/>
      </c>
    </row>
    <row r="1561" spans="1:10" x14ac:dyDescent="0.2">
      <c r="A1561" s="300">
        <v>106374</v>
      </c>
      <c r="B1561" s="301" t="s">
        <v>14974</v>
      </c>
      <c r="C1561" s="300" t="s">
        <v>135</v>
      </c>
      <c r="D1561" s="302">
        <v>0</v>
      </c>
      <c r="E1561" s="303"/>
      <c r="F1561" s="110" t="s">
        <v>14403</v>
      </c>
      <c r="G1561" s="126">
        <v>46023</v>
      </c>
      <c r="H1561" s="299" t="s">
        <v>15743</v>
      </c>
      <c r="I1561" s="197" t="str">
        <f>IFERROR(INDEX('CPU-GERAL'!$H$12:$H$2199,MATCH(A1561,'CPU-GERAL'!$B$12:$B$2199,0)),"NÃO ENCONTRADO")</f>
        <v>NÃO ENCONTRADO</v>
      </c>
      <c r="J1561" s="59" t="str">
        <f t="shared" si="24"/>
        <v/>
      </c>
    </row>
    <row r="1562" spans="1:10" x14ac:dyDescent="0.2">
      <c r="A1562" s="300">
        <v>106367</v>
      </c>
      <c r="B1562" s="301" t="s">
        <v>14975</v>
      </c>
      <c r="C1562" s="300" t="s">
        <v>10</v>
      </c>
      <c r="D1562" s="302">
        <v>0</v>
      </c>
      <c r="E1562" s="303"/>
      <c r="F1562" s="110" t="s">
        <v>14403</v>
      </c>
      <c r="G1562" s="126">
        <v>46023</v>
      </c>
      <c r="H1562" s="299" t="s">
        <v>15743</v>
      </c>
      <c r="I1562" s="197" t="str">
        <f>IFERROR(INDEX('CPU-GERAL'!$H$12:$H$2199,MATCH(A1562,'CPU-GERAL'!$B$12:$B$2199,0)),"NÃO ENCONTRADO")</f>
        <v>NÃO ENCONTRADO</v>
      </c>
      <c r="J1562" s="59" t="str">
        <f t="shared" si="24"/>
        <v/>
      </c>
    </row>
    <row r="1563" spans="1:10" x14ac:dyDescent="0.2">
      <c r="A1563" s="300">
        <v>106375</v>
      </c>
      <c r="B1563" s="301" t="s">
        <v>14976</v>
      </c>
      <c r="C1563" s="300" t="s">
        <v>135</v>
      </c>
      <c r="D1563" s="302">
        <v>0</v>
      </c>
      <c r="E1563" s="303"/>
      <c r="F1563" s="110" t="s">
        <v>14403</v>
      </c>
      <c r="G1563" s="126">
        <v>46023</v>
      </c>
      <c r="H1563" s="299" t="s">
        <v>15743</v>
      </c>
      <c r="I1563" s="197" t="str">
        <f>IFERROR(INDEX('CPU-GERAL'!$H$12:$H$2199,MATCH(A1563,'CPU-GERAL'!$B$12:$B$2199,0)),"NÃO ENCONTRADO")</f>
        <v>NÃO ENCONTRADO</v>
      </c>
      <c r="J1563" s="59" t="str">
        <f t="shared" si="24"/>
        <v/>
      </c>
    </row>
    <row r="1564" spans="1:10" x14ac:dyDescent="0.2">
      <c r="A1564" s="300">
        <v>106368</v>
      </c>
      <c r="B1564" s="301" t="s">
        <v>14977</v>
      </c>
      <c r="C1564" s="300" t="s">
        <v>10</v>
      </c>
      <c r="D1564" s="302">
        <v>0</v>
      </c>
      <c r="E1564" s="303"/>
      <c r="F1564" s="110" t="s">
        <v>14403</v>
      </c>
      <c r="G1564" s="126">
        <v>46023</v>
      </c>
      <c r="H1564" s="299" t="s">
        <v>15743</v>
      </c>
      <c r="I1564" s="197" t="str">
        <f>IFERROR(INDEX('CPU-GERAL'!$H$12:$H$2199,MATCH(A1564,'CPU-GERAL'!$B$12:$B$2199,0)),"NÃO ENCONTRADO")</f>
        <v>NÃO ENCONTRADO</v>
      </c>
      <c r="J1564" s="59" t="str">
        <f t="shared" si="24"/>
        <v/>
      </c>
    </row>
    <row r="1565" spans="1:10" x14ac:dyDescent="0.2">
      <c r="A1565" s="300">
        <v>102817</v>
      </c>
      <c r="B1565" s="301" t="s">
        <v>11802</v>
      </c>
      <c r="C1565" s="300" t="s">
        <v>135</v>
      </c>
      <c r="D1565" s="302">
        <v>0</v>
      </c>
      <c r="E1565" s="303"/>
      <c r="F1565" s="110" t="s">
        <v>14403</v>
      </c>
      <c r="G1565" s="126">
        <v>46023</v>
      </c>
      <c r="H1565" s="299" t="s">
        <v>15743</v>
      </c>
      <c r="I1565" s="197" t="str">
        <f>IFERROR(INDEX('CPU-GERAL'!$H$12:$H$2199,MATCH(A1565,'CPU-GERAL'!$B$12:$B$2199,0)),"NÃO ENCONTRADO")</f>
        <v>NÃO ENCONTRADO</v>
      </c>
      <c r="J1565" s="59" t="str">
        <f t="shared" si="24"/>
        <v/>
      </c>
    </row>
    <row r="1566" spans="1:10" x14ac:dyDescent="0.2">
      <c r="A1566" s="300">
        <v>102816</v>
      </c>
      <c r="B1566" s="301" t="s">
        <v>11803</v>
      </c>
      <c r="C1566" s="300" t="s">
        <v>10</v>
      </c>
      <c r="D1566" s="302">
        <v>0</v>
      </c>
      <c r="E1566" s="303"/>
      <c r="F1566" s="110" t="s">
        <v>14403</v>
      </c>
      <c r="G1566" s="126">
        <v>46023</v>
      </c>
      <c r="H1566" s="299" t="s">
        <v>15743</v>
      </c>
      <c r="I1566" s="197" t="str">
        <f>IFERROR(INDEX('CPU-GERAL'!$H$12:$H$2199,MATCH(A1566,'CPU-GERAL'!$B$12:$B$2199,0)),"NÃO ENCONTRADO")</f>
        <v>NÃO ENCONTRADO</v>
      </c>
      <c r="J1566" s="59" t="str">
        <f t="shared" si="24"/>
        <v/>
      </c>
    </row>
    <row r="1567" spans="1:10" x14ac:dyDescent="0.2">
      <c r="A1567" s="300">
        <v>91534</v>
      </c>
      <c r="B1567" s="301" t="s">
        <v>530</v>
      </c>
      <c r="C1567" s="300" t="s">
        <v>135</v>
      </c>
      <c r="D1567" s="302">
        <v>28.5</v>
      </c>
      <c r="E1567" s="303">
        <v>0.04</v>
      </c>
      <c r="F1567" s="110" t="s">
        <v>14403</v>
      </c>
      <c r="G1567" s="126">
        <v>46023</v>
      </c>
      <c r="H1567" s="299" t="s">
        <v>15743</v>
      </c>
      <c r="I1567" s="197" t="str">
        <f>IFERROR(INDEX('CPU-GERAL'!$H$12:$H$2199,MATCH(A1567,'CPU-GERAL'!$B$12:$B$2199,0)),"NÃO ENCONTRADO")</f>
        <v>NÃO ENCONTRADO</v>
      </c>
      <c r="J1567" s="59" t="str">
        <f t="shared" si="24"/>
        <v/>
      </c>
    </row>
    <row r="1568" spans="1:10" x14ac:dyDescent="0.2">
      <c r="A1568" s="300">
        <v>91533</v>
      </c>
      <c r="B1568" s="301" t="s">
        <v>402</v>
      </c>
      <c r="C1568" s="300" t="s">
        <v>10</v>
      </c>
      <c r="D1568" s="302">
        <v>36.33</v>
      </c>
      <c r="E1568" s="303">
        <v>0.06</v>
      </c>
      <c r="F1568" s="110" t="s">
        <v>14403</v>
      </c>
      <c r="G1568" s="126">
        <v>46023</v>
      </c>
      <c r="H1568" s="299" t="s">
        <v>15743</v>
      </c>
      <c r="I1568" s="197" t="str">
        <f>IFERROR(INDEX('CPU-GERAL'!$H$12:$H$2199,MATCH(A1568,'CPU-GERAL'!$B$12:$B$2199,0)),"NÃO ENCONTRADO")</f>
        <v>NÃO ENCONTRADO</v>
      </c>
      <c r="J1568" s="59" t="str">
        <f t="shared" si="24"/>
        <v/>
      </c>
    </row>
    <row r="1569" spans="1:10" x14ac:dyDescent="0.2">
      <c r="A1569" s="300">
        <v>95265</v>
      </c>
      <c r="B1569" s="301" t="s">
        <v>560</v>
      </c>
      <c r="C1569" s="300" t="s">
        <v>135</v>
      </c>
      <c r="D1569" s="302">
        <v>0.92</v>
      </c>
      <c r="E1569" s="303">
        <v>1</v>
      </c>
      <c r="F1569" s="110" t="s">
        <v>14403</v>
      </c>
      <c r="G1569" s="126">
        <v>46023</v>
      </c>
      <c r="H1569" s="299" t="s">
        <v>15743</v>
      </c>
      <c r="I1569" s="197" t="str">
        <f>IFERROR(INDEX('CPU-GERAL'!$H$12:$H$2199,MATCH(A1569,'CPU-GERAL'!$B$12:$B$2199,0)),"NÃO ENCONTRADO")</f>
        <v>NÃO ENCONTRADO</v>
      </c>
      <c r="J1569" s="59" t="str">
        <f t="shared" si="24"/>
        <v/>
      </c>
    </row>
    <row r="1570" spans="1:10" x14ac:dyDescent="0.2">
      <c r="A1570" s="300">
        <v>95264</v>
      </c>
      <c r="B1570" s="301" t="s">
        <v>430</v>
      </c>
      <c r="C1570" s="300" t="s">
        <v>10</v>
      </c>
      <c r="D1570" s="302">
        <v>6.9</v>
      </c>
      <c r="E1570" s="303">
        <v>0.27</v>
      </c>
      <c r="F1570" s="110" t="s">
        <v>14403</v>
      </c>
      <c r="G1570" s="126">
        <v>46023</v>
      </c>
      <c r="H1570" s="299" t="s">
        <v>15743</v>
      </c>
      <c r="I1570" s="197" t="str">
        <f>IFERROR(INDEX('CPU-GERAL'!$H$12:$H$2199,MATCH(A1570,'CPU-GERAL'!$B$12:$B$2199,0)),"NÃO ENCONTRADO")</f>
        <v>NÃO ENCONTRADO</v>
      </c>
      <c r="J1570" s="59" t="str">
        <f t="shared" si="24"/>
        <v/>
      </c>
    </row>
    <row r="1571" spans="1:10" x14ac:dyDescent="0.2">
      <c r="A1571" s="300">
        <v>90973</v>
      </c>
      <c r="B1571" s="301" t="s">
        <v>522</v>
      </c>
      <c r="C1571" s="300" t="s">
        <v>135</v>
      </c>
      <c r="D1571" s="302">
        <v>8.93</v>
      </c>
      <c r="E1571" s="303">
        <v>1</v>
      </c>
      <c r="F1571" s="110" t="s">
        <v>14403</v>
      </c>
      <c r="G1571" s="126">
        <v>46023</v>
      </c>
      <c r="H1571" s="299" t="s">
        <v>15743</v>
      </c>
      <c r="I1571" s="197" t="str">
        <f>IFERROR(INDEX('CPU-GERAL'!$H$12:$H$2199,MATCH(A1571,'CPU-GERAL'!$B$12:$B$2199,0)),"NÃO ENCONTRADO")</f>
        <v>NÃO ENCONTRADO</v>
      </c>
      <c r="J1571" s="59" t="str">
        <f t="shared" si="24"/>
        <v/>
      </c>
    </row>
    <row r="1572" spans="1:10" x14ac:dyDescent="0.2">
      <c r="A1572" s="300">
        <v>90972</v>
      </c>
      <c r="B1572" s="301" t="s">
        <v>396</v>
      </c>
      <c r="C1572" s="300" t="s">
        <v>10</v>
      </c>
      <c r="D1572" s="302">
        <v>78.209999999999994</v>
      </c>
      <c r="E1572" s="303">
        <v>0.23</v>
      </c>
      <c r="F1572" s="110" t="s">
        <v>14403</v>
      </c>
      <c r="G1572" s="126">
        <v>46023</v>
      </c>
      <c r="H1572" s="299" t="s">
        <v>15743</v>
      </c>
      <c r="I1572" s="197" t="str">
        <f>IFERROR(INDEX('CPU-GERAL'!$H$12:$H$2199,MATCH(A1572,'CPU-GERAL'!$B$12:$B$2199,0)),"NÃO ENCONTRADO")</f>
        <v>NÃO ENCONTRADO</v>
      </c>
      <c r="J1572" s="59" t="str">
        <f t="shared" si="24"/>
        <v/>
      </c>
    </row>
    <row r="1573" spans="1:10" x14ac:dyDescent="0.2">
      <c r="A1573" s="300">
        <v>91001</v>
      </c>
      <c r="B1573" s="301" t="s">
        <v>524</v>
      </c>
      <c r="C1573" s="300" t="s">
        <v>135</v>
      </c>
      <c r="D1573" s="302">
        <v>10.59</v>
      </c>
      <c r="E1573" s="303">
        <v>1</v>
      </c>
      <c r="F1573" s="110" t="s">
        <v>14403</v>
      </c>
      <c r="G1573" s="126">
        <v>46023</v>
      </c>
      <c r="H1573" s="299" t="s">
        <v>15743</v>
      </c>
      <c r="I1573" s="197" t="str">
        <f>IFERROR(INDEX('CPU-GERAL'!$H$12:$H$2199,MATCH(A1573,'CPU-GERAL'!$B$12:$B$2199,0)),"NÃO ENCONTRADO")</f>
        <v>NÃO ENCONTRADO</v>
      </c>
      <c r="J1573" s="59" t="str">
        <f t="shared" si="24"/>
        <v/>
      </c>
    </row>
    <row r="1574" spans="1:10" x14ac:dyDescent="0.2">
      <c r="A1574" s="300">
        <v>90999</v>
      </c>
      <c r="B1574" s="301" t="s">
        <v>398</v>
      </c>
      <c r="C1574" s="300" t="s">
        <v>10</v>
      </c>
      <c r="D1574" s="302">
        <v>103.18</v>
      </c>
      <c r="E1574" s="303">
        <v>0.2</v>
      </c>
      <c r="F1574" s="110" t="s">
        <v>14403</v>
      </c>
      <c r="G1574" s="126">
        <v>46023</v>
      </c>
      <c r="H1574" s="299" t="s">
        <v>15743</v>
      </c>
      <c r="I1574" s="197" t="str">
        <f>IFERROR(INDEX('CPU-GERAL'!$H$12:$H$2199,MATCH(A1574,'CPU-GERAL'!$B$12:$B$2199,0)),"NÃO ENCONTRADO")</f>
        <v>NÃO ENCONTRADO</v>
      </c>
      <c r="J1574" s="59" t="str">
        <f t="shared" si="24"/>
        <v/>
      </c>
    </row>
    <row r="1575" spans="1:10" x14ac:dyDescent="0.2">
      <c r="A1575" s="300">
        <v>5954</v>
      </c>
      <c r="B1575" s="301" t="s">
        <v>476</v>
      </c>
      <c r="C1575" s="300" t="s">
        <v>135</v>
      </c>
      <c r="D1575" s="302">
        <v>6.67</v>
      </c>
      <c r="E1575" s="303">
        <v>1</v>
      </c>
      <c r="F1575" s="110" t="s">
        <v>14403</v>
      </c>
      <c r="G1575" s="126">
        <v>46023</v>
      </c>
      <c r="H1575" s="299" t="s">
        <v>15743</v>
      </c>
      <c r="I1575" s="197" t="str">
        <f>IFERROR(INDEX('CPU-GERAL'!$H$12:$H$2199,MATCH(A1575,'CPU-GERAL'!$B$12:$B$2199,0)),"NÃO ENCONTRADO")</f>
        <v>NÃO ENCONTRADO</v>
      </c>
      <c r="J1575" s="59" t="str">
        <f t="shared" si="24"/>
        <v/>
      </c>
    </row>
    <row r="1576" spans="1:10" x14ac:dyDescent="0.2">
      <c r="A1576" s="300">
        <v>5953</v>
      </c>
      <c r="B1576" s="301" t="s">
        <v>348</v>
      </c>
      <c r="C1576" s="300" t="s">
        <v>10</v>
      </c>
      <c r="D1576" s="302">
        <v>60.29</v>
      </c>
      <c r="E1576" s="303">
        <v>0.22</v>
      </c>
      <c r="F1576" s="110" t="s">
        <v>14403</v>
      </c>
      <c r="G1576" s="126">
        <v>46023</v>
      </c>
      <c r="H1576" s="299" t="s">
        <v>15743</v>
      </c>
      <c r="I1576" s="197" t="str">
        <f>IFERROR(INDEX('CPU-GERAL'!$H$12:$H$2199,MATCH(A1576,'CPU-GERAL'!$B$12:$B$2199,0)),"NÃO ENCONTRADO")</f>
        <v>NÃO ENCONTRADO</v>
      </c>
      <c r="J1576" s="59" t="str">
        <f t="shared" si="24"/>
        <v/>
      </c>
    </row>
    <row r="1577" spans="1:10" x14ac:dyDescent="0.2">
      <c r="A1577" s="300">
        <v>90982</v>
      </c>
      <c r="B1577" s="301" t="s">
        <v>523</v>
      </c>
      <c r="C1577" s="300" t="s">
        <v>135</v>
      </c>
      <c r="D1577" s="302">
        <v>22.69</v>
      </c>
      <c r="E1577" s="303">
        <v>1</v>
      </c>
      <c r="F1577" s="110" t="s">
        <v>14403</v>
      </c>
      <c r="G1577" s="126">
        <v>46023</v>
      </c>
      <c r="H1577" s="299" t="s">
        <v>15743</v>
      </c>
      <c r="I1577" s="197" t="str">
        <f>IFERROR(INDEX('CPU-GERAL'!$H$12:$H$2199,MATCH(A1577,'CPU-GERAL'!$B$12:$B$2199,0)),"NÃO ENCONTRADO")</f>
        <v>NÃO ENCONTRADO</v>
      </c>
      <c r="J1577" s="59" t="str">
        <f t="shared" si="24"/>
        <v/>
      </c>
    </row>
    <row r="1578" spans="1:10" x14ac:dyDescent="0.2">
      <c r="A1578" s="300">
        <v>90979</v>
      </c>
      <c r="B1578" s="301" t="s">
        <v>397</v>
      </c>
      <c r="C1578" s="300" t="s">
        <v>10</v>
      </c>
      <c r="D1578" s="302">
        <v>201.97</v>
      </c>
      <c r="E1578" s="303">
        <v>0.22</v>
      </c>
      <c r="F1578" s="110" t="s">
        <v>14403</v>
      </c>
      <c r="G1578" s="126">
        <v>46023</v>
      </c>
      <c r="H1578" s="299" t="s">
        <v>15743</v>
      </c>
      <c r="I1578" s="197" t="str">
        <f>IFERROR(INDEX('CPU-GERAL'!$H$12:$H$2199,MATCH(A1578,'CPU-GERAL'!$B$12:$B$2199,0)),"NÃO ENCONTRADO")</f>
        <v>NÃO ENCONTRADO</v>
      </c>
      <c r="J1578" s="59" t="str">
        <f t="shared" si="24"/>
        <v/>
      </c>
    </row>
    <row r="1579" spans="1:10" x14ac:dyDescent="0.2">
      <c r="A1579" s="300">
        <v>90965</v>
      </c>
      <c r="B1579" s="301" t="s">
        <v>521</v>
      </c>
      <c r="C1579" s="300" t="s">
        <v>135</v>
      </c>
      <c r="D1579" s="302">
        <v>8.9</v>
      </c>
      <c r="E1579" s="303">
        <v>1</v>
      </c>
      <c r="F1579" s="110" t="s">
        <v>14403</v>
      </c>
      <c r="G1579" s="126">
        <v>46023</v>
      </c>
      <c r="H1579" s="299" t="s">
        <v>15743</v>
      </c>
      <c r="I1579" s="197" t="str">
        <f>IFERROR(INDEX('CPU-GERAL'!$H$12:$H$2199,MATCH(A1579,'CPU-GERAL'!$B$12:$B$2199,0)),"NÃO ENCONTRADO")</f>
        <v>NÃO ENCONTRADO</v>
      </c>
      <c r="J1579" s="59" t="str">
        <f t="shared" si="24"/>
        <v/>
      </c>
    </row>
    <row r="1580" spans="1:10" x14ac:dyDescent="0.2">
      <c r="A1580" s="300">
        <v>90964</v>
      </c>
      <c r="B1580" s="301" t="s">
        <v>395</v>
      </c>
      <c r="C1580" s="300" t="s">
        <v>10</v>
      </c>
      <c r="D1580" s="302">
        <v>32.61</v>
      </c>
      <c r="E1580" s="303">
        <v>0.54</v>
      </c>
      <c r="F1580" s="110" t="s">
        <v>14403</v>
      </c>
      <c r="G1580" s="126">
        <v>46023</v>
      </c>
      <c r="H1580" s="299" t="s">
        <v>15743</v>
      </c>
      <c r="I1580" s="197" t="str">
        <f>IFERROR(INDEX('CPU-GERAL'!$H$12:$H$2199,MATCH(A1580,'CPU-GERAL'!$B$12:$B$2199,0)),"NÃO ENCONTRADO")</f>
        <v>NÃO ENCONTRADO</v>
      </c>
      <c r="J1580" s="59" t="str">
        <f t="shared" si="24"/>
        <v/>
      </c>
    </row>
    <row r="1581" spans="1:10" x14ac:dyDescent="0.2">
      <c r="A1581" s="300">
        <v>102970</v>
      </c>
      <c r="B1581" s="301" t="s">
        <v>11809</v>
      </c>
      <c r="C1581" s="300" t="s">
        <v>135</v>
      </c>
      <c r="D1581" s="302">
        <v>0.2</v>
      </c>
      <c r="E1581" s="303">
        <v>1</v>
      </c>
      <c r="F1581" s="110" t="s">
        <v>14403</v>
      </c>
      <c r="G1581" s="126">
        <v>46023</v>
      </c>
      <c r="H1581" s="299" t="s">
        <v>15743</v>
      </c>
      <c r="I1581" s="197" t="str">
        <f>IFERROR(INDEX('CPU-GERAL'!$H$12:$H$2199,MATCH(A1581,'CPU-GERAL'!$B$12:$B$2199,0)),"NÃO ENCONTRADO")</f>
        <v>NÃO ENCONTRADO</v>
      </c>
      <c r="J1581" s="59" t="str">
        <f t="shared" si="24"/>
        <v/>
      </c>
    </row>
    <row r="1582" spans="1:10" x14ac:dyDescent="0.2">
      <c r="A1582" s="300">
        <v>102971</v>
      </c>
      <c r="B1582" s="301" t="s">
        <v>11808</v>
      </c>
      <c r="C1582" s="300" t="s">
        <v>10</v>
      </c>
      <c r="D1582" s="302">
        <v>0.46</v>
      </c>
      <c r="E1582" s="303">
        <v>0.78</v>
      </c>
      <c r="F1582" s="110" t="s">
        <v>14403</v>
      </c>
      <c r="G1582" s="126">
        <v>46023</v>
      </c>
      <c r="H1582" s="299" t="s">
        <v>15743</v>
      </c>
      <c r="I1582" s="197" t="str">
        <f>IFERROR(INDEX('CPU-GERAL'!$H$12:$H$2199,MATCH(A1582,'CPU-GERAL'!$B$12:$B$2199,0)),"NÃO ENCONTRADO")</f>
        <v>NÃO ENCONTRADO</v>
      </c>
      <c r="J1582" s="59" t="str">
        <f t="shared" si="24"/>
        <v/>
      </c>
    </row>
    <row r="1583" spans="1:10" x14ac:dyDescent="0.2">
      <c r="A1583" s="300">
        <v>102822</v>
      </c>
      <c r="B1583" s="301" t="s">
        <v>11817</v>
      </c>
      <c r="C1583" s="300" t="s">
        <v>135</v>
      </c>
      <c r="D1583" s="302">
        <v>0</v>
      </c>
      <c r="E1583" s="303"/>
      <c r="F1583" s="110" t="s">
        <v>14403</v>
      </c>
      <c r="G1583" s="126">
        <v>46023</v>
      </c>
      <c r="H1583" s="299" t="s">
        <v>15743</v>
      </c>
      <c r="I1583" s="197" t="str">
        <f>IFERROR(INDEX('CPU-GERAL'!$H$12:$H$2199,MATCH(A1583,'CPU-GERAL'!$B$12:$B$2199,0)),"NÃO ENCONTRADO")</f>
        <v>NÃO ENCONTRADO</v>
      </c>
      <c r="J1583" s="59" t="str">
        <f t="shared" si="24"/>
        <v/>
      </c>
    </row>
    <row r="1584" spans="1:10" x14ac:dyDescent="0.2">
      <c r="A1584" s="300">
        <v>102821</v>
      </c>
      <c r="B1584" s="301" t="s">
        <v>11818</v>
      </c>
      <c r="C1584" s="300" t="s">
        <v>10</v>
      </c>
      <c r="D1584" s="302">
        <v>0</v>
      </c>
      <c r="E1584" s="303"/>
      <c r="F1584" s="110" t="s">
        <v>14403</v>
      </c>
      <c r="G1584" s="126">
        <v>46023</v>
      </c>
      <c r="H1584" s="299" t="s">
        <v>15743</v>
      </c>
      <c r="I1584" s="197" t="str">
        <f>IFERROR(INDEX('CPU-GERAL'!$H$12:$H$2199,MATCH(A1584,'CPU-GERAL'!$B$12:$B$2199,0)),"NÃO ENCONTRADO")</f>
        <v>NÃO ENCONTRADO</v>
      </c>
      <c r="J1584" s="59" t="str">
        <f t="shared" si="24"/>
        <v/>
      </c>
    </row>
    <row r="1585" spans="1:10" x14ac:dyDescent="0.2">
      <c r="A1585" s="300">
        <v>102828</v>
      </c>
      <c r="B1585" s="301" t="s">
        <v>11612</v>
      </c>
      <c r="C1585" s="300" t="s">
        <v>135</v>
      </c>
      <c r="D1585" s="302">
        <v>0</v>
      </c>
      <c r="E1585" s="303"/>
      <c r="F1585" s="110" t="s">
        <v>14403</v>
      </c>
      <c r="G1585" s="126">
        <v>46023</v>
      </c>
      <c r="H1585" s="299" t="s">
        <v>15743</v>
      </c>
      <c r="I1585" s="197" t="str">
        <f>IFERROR(INDEX('CPU-GERAL'!$H$12:$H$2199,MATCH(A1585,'CPU-GERAL'!$B$12:$B$2199,0)),"NÃO ENCONTRADO")</f>
        <v>NÃO ENCONTRADO</v>
      </c>
      <c r="J1585" s="59" t="str">
        <f t="shared" si="24"/>
        <v/>
      </c>
    </row>
    <row r="1586" spans="1:10" x14ac:dyDescent="0.2">
      <c r="A1586" s="300">
        <v>102827</v>
      </c>
      <c r="B1586" s="301" t="s">
        <v>11613</v>
      </c>
      <c r="C1586" s="300" t="s">
        <v>10</v>
      </c>
      <c r="D1586" s="302">
        <v>0</v>
      </c>
      <c r="E1586" s="303"/>
      <c r="F1586" s="110" t="s">
        <v>14403</v>
      </c>
      <c r="G1586" s="126">
        <v>46023</v>
      </c>
      <c r="H1586" s="299" t="s">
        <v>15743</v>
      </c>
      <c r="I1586" s="197" t="str">
        <f>IFERROR(INDEX('CPU-GERAL'!$H$12:$H$2199,MATCH(A1586,'CPU-GERAL'!$B$12:$B$2199,0)),"NÃO ENCONTRADO")</f>
        <v>NÃO ENCONTRADO</v>
      </c>
      <c r="J1586" s="59" t="str">
        <f t="shared" si="24"/>
        <v/>
      </c>
    </row>
    <row r="1587" spans="1:10" x14ac:dyDescent="0.2">
      <c r="A1587" s="300">
        <v>103939</v>
      </c>
      <c r="B1587" s="301" t="s">
        <v>11614</v>
      </c>
      <c r="C1587" s="300" t="s">
        <v>135</v>
      </c>
      <c r="D1587" s="302">
        <v>0</v>
      </c>
      <c r="E1587" s="303"/>
      <c r="F1587" s="110" t="s">
        <v>14403</v>
      </c>
      <c r="G1587" s="126">
        <v>46023</v>
      </c>
      <c r="H1587" s="299" t="s">
        <v>15743</v>
      </c>
      <c r="I1587" s="197" t="str">
        <f>IFERROR(INDEX('CPU-GERAL'!$H$12:$H$2199,MATCH(A1587,'CPU-GERAL'!$B$12:$B$2199,0)),"NÃO ENCONTRADO")</f>
        <v>NÃO ENCONTRADO</v>
      </c>
      <c r="J1587" s="59" t="str">
        <f t="shared" si="24"/>
        <v/>
      </c>
    </row>
    <row r="1588" spans="1:10" x14ac:dyDescent="0.2">
      <c r="A1588" s="300">
        <v>103938</v>
      </c>
      <c r="B1588" s="301" t="s">
        <v>11615</v>
      </c>
      <c r="C1588" s="300" t="s">
        <v>10</v>
      </c>
      <c r="D1588" s="302">
        <v>0</v>
      </c>
      <c r="E1588" s="303"/>
      <c r="F1588" s="110" t="s">
        <v>14403</v>
      </c>
      <c r="G1588" s="126">
        <v>46023</v>
      </c>
      <c r="H1588" s="299" t="s">
        <v>15743</v>
      </c>
      <c r="I1588" s="197" t="str">
        <f>IFERROR(INDEX('CPU-GERAL'!$H$12:$H$2199,MATCH(A1588,'CPU-GERAL'!$B$12:$B$2199,0)),"NÃO ENCONTRADO")</f>
        <v>NÃO ENCONTRADO</v>
      </c>
      <c r="J1588" s="59" t="str">
        <f t="shared" si="24"/>
        <v/>
      </c>
    </row>
    <row r="1589" spans="1:10" x14ac:dyDescent="0.2">
      <c r="A1589" s="300">
        <v>103945</v>
      </c>
      <c r="B1589" s="301" t="s">
        <v>11616</v>
      </c>
      <c r="C1589" s="300" t="s">
        <v>135</v>
      </c>
      <c r="D1589" s="302">
        <v>0</v>
      </c>
      <c r="E1589" s="303"/>
      <c r="F1589" s="110" t="s">
        <v>14403</v>
      </c>
      <c r="G1589" s="126">
        <v>46023</v>
      </c>
      <c r="H1589" s="299" t="s">
        <v>15743</v>
      </c>
      <c r="I1589" s="197" t="str">
        <f>IFERROR(INDEX('CPU-GERAL'!$H$12:$H$2199,MATCH(A1589,'CPU-GERAL'!$B$12:$B$2199,0)),"NÃO ENCONTRADO")</f>
        <v>NÃO ENCONTRADO</v>
      </c>
      <c r="J1589" s="59" t="str">
        <f t="shared" si="24"/>
        <v/>
      </c>
    </row>
    <row r="1590" spans="1:10" x14ac:dyDescent="0.2">
      <c r="A1590" s="300">
        <v>103944</v>
      </c>
      <c r="B1590" s="301" t="s">
        <v>11617</v>
      </c>
      <c r="C1590" s="300" t="s">
        <v>10</v>
      </c>
      <c r="D1590" s="302">
        <v>0</v>
      </c>
      <c r="E1590" s="303"/>
      <c r="F1590" s="110" t="s">
        <v>14403</v>
      </c>
      <c r="G1590" s="126">
        <v>46023</v>
      </c>
      <c r="H1590" s="299" t="s">
        <v>15743</v>
      </c>
      <c r="I1590" s="197" t="str">
        <f>IFERROR(INDEX('CPU-GERAL'!$H$12:$H$2199,MATCH(A1590,'CPU-GERAL'!$B$12:$B$2199,0)),"NÃO ENCONTRADO")</f>
        <v>NÃO ENCONTRADO</v>
      </c>
      <c r="J1590" s="59" t="str">
        <f t="shared" si="24"/>
        <v/>
      </c>
    </row>
    <row r="1591" spans="1:10" x14ac:dyDescent="0.2">
      <c r="A1591" s="300">
        <v>106416</v>
      </c>
      <c r="B1591" s="301" t="s">
        <v>14978</v>
      </c>
      <c r="C1591" s="300" t="s">
        <v>135</v>
      </c>
      <c r="D1591" s="302">
        <v>11.91</v>
      </c>
      <c r="E1591" s="303">
        <v>1</v>
      </c>
      <c r="F1591" s="110" t="s">
        <v>14403</v>
      </c>
      <c r="G1591" s="126">
        <v>46023</v>
      </c>
      <c r="H1591" s="299" t="s">
        <v>15743</v>
      </c>
      <c r="I1591" s="197" t="str">
        <f>IFERROR(INDEX('CPU-GERAL'!$H$12:$H$2199,MATCH(A1591,'CPU-GERAL'!$B$12:$B$2199,0)),"NÃO ENCONTRADO")</f>
        <v>NÃO ENCONTRADO</v>
      </c>
      <c r="J1591" s="59" t="str">
        <f t="shared" si="24"/>
        <v/>
      </c>
    </row>
    <row r="1592" spans="1:10" x14ac:dyDescent="0.2">
      <c r="A1592" s="300">
        <v>106414</v>
      </c>
      <c r="B1592" s="301" t="s">
        <v>14979</v>
      </c>
      <c r="C1592" s="300" t="s">
        <v>10</v>
      </c>
      <c r="D1592" s="302">
        <v>21.73</v>
      </c>
      <c r="E1592" s="303">
        <v>0.86</v>
      </c>
      <c r="F1592" s="110" t="s">
        <v>14403</v>
      </c>
      <c r="G1592" s="126">
        <v>46023</v>
      </c>
      <c r="H1592" s="299" t="s">
        <v>15743</v>
      </c>
      <c r="I1592" s="197" t="str">
        <f>IFERROR(INDEX('CPU-GERAL'!$H$12:$H$2199,MATCH(A1592,'CPU-GERAL'!$B$12:$B$2199,0)),"NÃO ENCONTRADO")</f>
        <v>NÃO ENCONTRADO</v>
      </c>
      <c r="J1592" s="59" t="str">
        <f t="shared" si="24"/>
        <v/>
      </c>
    </row>
    <row r="1593" spans="1:10" x14ac:dyDescent="0.2">
      <c r="A1593" s="300">
        <v>91285</v>
      </c>
      <c r="B1593" s="301" t="s">
        <v>527</v>
      </c>
      <c r="C1593" s="300" t="s">
        <v>135</v>
      </c>
      <c r="D1593" s="302">
        <v>0.47</v>
      </c>
      <c r="E1593" s="303">
        <v>0.98</v>
      </c>
      <c r="F1593" s="110" t="s">
        <v>14403</v>
      </c>
      <c r="G1593" s="126">
        <v>46023</v>
      </c>
      <c r="H1593" s="299" t="s">
        <v>15743</v>
      </c>
      <c r="I1593" s="197" t="str">
        <f>IFERROR(INDEX('CPU-GERAL'!$H$12:$H$2199,MATCH(A1593,'CPU-GERAL'!$B$12:$B$2199,0)),"NÃO ENCONTRADO")</f>
        <v>NÃO ENCONTRADO</v>
      </c>
      <c r="J1593" s="59" t="str">
        <f t="shared" si="24"/>
        <v/>
      </c>
    </row>
    <row r="1594" spans="1:10" x14ac:dyDescent="0.2">
      <c r="A1594" s="300">
        <v>91283</v>
      </c>
      <c r="B1594" s="301" t="s">
        <v>401</v>
      </c>
      <c r="C1594" s="300" t="s">
        <v>10</v>
      </c>
      <c r="D1594" s="302">
        <v>10.4</v>
      </c>
      <c r="E1594" s="303">
        <v>0.09</v>
      </c>
      <c r="F1594" s="110" t="s">
        <v>14403</v>
      </c>
      <c r="G1594" s="126">
        <v>46023</v>
      </c>
      <c r="H1594" s="299" t="s">
        <v>15743</v>
      </c>
      <c r="I1594" s="197" t="str">
        <f>IFERROR(INDEX('CPU-GERAL'!$H$12:$H$2199,MATCH(A1594,'CPU-GERAL'!$B$12:$B$2199,0)),"NÃO ENCONTRADO")</f>
        <v>NÃO ENCONTRADO</v>
      </c>
      <c r="J1594" s="59" t="str">
        <f t="shared" si="24"/>
        <v/>
      </c>
    </row>
    <row r="1595" spans="1:10" x14ac:dyDescent="0.2">
      <c r="A1595" s="300">
        <v>95283</v>
      </c>
      <c r="B1595" s="301" t="s">
        <v>563</v>
      </c>
      <c r="C1595" s="300" t="s">
        <v>135</v>
      </c>
      <c r="D1595" s="302">
        <v>0.88</v>
      </c>
      <c r="E1595" s="303">
        <v>1</v>
      </c>
      <c r="F1595" s="110" t="s">
        <v>14403</v>
      </c>
      <c r="G1595" s="126">
        <v>46023</v>
      </c>
      <c r="H1595" s="299" t="s">
        <v>15743</v>
      </c>
      <c r="I1595" s="197" t="str">
        <f>IFERROR(INDEX('CPU-GERAL'!$H$12:$H$2199,MATCH(A1595,'CPU-GERAL'!$B$12:$B$2199,0)),"NÃO ENCONTRADO")</f>
        <v>NÃO ENCONTRADO</v>
      </c>
      <c r="J1595" s="59" t="str">
        <f t="shared" si="24"/>
        <v/>
      </c>
    </row>
    <row r="1596" spans="1:10" x14ac:dyDescent="0.2">
      <c r="A1596" s="300">
        <v>95282</v>
      </c>
      <c r="B1596" s="301" t="s">
        <v>433</v>
      </c>
      <c r="C1596" s="300" t="s">
        <v>10</v>
      </c>
      <c r="D1596" s="302">
        <v>10.96</v>
      </c>
      <c r="E1596" s="303">
        <v>0.15</v>
      </c>
      <c r="F1596" s="110" t="s">
        <v>14403</v>
      </c>
      <c r="G1596" s="126">
        <v>46023</v>
      </c>
      <c r="H1596" s="299" t="s">
        <v>15743</v>
      </c>
      <c r="I1596" s="197">
        <f>IFERROR(INDEX('CPU-GERAL'!$H$12:$H$2199,MATCH(A1596,'CPU-GERAL'!$B$12:$B$2199,0)),"NÃO ENCONTRADO")</f>
        <v>10.96</v>
      </c>
      <c r="J1596" s="59" t="str">
        <f t="shared" si="24"/>
        <v>IGUAL A CPU</v>
      </c>
    </row>
    <row r="1597" spans="1:10" x14ac:dyDescent="0.2">
      <c r="A1597" s="300">
        <v>95128</v>
      </c>
      <c r="B1597" s="301" t="s">
        <v>556</v>
      </c>
      <c r="C1597" s="300" t="s">
        <v>135</v>
      </c>
      <c r="D1597" s="302">
        <v>53.93</v>
      </c>
      <c r="E1597" s="303">
        <v>0.49</v>
      </c>
      <c r="F1597" s="110" t="s">
        <v>14403</v>
      </c>
      <c r="G1597" s="126">
        <v>46023</v>
      </c>
      <c r="H1597" s="299" t="s">
        <v>15743</v>
      </c>
      <c r="I1597" s="197" t="str">
        <f>IFERROR(INDEX('CPU-GERAL'!$H$12:$H$2199,MATCH(A1597,'CPU-GERAL'!$B$12:$B$2199,0)),"NÃO ENCONTRADO")</f>
        <v>NÃO ENCONTRADO</v>
      </c>
      <c r="J1597" s="59" t="str">
        <f t="shared" si="24"/>
        <v/>
      </c>
    </row>
    <row r="1598" spans="1:10" x14ac:dyDescent="0.2">
      <c r="A1598" s="300">
        <v>95127</v>
      </c>
      <c r="B1598" s="301" t="s">
        <v>425</v>
      </c>
      <c r="C1598" s="300" t="s">
        <v>10</v>
      </c>
      <c r="D1598" s="302">
        <v>223.07</v>
      </c>
      <c r="E1598" s="303">
        <v>0.22</v>
      </c>
      <c r="F1598" s="110" t="s">
        <v>14403</v>
      </c>
      <c r="G1598" s="126">
        <v>46023</v>
      </c>
      <c r="H1598" s="299" t="s">
        <v>15743</v>
      </c>
      <c r="I1598" s="197" t="str">
        <f>IFERROR(INDEX('CPU-GERAL'!$H$12:$H$2199,MATCH(A1598,'CPU-GERAL'!$B$12:$B$2199,0)),"NÃO ENCONTRADO")</f>
        <v>NÃO ENCONTRADO</v>
      </c>
      <c r="J1598" s="59" t="str">
        <f t="shared" si="24"/>
        <v/>
      </c>
    </row>
    <row r="1599" spans="1:10" x14ac:dyDescent="0.2">
      <c r="A1599" s="300">
        <v>92044</v>
      </c>
      <c r="B1599" s="301" t="s">
        <v>534</v>
      </c>
      <c r="C1599" s="300" t="s">
        <v>135</v>
      </c>
      <c r="D1599" s="302">
        <v>8.8699999999999992</v>
      </c>
      <c r="E1599" s="303">
        <v>1</v>
      </c>
      <c r="F1599" s="110" t="s">
        <v>14403</v>
      </c>
      <c r="G1599" s="126">
        <v>46023</v>
      </c>
      <c r="H1599" s="299" t="s">
        <v>15743</v>
      </c>
      <c r="I1599" s="197" t="str">
        <f>IFERROR(INDEX('CPU-GERAL'!$H$12:$H$2199,MATCH(A1599,'CPU-GERAL'!$B$12:$B$2199,0)),"NÃO ENCONTRADO")</f>
        <v>NÃO ENCONTRADO</v>
      </c>
      <c r="J1599" s="59" t="str">
        <f t="shared" si="24"/>
        <v/>
      </c>
    </row>
    <row r="1600" spans="1:10" x14ac:dyDescent="0.2">
      <c r="A1600" s="300">
        <v>92043</v>
      </c>
      <c r="B1600" s="301" t="s">
        <v>406</v>
      </c>
      <c r="C1600" s="300" t="s">
        <v>10</v>
      </c>
      <c r="D1600" s="302">
        <v>15</v>
      </c>
      <c r="E1600" s="303">
        <v>1</v>
      </c>
      <c r="F1600" s="110" t="s">
        <v>14403</v>
      </c>
      <c r="G1600" s="126">
        <v>46023</v>
      </c>
      <c r="H1600" s="299" t="s">
        <v>15743</v>
      </c>
      <c r="I1600" s="197" t="str">
        <f>IFERROR(INDEX('CPU-GERAL'!$H$12:$H$2199,MATCH(A1600,'CPU-GERAL'!$B$12:$B$2199,0)),"NÃO ENCONTRADO")</f>
        <v>NÃO ENCONTRADO</v>
      </c>
      <c r="J1600" s="59" t="str">
        <f t="shared" si="24"/>
        <v/>
      </c>
    </row>
    <row r="1601" spans="1:10" x14ac:dyDescent="0.2">
      <c r="A1601" s="300">
        <v>106417</v>
      </c>
      <c r="B1601" s="301" t="s">
        <v>14980</v>
      </c>
      <c r="C1601" s="300" t="s">
        <v>135</v>
      </c>
      <c r="D1601" s="302">
        <v>6.78</v>
      </c>
      <c r="E1601" s="303">
        <v>1</v>
      </c>
      <c r="F1601" s="110" t="s">
        <v>14403</v>
      </c>
      <c r="G1601" s="126">
        <v>46023</v>
      </c>
      <c r="H1601" s="299" t="s">
        <v>15743</v>
      </c>
      <c r="I1601" s="197" t="str">
        <f>IFERROR(INDEX('CPU-GERAL'!$H$12:$H$2199,MATCH(A1601,'CPU-GERAL'!$B$12:$B$2199,0)),"NÃO ENCONTRADO")</f>
        <v>NÃO ENCONTRADO</v>
      </c>
      <c r="J1601" s="59" t="str">
        <f t="shared" si="24"/>
        <v/>
      </c>
    </row>
    <row r="1602" spans="1:10" x14ac:dyDescent="0.2">
      <c r="A1602" s="300">
        <v>106415</v>
      </c>
      <c r="B1602" s="301" t="s">
        <v>14981</v>
      </c>
      <c r="C1602" s="300" t="s">
        <v>10</v>
      </c>
      <c r="D1602" s="302">
        <v>13.81</v>
      </c>
      <c r="E1602" s="303">
        <v>0.87</v>
      </c>
      <c r="F1602" s="110" t="s">
        <v>14403</v>
      </c>
      <c r="G1602" s="126">
        <v>46023</v>
      </c>
      <c r="H1602" s="299" t="s">
        <v>15743</v>
      </c>
      <c r="I1602" s="197" t="str">
        <f>IFERROR(INDEX('CPU-GERAL'!$H$12:$H$2199,MATCH(A1602,'CPU-GERAL'!$B$12:$B$2199,0)),"NÃO ENCONTRADO")</f>
        <v>NÃO ENCONTRADO</v>
      </c>
      <c r="J1602" s="59" t="str">
        <f t="shared" si="24"/>
        <v/>
      </c>
    </row>
    <row r="1603" spans="1:10" x14ac:dyDescent="0.2">
      <c r="A1603" s="300">
        <v>102834</v>
      </c>
      <c r="B1603" s="301" t="s">
        <v>11767</v>
      </c>
      <c r="C1603" s="300" t="s">
        <v>135</v>
      </c>
      <c r="D1603" s="302">
        <v>0</v>
      </c>
      <c r="E1603" s="303"/>
      <c r="F1603" s="110" t="s">
        <v>14403</v>
      </c>
      <c r="G1603" s="126">
        <v>46023</v>
      </c>
      <c r="H1603" s="299" t="s">
        <v>15743</v>
      </c>
      <c r="I1603" s="197" t="str">
        <f>IFERROR(INDEX('CPU-GERAL'!$H$12:$H$2199,MATCH(A1603,'CPU-GERAL'!$B$12:$B$2199,0)),"NÃO ENCONTRADO")</f>
        <v>NÃO ENCONTRADO</v>
      </c>
      <c r="J1603" s="59" t="str">
        <f t="shared" si="24"/>
        <v/>
      </c>
    </row>
    <row r="1604" spans="1:10" x14ac:dyDescent="0.2">
      <c r="A1604" s="300">
        <v>102833</v>
      </c>
      <c r="B1604" s="301" t="s">
        <v>11768</v>
      </c>
      <c r="C1604" s="300" t="s">
        <v>10</v>
      </c>
      <c r="D1604" s="302">
        <v>0</v>
      </c>
      <c r="E1604" s="303"/>
      <c r="F1604" s="110" t="s">
        <v>14403</v>
      </c>
      <c r="G1604" s="126">
        <v>46023</v>
      </c>
      <c r="H1604" s="299" t="s">
        <v>15743</v>
      </c>
      <c r="I1604" s="197" t="str">
        <f>IFERROR(INDEX('CPU-GERAL'!$H$12:$H$2199,MATCH(A1604,'CPU-GERAL'!$B$12:$B$2199,0)),"NÃO ENCONTRADO")</f>
        <v>NÃO ENCONTRADO</v>
      </c>
      <c r="J1604" s="59" t="str">
        <f t="shared" ref="J1604:J1667" si="25">IF(I1604&lt;&gt;"NÃO ENCONTRADO",IF(D1604=I1604,"IGUAL A CPU",I1604-D1604),"")</f>
        <v/>
      </c>
    </row>
    <row r="1605" spans="1:10" x14ac:dyDescent="0.2">
      <c r="A1605" s="300">
        <v>92119</v>
      </c>
      <c r="B1605" s="301" t="s">
        <v>537</v>
      </c>
      <c r="C1605" s="300" t="s">
        <v>135</v>
      </c>
      <c r="D1605" s="302">
        <v>0.28999999999999998</v>
      </c>
      <c r="E1605" s="303">
        <v>0</v>
      </c>
      <c r="F1605" s="110" t="s">
        <v>14403</v>
      </c>
      <c r="G1605" s="126">
        <v>46023</v>
      </c>
      <c r="H1605" s="299" t="s">
        <v>15743</v>
      </c>
      <c r="I1605" s="197" t="str">
        <f>IFERROR(INDEX('CPU-GERAL'!$H$12:$H$2199,MATCH(A1605,'CPU-GERAL'!$B$12:$B$2199,0)),"NÃO ENCONTRADO")</f>
        <v>NÃO ENCONTRADO</v>
      </c>
      <c r="J1605" s="59" t="str">
        <f t="shared" si="25"/>
        <v/>
      </c>
    </row>
    <row r="1606" spans="1:10" x14ac:dyDescent="0.2">
      <c r="A1606" s="300">
        <v>92118</v>
      </c>
      <c r="B1606" s="301" t="s">
        <v>409</v>
      </c>
      <c r="C1606" s="300" t="s">
        <v>10</v>
      </c>
      <c r="D1606" s="302">
        <v>0.46</v>
      </c>
      <c r="E1606" s="303">
        <v>0</v>
      </c>
      <c r="F1606" s="110" t="s">
        <v>14403</v>
      </c>
      <c r="G1606" s="126">
        <v>46023</v>
      </c>
      <c r="H1606" s="299" t="s">
        <v>15743</v>
      </c>
      <c r="I1606" s="197" t="str">
        <f>IFERROR(INDEX('CPU-GERAL'!$H$12:$H$2199,MATCH(A1606,'CPU-GERAL'!$B$12:$B$2199,0)),"NÃO ENCONTRADO")</f>
        <v>NÃO ENCONTRADO</v>
      </c>
      <c r="J1606" s="59" t="str">
        <f t="shared" si="25"/>
        <v/>
      </c>
    </row>
    <row r="1607" spans="1:10" x14ac:dyDescent="0.2">
      <c r="A1607" s="300">
        <v>102917</v>
      </c>
      <c r="B1607" s="301" t="s">
        <v>11823</v>
      </c>
      <c r="C1607" s="300" t="s">
        <v>135</v>
      </c>
      <c r="D1607" s="302">
        <v>0</v>
      </c>
      <c r="E1607" s="303"/>
      <c r="F1607" s="110" t="s">
        <v>14403</v>
      </c>
      <c r="G1607" s="126">
        <v>46023</v>
      </c>
      <c r="H1607" s="299" t="s">
        <v>15743</v>
      </c>
      <c r="I1607" s="197" t="str">
        <f>IFERROR(INDEX('CPU-GERAL'!$H$12:$H$2199,MATCH(A1607,'CPU-GERAL'!$B$12:$B$2199,0)),"NÃO ENCONTRADO")</f>
        <v>NÃO ENCONTRADO</v>
      </c>
      <c r="J1607" s="59" t="str">
        <f t="shared" si="25"/>
        <v/>
      </c>
    </row>
    <row r="1608" spans="1:10" x14ac:dyDescent="0.2">
      <c r="A1608" s="300">
        <v>102916</v>
      </c>
      <c r="B1608" s="301" t="s">
        <v>11824</v>
      </c>
      <c r="C1608" s="300" t="s">
        <v>10</v>
      </c>
      <c r="D1608" s="302">
        <v>0</v>
      </c>
      <c r="E1608" s="303"/>
      <c r="F1608" s="110" t="s">
        <v>14403</v>
      </c>
      <c r="G1608" s="126">
        <v>46023</v>
      </c>
      <c r="H1608" s="299" t="s">
        <v>15743</v>
      </c>
      <c r="I1608" s="197" t="str">
        <f>IFERROR(INDEX('CPU-GERAL'!$H$12:$H$2199,MATCH(A1608,'CPU-GERAL'!$B$12:$B$2199,0)),"NÃO ENCONTRADO")</f>
        <v>NÃO ENCONTRADO</v>
      </c>
      <c r="J1608" s="59" t="str">
        <f t="shared" si="25"/>
        <v/>
      </c>
    </row>
    <row r="1609" spans="1:10" x14ac:dyDescent="0.2">
      <c r="A1609" s="300">
        <v>95721</v>
      </c>
      <c r="B1609" s="301" t="s">
        <v>565</v>
      </c>
      <c r="C1609" s="300" t="s">
        <v>135</v>
      </c>
      <c r="D1609" s="302">
        <v>114.53</v>
      </c>
      <c r="E1609" s="303">
        <v>0.73</v>
      </c>
      <c r="F1609" s="110" t="s">
        <v>14403</v>
      </c>
      <c r="G1609" s="126">
        <v>46023</v>
      </c>
      <c r="H1609" s="299" t="s">
        <v>15743</v>
      </c>
      <c r="I1609" s="197" t="str">
        <f>IFERROR(INDEX('CPU-GERAL'!$H$12:$H$2199,MATCH(A1609,'CPU-GERAL'!$B$12:$B$2199,0)),"NÃO ENCONTRADO")</f>
        <v>NÃO ENCONTRADO</v>
      </c>
      <c r="J1609" s="59" t="str">
        <f t="shared" si="25"/>
        <v/>
      </c>
    </row>
    <row r="1610" spans="1:10" x14ac:dyDescent="0.2">
      <c r="A1610" s="300">
        <v>95720</v>
      </c>
      <c r="B1610" s="301" t="s">
        <v>435</v>
      </c>
      <c r="C1610" s="300" t="s">
        <v>10</v>
      </c>
      <c r="D1610" s="302">
        <v>286.38</v>
      </c>
      <c r="E1610" s="303">
        <v>0.57999999999999996</v>
      </c>
      <c r="F1610" s="110" t="s">
        <v>14403</v>
      </c>
      <c r="G1610" s="126">
        <v>46023</v>
      </c>
      <c r="H1610" s="299" t="s">
        <v>15743</v>
      </c>
      <c r="I1610" s="197" t="str">
        <f>IFERROR(INDEX('CPU-GERAL'!$H$12:$H$2199,MATCH(A1610,'CPU-GERAL'!$B$12:$B$2199,0)),"NÃO ENCONTRADO")</f>
        <v>NÃO ENCONTRADO</v>
      </c>
      <c r="J1610" s="59" t="str">
        <f t="shared" si="25"/>
        <v/>
      </c>
    </row>
    <row r="1611" spans="1:10" x14ac:dyDescent="0.2">
      <c r="A1611" s="300">
        <v>104717</v>
      </c>
      <c r="B1611" s="301" t="s">
        <v>10672</v>
      </c>
      <c r="C1611" s="300" t="s">
        <v>135</v>
      </c>
      <c r="D1611" s="302">
        <v>109.54</v>
      </c>
      <c r="E1611" s="303">
        <v>0.71</v>
      </c>
      <c r="F1611" s="110" t="s">
        <v>14403</v>
      </c>
      <c r="G1611" s="126">
        <v>46023</v>
      </c>
      <c r="H1611" s="299" t="s">
        <v>15743</v>
      </c>
      <c r="I1611" s="197" t="str">
        <f>IFERROR(INDEX('CPU-GERAL'!$H$12:$H$2199,MATCH(A1611,'CPU-GERAL'!$B$12:$B$2199,0)),"NÃO ENCONTRADO")</f>
        <v>NÃO ENCONTRADO</v>
      </c>
      <c r="J1611" s="59" t="str">
        <f t="shared" si="25"/>
        <v/>
      </c>
    </row>
    <row r="1612" spans="1:10" x14ac:dyDescent="0.2">
      <c r="A1612" s="300">
        <v>104716</v>
      </c>
      <c r="B1612" s="301" t="s">
        <v>10673</v>
      </c>
      <c r="C1612" s="300" t="s">
        <v>10</v>
      </c>
      <c r="D1612" s="302">
        <v>276.45999999999998</v>
      </c>
      <c r="E1612" s="303">
        <v>0.56000000000000005</v>
      </c>
      <c r="F1612" s="110" t="s">
        <v>14403</v>
      </c>
      <c r="G1612" s="126">
        <v>46023</v>
      </c>
      <c r="H1612" s="299" t="s">
        <v>15743</v>
      </c>
      <c r="I1612" s="197" t="str">
        <f>IFERROR(INDEX('CPU-GERAL'!$H$12:$H$2199,MATCH(A1612,'CPU-GERAL'!$B$12:$B$2199,0)),"NÃO ENCONTRADO")</f>
        <v>NÃO ENCONTRADO</v>
      </c>
      <c r="J1612" s="59" t="str">
        <f t="shared" si="25"/>
        <v/>
      </c>
    </row>
    <row r="1613" spans="1:10" x14ac:dyDescent="0.2">
      <c r="A1613" s="300">
        <v>106399</v>
      </c>
      <c r="B1613" s="301" t="s">
        <v>14982</v>
      </c>
      <c r="C1613" s="300" t="s">
        <v>135</v>
      </c>
      <c r="D1613" s="302">
        <v>0</v>
      </c>
      <c r="E1613" s="303"/>
      <c r="F1613" s="110" t="s">
        <v>14403</v>
      </c>
      <c r="G1613" s="126">
        <v>46023</v>
      </c>
      <c r="H1613" s="299" t="s">
        <v>15743</v>
      </c>
      <c r="I1613" s="197" t="str">
        <f>IFERROR(INDEX('CPU-GERAL'!$H$12:$H$2199,MATCH(A1613,'CPU-GERAL'!$B$12:$B$2199,0)),"NÃO ENCONTRADO")</f>
        <v>NÃO ENCONTRADO</v>
      </c>
      <c r="J1613" s="59" t="str">
        <f t="shared" si="25"/>
        <v/>
      </c>
    </row>
    <row r="1614" spans="1:10" x14ac:dyDescent="0.2">
      <c r="A1614" s="300">
        <v>106398</v>
      </c>
      <c r="B1614" s="301" t="s">
        <v>14983</v>
      </c>
      <c r="C1614" s="300" t="s">
        <v>10</v>
      </c>
      <c r="D1614" s="302">
        <v>0</v>
      </c>
      <c r="E1614" s="303"/>
      <c r="F1614" s="110" t="s">
        <v>14403</v>
      </c>
      <c r="G1614" s="126">
        <v>46023</v>
      </c>
      <c r="H1614" s="299" t="s">
        <v>15743</v>
      </c>
      <c r="I1614" s="197" t="str">
        <f>IFERROR(INDEX('CPU-GERAL'!$H$12:$H$2199,MATCH(A1614,'CPU-GERAL'!$B$12:$B$2199,0)),"NÃO ENCONTRADO")</f>
        <v>NÃO ENCONTRADO</v>
      </c>
      <c r="J1614" s="59" t="str">
        <f t="shared" si="25"/>
        <v/>
      </c>
    </row>
    <row r="1615" spans="1:10" x14ac:dyDescent="0.2">
      <c r="A1615" s="300">
        <v>106405</v>
      </c>
      <c r="B1615" s="301" t="s">
        <v>14984</v>
      </c>
      <c r="C1615" s="300" t="s">
        <v>135</v>
      </c>
      <c r="D1615" s="302">
        <v>0</v>
      </c>
      <c r="E1615" s="303"/>
      <c r="F1615" s="110" t="s">
        <v>14403</v>
      </c>
      <c r="G1615" s="126">
        <v>46023</v>
      </c>
      <c r="H1615" s="299" t="s">
        <v>15743</v>
      </c>
      <c r="I1615" s="197" t="str">
        <f>IFERROR(INDEX('CPU-GERAL'!$H$12:$H$2199,MATCH(A1615,'CPU-GERAL'!$B$12:$B$2199,0)),"NÃO ENCONTRADO")</f>
        <v>NÃO ENCONTRADO</v>
      </c>
      <c r="J1615" s="59" t="str">
        <f t="shared" si="25"/>
        <v/>
      </c>
    </row>
    <row r="1616" spans="1:10" x14ac:dyDescent="0.2">
      <c r="A1616" s="300">
        <v>106404</v>
      </c>
      <c r="B1616" s="301" t="s">
        <v>14985</v>
      </c>
      <c r="C1616" s="300" t="s">
        <v>10</v>
      </c>
      <c r="D1616" s="302">
        <v>0</v>
      </c>
      <c r="E1616" s="303"/>
      <c r="F1616" s="110" t="s">
        <v>14403</v>
      </c>
      <c r="G1616" s="126">
        <v>46023</v>
      </c>
      <c r="H1616" s="299" t="s">
        <v>15743</v>
      </c>
      <c r="I1616" s="197" t="str">
        <f>IFERROR(INDEX('CPU-GERAL'!$H$12:$H$2199,MATCH(A1616,'CPU-GERAL'!$B$12:$B$2199,0)),"NÃO ENCONTRADO")</f>
        <v>NÃO ENCONTRADO</v>
      </c>
      <c r="J1616" s="59" t="str">
        <f t="shared" si="25"/>
        <v/>
      </c>
    </row>
    <row r="1617" spans="1:10" x14ac:dyDescent="0.2">
      <c r="A1617" s="300">
        <v>102899</v>
      </c>
      <c r="B1617" s="301" t="s">
        <v>11759</v>
      </c>
      <c r="C1617" s="300" t="s">
        <v>135</v>
      </c>
      <c r="D1617" s="302">
        <v>0</v>
      </c>
      <c r="E1617" s="303"/>
      <c r="F1617" s="110" t="s">
        <v>14403</v>
      </c>
      <c r="G1617" s="126">
        <v>46023</v>
      </c>
      <c r="H1617" s="299" t="s">
        <v>15743</v>
      </c>
      <c r="I1617" s="197" t="str">
        <f>IFERROR(INDEX('CPU-GERAL'!$H$12:$H$2199,MATCH(A1617,'CPU-GERAL'!$B$12:$B$2199,0)),"NÃO ENCONTRADO")</f>
        <v>NÃO ENCONTRADO</v>
      </c>
      <c r="J1617" s="59" t="str">
        <f t="shared" si="25"/>
        <v/>
      </c>
    </row>
    <row r="1618" spans="1:10" x14ac:dyDescent="0.2">
      <c r="A1618" s="300">
        <v>102898</v>
      </c>
      <c r="B1618" s="301" t="s">
        <v>11760</v>
      </c>
      <c r="C1618" s="300" t="s">
        <v>10</v>
      </c>
      <c r="D1618" s="302">
        <v>0</v>
      </c>
      <c r="E1618" s="303"/>
      <c r="F1618" s="110" t="s">
        <v>14403</v>
      </c>
      <c r="G1618" s="126">
        <v>46023</v>
      </c>
      <c r="H1618" s="299" t="s">
        <v>15743</v>
      </c>
      <c r="I1618" s="197" t="str">
        <f>IFERROR(INDEX('CPU-GERAL'!$H$12:$H$2199,MATCH(A1618,'CPU-GERAL'!$B$12:$B$2199,0)),"NÃO ENCONTRADO")</f>
        <v>NÃO ENCONTRADO</v>
      </c>
      <c r="J1618" s="59" t="str">
        <f t="shared" si="25"/>
        <v/>
      </c>
    </row>
    <row r="1619" spans="1:10" x14ac:dyDescent="0.2">
      <c r="A1619" s="300">
        <v>5632</v>
      </c>
      <c r="B1619" s="301" t="s">
        <v>449</v>
      </c>
      <c r="C1619" s="300" t="s">
        <v>135</v>
      </c>
      <c r="D1619" s="302">
        <v>91.45</v>
      </c>
      <c r="E1619" s="303">
        <v>0.66</v>
      </c>
      <c r="F1619" s="110" t="s">
        <v>14403</v>
      </c>
      <c r="G1619" s="126">
        <v>46023</v>
      </c>
      <c r="H1619" s="299" t="s">
        <v>15743</v>
      </c>
      <c r="I1619" s="197" t="str">
        <f>IFERROR(INDEX('CPU-GERAL'!$H$12:$H$2199,MATCH(A1619,'CPU-GERAL'!$B$12:$B$2199,0)),"NÃO ENCONTRADO")</f>
        <v>NÃO ENCONTRADO</v>
      </c>
      <c r="J1619" s="59" t="str">
        <f t="shared" si="25"/>
        <v/>
      </c>
    </row>
    <row r="1620" spans="1:10" x14ac:dyDescent="0.2">
      <c r="A1620" s="300">
        <v>5631</v>
      </c>
      <c r="B1620" s="301" t="s">
        <v>320</v>
      </c>
      <c r="C1620" s="300" t="s">
        <v>10</v>
      </c>
      <c r="D1620" s="302">
        <v>215.05</v>
      </c>
      <c r="E1620" s="303">
        <v>0.55000000000000004</v>
      </c>
      <c r="F1620" s="110" t="s">
        <v>14403</v>
      </c>
      <c r="G1620" s="126">
        <v>46023</v>
      </c>
      <c r="H1620" s="299" t="s">
        <v>15743</v>
      </c>
      <c r="I1620" s="197" t="str">
        <f>IFERROR(INDEX('CPU-GERAL'!$H$12:$H$2199,MATCH(A1620,'CPU-GERAL'!$B$12:$B$2199,0)),"NÃO ENCONTRADO")</f>
        <v>NÃO ENCONTRADO</v>
      </c>
      <c r="J1620" s="59" t="str">
        <f t="shared" si="25"/>
        <v/>
      </c>
    </row>
    <row r="1621" spans="1:10" x14ac:dyDescent="0.2">
      <c r="A1621" s="300">
        <v>88908</v>
      </c>
      <c r="B1621" s="301" t="s">
        <v>494</v>
      </c>
      <c r="C1621" s="300" t="s">
        <v>135</v>
      </c>
      <c r="D1621" s="302">
        <v>99.34</v>
      </c>
      <c r="E1621" s="303">
        <v>0.68</v>
      </c>
      <c r="F1621" s="110" t="s">
        <v>14403</v>
      </c>
      <c r="G1621" s="126">
        <v>46023</v>
      </c>
      <c r="H1621" s="299" t="s">
        <v>15743</v>
      </c>
      <c r="I1621" s="197" t="str">
        <f>IFERROR(INDEX('CPU-GERAL'!$H$12:$H$2199,MATCH(A1621,'CPU-GERAL'!$B$12:$B$2199,0)),"NÃO ENCONTRADO")</f>
        <v>NÃO ENCONTRADO</v>
      </c>
      <c r="J1621" s="59" t="str">
        <f t="shared" si="25"/>
        <v/>
      </c>
    </row>
    <row r="1622" spans="1:10" x14ac:dyDescent="0.2">
      <c r="A1622" s="300">
        <v>88907</v>
      </c>
      <c r="B1622" s="301" t="s">
        <v>368</v>
      </c>
      <c r="C1622" s="300" t="s">
        <v>10</v>
      </c>
      <c r="D1622" s="302">
        <v>256.17</v>
      </c>
      <c r="E1622" s="303">
        <v>0.53</v>
      </c>
      <c r="F1622" s="110" t="s">
        <v>14403</v>
      </c>
      <c r="G1622" s="126">
        <v>46023</v>
      </c>
      <c r="H1622" s="299" t="s">
        <v>15743</v>
      </c>
      <c r="I1622" s="197" t="str">
        <f>IFERROR(INDEX('CPU-GERAL'!$H$12:$H$2199,MATCH(A1622,'CPU-GERAL'!$B$12:$B$2199,0)),"NÃO ENCONTRADO")</f>
        <v>NÃO ENCONTRADO</v>
      </c>
      <c r="J1622" s="59" t="str">
        <f t="shared" si="25"/>
        <v/>
      </c>
    </row>
    <row r="1623" spans="1:10" x14ac:dyDescent="0.2">
      <c r="A1623" s="300">
        <v>5911</v>
      </c>
      <c r="B1623" s="301" t="s">
        <v>469</v>
      </c>
      <c r="C1623" s="300" t="s">
        <v>135</v>
      </c>
      <c r="D1623" s="302">
        <v>30.78</v>
      </c>
      <c r="E1623" s="303">
        <v>0.18</v>
      </c>
      <c r="F1623" s="110" t="s">
        <v>14403</v>
      </c>
      <c r="G1623" s="126">
        <v>46023</v>
      </c>
      <c r="H1623" s="299" t="s">
        <v>15743</v>
      </c>
      <c r="I1623" s="197" t="str">
        <f>IFERROR(INDEX('CPU-GERAL'!$H$12:$H$2199,MATCH(A1623,'CPU-GERAL'!$B$12:$B$2199,0)),"NÃO ENCONTRADO")</f>
        <v>NÃO ENCONTRADO</v>
      </c>
      <c r="J1623" s="59" t="str">
        <f t="shared" si="25"/>
        <v/>
      </c>
    </row>
    <row r="1624" spans="1:10" x14ac:dyDescent="0.2">
      <c r="A1624" s="300">
        <v>5909</v>
      </c>
      <c r="B1624" s="301" t="s">
        <v>342</v>
      </c>
      <c r="C1624" s="300" t="s">
        <v>10</v>
      </c>
      <c r="D1624" s="302">
        <v>39.17</v>
      </c>
      <c r="E1624" s="303">
        <v>0.28000000000000003</v>
      </c>
      <c r="F1624" s="110" t="s">
        <v>14403</v>
      </c>
      <c r="G1624" s="126">
        <v>46023</v>
      </c>
      <c r="H1624" s="299" t="s">
        <v>15743</v>
      </c>
      <c r="I1624" s="197" t="str">
        <f>IFERROR(INDEX('CPU-GERAL'!$H$12:$H$2199,MATCH(A1624,'CPU-GERAL'!$B$12:$B$2199,0)),"NÃO ENCONTRADO")</f>
        <v>NÃO ENCONTRADO</v>
      </c>
      <c r="J1624" s="59" t="str">
        <f t="shared" si="25"/>
        <v/>
      </c>
    </row>
    <row r="1625" spans="1:10" x14ac:dyDescent="0.2">
      <c r="A1625" s="300">
        <v>91486</v>
      </c>
      <c r="B1625" s="301" t="s">
        <v>10674</v>
      </c>
      <c r="C1625" s="300" t="s">
        <v>135</v>
      </c>
      <c r="D1625" s="302">
        <v>73.75</v>
      </c>
      <c r="E1625" s="303">
        <v>0.57999999999999996</v>
      </c>
      <c r="F1625" s="110" t="s">
        <v>14403</v>
      </c>
      <c r="G1625" s="126">
        <v>46023</v>
      </c>
      <c r="H1625" s="299" t="s">
        <v>15743</v>
      </c>
      <c r="I1625" s="197" t="str">
        <f>IFERROR(INDEX('CPU-GERAL'!$H$12:$H$2199,MATCH(A1625,'CPU-GERAL'!$B$12:$B$2199,0)),"NÃO ENCONTRADO")</f>
        <v>NÃO ENCONTRADO</v>
      </c>
      <c r="J1625" s="59" t="str">
        <f t="shared" si="25"/>
        <v/>
      </c>
    </row>
    <row r="1626" spans="1:10" x14ac:dyDescent="0.2">
      <c r="A1626" s="300">
        <v>83362</v>
      </c>
      <c r="B1626" s="301" t="s">
        <v>10675</v>
      </c>
      <c r="C1626" s="300" t="s">
        <v>10</v>
      </c>
      <c r="D1626" s="302">
        <v>273.95999999999998</v>
      </c>
      <c r="E1626" s="303">
        <v>0.32</v>
      </c>
      <c r="F1626" s="110" t="s">
        <v>14403</v>
      </c>
      <c r="G1626" s="126">
        <v>46023</v>
      </c>
      <c r="H1626" s="299" t="s">
        <v>15743</v>
      </c>
      <c r="I1626" s="197" t="str">
        <f>IFERROR(INDEX('CPU-GERAL'!$H$12:$H$2199,MATCH(A1626,'CPU-GERAL'!$B$12:$B$2199,0)),"NÃO ENCONTRADO")</f>
        <v>NÃO ENCONTRADO</v>
      </c>
      <c r="J1626" s="59" t="str">
        <f t="shared" si="25"/>
        <v/>
      </c>
    </row>
    <row r="1627" spans="1:10" x14ac:dyDescent="0.2">
      <c r="A1627" s="300">
        <v>102839</v>
      </c>
      <c r="B1627" s="301" t="s">
        <v>11815</v>
      </c>
      <c r="C1627" s="300" t="s">
        <v>135</v>
      </c>
      <c r="D1627" s="302">
        <v>0</v>
      </c>
      <c r="E1627" s="303"/>
      <c r="F1627" s="110" t="s">
        <v>14403</v>
      </c>
      <c r="G1627" s="126">
        <v>46023</v>
      </c>
      <c r="H1627" s="299" t="s">
        <v>15743</v>
      </c>
      <c r="I1627" s="197" t="str">
        <f>IFERROR(INDEX('CPU-GERAL'!$H$12:$H$2199,MATCH(A1627,'CPU-GERAL'!$B$12:$B$2199,0)),"NÃO ENCONTRADO")</f>
        <v>NÃO ENCONTRADO</v>
      </c>
      <c r="J1627" s="59" t="str">
        <f t="shared" si="25"/>
        <v/>
      </c>
    </row>
    <row r="1628" spans="1:10" x14ac:dyDescent="0.2">
      <c r="A1628" s="300">
        <v>102838</v>
      </c>
      <c r="B1628" s="301" t="s">
        <v>11816</v>
      </c>
      <c r="C1628" s="300" t="s">
        <v>10</v>
      </c>
      <c r="D1628" s="302">
        <v>0</v>
      </c>
      <c r="E1628" s="303"/>
      <c r="F1628" s="110" t="s">
        <v>14403</v>
      </c>
      <c r="G1628" s="126">
        <v>46023</v>
      </c>
      <c r="H1628" s="299" t="s">
        <v>15743</v>
      </c>
      <c r="I1628" s="197" t="str">
        <f>IFERROR(INDEX('CPU-GERAL'!$H$12:$H$2199,MATCH(A1628,'CPU-GERAL'!$B$12:$B$2199,0)),"NÃO ENCONTRADO")</f>
        <v>NÃO ENCONTRADO</v>
      </c>
      <c r="J1628" s="59" t="str">
        <f t="shared" si="25"/>
        <v/>
      </c>
    </row>
    <row r="1629" spans="1:10" x14ac:dyDescent="0.2">
      <c r="A1629" s="300">
        <v>89235</v>
      </c>
      <c r="B1629" s="301" t="s">
        <v>500</v>
      </c>
      <c r="C1629" s="300" t="s">
        <v>135</v>
      </c>
      <c r="D1629" s="302">
        <v>190.58</v>
      </c>
      <c r="E1629" s="303">
        <v>0.86</v>
      </c>
      <c r="F1629" s="110" t="s">
        <v>14403</v>
      </c>
      <c r="G1629" s="126">
        <v>46023</v>
      </c>
      <c r="H1629" s="299" t="s">
        <v>15743</v>
      </c>
      <c r="I1629" s="197" t="str">
        <f>IFERROR(INDEX('CPU-GERAL'!$H$12:$H$2199,MATCH(A1629,'CPU-GERAL'!$B$12:$B$2199,0)),"NÃO ENCONTRADO")</f>
        <v>NÃO ENCONTRADO</v>
      </c>
      <c r="J1629" s="59" t="str">
        <f t="shared" si="25"/>
        <v/>
      </c>
    </row>
    <row r="1630" spans="1:10" x14ac:dyDescent="0.2">
      <c r="A1630" s="300">
        <v>89234</v>
      </c>
      <c r="B1630" s="301" t="s">
        <v>373</v>
      </c>
      <c r="C1630" s="300" t="s">
        <v>10</v>
      </c>
      <c r="D1630" s="302">
        <v>580.29999999999995</v>
      </c>
      <c r="E1630" s="303">
        <v>0.67</v>
      </c>
      <c r="F1630" s="110" t="s">
        <v>14403</v>
      </c>
      <c r="G1630" s="126">
        <v>46023</v>
      </c>
      <c r="H1630" s="299" t="s">
        <v>15743</v>
      </c>
      <c r="I1630" s="197" t="str">
        <f>IFERROR(INDEX('CPU-GERAL'!$H$12:$H$2199,MATCH(A1630,'CPU-GERAL'!$B$12:$B$2199,0)),"NÃO ENCONTRADO")</f>
        <v>NÃO ENCONTRADO</v>
      </c>
      <c r="J1630" s="59" t="str">
        <f t="shared" si="25"/>
        <v/>
      </c>
    </row>
    <row r="1631" spans="1:10" x14ac:dyDescent="0.2">
      <c r="A1631" s="300">
        <v>89243</v>
      </c>
      <c r="B1631" s="301" t="s">
        <v>501</v>
      </c>
      <c r="C1631" s="300" t="s">
        <v>135</v>
      </c>
      <c r="D1631" s="302">
        <v>408.73</v>
      </c>
      <c r="E1631" s="303">
        <v>0.93</v>
      </c>
      <c r="F1631" s="110" t="s">
        <v>14403</v>
      </c>
      <c r="G1631" s="126">
        <v>46023</v>
      </c>
      <c r="H1631" s="299" t="s">
        <v>15743</v>
      </c>
      <c r="I1631" s="197" t="str">
        <f>IFERROR(INDEX('CPU-GERAL'!$H$12:$H$2199,MATCH(A1631,'CPU-GERAL'!$B$12:$B$2199,0)),"NÃO ENCONTRADO")</f>
        <v>NÃO ENCONTRADO</v>
      </c>
      <c r="J1631" s="59" t="str">
        <f t="shared" si="25"/>
        <v/>
      </c>
    </row>
    <row r="1632" spans="1:10" x14ac:dyDescent="0.2">
      <c r="A1632" s="300">
        <v>89242</v>
      </c>
      <c r="B1632" s="301" t="s">
        <v>374</v>
      </c>
      <c r="C1632" s="300" t="s">
        <v>10</v>
      </c>
      <c r="D1632" s="302">
        <v>1370.56</v>
      </c>
      <c r="E1632" s="303">
        <v>0.66</v>
      </c>
      <c r="F1632" s="110" t="s">
        <v>14403</v>
      </c>
      <c r="G1632" s="126">
        <v>46023</v>
      </c>
      <c r="H1632" s="299" t="s">
        <v>15743</v>
      </c>
      <c r="I1632" s="197" t="str">
        <f>IFERROR(INDEX('CPU-GERAL'!$H$12:$H$2199,MATCH(A1632,'CPU-GERAL'!$B$12:$B$2199,0)),"NÃO ENCONTRADO")</f>
        <v>NÃO ENCONTRADO</v>
      </c>
      <c r="J1632" s="59" t="str">
        <f t="shared" si="25"/>
        <v/>
      </c>
    </row>
    <row r="1633" spans="1:10" x14ac:dyDescent="0.2">
      <c r="A1633" s="300">
        <v>102935</v>
      </c>
      <c r="B1633" s="301" t="s">
        <v>11794</v>
      </c>
      <c r="C1633" s="300" t="s">
        <v>135</v>
      </c>
      <c r="D1633" s="302">
        <v>0</v>
      </c>
      <c r="E1633" s="303"/>
      <c r="F1633" s="110" t="s">
        <v>14403</v>
      </c>
      <c r="G1633" s="126">
        <v>46023</v>
      </c>
      <c r="H1633" s="299" t="s">
        <v>15743</v>
      </c>
      <c r="I1633" s="197" t="str">
        <f>IFERROR(INDEX('CPU-GERAL'!$H$12:$H$2199,MATCH(A1633,'CPU-GERAL'!$B$12:$B$2199,0)),"NÃO ENCONTRADO")</f>
        <v>NÃO ENCONTRADO</v>
      </c>
      <c r="J1633" s="59" t="str">
        <f t="shared" si="25"/>
        <v/>
      </c>
    </row>
    <row r="1634" spans="1:10" x14ac:dyDescent="0.2">
      <c r="A1634" s="300">
        <v>102934</v>
      </c>
      <c r="B1634" s="301" t="s">
        <v>11795</v>
      </c>
      <c r="C1634" s="300" t="s">
        <v>10</v>
      </c>
      <c r="D1634" s="302">
        <v>0</v>
      </c>
      <c r="E1634" s="303"/>
      <c r="F1634" s="110" t="s">
        <v>14403</v>
      </c>
      <c r="G1634" s="126">
        <v>46023</v>
      </c>
      <c r="H1634" s="299" t="s">
        <v>15743</v>
      </c>
      <c r="I1634" s="197" t="str">
        <f>IFERROR(INDEX('CPU-GERAL'!$H$12:$H$2199,MATCH(A1634,'CPU-GERAL'!$B$12:$B$2199,0)),"NÃO ENCONTRADO")</f>
        <v>NÃO ENCONTRADO</v>
      </c>
      <c r="J1634" s="59" t="str">
        <f t="shared" si="25"/>
        <v/>
      </c>
    </row>
    <row r="1635" spans="1:10" x14ac:dyDescent="0.2">
      <c r="A1635" s="300">
        <v>93416</v>
      </c>
      <c r="B1635" s="301" t="s">
        <v>550</v>
      </c>
      <c r="C1635" s="300" t="s">
        <v>135</v>
      </c>
      <c r="D1635" s="302">
        <v>0.5</v>
      </c>
      <c r="E1635" s="303">
        <v>1</v>
      </c>
      <c r="F1635" s="110" t="s">
        <v>14403</v>
      </c>
      <c r="G1635" s="126">
        <v>46023</v>
      </c>
      <c r="H1635" s="299" t="s">
        <v>15743</v>
      </c>
      <c r="I1635" s="197" t="str">
        <f>IFERROR(INDEX('CPU-GERAL'!$H$12:$H$2199,MATCH(A1635,'CPU-GERAL'!$B$12:$B$2199,0)),"NÃO ENCONTRADO")</f>
        <v>NÃO ENCONTRADO</v>
      </c>
      <c r="J1635" s="59" t="str">
        <f t="shared" si="25"/>
        <v/>
      </c>
    </row>
    <row r="1636" spans="1:10" x14ac:dyDescent="0.2">
      <c r="A1636" s="300">
        <v>93415</v>
      </c>
      <c r="B1636" s="301" t="s">
        <v>419</v>
      </c>
      <c r="C1636" s="300" t="s">
        <v>10</v>
      </c>
      <c r="D1636" s="302">
        <v>12.67</v>
      </c>
      <c r="E1636" s="303">
        <v>7.0000000000000007E-2</v>
      </c>
      <c r="F1636" s="110" t="s">
        <v>14403</v>
      </c>
      <c r="G1636" s="126">
        <v>46023</v>
      </c>
      <c r="H1636" s="299" t="s">
        <v>15743</v>
      </c>
      <c r="I1636" s="197" t="str">
        <f>IFERROR(INDEX('CPU-GERAL'!$H$12:$H$2199,MATCH(A1636,'CPU-GERAL'!$B$12:$B$2199,0)),"NÃO ENCONTRADO")</f>
        <v>NÃO ENCONTRADO</v>
      </c>
      <c r="J1636" s="59" t="str">
        <f t="shared" si="25"/>
        <v/>
      </c>
    </row>
    <row r="1637" spans="1:10" x14ac:dyDescent="0.2">
      <c r="A1637" s="300">
        <v>5689</v>
      </c>
      <c r="B1637" s="301" t="s">
        <v>324</v>
      </c>
      <c r="C1637" s="300" t="s">
        <v>10</v>
      </c>
      <c r="D1637" s="302">
        <v>6.32</v>
      </c>
      <c r="E1637" s="303">
        <v>1</v>
      </c>
      <c r="F1637" s="110" t="s">
        <v>14403</v>
      </c>
      <c r="G1637" s="126">
        <v>46023</v>
      </c>
      <c r="H1637" s="299" t="s">
        <v>15743</v>
      </c>
      <c r="I1637" s="197" t="str">
        <f>IFERROR(INDEX('CPU-GERAL'!$H$12:$H$2199,MATCH(A1637,'CPU-GERAL'!$B$12:$B$2199,0)),"NÃO ENCONTRADO")</f>
        <v>NÃO ENCONTRADO</v>
      </c>
      <c r="J1637" s="59" t="str">
        <f t="shared" si="25"/>
        <v/>
      </c>
    </row>
    <row r="1638" spans="1:10" x14ac:dyDescent="0.2">
      <c r="A1638" s="300">
        <v>5690</v>
      </c>
      <c r="B1638" s="301" t="s">
        <v>4875</v>
      </c>
      <c r="C1638" s="300" t="s">
        <v>135</v>
      </c>
      <c r="D1638" s="302">
        <v>4.09</v>
      </c>
      <c r="E1638" s="303">
        <v>1</v>
      </c>
      <c r="F1638" s="110" t="s">
        <v>14403</v>
      </c>
      <c r="G1638" s="126">
        <v>46023</v>
      </c>
      <c r="H1638" s="299" t="s">
        <v>15743</v>
      </c>
      <c r="I1638" s="197" t="str">
        <f>IFERROR(INDEX('CPU-GERAL'!$H$12:$H$2199,MATCH(A1638,'CPU-GERAL'!$B$12:$B$2199,0)),"NÃO ENCONTRADO")</f>
        <v>NÃO ENCONTRADO</v>
      </c>
      <c r="J1638" s="59" t="str">
        <f t="shared" si="25"/>
        <v/>
      </c>
    </row>
    <row r="1639" spans="1:10" x14ac:dyDescent="0.2">
      <c r="A1639" s="300">
        <v>5923</v>
      </c>
      <c r="B1639" s="301" t="s">
        <v>470</v>
      </c>
      <c r="C1639" s="300" t="s">
        <v>135</v>
      </c>
      <c r="D1639" s="302">
        <v>3.2</v>
      </c>
      <c r="E1639" s="303">
        <v>1</v>
      </c>
      <c r="F1639" s="110" t="s">
        <v>14403</v>
      </c>
      <c r="G1639" s="126">
        <v>46023</v>
      </c>
      <c r="H1639" s="299" t="s">
        <v>15743</v>
      </c>
      <c r="I1639" s="197" t="str">
        <f>IFERROR(INDEX('CPU-GERAL'!$H$12:$H$2199,MATCH(A1639,'CPU-GERAL'!$B$12:$B$2199,0)),"NÃO ENCONTRADO")</f>
        <v>NÃO ENCONTRADO</v>
      </c>
      <c r="J1639" s="59" t="str">
        <f t="shared" si="25"/>
        <v/>
      </c>
    </row>
    <row r="1640" spans="1:10" x14ac:dyDescent="0.2">
      <c r="A1640" s="300">
        <v>5921</v>
      </c>
      <c r="B1640" s="301" t="s">
        <v>343</v>
      </c>
      <c r="C1640" s="300" t="s">
        <v>10</v>
      </c>
      <c r="D1640" s="302">
        <v>4.9400000000000004</v>
      </c>
      <c r="E1640" s="303">
        <v>1</v>
      </c>
      <c r="F1640" s="110" t="s">
        <v>14403</v>
      </c>
      <c r="G1640" s="126">
        <v>46023</v>
      </c>
      <c r="H1640" s="299" t="s">
        <v>15743</v>
      </c>
      <c r="I1640" s="197" t="str">
        <f>IFERROR(INDEX('CPU-GERAL'!$H$12:$H$2199,MATCH(A1640,'CPU-GERAL'!$B$12:$B$2199,0)),"NÃO ENCONTRADO")</f>
        <v>NÃO ENCONTRADO</v>
      </c>
      <c r="J1640" s="59" t="str">
        <f t="shared" si="25"/>
        <v/>
      </c>
    </row>
    <row r="1641" spans="1:10" x14ac:dyDescent="0.2">
      <c r="A1641" s="300">
        <v>95212</v>
      </c>
      <c r="B1641" s="301" t="s">
        <v>428</v>
      </c>
      <c r="C1641" s="300" t="s">
        <v>10</v>
      </c>
      <c r="D1641" s="302">
        <v>160.02000000000001</v>
      </c>
      <c r="E1641" s="303">
        <v>0.79</v>
      </c>
      <c r="F1641" s="110" t="s">
        <v>14403</v>
      </c>
      <c r="G1641" s="126">
        <v>46023</v>
      </c>
      <c r="H1641" s="299" t="s">
        <v>15743</v>
      </c>
      <c r="I1641" s="197" t="str">
        <f>IFERROR(INDEX('CPU-GERAL'!$H$12:$H$2199,MATCH(A1641,'CPU-GERAL'!$B$12:$B$2199,0)),"NÃO ENCONTRADO")</f>
        <v>NÃO ENCONTRADO</v>
      </c>
      <c r="J1641" s="59" t="str">
        <f t="shared" si="25"/>
        <v/>
      </c>
    </row>
    <row r="1642" spans="1:10" x14ac:dyDescent="0.2">
      <c r="A1642" s="300">
        <v>95213</v>
      </c>
      <c r="B1642" s="301" t="s">
        <v>558</v>
      </c>
      <c r="C1642" s="300" t="s">
        <v>135</v>
      </c>
      <c r="D1642" s="302">
        <v>94.09</v>
      </c>
      <c r="E1642" s="303">
        <v>0.71</v>
      </c>
      <c r="F1642" s="110" t="s">
        <v>14403</v>
      </c>
      <c r="G1642" s="126">
        <v>46023</v>
      </c>
      <c r="H1642" s="299" t="s">
        <v>15743</v>
      </c>
      <c r="I1642" s="197" t="str">
        <f>IFERROR(INDEX('CPU-GERAL'!$H$12:$H$2199,MATCH(A1642,'CPU-GERAL'!$B$12:$B$2199,0)),"NÃO ENCONTRADO")</f>
        <v>NÃO ENCONTRADO</v>
      </c>
      <c r="J1642" s="59" t="str">
        <f t="shared" si="25"/>
        <v/>
      </c>
    </row>
    <row r="1643" spans="1:10" x14ac:dyDescent="0.2">
      <c r="A1643" s="300">
        <v>93272</v>
      </c>
      <c r="B1643" s="301" t="s">
        <v>416</v>
      </c>
      <c r="C1643" s="300" t="s">
        <v>10</v>
      </c>
      <c r="D1643" s="302">
        <v>97.24</v>
      </c>
      <c r="E1643" s="303">
        <v>0.65</v>
      </c>
      <c r="F1643" s="110" t="s">
        <v>14403</v>
      </c>
      <c r="G1643" s="126">
        <v>46023</v>
      </c>
      <c r="H1643" s="299" t="s">
        <v>15743</v>
      </c>
      <c r="I1643" s="197" t="str">
        <f>IFERROR(INDEX('CPU-GERAL'!$H$12:$H$2199,MATCH(A1643,'CPU-GERAL'!$B$12:$B$2199,0)),"NÃO ENCONTRADO")</f>
        <v>NÃO ENCONTRADO</v>
      </c>
      <c r="J1643" s="59" t="str">
        <f t="shared" si="25"/>
        <v/>
      </c>
    </row>
    <row r="1644" spans="1:10" x14ac:dyDescent="0.2">
      <c r="A1644" s="300">
        <v>93274</v>
      </c>
      <c r="B1644" s="301" t="s">
        <v>546</v>
      </c>
      <c r="C1644" s="300" t="s">
        <v>135</v>
      </c>
      <c r="D1644" s="302">
        <v>64.39</v>
      </c>
      <c r="E1644" s="303">
        <v>0.56999999999999995</v>
      </c>
      <c r="F1644" s="110" t="s">
        <v>14403</v>
      </c>
      <c r="G1644" s="126">
        <v>46023</v>
      </c>
      <c r="H1644" s="299" t="s">
        <v>15743</v>
      </c>
      <c r="I1644" s="197" t="str">
        <f>IFERROR(INDEX('CPU-GERAL'!$H$12:$H$2199,MATCH(A1644,'CPU-GERAL'!$B$12:$B$2199,0)),"NÃO ENCONTRADO")</f>
        <v>NÃO ENCONTRADO</v>
      </c>
      <c r="J1644" s="59" t="str">
        <f t="shared" si="25"/>
        <v/>
      </c>
    </row>
    <row r="1645" spans="1:10" x14ac:dyDescent="0.2">
      <c r="A1645" s="300">
        <v>83766</v>
      </c>
      <c r="B1645" s="301" t="s">
        <v>485</v>
      </c>
      <c r="C1645" s="300" t="s">
        <v>135</v>
      </c>
      <c r="D1645" s="302">
        <v>47.79</v>
      </c>
      <c r="E1645" s="303">
        <v>0.28999999999999998</v>
      </c>
      <c r="F1645" s="110" t="s">
        <v>14403</v>
      </c>
      <c r="G1645" s="126">
        <v>46023</v>
      </c>
      <c r="H1645" s="299" t="s">
        <v>15743</v>
      </c>
      <c r="I1645" s="197" t="str">
        <f>IFERROR(INDEX('CPU-GERAL'!$H$12:$H$2199,MATCH(A1645,'CPU-GERAL'!$B$12:$B$2199,0)),"NÃO ENCONTRADO")</f>
        <v>NÃO ENCONTRADO</v>
      </c>
      <c r="J1645" s="59" t="str">
        <f t="shared" si="25"/>
        <v/>
      </c>
    </row>
    <row r="1646" spans="1:10" x14ac:dyDescent="0.2">
      <c r="A1646" s="300">
        <v>83765</v>
      </c>
      <c r="B1646" s="301" t="s">
        <v>359</v>
      </c>
      <c r="C1646" s="300" t="s">
        <v>10</v>
      </c>
      <c r="D1646" s="302">
        <v>107.14</v>
      </c>
      <c r="E1646" s="303">
        <v>0.22</v>
      </c>
      <c r="F1646" s="110" t="s">
        <v>14403</v>
      </c>
      <c r="G1646" s="126">
        <v>46023</v>
      </c>
      <c r="H1646" s="299" t="s">
        <v>15743</v>
      </c>
      <c r="I1646" s="197" t="str">
        <f>IFERROR(INDEX('CPU-GERAL'!$H$12:$H$2199,MATCH(A1646,'CPU-GERAL'!$B$12:$B$2199,0)),"NÃO ENCONTRADO")</f>
        <v>NÃO ENCONTRADO</v>
      </c>
      <c r="J1646" s="59" t="str">
        <f t="shared" si="25"/>
        <v/>
      </c>
    </row>
    <row r="1647" spans="1:10" x14ac:dyDescent="0.2">
      <c r="A1647" s="300">
        <v>95873</v>
      </c>
      <c r="B1647" s="301" t="s">
        <v>566</v>
      </c>
      <c r="C1647" s="300" t="s">
        <v>135</v>
      </c>
      <c r="D1647" s="302">
        <v>15</v>
      </c>
      <c r="E1647" s="303">
        <v>1</v>
      </c>
      <c r="F1647" s="110" t="s">
        <v>14403</v>
      </c>
      <c r="G1647" s="126">
        <v>46023</v>
      </c>
      <c r="H1647" s="299" t="s">
        <v>15743</v>
      </c>
      <c r="I1647" s="197" t="str">
        <f>IFERROR(INDEX('CPU-GERAL'!$H$12:$H$2199,MATCH(A1647,'CPU-GERAL'!$B$12:$B$2199,0)),"NÃO ENCONTRADO")</f>
        <v>NÃO ENCONTRADO</v>
      </c>
      <c r="J1647" s="59" t="str">
        <f t="shared" si="25"/>
        <v/>
      </c>
    </row>
    <row r="1648" spans="1:10" x14ac:dyDescent="0.2">
      <c r="A1648" s="300">
        <v>95872</v>
      </c>
      <c r="B1648" s="301" t="s">
        <v>436</v>
      </c>
      <c r="C1648" s="300" t="s">
        <v>10</v>
      </c>
      <c r="D1648" s="302">
        <v>297.37</v>
      </c>
      <c r="E1648" s="303">
        <v>0.08</v>
      </c>
      <c r="F1648" s="110" t="s">
        <v>14403</v>
      </c>
      <c r="G1648" s="126">
        <v>46023</v>
      </c>
      <c r="H1648" s="299" t="s">
        <v>15743</v>
      </c>
      <c r="I1648" s="197" t="str">
        <f>IFERROR(INDEX('CPU-GERAL'!$H$12:$H$2199,MATCH(A1648,'CPU-GERAL'!$B$12:$B$2199,0)),"NÃO ENCONTRADO")</f>
        <v>NÃO ENCONTRADO</v>
      </c>
      <c r="J1648" s="59" t="str">
        <f t="shared" si="25"/>
        <v/>
      </c>
    </row>
    <row r="1649" spans="1:10" x14ac:dyDescent="0.2">
      <c r="A1649" s="300">
        <v>104689</v>
      </c>
      <c r="B1649" s="301" t="s">
        <v>12043</v>
      </c>
      <c r="C1649" s="300" t="s">
        <v>135</v>
      </c>
      <c r="D1649" s="302">
        <v>0</v>
      </c>
      <c r="E1649" s="303"/>
      <c r="F1649" s="110" t="s">
        <v>14403</v>
      </c>
      <c r="G1649" s="126">
        <v>46023</v>
      </c>
      <c r="H1649" s="299" t="s">
        <v>15743</v>
      </c>
      <c r="I1649" s="197" t="str">
        <f>IFERROR(INDEX('CPU-GERAL'!$H$12:$H$2199,MATCH(A1649,'CPU-GERAL'!$B$12:$B$2199,0)),"NÃO ENCONTRADO")</f>
        <v>NÃO ENCONTRADO</v>
      </c>
      <c r="J1649" s="59" t="str">
        <f t="shared" si="25"/>
        <v/>
      </c>
    </row>
    <row r="1650" spans="1:10" x14ac:dyDescent="0.2">
      <c r="A1650" s="300">
        <v>104688</v>
      </c>
      <c r="B1650" s="301" t="s">
        <v>12044</v>
      </c>
      <c r="C1650" s="300" t="s">
        <v>10</v>
      </c>
      <c r="D1650" s="302">
        <v>0</v>
      </c>
      <c r="E1650" s="303"/>
      <c r="F1650" s="110" t="s">
        <v>14403</v>
      </c>
      <c r="G1650" s="126">
        <v>46023</v>
      </c>
      <c r="H1650" s="299" t="s">
        <v>15743</v>
      </c>
      <c r="I1650" s="197" t="str">
        <f>IFERROR(INDEX('CPU-GERAL'!$H$12:$H$2199,MATCH(A1650,'CPU-GERAL'!$B$12:$B$2199,0)),"NÃO ENCONTRADO")</f>
        <v>NÃO ENCONTRADO</v>
      </c>
      <c r="J1650" s="59" t="str">
        <f t="shared" si="25"/>
        <v/>
      </c>
    </row>
    <row r="1651" spans="1:10" x14ac:dyDescent="0.2">
      <c r="A1651" s="300">
        <v>73395</v>
      </c>
      <c r="B1651" s="301" t="s">
        <v>484</v>
      </c>
      <c r="C1651" s="300" t="s">
        <v>135</v>
      </c>
      <c r="D1651" s="302">
        <v>10.53</v>
      </c>
      <c r="E1651" s="303">
        <v>1</v>
      </c>
      <c r="F1651" s="110" t="s">
        <v>14403</v>
      </c>
      <c r="G1651" s="126">
        <v>46023</v>
      </c>
      <c r="H1651" s="299" t="s">
        <v>15743</v>
      </c>
      <c r="I1651" s="197" t="str">
        <f>IFERROR(INDEX('CPU-GERAL'!$H$12:$H$2199,MATCH(A1651,'CPU-GERAL'!$B$12:$B$2199,0)),"NÃO ENCONTRADO")</f>
        <v>NÃO ENCONTRADO</v>
      </c>
      <c r="J1651" s="59" t="str">
        <f t="shared" si="25"/>
        <v/>
      </c>
    </row>
    <row r="1652" spans="1:10" x14ac:dyDescent="0.2">
      <c r="A1652" s="300">
        <v>73417</v>
      </c>
      <c r="B1652" s="301" t="s">
        <v>355</v>
      </c>
      <c r="C1652" s="300" t="s">
        <v>10</v>
      </c>
      <c r="D1652" s="302">
        <v>192.46</v>
      </c>
      <c r="E1652" s="303">
        <v>0.08</v>
      </c>
      <c r="F1652" s="110" t="s">
        <v>14403</v>
      </c>
      <c r="G1652" s="126">
        <v>46023</v>
      </c>
      <c r="H1652" s="299" t="s">
        <v>15743</v>
      </c>
      <c r="I1652" s="197" t="str">
        <f>IFERROR(INDEX('CPU-GERAL'!$H$12:$H$2199,MATCH(A1652,'CPU-GERAL'!$B$12:$B$2199,0)),"NÃO ENCONTRADO")</f>
        <v>NÃO ENCONTRADO</v>
      </c>
      <c r="J1652" s="59" t="str">
        <f t="shared" si="25"/>
        <v/>
      </c>
    </row>
    <row r="1653" spans="1:10" x14ac:dyDescent="0.2">
      <c r="A1653" s="300">
        <v>93428</v>
      </c>
      <c r="B1653" s="301" t="s">
        <v>552</v>
      </c>
      <c r="C1653" s="300" t="s">
        <v>135</v>
      </c>
      <c r="D1653" s="302">
        <v>9.3800000000000008</v>
      </c>
      <c r="E1653" s="303">
        <v>1</v>
      </c>
      <c r="F1653" s="110" t="s">
        <v>14403</v>
      </c>
      <c r="G1653" s="126">
        <v>46023</v>
      </c>
      <c r="H1653" s="299" t="s">
        <v>15743</v>
      </c>
      <c r="I1653" s="197" t="str">
        <f>IFERROR(INDEX('CPU-GERAL'!$H$12:$H$2199,MATCH(A1653,'CPU-GERAL'!$B$12:$B$2199,0)),"NÃO ENCONTRADO")</f>
        <v>NÃO ENCONTRADO</v>
      </c>
      <c r="J1653" s="59" t="str">
        <f t="shared" si="25"/>
        <v/>
      </c>
    </row>
    <row r="1654" spans="1:10" x14ac:dyDescent="0.2">
      <c r="A1654" s="300">
        <v>93427</v>
      </c>
      <c r="B1654" s="301" t="s">
        <v>421</v>
      </c>
      <c r="C1654" s="300" t="s">
        <v>10</v>
      </c>
      <c r="D1654" s="302">
        <v>175.5</v>
      </c>
      <c r="E1654" s="303">
        <v>0.09</v>
      </c>
      <c r="F1654" s="110" t="s">
        <v>14403</v>
      </c>
      <c r="G1654" s="126">
        <v>46023</v>
      </c>
      <c r="H1654" s="299" t="s">
        <v>15743</v>
      </c>
      <c r="I1654" s="197" t="str">
        <f>IFERROR(INDEX('CPU-GERAL'!$H$12:$H$2199,MATCH(A1654,'CPU-GERAL'!$B$12:$B$2199,0)),"NÃO ENCONTRADO")</f>
        <v>NÃO ENCONTRADO</v>
      </c>
      <c r="J1654" s="59" t="str">
        <f t="shared" si="25"/>
        <v/>
      </c>
    </row>
    <row r="1655" spans="1:10" x14ac:dyDescent="0.2">
      <c r="A1655" s="300">
        <v>93422</v>
      </c>
      <c r="B1655" s="301" t="s">
        <v>551</v>
      </c>
      <c r="C1655" s="300" t="s">
        <v>135</v>
      </c>
      <c r="D1655" s="302">
        <v>6.62</v>
      </c>
      <c r="E1655" s="303">
        <v>1</v>
      </c>
      <c r="F1655" s="110" t="s">
        <v>14403</v>
      </c>
      <c r="G1655" s="126">
        <v>46023</v>
      </c>
      <c r="H1655" s="299" t="s">
        <v>15743</v>
      </c>
      <c r="I1655" s="197" t="str">
        <f>IFERROR(INDEX('CPU-GERAL'!$H$12:$H$2199,MATCH(A1655,'CPU-GERAL'!$B$12:$B$2199,0)),"NÃO ENCONTRADO")</f>
        <v>NÃO ENCONTRADO</v>
      </c>
      <c r="J1655" s="59" t="str">
        <f t="shared" si="25"/>
        <v/>
      </c>
    </row>
    <row r="1656" spans="1:10" x14ac:dyDescent="0.2">
      <c r="A1656" s="300">
        <v>93421</v>
      </c>
      <c r="B1656" s="301" t="s">
        <v>420</v>
      </c>
      <c r="C1656" s="300" t="s">
        <v>10</v>
      </c>
      <c r="D1656" s="302">
        <v>77.91</v>
      </c>
      <c r="E1656" s="303">
        <v>0.14000000000000001</v>
      </c>
      <c r="F1656" s="110" t="s">
        <v>14403</v>
      </c>
      <c r="G1656" s="126">
        <v>46023</v>
      </c>
      <c r="H1656" s="299" t="s">
        <v>15743</v>
      </c>
      <c r="I1656" s="197" t="str">
        <f>IFERROR(INDEX('CPU-GERAL'!$H$12:$H$2199,MATCH(A1656,'CPU-GERAL'!$B$12:$B$2199,0)),"NÃO ENCONTRADO")</f>
        <v>NÃO ENCONTRADO</v>
      </c>
      <c r="J1656" s="59" t="str">
        <f t="shared" si="25"/>
        <v/>
      </c>
    </row>
    <row r="1657" spans="1:10" x14ac:dyDescent="0.2">
      <c r="A1657" s="300">
        <v>93282</v>
      </c>
      <c r="B1657" s="301" t="s">
        <v>547</v>
      </c>
      <c r="C1657" s="300" t="s">
        <v>135</v>
      </c>
      <c r="D1657" s="302">
        <v>27.74</v>
      </c>
      <c r="E1657" s="303">
        <v>0.01</v>
      </c>
      <c r="F1657" s="110" t="s">
        <v>14403</v>
      </c>
      <c r="G1657" s="126">
        <v>46023</v>
      </c>
      <c r="H1657" s="299" t="s">
        <v>15743</v>
      </c>
      <c r="I1657" s="197">
        <f>IFERROR(INDEX('CPU-GERAL'!$H$12:$H$2199,MATCH(A1657,'CPU-GERAL'!$B$12:$B$2199,0)),"NÃO ENCONTRADO")</f>
        <v>27.74</v>
      </c>
      <c r="J1657" s="59" t="str">
        <f t="shared" si="25"/>
        <v>IGUAL A CPU</v>
      </c>
    </row>
    <row r="1658" spans="1:10" x14ac:dyDescent="0.2">
      <c r="A1658" s="300">
        <v>93281</v>
      </c>
      <c r="B1658" s="301" t="s">
        <v>417</v>
      </c>
      <c r="C1658" s="300" t="s">
        <v>10</v>
      </c>
      <c r="D1658" s="302">
        <v>28.52</v>
      </c>
      <c r="E1658" s="303">
        <v>0.02</v>
      </c>
      <c r="F1658" s="110" t="s">
        <v>14403</v>
      </c>
      <c r="G1658" s="126">
        <v>46023</v>
      </c>
      <c r="H1658" s="299" t="s">
        <v>15743</v>
      </c>
      <c r="I1658" s="197">
        <f>IFERROR(INDEX('CPU-GERAL'!$H$12:$H$2199,MATCH(A1658,'CPU-GERAL'!$B$12:$B$2199,0)),"NÃO ENCONTRADO")</f>
        <v>28.52</v>
      </c>
      <c r="J1658" s="59" t="str">
        <f t="shared" si="25"/>
        <v>IGUAL A CPU</v>
      </c>
    </row>
    <row r="1659" spans="1:10" x14ac:dyDescent="0.2">
      <c r="A1659" s="300">
        <v>104914</v>
      </c>
      <c r="B1659" s="301" t="s">
        <v>11831</v>
      </c>
      <c r="C1659" s="300" t="s">
        <v>135</v>
      </c>
      <c r="D1659" s="302">
        <v>0</v>
      </c>
      <c r="E1659" s="303"/>
      <c r="F1659" s="110" t="s">
        <v>14403</v>
      </c>
      <c r="G1659" s="126">
        <v>46023</v>
      </c>
      <c r="H1659" s="299" t="s">
        <v>15743</v>
      </c>
      <c r="I1659" s="197" t="str">
        <f>IFERROR(INDEX('CPU-GERAL'!$H$12:$H$2199,MATCH(A1659,'CPU-GERAL'!$B$12:$B$2199,0)),"NÃO ENCONTRADO")</f>
        <v>NÃO ENCONTRADO</v>
      </c>
      <c r="J1659" s="59" t="str">
        <f t="shared" si="25"/>
        <v/>
      </c>
    </row>
    <row r="1660" spans="1:10" x14ac:dyDescent="0.2">
      <c r="A1660" s="300">
        <v>104913</v>
      </c>
      <c r="B1660" s="301" t="s">
        <v>11832</v>
      </c>
      <c r="C1660" s="300" t="s">
        <v>10</v>
      </c>
      <c r="D1660" s="302">
        <v>0</v>
      </c>
      <c r="E1660" s="303"/>
      <c r="F1660" s="110" t="s">
        <v>14403</v>
      </c>
      <c r="G1660" s="126">
        <v>46023</v>
      </c>
      <c r="H1660" s="299" t="s">
        <v>15743</v>
      </c>
      <c r="I1660" s="197" t="str">
        <f>IFERROR(INDEX('CPU-GERAL'!$H$12:$H$2199,MATCH(A1660,'CPU-GERAL'!$B$12:$B$2199,0)),"NÃO ENCONTRADO")</f>
        <v>NÃO ENCONTRADO</v>
      </c>
      <c r="J1660" s="59" t="str">
        <f t="shared" si="25"/>
        <v/>
      </c>
    </row>
    <row r="1661" spans="1:10" x14ac:dyDescent="0.2">
      <c r="A1661" s="300">
        <v>102845</v>
      </c>
      <c r="B1661" s="301" t="s">
        <v>11804</v>
      </c>
      <c r="C1661" s="300" t="s">
        <v>135</v>
      </c>
      <c r="D1661" s="302">
        <v>0</v>
      </c>
      <c r="E1661" s="303"/>
      <c r="F1661" s="110" t="s">
        <v>14403</v>
      </c>
      <c r="G1661" s="126">
        <v>46023</v>
      </c>
      <c r="H1661" s="299" t="s">
        <v>15743</v>
      </c>
      <c r="I1661" s="197" t="str">
        <f>IFERROR(INDEX('CPU-GERAL'!$H$12:$H$2199,MATCH(A1661,'CPU-GERAL'!$B$12:$B$2199,0)),"NÃO ENCONTRADO")</f>
        <v>NÃO ENCONTRADO</v>
      </c>
      <c r="J1661" s="59" t="str">
        <f t="shared" si="25"/>
        <v/>
      </c>
    </row>
    <row r="1662" spans="1:10" x14ac:dyDescent="0.2">
      <c r="A1662" s="300">
        <v>102844</v>
      </c>
      <c r="B1662" s="301" t="s">
        <v>11805</v>
      </c>
      <c r="C1662" s="300" t="s">
        <v>10</v>
      </c>
      <c r="D1662" s="302">
        <v>0</v>
      </c>
      <c r="E1662" s="303"/>
      <c r="F1662" s="110" t="s">
        <v>14403</v>
      </c>
      <c r="G1662" s="126">
        <v>46023</v>
      </c>
      <c r="H1662" s="299" t="s">
        <v>15743</v>
      </c>
      <c r="I1662" s="197" t="str">
        <f>IFERROR(INDEX('CPU-GERAL'!$H$12:$H$2199,MATCH(A1662,'CPU-GERAL'!$B$12:$B$2199,0)),"NÃO ENCONTRADO")</f>
        <v>NÃO ENCONTRADO</v>
      </c>
      <c r="J1662" s="59" t="str">
        <f t="shared" si="25"/>
        <v/>
      </c>
    </row>
    <row r="1663" spans="1:10" x14ac:dyDescent="0.2">
      <c r="A1663" s="300">
        <v>89273</v>
      </c>
      <c r="B1663" s="301" t="s">
        <v>504</v>
      </c>
      <c r="C1663" s="300" t="s">
        <v>135</v>
      </c>
      <c r="D1663" s="302">
        <v>105.5</v>
      </c>
      <c r="E1663" s="303">
        <v>0.74</v>
      </c>
      <c r="F1663" s="110" t="s">
        <v>14403</v>
      </c>
      <c r="G1663" s="126">
        <v>46023</v>
      </c>
      <c r="H1663" s="299" t="s">
        <v>15743</v>
      </c>
      <c r="I1663" s="197" t="str">
        <f>IFERROR(INDEX('CPU-GERAL'!$H$12:$H$2199,MATCH(A1663,'CPU-GERAL'!$B$12:$B$2199,0)),"NÃO ENCONTRADO")</f>
        <v>NÃO ENCONTRADO</v>
      </c>
      <c r="J1663" s="59" t="str">
        <f t="shared" si="25"/>
        <v/>
      </c>
    </row>
    <row r="1664" spans="1:10" x14ac:dyDescent="0.2">
      <c r="A1664" s="300">
        <v>89272</v>
      </c>
      <c r="B1664" s="301" t="s">
        <v>377</v>
      </c>
      <c r="C1664" s="300" t="s">
        <v>10</v>
      </c>
      <c r="D1664" s="302">
        <v>218.39</v>
      </c>
      <c r="E1664" s="303">
        <v>0.74</v>
      </c>
      <c r="F1664" s="110" t="s">
        <v>14403</v>
      </c>
      <c r="G1664" s="126">
        <v>46023</v>
      </c>
      <c r="H1664" s="299" t="s">
        <v>15743</v>
      </c>
      <c r="I1664" s="197" t="str">
        <f>IFERROR(INDEX('CPU-GERAL'!$H$12:$H$2199,MATCH(A1664,'CPU-GERAL'!$B$12:$B$2199,0)),"NÃO ENCONTRADO")</f>
        <v>NÃO ENCONTRADO</v>
      </c>
      <c r="J1664" s="59" t="str">
        <f t="shared" si="25"/>
        <v/>
      </c>
    </row>
    <row r="1665" spans="1:10" x14ac:dyDescent="0.2">
      <c r="A1665" s="300">
        <v>93288</v>
      </c>
      <c r="B1665" s="301" t="s">
        <v>548</v>
      </c>
      <c r="C1665" s="300" t="s">
        <v>135</v>
      </c>
      <c r="D1665" s="302">
        <v>177.56</v>
      </c>
      <c r="E1665" s="303">
        <v>0.85</v>
      </c>
      <c r="F1665" s="110" t="s">
        <v>14403</v>
      </c>
      <c r="G1665" s="126">
        <v>46023</v>
      </c>
      <c r="H1665" s="299" t="s">
        <v>15743</v>
      </c>
      <c r="I1665" s="197" t="str">
        <f>IFERROR(INDEX('CPU-GERAL'!$H$12:$H$2199,MATCH(A1665,'CPU-GERAL'!$B$12:$B$2199,0)),"NÃO ENCONTRADO")</f>
        <v>NÃO ENCONTRADO</v>
      </c>
      <c r="J1665" s="59" t="str">
        <f t="shared" si="25"/>
        <v/>
      </c>
    </row>
    <row r="1666" spans="1:10" x14ac:dyDescent="0.2">
      <c r="A1666" s="300">
        <v>93287</v>
      </c>
      <c r="B1666" s="301" t="s">
        <v>418</v>
      </c>
      <c r="C1666" s="300" t="s">
        <v>10</v>
      </c>
      <c r="D1666" s="302">
        <v>348.34</v>
      </c>
      <c r="E1666" s="303">
        <v>0.89</v>
      </c>
      <c r="F1666" s="110" t="s">
        <v>14403</v>
      </c>
      <c r="G1666" s="126">
        <v>46023</v>
      </c>
      <c r="H1666" s="299" t="s">
        <v>15743</v>
      </c>
      <c r="I1666" s="197" t="str">
        <f>IFERROR(INDEX('CPU-GERAL'!$H$12:$H$2199,MATCH(A1666,'CPU-GERAL'!$B$12:$B$2199,0)),"NÃO ENCONTRADO")</f>
        <v>NÃO ENCONTRADO</v>
      </c>
      <c r="J1666" s="59" t="str">
        <f t="shared" si="25"/>
        <v/>
      </c>
    </row>
    <row r="1667" spans="1:10" x14ac:dyDescent="0.2">
      <c r="A1667" s="300">
        <v>104711</v>
      </c>
      <c r="B1667" s="301" t="s">
        <v>11763</v>
      </c>
      <c r="C1667" s="300" t="s">
        <v>135</v>
      </c>
      <c r="D1667" s="302">
        <v>0</v>
      </c>
      <c r="E1667" s="303"/>
      <c r="F1667" s="110" t="s">
        <v>14403</v>
      </c>
      <c r="G1667" s="126">
        <v>46023</v>
      </c>
      <c r="H1667" s="299" t="s">
        <v>15743</v>
      </c>
      <c r="I1667" s="197" t="str">
        <f>IFERROR(INDEX('CPU-GERAL'!$H$12:$H$2199,MATCH(A1667,'CPU-GERAL'!$B$12:$B$2199,0)),"NÃO ENCONTRADO")</f>
        <v>NÃO ENCONTRADO</v>
      </c>
      <c r="J1667" s="59" t="str">
        <f t="shared" si="25"/>
        <v/>
      </c>
    </row>
    <row r="1668" spans="1:10" x14ac:dyDescent="0.2">
      <c r="A1668" s="300">
        <v>104710</v>
      </c>
      <c r="B1668" s="301" t="s">
        <v>11764</v>
      </c>
      <c r="C1668" s="300" t="s">
        <v>10</v>
      </c>
      <c r="D1668" s="302">
        <v>0</v>
      </c>
      <c r="E1668" s="303"/>
      <c r="F1668" s="110" t="s">
        <v>14403</v>
      </c>
      <c r="G1668" s="126">
        <v>46023</v>
      </c>
      <c r="H1668" s="299" t="s">
        <v>15743</v>
      </c>
      <c r="I1668" s="197" t="str">
        <f>IFERROR(INDEX('CPU-GERAL'!$H$12:$H$2199,MATCH(A1668,'CPU-GERAL'!$B$12:$B$2199,0)),"NÃO ENCONTRADO")</f>
        <v>NÃO ENCONTRADO</v>
      </c>
      <c r="J1668" s="59" t="str">
        <f t="shared" ref="J1668:J1731" si="26">IF(I1668&lt;&gt;"NÃO ENCONTRADO",IF(D1668=I1668,"IGUAL A CPU",I1668-D1668),"")</f>
        <v/>
      </c>
    </row>
    <row r="1669" spans="1:10" x14ac:dyDescent="0.2">
      <c r="A1669" s="300">
        <v>104908</v>
      </c>
      <c r="B1669" s="301" t="s">
        <v>11829</v>
      </c>
      <c r="C1669" s="300" t="s">
        <v>135</v>
      </c>
      <c r="D1669" s="302">
        <v>0</v>
      </c>
      <c r="E1669" s="303"/>
      <c r="F1669" s="110" t="s">
        <v>14403</v>
      </c>
      <c r="G1669" s="126">
        <v>46023</v>
      </c>
      <c r="H1669" s="299" t="s">
        <v>15743</v>
      </c>
      <c r="I1669" s="197" t="str">
        <f>IFERROR(INDEX('CPU-GERAL'!$H$12:$H$2199,MATCH(A1669,'CPU-GERAL'!$B$12:$B$2199,0)),"NÃO ENCONTRADO")</f>
        <v>NÃO ENCONTRADO</v>
      </c>
      <c r="J1669" s="59" t="str">
        <f t="shared" si="26"/>
        <v/>
      </c>
    </row>
    <row r="1670" spans="1:10" x14ac:dyDescent="0.2">
      <c r="A1670" s="300">
        <v>104907</v>
      </c>
      <c r="B1670" s="301" t="s">
        <v>11830</v>
      </c>
      <c r="C1670" s="300" t="s">
        <v>10</v>
      </c>
      <c r="D1670" s="302">
        <v>0</v>
      </c>
      <c r="E1670" s="303"/>
      <c r="F1670" s="110" t="s">
        <v>14403</v>
      </c>
      <c r="G1670" s="126">
        <v>46023</v>
      </c>
      <c r="H1670" s="299" t="s">
        <v>15743</v>
      </c>
      <c r="I1670" s="197" t="str">
        <f>IFERROR(INDEX('CPU-GERAL'!$H$12:$H$2199,MATCH(A1670,'CPU-GERAL'!$B$12:$B$2199,0)),"NÃO ENCONTRADO")</f>
        <v>NÃO ENCONTRADO</v>
      </c>
      <c r="J1670" s="59" t="str">
        <f t="shared" si="26"/>
        <v/>
      </c>
    </row>
    <row r="1671" spans="1:10" x14ac:dyDescent="0.2">
      <c r="A1671" s="300">
        <v>102851</v>
      </c>
      <c r="B1671" s="301" t="s">
        <v>11812</v>
      </c>
      <c r="C1671" s="300" t="s">
        <v>135</v>
      </c>
      <c r="D1671" s="302">
        <v>0</v>
      </c>
      <c r="E1671" s="303"/>
      <c r="F1671" s="110" t="s">
        <v>14403</v>
      </c>
      <c r="G1671" s="126">
        <v>46023</v>
      </c>
      <c r="H1671" s="299" t="s">
        <v>15743</v>
      </c>
      <c r="I1671" s="197" t="str">
        <f>IFERROR(INDEX('CPU-GERAL'!$H$12:$H$2199,MATCH(A1671,'CPU-GERAL'!$B$12:$B$2199,0)),"NÃO ENCONTRADO")</f>
        <v>NÃO ENCONTRADO</v>
      </c>
      <c r="J1671" s="59" t="str">
        <f t="shared" si="26"/>
        <v/>
      </c>
    </row>
    <row r="1672" spans="1:10" x14ac:dyDescent="0.2">
      <c r="A1672" s="300">
        <v>102850</v>
      </c>
      <c r="B1672" s="301" t="s">
        <v>11813</v>
      </c>
      <c r="C1672" s="300" t="s">
        <v>10</v>
      </c>
      <c r="D1672" s="302">
        <v>0</v>
      </c>
      <c r="E1672" s="303"/>
      <c r="F1672" s="110" t="s">
        <v>14403</v>
      </c>
      <c r="G1672" s="126">
        <v>46023</v>
      </c>
      <c r="H1672" s="299" t="s">
        <v>15743</v>
      </c>
      <c r="I1672" s="197" t="str">
        <f>IFERROR(INDEX('CPU-GERAL'!$H$12:$H$2199,MATCH(A1672,'CPU-GERAL'!$B$12:$B$2199,0)),"NÃO ENCONTRADO")</f>
        <v>NÃO ENCONTRADO</v>
      </c>
      <c r="J1672" s="59" t="str">
        <f t="shared" si="26"/>
        <v/>
      </c>
    </row>
    <row r="1673" spans="1:10" x14ac:dyDescent="0.2">
      <c r="A1673" s="300">
        <v>102857</v>
      </c>
      <c r="B1673" s="301" t="s">
        <v>11810</v>
      </c>
      <c r="C1673" s="300" t="s">
        <v>135</v>
      </c>
      <c r="D1673" s="302">
        <v>0</v>
      </c>
      <c r="E1673" s="303"/>
      <c r="F1673" s="110" t="s">
        <v>14403</v>
      </c>
      <c r="G1673" s="126">
        <v>46023</v>
      </c>
      <c r="H1673" s="299" t="s">
        <v>15743</v>
      </c>
      <c r="I1673" s="197" t="str">
        <f>IFERROR(INDEX('CPU-GERAL'!$H$12:$H$2199,MATCH(A1673,'CPU-GERAL'!$B$12:$B$2199,0)),"NÃO ENCONTRADO")</f>
        <v>NÃO ENCONTRADO</v>
      </c>
      <c r="J1673" s="59" t="str">
        <f t="shared" si="26"/>
        <v/>
      </c>
    </row>
    <row r="1674" spans="1:10" x14ac:dyDescent="0.2">
      <c r="A1674" s="300">
        <v>102856</v>
      </c>
      <c r="B1674" s="301" t="s">
        <v>11811</v>
      </c>
      <c r="C1674" s="300" t="s">
        <v>10</v>
      </c>
      <c r="D1674" s="302">
        <v>0</v>
      </c>
      <c r="E1674" s="303"/>
      <c r="F1674" s="110" t="s">
        <v>14403</v>
      </c>
      <c r="G1674" s="126">
        <v>46023</v>
      </c>
      <c r="H1674" s="299" t="s">
        <v>15743</v>
      </c>
      <c r="I1674" s="197" t="str">
        <f>IFERROR(INDEX('CPU-GERAL'!$H$12:$H$2199,MATCH(A1674,'CPU-GERAL'!$B$12:$B$2199,0)),"NÃO ENCONTRADO")</f>
        <v>NÃO ENCONTRADO</v>
      </c>
      <c r="J1674" s="59" t="str">
        <f t="shared" si="26"/>
        <v/>
      </c>
    </row>
    <row r="1675" spans="1:10" x14ac:dyDescent="0.2">
      <c r="A1675" s="300">
        <v>106256</v>
      </c>
      <c r="B1675" s="301" t="s">
        <v>14986</v>
      </c>
      <c r="C1675" s="300" t="s">
        <v>135</v>
      </c>
      <c r="D1675" s="302">
        <v>102.3</v>
      </c>
      <c r="E1675" s="303">
        <v>0.68</v>
      </c>
      <c r="F1675" s="110" t="s">
        <v>14403</v>
      </c>
      <c r="G1675" s="126">
        <v>46023</v>
      </c>
      <c r="H1675" s="299" t="s">
        <v>15743</v>
      </c>
      <c r="I1675" s="197" t="str">
        <f>IFERROR(INDEX('CPU-GERAL'!$H$12:$H$2199,MATCH(A1675,'CPU-GERAL'!$B$12:$B$2199,0)),"NÃO ENCONTRADO")</f>
        <v>NÃO ENCONTRADO</v>
      </c>
      <c r="J1675" s="59" t="str">
        <f t="shared" si="26"/>
        <v/>
      </c>
    </row>
    <row r="1676" spans="1:10" x14ac:dyDescent="0.2">
      <c r="A1676" s="300">
        <v>106251</v>
      </c>
      <c r="B1676" s="301" t="s">
        <v>14987</v>
      </c>
      <c r="C1676" s="300" t="s">
        <v>10</v>
      </c>
      <c r="D1676" s="302">
        <v>333.66</v>
      </c>
      <c r="E1676" s="303">
        <v>0.43</v>
      </c>
      <c r="F1676" s="110" t="s">
        <v>14403</v>
      </c>
      <c r="G1676" s="126">
        <v>46023</v>
      </c>
      <c r="H1676" s="299" t="s">
        <v>15743</v>
      </c>
      <c r="I1676" s="197" t="str">
        <f>IFERROR(INDEX('CPU-GERAL'!$H$12:$H$2199,MATCH(A1676,'CPU-GERAL'!$B$12:$B$2199,0)),"NÃO ENCONTRADO")</f>
        <v>NÃO ENCONTRADO</v>
      </c>
      <c r="J1676" s="59" t="str">
        <f t="shared" si="26"/>
        <v/>
      </c>
    </row>
    <row r="1677" spans="1:10" x14ac:dyDescent="0.2">
      <c r="A1677" s="300">
        <v>93403</v>
      </c>
      <c r="B1677" s="301" t="s">
        <v>549</v>
      </c>
      <c r="C1677" s="300" t="s">
        <v>135</v>
      </c>
      <c r="D1677" s="302">
        <v>72.66</v>
      </c>
      <c r="E1677" s="303">
        <v>0.55000000000000004</v>
      </c>
      <c r="F1677" s="110" t="s">
        <v>14403</v>
      </c>
      <c r="G1677" s="126">
        <v>46023</v>
      </c>
      <c r="H1677" s="299" t="s">
        <v>15743</v>
      </c>
      <c r="I1677" s="197" t="str">
        <f>IFERROR(INDEX('CPU-GERAL'!$H$12:$H$2199,MATCH(A1677,'CPU-GERAL'!$B$12:$B$2199,0)),"NÃO ENCONTRADO")</f>
        <v>NÃO ENCONTRADO</v>
      </c>
      <c r="J1677" s="59" t="str">
        <f t="shared" si="26"/>
        <v/>
      </c>
    </row>
    <row r="1678" spans="1:10" x14ac:dyDescent="0.2">
      <c r="A1678" s="300">
        <v>93402</v>
      </c>
      <c r="B1678" s="301" t="s">
        <v>94</v>
      </c>
      <c r="C1678" s="300" t="s">
        <v>10</v>
      </c>
      <c r="D1678" s="302">
        <v>275.56</v>
      </c>
      <c r="E1678" s="303">
        <v>0.31</v>
      </c>
      <c r="F1678" s="110" t="s">
        <v>14403</v>
      </c>
      <c r="G1678" s="126">
        <v>46023</v>
      </c>
      <c r="H1678" s="299" t="s">
        <v>15743</v>
      </c>
      <c r="I1678" s="197" t="str">
        <f>IFERROR(INDEX('CPU-GERAL'!$H$12:$H$2199,MATCH(A1678,'CPU-GERAL'!$B$12:$B$2199,0)),"NÃO ENCONTRADO")</f>
        <v>NÃO ENCONTRADO</v>
      </c>
      <c r="J1678" s="59" t="str">
        <f t="shared" si="26"/>
        <v/>
      </c>
    </row>
    <row r="1679" spans="1:10" x14ac:dyDescent="0.2">
      <c r="A1679" s="300">
        <v>5930</v>
      </c>
      <c r="B1679" s="301" t="s">
        <v>471</v>
      </c>
      <c r="C1679" s="300" t="s">
        <v>135</v>
      </c>
      <c r="D1679" s="302">
        <v>75.819999999999993</v>
      </c>
      <c r="E1679" s="303">
        <v>0.56999999999999995</v>
      </c>
      <c r="F1679" s="110" t="s">
        <v>14403</v>
      </c>
      <c r="G1679" s="126">
        <v>46023</v>
      </c>
      <c r="H1679" s="299" t="s">
        <v>15743</v>
      </c>
      <c r="I1679" s="197" t="str">
        <f>IFERROR(INDEX('CPU-GERAL'!$H$12:$H$2199,MATCH(A1679,'CPU-GERAL'!$B$12:$B$2199,0)),"NÃO ENCONTRADO")</f>
        <v>NÃO ENCONTRADO</v>
      </c>
      <c r="J1679" s="59" t="str">
        <f t="shared" si="26"/>
        <v/>
      </c>
    </row>
    <row r="1680" spans="1:10" x14ac:dyDescent="0.2">
      <c r="A1680" s="300">
        <v>5928</v>
      </c>
      <c r="B1680" s="301" t="s">
        <v>344</v>
      </c>
      <c r="C1680" s="300" t="s">
        <v>10</v>
      </c>
      <c r="D1680" s="302">
        <v>281.61</v>
      </c>
      <c r="E1680" s="303">
        <v>0.32</v>
      </c>
      <c r="F1680" s="110" t="s">
        <v>14403</v>
      </c>
      <c r="G1680" s="126">
        <v>46023</v>
      </c>
      <c r="H1680" s="299" t="s">
        <v>15743</v>
      </c>
      <c r="I1680" s="197" t="str">
        <f>IFERROR(INDEX('CPU-GERAL'!$H$12:$H$2199,MATCH(A1680,'CPU-GERAL'!$B$12:$B$2199,0)),"NÃO ENCONTRADO")</f>
        <v>NÃO ENCONTRADO</v>
      </c>
      <c r="J1680" s="59" t="str">
        <f t="shared" si="26"/>
        <v/>
      </c>
    </row>
    <row r="1681" spans="1:10" x14ac:dyDescent="0.2">
      <c r="A1681" s="300">
        <v>105845</v>
      </c>
      <c r="B1681" s="301" t="s">
        <v>11827</v>
      </c>
      <c r="C1681" s="300" t="s">
        <v>135</v>
      </c>
      <c r="D1681" s="302">
        <v>0</v>
      </c>
      <c r="E1681" s="303"/>
      <c r="F1681" s="110" t="s">
        <v>14403</v>
      </c>
      <c r="G1681" s="126">
        <v>46023</v>
      </c>
      <c r="H1681" s="299" t="s">
        <v>15743</v>
      </c>
      <c r="I1681" s="197" t="str">
        <f>IFERROR(INDEX('CPU-GERAL'!$H$12:$H$2199,MATCH(A1681,'CPU-GERAL'!$B$12:$B$2199,0)),"NÃO ENCONTRADO")</f>
        <v>NÃO ENCONTRADO</v>
      </c>
      <c r="J1681" s="59" t="str">
        <f t="shared" si="26"/>
        <v/>
      </c>
    </row>
    <row r="1682" spans="1:10" x14ac:dyDescent="0.2">
      <c r="A1682" s="300">
        <v>105844</v>
      </c>
      <c r="B1682" s="301" t="s">
        <v>11828</v>
      </c>
      <c r="C1682" s="300" t="s">
        <v>10</v>
      </c>
      <c r="D1682" s="302">
        <v>0</v>
      </c>
      <c r="E1682" s="303"/>
      <c r="F1682" s="110" t="s">
        <v>14403</v>
      </c>
      <c r="G1682" s="126">
        <v>46023</v>
      </c>
      <c r="H1682" s="299" t="s">
        <v>15743</v>
      </c>
      <c r="I1682" s="197" t="str">
        <f>IFERROR(INDEX('CPU-GERAL'!$H$12:$H$2199,MATCH(A1682,'CPU-GERAL'!$B$12:$B$2199,0)),"NÃO ENCONTRADO")</f>
        <v>NÃO ENCONTRADO</v>
      </c>
      <c r="J1682" s="59" t="str">
        <f t="shared" si="26"/>
        <v/>
      </c>
    </row>
    <row r="1683" spans="1:10" x14ac:dyDescent="0.2">
      <c r="A1683" s="300">
        <v>91635</v>
      </c>
      <c r="B1683" s="301" t="s">
        <v>531</v>
      </c>
      <c r="C1683" s="300" t="s">
        <v>135</v>
      </c>
      <c r="D1683" s="302">
        <v>67.06</v>
      </c>
      <c r="E1683" s="303">
        <v>0.51</v>
      </c>
      <c r="F1683" s="110" t="s">
        <v>14403</v>
      </c>
      <c r="G1683" s="126">
        <v>46023</v>
      </c>
      <c r="H1683" s="299" t="s">
        <v>15743</v>
      </c>
      <c r="I1683" s="197" t="str">
        <f>IFERROR(INDEX('CPU-GERAL'!$H$12:$H$2199,MATCH(A1683,'CPU-GERAL'!$B$12:$B$2199,0)),"NÃO ENCONTRADO")</f>
        <v>NÃO ENCONTRADO</v>
      </c>
      <c r="J1683" s="59" t="str">
        <f t="shared" si="26"/>
        <v/>
      </c>
    </row>
    <row r="1684" spans="1:10" x14ac:dyDescent="0.2">
      <c r="A1684" s="300">
        <v>91634</v>
      </c>
      <c r="B1684" s="301" t="s">
        <v>403</v>
      </c>
      <c r="C1684" s="300" t="s">
        <v>10</v>
      </c>
      <c r="D1684" s="302">
        <v>239.08</v>
      </c>
      <c r="E1684" s="303">
        <v>0.3</v>
      </c>
      <c r="F1684" s="110" t="s">
        <v>14403</v>
      </c>
      <c r="G1684" s="126">
        <v>46023</v>
      </c>
      <c r="H1684" s="299" t="s">
        <v>15743</v>
      </c>
      <c r="I1684" s="197" t="str">
        <f>IFERROR(INDEX('CPU-GERAL'!$H$12:$H$2199,MATCH(A1684,'CPU-GERAL'!$B$12:$B$2199,0)),"NÃO ENCONTRADO")</f>
        <v>NÃO ENCONTRADO</v>
      </c>
      <c r="J1684" s="59" t="str">
        <f t="shared" si="26"/>
        <v/>
      </c>
    </row>
    <row r="1685" spans="1:10" x14ac:dyDescent="0.2">
      <c r="A1685" s="300">
        <v>105985</v>
      </c>
      <c r="B1685" s="301" t="s">
        <v>10676</v>
      </c>
      <c r="C1685" s="300" t="s">
        <v>135</v>
      </c>
      <c r="D1685" s="302">
        <v>99.5</v>
      </c>
      <c r="E1685" s="303">
        <v>0.67</v>
      </c>
      <c r="F1685" s="110" t="s">
        <v>14403</v>
      </c>
      <c r="G1685" s="126">
        <v>46023</v>
      </c>
      <c r="H1685" s="299" t="s">
        <v>15743</v>
      </c>
      <c r="I1685" s="197" t="str">
        <f>IFERROR(INDEX('CPU-GERAL'!$H$12:$H$2199,MATCH(A1685,'CPU-GERAL'!$B$12:$B$2199,0)),"NÃO ENCONTRADO")</f>
        <v>NÃO ENCONTRADO</v>
      </c>
      <c r="J1685" s="59" t="str">
        <f t="shared" si="26"/>
        <v/>
      </c>
    </row>
    <row r="1686" spans="1:10" x14ac:dyDescent="0.2">
      <c r="A1686" s="300">
        <v>105984</v>
      </c>
      <c r="B1686" s="301" t="s">
        <v>10677</v>
      </c>
      <c r="C1686" s="300" t="s">
        <v>10</v>
      </c>
      <c r="D1686" s="302">
        <v>328.32</v>
      </c>
      <c r="E1686" s="303">
        <v>0.42</v>
      </c>
      <c r="F1686" s="110" t="s">
        <v>14403</v>
      </c>
      <c r="G1686" s="126">
        <v>46023</v>
      </c>
      <c r="H1686" s="299" t="s">
        <v>15743</v>
      </c>
      <c r="I1686" s="197" t="str">
        <f>IFERROR(INDEX('CPU-GERAL'!$H$12:$H$2199,MATCH(A1686,'CPU-GERAL'!$B$12:$B$2199,0)),"NÃO ENCONTRADO")</f>
        <v>NÃO ENCONTRADO</v>
      </c>
      <c r="J1686" s="59" t="str">
        <f t="shared" si="26"/>
        <v/>
      </c>
    </row>
    <row r="1687" spans="1:10" x14ac:dyDescent="0.2">
      <c r="A1687" s="300">
        <v>98765</v>
      </c>
      <c r="B1687" s="301" t="s">
        <v>10678</v>
      </c>
      <c r="C1687" s="300" t="s">
        <v>135</v>
      </c>
      <c r="D1687" s="302">
        <v>0.06</v>
      </c>
      <c r="E1687" s="303">
        <v>0</v>
      </c>
      <c r="F1687" s="110" t="s">
        <v>14403</v>
      </c>
      <c r="G1687" s="126">
        <v>46023</v>
      </c>
      <c r="H1687" s="299" t="s">
        <v>15743</v>
      </c>
      <c r="I1687" s="197" t="str">
        <f>IFERROR(INDEX('CPU-GERAL'!$H$12:$H$2199,MATCH(A1687,'CPU-GERAL'!$B$12:$B$2199,0)),"NÃO ENCONTRADO")</f>
        <v>NÃO ENCONTRADO</v>
      </c>
      <c r="J1687" s="59" t="str">
        <f t="shared" si="26"/>
        <v/>
      </c>
    </row>
    <row r="1688" spans="1:10" x14ac:dyDescent="0.2">
      <c r="A1688" s="300">
        <v>98764</v>
      </c>
      <c r="B1688" s="301" t="s">
        <v>10679</v>
      </c>
      <c r="C1688" s="300" t="s">
        <v>10</v>
      </c>
      <c r="D1688" s="302">
        <v>4.41</v>
      </c>
      <c r="E1688" s="303">
        <v>0</v>
      </c>
      <c r="F1688" s="110" t="s">
        <v>14403</v>
      </c>
      <c r="G1688" s="126">
        <v>46023</v>
      </c>
      <c r="H1688" s="299" t="s">
        <v>15743</v>
      </c>
      <c r="I1688" s="197" t="str">
        <f>IFERROR(INDEX('CPU-GERAL'!$H$12:$H$2199,MATCH(A1688,'CPU-GERAL'!$B$12:$B$2199,0)),"NÃO ENCONTRADO")</f>
        <v>NÃO ENCONTRADO</v>
      </c>
      <c r="J1688" s="59" t="str">
        <f t="shared" si="26"/>
        <v/>
      </c>
    </row>
    <row r="1689" spans="1:10" x14ac:dyDescent="0.2">
      <c r="A1689" s="300">
        <v>99834</v>
      </c>
      <c r="B1689" s="301" t="s">
        <v>574</v>
      </c>
      <c r="C1689" s="300" t="s">
        <v>135</v>
      </c>
      <c r="D1689" s="302">
        <v>0.19</v>
      </c>
      <c r="E1689" s="303">
        <v>1</v>
      </c>
      <c r="F1689" s="110" t="s">
        <v>14403</v>
      </c>
      <c r="G1689" s="126">
        <v>46023</v>
      </c>
      <c r="H1689" s="299" t="s">
        <v>15743</v>
      </c>
      <c r="I1689" s="197" t="str">
        <f>IFERROR(INDEX('CPU-GERAL'!$H$12:$H$2199,MATCH(A1689,'CPU-GERAL'!$B$12:$B$2199,0)),"NÃO ENCONTRADO")</f>
        <v>NÃO ENCONTRADO</v>
      </c>
      <c r="J1689" s="59" t="str">
        <f t="shared" si="26"/>
        <v/>
      </c>
    </row>
    <row r="1690" spans="1:10" x14ac:dyDescent="0.2">
      <c r="A1690" s="300">
        <v>99833</v>
      </c>
      <c r="B1690" s="301" t="s">
        <v>443</v>
      </c>
      <c r="C1690" s="300" t="s">
        <v>10</v>
      </c>
      <c r="D1690" s="302">
        <v>3.48</v>
      </c>
      <c r="E1690" s="303">
        <v>0.09</v>
      </c>
      <c r="F1690" s="110" t="s">
        <v>14403</v>
      </c>
      <c r="G1690" s="126">
        <v>46023</v>
      </c>
      <c r="H1690" s="299" t="s">
        <v>15743</v>
      </c>
      <c r="I1690" s="197" t="str">
        <f>IFERROR(INDEX('CPU-GERAL'!$H$12:$H$2199,MATCH(A1690,'CPU-GERAL'!$B$12:$B$2199,0)),"NÃO ENCONTRADO")</f>
        <v>NÃO ENCONTRADO</v>
      </c>
      <c r="J1690" s="59" t="str">
        <f t="shared" si="26"/>
        <v/>
      </c>
    </row>
    <row r="1691" spans="1:10" x14ac:dyDescent="0.2">
      <c r="A1691" s="300">
        <v>104521</v>
      </c>
      <c r="B1691" s="301" t="s">
        <v>11836</v>
      </c>
      <c r="C1691" s="300" t="s">
        <v>135</v>
      </c>
      <c r="D1691" s="302">
        <v>0</v>
      </c>
      <c r="E1691" s="303"/>
      <c r="F1691" s="110" t="s">
        <v>14403</v>
      </c>
      <c r="G1691" s="126">
        <v>46023</v>
      </c>
      <c r="H1691" s="299" t="s">
        <v>15743</v>
      </c>
      <c r="I1691" s="197" t="str">
        <f>IFERROR(INDEX('CPU-GERAL'!$H$12:$H$2199,MATCH(A1691,'CPU-GERAL'!$B$12:$B$2199,0)),"NÃO ENCONTRADO")</f>
        <v>NÃO ENCONTRADO</v>
      </c>
      <c r="J1691" s="59" t="str">
        <f t="shared" si="26"/>
        <v/>
      </c>
    </row>
    <row r="1692" spans="1:10" x14ac:dyDescent="0.2">
      <c r="A1692" s="300">
        <v>104520</v>
      </c>
      <c r="B1692" s="301" t="s">
        <v>11837</v>
      </c>
      <c r="C1692" s="300" t="s">
        <v>10</v>
      </c>
      <c r="D1692" s="302">
        <v>0</v>
      </c>
      <c r="E1692" s="303"/>
      <c r="F1692" s="110" t="s">
        <v>14403</v>
      </c>
      <c r="G1692" s="126">
        <v>46023</v>
      </c>
      <c r="H1692" s="299" t="s">
        <v>15743</v>
      </c>
      <c r="I1692" s="197" t="str">
        <f>IFERROR(INDEX('CPU-GERAL'!$H$12:$H$2199,MATCH(A1692,'CPU-GERAL'!$B$12:$B$2199,0)),"NÃO ENCONTRADO")</f>
        <v>NÃO ENCONTRADO</v>
      </c>
      <c r="J1692" s="59" t="str">
        <f t="shared" si="26"/>
        <v/>
      </c>
    </row>
    <row r="1693" spans="1:10" x14ac:dyDescent="0.2">
      <c r="A1693" s="300">
        <v>90687</v>
      </c>
      <c r="B1693" s="301" t="s">
        <v>519</v>
      </c>
      <c r="C1693" s="300" t="s">
        <v>135</v>
      </c>
      <c r="D1693" s="302">
        <v>75</v>
      </c>
      <c r="E1693" s="303">
        <v>0.64</v>
      </c>
      <c r="F1693" s="110" t="s">
        <v>14403</v>
      </c>
      <c r="G1693" s="126">
        <v>46023</v>
      </c>
      <c r="H1693" s="299" t="s">
        <v>15743</v>
      </c>
      <c r="I1693" s="197" t="str">
        <f>IFERROR(INDEX('CPU-GERAL'!$H$12:$H$2199,MATCH(A1693,'CPU-GERAL'!$B$12:$B$2199,0)),"NÃO ENCONTRADO")</f>
        <v>NÃO ENCONTRADO</v>
      </c>
      <c r="J1693" s="59" t="str">
        <f t="shared" si="26"/>
        <v/>
      </c>
    </row>
    <row r="1694" spans="1:10" x14ac:dyDescent="0.2">
      <c r="A1694" s="300">
        <v>90686</v>
      </c>
      <c r="B1694" s="301" t="s">
        <v>393</v>
      </c>
      <c r="C1694" s="300" t="s">
        <v>10</v>
      </c>
      <c r="D1694" s="302">
        <v>174.16</v>
      </c>
      <c r="E1694" s="303">
        <v>0.52</v>
      </c>
      <c r="F1694" s="110" t="s">
        <v>14403</v>
      </c>
      <c r="G1694" s="126">
        <v>46023</v>
      </c>
      <c r="H1694" s="299" t="s">
        <v>15743</v>
      </c>
      <c r="I1694" s="197" t="str">
        <f>IFERROR(INDEX('CPU-GERAL'!$H$12:$H$2199,MATCH(A1694,'CPU-GERAL'!$B$12:$B$2199,0)),"NÃO ENCONTRADO")</f>
        <v>NÃO ENCONTRADO</v>
      </c>
      <c r="J1694" s="59" t="str">
        <f t="shared" si="26"/>
        <v/>
      </c>
    </row>
    <row r="1695" spans="1:10" x14ac:dyDescent="0.2">
      <c r="A1695" s="300">
        <v>5952</v>
      </c>
      <c r="B1695" s="301" t="s">
        <v>475</v>
      </c>
      <c r="C1695" s="300" t="s">
        <v>135</v>
      </c>
      <c r="D1695" s="302">
        <v>27.77</v>
      </c>
      <c r="E1695" s="303">
        <v>0.02</v>
      </c>
      <c r="F1695" s="110" t="s">
        <v>14403</v>
      </c>
      <c r="G1695" s="126">
        <v>46023</v>
      </c>
      <c r="H1695" s="299" t="s">
        <v>15743</v>
      </c>
      <c r="I1695" s="197" t="str">
        <f>IFERROR(INDEX('CPU-GERAL'!$H$12:$H$2199,MATCH(A1695,'CPU-GERAL'!$B$12:$B$2199,0)),"NÃO ENCONTRADO")</f>
        <v>NÃO ENCONTRADO</v>
      </c>
      <c r="J1695" s="59" t="str">
        <f t="shared" si="26"/>
        <v/>
      </c>
    </row>
    <row r="1696" spans="1:10" x14ac:dyDescent="0.2">
      <c r="A1696" s="300">
        <v>5795</v>
      </c>
      <c r="B1696" s="301" t="s">
        <v>325</v>
      </c>
      <c r="C1696" s="300" t="s">
        <v>10</v>
      </c>
      <c r="D1696" s="302">
        <v>28.26</v>
      </c>
      <c r="E1696" s="303">
        <v>0.03</v>
      </c>
      <c r="F1696" s="110" t="s">
        <v>14403</v>
      </c>
      <c r="G1696" s="126">
        <v>46023</v>
      </c>
      <c r="H1696" s="299" t="s">
        <v>15743</v>
      </c>
      <c r="I1696" s="197" t="str">
        <f>IFERROR(INDEX('CPU-GERAL'!$H$12:$H$2199,MATCH(A1696,'CPU-GERAL'!$B$12:$B$2199,0)),"NÃO ENCONTRADO")</f>
        <v>NÃO ENCONTRADO</v>
      </c>
      <c r="J1696" s="59" t="str">
        <f t="shared" si="26"/>
        <v/>
      </c>
    </row>
    <row r="1697" spans="1:10" x14ac:dyDescent="0.2">
      <c r="A1697" s="300">
        <v>104657</v>
      </c>
      <c r="B1697" s="301" t="s">
        <v>12045</v>
      </c>
      <c r="C1697" s="300" t="s">
        <v>135</v>
      </c>
      <c r="D1697" s="302">
        <v>0</v>
      </c>
      <c r="E1697" s="303"/>
      <c r="F1697" s="110" t="s">
        <v>14403</v>
      </c>
      <c r="G1697" s="126">
        <v>46023</v>
      </c>
      <c r="H1697" s="299" t="s">
        <v>15743</v>
      </c>
      <c r="I1697" s="197" t="str">
        <f>IFERROR(INDEX('CPU-GERAL'!$H$12:$H$2199,MATCH(A1697,'CPU-GERAL'!$B$12:$B$2199,0)),"NÃO ENCONTRADO")</f>
        <v>NÃO ENCONTRADO</v>
      </c>
      <c r="J1697" s="59" t="str">
        <f t="shared" si="26"/>
        <v/>
      </c>
    </row>
    <row r="1698" spans="1:10" x14ac:dyDescent="0.2">
      <c r="A1698" s="300">
        <v>104656</v>
      </c>
      <c r="B1698" s="301" t="s">
        <v>12046</v>
      </c>
      <c r="C1698" s="300" t="s">
        <v>10</v>
      </c>
      <c r="D1698" s="302">
        <v>0</v>
      </c>
      <c r="E1698" s="303"/>
      <c r="F1698" s="110" t="s">
        <v>14403</v>
      </c>
      <c r="G1698" s="126">
        <v>46023</v>
      </c>
      <c r="H1698" s="299" t="s">
        <v>15743</v>
      </c>
      <c r="I1698" s="197" t="str">
        <f>IFERROR(INDEX('CPU-GERAL'!$H$12:$H$2199,MATCH(A1698,'CPU-GERAL'!$B$12:$B$2199,0)),"NÃO ENCONTRADO")</f>
        <v>NÃO ENCONTRADO</v>
      </c>
      <c r="J1698" s="59" t="str">
        <f t="shared" si="26"/>
        <v/>
      </c>
    </row>
    <row r="1699" spans="1:10" x14ac:dyDescent="0.2">
      <c r="A1699" s="300">
        <v>102274</v>
      </c>
      <c r="B1699" s="301" t="s">
        <v>10680</v>
      </c>
      <c r="C1699" s="300" t="s">
        <v>135</v>
      </c>
      <c r="D1699" s="302">
        <v>0.81</v>
      </c>
      <c r="E1699" s="303">
        <v>1</v>
      </c>
      <c r="F1699" s="110" t="s">
        <v>14403</v>
      </c>
      <c r="G1699" s="126">
        <v>46023</v>
      </c>
      <c r="H1699" s="299" t="s">
        <v>15743</v>
      </c>
      <c r="I1699" s="197" t="str">
        <f>IFERROR(INDEX('CPU-GERAL'!$H$12:$H$2199,MATCH(A1699,'CPU-GERAL'!$B$12:$B$2199,0)),"NÃO ENCONTRADO")</f>
        <v>NÃO ENCONTRADO</v>
      </c>
      <c r="J1699" s="59" t="str">
        <f t="shared" si="26"/>
        <v/>
      </c>
    </row>
    <row r="1700" spans="1:10" x14ac:dyDescent="0.2">
      <c r="A1700" s="300">
        <v>102275</v>
      </c>
      <c r="B1700" s="301" t="s">
        <v>446</v>
      </c>
      <c r="C1700" s="300" t="s">
        <v>10</v>
      </c>
      <c r="D1700" s="302">
        <v>2.86</v>
      </c>
      <c r="E1700" s="303">
        <v>0.56999999999999995</v>
      </c>
      <c r="F1700" s="110" t="s">
        <v>14403</v>
      </c>
      <c r="G1700" s="126">
        <v>46023</v>
      </c>
      <c r="H1700" s="299" t="s">
        <v>15743</v>
      </c>
      <c r="I1700" s="197" t="str">
        <f>IFERROR(INDEX('CPU-GERAL'!$H$12:$H$2199,MATCH(A1700,'CPU-GERAL'!$B$12:$B$2199,0)),"NÃO ENCONTRADO")</f>
        <v>NÃO ENCONTRADO</v>
      </c>
      <c r="J1700" s="59" t="str">
        <f t="shared" si="26"/>
        <v/>
      </c>
    </row>
    <row r="1701" spans="1:10" x14ac:dyDescent="0.2">
      <c r="A1701" s="300">
        <v>95259</v>
      </c>
      <c r="B1701" s="301" t="s">
        <v>559</v>
      </c>
      <c r="C1701" s="300" t="s">
        <v>135</v>
      </c>
      <c r="D1701" s="302">
        <v>28.26</v>
      </c>
      <c r="E1701" s="303">
        <v>0.03</v>
      </c>
      <c r="F1701" s="110" t="s">
        <v>14403</v>
      </c>
      <c r="G1701" s="126">
        <v>46023</v>
      </c>
      <c r="H1701" s="299" t="s">
        <v>15743</v>
      </c>
      <c r="I1701" s="197" t="str">
        <f>IFERROR(INDEX('CPU-GERAL'!$H$12:$H$2199,MATCH(A1701,'CPU-GERAL'!$B$12:$B$2199,0)),"NÃO ENCONTRADO")</f>
        <v>NÃO ENCONTRADO</v>
      </c>
      <c r="J1701" s="59" t="str">
        <f t="shared" si="26"/>
        <v/>
      </c>
    </row>
    <row r="1702" spans="1:10" x14ac:dyDescent="0.2">
      <c r="A1702" s="300">
        <v>95258</v>
      </c>
      <c r="B1702" s="301" t="s">
        <v>429</v>
      </c>
      <c r="C1702" s="300" t="s">
        <v>10</v>
      </c>
      <c r="D1702" s="302">
        <v>29.25</v>
      </c>
      <c r="E1702" s="303">
        <v>7.0000000000000007E-2</v>
      </c>
      <c r="F1702" s="110" t="s">
        <v>14403</v>
      </c>
      <c r="G1702" s="126">
        <v>46023</v>
      </c>
      <c r="H1702" s="299" t="s">
        <v>15743</v>
      </c>
      <c r="I1702" s="197" t="str">
        <f>IFERROR(INDEX('CPU-GERAL'!$H$12:$H$2199,MATCH(A1702,'CPU-GERAL'!$B$12:$B$2199,0)),"NÃO ENCONTRADO")</f>
        <v>NÃO ENCONTRADO</v>
      </c>
      <c r="J1702" s="59" t="str">
        <f t="shared" si="26"/>
        <v/>
      </c>
    </row>
    <row r="1703" spans="1:10" x14ac:dyDescent="0.2">
      <c r="A1703" s="300">
        <v>105917</v>
      </c>
      <c r="B1703" s="301" t="s">
        <v>12047</v>
      </c>
      <c r="C1703" s="300" t="s">
        <v>135</v>
      </c>
      <c r="D1703" s="302">
        <v>28.11</v>
      </c>
      <c r="E1703" s="303">
        <v>0.03</v>
      </c>
      <c r="F1703" s="110" t="s">
        <v>14403</v>
      </c>
      <c r="G1703" s="126">
        <v>46023</v>
      </c>
      <c r="H1703" s="299" t="s">
        <v>15743</v>
      </c>
      <c r="I1703" s="197" t="str">
        <f>IFERROR(INDEX('CPU-GERAL'!$H$12:$H$2199,MATCH(A1703,'CPU-GERAL'!$B$12:$B$2199,0)),"NÃO ENCONTRADO")</f>
        <v>NÃO ENCONTRADO</v>
      </c>
      <c r="J1703" s="59" t="str">
        <f t="shared" si="26"/>
        <v/>
      </c>
    </row>
    <row r="1704" spans="1:10" x14ac:dyDescent="0.2">
      <c r="A1704" s="300">
        <v>105916</v>
      </c>
      <c r="B1704" s="301" t="s">
        <v>12048</v>
      </c>
      <c r="C1704" s="300" t="s">
        <v>10</v>
      </c>
      <c r="D1704" s="302">
        <v>28.95</v>
      </c>
      <c r="E1704" s="303">
        <v>0.06</v>
      </c>
      <c r="F1704" s="110" t="s">
        <v>14403</v>
      </c>
      <c r="G1704" s="126">
        <v>46023</v>
      </c>
      <c r="H1704" s="299" t="s">
        <v>15743</v>
      </c>
      <c r="I1704" s="197" t="str">
        <f>IFERROR(INDEX('CPU-GERAL'!$H$12:$H$2199,MATCH(A1704,'CPU-GERAL'!$B$12:$B$2199,0)),"NÃO ENCONTRADO")</f>
        <v>NÃO ENCONTRADO</v>
      </c>
      <c r="J1704" s="59" t="str">
        <f t="shared" si="26"/>
        <v/>
      </c>
    </row>
    <row r="1705" spans="1:10" x14ac:dyDescent="0.2">
      <c r="A1705" s="300">
        <v>103794</v>
      </c>
      <c r="B1705" s="301" t="s">
        <v>11761</v>
      </c>
      <c r="C1705" s="300" t="s">
        <v>135</v>
      </c>
      <c r="D1705" s="302">
        <v>0</v>
      </c>
      <c r="E1705" s="303"/>
      <c r="F1705" s="110" t="s">
        <v>14403</v>
      </c>
      <c r="G1705" s="126">
        <v>46023</v>
      </c>
      <c r="H1705" s="299" t="s">
        <v>15743</v>
      </c>
      <c r="I1705" s="197" t="str">
        <f>IFERROR(INDEX('CPU-GERAL'!$H$12:$H$2199,MATCH(A1705,'CPU-GERAL'!$B$12:$B$2199,0)),"NÃO ENCONTRADO")</f>
        <v>NÃO ENCONTRADO</v>
      </c>
      <c r="J1705" s="59" t="str">
        <f t="shared" si="26"/>
        <v/>
      </c>
    </row>
    <row r="1706" spans="1:10" x14ac:dyDescent="0.2">
      <c r="A1706" s="300">
        <v>103793</v>
      </c>
      <c r="B1706" s="301" t="s">
        <v>11762</v>
      </c>
      <c r="C1706" s="300" t="s">
        <v>10</v>
      </c>
      <c r="D1706" s="302">
        <v>0</v>
      </c>
      <c r="E1706" s="303"/>
      <c r="F1706" s="110" t="s">
        <v>14403</v>
      </c>
      <c r="G1706" s="126">
        <v>46023</v>
      </c>
      <c r="H1706" s="299" t="s">
        <v>15743</v>
      </c>
      <c r="I1706" s="197" t="str">
        <f>IFERROR(INDEX('CPU-GERAL'!$H$12:$H$2199,MATCH(A1706,'CPU-GERAL'!$B$12:$B$2199,0)),"NÃO ENCONTRADO")</f>
        <v>NÃO ENCONTRADO</v>
      </c>
      <c r="J1706" s="59" t="str">
        <f t="shared" si="26"/>
        <v/>
      </c>
    </row>
    <row r="1707" spans="1:10" x14ac:dyDescent="0.2">
      <c r="A1707" s="300">
        <v>96156</v>
      </c>
      <c r="B1707" s="301" t="s">
        <v>572</v>
      </c>
      <c r="C1707" s="300" t="s">
        <v>135</v>
      </c>
      <c r="D1707" s="302">
        <v>66.45</v>
      </c>
      <c r="E1707" s="303">
        <v>0.59</v>
      </c>
      <c r="F1707" s="110" t="s">
        <v>14403</v>
      </c>
      <c r="G1707" s="126">
        <v>46023</v>
      </c>
      <c r="H1707" s="299" t="s">
        <v>15743</v>
      </c>
      <c r="I1707" s="197" t="str">
        <f>IFERROR(INDEX('CPU-GERAL'!$H$12:$H$2199,MATCH(A1707,'CPU-GERAL'!$B$12:$B$2199,0)),"NÃO ENCONTRADO")</f>
        <v>NÃO ENCONTRADO</v>
      </c>
      <c r="J1707" s="59" t="str">
        <f t="shared" si="26"/>
        <v/>
      </c>
    </row>
    <row r="1708" spans="1:10" x14ac:dyDescent="0.2">
      <c r="A1708" s="300">
        <v>96158</v>
      </c>
      <c r="B1708" s="301" t="s">
        <v>442</v>
      </c>
      <c r="C1708" s="300" t="s">
        <v>10</v>
      </c>
      <c r="D1708" s="302">
        <v>146.84</v>
      </c>
      <c r="E1708" s="303">
        <v>0.54</v>
      </c>
      <c r="F1708" s="110" t="s">
        <v>14403</v>
      </c>
      <c r="G1708" s="126">
        <v>46023</v>
      </c>
      <c r="H1708" s="299" t="s">
        <v>15743</v>
      </c>
      <c r="I1708" s="197" t="str">
        <f>IFERROR(INDEX('CPU-GERAL'!$H$12:$H$2199,MATCH(A1708,'CPU-GERAL'!$B$12:$B$2199,0)),"NÃO ENCONTRADO")</f>
        <v>NÃO ENCONTRADO</v>
      </c>
      <c r="J1708" s="59" t="str">
        <f t="shared" si="26"/>
        <v/>
      </c>
    </row>
    <row r="1709" spans="1:10" x14ac:dyDescent="0.2">
      <c r="A1709" s="300">
        <v>90693</v>
      </c>
      <c r="B1709" s="301" t="s">
        <v>520</v>
      </c>
      <c r="C1709" s="300" t="s">
        <v>135</v>
      </c>
      <c r="D1709" s="302">
        <v>61.77</v>
      </c>
      <c r="E1709" s="303">
        <v>0.56000000000000005</v>
      </c>
      <c r="F1709" s="110" t="s">
        <v>14403</v>
      </c>
      <c r="G1709" s="126">
        <v>46023</v>
      </c>
      <c r="H1709" s="299" t="s">
        <v>15743</v>
      </c>
      <c r="I1709" s="197" t="str">
        <f>IFERROR(INDEX('CPU-GERAL'!$H$12:$H$2199,MATCH(A1709,'CPU-GERAL'!$B$12:$B$2199,0)),"NÃO ENCONTRADO")</f>
        <v>NÃO ENCONTRADO</v>
      </c>
      <c r="J1709" s="59" t="str">
        <f t="shared" si="26"/>
        <v/>
      </c>
    </row>
    <row r="1710" spans="1:10" x14ac:dyDescent="0.2">
      <c r="A1710" s="300">
        <v>90692</v>
      </c>
      <c r="B1710" s="301" t="s">
        <v>394</v>
      </c>
      <c r="C1710" s="300" t="s">
        <v>10</v>
      </c>
      <c r="D1710" s="302">
        <v>137.53</v>
      </c>
      <c r="E1710" s="303">
        <v>0.51</v>
      </c>
      <c r="F1710" s="110" t="s">
        <v>14403</v>
      </c>
      <c r="G1710" s="126">
        <v>46023</v>
      </c>
      <c r="H1710" s="299" t="s">
        <v>15743</v>
      </c>
      <c r="I1710" s="197" t="str">
        <f>IFERROR(INDEX('CPU-GERAL'!$H$12:$H$2199,MATCH(A1710,'CPU-GERAL'!$B$12:$B$2199,0)),"NÃO ENCONTRADO")</f>
        <v>NÃO ENCONTRADO</v>
      </c>
      <c r="J1710" s="59" t="str">
        <f t="shared" si="26"/>
        <v/>
      </c>
    </row>
    <row r="1711" spans="1:10" x14ac:dyDescent="0.2">
      <c r="A1711" s="300">
        <v>96246</v>
      </c>
      <c r="B1711" s="301" t="s">
        <v>10681</v>
      </c>
      <c r="C1711" s="300" t="s">
        <v>135</v>
      </c>
      <c r="D1711" s="302">
        <v>70.14</v>
      </c>
      <c r="E1711" s="303">
        <v>0.55000000000000004</v>
      </c>
      <c r="F1711" s="110" t="s">
        <v>14403</v>
      </c>
      <c r="G1711" s="126">
        <v>46023</v>
      </c>
      <c r="H1711" s="299" t="s">
        <v>15743</v>
      </c>
      <c r="I1711" s="197">
        <f>IFERROR(INDEX('CPU-GERAL'!$H$12:$H$2199,MATCH(A1711,'CPU-GERAL'!$B$12:$B$2199,0)),"NÃO ENCONTRADO")</f>
        <v>70.14</v>
      </c>
      <c r="J1711" s="59" t="str">
        <f t="shared" si="26"/>
        <v>IGUAL A CPU</v>
      </c>
    </row>
    <row r="1712" spans="1:10" x14ac:dyDescent="0.2">
      <c r="A1712" s="300">
        <v>96245</v>
      </c>
      <c r="B1712" s="301" t="s">
        <v>10682</v>
      </c>
      <c r="C1712" s="300" t="s">
        <v>10</v>
      </c>
      <c r="D1712" s="302">
        <v>125.76</v>
      </c>
      <c r="E1712" s="303">
        <v>0.61</v>
      </c>
      <c r="F1712" s="110" t="s">
        <v>14403</v>
      </c>
      <c r="G1712" s="126">
        <v>46023</v>
      </c>
      <c r="H1712" s="299" t="s">
        <v>15743</v>
      </c>
      <c r="I1712" s="197">
        <f>IFERROR(INDEX('CPU-GERAL'!$H$12:$H$2199,MATCH(A1712,'CPU-GERAL'!$B$12:$B$2199,0)),"NÃO ENCONTRADO")</f>
        <v>125.76</v>
      </c>
      <c r="J1712" s="59" t="str">
        <f t="shared" si="26"/>
        <v>IGUAL A CPU</v>
      </c>
    </row>
    <row r="1713" spans="1:10" x14ac:dyDescent="0.2">
      <c r="A1713" s="300">
        <v>88404</v>
      </c>
      <c r="B1713" s="301" t="s">
        <v>489</v>
      </c>
      <c r="C1713" s="300" t="s">
        <v>135</v>
      </c>
      <c r="D1713" s="302">
        <v>1.02</v>
      </c>
      <c r="E1713" s="303">
        <v>0</v>
      </c>
      <c r="F1713" s="110" t="s">
        <v>14403</v>
      </c>
      <c r="G1713" s="126">
        <v>46023</v>
      </c>
      <c r="H1713" s="299" t="s">
        <v>15743</v>
      </c>
      <c r="I1713" s="197" t="str">
        <f>IFERROR(INDEX('CPU-GERAL'!$H$12:$H$2199,MATCH(A1713,'CPU-GERAL'!$B$12:$B$2199,0)),"NÃO ENCONTRADO")</f>
        <v>NÃO ENCONTRADO</v>
      </c>
      <c r="J1713" s="59" t="str">
        <f t="shared" si="26"/>
        <v/>
      </c>
    </row>
    <row r="1714" spans="1:10" x14ac:dyDescent="0.2">
      <c r="A1714" s="300">
        <v>88399</v>
      </c>
      <c r="B1714" s="301" t="s">
        <v>363</v>
      </c>
      <c r="C1714" s="300" t="s">
        <v>10</v>
      </c>
      <c r="D1714" s="302">
        <v>3.28</v>
      </c>
      <c r="E1714" s="303">
        <v>0</v>
      </c>
      <c r="F1714" s="110" t="s">
        <v>14403</v>
      </c>
      <c r="G1714" s="126">
        <v>46023</v>
      </c>
      <c r="H1714" s="299" t="s">
        <v>15743</v>
      </c>
      <c r="I1714" s="197" t="str">
        <f>IFERROR(INDEX('CPU-GERAL'!$H$12:$H$2199,MATCH(A1714,'CPU-GERAL'!$B$12:$B$2199,0)),"NÃO ENCONTRADO")</f>
        <v>NÃO ENCONTRADO</v>
      </c>
      <c r="J1714" s="59" t="str">
        <f t="shared" si="26"/>
        <v/>
      </c>
    </row>
    <row r="1715" spans="1:10" x14ac:dyDescent="0.2">
      <c r="A1715" s="300">
        <v>88392</v>
      </c>
      <c r="B1715" s="301" t="s">
        <v>487</v>
      </c>
      <c r="C1715" s="300" t="s">
        <v>135</v>
      </c>
      <c r="D1715" s="302">
        <v>1.08</v>
      </c>
      <c r="E1715" s="303">
        <v>0</v>
      </c>
      <c r="F1715" s="110" t="s">
        <v>14403</v>
      </c>
      <c r="G1715" s="126">
        <v>46023</v>
      </c>
      <c r="H1715" s="299" t="s">
        <v>15743</v>
      </c>
      <c r="I1715" s="197" t="str">
        <f>IFERROR(INDEX('CPU-GERAL'!$H$12:$H$2199,MATCH(A1715,'CPU-GERAL'!$B$12:$B$2199,0)),"NÃO ENCONTRADO")</f>
        <v>NÃO ENCONTRADO</v>
      </c>
      <c r="J1715" s="59" t="str">
        <f t="shared" si="26"/>
        <v/>
      </c>
    </row>
    <row r="1716" spans="1:10" x14ac:dyDescent="0.2">
      <c r="A1716" s="300">
        <v>88386</v>
      </c>
      <c r="B1716" s="301" t="s">
        <v>361</v>
      </c>
      <c r="C1716" s="300" t="s">
        <v>10</v>
      </c>
      <c r="D1716" s="302">
        <v>4.29</v>
      </c>
      <c r="E1716" s="303">
        <v>0</v>
      </c>
      <c r="F1716" s="110" t="s">
        <v>14403</v>
      </c>
      <c r="G1716" s="126">
        <v>46023</v>
      </c>
      <c r="H1716" s="299" t="s">
        <v>15743</v>
      </c>
      <c r="I1716" s="197" t="str">
        <f>IFERROR(INDEX('CPU-GERAL'!$H$12:$H$2199,MATCH(A1716,'CPU-GERAL'!$B$12:$B$2199,0)),"NÃO ENCONTRADO")</f>
        <v>NÃO ENCONTRADO</v>
      </c>
      <c r="J1716" s="59" t="str">
        <f t="shared" si="26"/>
        <v/>
      </c>
    </row>
    <row r="1717" spans="1:10" x14ac:dyDescent="0.2">
      <c r="A1717" s="300">
        <v>88398</v>
      </c>
      <c r="B1717" s="301" t="s">
        <v>488</v>
      </c>
      <c r="C1717" s="300" t="s">
        <v>135</v>
      </c>
      <c r="D1717" s="302">
        <v>1.28</v>
      </c>
      <c r="E1717" s="303">
        <v>0</v>
      </c>
      <c r="F1717" s="110" t="s">
        <v>14403</v>
      </c>
      <c r="G1717" s="126">
        <v>46023</v>
      </c>
      <c r="H1717" s="299" t="s">
        <v>15743</v>
      </c>
      <c r="I1717" s="197" t="str">
        <f>IFERROR(INDEX('CPU-GERAL'!$H$12:$H$2199,MATCH(A1717,'CPU-GERAL'!$B$12:$B$2199,0)),"NÃO ENCONTRADO")</f>
        <v>NÃO ENCONTRADO</v>
      </c>
      <c r="J1717" s="59" t="str">
        <f t="shared" si="26"/>
        <v/>
      </c>
    </row>
    <row r="1718" spans="1:10" x14ac:dyDescent="0.2">
      <c r="A1718" s="300">
        <v>88393</v>
      </c>
      <c r="B1718" s="301" t="s">
        <v>362</v>
      </c>
      <c r="C1718" s="300" t="s">
        <v>10</v>
      </c>
      <c r="D1718" s="302">
        <v>5.79</v>
      </c>
      <c r="E1718" s="303">
        <v>0</v>
      </c>
      <c r="F1718" s="110" t="s">
        <v>14403</v>
      </c>
      <c r="G1718" s="126">
        <v>46023</v>
      </c>
      <c r="H1718" s="299" t="s">
        <v>15743</v>
      </c>
      <c r="I1718" s="197" t="str">
        <f>IFERROR(INDEX('CPU-GERAL'!$H$12:$H$2199,MATCH(A1718,'CPU-GERAL'!$B$12:$B$2199,0)),"NÃO ENCONTRADO")</f>
        <v>NÃO ENCONTRADO</v>
      </c>
      <c r="J1718" s="59" t="str">
        <f t="shared" si="26"/>
        <v/>
      </c>
    </row>
    <row r="1719" spans="1:10" x14ac:dyDescent="0.2">
      <c r="A1719" s="300">
        <v>90638</v>
      </c>
      <c r="B1719" s="301" t="s">
        <v>511</v>
      </c>
      <c r="C1719" s="300" t="s">
        <v>135</v>
      </c>
      <c r="D1719" s="302">
        <v>5.13</v>
      </c>
      <c r="E1719" s="303">
        <v>0</v>
      </c>
      <c r="F1719" s="110" t="s">
        <v>14403</v>
      </c>
      <c r="G1719" s="126">
        <v>46023</v>
      </c>
      <c r="H1719" s="299" t="s">
        <v>15743</v>
      </c>
      <c r="I1719" s="197" t="str">
        <f>IFERROR(INDEX('CPU-GERAL'!$H$12:$H$2199,MATCH(A1719,'CPU-GERAL'!$B$12:$B$2199,0)),"NÃO ENCONTRADO")</f>
        <v>NÃO ENCONTRADO</v>
      </c>
      <c r="J1719" s="59" t="str">
        <f t="shared" si="26"/>
        <v/>
      </c>
    </row>
    <row r="1720" spans="1:10" x14ac:dyDescent="0.2">
      <c r="A1720" s="300">
        <v>90637</v>
      </c>
      <c r="B1720" s="301" t="s">
        <v>385</v>
      </c>
      <c r="C1720" s="300" t="s">
        <v>10</v>
      </c>
      <c r="D1720" s="302">
        <v>14.19</v>
      </c>
      <c r="E1720" s="303">
        <v>0</v>
      </c>
      <c r="F1720" s="110" t="s">
        <v>14403</v>
      </c>
      <c r="G1720" s="126">
        <v>46023</v>
      </c>
      <c r="H1720" s="299" t="s">
        <v>15743</v>
      </c>
      <c r="I1720" s="197" t="str">
        <f>IFERROR(INDEX('CPU-GERAL'!$H$12:$H$2199,MATCH(A1720,'CPU-GERAL'!$B$12:$B$2199,0)),"NÃO ENCONTRADO")</f>
        <v>NÃO ENCONTRADO</v>
      </c>
      <c r="J1720" s="59" t="str">
        <f t="shared" si="26"/>
        <v/>
      </c>
    </row>
    <row r="1721" spans="1:10" x14ac:dyDescent="0.2">
      <c r="A1721" s="300">
        <v>103243</v>
      </c>
      <c r="B1721" s="301" t="s">
        <v>11834</v>
      </c>
      <c r="C1721" s="300" t="s">
        <v>135</v>
      </c>
      <c r="D1721" s="302">
        <v>0</v>
      </c>
      <c r="E1721" s="303"/>
      <c r="F1721" s="110" t="s">
        <v>14403</v>
      </c>
      <c r="G1721" s="126">
        <v>46023</v>
      </c>
      <c r="H1721" s="299" t="s">
        <v>15743</v>
      </c>
      <c r="I1721" s="197" t="str">
        <f>IFERROR(INDEX('CPU-GERAL'!$H$12:$H$2199,MATCH(A1721,'CPU-GERAL'!$B$12:$B$2199,0)),"NÃO ENCONTRADO")</f>
        <v>NÃO ENCONTRADO</v>
      </c>
      <c r="J1721" s="59" t="str">
        <f t="shared" si="26"/>
        <v/>
      </c>
    </row>
    <row r="1722" spans="1:10" x14ac:dyDescent="0.2">
      <c r="A1722" s="300">
        <v>103242</v>
      </c>
      <c r="B1722" s="301" t="s">
        <v>11835</v>
      </c>
      <c r="C1722" s="300" t="s">
        <v>10</v>
      </c>
      <c r="D1722" s="302">
        <v>0</v>
      </c>
      <c r="E1722" s="303"/>
      <c r="F1722" s="110" t="s">
        <v>14403</v>
      </c>
      <c r="G1722" s="126">
        <v>46023</v>
      </c>
      <c r="H1722" s="299" t="s">
        <v>15743</v>
      </c>
      <c r="I1722" s="197" t="str">
        <f>IFERROR(INDEX('CPU-GERAL'!$H$12:$H$2199,MATCH(A1722,'CPU-GERAL'!$B$12:$B$2199,0)),"NÃO ENCONTRADO")</f>
        <v>NÃO ENCONTRADO</v>
      </c>
      <c r="J1722" s="59" t="str">
        <f t="shared" si="26"/>
        <v/>
      </c>
    </row>
    <row r="1723" spans="1:10" x14ac:dyDescent="0.2">
      <c r="A1723" s="300">
        <v>5806</v>
      </c>
      <c r="B1723" s="301" t="s">
        <v>453</v>
      </c>
      <c r="C1723" s="300" t="s">
        <v>135</v>
      </c>
      <c r="D1723" s="302">
        <v>0.34</v>
      </c>
      <c r="E1723" s="303">
        <v>0</v>
      </c>
      <c r="F1723" s="110" t="s">
        <v>14403</v>
      </c>
      <c r="G1723" s="126">
        <v>46023</v>
      </c>
      <c r="H1723" s="299" t="s">
        <v>15743</v>
      </c>
      <c r="I1723" s="197" t="str">
        <f>IFERROR(INDEX('CPU-GERAL'!$H$12:$H$2199,MATCH(A1723,'CPU-GERAL'!$B$12:$B$2199,0)),"NÃO ENCONTRADO")</f>
        <v>NÃO ENCONTRADO</v>
      </c>
      <c r="J1723" s="59" t="str">
        <f t="shared" si="26"/>
        <v/>
      </c>
    </row>
    <row r="1724" spans="1:10" x14ac:dyDescent="0.2">
      <c r="A1724" s="300">
        <v>73536</v>
      </c>
      <c r="B1724" s="301" t="s">
        <v>358</v>
      </c>
      <c r="C1724" s="300" t="s">
        <v>10</v>
      </c>
      <c r="D1724" s="302">
        <v>23.04</v>
      </c>
      <c r="E1724" s="303">
        <v>0</v>
      </c>
      <c r="F1724" s="110" t="s">
        <v>14403</v>
      </c>
      <c r="G1724" s="126">
        <v>46023</v>
      </c>
      <c r="H1724" s="299" t="s">
        <v>15743</v>
      </c>
      <c r="I1724" s="197" t="str">
        <f>IFERROR(INDEX('CPU-GERAL'!$H$12:$H$2199,MATCH(A1724,'CPU-GERAL'!$B$12:$B$2199,0)),"NÃO ENCONTRADO")</f>
        <v>NÃO ENCONTRADO</v>
      </c>
      <c r="J1724" s="59" t="str">
        <f t="shared" si="26"/>
        <v/>
      </c>
    </row>
    <row r="1725" spans="1:10" x14ac:dyDescent="0.2">
      <c r="A1725" s="300">
        <v>7043</v>
      </c>
      <c r="B1725" s="301" t="s">
        <v>481</v>
      </c>
      <c r="C1725" s="300" t="s">
        <v>135</v>
      </c>
      <c r="D1725" s="302">
        <v>0.43</v>
      </c>
      <c r="E1725" s="303">
        <v>0</v>
      </c>
      <c r="F1725" s="110" t="s">
        <v>14403</v>
      </c>
      <c r="G1725" s="126">
        <v>46023</v>
      </c>
      <c r="H1725" s="299" t="s">
        <v>15743</v>
      </c>
      <c r="I1725" s="197" t="str">
        <f>IFERROR(INDEX('CPU-GERAL'!$H$12:$H$2199,MATCH(A1725,'CPU-GERAL'!$B$12:$B$2199,0)),"NÃO ENCONTRADO")</f>
        <v>NÃO ENCONTRADO</v>
      </c>
      <c r="J1725" s="59" t="str">
        <f t="shared" si="26"/>
        <v/>
      </c>
    </row>
    <row r="1726" spans="1:10" x14ac:dyDescent="0.2">
      <c r="A1726" s="300">
        <v>7042</v>
      </c>
      <c r="B1726" s="301" t="s">
        <v>352</v>
      </c>
      <c r="C1726" s="300" t="s">
        <v>10</v>
      </c>
      <c r="D1726" s="302">
        <v>27.24</v>
      </c>
      <c r="E1726" s="303">
        <v>0</v>
      </c>
      <c r="F1726" s="110" t="s">
        <v>14403</v>
      </c>
      <c r="G1726" s="126">
        <v>46023</v>
      </c>
      <c r="H1726" s="299" t="s">
        <v>15743</v>
      </c>
      <c r="I1726" s="197" t="str">
        <f>IFERROR(INDEX('CPU-GERAL'!$H$12:$H$2199,MATCH(A1726,'CPU-GERAL'!$B$12:$B$2199,0)),"NÃO ENCONTRADO")</f>
        <v>NÃO ENCONTRADO</v>
      </c>
      <c r="J1726" s="59" t="str">
        <f t="shared" si="26"/>
        <v/>
      </c>
    </row>
    <row r="1727" spans="1:10" x14ac:dyDescent="0.2">
      <c r="A1727" s="300">
        <v>5934</v>
      </c>
      <c r="B1727" s="301" t="s">
        <v>472</v>
      </c>
      <c r="C1727" s="300" t="s">
        <v>135</v>
      </c>
      <c r="D1727" s="302">
        <v>106.71</v>
      </c>
      <c r="E1727" s="303">
        <v>0.6</v>
      </c>
      <c r="F1727" s="110" t="s">
        <v>14403</v>
      </c>
      <c r="G1727" s="126">
        <v>46023</v>
      </c>
      <c r="H1727" s="299" t="s">
        <v>15743</v>
      </c>
      <c r="I1727" s="197">
        <f>IFERROR(INDEX('CPU-GERAL'!$H$12:$H$2199,MATCH(A1727,'CPU-GERAL'!$B$12:$B$2199,0)),"NÃO ENCONTRADO")</f>
        <v>106.71</v>
      </c>
      <c r="J1727" s="59" t="str">
        <f t="shared" si="26"/>
        <v>IGUAL A CPU</v>
      </c>
    </row>
    <row r="1728" spans="1:10" x14ac:dyDescent="0.2">
      <c r="A1728" s="300">
        <v>5932</v>
      </c>
      <c r="B1728" s="301" t="s">
        <v>345</v>
      </c>
      <c r="C1728" s="300" t="s">
        <v>10</v>
      </c>
      <c r="D1728" s="302">
        <v>266.74</v>
      </c>
      <c r="E1728" s="303">
        <v>0.53</v>
      </c>
      <c r="F1728" s="110" t="s">
        <v>14403</v>
      </c>
      <c r="G1728" s="126">
        <v>46023</v>
      </c>
      <c r="H1728" s="299" t="s">
        <v>15743</v>
      </c>
      <c r="I1728" s="197">
        <f>IFERROR(INDEX('CPU-GERAL'!$H$12:$H$2199,MATCH(A1728,'CPU-GERAL'!$B$12:$B$2199,0)),"NÃO ENCONTRADO")</f>
        <v>266.74</v>
      </c>
      <c r="J1728" s="59" t="str">
        <f t="shared" si="26"/>
        <v>IGUAL A CPU</v>
      </c>
    </row>
    <row r="1729" spans="1:10" x14ac:dyDescent="0.2">
      <c r="A1729" s="300">
        <v>96159</v>
      </c>
      <c r="B1729" s="301" t="s">
        <v>573</v>
      </c>
      <c r="C1729" s="300" t="s">
        <v>135</v>
      </c>
      <c r="D1729" s="302">
        <v>101.43</v>
      </c>
      <c r="E1729" s="303">
        <v>0.73</v>
      </c>
      <c r="F1729" s="110" t="s">
        <v>14403</v>
      </c>
      <c r="G1729" s="126">
        <v>46023</v>
      </c>
      <c r="H1729" s="299" t="s">
        <v>15743</v>
      </c>
      <c r="I1729" s="197" t="str">
        <f>IFERROR(INDEX('CPU-GERAL'!$H$12:$H$2199,MATCH(A1729,'CPU-GERAL'!$B$12:$B$2199,0)),"NÃO ENCONTRADO")</f>
        <v>NÃO ENCONTRADO</v>
      </c>
      <c r="J1729" s="59" t="str">
        <f t="shared" si="26"/>
        <v/>
      </c>
    </row>
    <row r="1730" spans="1:10" x14ac:dyDescent="0.2">
      <c r="A1730" s="300">
        <v>95133</v>
      </c>
      <c r="B1730" s="301" t="s">
        <v>426</v>
      </c>
      <c r="C1730" s="300" t="s">
        <v>10</v>
      </c>
      <c r="D1730" s="302">
        <v>197.65</v>
      </c>
      <c r="E1730" s="303">
        <v>0.7</v>
      </c>
      <c r="F1730" s="110" t="s">
        <v>14403</v>
      </c>
      <c r="G1730" s="126">
        <v>46023</v>
      </c>
      <c r="H1730" s="299" t="s">
        <v>15743</v>
      </c>
      <c r="I1730" s="197" t="str">
        <f>IFERROR(INDEX('CPU-GERAL'!$H$12:$H$2199,MATCH(A1730,'CPU-GERAL'!$B$12:$B$2199,0)),"NÃO ENCONTRADO")</f>
        <v>NÃO ENCONTRADO</v>
      </c>
      <c r="J1730" s="59" t="str">
        <f t="shared" si="26"/>
        <v/>
      </c>
    </row>
    <row r="1731" spans="1:10" x14ac:dyDescent="0.2">
      <c r="A1731" s="300">
        <v>102986</v>
      </c>
      <c r="B1731" s="301" t="s">
        <v>11841</v>
      </c>
      <c r="C1731" s="300" t="s">
        <v>135</v>
      </c>
      <c r="D1731" s="302">
        <v>0</v>
      </c>
      <c r="E1731" s="303"/>
      <c r="F1731" s="110" t="s">
        <v>14403</v>
      </c>
      <c r="G1731" s="126">
        <v>46023</v>
      </c>
      <c r="H1731" s="299" t="s">
        <v>15743</v>
      </c>
      <c r="I1731" s="197" t="str">
        <f>IFERROR(INDEX('CPU-GERAL'!$H$12:$H$2199,MATCH(A1731,'CPU-GERAL'!$B$12:$B$2199,0)),"NÃO ENCONTRADO")</f>
        <v>NÃO ENCONTRADO</v>
      </c>
      <c r="J1731" s="59" t="str">
        <f t="shared" si="26"/>
        <v/>
      </c>
    </row>
    <row r="1732" spans="1:10" x14ac:dyDescent="0.2">
      <c r="A1732" s="300">
        <v>102987</v>
      </c>
      <c r="B1732" s="301" t="s">
        <v>11840</v>
      </c>
      <c r="C1732" s="300" t="s">
        <v>10</v>
      </c>
      <c r="D1732" s="302">
        <v>0</v>
      </c>
      <c r="E1732" s="303"/>
      <c r="F1732" s="110" t="s">
        <v>14403</v>
      </c>
      <c r="G1732" s="126">
        <v>46023</v>
      </c>
      <c r="H1732" s="299" t="s">
        <v>15743</v>
      </c>
      <c r="I1732" s="197" t="str">
        <f>IFERROR(INDEX('CPU-GERAL'!$H$12:$H$2199,MATCH(A1732,'CPU-GERAL'!$B$12:$B$2199,0)),"NÃO ENCONTRADO")</f>
        <v>NÃO ENCONTRADO</v>
      </c>
      <c r="J1732" s="59" t="str">
        <f t="shared" ref="J1732:J1795" si="27">IF(I1732&lt;&gt;"NÃO ENCONTRADO",IF(D1732=I1732,"IGUAL A CPU",I1732-D1732),"")</f>
        <v/>
      </c>
    </row>
    <row r="1733" spans="1:10" x14ac:dyDescent="0.2">
      <c r="A1733" s="300">
        <v>92961</v>
      </c>
      <c r="B1733" s="301" t="s">
        <v>542</v>
      </c>
      <c r="C1733" s="300" t="s">
        <v>135</v>
      </c>
      <c r="D1733" s="302">
        <v>5.22</v>
      </c>
      <c r="E1733" s="303">
        <v>1</v>
      </c>
      <c r="F1733" s="110" t="s">
        <v>14403</v>
      </c>
      <c r="G1733" s="126">
        <v>46023</v>
      </c>
      <c r="H1733" s="299" t="s">
        <v>15743</v>
      </c>
      <c r="I1733" s="197" t="str">
        <f>IFERROR(INDEX('CPU-GERAL'!$H$12:$H$2199,MATCH(A1733,'CPU-GERAL'!$B$12:$B$2199,0)),"NÃO ENCONTRADO")</f>
        <v>NÃO ENCONTRADO</v>
      </c>
      <c r="J1733" s="59" t="str">
        <f t="shared" si="27"/>
        <v/>
      </c>
    </row>
    <row r="1734" spans="1:10" x14ac:dyDescent="0.2">
      <c r="A1734" s="300">
        <v>92960</v>
      </c>
      <c r="B1734" s="301" t="s">
        <v>413</v>
      </c>
      <c r="C1734" s="300" t="s">
        <v>10</v>
      </c>
      <c r="D1734" s="302">
        <v>19.11</v>
      </c>
      <c r="E1734" s="303">
        <v>0.52</v>
      </c>
      <c r="F1734" s="110" t="s">
        <v>14403</v>
      </c>
      <c r="G1734" s="126">
        <v>46023</v>
      </c>
      <c r="H1734" s="299" t="s">
        <v>15743</v>
      </c>
      <c r="I1734" s="197" t="str">
        <f>IFERROR(INDEX('CPU-GERAL'!$H$12:$H$2199,MATCH(A1734,'CPU-GERAL'!$B$12:$B$2199,0)),"NÃO ENCONTRADO")</f>
        <v>NÃO ENCONTRADO</v>
      </c>
      <c r="J1734" s="59" t="str">
        <f t="shared" si="27"/>
        <v/>
      </c>
    </row>
    <row r="1735" spans="1:10" x14ac:dyDescent="0.2">
      <c r="A1735" s="300">
        <v>102863</v>
      </c>
      <c r="B1735" s="301" t="s">
        <v>11765</v>
      </c>
      <c r="C1735" s="300" t="s">
        <v>135</v>
      </c>
      <c r="D1735" s="302">
        <v>0</v>
      </c>
      <c r="E1735" s="303"/>
      <c r="F1735" s="110" t="s">
        <v>14403</v>
      </c>
      <c r="G1735" s="126">
        <v>46023</v>
      </c>
      <c r="H1735" s="299" t="s">
        <v>15743</v>
      </c>
      <c r="I1735" s="197" t="str">
        <f>IFERROR(INDEX('CPU-GERAL'!$H$12:$H$2199,MATCH(A1735,'CPU-GERAL'!$B$12:$B$2199,0)),"NÃO ENCONTRADO")</f>
        <v>NÃO ENCONTRADO</v>
      </c>
      <c r="J1735" s="59" t="str">
        <f t="shared" si="27"/>
        <v/>
      </c>
    </row>
    <row r="1736" spans="1:10" x14ac:dyDescent="0.2">
      <c r="A1736" s="300">
        <v>102862</v>
      </c>
      <c r="B1736" s="301" t="s">
        <v>11766</v>
      </c>
      <c r="C1736" s="300" t="s">
        <v>10</v>
      </c>
      <c r="D1736" s="302">
        <v>0</v>
      </c>
      <c r="E1736" s="303"/>
      <c r="F1736" s="110" t="s">
        <v>14403</v>
      </c>
      <c r="G1736" s="126">
        <v>46023</v>
      </c>
      <c r="H1736" s="299" t="s">
        <v>15743</v>
      </c>
      <c r="I1736" s="197" t="str">
        <f>IFERROR(INDEX('CPU-GERAL'!$H$12:$H$2199,MATCH(A1736,'CPU-GERAL'!$B$12:$B$2199,0)),"NÃO ENCONTRADO")</f>
        <v>NÃO ENCONTRADO</v>
      </c>
      <c r="J1736" s="59" t="str">
        <f t="shared" si="27"/>
        <v/>
      </c>
    </row>
    <row r="1737" spans="1:10" x14ac:dyDescent="0.2">
      <c r="A1737" s="300">
        <v>93409</v>
      </c>
      <c r="B1737" s="301" t="s">
        <v>10683</v>
      </c>
      <c r="C1737" s="300" t="s">
        <v>135</v>
      </c>
      <c r="D1737" s="302">
        <v>34.83</v>
      </c>
      <c r="E1737" s="303">
        <v>0.28000000000000003</v>
      </c>
      <c r="F1737" s="110" t="s">
        <v>14403</v>
      </c>
      <c r="G1737" s="126">
        <v>46023</v>
      </c>
      <c r="H1737" s="299" t="s">
        <v>15743</v>
      </c>
      <c r="I1737" s="197" t="str">
        <f>IFERROR(INDEX('CPU-GERAL'!$H$12:$H$2199,MATCH(A1737,'CPU-GERAL'!$B$12:$B$2199,0)),"NÃO ENCONTRADO")</f>
        <v>NÃO ENCONTRADO</v>
      </c>
      <c r="J1737" s="59" t="str">
        <f t="shared" si="27"/>
        <v/>
      </c>
    </row>
    <row r="1738" spans="1:10" x14ac:dyDescent="0.2">
      <c r="A1738" s="300">
        <v>93408</v>
      </c>
      <c r="B1738" s="301" t="s">
        <v>10684</v>
      </c>
      <c r="C1738" s="300" t="s">
        <v>10</v>
      </c>
      <c r="D1738" s="302">
        <v>91.17</v>
      </c>
      <c r="E1738" s="303">
        <v>0.21</v>
      </c>
      <c r="F1738" s="110" t="s">
        <v>14403</v>
      </c>
      <c r="G1738" s="126">
        <v>46023</v>
      </c>
      <c r="H1738" s="299" t="s">
        <v>15743</v>
      </c>
      <c r="I1738" s="197" t="str">
        <f>IFERROR(INDEX('CPU-GERAL'!$H$12:$H$2199,MATCH(A1738,'CPU-GERAL'!$B$12:$B$2199,0)),"NÃO ENCONTRADO")</f>
        <v>NÃO ENCONTRADO</v>
      </c>
      <c r="J1738" s="59" t="str">
        <f t="shared" si="27"/>
        <v/>
      </c>
    </row>
    <row r="1739" spans="1:10" x14ac:dyDescent="0.2">
      <c r="A1739" s="300">
        <v>102941</v>
      </c>
      <c r="B1739" s="301" t="s">
        <v>12049</v>
      </c>
      <c r="C1739" s="300" t="s">
        <v>135</v>
      </c>
      <c r="D1739" s="302">
        <v>0</v>
      </c>
      <c r="E1739" s="303"/>
      <c r="F1739" s="110" t="s">
        <v>14403</v>
      </c>
      <c r="G1739" s="126">
        <v>46023</v>
      </c>
      <c r="H1739" s="299" t="s">
        <v>15743</v>
      </c>
      <c r="I1739" s="197" t="str">
        <f>IFERROR(INDEX('CPU-GERAL'!$H$12:$H$2199,MATCH(A1739,'CPU-GERAL'!$B$12:$B$2199,0)),"NÃO ENCONTRADO")</f>
        <v>NÃO ENCONTRADO</v>
      </c>
      <c r="J1739" s="59" t="str">
        <f t="shared" si="27"/>
        <v/>
      </c>
    </row>
    <row r="1740" spans="1:10" x14ac:dyDescent="0.2">
      <c r="A1740" s="300">
        <v>102940</v>
      </c>
      <c r="B1740" s="301" t="s">
        <v>12050</v>
      </c>
      <c r="C1740" s="300" t="s">
        <v>10</v>
      </c>
      <c r="D1740" s="302">
        <v>0</v>
      </c>
      <c r="E1740" s="303"/>
      <c r="F1740" s="110" t="s">
        <v>14403</v>
      </c>
      <c r="G1740" s="126">
        <v>46023</v>
      </c>
      <c r="H1740" s="299" t="s">
        <v>15743</v>
      </c>
      <c r="I1740" s="197" t="str">
        <f>IFERROR(INDEX('CPU-GERAL'!$H$12:$H$2199,MATCH(A1740,'CPU-GERAL'!$B$12:$B$2199,0)),"NÃO ENCONTRADO")</f>
        <v>NÃO ENCONTRADO</v>
      </c>
      <c r="J1740" s="59" t="str">
        <f t="shared" si="27"/>
        <v/>
      </c>
    </row>
    <row r="1741" spans="1:10" x14ac:dyDescent="0.2">
      <c r="A1741" s="300">
        <v>103164</v>
      </c>
      <c r="B1741" s="301" t="s">
        <v>11847</v>
      </c>
      <c r="C1741" s="300" t="s">
        <v>135</v>
      </c>
      <c r="D1741" s="302">
        <v>0</v>
      </c>
      <c r="E1741" s="303"/>
      <c r="F1741" s="110" t="s">
        <v>14403</v>
      </c>
      <c r="G1741" s="126">
        <v>46023</v>
      </c>
      <c r="H1741" s="299" t="s">
        <v>15743</v>
      </c>
      <c r="I1741" s="197" t="str">
        <f>IFERROR(INDEX('CPU-GERAL'!$H$12:$H$2199,MATCH(A1741,'CPU-GERAL'!$B$12:$B$2199,0)),"NÃO ENCONTRADO")</f>
        <v>NÃO ENCONTRADO</v>
      </c>
      <c r="J1741" s="59" t="str">
        <f t="shared" si="27"/>
        <v/>
      </c>
    </row>
    <row r="1742" spans="1:10" x14ac:dyDescent="0.2">
      <c r="A1742" s="300">
        <v>103163</v>
      </c>
      <c r="B1742" s="301" t="s">
        <v>11848</v>
      </c>
      <c r="C1742" s="300" t="s">
        <v>10</v>
      </c>
      <c r="D1742" s="302">
        <v>0</v>
      </c>
      <c r="E1742" s="303"/>
      <c r="F1742" s="110" t="s">
        <v>14403</v>
      </c>
      <c r="G1742" s="126">
        <v>46023</v>
      </c>
      <c r="H1742" s="299" t="s">
        <v>15743</v>
      </c>
      <c r="I1742" s="197" t="str">
        <f>IFERROR(INDEX('CPU-GERAL'!$H$12:$H$2199,MATCH(A1742,'CPU-GERAL'!$B$12:$B$2199,0)),"NÃO ENCONTRADO")</f>
        <v>NÃO ENCONTRADO</v>
      </c>
      <c r="J1742" s="59" t="str">
        <f t="shared" si="27"/>
        <v/>
      </c>
    </row>
    <row r="1743" spans="1:10" x14ac:dyDescent="0.2">
      <c r="A1743" s="300">
        <v>103158</v>
      </c>
      <c r="B1743" s="301" t="s">
        <v>11849</v>
      </c>
      <c r="C1743" s="300" t="s">
        <v>135</v>
      </c>
      <c r="D1743" s="302">
        <v>0</v>
      </c>
      <c r="E1743" s="303"/>
      <c r="F1743" s="110" t="s">
        <v>14403</v>
      </c>
      <c r="G1743" s="126">
        <v>46023</v>
      </c>
      <c r="H1743" s="299" t="s">
        <v>15743</v>
      </c>
      <c r="I1743" s="197" t="str">
        <f>IFERROR(INDEX('CPU-GERAL'!$H$12:$H$2199,MATCH(A1743,'CPU-GERAL'!$B$12:$B$2199,0)),"NÃO ENCONTRADO")</f>
        <v>NÃO ENCONTRADO</v>
      </c>
      <c r="J1743" s="59" t="str">
        <f t="shared" si="27"/>
        <v/>
      </c>
    </row>
    <row r="1744" spans="1:10" x14ac:dyDescent="0.2">
      <c r="A1744" s="300">
        <v>103157</v>
      </c>
      <c r="B1744" s="301" t="s">
        <v>11850</v>
      </c>
      <c r="C1744" s="300" t="s">
        <v>10</v>
      </c>
      <c r="D1744" s="302">
        <v>0</v>
      </c>
      <c r="E1744" s="303"/>
      <c r="F1744" s="110" t="s">
        <v>14403</v>
      </c>
      <c r="G1744" s="126">
        <v>46023</v>
      </c>
      <c r="H1744" s="299" t="s">
        <v>15743</v>
      </c>
      <c r="I1744" s="197" t="str">
        <f>IFERROR(INDEX('CPU-GERAL'!$H$12:$H$2199,MATCH(A1744,'CPU-GERAL'!$B$12:$B$2199,0)),"NÃO ENCONTRADO")</f>
        <v>NÃO ENCONTRADO</v>
      </c>
      <c r="J1744" s="59" t="str">
        <f t="shared" si="27"/>
        <v/>
      </c>
    </row>
    <row r="1745" spans="1:10" x14ac:dyDescent="0.2">
      <c r="A1745" s="300">
        <v>103176</v>
      </c>
      <c r="B1745" s="301" t="s">
        <v>11855</v>
      </c>
      <c r="C1745" s="300" t="s">
        <v>135</v>
      </c>
      <c r="D1745" s="302">
        <v>0</v>
      </c>
      <c r="E1745" s="303"/>
      <c r="F1745" s="110" t="s">
        <v>14403</v>
      </c>
      <c r="G1745" s="126">
        <v>46023</v>
      </c>
      <c r="H1745" s="299" t="s">
        <v>15743</v>
      </c>
      <c r="I1745" s="197" t="str">
        <f>IFERROR(INDEX('CPU-GERAL'!$H$12:$H$2199,MATCH(A1745,'CPU-GERAL'!$B$12:$B$2199,0)),"NÃO ENCONTRADO")</f>
        <v>NÃO ENCONTRADO</v>
      </c>
      <c r="J1745" s="59" t="str">
        <f t="shared" si="27"/>
        <v/>
      </c>
    </row>
    <row r="1746" spans="1:10" x14ac:dyDescent="0.2">
      <c r="A1746" s="300">
        <v>103175</v>
      </c>
      <c r="B1746" s="301" t="s">
        <v>11856</v>
      </c>
      <c r="C1746" s="300" t="s">
        <v>10</v>
      </c>
      <c r="D1746" s="302">
        <v>0</v>
      </c>
      <c r="E1746" s="303"/>
      <c r="F1746" s="110" t="s">
        <v>14403</v>
      </c>
      <c r="G1746" s="126">
        <v>46023</v>
      </c>
      <c r="H1746" s="299" t="s">
        <v>15743</v>
      </c>
      <c r="I1746" s="197" t="str">
        <f>IFERROR(INDEX('CPU-GERAL'!$H$12:$H$2199,MATCH(A1746,'CPU-GERAL'!$B$12:$B$2199,0)),"NÃO ENCONTRADO")</f>
        <v>NÃO ENCONTRADO</v>
      </c>
      <c r="J1746" s="59" t="str">
        <f t="shared" si="27"/>
        <v/>
      </c>
    </row>
    <row r="1747" spans="1:10" x14ac:dyDescent="0.2">
      <c r="A1747" s="300">
        <v>103182</v>
      </c>
      <c r="B1747" s="301" t="s">
        <v>11851</v>
      </c>
      <c r="C1747" s="300" t="s">
        <v>135</v>
      </c>
      <c r="D1747" s="302">
        <v>0</v>
      </c>
      <c r="E1747" s="303"/>
      <c r="F1747" s="110" t="s">
        <v>14403</v>
      </c>
      <c r="G1747" s="126">
        <v>46023</v>
      </c>
      <c r="H1747" s="299" t="s">
        <v>15743</v>
      </c>
      <c r="I1747" s="197" t="str">
        <f>IFERROR(INDEX('CPU-GERAL'!$H$12:$H$2199,MATCH(A1747,'CPU-GERAL'!$B$12:$B$2199,0)),"NÃO ENCONTRADO")</f>
        <v>NÃO ENCONTRADO</v>
      </c>
      <c r="J1747" s="59" t="str">
        <f t="shared" si="27"/>
        <v/>
      </c>
    </row>
    <row r="1748" spans="1:10" x14ac:dyDescent="0.2">
      <c r="A1748" s="300">
        <v>103181</v>
      </c>
      <c r="B1748" s="301" t="s">
        <v>11852</v>
      </c>
      <c r="C1748" s="300" t="s">
        <v>10</v>
      </c>
      <c r="D1748" s="302">
        <v>0</v>
      </c>
      <c r="E1748" s="303"/>
      <c r="F1748" s="110" t="s">
        <v>14403</v>
      </c>
      <c r="G1748" s="126">
        <v>46023</v>
      </c>
      <c r="H1748" s="299" t="s">
        <v>15743</v>
      </c>
      <c r="I1748" s="197" t="str">
        <f>IFERROR(INDEX('CPU-GERAL'!$H$12:$H$2199,MATCH(A1748,'CPU-GERAL'!$B$12:$B$2199,0)),"NÃO ENCONTRADO")</f>
        <v>NÃO ENCONTRADO</v>
      </c>
      <c r="J1748" s="59" t="str">
        <f t="shared" si="27"/>
        <v/>
      </c>
    </row>
    <row r="1749" spans="1:10" x14ac:dyDescent="0.2">
      <c r="A1749" s="300">
        <v>103170</v>
      </c>
      <c r="B1749" s="301" t="s">
        <v>11853</v>
      </c>
      <c r="C1749" s="300" t="s">
        <v>135</v>
      </c>
      <c r="D1749" s="302">
        <v>0</v>
      </c>
      <c r="E1749" s="303"/>
      <c r="F1749" s="110" t="s">
        <v>14403</v>
      </c>
      <c r="G1749" s="126">
        <v>46023</v>
      </c>
      <c r="H1749" s="299" t="s">
        <v>15743</v>
      </c>
      <c r="I1749" s="197" t="str">
        <f>IFERROR(INDEX('CPU-GERAL'!$H$12:$H$2199,MATCH(A1749,'CPU-GERAL'!$B$12:$B$2199,0)),"NÃO ENCONTRADO")</f>
        <v>NÃO ENCONTRADO</v>
      </c>
      <c r="J1749" s="59" t="str">
        <f t="shared" si="27"/>
        <v/>
      </c>
    </row>
    <row r="1750" spans="1:10" x14ac:dyDescent="0.2">
      <c r="A1750" s="300">
        <v>103169</v>
      </c>
      <c r="B1750" s="301" t="s">
        <v>11854</v>
      </c>
      <c r="C1750" s="300" t="s">
        <v>10</v>
      </c>
      <c r="D1750" s="302">
        <v>0</v>
      </c>
      <c r="E1750" s="303"/>
      <c r="F1750" s="110" t="s">
        <v>14403</v>
      </c>
      <c r="G1750" s="126">
        <v>46023</v>
      </c>
      <c r="H1750" s="299" t="s">
        <v>15743</v>
      </c>
      <c r="I1750" s="197" t="str">
        <f>IFERROR(INDEX('CPU-GERAL'!$H$12:$H$2199,MATCH(A1750,'CPU-GERAL'!$B$12:$B$2199,0)),"NÃO ENCONTRADO")</f>
        <v>NÃO ENCONTRADO</v>
      </c>
      <c r="J1750" s="59" t="str">
        <f t="shared" si="27"/>
        <v/>
      </c>
    </row>
    <row r="1751" spans="1:10" x14ac:dyDescent="0.2">
      <c r="A1751" s="300">
        <v>102869</v>
      </c>
      <c r="B1751" s="301" t="s">
        <v>12051</v>
      </c>
      <c r="C1751" s="300" t="s">
        <v>135</v>
      </c>
      <c r="D1751" s="302">
        <v>0</v>
      </c>
      <c r="E1751" s="303"/>
      <c r="F1751" s="110" t="s">
        <v>14403</v>
      </c>
      <c r="G1751" s="126">
        <v>46023</v>
      </c>
      <c r="H1751" s="299" t="s">
        <v>15743</v>
      </c>
      <c r="I1751" s="197" t="str">
        <f>IFERROR(INDEX('CPU-GERAL'!$H$12:$H$2199,MATCH(A1751,'CPU-GERAL'!$B$12:$B$2199,0)),"NÃO ENCONTRADO")</f>
        <v>NÃO ENCONTRADO</v>
      </c>
      <c r="J1751" s="59" t="str">
        <f t="shared" si="27"/>
        <v/>
      </c>
    </row>
    <row r="1752" spans="1:10" x14ac:dyDescent="0.2">
      <c r="A1752" s="300">
        <v>102868</v>
      </c>
      <c r="B1752" s="301" t="s">
        <v>12052</v>
      </c>
      <c r="C1752" s="300" t="s">
        <v>10</v>
      </c>
      <c r="D1752" s="302">
        <v>0</v>
      </c>
      <c r="E1752" s="303"/>
      <c r="F1752" s="110" t="s">
        <v>14403</v>
      </c>
      <c r="G1752" s="126">
        <v>46023</v>
      </c>
      <c r="H1752" s="299" t="s">
        <v>15743</v>
      </c>
      <c r="I1752" s="197" t="str">
        <f>IFERROR(INDEX('CPU-GERAL'!$H$12:$H$2199,MATCH(A1752,'CPU-GERAL'!$B$12:$B$2199,0)),"NÃO ENCONTRADO")</f>
        <v>NÃO ENCONTRADO</v>
      </c>
      <c r="J1752" s="59" t="str">
        <f t="shared" si="27"/>
        <v/>
      </c>
    </row>
    <row r="1753" spans="1:10" x14ac:dyDescent="0.2">
      <c r="A1753" s="300">
        <v>106326</v>
      </c>
      <c r="B1753" s="301" t="s">
        <v>14988</v>
      </c>
      <c r="C1753" s="300" t="s">
        <v>135</v>
      </c>
      <c r="D1753" s="302">
        <v>0</v>
      </c>
      <c r="E1753" s="303"/>
      <c r="F1753" s="110" t="s">
        <v>14403</v>
      </c>
      <c r="G1753" s="126">
        <v>46023</v>
      </c>
      <c r="H1753" s="299" t="s">
        <v>15743</v>
      </c>
      <c r="I1753" s="197" t="str">
        <f>IFERROR(INDEX('CPU-GERAL'!$H$12:$H$2199,MATCH(A1753,'CPU-GERAL'!$B$12:$B$2199,0)),"NÃO ENCONTRADO")</f>
        <v>NÃO ENCONTRADO</v>
      </c>
      <c r="J1753" s="59" t="str">
        <f t="shared" si="27"/>
        <v/>
      </c>
    </row>
    <row r="1754" spans="1:10" x14ac:dyDescent="0.2">
      <c r="A1754" s="300">
        <v>106325</v>
      </c>
      <c r="B1754" s="301" t="s">
        <v>14989</v>
      </c>
      <c r="C1754" s="300" t="s">
        <v>10</v>
      </c>
      <c r="D1754" s="302">
        <v>0</v>
      </c>
      <c r="E1754" s="303"/>
      <c r="F1754" s="110" t="s">
        <v>14403</v>
      </c>
      <c r="G1754" s="126">
        <v>46023</v>
      </c>
      <c r="H1754" s="299" t="s">
        <v>15743</v>
      </c>
      <c r="I1754" s="197" t="str">
        <f>IFERROR(INDEX('CPU-GERAL'!$H$12:$H$2199,MATCH(A1754,'CPU-GERAL'!$B$12:$B$2199,0)),"NÃO ENCONTRADO")</f>
        <v>NÃO ENCONTRADO</v>
      </c>
      <c r="J1754" s="59" t="str">
        <f t="shared" si="27"/>
        <v/>
      </c>
    </row>
    <row r="1755" spans="1:10" x14ac:dyDescent="0.2">
      <c r="A1755" s="300">
        <v>92113</v>
      </c>
      <c r="B1755" s="301" t="s">
        <v>536</v>
      </c>
      <c r="C1755" s="300" t="s">
        <v>135</v>
      </c>
      <c r="D1755" s="302">
        <v>1.19</v>
      </c>
      <c r="E1755" s="303">
        <v>0</v>
      </c>
      <c r="F1755" s="110" t="s">
        <v>14403</v>
      </c>
      <c r="G1755" s="126">
        <v>46023</v>
      </c>
      <c r="H1755" s="299" t="s">
        <v>15743</v>
      </c>
      <c r="I1755" s="197" t="str">
        <f>IFERROR(INDEX('CPU-GERAL'!$H$12:$H$2199,MATCH(A1755,'CPU-GERAL'!$B$12:$B$2199,0)),"NÃO ENCONTRADO")</f>
        <v>NÃO ENCONTRADO</v>
      </c>
      <c r="J1755" s="59" t="str">
        <f t="shared" si="27"/>
        <v/>
      </c>
    </row>
    <row r="1756" spans="1:10" x14ac:dyDescent="0.2">
      <c r="A1756" s="300">
        <v>92112</v>
      </c>
      <c r="B1756" s="301" t="s">
        <v>408</v>
      </c>
      <c r="C1756" s="300" t="s">
        <v>10</v>
      </c>
      <c r="D1756" s="302">
        <v>3.31</v>
      </c>
      <c r="E1756" s="303">
        <v>0</v>
      </c>
      <c r="F1756" s="110" t="s">
        <v>14403</v>
      </c>
      <c r="G1756" s="126">
        <v>46023</v>
      </c>
      <c r="H1756" s="299" t="s">
        <v>15743</v>
      </c>
      <c r="I1756" s="197" t="str">
        <f>IFERROR(INDEX('CPU-GERAL'!$H$12:$H$2199,MATCH(A1756,'CPU-GERAL'!$B$12:$B$2199,0)),"NÃO ENCONTRADO")</f>
        <v>NÃO ENCONTRADO</v>
      </c>
      <c r="J1756" s="59" t="str">
        <f t="shared" si="27"/>
        <v/>
      </c>
    </row>
    <row r="1757" spans="1:10" x14ac:dyDescent="0.2">
      <c r="A1757" s="300">
        <v>90675</v>
      </c>
      <c r="B1757" s="301" t="s">
        <v>517</v>
      </c>
      <c r="C1757" s="300" t="s">
        <v>135</v>
      </c>
      <c r="D1757" s="302">
        <v>336.99</v>
      </c>
      <c r="E1757" s="303">
        <v>0.92</v>
      </c>
      <c r="F1757" s="110" t="s">
        <v>14403</v>
      </c>
      <c r="G1757" s="126">
        <v>46023</v>
      </c>
      <c r="H1757" s="299" t="s">
        <v>15743</v>
      </c>
      <c r="I1757" s="197" t="str">
        <f>IFERROR(INDEX('CPU-GERAL'!$H$12:$H$2199,MATCH(A1757,'CPU-GERAL'!$B$12:$B$2199,0)),"NÃO ENCONTRADO")</f>
        <v>NÃO ENCONTRADO</v>
      </c>
      <c r="J1757" s="59" t="str">
        <f t="shared" si="27"/>
        <v/>
      </c>
    </row>
    <row r="1758" spans="1:10" x14ac:dyDescent="0.2">
      <c r="A1758" s="300">
        <v>90674</v>
      </c>
      <c r="B1758" s="301" t="s">
        <v>391</v>
      </c>
      <c r="C1758" s="300" t="s">
        <v>10</v>
      </c>
      <c r="D1758" s="302">
        <v>761.84</v>
      </c>
      <c r="E1758" s="303">
        <v>0.81</v>
      </c>
      <c r="F1758" s="110" t="s">
        <v>14403</v>
      </c>
      <c r="G1758" s="126">
        <v>46023</v>
      </c>
      <c r="H1758" s="299" t="s">
        <v>15743</v>
      </c>
      <c r="I1758" s="197" t="str">
        <f>IFERROR(INDEX('CPU-GERAL'!$H$12:$H$2199,MATCH(A1758,'CPU-GERAL'!$B$12:$B$2199,0)),"NÃO ENCONTRADO")</f>
        <v>NÃO ENCONTRADO</v>
      </c>
      <c r="J1758" s="59" t="str">
        <f t="shared" si="27"/>
        <v/>
      </c>
    </row>
    <row r="1759" spans="1:10" x14ac:dyDescent="0.2">
      <c r="A1759" s="300">
        <v>93225</v>
      </c>
      <c r="B1759" s="301" t="s">
        <v>543</v>
      </c>
      <c r="C1759" s="300" t="s">
        <v>135</v>
      </c>
      <c r="D1759" s="302">
        <v>502.13</v>
      </c>
      <c r="E1759" s="303">
        <v>0.95</v>
      </c>
      <c r="F1759" s="110" t="s">
        <v>14403</v>
      </c>
      <c r="G1759" s="126">
        <v>46023</v>
      </c>
      <c r="H1759" s="299" t="s">
        <v>15743</v>
      </c>
      <c r="I1759" s="197" t="str">
        <f>IFERROR(INDEX('CPU-GERAL'!$H$12:$H$2199,MATCH(A1759,'CPU-GERAL'!$B$12:$B$2199,0)),"NÃO ENCONTRADO")</f>
        <v>NÃO ENCONTRADO</v>
      </c>
      <c r="J1759" s="59" t="str">
        <f t="shared" si="27"/>
        <v/>
      </c>
    </row>
    <row r="1760" spans="1:10" x14ac:dyDescent="0.2">
      <c r="A1760" s="300">
        <v>93224</v>
      </c>
      <c r="B1760" s="301" t="s">
        <v>414</v>
      </c>
      <c r="C1760" s="300" t="s">
        <v>10</v>
      </c>
      <c r="D1760" s="302">
        <v>1126.45</v>
      </c>
      <c r="E1760" s="303">
        <v>0.84</v>
      </c>
      <c r="F1760" s="110" t="s">
        <v>14403</v>
      </c>
      <c r="G1760" s="126">
        <v>46023</v>
      </c>
      <c r="H1760" s="299" t="s">
        <v>15743</v>
      </c>
      <c r="I1760" s="197" t="str">
        <f>IFERROR(INDEX('CPU-GERAL'!$H$12:$H$2199,MATCH(A1760,'CPU-GERAL'!$B$12:$B$2199,0)),"NÃO ENCONTRADO")</f>
        <v>NÃO ENCONTRADO</v>
      </c>
      <c r="J1760" s="59" t="str">
        <f t="shared" si="27"/>
        <v/>
      </c>
    </row>
    <row r="1761" spans="1:10" x14ac:dyDescent="0.2">
      <c r="A1761" s="300">
        <v>104696</v>
      </c>
      <c r="B1761" s="301" t="s">
        <v>10685</v>
      </c>
      <c r="C1761" s="300" t="s">
        <v>135</v>
      </c>
      <c r="D1761" s="302">
        <v>28.55</v>
      </c>
      <c r="E1761" s="303">
        <v>0.04</v>
      </c>
      <c r="F1761" s="110" t="s">
        <v>14403</v>
      </c>
      <c r="G1761" s="126">
        <v>46023</v>
      </c>
      <c r="H1761" s="299" t="s">
        <v>15743</v>
      </c>
      <c r="I1761" s="197" t="str">
        <f>IFERROR(INDEX('CPU-GERAL'!$H$12:$H$2199,MATCH(A1761,'CPU-GERAL'!$B$12:$B$2199,0)),"NÃO ENCONTRADO")</f>
        <v>NÃO ENCONTRADO</v>
      </c>
      <c r="J1761" s="59" t="str">
        <f t="shared" si="27"/>
        <v/>
      </c>
    </row>
    <row r="1762" spans="1:10" x14ac:dyDescent="0.2">
      <c r="A1762" s="300">
        <v>104695</v>
      </c>
      <c r="B1762" s="301" t="s">
        <v>10686</v>
      </c>
      <c r="C1762" s="300" t="s">
        <v>10</v>
      </c>
      <c r="D1762" s="302">
        <v>31.29</v>
      </c>
      <c r="E1762" s="303">
        <v>0.08</v>
      </c>
      <c r="F1762" s="110" t="s">
        <v>14403</v>
      </c>
      <c r="G1762" s="126">
        <v>46023</v>
      </c>
      <c r="H1762" s="299" t="s">
        <v>15743</v>
      </c>
      <c r="I1762" s="197" t="str">
        <f>IFERROR(INDEX('CPU-GERAL'!$H$12:$H$2199,MATCH(A1762,'CPU-GERAL'!$B$12:$B$2199,0)),"NÃO ENCONTRADO")</f>
        <v>NÃO ENCONTRADO</v>
      </c>
      <c r="J1762" s="59" t="str">
        <f t="shared" si="27"/>
        <v/>
      </c>
    </row>
    <row r="1763" spans="1:10" x14ac:dyDescent="0.2">
      <c r="A1763" s="300">
        <v>90681</v>
      </c>
      <c r="B1763" s="301" t="s">
        <v>518</v>
      </c>
      <c r="C1763" s="300" t="s">
        <v>135</v>
      </c>
      <c r="D1763" s="302">
        <v>170.49</v>
      </c>
      <c r="E1763" s="303">
        <v>0.84</v>
      </c>
      <c r="F1763" s="110" t="s">
        <v>14403</v>
      </c>
      <c r="G1763" s="126">
        <v>46023</v>
      </c>
      <c r="H1763" s="299" t="s">
        <v>15743</v>
      </c>
      <c r="I1763" s="197" t="str">
        <f>IFERROR(INDEX('CPU-GERAL'!$H$12:$H$2199,MATCH(A1763,'CPU-GERAL'!$B$12:$B$2199,0)),"NÃO ENCONTRADO")</f>
        <v>NÃO ENCONTRADO</v>
      </c>
      <c r="J1763" s="59" t="str">
        <f t="shared" si="27"/>
        <v/>
      </c>
    </row>
    <row r="1764" spans="1:10" x14ac:dyDescent="0.2">
      <c r="A1764" s="300">
        <v>90680</v>
      </c>
      <c r="B1764" s="301" t="s">
        <v>392</v>
      </c>
      <c r="C1764" s="300" t="s">
        <v>10</v>
      </c>
      <c r="D1764" s="302">
        <v>402.78</v>
      </c>
      <c r="E1764" s="303">
        <v>0.7</v>
      </c>
      <c r="F1764" s="110" t="s">
        <v>14403</v>
      </c>
      <c r="G1764" s="126">
        <v>46023</v>
      </c>
      <c r="H1764" s="299" t="s">
        <v>15743</v>
      </c>
      <c r="I1764" s="197" t="str">
        <f>IFERROR(INDEX('CPU-GERAL'!$H$12:$H$2199,MATCH(A1764,'CPU-GERAL'!$B$12:$B$2199,0)),"NÃO ENCONTRADO")</f>
        <v>NÃO ENCONTRADO</v>
      </c>
      <c r="J1764" s="59" t="str">
        <f t="shared" si="27"/>
        <v/>
      </c>
    </row>
    <row r="1765" spans="1:10" x14ac:dyDescent="0.2">
      <c r="A1765" s="300">
        <v>102875</v>
      </c>
      <c r="B1765" s="301" t="s">
        <v>10687</v>
      </c>
      <c r="C1765" s="300" t="s">
        <v>135</v>
      </c>
      <c r="D1765" s="302">
        <v>479.59</v>
      </c>
      <c r="E1765" s="303">
        <v>0.94</v>
      </c>
      <c r="F1765" s="110" t="s">
        <v>14403</v>
      </c>
      <c r="G1765" s="126">
        <v>46023</v>
      </c>
      <c r="H1765" s="299" t="s">
        <v>15743</v>
      </c>
      <c r="I1765" s="197" t="str">
        <f>IFERROR(INDEX('CPU-GERAL'!$H$12:$H$2199,MATCH(A1765,'CPU-GERAL'!$B$12:$B$2199,0)),"NÃO ENCONTRADO")</f>
        <v>NÃO ENCONTRADO</v>
      </c>
      <c r="J1765" s="59" t="str">
        <f t="shared" si="27"/>
        <v/>
      </c>
    </row>
    <row r="1766" spans="1:10" x14ac:dyDescent="0.2">
      <c r="A1766" s="300">
        <v>102874</v>
      </c>
      <c r="B1766" s="301" t="s">
        <v>10688</v>
      </c>
      <c r="C1766" s="300" t="s">
        <v>10</v>
      </c>
      <c r="D1766" s="302">
        <v>1044.48</v>
      </c>
      <c r="E1766" s="303">
        <v>0.86</v>
      </c>
      <c r="F1766" s="110" t="s">
        <v>14403</v>
      </c>
      <c r="G1766" s="126">
        <v>46023</v>
      </c>
      <c r="H1766" s="299" t="s">
        <v>15743</v>
      </c>
      <c r="I1766" s="197" t="str">
        <f>IFERROR(INDEX('CPU-GERAL'!$H$12:$H$2199,MATCH(A1766,'CPU-GERAL'!$B$12:$B$2199,0)),"NÃO ENCONTRADO")</f>
        <v>NÃO ENCONTRADO</v>
      </c>
      <c r="J1766" s="59" t="str">
        <f t="shared" si="27"/>
        <v/>
      </c>
    </row>
    <row r="1767" spans="1:10" x14ac:dyDescent="0.2">
      <c r="A1767" s="300">
        <v>102965</v>
      </c>
      <c r="B1767" s="301" t="s">
        <v>10689</v>
      </c>
      <c r="C1767" s="300" t="s">
        <v>135</v>
      </c>
      <c r="D1767" s="302">
        <v>246.83</v>
      </c>
      <c r="E1767" s="303">
        <v>0.89</v>
      </c>
      <c r="F1767" s="110" t="s">
        <v>14403</v>
      </c>
      <c r="G1767" s="126">
        <v>46023</v>
      </c>
      <c r="H1767" s="299" t="s">
        <v>15743</v>
      </c>
      <c r="I1767" s="197" t="str">
        <f>IFERROR(INDEX('CPU-GERAL'!$H$12:$H$2199,MATCH(A1767,'CPU-GERAL'!$B$12:$B$2199,0)),"NÃO ENCONTRADO")</f>
        <v>NÃO ENCONTRADO</v>
      </c>
      <c r="J1767" s="59" t="str">
        <f t="shared" si="27"/>
        <v/>
      </c>
    </row>
    <row r="1768" spans="1:10" x14ac:dyDescent="0.2">
      <c r="A1768" s="300">
        <v>102964</v>
      </c>
      <c r="B1768" s="301" t="s">
        <v>10690</v>
      </c>
      <c r="C1768" s="300" t="s">
        <v>10</v>
      </c>
      <c r="D1768" s="302">
        <v>493.51</v>
      </c>
      <c r="E1768" s="303">
        <v>0.77</v>
      </c>
      <c r="F1768" s="110" t="s">
        <v>14403</v>
      </c>
      <c r="G1768" s="126">
        <v>46023</v>
      </c>
      <c r="H1768" s="299" t="s">
        <v>15743</v>
      </c>
      <c r="I1768" s="197" t="str">
        <f>IFERROR(INDEX('CPU-GERAL'!$H$12:$H$2199,MATCH(A1768,'CPU-GERAL'!$B$12:$B$2199,0)),"NÃO ENCONTRADO")</f>
        <v>NÃO ENCONTRADO</v>
      </c>
      <c r="J1768" s="59" t="str">
        <f t="shared" si="27"/>
        <v/>
      </c>
    </row>
    <row r="1769" spans="1:10" x14ac:dyDescent="0.2">
      <c r="A1769" s="300">
        <v>90626</v>
      </c>
      <c r="B1769" s="301" t="s">
        <v>509</v>
      </c>
      <c r="C1769" s="300" t="s">
        <v>135</v>
      </c>
      <c r="D1769" s="302">
        <v>3.05</v>
      </c>
      <c r="E1769" s="303">
        <v>1</v>
      </c>
      <c r="F1769" s="110" t="s">
        <v>14403</v>
      </c>
      <c r="G1769" s="126">
        <v>46023</v>
      </c>
      <c r="H1769" s="299" t="s">
        <v>15743</v>
      </c>
      <c r="I1769" s="197" t="str">
        <f>IFERROR(INDEX('CPU-GERAL'!$H$12:$H$2199,MATCH(A1769,'CPU-GERAL'!$B$12:$B$2199,0)),"NÃO ENCONTRADO")</f>
        <v>NÃO ENCONTRADO</v>
      </c>
      <c r="J1769" s="59" t="str">
        <f t="shared" si="27"/>
        <v/>
      </c>
    </row>
    <row r="1770" spans="1:10" x14ac:dyDescent="0.2">
      <c r="A1770" s="300">
        <v>90625</v>
      </c>
      <c r="B1770" s="301" t="s">
        <v>383</v>
      </c>
      <c r="C1770" s="300" t="s">
        <v>10</v>
      </c>
      <c r="D1770" s="302">
        <v>8.41</v>
      </c>
      <c r="E1770" s="303">
        <v>0.73</v>
      </c>
      <c r="F1770" s="110" t="s">
        <v>14403</v>
      </c>
      <c r="G1770" s="126">
        <v>46023</v>
      </c>
      <c r="H1770" s="299" t="s">
        <v>15743</v>
      </c>
      <c r="I1770" s="197" t="str">
        <f>IFERROR(INDEX('CPU-GERAL'!$H$12:$H$2199,MATCH(A1770,'CPU-GERAL'!$B$12:$B$2199,0)),"NÃO ENCONTRADO")</f>
        <v>NÃO ENCONTRADO</v>
      </c>
      <c r="J1770" s="59" t="str">
        <f t="shared" si="27"/>
        <v/>
      </c>
    </row>
    <row r="1771" spans="1:10" x14ac:dyDescent="0.2">
      <c r="A1771" s="300">
        <v>102881</v>
      </c>
      <c r="B1771" s="301" t="s">
        <v>10691</v>
      </c>
      <c r="C1771" s="300" t="s">
        <v>135</v>
      </c>
      <c r="D1771" s="302">
        <v>655.81</v>
      </c>
      <c r="E1771" s="303">
        <v>0.96</v>
      </c>
      <c r="F1771" s="110" t="s">
        <v>14403</v>
      </c>
      <c r="G1771" s="126">
        <v>46023</v>
      </c>
      <c r="H1771" s="299" t="s">
        <v>15743</v>
      </c>
      <c r="I1771" s="197" t="str">
        <f>IFERROR(INDEX('CPU-GERAL'!$H$12:$H$2199,MATCH(A1771,'CPU-GERAL'!$B$12:$B$2199,0)),"NÃO ENCONTRADO")</f>
        <v>NÃO ENCONTRADO</v>
      </c>
      <c r="J1771" s="59" t="str">
        <f t="shared" si="27"/>
        <v/>
      </c>
    </row>
    <row r="1772" spans="1:10" x14ac:dyDescent="0.2">
      <c r="A1772" s="300">
        <v>102880</v>
      </c>
      <c r="B1772" s="301" t="s">
        <v>10692</v>
      </c>
      <c r="C1772" s="300" t="s">
        <v>10</v>
      </c>
      <c r="D1772" s="302">
        <v>1454.09</v>
      </c>
      <c r="E1772" s="303">
        <v>0.86</v>
      </c>
      <c r="F1772" s="110" t="s">
        <v>14403</v>
      </c>
      <c r="G1772" s="126">
        <v>46023</v>
      </c>
      <c r="H1772" s="299" t="s">
        <v>15743</v>
      </c>
      <c r="I1772" s="197" t="str">
        <f>IFERROR(INDEX('CPU-GERAL'!$H$12:$H$2199,MATCH(A1772,'CPU-GERAL'!$B$12:$B$2199,0)),"NÃO ENCONTRADO")</f>
        <v>NÃO ENCONTRADO</v>
      </c>
      <c r="J1772" s="59" t="str">
        <f t="shared" si="27"/>
        <v/>
      </c>
    </row>
    <row r="1773" spans="1:10" x14ac:dyDescent="0.2">
      <c r="A1773" s="300">
        <v>103225</v>
      </c>
      <c r="B1773" s="301" t="s">
        <v>10693</v>
      </c>
      <c r="C1773" s="300" t="s">
        <v>135</v>
      </c>
      <c r="D1773" s="302">
        <v>219.55</v>
      </c>
      <c r="E1773" s="303">
        <v>0.88</v>
      </c>
      <c r="F1773" s="110" t="s">
        <v>14403</v>
      </c>
      <c r="G1773" s="126">
        <v>46023</v>
      </c>
      <c r="H1773" s="299" t="s">
        <v>15743</v>
      </c>
      <c r="I1773" s="197" t="str">
        <f>IFERROR(INDEX('CPU-GERAL'!$H$12:$H$2199,MATCH(A1773,'CPU-GERAL'!$B$12:$B$2199,0)),"NÃO ENCONTRADO")</f>
        <v>NÃO ENCONTRADO</v>
      </c>
      <c r="J1773" s="59" t="str">
        <f t="shared" si="27"/>
        <v/>
      </c>
    </row>
    <row r="1774" spans="1:10" x14ac:dyDescent="0.2">
      <c r="A1774" s="300">
        <v>103224</v>
      </c>
      <c r="B1774" s="301" t="s">
        <v>10694</v>
      </c>
      <c r="C1774" s="300" t="s">
        <v>10</v>
      </c>
      <c r="D1774" s="302">
        <v>443.89</v>
      </c>
      <c r="E1774" s="303">
        <v>0.86</v>
      </c>
      <c r="F1774" s="110" t="s">
        <v>14403</v>
      </c>
      <c r="G1774" s="126">
        <v>46023</v>
      </c>
      <c r="H1774" s="299" t="s">
        <v>15743</v>
      </c>
      <c r="I1774" s="197" t="str">
        <f>IFERROR(INDEX('CPU-GERAL'!$H$12:$H$2199,MATCH(A1774,'CPU-GERAL'!$B$12:$B$2199,0)),"NÃO ENCONTRADO")</f>
        <v>NÃO ENCONTRADO</v>
      </c>
      <c r="J1774" s="59" t="str">
        <f t="shared" si="27"/>
        <v/>
      </c>
    </row>
    <row r="1775" spans="1:10" x14ac:dyDescent="0.2">
      <c r="A1775" s="300">
        <v>103237</v>
      </c>
      <c r="B1775" s="301" t="s">
        <v>10695</v>
      </c>
      <c r="C1775" s="300" t="s">
        <v>135</v>
      </c>
      <c r="D1775" s="302">
        <v>630.34</v>
      </c>
      <c r="E1775" s="303">
        <v>0.96</v>
      </c>
      <c r="F1775" s="110" t="s">
        <v>14403</v>
      </c>
      <c r="G1775" s="126">
        <v>46023</v>
      </c>
      <c r="H1775" s="299" t="s">
        <v>15743</v>
      </c>
      <c r="I1775" s="197" t="str">
        <f>IFERROR(INDEX('CPU-GERAL'!$H$12:$H$2199,MATCH(A1775,'CPU-GERAL'!$B$12:$B$2199,0)),"NÃO ENCONTRADO")</f>
        <v>NÃO ENCONTRADO</v>
      </c>
      <c r="J1775" s="59" t="str">
        <f t="shared" si="27"/>
        <v/>
      </c>
    </row>
    <row r="1776" spans="1:10" x14ac:dyDescent="0.2">
      <c r="A1776" s="300">
        <v>103236</v>
      </c>
      <c r="B1776" s="301" t="s">
        <v>10696</v>
      </c>
      <c r="C1776" s="300" t="s">
        <v>10</v>
      </c>
      <c r="D1776" s="302">
        <v>1356.25</v>
      </c>
      <c r="E1776" s="303">
        <v>0.9</v>
      </c>
      <c r="F1776" s="110" t="s">
        <v>14403</v>
      </c>
      <c r="G1776" s="126">
        <v>46023</v>
      </c>
      <c r="H1776" s="299" t="s">
        <v>15743</v>
      </c>
      <c r="I1776" s="197" t="str">
        <f>IFERROR(INDEX('CPU-GERAL'!$H$12:$H$2199,MATCH(A1776,'CPU-GERAL'!$B$12:$B$2199,0)),"NÃO ENCONTRADO")</f>
        <v>NÃO ENCONTRADO</v>
      </c>
      <c r="J1776" s="59" t="str">
        <f t="shared" si="27"/>
        <v/>
      </c>
    </row>
    <row r="1777" spans="1:10" x14ac:dyDescent="0.2">
      <c r="A1777" s="300">
        <v>103231</v>
      </c>
      <c r="B1777" s="301" t="s">
        <v>10697</v>
      </c>
      <c r="C1777" s="300" t="s">
        <v>135</v>
      </c>
      <c r="D1777" s="302">
        <v>468.29</v>
      </c>
      <c r="E1777" s="303">
        <v>0.94</v>
      </c>
      <c r="F1777" s="110" t="s">
        <v>14403</v>
      </c>
      <c r="G1777" s="126">
        <v>46023</v>
      </c>
      <c r="H1777" s="299" t="s">
        <v>15743</v>
      </c>
      <c r="I1777" s="197" t="str">
        <f>IFERROR(INDEX('CPU-GERAL'!$H$12:$H$2199,MATCH(A1777,'CPU-GERAL'!$B$12:$B$2199,0)),"NÃO ENCONTRADO")</f>
        <v>NÃO ENCONTRADO</v>
      </c>
      <c r="J1777" s="59" t="str">
        <f t="shared" si="27"/>
        <v/>
      </c>
    </row>
    <row r="1778" spans="1:10" x14ac:dyDescent="0.2">
      <c r="A1778" s="300">
        <v>103230</v>
      </c>
      <c r="B1778" s="301" t="s">
        <v>10698</v>
      </c>
      <c r="C1778" s="300" t="s">
        <v>10</v>
      </c>
      <c r="D1778" s="302">
        <v>989.57</v>
      </c>
      <c r="E1778" s="303">
        <v>0.88</v>
      </c>
      <c r="F1778" s="110" t="s">
        <v>14403</v>
      </c>
      <c r="G1778" s="126">
        <v>46023</v>
      </c>
      <c r="H1778" s="299" t="s">
        <v>15743</v>
      </c>
      <c r="I1778" s="197" t="str">
        <f>IFERROR(INDEX('CPU-GERAL'!$H$12:$H$2199,MATCH(A1778,'CPU-GERAL'!$B$12:$B$2199,0)),"NÃO ENCONTRADO")</f>
        <v>NÃO ENCONTRADO</v>
      </c>
      <c r="J1778" s="59" t="str">
        <f t="shared" si="27"/>
        <v/>
      </c>
    </row>
    <row r="1779" spans="1:10" x14ac:dyDescent="0.2">
      <c r="A1779" s="300">
        <v>102975</v>
      </c>
      <c r="B1779" s="301" t="s">
        <v>10699</v>
      </c>
      <c r="C1779" s="300" t="s">
        <v>135</v>
      </c>
      <c r="D1779" s="302">
        <v>145.19</v>
      </c>
      <c r="E1779" s="303">
        <v>0.81</v>
      </c>
      <c r="F1779" s="110" t="s">
        <v>14403</v>
      </c>
      <c r="G1779" s="126">
        <v>46023</v>
      </c>
      <c r="H1779" s="299" t="s">
        <v>15743</v>
      </c>
      <c r="I1779" s="197" t="str">
        <f>IFERROR(INDEX('CPU-GERAL'!$H$12:$H$2199,MATCH(A1779,'CPU-GERAL'!$B$12:$B$2199,0)),"NÃO ENCONTRADO")</f>
        <v>NÃO ENCONTRADO</v>
      </c>
      <c r="J1779" s="59" t="str">
        <f t="shared" si="27"/>
        <v/>
      </c>
    </row>
    <row r="1780" spans="1:10" x14ac:dyDescent="0.2">
      <c r="A1780" s="300">
        <v>102976</v>
      </c>
      <c r="B1780" s="301" t="s">
        <v>10700</v>
      </c>
      <c r="C1780" s="300" t="s">
        <v>10</v>
      </c>
      <c r="D1780" s="302">
        <v>280.70999999999998</v>
      </c>
      <c r="E1780" s="303">
        <v>0.73</v>
      </c>
      <c r="F1780" s="110" t="s">
        <v>14403</v>
      </c>
      <c r="G1780" s="126">
        <v>46023</v>
      </c>
      <c r="H1780" s="299" t="s">
        <v>15743</v>
      </c>
      <c r="I1780" s="197" t="str">
        <f>IFERROR(INDEX('CPU-GERAL'!$H$12:$H$2199,MATCH(A1780,'CPU-GERAL'!$B$12:$B$2199,0)),"NÃO ENCONTRADO")</f>
        <v>NÃO ENCONTRADO</v>
      </c>
      <c r="J1780" s="59" t="str">
        <f t="shared" si="27"/>
        <v/>
      </c>
    </row>
    <row r="1781" spans="1:10" x14ac:dyDescent="0.2">
      <c r="A1781" s="300">
        <v>90632</v>
      </c>
      <c r="B1781" s="301" t="s">
        <v>510</v>
      </c>
      <c r="C1781" s="300" t="s">
        <v>135</v>
      </c>
      <c r="D1781" s="302">
        <v>95.98</v>
      </c>
      <c r="E1781" s="303">
        <v>0.71</v>
      </c>
      <c r="F1781" s="110" t="s">
        <v>14403</v>
      </c>
      <c r="G1781" s="126">
        <v>46023</v>
      </c>
      <c r="H1781" s="299" t="s">
        <v>15743</v>
      </c>
      <c r="I1781" s="197" t="str">
        <f>IFERROR(INDEX('CPU-GERAL'!$H$12:$H$2199,MATCH(A1781,'CPU-GERAL'!$B$12:$B$2199,0)),"NÃO ENCONTRADO")</f>
        <v>NÃO ENCONTRADO</v>
      </c>
      <c r="J1781" s="59" t="str">
        <f t="shared" si="27"/>
        <v/>
      </c>
    </row>
    <row r="1782" spans="1:10" x14ac:dyDescent="0.2">
      <c r="A1782" s="300">
        <v>90631</v>
      </c>
      <c r="B1782" s="301" t="s">
        <v>384</v>
      </c>
      <c r="C1782" s="300" t="s">
        <v>10</v>
      </c>
      <c r="D1782" s="302">
        <v>164.77</v>
      </c>
      <c r="E1782" s="303">
        <v>0.83</v>
      </c>
      <c r="F1782" s="110" t="s">
        <v>14403</v>
      </c>
      <c r="G1782" s="126">
        <v>46023</v>
      </c>
      <c r="H1782" s="299" t="s">
        <v>15743</v>
      </c>
      <c r="I1782" s="197" t="str">
        <f>IFERROR(INDEX('CPU-GERAL'!$H$12:$H$2199,MATCH(A1782,'CPU-GERAL'!$B$12:$B$2199,0)),"NÃO ENCONTRADO")</f>
        <v>NÃO ENCONTRADO</v>
      </c>
      <c r="J1782" s="59" t="str">
        <f t="shared" si="27"/>
        <v/>
      </c>
    </row>
    <row r="1783" spans="1:10" x14ac:dyDescent="0.2">
      <c r="A1783" s="300">
        <v>95709</v>
      </c>
      <c r="B1783" s="301" t="s">
        <v>4877</v>
      </c>
      <c r="C1783" s="300" t="s">
        <v>135</v>
      </c>
      <c r="D1783" s="302">
        <v>96.66</v>
      </c>
      <c r="E1783" s="303">
        <v>0.72</v>
      </c>
      <c r="F1783" s="110" t="s">
        <v>14403</v>
      </c>
      <c r="G1783" s="126">
        <v>46023</v>
      </c>
      <c r="H1783" s="299" t="s">
        <v>15743</v>
      </c>
      <c r="I1783" s="197" t="str">
        <f>IFERROR(INDEX('CPU-GERAL'!$H$12:$H$2199,MATCH(A1783,'CPU-GERAL'!$B$12:$B$2199,0)),"NÃO ENCONTRADO")</f>
        <v>NÃO ENCONTRADO</v>
      </c>
      <c r="J1783" s="59" t="str">
        <f t="shared" si="27"/>
        <v/>
      </c>
    </row>
    <row r="1784" spans="1:10" x14ac:dyDescent="0.2">
      <c r="A1784" s="300">
        <v>95708</v>
      </c>
      <c r="B1784" s="301" t="s">
        <v>4874</v>
      </c>
      <c r="C1784" s="300" t="s">
        <v>10</v>
      </c>
      <c r="D1784" s="302">
        <v>167.99</v>
      </c>
      <c r="E1784" s="303">
        <v>0.82</v>
      </c>
      <c r="F1784" s="110" t="s">
        <v>14403</v>
      </c>
      <c r="G1784" s="126">
        <v>46023</v>
      </c>
      <c r="H1784" s="299" t="s">
        <v>15743</v>
      </c>
      <c r="I1784" s="197" t="str">
        <f>IFERROR(INDEX('CPU-GERAL'!$H$12:$H$2199,MATCH(A1784,'CPU-GERAL'!$B$12:$B$2199,0)),"NÃO ENCONTRADO")</f>
        <v>NÃO ENCONTRADO</v>
      </c>
      <c r="J1784" s="59" t="str">
        <f t="shared" si="27"/>
        <v/>
      </c>
    </row>
    <row r="1785" spans="1:10" x14ac:dyDescent="0.2">
      <c r="A1785" s="300">
        <v>91278</v>
      </c>
      <c r="B1785" s="301" t="s">
        <v>526</v>
      </c>
      <c r="C1785" s="300" t="s">
        <v>135</v>
      </c>
      <c r="D1785" s="302">
        <v>0.77</v>
      </c>
      <c r="E1785" s="303">
        <v>1</v>
      </c>
      <c r="F1785" s="110" t="s">
        <v>14403</v>
      </c>
      <c r="G1785" s="126">
        <v>46023</v>
      </c>
      <c r="H1785" s="299" t="s">
        <v>15743</v>
      </c>
      <c r="I1785" s="197">
        <f>IFERROR(INDEX('CPU-GERAL'!$H$12:$H$2199,MATCH(A1785,'CPU-GERAL'!$B$12:$B$2199,0)),"NÃO ENCONTRADO")</f>
        <v>0.77</v>
      </c>
      <c r="J1785" s="59" t="str">
        <f t="shared" si="27"/>
        <v>IGUAL A CPU</v>
      </c>
    </row>
    <row r="1786" spans="1:10" x14ac:dyDescent="0.2">
      <c r="A1786" s="300">
        <v>91277</v>
      </c>
      <c r="B1786" s="301" t="s">
        <v>400</v>
      </c>
      <c r="C1786" s="300" t="s">
        <v>10</v>
      </c>
      <c r="D1786" s="302">
        <v>10.9</v>
      </c>
      <c r="E1786" s="303">
        <v>0.14000000000000001</v>
      </c>
      <c r="F1786" s="110" t="s">
        <v>14403</v>
      </c>
      <c r="G1786" s="126">
        <v>46023</v>
      </c>
      <c r="H1786" s="299" t="s">
        <v>15743</v>
      </c>
      <c r="I1786" s="197">
        <f>IFERROR(INDEX('CPU-GERAL'!$H$12:$H$2199,MATCH(A1786,'CPU-GERAL'!$B$12:$B$2199,0)),"NÃO ENCONTRADO")</f>
        <v>10.9</v>
      </c>
      <c r="J1786" s="59" t="str">
        <f t="shared" si="27"/>
        <v>IGUAL A CPU</v>
      </c>
    </row>
    <row r="1787" spans="1:10" x14ac:dyDescent="0.2">
      <c r="A1787" s="300">
        <v>102887</v>
      </c>
      <c r="B1787" s="301" t="s">
        <v>12053</v>
      </c>
      <c r="C1787" s="300" t="s">
        <v>135</v>
      </c>
      <c r="D1787" s="302">
        <v>0</v>
      </c>
      <c r="E1787" s="303"/>
      <c r="F1787" s="110" t="s">
        <v>14403</v>
      </c>
      <c r="G1787" s="126">
        <v>46023</v>
      </c>
      <c r="H1787" s="299" t="s">
        <v>15743</v>
      </c>
      <c r="I1787" s="197" t="str">
        <f>IFERROR(INDEX('CPU-GERAL'!$H$12:$H$2199,MATCH(A1787,'CPU-GERAL'!$B$12:$B$2199,0)),"NÃO ENCONTRADO")</f>
        <v>NÃO ENCONTRADO</v>
      </c>
      <c r="J1787" s="59" t="str">
        <f t="shared" si="27"/>
        <v/>
      </c>
    </row>
    <row r="1788" spans="1:10" x14ac:dyDescent="0.2">
      <c r="A1788" s="300">
        <v>102886</v>
      </c>
      <c r="B1788" s="301" t="s">
        <v>12054</v>
      </c>
      <c r="C1788" s="300" t="s">
        <v>10</v>
      </c>
      <c r="D1788" s="302">
        <v>0</v>
      </c>
      <c r="E1788" s="303"/>
      <c r="F1788" s="110" t="s">
        <v>14403</v>
      </c>
      <c r="G1788" s="126">
        <v>46023</v>
      </c>
      <c r="H1788" s="299" t="s">
        <v>15743</v>
      </c>
      <c r="I1788" s="197" t="str">
        <f>IFERROR(INDEX('CPU-GERAL'!$H$12:$H$2199,MATCH(A1788,'CPU-GERAL'!$B$12:$B$2199,0)),"NÃO ENCONTRADO")</f>
        <v>NÃO ENCONTRADO</v>
      </c>
      <c r="J1788" s="59" t="str">
        <f t="shared" si="27"/>
        <v/>
      </c>
    </row>
    <row r="1789" spans="1:10" x14ac:dyDescent="0.2">
      <c r="A1789" s="300">
        <v>95277</v>
      </c>
      <c r="B1789" s="301" t="s">
        <v>562</v>
      </c>
      <c r="C1789" s="300" t="s">
        <v>135</v>
      </c>
      <c r="D1789" s="302">
        <v>0.73</v>
      </c>
      <c r="E1789" s="303">
        <v>1</v>
      </c>
      <c r="F1789" s="110" t="s">
        <v>14403</v>
      </c>
      <c r="G1789" s="126">
        <v>46023</v>
      </c>
      <c r="H1789" s="299" t="s">
        <v>15743</v>
      </c>
      <c r="I1789" s="197" t="str">
        <f>IFERROR(INDEX('CPU-GERAL'!$H$12:$H$2199,MATCH(A1789,'CPU-GERAL'!$B$12:$B$2199,0)),"NÃO ENCONTRADO")</f>
        <v>NÃO ENCONTRADO</v>
      </c>
      <c r="J1789" s="59" t="str">
        <f t="shared" si="27"/>
        <v/>
      </c>
    </row>
    <row r="1790" spans="1:10" x14ac:dyDescent="0.2">
      <c r="A1790" s="300">
        <v>95276</v>
      </c>
      <c r="B1790" s="301" t="s">
        <v>432</v>
      </c>
      <c r="C1790" s="300" t="s">
        <v>10</v>
      </c>
      <c r="D1790" s="302">
        <v>3.01</v>
      </c>
      <c r="E1790" s="303">
        <v>0.4</v>
      </c>
      <c r="F1790" s="110" t="s">
        <v>14403</v>
      </c>
      <c r="G1790" s="126">
        <v>46023</v>
      </c>
      <c r="H1790" s="299" t="s">
        <v>15743</v>
      </c>
      <c r="I1790" s="197" t="str">
        <f>IFERROR(INDEX('CPU-GERAL'!$H$12:$H$2199,MATCH(A1790,'CPU-GERAL'!$B$12:$B$2199,0)),"NÃO ENCONTRADO")</f>
        <v>NÃO ENCONTRADO</v>
      </c>
      <c r="J1790" s="59" t="str">
        <f t="shared" si="27"/>
        <v/>
      </c>
    </row>
    <row r="1791" spans="1:10" x14ac:dyDescent="0.2">
      <c r="A1791" s="300">
        <v>106254</v>
      </c>
      <c r="B1791" s="301" t="s">
        <v>14990</v>
      </c>
      <c r="C1791" s="300" t="s">
        <v>135</v>
      </c>
      <c r="D1791" s="302">
        <v>0</v>
      </c>
      <c r="E1791" s="303"/>
      <c r="F1791" s="110" t="s">
        <v>14403</v>
      </c>
      <c r="G1791" s="126">
        <v>46023</v>
      </c>
      <c r="H1791" s="299" t="s">
        <v>15743</v>
      </c>
      <c r="I1791" s="197" t="str">
        <f>IFERROR(INDEX('CPU-GERAL'!$H$12:$H$2199,MATCH(A1791,'CPU-GERAL'!$B$12:$B$2199,0)),"NÃO ENCONTRADO")</f>
        <v>NÃO ENCONTRADO</v>
      </c>
      <c r="J1791" s="59" t="str">
        <f t="shared" si="27"/>
        <v/>
      </c>
    </row>
    <row r="1792" spans="1:10" x14ac:dyDescent="0.2">
      <c r="A1792" s="300">
        <v>106249</v>
      </c>
      <c r="B1792" s="301" t="s">
        <v>14991</v>
      </c>
      <c r="C1792" s="300" t="s">
        <v>10</v>
      </c>
      <c r="D1792" s="302">
        <v>0</v>
      </c>
      <c r="E1792" s="303"/>
      <c r="F1792" s="110" t="s">
        <v>14403</v>
      </c>
      <c r="G1792" s="126">
        <v>46023</v>
      </c>
      <c r="H1792" s="299" t="s">
        <v>15743</v>
      </c>
      <c r="I1792" s="197" t="str">
        <f>IFERROR(INDEX('CPU-GERAL'!$H$12:$H$2199,MATCH(A1792,'CPU-GERAL'!$B$12:$B$2199,0)),"NÃO ENCONTRADO")</f>
        <v>NÃO ENCONTRADO</v>
      </c>
      <c r="J1792" s="59" t="str">
        <f t="shared" si="27"/>
        <v/>
      </c>
    </row>
    <row r="1793" spans="1:10" x14ac:dyDescent="0.2">
      <c r="A1793" s="300">
        <v>88430</v>
      </c>
      <c r="B1793" s="301" t="s">
        <v>490</v>
      </c>
      <c r="C1793" s="300" t="s">
        <v>135</v>
      </c>
      <c r="D1793" s="302">
        <v>6.67</v>
      </c>
      <c r="E1793" s="303">
        <v>0</v>
      </c>
      <c r="F1793" s="110" t="s">
        <v>14403</v>
      </c>
      <c r="G1793" s="126">
        <v>46023</v>
      </c>
      <c r="H1793" s="299" t="s">
        <v>15743</v>
      </c>
      <c r="I1793" s="197" t="str">
        <f>IFERROR(INDEX('CPU-GERAL'!$H$12:$H$2199,MATCH(A1793,'CPU-GERAL'!$B$12:$B$2199,0)),"NÃO ENCONTRADO")</f>
        <v>NÃO ENCONTRADO</v>
      </c>
      <c r="J1793" s="59" t="str">
        <f t="shared" si="27"/>
        <v/>
      </c>
    </row>
    <row r="1794" spans="1:10" x14ac:dyDescent="0.2">
      <c r="A1794" s="300">
        <v>88418</v>
      </c>
      <c r="B1794" s="301" t="s">
        <v>364</v>
      </c>
      <c r="C1794" s="300" t="s">
        <v>10</v>
      </c>
      <c r="D1794" s="302">
        <v>14.21</v>
      </c>
      <c r="E1794" s="303">
        <v>0</v>
      </c>
      <c r="F1794" s="110" t="s">
        <v>14403</v>
      </c>
      <c r="G1794" s="126">
        <v>46023</v>
      </c>
      <c r="H1794" s="299" t="s">
        <v>15743</v>
      </c>
      <c r="I1794" s="197" t="str">
        <f>IFERROR(INDEX('CPU-GERAL'!$H$12:$H$2199,MATCH(A1794,'CPU-GERAL'!$B$12:$B$2199,0)),"NÃO ENCONTRADO")</f>
        <v>NÃO ENCONTRADO</v>
      </c>
      <c r="J1794" s="59" t="str">
        <f t="shared" si="27"/>
        <v/>
      </c>
    </row>
    <row r="1795" spans="1:10" x14ac:dyDescent="0.2">
      <c r="A1795" s="300">
        <v>88438</v>
      </c>
      <c r="B1795" s="301" t="s">
        <v>491</v>
      </c>
      <c r="C1795" s="300" t="s">
        <v>135</v>
      </c>
      <c r="D1795" s="302">
        <v>8.85</v>
      </c>
      <c r="E1795" s="303">
        <v>0</v>
      </c>
      <c r="F1795" s="110" t="s">
        <v>14403</v>
      </c>
      <c r="G1795" s="126">
        <v>46023</v>
      </c>
      <c r="H1795" s="299" t="s">
        <v>15743</v>
      </c>
      <c r="I1795" s="197" t="str">
        <f>IFERROR(INDEX('CPU-GERAL'!$H$12:$H$2199,MATCH(A1795,'CPU-GERAL'!$B$12:$B$2199,0)),"NÃO ENCONTRADO")</f>
        <v>NÃO ENCONTRADO</v>
      </c>
      <c r="J1795" s="59" t="str">
        <f t="shared" si="27"/>
        <v/>
      </c>
    </row>
    <row r="1796" spans="1:10" x14ac:dyDescent="0.2">
      <c r="A1796" s="300">
        <v>88433</v>
      </c>
      <c r="B1796" s="301" t="s">
        <v>365</v>
      </c>
      <c r="C1796" s="300" t="s">
        <v>10</v>
      </c>
      <c r="D1796" s="302">
        <v>18.600000000000001</v>
      </c>
      <c r="E1796" s="303">
        <v>0</v>
      </c>
      <c r="F1796" s="110" t="s">
        <v>14403</v>
      </c>
      <c r="G1796" s="126">
        <v>46023</v>
      </c>
      <c r="H1796" s="299" t="s">
        <v>15743</v>
      </c>
      <c r="I1796" s="197" t="str">
        <f>IFERROR(INDEX('CPU-GERAL'!$H$12:$H$2199,MATCH(A1796,'CPU-GERAL'!$B$12:$B$2199,0)),"NÃO ENCONTRADO")</f>
        <v>NÃO ENCONTRADO</v>
      </c>
      <c r="J1796" s="59" t="str">
        <f t="shared" ref="J1796:J1859" si="28">IF(I1796&lt;&gt;"NÃO ENCONTRADO",IF(D1796=I1796,"IGUAL A CPU",I1796-D1796),"")</f>
        <v/>
      </c>
    </row>
    <row r="1797" spans="1:10" x14ac:dyDescent="0.2">
      <c r="A1797" s="300">
        <v>90669</v>
      </c>
      <c r="B1797" s="301" t="s">
        <v>516</v>
      </c>
      <c r="C1797" s="300" t="s">
        <v>135</v>
      </c>
      <c r="D1797" s="302">
        <v>8.94</v>
      </c>
      <c r="E1797" s="303">
        <v>1</v>
      </c>
      <c r="F1797" s="110" t="s">
        <v>14403</v>
      </c>
      <c r="G1797" s="126">
        <v>46023</v>
      </c>
      <c r="H1797" s="299" t="s">
        <v>15743</v>
      </c>
      <c r="I1797" s="197" t="str">
        <f>IFERROR(INDEX('CPU-GERAL'!$H$12:$H$2199,MATCH(A1797,'CPU-GERAL'!$B$12:$B$2199,0)),"NÃO ENCONTRADO")</f>
        <v>NÃO ENCONTRADO</v>
      </c>
      <c r="J1797" s="59" t="str">
        <f t="shared" si="28"/>
        <v/>
      </c>
    </row>
    <row r="1798" spans="1:10" x14ac:dyDescent="0.2">
      <c r="A1798" s="300">
        <v>90668</v>
      </c>
      <c r="B1798" s="301" t="s">
        <v>390</v>
      </c>
      <c r="C1798" s="300" t="s">
        <v>10</v>
      </c>
      <c r="D1798" s="302">
        <v>32.700000000000003</v>
      </c>
      <c r="E1798" s="303">
        <v>0.54</v>
      </c>
      <c r="F1798" s="110" t="s">
        <v>14403</v>
      </c>
      <c r="G1798" s="126">
        <v>46023</v>
      </c>
      <c r="H1798" s="299" t="s">
        <v>15743</v>
      </c>
      <c r="I1798" s="197" t="str">
        <f>IFERROR(INDEX('CPU-GERAL'!$H$12:$H$2199,MATCH(A1798,'CPU-GERAL'!$B$12:$B$2199,0)),"NÃO ENCONTRADO")</f>
        <v>NÃO ENCONTRADO</v>
      </c>
      <c r="J1798" s="59" t="str">
        <f t="shared" si="28"/>
        <v/>
      </c>
    </row>
    <row r="1799" spans="1:10" x14ac:dyDescent="0.2">
      <c r="A1799" s="300">
        <v>102980</v>
      </c>
      <c r="B1799" s="301" t="s">
        <v>11839</v>
      </c>
      <c r="C1799" s="300" t="s">
        <v>135</v>
      </c>
      <c r="D1799" s="302">
        <v>0</v>
      </c>
      <c r="E1799" s="303"/>
      <c r="F1799" s="110" t="s">
        <v>14403</v>
      </c>
      <c r="G1799" s="126">
        <v>46023</v>
      </c>
      <c r="H1799" s="299" t="s">
        <v>15743</v>
      </c>
      <c r="I1799" s="197" t="str">
        <f>IFERROR(INDEX('CPU-GERAL'!$H$12:$H$2199,MATCH(A1799,'CPU-GERAL'!$B$12:$B$2199,0)),"NÃO ENCONTRADO")</f>
        <v>NÃO ENCONTRADO</v>
      </c>
      <c r="J1799" s="59" t="str">
        <f t="shared" si="28"/>
        <v/>
      </c>
    </row>
    <row r="1800" spans="1:10" x14ac:dyDescent="0.2">
      <c r="A1800" s="300">
        <v>102981</v>
      </c>
      <c r="B1800" s="301" t="s">
        <v>11838</v>
      </c>
      <c r="C1800" s="300" t="s">
        <v>10</v>
      </c>
      <c r="D1800" s="302">
        <v>0</v>
      </c>
      <c r="E1800" s="303"/>
      <c r="F1800" s="110" t="s">
        <v>14403</v>
      </c>
      <c r="G1800" s="126">
        <v>46023</v>
      </c>
      <c r="H1800" s="299" t="s">
        <v>15743</v>
      </c>
      <c r="I1800" s="197" t="str">
        <f>IFERROR(INDEX('CPU-GERAL'!$H$12:$H$2199,MATCH(A1800,'CPU-GERAL'!$B$12:$B$2199,0)),"NÃO ENCONTRADO")</f>
        <v>NÃO ENCONTRADO</v>
      </c>
      <c r="J1800" s="59" t="str">
        <f t="shared" si="28"/>
        <v/>
      </c>
    </row>
    <row r="1801" spans="1:10" x14ac:dyDescent="0.2">
      <c r="A1801" s="300">
        <v>5946</v>
      </c>
      <c r="B1801" s="301" t="s">
        <v>474</v>
      </c>
      <c r="C1801" s="300" t="s">
        <v>135</v>
      </c>
      <c r="D1801" s="302">
        <v>92.56</v>
      </c>
      <c r="E1801" s="303">
        <v>0.71</v>
      </c>
      <c r="F1801" s="110" t="s">
        <v>14403</v>
      </c>
      <c r="G1801" s="126">
        <v>46023</v>
      </c>
      <c r="H1801" s="299" t="s">
        <v>15743</v>
      </c>
      <c r="I1801" s="197" t="str">
        <f>IFERROR(INDEX('CPU-GERAL'!$H$12:$H$2199,MATCH(A1801,'CPU-GERAL'!$B$12:$B$2199,0)),"NÃO ENCONTRADO")</f>
        <v>NÃO ENCONTRADO</v>
      </c>
      <c r="J1801" s="59" t="str">
        <f t="shared" si="28"/>
        <v/>
      </c>
    </row>
    <row r="1802" spans="1:10" x14ac:dyDescent="0.2">
      <c r="A1802" s="300">
        <v>5944</v>
      </c>
      <c r="B1802" s="301" t="s">
        <v>347</v>
      </c>
      <c r="C1802" s="300" t="s">
        <v>10</v>
      </c>
      <c r="D1802" s="302">
        <v>227.3</v>
      </c>
      <c r="E1802" s="303">
        <v>0.56999999999999995</v>
      </c>
      <c r="F1802" s="110" t="s">
        <v>14403</v>
      </c>
      <c r="G1802" s="126">
        <v>46023</v>
      </c>
      <c r="H1802" s="299" t="s">
        <v>15743</v>
      </c>
      <c r="I1802" s="197" t="str">
        <f>IFERROR(INDEX('CPU-GERAL'!$H$12:$H$2199,MATCH(A1802,'CPU-GERAL'!$B$12:$B$2199,0)),"NÃO ENCONTRADO")</f>
        <v>NÃO ENCONTRADO</v>
      </c>
      <c r="J1802" s="59" t="str">
        <f t="shared" si="28"/>
        <v/>
      </c>
    </row>
    <row r="1803" spans="1:10" x14ac:dyDescent="0.2">
      <c r="A1803" s="300">
        <v>5942</v>
      </c>
      <c r="B1803" s="301" t="s">
        <v>473</v>
      </c>
      <c r="C1803" s="300" t="s">
        <v>135</v>
      </c>
      <c r="D1803" s="302">
        <v>74.37</v>
      </c>
      <c r="E1803" s="303">
        <v>0.63</v>
      </c>
      <c r="F1803" s="110" t="s">
        <v>14403</v>
      </c>
      <c r="G1803" s="126">
        <v>46023</v>
      </c>
      <c r="H1803" s="299" t="s">
        <v>15743</v>
      </c>
      <c r="I1803" s="197" t="str">
        <f>IFERROR(INDEX('CPU-GERAL'!$H$12:$H$2199,MATCH(A1803,'CPU-GERAL'!$B$12:$B$2199,0)),"NÃO ENCONTRADO")</f>
        <v>NÃO ENCONTRADO</v>
      </c>
      <c r="J1803" s="59" t="str">
        <f t="shared" si="28"/>
        <v/>
      </c>
    </row>
    <row r="1804" spans="1:10" x14ac:dyDescent="0.2">
      <c r="A1804" s="300">
        <v>5940</v>
      </c>
      <c r="B1804" s="301" t="s">
        <v>346</v>
      </c>
      <c r="C1804" s="300" t="s">
        <v>10</v>
      </c>
      <c r="D1804" s="302">
        <v>166.53</v>
      </c>
      <c r="E1804" s="303">
        <v>0.56000000000000005</v>
      </c>
      <c r="F1804" s="110" t="s">
        <v>14403</v>
      </c>
      <c r="G1804" s="126">
        <v>46023</v>
      </c>
      <c r="H1804" s="299" t="s">
        <v>15743</v>
      </c>
      <c r="I1804" s="197" t="str">
        <f>IFERROR(INDEX('CPU-GERAL'!$H$12:$H$2199,MATCH(A1804,'CPU-GERAL'!$B$12:$B$2199,0)),"NÃO ENCONTRADO")</f>
        <v>NÃO ENCONTRADO</v>
      </c>
      <c r="J1804" s="59" t="str">
        <f t="shared" si="28"/>
        <v/>
      </c>
    </row>
    <row r="1805" spans="1:10" x14ac:dyDescent="0.2">
      <c r="A1805" s="300">
        <v>102893</v>
      </c>
      <c r="B1805" s="301" t="s">
        <v>11796</v>
      </c>
      <c r="C1805" s="300" t="s">
        <v>135</v>
      </c>
      <c r="D1805" s="302">
        <v>0</v>
      </c>
      <c r="E1805" s="303"/>
      <c r="F1805" s="110" t="s">
        <v>14403</v>
      </c>
      <c r="G1805" s="126">
        <v>46023</v>
      </c>
      <c r="H1805" s="299" t="s">
        <v>15743</v>
      </c>
      <c r="I1805" s="197" t="str">
        <f>IFERROR(INDEX('CPU-GERAL'!$H$12:$H$2199,MATCH(A1805,'CPU-GERAL'!$B$12:$B$2199,0)),"NÃO ENCONTRADO")</f>
        <v>NÃO ENCONTRADO</v>
      </c>
      <c r="J1805" s="59" t="str">
        <f t="shared" si="28"/>
        <v/>
      </c>
    </row>
    <row r="1806" spans="1:10" x14ac:dyDescent="0.2">
      <c r="A1806" s="300">
        <v>102892</v>
      </c>
      <c r="B1806" s="301" t="s">
        <v>11797</v>
      </c>
      <c r="C1806" s="300" t="s">
        <v>10</v>
      </c>
      <c r="D1806" s="302">
        <v>0</v>
      </c>
      <c r="E1806" s="303"/>
      <c r="F1806" s="110" t="s">
        <v>14403</v>
      </c>
      <c r="G1806" s="126">
        <v>46023</v>
      </c>
      <c r="H1806" s="299" t="s">
        <v>15743</v>
      </c>
      <c r="I1806" s="197" t="str">
        <f>IFERROR(INDEX('CPU-GERAL'!$H$12:$H$2199,MATCH(A1806,'CPU-GERAL'!$B$12:$B$2199,0)),"NÃO ENCONTRADO")</f>
        <v>NÃO ENCONTRADO</v>
      </c>
      <c r="J1806" s="59" t="str">
        <f t="shared" si="28"/>
        <v/>
      </c>
    </row>
    <row r="1807" spans="1:10" x14ac:dyDescent="0.2">
      <c r="A1807" s="300">
        <v>89251</v>
      </c>
      <c r="B1807" s="301" t="s">
        <v>502</v>
      </c>
      <c r="C1807" s="300" t="s">
        <v>135</v>
      </c>
      <c r="D1807" s="302">
        <v>358.74</v>
      </c>
      <c r="E1807" s="303">
        <v>0.92</v>
      </c>
      <c r="F1807" s="110" t="s">
        <v>14403</v>
      </c>
      <c r="G1807" s="126">
        <v>46023</v>
      </c>
      <c r="H1807" s="299" t="s">
        <v>15743</v>
      </c>
      <c r="I1807" s="197" t="str">
        <f>IFERROR(INDEX('CPU-GERAL'!$H$12:$H$2199,MATCH(A1807,'CPU-GERAL'!$B$12:$B$2199,0)),"NÃO ENCONTRADO")</f>
        <v>NÃO ENCONTRADO</v>
      </c>
      <c r="J1807" s="59" t="str">
        <f t="shared" si="28"/>
        <v/>
      </c>
    </row>
    <row r="1808" spans="1:10" x14ac:dyDescent="0.2">
      <c r="A1808" s="300">
        <v>89250</v>
      </c>
      <c r="B1808" s="301" t="s">
        <v>375</v>
      </c>
      <c r="C1808" s="300" t="s">
        <v>10</v>
      </c>
      <c r="D1808" s="302">
        <v>1187.23</v>
      </c>
      <c r="E1808" s="303">
        <v>0.66</v>
      </c>
      <c r="F1808" s="110" t="s">
        <v>14403</v>
      </c>
      <c r="G1808" s="126">
        <v>46023</v>
      </c>
      <c r="H1808" s="299" t="s">
        <v>15743</v>
      </c>
      <c r="I1808" s="197" t="str">
        <f>IFERROR(INDEX('CPU-GERAL'!$H$12:$H$2199,MATCH(A1808,'CPU-GERAL'!$B$12:$B$2199,0)),"NÃO ENCONTRADO")</f>
        <v>NÃO ENCONTRADO</v>
      </c>
      <c r="J1808" s="59" t="str">
        <f t="shared" si="28"/>
        <v/>
      </c>
    </row>
    <row r="1809" spans="1:10" x14ac:dyDescent="0.2">
      <c r="A1809" s="300">
        <v>102959</v>
      </c>
      <c r="B1809" s="301" t="s">
        <v>11790</v>
      </c>
      <c r="C1809" s="300" t="s">
        <v>135</v>
      </c>
      <c r="D1809" s="302">
        <v>0</v>
      </c>
      <c r="E1809" s="303"/>
      <c r="F1809" s="110" t="s">
        <v>14403</v>
      </c>
      <c r="G1809" s="126">
        <v>46023</v>
      </c>
      <c r="H1809" s="299" t="s">
        <v>15743</v>
      </c>
      <c r="I1809" s="197" t="str">
        <f>IFERROR(INDEX('CPU-GERAL'!$H$12:$H$2199,MATCH(A1809,'CPU-GERAL'!$B$12:$B$2199,0)),"NÃO ENCONTRADO")</f>
        <v>NÃO ENCONTRADO</v>
      </c>
      <c r="J1809" s="59" t="str">
        <f t="shared" si="28"/>
        <v/>
      </c>
    </row>
    <row r="1810" spans="1:10" x14ac:dyDescent="0.2">
      <c r="A1810" s="300">
        <v>102958</v>
      </c>
      <c r="B1810" s="301" t="s">
        <v>11791</v>
      </c>
      <c r="C1810" s="300" t="s">
        <v>10</v>
      </c>
      <c r="D1810" s="302">
        <v>0</v>
      </c>
      <c r="E1810" s="303"/>
      <c r="F1810" s="110" t="s">
        <v>14403</v>
      </c>
      <c r="G1810" s="126">
        <v>46023</v>
      </c>
      <c r="H1810" s="299" t="s">
        <v>15743</v>
      </c>
      <c r="I1810" s="197" t="str">
        <f>IFERROR(INDEX('CPU-GERAL'!$H$12:$H$2199,MATCH(A1810,'CPU-GERAL'!$B$12:$B$2199,0)),"NÃO ENCONTRADO")</f>
        <v>NÃO ENCONTRADO</v>
      </c>
      <c r="J1810" s="59" t="str">
        <f t="shared" si="28"/>
        <v/>
      </c>
    </row>
    <row r="1811" spans="1:10" x14ac:dyDescent="0.2">
      <c r="A1811" s="300">
        <v>5681</v>
      </c>
      <c r="B1811" s="301" t="s">
        <v>451</v>
      </c>
      <c r="C1811" s="300" t="s">
        <v>135</v>
      </c>
      <c r="D1811" s="302">
        <v>60.83</v>
      </c>
      <c r="E1811" s="303">
        <v>0.48</v>
      </c>
      <c r="F1811" s="110" t="s">
        <v>14403</v>
      </c>
      <c r="G1811" s="126">
        <v>46023</v>
      </c>
      <c r="H1811" s="299" t="s">
        <v>15743</v>
      </c>
      <c r="I1811" s="197" t="str">
        <f>IFERROR(INDEX('CPU-GERAL'!$H$12:$H$2199,MATCH(A1811,'CPU-GERAL'!$B$12:$B$2199,0)),"NÃO ENCONTRADO")</f>
        <v>NÃO ENCONTRADO</v>
      </c>
      <c r="J1811" s="59" t="str">
        <f t="shared" si="28"/>
        <v/>
      </c>
    </row>
    <row r="1812" spans="1:10" x14ac:dyDescent="0.2">
      <c r="A1812" s="300">
        <v>5680</v>
      </c>
      <c r="B1812" s="301" t="s">
        <v>322</v>
      </c>
      <c r="C1812" s="300" t="s">
        <v>10</v>
      </c>
      <c r="D1812" s="302">
        <v>135.6</v>
      </c>
      <c r="E1812" s="303">
        <v>0.43</v>
      </c>
      <c r="F1812" s="110" t="s">
        <v>14403</v>
      </c>
      <c r="G1812" s="126">
        <v>46023</v>
      </c>
      <c r="H1812" s="299" t="s">
        <v>15743</v>
      </c>
      <c r="I1812" s="197" t="str">
        <f>IFERROR(INDEX('CPU-GERAL'!$H$12:$H$2199,MATCH(A1812,'CPU-GERAL'!$B$12:$B$2199,0)),"NÃO ENCONTRADO")</f>
        <v>NÃO ENCONTRADO</v>
      </c>
      <c r="J1812" s="59" t="str">
        <f t="shared" si="28"/>
        <v/>
      </c>
    </row>
    <row r="1813" spans="1:10" x14ac:dyDescent="0.2">
      <c r="A1813" s="300">
        <v>5877</v>
      </c>
      <c r="B1813" s="301" t="s">
        <v>464</v>
      </c>
      <c r="C1813" s="300" t="s">
        <v>135</v>
      </c>
      <c r="D1813" s="302">
        <v>63.32</v>
      </c>
      <c r="E1813" s="303">
        <v>0.5</v>
      </c>
      <c r="F1813" s="110" t="s">
        <v>14403</v>
      </c>
      <c r="G1813" s="126">
        <v>46023</v>
      </c>
      <c r="H1813" s="299" t="s">
        <v>15743</v>
      </c>
      <c r="I1813" s="197" t="str">
        <f>IFERROR(INDEX('CPU-GERAL'!$H$12:$H$2199,MATCH(A1813,'CPU-GERAL'!$B$12:$B$2199,0)),"NÃO ENCONTRADO")</f>
        <v>NÃO ENCONTRADO</v>
      </c>
      <c r="J1813" s="59" t="str">
        <f t="shared" si="28"/>
        <v/>
      </c>
    </row>
    <row r="1814" spans="1:10" x14ac:dyDescent="0.2">
      <c r="A1814" s="300">
        <v>5875</v>
      </c>
      <c r="B1814" s="301" t="s">
        <v>337</v>
      </c>
      <c r="C1814" s="300" t="s">
        <v>10</v>
      </c>
      <c r="D1814" s="302">
        <v>136.49</v>
      </c>
      <c r="E1814" s="303">
        <v>0.46</v>
      </c>
      <c r="F1814" s="110" t="s">
        <v>14403</v>
      </c>
      <c r="G1814" s="126">
        <v>46023</v>
      </c>
      <c r="H1814" s="299" t="s">
        <v>15743</v>
      </c>
      <c r="I1814" s="197" t="str">
        <f>IFERROR(INDEX('CPU-GERAL'!$H$12:$H$2199,MATCH(A1814,'CPU-GERAL'!$B$12:$B$2199,0)),"NÃO ENCONTRADO")</f>
        <v>NÃO ENCONTRADO</v>
      </c>
      <c r="J1814" s="59" t="str">
        <f t="shared" si="28"/>
        <v/>
      </c>
    </row>
    <row r="1815" spans="1:10" x14ac:dyDescent="0.2">
      <c r="A1815" s="300">
        <v>5679</v>
      </c>
      <c r="B1815" s="301" t="s">
        <v>450</v>
      </c>
      <c r="C1815" s="300" t="s">
        <v>135</v>
      </c>
      <c r="D1815" s="302">
        <v>64.48</v>
      </c>
      <c r="E1815" s="303">
        <v>0.51</v>
      </c>
      <c r="F1815" s="110" t="s">
        <v>14403</v>
      </c>
      <c r="G1815" s="126">
        <v>46023</v>
      </c>
      <c r="H1815" s="299" t="s">
        <v>15743</v>
      </c>
      <c r="I1815" s="197">
        <f>IFERROR(INDEX('CPU-GERAL'!$H$12:$H$2199,MATCH(A1815,'CPU-GERAL'!$B$12:$B$2199,0)),"NÃO ENCONTRADO")</f>
        <v>64.48</v>
      </c>
      <c r="J1815" s="59" t="str">
        <f t="shared" si="28"/>
        <v>IGUAL A CPU</v>
      </c>
    </row>
    <row r="1816" spans="1:10" x14ac:dyDescent="0.2">
      <c r="A1816" s="300">
        <v>5678</v>
      </c>
      <c r="B1816" s="301" t="s">
        <v>321</v>
      </c>
      <c r="C1816" s="300" t="s">
        <v>10</v>
      </c>
      <c r="D1816" s="302">
        <v>148.05000000000001</v>
      </c>
      <c r="E1816" s="303">
        <v>0.44</v>
      </c>
      <c r="F1816" s="110" t="s">
        <v>14403</v>
      </c>
      <c r="G1816" s="126">
        <v>46023</v>
      </c>
      <c r="H1816" s="299" t="s">
        <v>15743</v>
      </c>
      <c r="I1816" s="197">
        <f>IFERROR(INDEX('CPU-GERAL'!$H$12:$H$2199,MATCH(A1816,'CPU-GERAL'!$B$12:$B$2199,0)),"NÃO ENCONTRADO")</f>
        <v>148.05000000000001</v>
      </c>
      <c r="J1816" s="59" t="str">
        <f t="shared" si="28"/>
        <v>IGUAL A CPU</v>
      </c>
    </row>
    <row r="1817" spans="1:10" x14ac:dyDescent="0.2">
      <c r="A1817" s="300">
        <v>6880</v>
      </c>
      <c r="B1817" s="301" t="s">
        <v>479</v>
      </c>
      <c r="C1817" s="300" t="s">
        <v>135</v>
      </c>
      <c r="D1817" s="302">
        <v>87.44</v>
      </c>
      <c r="E1817" s="303">
        <v>0.69</v>
      </c>
      <c r="F1817" s="110" t="s">
        <v>14403</v>
      </c>
      <c r="G1817" s="126">
        <v>46023</v>
      </c>
      <c r="H1817" s="299" t="s">
        <v>15743</v>
      </c>
      <c r="I1817" s="197" t="str">
        <f>IFERROR(INDEX('CPU-GERAL'!$H$12:$H$2199,MATCH(A1817,'CPU-GERAL'!$B$12:$B$2199,0)),"NÃO ENCONTRADO")</f>
        <v>NÃO ENCONTRADO</v>
      </c>
      <c r="J1817" s="59" t="str">
        <f t="shared" si="28"/>
        <v/>
      </c>
    </row>
    <row r="1818" spans="1:10" x14ac:dyDescent="0.2">
      <c r="A1818" s="300">
        <v>6879</v>
      </c>
      <c r="B1818" s="301" t="s">
        <v>350</v>
      </c>
      <c r="C1818" s="300" t="s">
        <v>10</v>
      </c>
      <c r="D1818" s="302">
        <v>211.09</v>
      </c>
      <c r="E1818" s="303">
        <v>0.56999999999999995</v>
      </c>
      <c r="F1818" s="110" t="s">
        <v>14403</v>
      </c>
      <c r="G1818" s="126">
        <v>46023</v>
      </c>
      <c r="H1818" s="299" t="s">
        <v>15743</v>
      </c>
      <c r="I1818" s="197" t="str">
        <f>IFERROR(INDEX('CPU-GERAL'!$H$12:$H$2199,MATCH(A1818,'CPU-GERAL'!$B$12:$B$2199,0)),"NÃO ENCONTRADO")</f>
        <v>NÃO ENCONTRADO</v>
      </c>
      <c r="J1818" s="59" t="str">
        <f t="shared" si="28"/>
        <v/>
      </c>
    </row>
    <row r="1819" spans="1:10" x14ac:dyDescent="0.2">
      <c r="A1819" s="300">
        <v>96464</v>
      </c>
      <c r="B1819" s="301" t="s">
        <v>10701</v>
      </c>
      <c r="C1819" s="300" t="s">
        <v>135</v>
      </c>
      <c r="D1819" s="302">
        <v>91.14</v>
      </c>
      <c r="E1819" s="303">
        <v>0.7</v>
      </c>
      <c r="F1819" s="110" t="s">
        <v>14403</v>
      </c>
      <c r="G1819" s="126">
        <v>46023</v>
      </c>
      <c r="H1819" s="299" t="s">
        <v>15743</v>
      </c>
      <c r="I1819" s="197">
        <f>IFERROR(INDEX('CPU-GERAL'!$H$12:$H$2199,MATCH(A1819,'CPU-GERAL'!$B$12:$B$2199,0)),"NÃO ENCONTRADO")</f>
        <v>91.14</v>
      </c>
      <c r="J1819" s="59" t="str">
        <f t="shared" si="28"/>
        <v>IGUAL A CPU</v>
      </c>
    </row>
    <row r="1820" spans="1:10" x14ac:dyDescent="0.2">
      <c r="A1820" s="300">
        <v>96463</v>
      </c>
      <c r="B1820" s="301" t="s">
        <v>10702</v>
      </c>
      <c r="C1820" s="300" t="s">
        <v>10</v>
      </c>
      <c r="D1820" s="302">
        <v>217.84</v>
      </c>
      <c r="E1820" s="303">
        <v>0.57999999999999996</v>
      </c>
      <c r="F1820" s="110" t="s">
        <v>14403</v>
      </c>
      <c r="G1820" s="126">
        <v>46023</v>
      </c>
      <c r="H1820" s="299" t="s">
        <v>15743</v>
      </c>
      <c r="I1820" s="197">
        <f>IFERROR(INDEX('CPU-GERAL'!$H$12:$H$2199,MATCH(A1820,'CPU-GERAL'!$B$12:$B$2199,0)),"NÃO ENCONTRADO")</f>
        <v>217.84</v>
      </c>
      <c r="J1820" s="59" t="str">
        <f t="shared" si="28"/>
        <v>IGUAL A CPU</v>
      </c>
    </row>
    <row r="1821" spans="1:10" x14ac:dyDescent="0.2">
      <c r="A1821" s="300">
        <v>7050</v>
      </c>
      <c r="B1821" s="301" t="s">
        <v>482</v>
      </c>
      <c r="C1821" s="300" t="s">
        <v>135</v>
      </c>
      <c r="D1821" s="302">
        <v>80.72</v>
      </c>
      <c r="E1821" s="303">
        <v>0.66</v>
      </c>
      <c r="F1821" s="110" t="s">
        <v>14403</v>
      </c>
      <c r="G1821" s="126">
        <v>46023</v>
      </c>
      <c r="H1821" s="299" t="s">
        <v>15743</v>
      </c>
      <c r="I1821" s="197" t="str">
        <f>IFERROR(INDEX('CPU-GERAL'!$H$12:$H$2199,MATCH(A1821,'CPU-GERAL'!$B$12:$B$2199,0)),"NÃO ENCONTRADO")</f>
        <v>NÃO ENCONTRADO</v>
      </c>
      <c r="J1821" s="59" t="str">
        <f t="shared" si="28"/>
        <v/>
      </c>
    </row>
    <row r="1822" spans="1:10" x14ac:dyDescent="0.2">
      <c r="A1822" s="300">
        <v>7049</v>
      </c>
      <c r="B1822" s="301" t="s">
        <v>353</v>
      </c>
      <c r="C1822" s="300" t="s">
        <v>10</v>
      </c>
      <c r="D1822" s="302">
        <v>222.44</v>
      </c>
      <c r="E1822" s="303">
        <v>0.48</v>
      </c>
      <c r="F1822" s="110" t="s">
        <v>14403</v>
      </c>
      <c r="G1822" s="126">
        <v>46023</v>
      </c>
      <c r="H1822" s="299" t="s">
        <v>15743</v>
      </c>
      <c r="I1822" s="197" t="str">
        <f>IFERROR(INDEX('CPU-GERAL'!$H$12:$H$2199,MATCH(A1822,'CPU-GERAL'!$B$12:$B$2199,0)),"NÃO ENCONTRADO")</f>
        <v>NÃO ENCONTRADO</v>
      </c>
      <c r="J1822" s="59" t="str">
        <f t="shared" si="28"/>
        <v/>
      </c>
    </row>
    <row r="1823" spans="1:10" x14ac:dyDescent="0.2">
      <c r="A1823" s="300">
        <v>95632</v>
      </c>
      <c r="B1823" s="301" t="s">
        <v>564</v>
      </c>
      <c r="C1823" s="300" t="s">
        <v>135</v>
      </c>
      <c r="D1823" s="302">
        <v>84.87</v>
      </c>
      <c r="E1823" s="303">
        <v>0.68</v>
      </c>
      <c r="F1823" s="110" t="s">
        <v>14403</v>
      </c>
      <c r="G1823" s="126">
        <v>46023</v>
      </c>
      <c r="H1823" s="299" t="s">
        <v>15743</v>
      </c>
      <c r="I1823" s="197" t="str">
        <f>IFERROR(INDEX('CPU-GERAL'!$H$12:$H$2199,MATCH(A1823,'CPU-GERAL'!$B$12:$B$2199,0)),"NÃO ENCONTRADO")</f>
        <v>NÃO ENCONTRADO</v>
      </c>
      <c r="J1823" s="59" t="str">
        <f t="shared" si="28"/>
        <v/>
      </c>
    </row>
    <row r="1824" spans="1:10" x14ac:dyDescent="0.2">
      <c r="A1824" s="300">
        <v>95631</v>
      </c>
      <c r="B1824" s="301" t="s">
        <v>434</v>
      </c>
      <c r="C1824" s="300" t="s">
        <v>10</v>
      </c>
      <c r="D1824" s="302">
        <v>230.75</v>
      </c>
      <c r="E1824" s="303">
        <v>0.5</v>
      </c>
      <c r="F1824" s="110" t="s">
        <v>14403</v>
      </c>
      <c r="G1824" s="126">
        <v>46023</v>
      </c>
      <c r="H1824" s="299" t="s">
        <v>15743</v>
      </c>
      <c r="I1824" s="197" t="str">
        <f>IFERROR(INDEX('CPU-GERAL'!$H$12:$H$2199,MATCH(A1824,'CPU-GERAL'!$B$12:$B$2199,0)),"NÃO ENCONTRADO")</f>
        <v>NÃO ENCONTRADO</v>
      </c>
      <c r="J1824" s="59" t="str">
        <f t="shared" si="28"/>
        <v/>
      </c>
    </row>
    <row r="1825" spans="1:10" x14ac:dyDescent="0.2">
      <c r="A1825" s="300">
        <v>5685</v>
      </c>
      <c r="B1825" s="301" t="s">
        <v>452</v>
      </c>
      <c r="C1825" s="300" t="s">
        <v>135</v>
      </c>
      <c r="D1825" s="302">
        <v>65.78</v>
      </c>
      <c r="E1825" s="303">
        <v>0.59</v>
      </c>
      <c r="F1825" s="110" t="s">
        <v>14403</v>
      </c>
      <c r="G1825" s="126">
        <v>46023</v>
      </c>
      <c r="H1825" s="299" t="s">
        <v>15743</v>
      </c>
      <c r="I1825" s="197" t="str">
        <f>IFERROR(INDEX('CPU-GERAL'!$H$12:$H$2199,MATCH(A1825,'CPU-GERAL'!$B$12:$B$2199,0)),"NÃO ENCONTRADO")</f>
        <v>NÃO ENCONTRADO</v>
      </c>
      <c r="J1825" s="59" t="str">
        <f t="shared" si="28"/>
        <v/>
      </c>
    </row>
    <row r="1826" spans="1:10" x14ac:dyDescent="0.2">
      <c r="A1826" s="300">
        <v>5684</v>
      </c>
      <c r="B1826" s="301" t="s">
        <v>323</v>
      </c>
      <c r="C1826" s="300" t="s">
        <v>10</v>
      </c>
      <c r="D1826" s="302">
        <v>160.77000000000001</v>
      </c>
      <c r="E1826" s="303">
        <v>0.48</v>
      </c>
      <c r="F1826" s="110" t="s">
        <v>14403</v>
      </c>
      <c r="G1826" s="126">
        <v>46023</v>
      </c>
      <c r="H1826" s="299" t="s">
        <v>15743</v>
      </c>
      <c r="I1826" s="197" t="str">
        <f>IFERROR(INDEX('CPU-GERAL'!$H$12:$H$2199,MATCH(A1826,'CPU-GERAL'!$B$12:$B$2199,0)),"NÃO ENCONTRADO")</f>
        <v>NÃO ENCONTRADO</v>
      </c>
      <c r="J1826" s="59" t="str">
        <f t="shared" si="28"/>
        <v/>
      </c>
    </row>
    <row r="1827" spans="1:10" x14ac:dyDescent="0.2">
      <c r="A1827" s="300">
        <v>93244</v>
      </c>
      <c r="B1827" s="301" t="s">
        <v>545</v>
      </c>
      <c r="C1827" s="300" t="s">
        <v>135</v>
      </c>
      <c r="D1827" s="302">
        <v>67.36</v>
      </c>
      <c r="E1827" s="303">
        <v>0.59</v>
      </c>
      <c r="F1827" s="110" t="s">
        <v>14403</v>
      </c>
      <c r="G1827" s="126">
        <v>46023</v>
      </c>
      <c r="H1827" s="299" t="s">
        <v>15743</v>
      </c>
      <c r="I1827" s="197">
        <f>IFERROR(INDEX('CPU-GERAL'!$H$12:$H$2199,MATCH(A1827,'CPU-GERAL'!$B$12:$B$2199,0)),"NÃO ENCONTRADO")</f>
        <v>67.36</v>
      </c>
      <c r="J1827" s="59" t="str">
        <f t="shared" si="28"/>
        <v>IGUAL A CPU</v>
      </c>
    </row>
    <row r="1828" spans="1:10" x14ac:dyDescent="0.2">
      <c r="A1828" s="300">
        <v>73436</v>
      </c>
      <c r="B1828" s="301" t="s">
        <v>356</v>
      </c>
      <c r="C1828" s="300" t="s">
        <v>10</v>
      </c>
      <c r="D1828" s="302">
        <v>163.86</v>
      </c>
      <c r="E1828" s="303">
        <v>0.49</v>
      </c>
      <c r="F1828" s="110" t="s">
        <v>14403</v>
      </c>
      <c r="G1828" s="126">
        <v>46023</v>
      </c>
      <c r="H1828" s="299" t="s">
        <v>15743</v>
      </c>
      <c r="I1828" s="197">
        <f>IFERROR(INDEX('CPU-GERAL'!$H$12:$H$2199,MATCH(A1828,'CPU-GERAL'!$B$12:$B$2199,0)),"NÃO ENCONTRADO")</f>
        <v>163.86</v>
      </c>
      <c r="J1828" s="59" t="str">
        <f t="shared" si="28"/>
        <v>IGUAL A CPU</v>
      </c>
    </row>
    <row r="1829" spans="1:10" x14ac:dyDescent="0.2">
      <c r="A1829" s="300">
        <v>5881</v>
      </c>
      <c r="B1829" s="301" t="s">
        <v>465</v>
      </c>
      <c r="C1829" s="300" t="s">
        <v>135</v>
      </c>
      <c r="D1829" s="302">
        <v>79.88</v>
      </c>
      <c r="E1829" s="303">
        <v>0.66</v>
      </c>
      <c r="F1829" s="110" t="s">
        <v>14403</v>
      </c>
      <c r="G1829" s="126">
        <v>46023</v>
      </c>
      <c r="H1829" s="299" t="s">
        <v>15743</v>
      </c>
      <c r="I1829" s="197" t="str">
        <f>IFERROR(INDEX('CPU-GERAL'!$H$12:$H$2199,MATCH(A1829,'CPU-GERAL'!$B$12:$B$2199,0)),"NÃO ENCONTRADO")</f>
        <v>NÃO ENCONTRADO</v>
      </c>
      <c r="J1829" s="59" t="str">
        <f t="shared" si="28"/>
        <v/>
      </c>
    </row>
    <row r="1830" spans="1:10" x14ac:dyDescent="0.2">
      <c r="A1830" s="300">
        <v>5879</v>
      </c>
      <c r="B1830" s="301" t="s">
        <v>338</v>
      </c>
      <c r="C1830" s="300" t="s">
        <v>10</v>
      </c>
      <c r="D1830" s="302">
        <v>143.72</v>
      </c>
      <c r="E1830" s="303">
        <v>0.73</v>
      </c>
      <c r="F1830" s="110" t="s">
        <v>14403</v>
      </c>
      <c r="G1830" s="126">
        <v>46023</v>
      </c>
      <c r="H1830" s="299" t="s">
        <v>15743</v>
      </c>
      <c r="I1830" s="197" t="str">
        <f>IFERROR(INDEX('CPU-GERAL'!$H$12:$H$2199,MATCH(A1830,'CPU-GERAL'!$B$12:$B$2199,0)),"NÃO ENCONTRADO")</f>
        <v>NÃO ENCONTRADO</v>
      </c>
      <c r="J1830" s="59" t="str">
        <f t="shared" si="28"/>
        <v/>
      </c>
    </row>
    <row r="1831" spans="1:10" x14ac:dyDescent="0.2">
      <c r="A1831" s="300">
        <v>5865</v>
      </c>
      <c r="B1831" s="301" t="s">
        <v>462</v>
      </c>
      <c r="C1831" s="300" t="s">
        <v>135</v>
      </c>
      <c r="D1831" s="302">
        <v>11.61</v>
      </c>
      <c r="E1831" s="303">
        <v>1</v>
      </c>
      <c r="F1831" s="110" t="s">
        <v>14403</v>
      </c>
      <c r="G1831" s="126">
        <v>46023</v>
      </c>
      <c r="H1831" s="299" t="s">
        <v>15743</v>
      </c>
      <c r="I1831" s="197" t="str">
        <f>IFERROR(INDEX('CPU-GERAL'!$H$12:$H$2199,MATCH(A1831,'CPU-GERAL'!$B$12:$B$2199,0)),"NÃO ENCONTRADO")</f>
        <v>NÃO ENCONTRADO</v>
      </c>
      <c r="J1831" s="59" t="str">
        <f t="shared" si="28"/>
        <v/>
      </c>
    </row>
    <row r="1832" spans="1:10" x14ac:dyDescent="0.2">
      <c r="A1832" s="300">
        <v>5863</v>
      </c>
      <c r="B1832" s="301" t="s">
        <v>335</v>
      </c>
      <c r="C1832" s="300" t="s">
        <v>10</v>
      </c>
      <c r="D1832" s="302">
        <v>23.07</v>
      </c>
      <c r="E1832" s="303">
        <v>1</v>
      </c>
      <c r="F1832" s="110" t="s">
        <v>14403</v>
      </c>
      <c r="G1832" s="126">
        <v>46023</v>
      </c>
      <c r="H1832" s="299" t="s">
        <v>15743</v>
      </c>
      <c r="I1832" s="197" t="str">
        <f>IFERROR(INDEX('CPU-GERAL'!$H$12:$H$2199,MATCH(A1832,'CPU-GERAL'!$B$12:$B$2199,0)),"NÃO ENCONTRADO")</f>
        <v>NÃO ENCONTRADO</v>
      </c>
      <c r="J1832" s="59" t="str">
        <f t="shared" si="28"/>
        <v/>
      </c>
    </row>
    <row r="1833" spans="1:10" x14ac:dyDescent="0.2">
      <c r="A1833" s="300">
        <v>5869</v>
      </c>
      <c r="B1833" s="301" t="s">
        <v>463</v>
      </c>
      <c r="C1833" s="300" t="s">
        <v>135</v>
      </c>
      <c r="D1833" s="302">
        <v>74.55</v>
      </c>
      <c r="E1833" s="303">
        <v>0.63</v>
      </c>
      <c r="F1833" s="110" t="s">
        <v>14403</v>
      </c>
      <c r="G1833" s="126">
        <v>46023</v>
      </c>
      <c r="H1833" s="299" t="s">
        <v>15743</v>
      </c>
      <c r="I1833" s="197" t="str">
        <f>IFERROR(INDEX('CPU-GERAL'!$H$12:$H$2199,MATCH(A1833,'CPU-GERAL'!$B$12:$B$2199,0)),"NÃO ENCONTRADO")</f>
        <v>NÃO ENCONTRADO</v>
      </c>
      <c r="J1833" s="59" t="str">
        <f t="shared" si="28"/>
        <v/>
      </c>
    </row>
    <row r="1834" spans="1:10" x14ac:dyDescent="0.2">
      <c r="A1834" s="300">
        <v>5867</v>
      </c>
      <c r="B1834" s="301" t="s">
        <v>336</v>
      </c>
      <c r="C1834" s="300" t="s">
        <v>10</v>
      </c>
      <c r="D1834" s="302">
        <v>161.96</v>
      </c>
      <c r="E1834" s="303">
        <v>0.57999999999999996</v>
      </c>
      <c r="F1834" s="110" t="s">
        <v>14403</v>
      </c>
      <c r="G1834" s="126">
        <v>46023</v>
      </c>
      <c r="H1834" s="299" t="s">
        <v>15743</v>
      </c>
      <c r="I1834" s="197" t="str">
        <f>IFERROR(INDEX('CPU-GERAL'!$H$12:$H$2199,MATCH(A1834,'CPU-GERAL'!$B$12:$B$2199,0)),"NÃO ENCONTRADO")</f>
        <v>NÃO ENCONTRADO</v>
      </c>
      <c r="J1834" s="59" t="str">
        <f t="shared" si="28"/>
        <v/>
      </c>
    </row>
    <row r="1835" spans="1:10" x14ac:dyDescent="0.2">
      <c r="A1835" s="300">
        <v>95271</v>
      </c>
      <c r="B1835" s="301" t="s">
        <v>561</v>
      </c>
      <c r="C1835" s="300" t="s">
        <v>135</v>
      </c>
      <c r="D1835" s="302">
        <v>0.73</v>
      </c>
      <c r="E1835" s="303">
        <v>1</v>
      </c>
      <c r="F1835" s="110" t="s">
        <v>14403</v>
      </c>
      <c r="G1835" s="126">
        <v>46023</v>
      </c>
      <c r="H1835" s="299" t="s">
        <v>15743</v>
      </c>
      <c r="I1835" s="197" t="str">
        <f>IFERROR(INDEX('CPU-GERAL'!$H$12:$H$2199,MATCH(A1835,'CPU-GERAL'!$B$12:$B$2199,0)),"NÃO ENCONTRADO")</f>
        <v>NÃO ENCONTRADO</v>
      </c>
      <c r="J1835" s="59" t="str">
        <f t="shared" si="28"/>
        <v/>
      </c>
    </row>
    <row r="1836" spans="1:10" x14ac:dyDescent="0.2">
      <c r="A1836" s="300">
        <v>95270</v>
      </c>
      <c r="B1836" s="301" t="s">
        <v>431</v>
      </c>
      <c r="C1836" s="300" t="s">
        <v>10</v>
      </c>
      <c r="D1836" s="302">
        <v>10.69</v>
      </c>
      <c r="E1836" s="303">
        <v>0.12</v>
      </c>
      <c r="F1836" s="110" t="s">
        <v>14403</v>
      </c>
      <c r="G1836" s="126">
        <v>46023</v>
      </c>
      <c r="H1836" s="299" t="s">
        <v>15743</v>
      </c>
      <c r="I1836" s="197" t="str">
        <f>IFERROR(INDEX('CPU-GERAL'!$H$12:$H$2199,MATCH(A1836,'CPU-GERAL'!$B$12:$B$2199,0)),"NÃO ENCONTRADO")</f>
        <v>NÃO ENCONTRADO</v>
      </c>
      <c r="J1836" s="59" t="str">
        <f t="shared" si="28"/>
        <v/>
      </c>
    </row>
    <row r="1837" spans="1:10" x14ac:dyDescent="0.2">
      <c r="A1837" s="300">
        <v>91693</v>
      </c>
      <c r="B1837" s="301" t="s">
        <v>533</v>
      </c>
      <c r="C1837" s="300" t="s">
        <v>135</v>
      </c>
      <c r="D1837" s="302">
        <v>27.46</v>
      </c>
      <c r="E1837" s="303">
        <v>0</v>
      </c>
      <c r="F1837" s="110" t="s">
        <v>14403</v>
      </c>
      <c r="G1837" s="126">
        <v>46023</v>
      </c>
      <c r="H1837" s="299" t="s">
        <v>15743</v>
      </c>
      <c r="I1837" s="197">
        <f>IFERROR(INDEX('CPU-GERAL'!$H$12:$H$2199,MATCH(A1837,'CPU-GERAL'!$B$12:$B$2199,0)),"NÃO ENCONTRADO")</f>
        <v>27.46</v>
      </c>
      <c r="J1837" s="59" t="str">
        <f t="shared" si="28"/>
        <v>IGUAL A CPU</v>
      </c>
    </row>
    <row r="1838" spans="1:10" x14ac:dyDescent="0.2">
      <c r="A1838" s="300">
        <v>91692</v>
      </c>
      <c r="B1838" s="301" t="s">
        <v>405</v>
      </c>
      <c r="C1838" s="300" t="s">
        <v>10</v>
      </c>
      <c r="D1838" s="302">
        <v>28.49</v>
      </c>
      <c r="E1838" s="303">
        <v>0.01</v>
      </c>
      <c r="F1838" s="110" t="s">
        <v>14403</v>
      </c>
      <c r="G1838" s="126">
        <v>46023</v>
      </c>
      <c r="H1838" s="299" t="s">
        <v>15743</v>
      </c>
      <c r="I1838" s="197">
        <f>IFERROR(INDEX('CPU-GERAL'!$H$12:$H$2199,MATCH(A1838,'CPU-GERAL'!$B$12:$B$2199,0)),"NÃO ENCONTRADO")</f>
        <v>28.49</v>
      </c>
      <c r="J1838" s="59" t="str">
        <f t="shared" si="28"/>
        <v>IGUAL A CPU</v>
      </c>
    </row>
    <row r="1839" spans="1:10" x14ac:dyDescent="0.2">
      <c r="A1839" s="300">
        <v>102929</v>
      </c>
      <c r="B1839" s="301" t="s">
        <v>12055</v>
      </c>
      <c r="C1839" s="300" t="s">
        <v>135</v>
      </c>
      <c r="D1839" s="302">
        <v>0</v>
      </c>
      <c r="E1839" s="303"/>
      <c r="F1839" s="110" t="s">
        <v>14403</v>
      </c>
      <c r="G1839" s="126">
        <v>46023</v>
      </c>
      <c r="H1839" s="299" t="s">
        <v>15743</v>
      </c>
      <c r="I1839" s="197" t="str">
        <f>IFERROR(INDEX('CPU-GERAL'!$H$12:$H$2199,MATCH(A1839,'CPU-GERAL'!$B$12:$B$2199,0)),"NÃO ENCONTRADO")</f>
        <v>NÃO ENCONTRADO</v>
      </c>
      <c r="J1839" s="59" t="str">
        <f t="shared" si="28"/>
        <v/>
      </c>
    </row>
    <row r="1840" spans="1:10" x14ac:dyDescent="0.2">
      <c r="A1840" s="300">
        <v>102928</v>
      </c>
      <c r="B1840" s="301" t="s">
        <v>12056</v>
      </c>
      <c r="C1840" s="300" t="s">
        <v>10</v>
      </c>
      <c r="D1840" s="302">
        <v>0</v>
      </c>
      <c r="E1840" s="303"/>
      <c r="F1840" s="110" t="s">
        <v>14403</v>
      </c>
      <c r="G1840" s="126">
        <v>46023</v>
      </c>
      <c r="H1840" s="299" t="s">
        <v>15743</v>
      </c>
      <c r="I1840" s="197" t="str">
        <f>IFERROR(INDEX('CPU-GERAL'!$H$12:$H$2199,MATCH(A1840,'CPU-GERAL'!$B$12:$B$2199,0)),"NÃO ENCONTRADO")</f>
        <v>NÃO ENCONTRADO</v>
      </c>
      <c r="J1840" s="59" t="str">
        <f t="shared" si="28"/>
        <v/>
      </c>
    </row>
    <row r="1841" spans="1:10" x14ac:dyDescent="0.2">
      <c r="A1841" s="300">
        <v>95140</v>
      </c>
      <c r="B1841" s="301" t="s">
        <v>557</v>
      </c>
      <c r="C1841" s="300" t="s">
        <v>135</v>
      </c>
      <c r="D1841" s="302">
        <v>0.03</v>
      </c>
      <c r="E1841" s="303">
        <v>1</v>
      </c>
      <c r="F1841" s="110" t="s">
        <v>14403</v>
      </c>
      <c r="G1841" s="126">
        <v>46023</v>
      </c>
      <c r="H1841" s="299" t="s">
        <v>15743</v>
      </c>
      <c r="I1841" s="197" t="str">
        <f>IFERROR(INDEX('CPU-GERAL'!$H$12:$H$2199,MATCH(A1841,'CPU-GERAL'!$B$12:$B$2199,0)),"NÃO ENCONTRADO")</f>
        <v>NÃO ENCONTRADO</v>
      </c>
      <c r="J1841" s="59" t="str">
        <f t="shared" si="28"/>
        <v/>
      </c>
    </row>
    <row r="1842" spans="1:10" x14ac:dyDescent="0.2">
      <c r="A1842" s="300">
        <v>95139</v>
      </c>
      <c r="B1842" s="301" t="s">
        <v>427</v>
      </c>
      <c r="C1842" s="300" t="s">
        <v>10</v>
      </c>
      <c r="D1842" s="302">
        <v>0.05</v>
      </c>
      <c r="E1842" s="303">
        <v>1</v>
      </c>
      <c r="F1842" s="110" t="s">
        <v>14403</v>
      </c>
      <c r="G1842" s="126">
        <v>46023</v>
      </c>
      <c r="H1842" s="299" t="s">
        <v>15743</v>
      </c>
      <c r="I1842" s="197" t="str">
        <f>IFERROR(INDEX('CPU-GERAL'!$H$12:$H$2199,MATCH(A1842,'CPU-GERAL'!$B$12:$B$2199,0)),"NÃO ENCONTRADO")</f>
        <v>NÃO ENCONTRADO</v>
      </c>
      <c r="J1842" s="59" t="str">
        <f t="shared" si="28"/>
        <v/>
      </c>
    </row>
    <row r="1843" spans="1:10" x14ac:dyDescent="0.2">
      <c r="A1843" s="300">
        <v>89027</v>
      </c>
      <c r="B1843" s="301" t="s">
        <v>495</v>
      </c>
      <c r="C1843" s="300" t="s">
        <v>135</v>
      </c>
      <c r="D1843" s="302">
        <v>5.49</v>
      </c>
      <c r="E1843" s="303">
        <v>1</v>
      </c>
      <c r="F1843" s="110" t="s">
        <v>14403</v>
      </c>
      <c r="G1843" s="126">
        <v>46023</v>
      </c>
      <c r="H1843" s="299" t="s">
        <v>15743</v>
      </c>
      <c r="I1843" s="197" t="str">
        <f>IFERROR(INDEX('CPU-GERAL'!$H$12:$H$2199,MATCH(A1843,'CPU-GERAL'!$B$12:$B$2199,0)),"NÃO ENCONTRADO")</f>
        <v>NÃO ENCONTRADO</v>
      </c>
      <c r="J1843" s="59" t="str">
        <f t="shared" si="28"/>
        <v/>
      </c>
    </row>
    <row r="1844" spans="1:10" x14ac:dyDescent="0.2">
      <c r="A1844" s="300">
        <v>89028</v>
      </c>
      <c r="B1844" s="301" t="s">
        <v>369</v>
      </c>
      <c r="C1844" s="300" t="s">
        <v>10</v>
      </c>
      <c r="D1844" s="302">
        <v>181.18</v>
      </c>
      <c r="E1844" s="303">
        <v>0.06</v>
      </c>
      <c r="F1844" s="110" t="s">
        <v>14403</v>
      </c>
      <c r="G1844" s="126">
        <v>46023</v>
      </c>
      <c r="H1844" s="299" t="s">
        <v>15743</v>
      </c>
      <c r="I1844" s="197" t="str">
        <f>IFERROR(INDEX('CPU-GERAL'!$H$12:$H$2199,MATCH(A1844,'CPU-GERAL'!$B$12:$B$2199,0)),"NÃO ENCONTRADO")</f>
        <v>NÃO ENCONTRADO</v>
      </c>
      <c r="J1844" s="59" t="str">
        <f t="shared" si="28"/>
        <v/>
      </c>
    </row>
    <row r="1845" spans="1:10" x14ac:dyDescent="0.2">
      <c r="A1845" s="300">
        <v>7031</v>
      </c>
      <c r="B1845" s="301" t="s">
        <v>480</v>
      </c>
      <c r="C1845" s="300" t="s">
        <v>135</v>
      </c>
      <c r="D1845" s="302">
        <v>6.76</v>
      </c>
      <c r="E1845" s="303">
        <v>1</v>
      </c>
      <c r="F1845" s="110" t="s">
        <v>14403</v>
      </c>
      <c r="G1845" s="126">
        <v>46023</v>
      </c>
      <c r="H1845" s="299" t="s">
        <v>15743</v>
      </c>
      <c r="I1845" s="197" t="str">
        <f>IFERROR(INDEX('CPU-GERAL'!$H$12:$H$2199,MATCH(A1845,'CPU-GERAL'!$B$12:$B$2199,0)),"NÃO ENCONTRADO")</f>
        <v>NÃO ENCONTRADO</v>
      </c>
      <c r="J1845" s="59" t="str">
        <f t="shared" si="28"/>
        <v/>
      </c>
    </row>
    <row r="1846" spans="1:10" x14ac:dyDescent="0.2">
      <c r="A1846" s="300">
        <v>7030</v>
      </c>
      <c r="B1846" s="301" t="s">
        <v>351</v>
      </c>
      <c r="C1846" s="300" t="s">
        <v>10</v>
      </c>
      <c r="D1846" s="302">
        <v>268.91000000000003</v>
      </c>
      <c r="E1846" s="303">
        <v>0.05</v>
      </c>
      <c r="F1846" s="110" t="s">
        <v>14403</v>
      </c>
      <c r="G1846" s="126">
        <v>46023</v>
      </c>
      <c r="H1846" s="299" t="s">
        <v>15743</v>
      </c>
      <c r="I1846" s="197" t="str">
        <f>IFERROR(INDEX('CPU-GERAL'!$H$12:$H$2199,MATCH(A1846,'CPU-GERAL'!$B$12:$B$2199,0)),"NÃO ENCONTRADO")</f>
        <v>NÃO ENCONTRADO</v>
      </c>
      <c r="J1846" s="59" t="str">
        <f t="shared" si="28"/>
        <v/>
      </c>
    </row>
    <row r="1847" spans="1:10" x14ac:dyDescent="0.2">
      <c r="A1847" s="300">
        <v>102947</v>
      </c>
      <c r="B1847" s="301" t="s">
        <v>11792</v>
      </c>
      <c r="C1847" s="300" t="s">
        <v>135</v>
      </c>
      <c r="D1847" s="302">
        <v>0</v>
      </c>
      <c r="E1847" s="303"/>
      <c r="F1847" s="110" t="s">
        <v>14403</v>
      </c>
      <c r="G1847" s="126">
        <v>46023</v>
      </c>
      <c r="H1847" s="299" t="s">
        <v>15743</v>
      </c>
      <c r="I1847" s="197" t="str">
        <f>IFERROR(INDEX('CPU-GERAL'!$H$12:$H$2199,MATCH(A1847,'CPU-GERAL'!$B$12:$B$2199,0)),"NÃO ENCONTRADO")</f>
        <v>NÃO ENCONTRADO</v>
      </c>
      <c r="J1847" s="59" t="str">
        <f t="shared" si="28"/>
        <v/>
      </c>
    </row>
    <row r="1848" spans="1:10" x14ac:dyDescent="0.2">
      <c r="A1848" s="300">
        <v>102946</v>
      </c>
      <c r="B1848" s="301" t="s">
        <v>11793</v>
      </c>
      <c r="C1848" s="300" t="s">
        <v>10</v>
      </c>
      <c r="D1848" s="302">
        <v>0</v>
      </c>
      <c r="E1848" s="303"/>
      <c r="F1848" s="110" t="s">
        <v>14403</v>
      </c>
      <c r="G1848" s="126">
        <v>46023</v>
      </c>
      <c r="H1848" s="299" t="s">
        <v>15743</v>
      </c>
      <c r="I1848" s="197" t="str">
        <f>IFERROR(INDEX('CPU-GERAL'!$H$12:$H$2199,MATCH(A1848,'CPU-GERAL'!$B$12:$B$2199,0)),"NÃO ENCONTRADO")</f>
        <v>NÃO ENCONTRADO</v>
      </c>
      <c r="J1848" s="59" t="str">
        <f t="shared" si="28"/>
        <v/>
      </c>
    </row>
    <row r="1849" spans="1:10" x14ac:dyDescent="0.2">
      <c r="A1849" s="300">
        <v>104092</v>
      </c>
      <c r="B1849" s="301" t="s">
        <v>577</v>
      </c>
      <c r="C1849" s="300" t="s">
        <v>135</v>
      </c>
      <c r="D1849" s="302">
        <v>0.03</v>
      </c>
      <c r="E1849" s="303">
        <v>1</v>
      </c>
      <c r="F1849" s="110" t="s">
        <v>14403</v>
      </c>
      <c r="G1849" s="126">
        <v>46023</v>
      </c>
      <c r="H1849" s="299" t="s">
        <v>15743</v>
      </c>
      <c r="I1849" s="197" t="str">
        <f>IFERROR(INDEX('CPU-GERAL'!$H$12:$H$2199,MATCH(A1849,'CPU-GERAL'!$B$12:$B$2199,0)),"NÃO ENCONTRADO")</f>
        <v>NÃO ENCONTRADO</v>
      </c>
      <c r="J1849" s="59" t="str">
        <f t="shared" si="28"/>
        <v/>
      </c>
    </row>
    <row r="1850" spans="1:10" x14ac:dyDescent="0.2">
      <c r="A1850" s="300">
        <v>104091</v>
      </c>
      <c r="B1850" s="301" t="s">
        <v>447</v>
      </c>
      <c r="C1850" s="300" t="s">
        <v>10</v>
      </c>
      <c r="D1850" s="302">
        <v>0.55000000000000004</v>
      </c>
      <c r="E1850" s="303">
        <v>0.13</v>
      </c>
      <c r="F1850" s="110" t="s">
        <v>14403</v>
      </c>
      <c r="G1850" s="126">
        <v>46023</v>
      </c>
      <c r="H1850" s="299" t="s">
        <v>15743</v>
      </c>
      <c r="I1850" s="197" t="str">
        <f>IFERROR(INDEX('CPU-GERAL'!$H$12:$H$2199,MATCH(A1850,'CPU-GERAL'!$B$12:$B$2199,0)),"NÃO ENCONTRADO")</f>
        <v>NÃO ENCONTRADO</v>
      </c>
      <c r="J1850" s="59" t="str">
        <f t="shared" si="28"/>
        <v/>
      </c>
    </row>
    <row r="1851" spans="1:10" x14ac:dyDescent="0.2">
      <c r="A1851" s="300">
        <v>104098</v>
      </c>
      <c r="B1851" s="301" t="s">
        <v>578</v>
      </c>
      <c r="C1851" s="300" t="s">
        <v>135</v>
      </c>
      <c r="D1851" s="302">
        <v>0.05</v>
      </c>
      <c r="E1851" s="303">
        <v>1</v>
      </c>
      <c r="F1851" s="110" t="s">
        <v>14403</v>
      </c>
      <c r="G1851" s="126">
        <v>46023</v>
      </c>
      <c r="H1851" s="299" t="s">
        <v>15743</v>
      </c>
      <c r="I1851" s="197" t="str">
        <f>IFERROR(INDEX('CPU-GERAL'!$H$12:$H$2199,MATCH(A1851,'CPU-GERAL'!$B$12:$B$2199,0)),"NÃO ENCONTRADO")</f>
        <v>NÃO ENCONTRADO</v>
      </c>
      <c r="J1851" s="59" t="str">
        <f t="shared" si="28"/>
        <v/>
      </c>
    </row>
    <row r="1852" spans="1:10" x14ac:dyDescent="0.2">
      <c r="A1852" s="300">
        <v>104097</v>
      </c>
      <c r="B1852" s="301" t="s">
        <v>448</v>
      </c>
      <c r="C1852" s="300" t="s">
        <v>10</v>
      </c>
      <c r="D1852" s="302">
        <v>0.77</v>
      </c>
      <c r="E1852" s="303">
        <v>0.13</v>
      </c>
      <c r="F1852" s="110" t="s">
        <v>14403</v>
      </c>
      <c r="G1852" s="126">
        <v>46023</v>
      </c>
      <c r="H1852" s="299" t="s">
        <v>15743</v>
      </c>
      <c r="I1852" s="197" t="str">
        <f>IFERROR(INDEX('CPU-GERAL'!$H$12:$H$2199,MATCH(A1852,'CPU-GERAL'!$B$12:$B$2199,0)),"NÃO ENCONTRADO")</f>
        <v>NÃO ENCONTRADO</v>
      </c>
      <c r="J1852" s="59" t="str">
        <f t="shared" si="28"/>
        <v/>
      </c>
    </row>
    <row r="1853" spans="1:10" x14ac:dyDescent="0.2">
      <c r="A1853" s="300">
        <v>102905</v>
      </c>
      <c r="B1853" s="301" t="s">
        <v>11806</v>
      </c>
      <c r="C1853" s="300" t="s">
        <v>135</v>
      </c>
      <c r="D1853" s="302">
        <v>0</v>
      </c>
      <c r="E1853" s="303"/>
      <c r="F1853" s="110" t="s">
        <v>14403</v>
      </c>
      <c r="G1853" s="126">
        <v>46023</v>
      </c>
      <c r="H1853" s="299" t="s">
        <v>15743</v>
      </c>
      <c r="I1853" s="197" t="str">
        <f>IFERROR(INDEX('CPU-GERAL'!$H$12:$H$2199,MATCH(A1853,'CPU-GERAL'!$B$12:$B$2199,0)),"NÃO ENCONTRADO")</f>
        <v>NÃO ENCONTRADO</v>
      </c>
      <c r="J1853" s="59" t="str">
        <f t="shared" si="28"/>
        <v/>
      </c>
    </row>
    <row r="1854" spans="1:10" x14ac:dyDescent="0.2">
      <c r="A1854" s="300">
        <v>102904</v>
      </c>
      <c r="B1854" s="301" t="s">
        <v>11807</v>
      </c>
      <c r="C1854" s="300" t="s">
        <v>10</v>
      </c>
      <c r="D1854" s="302">
        <v>0</v>
      </c>
      <c r="E1854" s="303"/>
      <c r="F1854" s="110" t="s">
        <v>14403</v>
      </c>
      <c r="G1854" s="126">
        <v>46023</v>
      </c>
      <c r="H1854" s="299" t="s">
        <v>15743</v>
      </c>
      <c r="I1854" s="197" t="str">
        <f>IFERROR(INDEX('CPU-GERAL'!$H$12:$H$2199,MATCH(A1854,'CPU-GERAL'!$B$12:$B$2199,0)),"NÃO ENCONTRADO")</f>
        <v>NÃO ENCONTRADO</v>
      </c>
      <c r="J1854" s="59" t="str">
        <f t="shared" si="28"/>
        <v/>
      </c>
    </row>
    <row r="1855" spans="1:10" x14ac:dyDescent="0.2">
      <c r="A1855" s="300">
        <v>89031</v>
      </c>
      <c r="B1855" s="301" t="s">
        <v>496</v>
      </c>
      <c r="C1855" s="300" t="s">
        <v>135</v>
      </c>
      <c r="D1855" s="302">
        <v>75.73</v>
      </c>
      <c r="E1855" s="303">
        <v>0.64</v>
      </c>
      <c r="F1855" s="110" t="s">
        <v>14403</v>
      </c>
      <c r="G1855" s="126">
        <v>46023</v>
      </c>
      <c r="H1855" s="299" t="s">
        <v>15743</v>
      </c>
      <c r="I1855" s="197">
        <f>IFERROR(INDEX('CPU-GERAL'!$H$12:$H$2199,MATCH(A1855,'CPU-GERAL'!$B$12:$B$2199,0)),"NÃO ENCONTRADO")</f>
        <v>75.73</v>
      </c>
      <c r="J1855" s="59" t="str">
        <f t="shared" si="28"/>
        <v>IGUAL A CPU</v>
      </c>
    </row>
    <row r="1856" spans="1:10" x14ac:dyDescent="0.2">
      <c r="A1856" s="300">
        <v>89032</v>
      </c>
      <c r="B1856" s="301" t="s">
        <v>370</v>
      </c>
      <c r="C1856" s="300" t="s">
        <v>10</v>
      </c>
      <c r="D1856" s="302">
        <v>198.09</v>
      </c>
      <c r="E1856" s="303">
        <v>0.55000000000000004</v>
      </c>
      <c r="F1856" s="110" t="s">
        <v>14403</v>
      </c>
      <c r="G1856" s="126">
        <v>46023</v>
      </c>
      <c r="H1856" s="299" t="s">
        <v>15743</v>
      </c>
      <c r="I1856" s="197">
        <f>IFERROR(INDEX('CPU-GERAL'!$H$12:$H$2199,MATCH(A1856,'CPU-GERAL'!$B$12:$B$2199,0)),"NÃO ENCONTRADO")</f>
        <v>198.09</v>
      </c>
      <c r="J1856" s="59" t="str">
        <f t="shared" si="28"/>
        <v>IGUAL A CPU</v>
      </c>
    </row>
    <row r="1857" spans="1:10" x14ac:dyDescent="0.2">
      <c r="A1857" s="300">
        <v>88844</v>
      </c>
      <c r="B1857" s="301" t="s">
        <v>493</v>
      </c>
      <c r="C1857" s="300" t="s">
        <v>135</v>
      </c>
      <c r="D1857" s="302">
        <v>77.989999999999995</v>
      </c>
      <c r="E1857" s="303">
        <v>0.65</v>
      </c>
      <c r="F1857" s="110" t="s">
        <v>14403</v>
      </c>
      <c r="G1857" s="126">
        <v>46023</v>
      </c>
      <c r="H1857" s="299" t="s">
        <v>15743</v>
      </c>
      <c r="I1857" s="197" t="str">
        <f>IFERROR(INDEX('CPU-GERAL'!$H$12:$H$2199,MATCH(A1857,'CPU-GERAL'!$B$12:$B$2199,0)),"NÃO ENCONTRADO")</f>
        <v>NÃO ENCONTRADO</v>
      </c>
      <c r="J1857" s="59" t="str">
        <f t="shared" si="28"/>
        <v/>
      </c>
    </row>
    <row r="1858" spans="1:10" x14ac:dyDescent="0.2">
      <c r="A1858" s="300">
        <v>88843</v>
      </c>
      <c r="B1858" s="301" t="s">
        <v>367</v>
      </c>
      <c r="C1858" s="300" t="s">
        <v>10</v>
      </c>
      <c r="D1858" s="302">
        <v>218.79</v>
      </c>
      <c r="E1858" s="303">
        <v>0.52</v>
      </c>
      <c r="F1858" s="110" t="s">
        <v>14403</v>
      </c>
      <c r="G1858" s="126">
        <v>46023</v>
      </c>
      <c r="H1858" s="299" t="s">
        <v>15743</v>
      </c>
      <c r="I1858" s="197" t="str">
        <f>IFERROR(INDEX('CPU-GERAL'!$H$12:$H$2199,MATCH(A1858,'CPU-GERAL'!$B$12:$B$2199,0)),"NÃO ENCONTRADO")</f>
        <v>NÃO ENCONTRADO</v>
      </c>
      <c r="J1858" s="59" t="str">
        <f t="shared" si="28"/>
        <v/>
      </c>
    </row>
    <row r="1859" spans="1:10" x14ac:dyDescent="0.2">
      <c r="A1859" s="300">
        <v>5853</v>
      </c>
      <c r="B1859" s="301" t="s">
        <v>460</v>
      </c>
      <c r="C1859" s="300" t="s">
        <v>135</v>
      </c>
      <c r="D1859" s="302">
        <v>90.08</v>
      </c>
      <c r="E1859" s="303">
        <v>0.7</v>
      </c>
      <c r="F1859" s="110" t="s">
        <v>14403</v>
      </c>
      <c r="G1859" s="126">
        <v>46023</v>
      </c>
      <c r="H1859" s="299" t="s">
        <v>15743</v>
      </c>
      <c r="I1859" s="197" t="str">
        <f>IFERROR(INDEX('CPU-GERAL'!$H$12:$H$2199,MATCH(A1859,'CPU-GERAL'!$B$12:$B$2199,0)),"NÃO ENCONTRADO")</f>
        <v>NÃO ENCONTRADO</v>
      </c>
      <c r="J1859" s="59" t="str">
        <f t="shared" si="28"/>
        <v/>
      </c>
    </row>
    <row r="1860" spans="1:10" x14ac:dyDescent="0.2">
      <c r="A1860" s="300">
        <v>5851</v>
      </c>
      <c r="B1860" s="301" t="s">
        <v>333</v>
      </c>
      <c r="C1860" s="300" t="s">
        <v>10</v>
      </c>
      <c r="D1860" s="302">
        <v>261.45999999999998</v>
      </c>
      <c r="E1860" s="303">
        <v>0.54</v>
      </c>
      <c r="F1860" s="110" t="s">
        <v>14403</v>
      </c>
      <c r="G1860" s="126">
        <v>46023</v>
      </c>
      <c r="H1860" s="299" t="s">
        <v>15743</v>
      </c>
      <c r="I1860" s="197" t="str">
        <f>IFERROR(INDEX('CPU-GERAL'!$H$12:$H$2199,MATCH(A1860,'CPU-GERAL'!$B$12:$B$2199,0)),"NÃO ENCONTRADO")</f>
        <v>NÃO ENCONTRADO</v>
      </c>
      <c r="J1860" s="59" t="str">
        <f t="shared" ref="J1860:J1923" si="29">IF(I1860&lt;&gt;"NÃO ENCONTRADO",IF(D1860=I1860,"IGUAL A CPU",I1860-D1860),"")</f>
        <v/>
      </c>
    </row>
    <row r="1861" spans="1:10" x14ac:dyDescent="0.2">
      <c r="A1861" s="300">
        <v>5849</v>
      </c>
      <c r="B1861" s="301" t="s">
        <v>459</v>
      </c>
      <c r="C1861" s="300" t="s">
        <v>135</v>
      </c>
      <c r="D1861" s="302">
        <v>89.69</v>
      </c>
      <c r="E1861" s="303">
        <v>0.69</v>
      </c>
      <c r="F1861" s="110" t="s">
        <v>14403</v>
      </c>
      <c r="G1861" s="126">
        <v>46023</v>
      </c>
      <c r="H1861" s="299" t="s">
        <v>15743</v>
      </c>
      <c r="I1861" s="197" t="str">
        <f>IFERROR(INDEX('CPU-GERAL'!$H$12:$H$2199,MATCH(A1861,'CPU-GERAL'!$B$12:$B$2199,0)),"NÃO ENCONTRADO")</f>
        <v>NÃO ENCONTRADO</v>
      </c>
      <c r="J1861" s="59" t="str">
        <f t="shared" si="29"/>
        <v/>
      </c>
    </row>
    <row r="1862" spans="1:10" x14ac:dyDescent="0.2">
      <c r="A1862" s="300">
        <v>5847</v>
      </c>
      <c r="B1862" s="301" t="s">
        <v>332</v>
      </c>
      <c r="C1862" s="300" t="s">
        <v>10</v>
      </c>
      <c r="D1862" s="302">
        <v>273.07</v>
      </c>
      <c r="E1862" s="303">
        <v>0.51</v>
      </c>
      <c r="F1862" s="110" t="s">
        <v>14403</v>
      </c>
      <c r="G1862" s="126">
        <v>46023</v>
      </c>
      <c r="H1862" s="299" t="s">
        <v>15743</v>
      </c>
      <c r="I1862" s="197" t="str">
        <f>IFERROR(INDEX('CPU-GERAL'!$H$12:$H$2199,MATCH(A1862,'CPU-GERAL'!$B$12:$B$2199,0)),"NÃO ENCONTRADO")</f>
        <v>NÃO ENCONTRADO</v>
      </c>
      <c r="J1862" s="59" t="str">
        <f t="shared" si="29"/>
        <v/>
      </c>
    </row>
    <row r="1863" spans="1:10" x14ac:dyDescent="0.2">
      <c r="A1863" s="300">
        <v>5857</v>
      </c>
      <c r="B1863" s="301" t="s">
        <v>461</v>
      </c>
      <c r="C1863" s="300" t="s">
        <v>135</v>
      </c>
      <c r="D1863" s="302">
        <v>232.79</v>
      </c>
      <c r="E1863" s="303">
        <v>0.88</v>
      </c>
      <c r="F1863" s="110" t="s">
        <v>14403</v>
      </c>
      <c r="G1863" s="126">
        <v>46023</v>
      </c>
      <c r="H1863" s="299" t="s">
        <v>15743</v>
      </c>
      <c r="I1863" s="197" t="str">
        <f>IFERROR(INDEX('CPU-GERAL'!$H$12:$H$2199,MATCH(A1863,'CPU-GERAL'!$B$12:$B$2199,0)),"NÃO ENCONTRADO")</f>
        <v>NÃO ENCONTRADO</v>
      </c>
      <c r="J1863" s="59" t="str">
        <f t="shared" si="29"/>
        <v/>
      </c>
    </row>
    <row r="1864" spans="1:10" x14ac:dyDescent="0.2">
      <c r="A1864" s="300">
        <v>5855</v>
      </c>
      <c r="B1864" s="301" t="s">
        <v>334</v>
      </c>
      <c r="C1864" s="300" t="s">
        <v>10</v>
      </c>
      <c r="D1864" s="302">
        <v>704.1</v>
      </c>
      <c r="E1864" s="303">
        <v>0.65</v>
      </c>
      <c r="F1864" s="110" t="s">
        <v>14403</v>
      </c>
      <c r="G1864" s="126">
        <v>46023</v>
      </c>
      <c r="H1864" s="299" t="s">
        <v>15743</v>
      </c>
      <c r="I1864" s="197" t="str">
        <f>IFERROR(INDEX('CPU-GERAL'!$H$12:$H$2199,MATCH(A1864,'CPU-GERAL'!$B$12:$B$2199,0)),"NÃO ENCONTRADO")</f>
        <v>NÃO ENCONTRADO</v>
      </c>
      <c r="J1864" s="59" t="str">
        <f t="shared" si="29"/>
        <v/>
      </c>
    </row>
    <row r="1865" spans="1:10" x14ac:dyDescent="0.2">
      <c r="A1865" s="300">
        <v>96021</v>
      </c>
      <c r="B1865" s="301" t="s">
        <v>568</v>
      </c>
      <c r="C1865" s="300" t="s">
        <v>135</v>
      </c>
      <c r="D1865" s="302">
        <v>54.29</v>
      </c>
      <c r="E1865" s="303">
        <v>0.5</v>
      </c>
      <c r="F1865" s="110" t="s">
        <v>14403</v>
      </c>
      <c r="G1865" s="126">
        <v>46023</v>
      </c>
      <c r="H1865" s="299" t="s">
        <v>15743</v>
      </c>
      <c r="I1865" s="197" t="str">
        <f>IFERROR(INDEX('CPU-GERAL'!$H$12:$H$2199,MATCH(A1865,'CPU-GERAL'!$B$12:$B$2199,0)),"NÃO ENCONTRADO")</f>
        <v>NÃO ENCONTRADO</v>
      </c>
      <c r="J1865" s="59" t="str">
        <f t="shared" si="29"/>
        <v/>
      </c>
    </row>
    <row r="1866" spans="1:10" x14ac:dyDescent="0.2">
      <c r="A1866" s="300">
        <v>96020</v>
      </c>
      <c r="B1866" s="301" t="s">
        <v>438</v>
      </c>
      <c r="C1866" s="300" t="s">
        <v>10</v>
      </c>
      <c r="D1866" s="302">
        <v>174</v>
      </c>
      <c r="E1866" s="303">
        <v>0.28999999999999998</v>
      </c>
      <c r="F1866" s="110" t="s">
        <v>14403</v>
      </c>
      <c r="G1866" s="126">
        <v>46023</v>
      </c>
      <c r="H1866" s="299" t="s">
        <v>15743</v>
      </c>
      <c r="I1866" s="197" t="str">
        <f>IFERROR(INDEX('CPU-GERAL'!$H$12:$H$2199,MATCH(A1866,'CPU-GERAL'!$B$12:$B$2199,0)),"NÃO ENCONTRADO")</f>
        <v>NÃO ENCONTRADO</v>
      </c>
      <c r="J1866" s="59" t="str">
        <f t="shared" si="29"/>
        <v/>
      </c>
    </row>
    <row r="1867" spans="1:10" x14ac:dyDescent="0.2">
      <c r="A1867" s="300">
        <v>96014</v>
      </c>
      <c r="B1867" s="301" t="s">
        <v>567</v>
      </c>
      <c r="C1867" s="300" t="s">
        <v>135</v>
      </c>
      <c r="D1867" s="302">
        <v>54.54</v>
      </c>
      <c r="E1867" s="303">
        <v>0.5</v>
      </c>
      <c r="F1867" s="110" t="s">
        <v>14403</v>
      </c>
      <c r="G1867" s="126">
        <v>46023</v>
      </c>
      <c r="H1867" s="299" t="s">
        <v>15743</v>
      </c>
      <c r="I1867" s="197" t="str">
        <f>IFERROR(INDEX('CPU-GERAL'!$H$12:$H$2199,MATCH(A1867,'CPU-GERAL'!$B$12:$B$2199,0)),"NÃO ENCONTRADO")</f>
        <v>NÃO ENCONTRADO</v>
      </c>
      <c r="J1867" s="59" t="str">
        <f t="shared" si="29"/>
        <v/>
      </c>
    </row>
    <row r="1868" spans="1:10" x14ac:dyDescent="0.2">
      <c r="A1868" s="300">
        <v>96013</v>
      </c>
      <c r="B1868" s="301" t="s">
        <v>437</v>
      </c>
      <c r="C1868" s="300" t="s">
        <v>10</v>
      </c>
      <c r="D1868" s="302">
        <v>174.47</v>
      </c>
      <c r="E1868" s="303">
        <v>0.28999999999999998</v>
      </c>
      <c r="F1868" s="110" t="s">
        <v>14403</v>
      </c>
      <c r="G1868" s="126">
        <v>46023</v>
      </c>
      <c r="H1868" s="299" t="s">
        <v>15743</v>
      </c>
      <c r="I1868" s="197" t="str">
        <f>IFERROR(INDEX('CPU-GERAL'!$H$12:$H$2199,MATCH(A1868,'CPU-GERAL'!$B$12:$B$2199,0)),"NÃO ENCONTRADO")</f>
        <v>NÃO ENCONTRADO</v>
      </c>
      <c r="J1868" s="59" t="str">
        <f t="shared" si="29"/>
        <v/>
      </c>
    </row>
    <row r="1869" spans="1:10" x14ac:dyDescent="0.2">
      <c r="A1869" s="300">
        <v>96029</v>
      </c>
      <c r="B1869" s="301" t="s">
        <v>569</v>
      </c>
      <c r="C1869" s="300" t="s">
        <v>135</v>
      </c>
      <c r="D1869" s="302">
        <v>48.23</v>
      </c>
      <c r="E1869" s="303">
        <v>0.43</v>
      </c>
      <c r="F1869" s="110" t="s">
        <v>14403</v>
      </c>
      <c r="G1869" s="126">
        <v>46023</v>
      </c>
      <c r="H1869" s="299" t="s">
        <v>15743</v>
      </c>
      <c r="I1869" s="197" t="str">
        <f>IFERROR(INDEX('CPU-GERAL'!$H$12:$H$2199,MATCH(A1869,'CPU-GERAL'!$B$12:$B$2199,0)),"NÃO ENCONTRADO")</f>
        <v>NÃO ENCONTRADO</v>
      </c>
      <c r="J1869" s="59" t="str">
        <f t="shared" si="29"/>
        <v/>
      </c>
    </row>
    <row r="1870" spans="1:10" x14ac:dyDescent="0.2">
      <c r="A1870" s="300">
        <v>96028</v>
      </c>
      <c r="B1870" s="301" t="s">
        <v>439</v>
      </c>
      <c r="C1870" s="300" t="s">
        <v>10</v>
      </c>
      <c r="D1870" s="302">
        <v>133.44999999999999</v>
      </c>
      <c r="E1870" s="303">
        <v>0.28999999999999998</v>
      </c>
      <c r="F1870" s="110" t="s">
        <v>14403</v>
      </c>
      <c r="G1870" s="126">
        <v>46023</v>
      </c>
      <c r="H1870" s="299" t="s">
        <v>15743</v>
      </c>
      <c r="I1870" s="197" t="str">
        <f>IFERROR(INDEX('CPU-GERAL'!$H$12:$H$2199,MATCH(A1870,'CPU-GERAL'!$B$12:$B$2199,0)),"NÃO ENCONTRADO")</f>
        <v>NÃO ENCONTRADO</v>
      </c>
      <c r="J1870" s="59" t="str">
        <f t="shared" si="29"/>
        <v/>
      </c>
    </row>
    <row r="1871" spans="1:10" x14ac:dyDescent="0.2">
      <c r="A1871" s="300">
        <v>96155</v>
      </c>
      <c r="B1871" s="301" t="s">
        <v>571</v>
      </c>
      <c r="C1871" s="300" t="s">
        <v>135</v>
      </c>
      <c r="D1871" s="302">
        <v>48.48</v>
      </c>
      <c r="E1871" s="303">
        <v>0.44</v>
      </c>
      <c r="F1871" s="110" t="s">
        <v>14403</v>
      </c>
      <c r="G1871" s="126">
        <v>46023</v>
      </c>
      <c r="H1871" s="299" t="s">
        <v>15743</v>
      </c>
      <c r="I1871" s="197" t="str">
        <f>IFERROR(INDEX('CPU-GERAL'!$H$12:$H$2199,MATCH(A1871,'CPU-GERAL'!$B$12:$B$2199,0)),"NÃO ENCONTRADO")</f>
        <v>NÃO ENCONTRADO</v>
      </c>
      <c r="J1871" s="59" t="str">
        <f t="shared" si="29"/>
        <v/>
      </c>
    </row>
    <row r="1872" spans="1:10" x14ac:dyDescent="0.2">
      <c r="A1872" s="300">
        <v>96157</v>
      </c>
      <c r="B1872" s="301" t="s">
        <v>441</v>
      </c>
      <c r="C1872" s="300" t="s">
        <v>10</v>
      </c>
      <c r="D1872" s="302">
        <v>133.91999999999999</v>
      </c>
      <c r="E1872" s="303">
        <v>0.28999999999999998</v>
      </c>
      <c r="F1872" s="110" t="s">
        <v>14403</v>
      </c>
      <c r="G1872" s="126">
        <v>46023</v>
      </c>
      <c r="H1872" s="299" t="s">
        <v>15743</v>
      </c>
      <c r="I1872" s="197" t="str">
        <f>IFERROR(INDEX('CPU-GERAL'!$H$12:$H$2199,MATCH(A1872,'CPU-GERAL'!$B$12:$B$2199,0)),"NÃO ENCONTRADO")</f>
        <v>NÃO ENCONTRADO</v>
      </c>
      <c r="J1872" s="59" t="str">
        <f t="shared" si="29"/>
        <v/>
      </c>
    </row>
    <row r="1873" spans="1:10" x14ac:dyDescent="0.2">
      <c r="A1873" s="300">
        <v>5845</v>
      </c>
      <c r="B1873" s="301" t="s">
        <v>458</v>
      </c>
      <c r="C1873" s="300" t="s">
        <v>135</v>
      </c>
      <c r="D1873" s="302">
        <v>50.11</v>
      </c>
      <c r="E1873" s="303">
        <v>0.45</v>
      </c>
      <c r="F1873" s="110" t="s">
        <v>14403</v>
      </c>
      <c r="G1873" s="126">
        <v>46023</v>
      </c>
      <c r="H1873" s="299" t="s">
        <v>15743</v>
      </c>
      <c r="I1873" s="197" t="str">
        <f>IFERROR(INDEX('CPU-GERAL'!$H$12:$H$2199,MATCH(A1873,'CPU-GERAL'!$B$12:$B$2199,0)),"NÃO ENCONTRADO")</f>
        <v>NÃO ENCONTRADO</v>
      </c>
      <c r="J1873" s="59" t="str">
        <f t="shared" si="29"/>
        <v/>
      </c>
    </row>
    <row r="1874" spans="1:10" x14ac:dyDescent="0.2">
      <c r="A1874" s="300">
        <v>5843</v>
      </c>
      <c r="B1874" s="301" t="s">
        <v>331</v>
      </c>
      <c r="C1874" s="300" t="s">
        <v>10</v>
      </c>
      <c r="D1874" s="302">
        <v>166.18</v>
      </c>
      <c r="E1874" s="303">
        <v>0.25</v>
      </c>
      <c r="F1874" s="110" t="s">
        <v>14403</v>
      </c>
      <c r="G1874" s="126">
        <v>46023</v>
      </c>
      <c r="H1874" s="299" t="s">
        <v>15743</v>
      </c>
      <c r="I1874" s="197" t="str">
        <f>IFERROR(INDEX('CPU-GERAL'!$H$12:$H$2199,MATCH(A1874,'CPU-GERAL'!$B$12:$B$2199,0)),"NÃO ENCONTRADO")</f>
        <v>NÃO ENCONTRADO</v>
      </c>
      <c r="J1874" s="59" t="str">
        <f t="shared" si="29"/>
        <v/>
      </c>
    </row>
    <row r="1875" spans="1:10" x14ac:dyDescent="0.2">
      <c r="A1875" s="300">
        <v>89036</v>
      </c>
      <c r="B1875" s="301" t="s">
        <v>497</v>
      </c>
      <c r="C1875" s="300" t="s">
        <v>135</v>
      </c>
      <c r="D1875" s="302">
        <v>44.01</v>
      </c>
      <c r="E1875" s="303">
        <v>0.38</v>
      </c>
      <c r="F1875" s="110" t="s">
        <v>14403</v>
      </c>
      <c r="G1875" s="126">
        <v>46023</v>
      </c>
      <c r="H1875" s="299" t="s">
        <v>15743</v>
      </c>
      <c r="I1875" s="197" t="str">
        <f>IFERROR(INDEX('CPU-GERAL'!$H$12:$H$2199,MATCH(A1875,'CPU-GERAL'!$B$12:$B$2199,0)),"NÃO ENCONTRADO")</f>
        <v>NÃO ENCONTRADO</v>
      </c>
      <c r="J1875" s="59" t="str">
        <f t="shared" si="29"/>
        <v/>
      </c>
    </row>
    <row r="1876" spans="1:10" x14ac:dyDescent="0.2">
      <c r="A1876" s="300">
        <v>89035</v>
      </c>
      <c r="B1876" s="301" t="s">
        <v>371</v>
      </c>
      <c r="C1876" s="300" t="s">
        <v>10</v>
      </c>
      <c r="D1876" s="302">
        <v>125.59</v>
      </c>
      <c r="E1876" s="303">
        <v>0.25</v>
      </c>
      <c r="F1876" s="110" t="s">
        <v>14403</v>
      </c>
      <c r="G1876" s="126">
        <v>46023</v>
      </c>
      <c r="H1876" s="299" t="s">
        <v>15743</v>
      </c>
      <c r="I1876" s="197" t="str">
        <f>IFERROR(INDEX('CPU-GERAL'!$H$12:$H$2199,MATCH(A1876,'CPU-GERAL'!$B$12:$B$2199,0)),"NÃO ENCONTRADO")</f>
        <v>NÃO ENCONTRADO</v>
      </c>
      <c r="J1876" s="59" t="str">
        <f t="shared" si="29"/>
        <v/>
      </c>
    </row>
    <row r="1877" spans="1:10" x14ac:dyDescent="0.2">
      <c r="A1877" s="300">
        <v>102911</v>
      </c>
      <c r="B1877" s="301" t="s">
        <v>11821</v>
      </c>
      <c r="C1877" s="300" t="s">
        <v>135</v>
      </c>
      <c r="D1877" s="302">
        <v>0</v>
      </c>
      <c r="E1877" s="303"/>
      <c r="F1877" s="110" t="s">
        <v>14403</v>
      </c>
      <c r="G1877" s="126">
        <v>46023</v>
      </c>
      <c r="H1877" s="299" t="s">
        <v>15743</v>
      </c>
      <c r="I1877" s="197" t="str">
        <f>IFERROR(INDEX('CPU-GERAL'!$H$12:$H$2199,MATCH(A1877,'CPU-GERAL'!$B$12:$B$2199,0)),"NÃO ENCONTRADO")</f>
        <v>NÃO ENCONTRADO</v>
      </c>
      <c r="J1877" s="59" t="str">
        <f t="shared" si="29"/>
        <v/>
      </c>
    </row>
    <row r="1878" spans="1:10" x14ac:dyDescent="0.2">
      <c r="A1878" s="300">
        <v>102910</v>
      </c>
      <c r="B1878" s="301" t="s">
        <v>11822</v>
      </c>
      <c r="C1878" s="300" t="s">
        <v>10</v>
      </c>
      <c r="D1878" s="302">
        <v>0</v>
      </c>
      <c r="E1878" s="303"/>
      <c r="F1878" s="110" t="s">
        <v>14403</v>
      </c>
      <c r="G1878" s="126">
        <v>46023</v>
      </c>
      <c r="H1878" s="299" t="s">
        <v>15743</v>
      </c>
      <c r="I1878" s="197" t="str">
        <f>IFERROR(INDEX('CPU-GERAL'!$H$12:$H$2199,MATCH(A1878,'CPU-GERAL'!$B$12:$B$2199,0)),"NÃO ENCONTRADO")</f>
        <v>NÃO ENCONTRADO</v>
      </c>
      <c r="J1878" s="59" t="str">
        <f t="shared" si="29"/>
        <v/>
      </c>
    </row>
    <row r="1879" spans="1:10" x14ac:dyDescent="0.2">
      <c r="A1879" s="300">
        <v>93440</v>
      </c>
      <c r="B1879" s="301" t="s">
        <v>554</v>
      </c>
      <c r="C1879" s="300" t="s">
        <v>135</v>
      </c>
      <c r="D1879" s="302">
        <v>154.81</v>
      </c>
      <c r="E1879" s="303">
        <v>0.08</v>
      </c>
      <c r="F1879" s="110" t="s">
        <v>14403</v>
      </c>
      <c r="G1879" s="126">
        <v>46023</v>
      </c>
      <c r="H1879" s="299" t="s">
        <v>15743</v>
      </c>
      <c r="I1879" s="197" t="str">
        <f>IFERROR(INDEX('CPU-GERAL'!$H$12:$H$2199,MATCH(A1879,'CPU-GERAL'!$B$12:$B$2199,0)),"NÃO ENCONTRADO")</f>
        <v>NÃO ENCONTRADO</v>
      </c>
      <c r="J1879" s="59" t="str">
        <f t="shared" si="29"/>
        <v/>
      </c>
    </row>
    <row r="1880" spans="1:10" x14ac:dyDescent="0.2">
      <c r="A1880" s="300">
        <v>93439</v>
      </c>
      <c r="B1880" s="301" t="s">
        <v>423</v>
      </c>
      <c r="C1880" s="300" t="s">
        <v>10</v>
      </c>
      <c r="D1880" s="302">
        <v>276.92</v>
      </c>
      <c r="E1880" s="303">
        <v>0.08</v>
      </c>
      <c r="F1880" s="110" t="s">
        <v>14403</v>
      </c>
      <c r="G1880" s="126">
        <v>46023</v>
      </c>
      <c r="H1880" s="299" t="s">
        <v>15743</v>
      </c>
      <c r="I1880" s="197" t="str">
        <f>IFERROR(INDEX('CPU-GERAL'!$H$12:$H$2199,MATCH(A1880,'CPU-GERAL'!$B$12:$B$2199,0)),"NÃO ENCONTRADO")</f>
        <v>NÃO ENCONTRADO</v>
      </c>
      <c r="J1880" s="59" t="str">
        <f t="shared" si="29"/>
        <v/>
      </c>
    </row>
    <row r="1881" spans="1:10" x14ac:dyDescent="0.2">
      <c r="A1881" s="300">
        <v>100648</v>
      </c>
      <c r="B1881" s="301" t="s">
        <v>576</v>
      </c>
      <c r="C1881" s="300" t="s">
        <v>135</v>
      </c>
      <c r="D1881" s="302">
        <v>600.29999999999995</v>
      </c>
      <c r="E1881" s="303">
        <v>0.93</v>
      </c>
      <c r="F1881" s="110" t="s">
        <v>14403</v>
      </c>
      <c r="G1881" s="126">
        <v>46023</v>
      </c>
      <c r="H1881" s="299" t="s">
        <v>15743</v>
      </c>
      <c r="I1881" s="197" t="str">
        <f>IFERROR(INDEX('CPU-GERAL'!$H$12:$H$2199,MATCH(A1881,'CPU-GERAL'!$B$12:$B$2199,0)),"NÃO ENCONTRADO")</f>
        <v>NÃO ENCONTRADO</v>
      </c>
      <c r="J1881" s="59" t="str">
        <f t="shared" si="29"/>
        <v/>
      </c>
    </row>
    <row r="1882" spans="1:10" x14ac:dyDescent="0.2">
      <c r="A1882" s="300">
        <v>100647</v>
      </c>
      <c r="B1882" s="301" t="s">
        <v>445</v>
      </c>
      <c r="C1882" s="300" t="s">
        <v>10</v>
      </c>
      <c r="D1882" s="302">
        <v>6636.47</v>
      </c>
      <c r="E1882" s="303">
        <v>0.18</v>
      </c>
      <c r="F1882" s="110" t="s">
        <v>14403</v>
      </c>
      <c r="G1882" s="126">
        <v>46023</v>
      </c>
      <c r="H1882" s="299" t="s">
        <v>15743</v>
      </c>
      <c r="I1882" s="197" t="str">
        <f>IFERROR(INDEX('CPU-GERAL'!$H$12:$H$2199,MATCH(A1882,'CPU-GERAL'!$B$12:$B$2199,0)),"NÃO ENCONTRADO")</f>
        <v>NÃO ENCONTRADO</v>
      </c>
      <c r="J1882" s="59" t="str">
        <f t="shared" si="29"/>
        <v/>
      </c>
    </row>
    <row r="1883" spans="1:10" x14ac:dyDescent="0.2">
      <c r="A1883" s="300">
        <v>5829</v>
      </c>
      <c r="B1883" s="301" t="s">
        <v>455</v>
      </c>
      <c r="C1883" s="300" t="s">
        <v>135</v>
      </c>
      <c r="D1883" s="302">
        <v>185.37</v>
      </c>
      <c r="E1883" s="303">
        <v>0.23</v>
      </c>
      <c r="F1883" s="110" t="s">
        <v>14403</v>
      </c>
      <c r="G1883" s="126">
        <v>46023</v>
      </c>
      <c r="H1883" s="299" t="s">
        <v>15743</v>
      </c>
      <c r="I1883" s="197" t="str">
        <f>IFERROR(INDEX('CPU-GERAL'!$H$12:$H$2199,MATCH(A1883,'CPU-GERAL'!$B$12:$B$2199,0)),"NÃO ENCONTRADO")</f>
        <v>NÃO ENCONTRADO</v>
      </c>
      <c r="J1883" s="59" t="str">
        <f t="shared" si="29"/>
        <v/>
      </c>
    </row>
    <row r="1884" spans="1:10" x14ac:dyDescent="0.2">
      <c r="A1884" s="300">
        <v>5823</v>
      </c>
      <c r="B1884" s="301" t="s">
        <v>327</v>
      </c>
      <c r="C1884" s="300" t="s">
        <v>10</v>
      </c>
      <c r="D1884" s="302">
        <v>238.12</v>
      </c>
      <c r="E1884" s="303">
        <v>0.33</v>
      </c>
      <c r="F1884" s="110" t="s">
        <v>14403</v>
      </c>
      <c r="G1884" s="126">
        <v>46023</v>
      </c>
      <c r="H1884" s="299" t="s">
        <v>15743</v>
      </c>
      <c r="I1884" s="197" t="str">
        <f>IFERROR(INDEX('CPU-GERAL'!$H$12:$H$2199,MATCH(A1884,'CPU-GERAL'!$B$12:$B$2199,0)),"NÃO ENCONTRADO")</f>
        <v>NÃO ENCONTRADO</v>
      </c>
      <c r="J1884" s="59" t="str">
        <f t="shared" si="29"/>
        <v/>
      </c>
    </row>
    <row r="1885" spans="1:10" x14ac:dyDescent="0.2">
      <c r="A1885" s="300">
        <v>106095</v>
      </c>
      <c r="B1885" s="301" t="s">
        <v>14093</v>
      </c>
      <c r="C1885" s="300" t="s">
        <v>135</v>
      </c>
      <c r="D1885" s="302">
        <v>112.48</v>
      </c>
      <c r="E1885" s="303">
        <v>0.72</v>
      </c>
      <c r="F1885" s="110" t="s">
        <v>14403</v>
      </c>
      <c r="G1885" s="126">
        <v>46023</v>
      </c>
      <c r="H1885" s="299" t="s">
        <v>15743</v>
      </c>
      <c r="I1885" s="197" t="str">
        <f>IFERROR(INDEX('CPU-GERAL'!$H$12:$H$2199,MATCH(A1885,'CPU-GERAL'!$B$12:$B$2199,0)),"NÃO ENCONTRADO")</f>
        <v>NÃO ENCONTRADO</v>
      </c>
      <c r="J1885" s="59" t="str">
        <f t="shared" si="29"/>
        <v/>
      </c>
    </row>
    <row r="1886" spans="1:10" x14ac:dyDescent="0.2">
      <c r="A1886" s="300">
        <v>106094</v>
      </c>
      <c r="B1886" s="301" t="s">
        <v>14094</v>
      </c>
      <c r="C1886" s="300" t="s">
        <v>10</v>
      </c>
      <c r="D1886" s="302">
        <v>334.66</v>
      </c>
      <c r="E1886" s="303">
        <v>0.53</v>
      </c>
      <c r="F1886" s="110" t="s">
        <v>14403</v>
      </c>
      <c r="G1886" s="126">
        <v>46023</v>
      </c>
      <c r="H1886" s="299" t="s">
        <v>15743</v>
      </c>
      <c r="I1886" s="197" t="str">
        <f>IFERROR(INDEX('CPU-GERAL'!$H$12:$H$2199,MATCH(A1886,'CPU-GERAL'!$B$12:$B$2199,0)),"NÃO ENCONTRADO")</f>
        <v>NÃO ENCONTRADO</v>
      </c>
      <c r="J1886" s="59" t="str">
        <f t="shared" si="29"/>
        <v/>
      </c>
    </row>
    <row r="1887" spans="1:10" x14ac:dyDescent="0.2">
      <c r="A1887" s="300">
        <v>100642</v>
      </c>
      <c r="B1887" s="301" t="s">
        <v>575</v>
      </c>
      <c r="C1887" s="300" t="s">
        <v>135</v>
      </c>
      <c r="D1887" s="302">
        <v>305.57</v>
      </c>
      <c r="E1887" s="303">
        <v>0.86</v>
      </c>
      <c r="F1887" s="110" t="s">
        <v>14403</v>
      </c>
      <c r="G1887" s="126">
        <v>46023</v>
      </c>
      <c r="H1887" s="299" t="s">
        <v>15743</v>
      </c>
      <c r="I1887" s="197" t="str">
        <f>IFERROR(INDEX('CPU-GERAL'!$H$12:$H$2199,MATCH(A1887,'CPU-GERAL'!$B$12:$B$2199,0)),"NÃO ENCONTRADO")</f>
        <v>NÃO ENCONTRADO</v>
      </c>
      <c r="J1887" s="59" t="str">
        <f t="shared" si="29"/>
        <v/>
      </c>
    </row>
    <row r="1888" spans="1:10" x14ac:dyDescent="0.2">
      <c r="A1888" s="300">
        <v>100641</v>
      </c>
      <c r="B1888" s="301" t="s">
        <v>444</v>
      </c>
      <c r="C1888" s="300" t="s">
        <v>10</v>
      </c>
      <c r="D1888" s="302">
        <v>4855.84</v>
      </c>
      <c r="E1888" s="303">
        <v>0.11</v>
      </c>
      <c r="F1888" s="110" t="s">
        <v>14403</v>
      </c>
      <c r="G1888" s="126">
        <v>46023</v>
      </c>
      <c r="H1888" s="299" t="s">
        <v>15743</v>
      </c>
      <c r="I1888" s="197" t="str">
        <f>IFERROR(INDEX('CPU-GERAL'!$H$12:$H$2199,MATCH(A1888,'CPU-GERAL'!$B$12:$B$2199,0)),"NÃO ENCONTRADO")</f>
        <v>NÃO ENCONTRADO</v>
      </c>
      <c r="J1888" s="59" t="str">
        <f t="shared" si="29"/>
        <v/>
      </c>
    </row>
    <row r="1889" spans="1:10" x14ac:dyDescent="0.2">
      <c r="A1889" s="300">
        <v>93434</v>
      </c>
      <c r="B1889" s="301" t="s">
        <v>553</v>
      </c>
      <c r="C1889" s="300" t="s">
        <v>135</v>
      </c>
      <c r="D1889" s="302">
        <v>357.07</v>
      </c>
      <c r="E1889" s="303">
        <v>0.6</v>
      </c>
      <c r="F1889" s="110" t="s">
        <v>14403</v>
      </c>
      <c r="G1889" s="126">
        <v>46023</v>
      </c>
      <c r="H1889" s="299" t="s">
        <v>15743</v>
      </c>
      <c r="I1889" s="197" t="str">
        <f>IFERROR(INDEX('CPU-GERAL'!$H$12:$H$2199,MATCH(A1889,'CPU-GERAL'!$B$12:$B$2199,0)),"NÃO ENCONTRADO")</f>
        <v>NÃO ENCONTRADO</v>
      </c>
      <c r="J1889" s="59" t="str">
        <f t="shared" si="29"/>
        <v/>
      </c>
    </row>
    <row r="1890" spans="1:10" x14ac:dyDescent="0.2">
      <c r="A1890" s="300">
        <v>93433</v>
      </c>
      <c r="B1890" s="301" t="s">
        <v>422</v>
      </c>
      <c r="C1890" s="300" t="s">
        <v>10</v>
      </c>
      <c r="D1890" s="302">
        <v>2711.32</v>
      </c>
      <c r="E1890" s="303">
        <v>0.15</v>
      </c>
      <c r="F1890" s="110" t="s">
        <v>14403</v>
      </c>
      <c r="G1890" s="126">
        <v>46023</v>
      </c>
      <c r="H1890" s="299" t="s">
        <v>15743</v>
      </c>
      <c r="I1890" s="197" t="str">
        <f>IFERROR(INDEX('CPU-GERAL'!$H$12:$H$2199,MATCH(A1890,'CPU-GERAL'!$B$12:$B$2199,0)),"NÃO ENCONTRADO")</f>
        <v>NÃO ENCONTRADO</v>
      </c>
      <c r="J1890" s="59" t="str">
        <f t="shared" si="29"/>
        <v/>
      </c>
    </row>
    <row r="1891" spans="1:10" x14ac:dyDescent="0.2">
      <c r="A1891" s="300">
        <v>95122</v>
      </c>
      <c r="B1891" s="301" t="s">
        <v>555</v>
      </c>
      <c r="C1891" s="300" t="s">
        <v>135</v>
      </c>
      <c r="D1891" s="302">
        <v>241.14</v>
      </c>
      <c r="E1891" s="303">
        <v>0.41</v>
      </c>
      <c r="F1891" s="110" t="s">
        <v>14403</v>
      </c>
      <c r="G1891" s="126">
        <v>46023</v>
      </c>
      <c r="H1891" s="299" t="s">
        <v>15743</v>
      </c>
      <c r="I1891" s="197" t="str">
        <f>IFERROR(INDEX('CPU-GERAL'!$H$12:$H$2199,MATCH(A1891,'CPU-GERAL'!$B$12:$B$2199,0)),"NÃO ENCONTRADO")</f>
        <v>NÃO ENCONTRADO</v>
      </c>
      <c r="J1891" s="59" t="str">
        <f t="shared" si="29"/>
        <v/>
      </c>
    </row>
    <row r="1892" spans="1:10" x14ac:dyDescent="0.2">
      <c r="A1892" s="300">
        <v>95121</v>
      </c>
      <c r="B1892" s="301" t="s">
        <v>424</v>
      </c>
      <c r="C1892" s="300" t="s">
        <v>10</v>
      </c>
      <c r="D1892" s="302">
        <v>369.29</v>
      </c>
      <c r="E1892" s="303">
        <v>0.49</v>
      </c>
      <c r="F1892" s="110" t="s">
        <v>14403</v>
      </c>
      <c r="G1892" s="126">
        <v>46023</v>
      </c>
      <c r="H1892" s="299" t="s">
        <v>15743</v>
      </c>
      <c r="I1892" s="197" t="str">
        <f>IFERROR(INDEX('CPU-GERAL'!$H$12:$H$2199,MATCH(A1892,'CPU-GERAL'!$B$12:$B$2199,0)),"NÃO ENCONTRADO")</f>
        <v>NÃO ENCONTRADO</v>
      </c>
      <c r="J1892" s="59" t="str">
        <f t="shared" si="29"/>
        <v/>
      </c>
    </row>
    <row r="1893" spans="1:10" x14ac:dyDescent="0.2">
      <c r="A1893" s="300">
        <v>103662</v>
      </c>
      <c r="B1893" s="301" t="s">
        <v>11842</v>
      </c>
      <c r="C1893" s="300" t="s">
        <v>135</v>
      </c>
      <c r="D1893" s="302">
        <v>0</v>
      </c>
      <c r="E1893" s="303"/>
      <c r="F1893" s="110" t="s">
        <v>14403</v>
      </c>
      <c r="G1893" s="126">
        <v>46023</v>
      </c>
      <c r="H1893" s="299" t="s">
        <v>15743</v>
      </c>
      <c r="I1893" s="197" t="str">
        <f>IFERROR(INDEX('CPU-GERAL'!$H$12:$H$2199,MATCH(A1893,'CPU-GERAL'!$B$12:$B$2199,0)),"NÃO ENCONTRADO")</f>
        <v>NÃO ENCONTRADO</v>
      </c>
      <c r="J1893" s="59" t="str">
        <f t="shared" si="29"/>
        <v/>
      </c>
    </row>
    <row r="1894" spans="1:10" x14ac:dyDescent="0.2">
      <c r="A1894" s="300">
        <v>103661</v>
      </c>
      <c r="B1894" s="301" t="s">
        <v>11843</v>
      </c>
      <c r="C1894" s="300" t="s">
        <v>10</v>
      </c>
      <c r="D1894" s="302">
        <v>0</v>
      </c>
      <c r="E1894" s="303"/>
      <c r="F1894" s="110" t="s">
        <v>14403</v>
      </c>
      <c r="G1894" s="126">
        <v>46023</v>
      </c>
      <c r="H1894" s="299" t="s">
        <v>15743</v>
      </c>
      <c r="I1894" s="197" t="str">
        <f>IFERROR(INDEX('CPU-GERAL'!$H$12:$H$2199,MATCH(A1894,'CPU-GERAL'!$B$12:$B$2199,0)),"NÃO ENCONTRADO")</f>
        <v>NÃO ENCONTRADO</v>
      </c>
      <c r="J1894" s="59" t="str">
        <f t="shared" si="29"/>
        <v/>
      </c>
    </row>
    <row r="1895" spans="1:10" x14ac:dyDescent="0.2">
      <c r="A1895" s="300">
        <v>5841</v>
      </c>
      <c r="B1895" s="301" t="s">
        <v>457</v>
      </c>
      <c r="C1895" s="300" t="s">
        <v>135</v>
      </c>
      <c r="D1895" s="302">
        <v>4.68</v>
      </c>
      <c r="E1895" s="303">
        <v>1</v>
      </c>
      <c r="F1895" s="110" t="s">
        <v>14403</v>
      </c>
      <c r="G1895" s="126">
        <v>46023</v>
      </c>
      <c r="H1895" s="299" t="s">
        <v>15743</v>
      </c>
      <c r="I1895" s="197" t="str">
        <f>IFERROR(INDEX('CPU-GERAL'!$H$12:$H$2199,MATCH(A1895,'CPU-GERAL'!$B$12:$B$2199,0)),"NÃO ENCONTRADO")</f>
        <v>NÃO ENCONTRADO</v>
      </c>
      <c r="J1895" s="59" t="str">
        <f t="shared" si="29"/>
        <v/>
      </c>
    </row>
    <row r="1896" spans="1:10" x14ac:dyDescent="0.2">
      <c r="A1896" s="300">
        <v>5839</v>
      </c>
      <c r="B1896" s="301" t="s">
        <v>330</v>
      </c>
      <c r="C1896" s="300" t="s">
        <v>10</v>
      </c>
      <c r="D1896" s="302">
        <v>9.31</v>
      </c>
      <c r="E1896" s="303">
        <v>1</v>
      </c>
      <c r="F1896" s="110" t="s">
        <v>14403</v>
      </c>
      <c r="G1896" s="126">
        <v>46023</v>
      </c>
      <c r="H1896" s="299" t="s">
        <v>15743</v>
      </c>
      <c r="I1896" s="197" t="str">
        <f>IFERROR(INDEX('CPU-GERAL'!$H$12:$H$2199,MATCH(A1896,'CPU-GERAL'!$B$12:$B$2199,0)),"NÃO ENCONTRADO")</f>
        <v>NÃO ENCONTRADO</v>
      </c>
      <c r="J1896" s="59" t="str">
        <f t="shared" si="29"/>
        <v/>
      </c>
    </row>
    <row r="1897" spans="1:10" x14ac:dyDescent="0.2">
      <c r="A1897" s="300">
        <v>90587</v>
      </c>
      <c r="B1897" s="301" t="s">
        <v>508</v>
      </c>
      <c r="C1897" s="300" t="s">
        <v>135</v>
      </c>
      <c r="D1897" s="302">
        <v>0.56000000000000005</v>
      </c>
      <c r="E1897" s="303">
        <v>1</v>
      </c>
      <c r="F1897" s="110" t="s">
        <v>14403</v>
      </c>
      <c r="G1897" s="126">
        <v>46023</v>
      </c>
      <c r="H1897" s="299" t="s">
        <v>15743</v>
      </c>
      <c r="I1897" s="197">
        <f>IFERROR(INDEX('CPU-GERAL'!$H$12:$H$2199,MATCH(A1897,'CPU-GERAL'!$B$12:$B$2199,0)),"NÃO ENCONTRADO")</f>
        <v>0.56000000000000005</v>
      </c>
      <c r="J1897" s="59" t="str">
        <f t="shared" si="29"/>
        <v>IGUAL A CPU</v>
      </c>
    </row>
    <row r="1898" spans="1:10" x14ac:dyDescent="0.2">
      <c r="A1898" s="300">
        <v>90586</v>
      </c>
      <c r="B1898" s="301" t="s">
        <v>382</v>
      </c>
      <c r="C1898" s="300" t="s">
        <v>10</v>
      </c>
      <c r="D1898" s="302">
        <v>1.29</v>
      </c>
      <c r="E1898" s="303">
        <v>0.71</v>
      </c>
      <c r="F1898" s="110" t="s">
        <v>14403</v>
      </c>
      <c r="G1898" s="126">
        <v>46023</v>
      </c>
      <c r="H1898" s="299" t="s">
        <v>15743</v>
      </c>
      <c r="I1898" s="197">
        <f>IFERROR(INDEX('CPU-GERAL'!$H$12:$H$2199,MATCH(A1898,'CPU-GERAL'!$B$12:$B$2199,0)),"NÃO ENCONTRADO")</f>
        <v>1.29</v>
      </c>
      <c r="J1898" s="59" t="str">
        <f t="shared" si="29"/>
        <v>IGUAL A CPU</v>
      </c>
    </row>
    <row r="1899" spans="1:10" x14ac:dyDescent="0.2">
      <c r="A1899" s="300">
        <v>106392</v>
      </c>
      <c r="B1899" s="301" t="s">
        <v>14992</v>
      </c>
      <c r="C1899" s="300" t="s">
        <v>135</v>
      </c>
      <c r="D1899" s="302">
        <v>127.33</v>
      </c>
      <c r="E1899" s="303">
        <v>0.79</v>
      </c>
      <c r="F1899" s="110" t="s">
        <v>14403</v>
      </c>
      <c r="G1899" s="126">
        <v>46023</v>
      </c>
      <c r="H1899" s="299" t="s">
        <v>15743</v>
      </c>
      <c r="I1899" s="197" t="str">
        <f>IFERROR(INDEX('CPU-GERAL'!$H$12:$H$2199,MATCH(A1899,'CPU-GERAL'!$B$12:$B$2199,0)),"NÃO ENCONTRADO")</f>
        <v>NÃO ENCONTRADO</v>
      </c>
      <c r="J1899" s="59" t="str">
        <f t="shared" si="29"/>
        <v/>
      </c>
    </row>
    <row r="1900" spans="1:10" x14ac:dyDescent="0.2">
      <c r="A1900" s="300">
        <v>106389</v>
      </c>
      <c r="B1900" s="301" t="s">
        <v>14993</v>
      </c>
      <c r="C1900" s="300" t="s">
        <v>10</v>
      </c>
      <c r="D1900" s="302">
        <v>339.31</v>
      </c>
      <c r="E1900" s="303">
        <v>0.65</v>
      </c>
      <c r="F1900" s="110" t="s">
        <v>14403</v>
      </c>
      <c r="G1900" s="126">
        <v>46023</v>
      </c>
      <c r="H1900" s="299" t="s">
        <v>15743</v>
      </c>
      <c r="I1900" s="197" t="str">
        <f>IFERROR(INDEX('CPU-GERAL'!$H$12:$H$2199,MATCH(A1900,'CPU-GERAL'!$B$12:$B$2199,0)),"NÃO ENCONTRADO")</f>
        <v>NÃO ENCONTRADO</v>
      </c>
      <c r="J1900" s="59" t="str">
        <f t="shared" si="29"/>
        <v/>
      </c>
    </row>
    <row r="1901" spans="1:10" x14ac:dyDescent="0.2">
      <c r="A1901" s="300">
        <v>106391</v>
      </c>
      <c r="B1901" s="301" t="s">
        <v>14994</v>
      </c>
      <c r="C1901" s="300" t="s">
        <v>135</v>
      </c>
      <c r="D1901" s="302">
        <v>263.23</v>
      </c>
      <c r="E1901" s="303">
        <v>0.9</v>
      </c>
      <c r="F1901" s="110" t="s">
        <v>14403</v>
      </c>
      <c r="G1901" s="126">
        <v>46023</v>
      </c>
      <c r="H1901" s="299" t="s">
        <v>15743</v>
      </c>
      <c r="I1901" s="197" t="str">
        <f>IFERROR(INDEX('CPU-GERAL'!$H$12:$H$2199,MATCH(A1901,'CPU-GERAL'!$B$12:$B$2199,0)),"NÃO ENCONTRADO")</f>
        <v>NÃO ENCONTRADO</v>
      </c>
      <c r="J1901" s="59" t="str">
        <f t="shared" si="29"/>
        <v/>
      </c>
    </row>
    <row r="1902" spans="1:10" x14ac:dyDescent="0.2">
      <c r="A1902" s="300">
        <v>106388</v>
      </c>
      <c r="B1902" s="301" t="s">
        <v>14995</v>
      </c>
      <c r="C1902" s="300" t="s">
        <v>10</v>
      </c>
      <c r="D1902" s="302">
        <v>657.03</v>
      </c>
      <c r="E1902" s="303">
        <v>0.79</v>
      </c>
      <c r="F1902" s="110" t="s">
        <v>14403</v>
      </c>
      <c r="G1902" s="126">
        <v>46023</v>
      </c>
      <c r="H1902" s="299" t="s">
        <v>15743</v>
      </c>
      <c r="I1902" s="197" t="str">
        <f>IFERROR(INDEX('CPU-GERAL'!$H$12:$H$2199,MATCH(A1902,'CPU-GERAL'!$B$12:$B$2199,0)),"NÃO ENCONTRADO")</f>
        <v>NÃO ENCONTRADO</v>
      </c>
      <c r="J1902" s="59" t="str">
        <f t="shared" si="29"/>
        <v/>
      </c>
    </row>
    <row r="1903" spans="1:10" x14ac:dyDescent="0.2">
      <c r="A1903" s="300">
        <v>5837</v>
      </c>
      <c r="B1903" s="301" t="s">
        <v>456</v>
      </c>
      <c r="C1903" s="300" t="s">
        <v>135</v>
      </c>
      <c r="D1903" s="302">
        <v>148.5</v>
      </c>
      <c r="E1903" s="303">
        <v>0.82</v>
      </c>
      <c r="F1903" s="110" t="s">
        <v>14403</v>
      </c>
      <c r="G1903" s="126">
        <v>46023</v>
      </c>
      <c r="H1903" s="299" t="s">
        <v>15743</v>
      </c>
      <c r="I1903" s="197" t="str">
        <f>IFERROR(INDEX('CPU-GERAL'!$H$12:$H$2199,MATCH(A1903,'CPU-GERAL'!$B$12:$B$2199,0)),"NÃO ENCONTRADO")</f>
        <v>NÃO ENCONTRADO</v>
      </c>
      <c r="J1903" s="59" t="str">
        <f t="shared" si="29"/>
        <v/>
      </c>
    </row>
    <row r="1904" spans="1:10" x14ac:dyDescent="0.2">
      <c r="A1904" s="300">
        <v>5835</v>
      </c>
      <c r="B1904" s="301" t="s">
        <v>329</v>
      </c>
      <c r="C1904" s="300" t="s">
        <v>10</v>
      </c>
      <c r="D1904" s="302">
        <v>381.39</v>
      </c>
      <c r="E1904" s="303">
        <v>0.7</v>
      </c>
      <c r="F1904" s="110" t="s">
        <v>14403</v>
      </c>
      <c r="G1904" s="126">
        <v>46023</v>
      </c>
      <c r="H1904" s="299" t="s">
        <v>15743</v>
      </c>
      <c r="I1904" s="197" t="str">
        <f>IFERROR(INDEX('CPU-GERAL'!$H$12:$H$2199,MATCH(A1904,'CPU-GERAL'!$B$12:$B$2199,0)),"NÃO ENCONTRADO")</f>
        <v>NÃO ENCONTRADO</v>
      </c>
      <c r="J1904" s="59" t="str">
        <f t="shared" si="29"/>
        <v/>
      </c>
    </row>
    <row r="1905" spans="1:10" x14ac:dyDescent="0.2">
      <c r="A1905" s="300">
        <v>89257</v>
      </c>
      <c r="B1905" s="301" t="s">
        <v>376</v>
      </c>
      <c r="C1905" s="300" t="s">
        <v>10</v>
      </c>
      <c r="D1905" s="302">
        <v>329.25</v>
      </c>
      <c r="E1905" s="303">
        <v>0.66</v>
      </c>
      <c r="F1905" s="110" t="s">
        <v>14403</v>
      </c>
      <c r="G1905" s="126">
        <v>46023</v>
      </c>
      <c r="H1905" s="299" t="s">
        <v>15743</v>
      </c>
      <c r="I1905" s="197" t="str">
        <f>IFERROR(INDEX('CPU-GERAL'!$H$12:$H$2199,MATCH(A1905,'CPU-GERAL'!$B$12:$B$2199,0)),"NÃO ENCONTRADO")</f>
        <v>NÃO ENCONTRADO</v>
      </c>
      <c r="J1905" s="59" t="str">
        <f t="shared" si="29"/>
        <v/>
      </c>
    </row>
    <row r="1906" spans="1:10" x14ac:dyDescent="0.2">
      <c r="A1906" s="300">
        <v>89258</v>
      </c>
      <c r="B1906" s="301" t="s">
        <v>503</v>
      </c>
      <c r="C1906" s="300" t="s">
        <v>135</v>
      </c>
      <c r="D1906" s="302">
        <v>126.61</v>
      </c>
      <c r="E1906" s="303">
        <v>0.78</v>
      </c>
      <c r="F1906" s="110" t="s">
        <v>14403</v>
      </c>
      <c r="G1906" s="126">
        <v>46023</v>
      </c>
      <c r="H1906" s="299" t="s">
        <v>15743</v>
      </c>
      <c r="I1906" s="197" t="str">
        <f>IFERROR(INDEX('CPU-GERAL'!$H$12:$H$2199,MATCH(A1906,'CPU-GERAL'!$B$12:$B$2199,0)),"NÃO ENCONTRADO")</f>
        <v>NÃO ENCONTRADO</v>
      </c>
      <c r="J1906" s="59" t="str">
        <f t="shared" si="29"/>
        <v/>
      </c>
    </row>
    <row r="1907" spans="1:10" x14ac:dyDescent="0.2">
      <c r="A1907" s="300">
        <v>106393</v>
      </c>
      <c r="B1907" s="301" t="s">
        <v>14996</v>
      </c>
      <c r="C1907" s="300" t="s">
        <v>135</v>
      </c>
      <c r="D1907" s="302">
        <v>145.97999999999999</v>
      </c>
      <c r="E1907" s="303">
        <v>0.81</v>
      </c>
      <c r="F1907" s="110" t="s">
        <v>14403</v>
      </c>
      <c r="G1907" s="126">
        <v>46023</v>
      </c>
      <c r="H1907" s="299" t="s">
        <v>15743</v>
      </c>
      <c r="I1907" s="197" t="str">
        <f>IFERROR(INDEX('CPU-GERAL'!$H$12:$H$2199,MATCH(A1907,'CPU-GERAL'!$B$12:$B$2199,0)),"NÃO ENCONTRADO")</f>
        <v>NÃO ENCONTRADO</v>
      </c>
      <c r="J1907" s="59" t="str">
        <f t="shared" si="29"/>
        <v/>
      </c>
    </row>
    <row r="1908" spans="1:10" x14ac:dyDescent="0.2">
      <c r="A1908" s="300">
        <v>106390</v>
      </c>
      <c r="B1908" s="301" t="s">
        <v>14997</v>
      </c>
      <c r="C1908" s="300" t="s">
        <v>10</v>
      </c>
      <c r="D1908" s="302">
        <v>362.45</v>
      </c>
      <c r="E1908" s="303">
        <v>0.68</v>
      </c>
      <c r="F1908" s="110" t="s">
        <v>14403</v>
      </c>
      <c r="G1908" s="126">
        <v>46023</v>
      </c>
      <c r="H1908" s="299" t="s">
        <v>15743</v>
      </c>
      <c r="I1908" s="197" t="str">
        <f>IFERROR(INDEX('CPU-GERAL'!$H$12:$H$2199,MATCH(A1908,'CPU-GERAL'!$B$12:$B$2199,0)),"NÃO ENCONTRADO")</f>
        <v>NÃO ENCONTRADO</v>
      </c>
      <c r="J1908" s="59" t="str">
        <f t="shared" si="29"/>
        <v/>
      </c>
    </row>
    <row r="1909" spans="1:10" x14ac:dyDescent="0.2">
      <c r="A1909" s="300">
        <v>97621</v>
      </c>
      <c r="B1909" s="301" t="s">
        <v>4054</v>
      </c>
      <c r="C1909" s="300" t="s">
        <v>319</v>
      </c>
      <c r="D1909" s="302">
        <v>136.97</v>
      </c>
      <c r="E1909" s="303">
        <v>0</v>
      </c>
      <c r="F1909" s="110" t="s">
        <v>14403</v>
      </c>
      <c r="G1909" s="126">
        <v>46023</v>
      </c>
      <c r="H1909" s="299" t="s">
        <v>15743</v>
      </c>
      <c r="I1909" s="197" t="str">
        <f>IFERROR(INDEX('CPU-GERAL'!$H$12:$H$2199,MATCH(A1909,'CPU-GERAL'!$B$12:$B$2199,0)),"NÃO ENCONTRADO")</f>
        <v>NÃO ENCONTRADO</v>
      </c>
      <c r="J1909" s="59" t="str">
        <f t="shared" si="29"/>
        <v/>
      </c>
    </row>
    <row r="1910" spans="1:10" x14ac:dyDescent="0.2">
      <c r="A1910" s="300">
        <v>97622</v>
      </c>
      <c r="B1910" s="301" t="s">
        <v>4055</v>
      </c>
      <c r="C1910" s="300" t="s">
        <v>319</v>
      </c>
      <c r="D1910" s="302">
        <v>66.75</v>
      </c>
      <c r="E1910" s="303">
        <v>0</v>
      </c>
      <c r="F1910" s="110" t="s">
        <v>14403</v>
      </c>
      <c r="G1910" s="126">
        <v>46023</v>
      </c>
      <c r="H1910" s="299" t="s">
        <v>15743</v>
      </c>
      <c r="I1910" s="197" t="str">
        <f>IFERROR(INDEX('CPU-GERAL'!$H$12:$H$2199,MATCH(A1910,'CPU-GERAL'!$B$12:$B$2199,0)),"NÃO ENCONTRADO")</f>
        <v>NÃO ENCONTRADO</v>
      </c>
      <c r="J1910" s="59" t="str">
        <f t="shared" si="29"/>
        <v/>
      </c>
    </row>
    <row r="1911" spans="1:10" x14ac:dyDescent="0.2">
      <c r="A1911" s="300">
        <v>97623</v>
      </c>
      <c r="B1911" s="301" t="s">
        <v>4056</v>
      </c>
      <c r="C1911" s="300" t="s">
        <v>319</v>
      </c>
      <c r="D1911" s="302">
        <v>204.49</v>
      </c>
      <c r="E1911" s="303">
        <v>0</v>
      </c>
      <c r="F1911" s="110" t="s">
        <v>14403</v>
      </c>
      <c r="G1911" s="126">
        <v>46023</v>
      </c>
      <c r="H1911" s="299" t="s">
        <v>15743</v>
      </c>
      <c r="I1911" s="197" t="str">
        <f>IFERROR(INDEX('CPU-GERAL'!$H$12:$H$2199,MATCH(A1911,'CPU-GERAL'!$B$12:$B$2199,0)),"NÃO ENCONTRADO")</f>
        <v>NÃO ENCONTRADO</v>
      </c>
      <c r="J1911" s="59" t="str">
        <f t="shared" si="29"/>
        <v/>
      </c>
    </row>
    <row r="1912" spans="1:10" x14ac:dyDescent="0.2">
      <c r="A1912" s="300">
        <v>97624</v>
      </c>
      <c r="B1912" s="301" t="s">
        <v>4057</v>
      </c>
      <c r="C1912" s="300" t="s">
        <v>319</v>
      </c>
      <c r="D1912" s="302">
        <v>125.5</v>
      </c>
      <c r="E1912" s="303">
        <v>0</v>
      </c>
      <c r="F1912" s="110" t="s">
        <v>14403</v>
      </c>
      <c r="G1912" s="126">
        <v>46023</v>
      </c>
      <c r="H1912" s="299" t="s">
        <v>15743</v>
      </c>
      <c r="I1912" s="197" t="str">
        <f>IFERROR(INDEX('CPU-GERAL'!$H$12:$H$2199,MATCH(A1912,'CPU-GERAL'!$B$12:$B$2199,0)),"NÃO ENCONTRADO")</f>
        <v>NÃO ENCONTRADO</v>
      </c>
      <c r="J1912" s="59" t="str">
        <f t="shared" si="29"/>
        <v/>
      </c>
    </row>
    <row r="1913" spans="1:10" x14ac:dyDescent="0.2">
      <c r="A1913" s="300">
        <v>97625</v>
      </c>
      <c r="B1913" s="301" t="s">
        <v>4058</v>
      </c>
      <c r="C1913" s="300" t="s">
        <v>319</v>
      </c>
      <c r="D1913" s="302">
        <v>50.32</v>
      </c>
      <c r="E1913" s="303">
        <v>0.57999999999999996</v>
      </c>
      <c r="F1913" s="110" t="s">
        <v>14403</v>
      </c>
      <c r="G1913" s="126">
        <v>46023</v>
      </c>
      <c r="H1913" s="299" t="s">
        <v>15743</v>
      </c>
      <c r="I1913" s="197" t="str">
        <f>IFERROR(INDEX('CPU-GERAL'!$H$12:$H$2199,MATCH(A1913,'CPU-GERAL'!$B$12:$B$2199,0)),"NÃO ENCONTRADO")</f>
        <v>NÃO ENCONTRADO</v>
      </c>
      <c r="J1913" s="59" t="str">
        <f t="shared" si="29"/>
        <v/>
      </c>
    </row>
    <row r="1914" spans="1:10" x14ac:dyDescent="0.2">
      <c r="A1914" s="300">
        <v>104791</v>
      </c>
      <c r="B1914" s="301" t="s">
        <v>4100</v>
      </c>
      <c r="C1914" s="300" t="s">
        <v>318</v>
      </c>
      <c r="D1914" s="302">
        <v>2.94</v>
      </c>
      <c r="E1914" s="303">
        <v>0.06</v>
      </c>
      <c r="F1914" s="110" t="s">
        <v>14403</v>
      </c>
      <c r="G1914" s="126">
        <v>46023</v>
      </c>
      <c r="H1914" s="299" t="s">
        <v>15743</v>
      </c>
      <c r="I1914" s="197" t="str">
        <f>IFERROR(INDEX('CPU-GERAL'!$H$12:$H$2199,MATCH(A1914,'CPU-GERAL'!$B$12:$B$2199,0)),"NÃO ENCONTRADO")</f>
        <v>NÃO ENCONTRADO</v>
      </c>
      <c r="J1914" s="59" t="str">
        <f t="shared" si="29"/>
        <v/>
      </c>
    </row>
    <row r="1915" spans="1:10" x14ac:dyDescent="0.2">
      <c r="A1915" s="300">
        <v>97631</v>
      </c>
      <c r="B1915" s="301" t="s">
        <v>4063</v>
      </c>
      <c r="C1915" s="300" t="s">
        <v>318</v>
      </c>
      <c r="D1915" s="302">
        <v>13.49</v>
      </c>
      <c r="E1915" s="303">
        <v>0</v>
      </c>
      <c r="F1915" s="110" t="s">
        <v>14403</v>
      </c>
      <c r="G1915" s="126">
        <v>46023</v>
      </c>
      <c r="H1915" s="299" t="s">
        <v>15743</v>
      </c>
      <c r="I1915" s="197" t="str">
        <f>IFERROR(INDEX('CPU-GERAL'!$H$12:$H$2199,MATCH(A1915,'CPU-GERAL'!$B$12:$B$2199,0)),"NÃO ENCONTRADO")</f>
        <v>NÃO ENCONTRADO</v>
      </c>
      <c r="J1915" s="59" t="str">
        <f t="shared" si="29"/>
        <v/>
      </c>
    </row>
    <row r="1916" spans="1:10" x14ac:dyDescent="0.2">
      <c r="A1916" s="300">
        <v>97630</v>
      </c>
      <c r="B1916" s="301" t="s">
        <v>12057</v>
      </c>
      <c r="C1916" s="300" t="s">
        <v>319</v>
      </c>
      <c r="D1916" s="302">
        <v>0</v>
      </c>
      <c r="E1916" s="303"/>
      <c r="F1916" s="110" t="s">
        <v>14403</v>
      </c>
      <c r="G1916" s="126">
        <v>46023</v>
      </c>
      <c r="H1916" s="299" t="s">
        <v>15743</v>
      </c>
      <c r="I1916" s="197" t="str">
        <f>IFERROR(INDEX('CPU-GERAL'!$H$12:$H$2199,MATCH(A1916,'CPU-GERAL'!$B$12:$B$2199,0)),"NÃO ENCONTRADO")</f>
        <v>NÃO ENCONTRADO</v>
      </c>
      <c r="J1916" s="59" t="str">
        <f t="shared" si="29"/>
        <v/>
      </c>
    </row>
    <row r="1917" spans="1:10" x14ac:dyDescent="0.2">
      <c r="A1917" s="300">
        <v>104796</v>
      </c>
      <c r="B1917" s="301" t="s">
        <v>4105</v>
      </c>
      <c r="C1917" s="300" t="s">
        <v>18</v>
      </c>
      <c r="D1917" s="302">
        <v>15.49</v>
      </c>
      <c r="E1917" s="303">
        <v>0.15</v>
      </c>
      <c r="F1917" s="110" t="s">
        <v>14403</v>
      </c>
      <c r="G1917" s="126">
        <v>46023</v>
      </c>
      <c r="H1917" s="299" t="s">
        <v>15743</v>
      </c>
      <c r="I1917" s="197" t="str">
        <f>IFERROR(INDEX('CPU-GERAL'!$H$12:$H$2199,MATCH(A1917,'CPU-GERAL'!$B$12:$B$2199,0)),"NÃO ENCONTRADO")</f>
        <v>NÃO ENCONTRADO</v>
      </c>
      <c r="J1917" s="59" t="str">
        <f t="shared" si="29"/>
        <v/>
      </c>
    </row>
    <row r="1918" spans="1:10" x14ac:dyDescent="0.2">
      <c r="A1918" s="300">
        <v>97628</v>
      </c>
      <c r="B1918" s="301" t="s">
        <v>4061</v>
      </c>
      <c r="C1918" s="300" t="s">
        <v>319</v>
      </c>
      <c r="D1918" s="302">
        <v>312.44</v>
      </c>
      <c r="E1918" s="303">
        <v>0</v>
      </c>
      <c r="F1918" s="110" t="s">
        <v>14403</v>
      </c>
      <c r="G1918" s="126">
        <v>46023</v>
      </c>
      <c r="H1918" s="299" t="s">
        <v>15743</v>
      </c>
      <c r="I1918" s="197" t="str">
        <f>IFERROR(INDEX('CPU-GERAL'!$H$12:$H$2199,MATCH(A1918,'CPU-GERAL'!$B$12:$B$2199,0)),"NÃO ENCONTRADO")</f>
        <v>NÃO ENCONTRADO</v>
      </c>
      <c r="J1918" s="59" t="str">
        <f t="shared" si="29"/>
        <v/>
      </c>
    </row>
    <row r="1919" spans="1:10" x14ac:dyDescent="0.2">
      <c r="A1919" s="300">
        <v>97629</v>
      </c>
      <c r="B1919" s="301" t="s">
        <v>4062</v>
      </c>
      <c r="C1919" s="300" t="s">
        <v>319</v>
      </c>
      <c r="D1919" s="302">
        <v>23.1</v>
      </c>
      <c r="E1919" s="303">
        <v>0.15</v>
      </c>
      <c r="F1919" s="110" t="s">
        <v>14403</v>
      </c>
      <c r="G1919" s="126">
        <v>46023</v>
      </c>
      <c r="H1919" s="299" t="s">
        <v>15743</v>
      </c>
      <c r="I1919" s="197" t="str">
        <f>IFERROR(INDEX('CPU-GERAL'!$H$12:$H$2199,MATCH(A1919,'CPU-GERAL'!$B$12:$B$2199,0)),"NÃO ENCONTRADO")</f>
        <v>NÃO ENCONTRADO</v>
      </c>
      <c r="J1919" s="59" t="str">
        <f t="shared" si="29"/>
        <v/>
      </c>
    </row>
    <row r="1920" spans="1:10" x14ac:dyDescent="0.2">
      <c r="A1920" s="300">
        <v>97626</v>
      </c>
      <c r="B1920" s="301" t="s">
        <v>4059</v>
      </c>
      <c r="C1920" s="300" t="s">
        <v>319</v>
      </c>
      <c r="D1920" s="302">
        <v>670.87</v>
      </c>
      <c r="E1920" s="303">
        <v>0</v>
      </c>
      <c r="F1920" s="110" t="s">
        <v>14403</v>
      </c>
      <c r="G1920" s="126">
        <v>46023</v>
      </c>
      <c r="H1920" s="299" t="s">
        <v>15743</v>
      </c>
      <c r="I1920" s="197" t="str">
        <f>IFERROR(INDEX('CPU-GERAL'!$H$12:$H$2199,MATCH(A1920,'CPU-GERAL'!$B$12:$B$2199,0)),"NÃO ENCONTRADO")</f>
        <v>NÃO ENCONTRADO</v>
      </c>
      <c r="J1920" s="59" t="str">
        <f t="shared" si="29"/>
        <v/>
      </c>
    </row>
    <row r="1921" spans="1:10" x14ac:dyDescent="0.2">
      <c r="A1921" s="300">
        <v>97627</v>
      </c>
      <c r="B1921" s="301" t="s">
        <v>4060</v>
      </c>
      <c r="C1921" s="300" t="s">
        <v>319</v>
      </c>
      <c r="D1921" s="302">
        <v>49.63</v>
      </c>
      <c r="E1921" s="303">
        <v>0.15</v>
      </c>
      <c r="F1921" s="110" t="s">
        <v>14403</v>
      </c>
      <c r="G1921" s="126">
        <v>46023</v>
      </c>
      <c r="H1921" s="299" t="s">
        <v>15743</v>
      </c>
      <c r="I1921" s="197" t="str">
        <f>IFERROR(INDEX('CPU-GERAL'!$H$12:$H$2199,MATCH(A1921,'CPU-GERAL'!$B$12:$B$2199,0)),"NÃO ENCONTRADO")</f>
        <v>NÃO ENCONTRADO</v>
      </c>
      <c r="J1921" s="59" t="str">
        <f t="shared" si="29"/>
        <v/>
      </c>
    </row>
    <row r="1922" spans="1:10" x14ac:dyDescent="0.2">
      <c r="A1922" s="300">
        <v>104789</v>
      </c>
      <c r="B1922" s="301" t="s">
        <v>4098</v>
      </c>
      <c r="C1922" s="300" t="s">
        <v>319</v>
      </c>
      <c r="D1922" s="302">
        <v>234.93</v>
      </c>
      <c r="E1922" s="303">
        <v>0</v>
      </c>
      <c r="F1922" s="110" t="s">
        <v>14403</v>
      </c>
      <c r="G1922" s="126">
        <v>46023</v>
      </c>
      <c r="H1922" s="299" t="s">
        <v>15743</v>
      </c>
      <c r="I1922" s="197" t="str">
        <f>IFERROR(INDEX('CPU-GERAL'!$H$12:$H$2199,MATCH(A1922,'CPU-GERAL'!$B$12:$B$2199,0)),"NÃO ENCONTRADO")</f>
        <v>NÃO ENCONTRADO</v>
      </c>
      <c r="J1922" s="59" t="str">
        <f t="shared" si="29"/>
        <v/>
      </c>
    </row>
    <row r="1923" spans="1:10" x14ac:dyDescent="0.2">
      <c r="A1923" s="300">
        <v>104790</v>
      </c>
      <c r="B1923" s="301" t="s">
        <v>4099</v>
      </c>
      <c r="C1923" s="300" t="s">
        <v>319</v>
      </c>
      <c r="D1923" s="302">
        <v>114.68</v>
      </c>
      <c r="E1923" s="303">
        <v>0.26</v>
      </c>
      <c r="F1923" s="110" t="s">
        <v>14403</v>
      </c>
      <c r="G1923" s="126">
        <v>46023</v>
      </c>
      <c r="H1923" s="299" t="s">
        <v>15743</v>
      </c>
      <c r="I1923" s="197" t="str">
        <f>IFERROR(INDEX('CPU-GERAL'!$H$12:$H$2199,MATCH(A1923,'CPU-GERAL'!$B$12:$B$2199,0)),"NÃO ENCONTRADO")</f>
        <v>NÃO ENCONTRADO</v>
      </c>
      <c r="J1923" s="59" t="str">
        <f t="shared" si="29"/>
        <v/>
      </c>
    </row>
    <row r="1924" spans="1:10" x14ac:dyDescent="0.2">
      <c r="A1924" s="300">
        <v>97633</v>
      </c>
      <c r="B1924" s="301" t="s">
        <v>4065</v>
      </c>
      <c r="C1924" s="300" t="s">
        <v>318</v>
      </c>
      <c r="D1924" s="302">
        <v>26.95</v>
      </c>
      <c r="E1924" s="303">
        <v>0</v>
      </c>
      <c r="F1924" s="110" t="s">
        <v>14403</v>
      </c>
      <c r="G1924" s="126">
        <v>46023</v>
      </c>
      <c r="H1924" s="299" t="s">
        <v>15743</v>
      </c>
      <c r="I1924" s="197" t="str">
        <f>IFERROR(INDEX('CPU-GERAL'!$H$12:$H$2199,MATCH(A1924,'CPU-GERAL'!$B$12:$B$2199,0)),"NÃO ENCONTRADO")</f>
        <v>NÃO ENCONTRADO</v>
      </c>
      <c r="J1924" s="59" t="str">
        <f t="shared" ref="J1924:J1987" si="30">IF(I1924&lt;&gt;"NÃO ENCONTRADO",IF(D1924=I1924,"IGUAL A CPU",I1924-D1924),"")</f>
        <v/>
      </c>
    </row>
    <row r="1925" spans="1:10" x14ac:dyDescent="0.2">
      <c r="A1925" s="300">
        <v>97634</v>
      </c>
      <c r="B1925" s="301" t="s">
        <v>4066</v>
      </c>
      <c r="C1925" s="300" t="s">
        <v>318</v>
      </c>
      <c r="D1925" s="302">
        <v>4.03</v>
      </c>
      <c r="E1925" s="303">
        <v>0.04</v>
      </c>
      <c r="F1925" s="110" t="s">
        <v>14403</v>
      </c>
      <c r="G1925" s="126">
        <v>46023</v>
      </c>
      <c r="H1925" s="299" t="s">
        <v>15743</v>
      </c>
      <c r="I1925" s="197" t="str">
        <f>IFERROR(INDEX('CPU-GERAL'!$H$12:$H$2199,MATCH(A1925,'CPU-GERAL'!$B$12:$B$2199,0)),"NÃO ENCONTRADO")</f>
        <v>NÃO ENCONTRADO</v>
      </c>
      <c r="J1925" s="59" t="str">
        <f t="shared" si="30"/>
        <v/>
      </c>
    </row>
    <row r="1926" spans="1:10" x14ac:dyDescent="0.2">
      <c r="A1926" s="300">
        <v>97632</v>
      </c>
      <c r="B1926" s="301" t="s">
        <v>4064</v>
      </c>
      <c r="C1926" s="300" t="s">
        <v>18</v>
      </c>
      <c r="D1926" s="302">
        <v>3.08</v>
      </c>
      <c r="E1926" s="303">
        <v>0</v>
      </c>
      <c r="F1926" s="110" t="s">
        <v>14403</v>
      </c>
      <c r="G1926" s="126">
        <v>46023</v>
      </c>
      <c r="H1926" s="299" t="s">
        <v>15743</v>
      </c>
      <c r="I1926" s="197" t="str">
        <f>IFERROR(INDEX('CPU-GERAL'!$H$12:$H$2199,MATCH(A1926,'CPU-GERAL'!$B$12:$B$2199,0)),"NÃO ENCONTRADO")</f>
        <v>NÃO ENCONTRADO</v>
      </c>
      <c r="J1926" s="59" t="str">
        <f t="shared" si="30"/>
        <v/>
      </c>
    </row>
    <row r="1927" spans="1:10" x14ac:dyDescent="0.2">
      <c r="A1927" s="300">
        <v>97636</v>
      </c>
      <c r="B1927" s="301" t="s">
        <v>4068</v>
      </c>
      <c r="C1927" s="300" t="s">
        <v>318</v>
      </c>
      <c r="D1927" s="302">
        <v>23.75</v>
      </c>
      <c r="E1927" s="303">
        <v>0.39</v>
      </c>
      <c r="F1927" s="110" t="s">
        <v>14403</v>
      </c>
      <c r="G1927" s="126">
        <v>46023</v>
      </c>
      <c r="H1927" s="299" t="s">
        <v>15743</v>
      </c>
      <c r="I1927" s="197" t="str">
        <f>IFERROR(INDEX('CPU-GERAL'!$H$12:$H$2199,MATCH(A1927,'CPU-GERAL'!$B$12:$B$2199,0)),"NÃO ENCONTRADO")</f>
        <v>NÃO ENCONTRADO</v>
      </c>
      <c r="J1927" s="59" t="str">
        <f t="shared" si="30"/>
        <v/>
      </c>
    </row>
    <row r="1928" spans="1:10" x14ac:dyDescent="0.2">
      <c r="A1928" s="300">
        <v>104797</v>
      </c>
      <c r="B1928" s="301" t="s">
        <v>4106</v>
      </c>
      <c r="C1928" s="300" t="s">
        <v>18</v>
      </c>
      <c r="D1928" s="302">
        <v>19.38</v>
      </c>
      <c r="E1928" s="303">
        <v>0.15</v>
      </c>
      <c r="F1928" s="110" t="s">
        <v>14403</v>
      </c>
      <c r="G1928" s="126">
        <v>46023</v>
      </c>
      <c r="H1928" s="299" t="s">
        <v>15743</v>
      </c>
      <c r="I1928" s="197" t="str">
        <f>IFERROR(INDEX('CPU-GERAL'!$H$12:$H$2199,MATCH(A1928,'CPU-GERAL'!$B$12:$B$2199,0)),"NÃO ENCONTRADO")</f>
        <v>NÃO ENCONTRADO</v>
      </c>
      <c r="J1928" s="59" t="str">
        <f t="shared" si="30"/>
        <v/>
      </c>
    </row>
    <row r="1929" spans="1:10" x14ac:dyDescent="0.2">
      <c r="A1929" s="300">
        <v>104803</v>
      </c>
      <c r="B1929" s="301" t="s">
        <v>4112</v>
      </c>
      <c r="C1929" s="300" t="s">
        <v>18</v>
      </c>
      <c r="D1929" s="302">
        <v>5.42</v>
      </c>
      <c r="E1929" s="303">
        <v>0</v>
      </c>
      <c r="F1929" s="110" t="s">
        <v>14403</v>
      </c>
      <c r="G1929" s="126">
        <v>46023</v>
      </c>
      <c r="H1929" s="299" t="s">
        <v>15743</v>
      </c>
      <c r="I1929" s="197" t="str">
        <f>IFERROR(INDEX('CPU-GERAL'!$H$12:$H$2199,MATCH(A1929,'CPU-GERAL'!$B$12:$B$2199,0)),"NÃO ENCONTRADO")</f>
        <v>NÃO ENCONTRADO</v>
      </c>
      <c r="J1929" s="59" t="str">
        <f t="shared" si="30"/>
        <v/>
      </c>
    </row>
    <row r="1930" spans="1:10" x14ac:dyDescent="0.2">
      <c r="A1930" s="300">
        <v>97664</v>
      </c>
      <c r="B1930" s="301" t="s">
        <v>4095</v>
      </c>
      <c r="C1930" s="300" t="s">
        <v>49</v>
      </c>
      <c r="D1930" s="302">
        <v>1.86</v>
      </c>
      <c r="E1930" s="303">
        <v>0</v>
      </c>
      <c r="F1930" s="110" t="s">
        <v>14403</v>
      </c>
      <c r="G1930" s="126">
        <v>46023</v>
      </c>
      <c r="H1930" s="299" t="s">
        <v>15743</v>
      </c>
      <c r="I1930" s="197" t="str">
        <f>IFERROR(INDEX('CPU-GERAL'!$H$12:$H$2199,MATCH(A1930,'CPU-GERAL'!$B$12:$B$2199,0)),"NÃO ENCONTRADO")</f>
        <v>NÃO ENCONTRADO</v>
      </c>
      <c r="J1930" s="59" t="str">
        <f t="shared" si="30"/>
        <v/>
      </c>
    </row>
    <row r="1931" spans="1:10" x14ac:dyDescent="0.2">
      <c r="A1931" s="300">
        <v>104801</v>
      </c>
      <c r="B1931" s="301" t="s">
        <v>4110</v>
      </c>
      <c r="C1931" s="300" t="s">
        <v>318</v>
      </c>
      <c r="D1931" s="302">
        <v>16.86</v>
      </c>
      <c r="E1931" s="303">
        <v>0</v>
      </c>
      <c r="F1931" s="110" t="s">
        <v>14403</v>
      </c>
      <c r="G1931" s="126">
        <v>46023</v>
      </c>
      <c r="H1931" s="299" t="s">
        <v>15743</v>
      </c>
      <c r="I1931" s="197" t="str">
        <f>IFERROR(INDEX('CPU-GERAL'!$H$12:$H$2199,MATCH(A1931,'CPU-GERAL'!$B$12:$B$2199,0)),"NÃO ENCONTRADO")</f>
        <v>NÃO ENCONTRADO</v>
      </c>
      <c r="J1931" s="59" t="str">
        <f t="shared" si="30"/>
        <v/>
      </c>
    </row>
    <row r="1932" spans="1:10" x14ac:dyDescent="0.2">
      <c r="A1932" s="300">
        <v>97661</v>
      </c>
      <c r="B1932" s="301" t="s">
        <v>4092</v>
      </c>
      <c r="C1932" s="300" t="s">
        <v>18</v>
      </c>
      <c r="D1932" s="302">
        <v>0.83</v>
      </c>
      <c r="E1932" s="303">
        <v>0</v>
      </c>
      <c r="F1932" s="110" t="s">
        <v>14403</v>
      </c>
      <c r="G1932" s="126">
        <v>46023</v>
      </c>
      <c r="H1932" s="299" t="s">
        <v>15743</v>
      </c>
      <c r="I1932" s="197" t="str">
        <f>IFERROR(INDEX('CPU-GERAL'!$H$12:$H$2199,MATCH(A1932,'CPU-GERAL'!$B$12:$B$2199,0)),"NÃO ENCONTRADO")</f>
        <v>NÃO ENCONTRADO</v>
      </c>
      <c r="J1932" s="59" t="str">
        <f t="shared" si="30"/>
        <v/>
      </c>
    </row>
    <row r="1933" spans="1:10" x14ac:dyDescent="0.2">
      <c r="A1933" s="300">
        <v>104794</v>
      </c>
      <c r="B1933" s="301" t="s">
        <v>4103</v>
      </c>
      <c r="C1933" s="300" t="s">
        <v>18</v>
      </c>
      <c r="D1933" s="302">
        <v>1.1399999999999999</v>
      </c>
      <c r="E1933" s="303">
        <v>0</v>
      </c>
      <c r="F1933" s="110" t="s">
        <v>14403</v>
      </c>
      <c r="G1933" s="126">
        <v>46023</v>
      </c>
      <c r="H1933" s="299" t="s">
        <v>15743</v>
      </c>
      <c r="I1933" s="197" t="str">
        <f>IFERROR(INDEX('CPU-GERAL'!$H$12:$H$2199,MATCH(A1933,'CPU-GERAL'!$B$12:$B$2199,0)),"NÃO ENCONTRADO")</f>
        <v>NÃO ENCONTRADO</v>
      </c>
      <c r="J1933" s="59" t="str">
        <f t="shared" si="30"/>
        <v/>
      </c>
    </row>
    <row r="1934" spans="1:10" x14ac:dyDescent="0.2">
      <c r="A1934" s="300">
        <v>104795</v>
      </c>
      <c r="B1934" s="301" t="s">
        <v>4104</v>
      </c>
      <c r="C1934" s="300" t="s">
        <v>18</v>
      </c>
      <c r="D1934" s="302">
        <v>1.6</v>
      </c>
      <c r="E1934" s="303">
        <v>0</v>
      </c>
      <c r="F1934" s="110" t="s">
        <v>14403</v>
      </c>
      <c r="G1934" s="126">
        <v>46023</v>
      </c>
      <c r="H1934" s="299" t="s">
        <v>15743</v>
      </c>
      <c r="I1934" s="197" t="str">
        <f>IFERROR(INDEX('CPU-GERAL'!$H$12:$H$2199,MATCH(A1934,'CPU-GERAL'!$B$12:$B$2199,0)),"NÃO ENCONTRADO")</f>
        <v>NÃO ENCONTRADO</v>
      </c>
      <c r="J1934" s="59" t="str">
        <f t="shared" si="30"/>
        <v/>
      </c>
    </row>
    <row r="1935" spans="1:10" x14ac:dyDescent="0.2">
      <c r="A1935" s="300">
        <v>104792</v>
      </c>
      <c r="B1935" s="301" t="s">
        <v>4101</v>
      </c>
      <c r="C1935" s="300" t="s">
        <v>18</v>
      </c>
      <c r="D1935" s="302">
        <v>0.46</v>
      </c>
      <c r="E1935" s="303">
        <v>0</v>
      </c>
      <c r="F1935" s="110" t="s">
        <v>14403</v>
      </c>
      <c r="G1935" s="126">
        <v>46023</v>
      </c>
      <c r="H1935" s="299" t="s">
        <v>15743</v>
      </c>
      <c r="I1935" s="197" t="str">
        <f>IFERROR(INDEX('CPU-GERAL'!$H$12:$H$2199,MATCH(A1935,'CPU-GERAL'!$B$12:$B$2199,0)),"NÃO ENCONTRADO")</f>
        <v>NÃO ENCONTRADO</v>
      </c>
      <c r="J1935" s="59" t="str">
        <f t="shared" si="30"/>
        <v/>
      </c>
    </row>
    <row r="1936" spans="1:10" x14ac:dyDescent="0.2">
      <c r="A1936" s="300">
        <v>104793</v>
      </c>
      <c r="B1936" s="301" t="s">
        <v>4102</v>
      </c>
      <c r="C1936" s="300" t="s">
        <v>18</v>
      </c>
      <c r="D1936" s="302">
        <v>0.64</v>
      </c>
      <c r="E1936" s="303">
        <v>0</v>
      </c>
      <c r="F1936" s="110" t="s">
        <v>14403</v>
      </c>
      <c r="G1936" s="126">
        <v>46023</v>
      </c>
      <c r="H1936" s="299" t="s">
        <v>15743</v>
      </c>
      <c r="I1936" s="197" t="str">
        <f>IFERROR(INDEX('CPU-GERAL'!$H$12:$H$2199,MATCH(A1936,'CPU-GERAL'!$B$12:$B$2199,0)),"NÃO ENCONTRADO")</f>
        <v>NÃO ENCONTRADO</v>
      </c>
      <c r="J1936" s="59" t="str">
        <f t="shared" si="30"/>
        <v/>
      </c>
    </row>
    <row r="1937" spans="1:10" x14ac:dyDescent="0.2">
      <c r="A1937" s="300">
        <v>104800</v>
      </c>
      <c r="B1937" s="301" t="s">
        <v>4109</v>
      </c>
      <c r="C1937" s="300" t="s">
        <v>18</v>
      </c>
      <c r="D1937" s="302">
        <v>11.1</v>
      </c>
      <c r="E1937" s="303">
        <v>0</v>
      </c>
      <c r="F1937" s="110" t="s">
        <v>14403</v>
      </c>
      <c r="G1937" s="126">
        <v>46023</v>
      </c>
      <c r="H1937" s="299" t="s">
        <v>15743</v>
      </c>
      <c r="I1937" s="197" t="str">
        <f>IFERROR(INDEX('CPU-GERAL'!$H$12:$H$2199,MATCH(A1937,'CPU-GERAL'!$B$12:$B$2199,0)),"NÃO ENCONTRADO")</f>
        <v>NÃO ENCONTRADO</v>
      </c>
      <c r="J1937" s="59" t="str">
        <f t="shared" si="30"/>
        <v/>
      </c>
    </row>
    <row r="1938" spans="1:10" x14ac:dyDescent="0.2">
      <c r="A1938" s="300">
        <v>97638</v>
      </c>
      <c r="B1938" s="301" t="s">
        <v>4070</v>
      </c>
      <c r="C1938" s="300" t="s">
        <v>318</v>
      </c>
      <c r="D1938" s="302">
        <v>9.57</v>
      </c>
      <c r="E1938" s="303">
        <v>0</v>
      </c>
      <c r="F1938" s="110" t="s">
        <v>14403</v>
      </c>
      <c r="G1938" s="126">
        <v>46023</v>
      </c>
      <c r="H1938" s="299" t="s">
        <v>15743</v>
      </c>
      <c r="I1938" s="197" t="str">
        <f>IFERROR(INDEX('CPU-GERAL'!$H$12:$H$2199,MATCH(A1938,'CPU-GERAL'!$B$12:$B$2199,0)),"NÃO ENCONTRADO")</f>
        <v>NÃO ENCONTRADO</v>
      </c>
      <c r="J1938" s="59" t="str">
        <f t="shared" si="30"/>
        <v/>
      </c>
    </row>
    <row r="1939" spans="1:10" x14ac:dyDescent="0.2">
      <c r="A1939" s="300">
        <v>97641</v>
      </c>
      <c r="B1939" s="301" t="s">
        <v>4073</v>
      </c>
      <c r="C1939" s="300" t="s">
        <v>318</v>
      </c>
      <c r="D1939" s="302">
        <v>3.47</v>
      </c>
      <c r="E1939" s="303">
        <v>0</v>
      </c>
      <c r="F1939" s="110" t="s">
        <v>14403</v>
      </c>
      <c r="G1939" s="126">
        <v>46023</v>
      </c>
      <c r="H1939" s="299" t="s">
        <v>15743</v>
      </c>
      <c r="I1939" s="197" t="str">
        <f>IFERROR(INDEX('CPU-GERAL'!$H$12:$H$2199,MATCH(A1939,'CPU-GERAL'!$B$12:$B$2199,0)),"NÃO ENCONTRADO")</f>
        <v>NÃO ENCONTRADO</v>
      </c>
      <c r="J1939" s="59" t="str">
        <f t="shared" si="30"/>
        <v/>
      </c>
    </row>
    <row r="1940" spans="1:10" x14ac:dyDescent="0.2">
      <c r="A1940" s="300">
        <v>97640</v>
      </c>
      <c r="B1940" s="301" t="s">
        <v>4072</v>
      </c>
      <c r="C1940" s="300" t="s">
        <v>318</v>
      </c>
      <c r="D1940" s="302">
        <v>2.23</v>
      </c>
      <c r="E1940" s="303">
        <v>0</v>
      </c>
      <c r="F1940" s="110" t="s">
        <v>14403</v>
      </c>
      <c r="G1940" s="126">
        <v>46023</v>
      </c>
      <c r="H1940" s="299" t="s">
        <v>15743</v>
      </c>
      <c r="I1940" s="197" t="str">
        <f>IFERROR(INDEX('CPU-GERAL'!$H$12:$H$2199,MATCH(A1940,'CPU-GERAL'!$B$12:$B$2199,0)),"NÃO ENCONTRADO")</f>
        <v>NÃO ENCONTRADO</v>
      </c>
      <c r="J1940" s="59" t="str">
        <f t="shared" si="30"/>
        <v/>
      </c>
    </row>
    <row r="1941" spans="1:10" x14ac:dyDescent="0.2">
      <c r="A1941" s="300">
        <v>97660</v>
      </c>
      <c r="B1941" s="301" t="s">
        <v>4091</v>
      </c>
      <c r="C1941" s="300" t="s">
        <v>49</v>
      </c>
      <c r="D1941" s="302">
        <v>0.78</v>
      </c>
      <c r="E1941" s="303">
        <v>0</v>
      </c>
      <c r="F1941" s="110" t="s">
        <v>14403</v>
      </c>
      <c r="G1941" s="126">
        <v>46023</v>
      </c>
      <c r="H1941" s="299" t="s">
        <v>15743</v>
      </c>
      <c r="I1941" s="197" t="str">
        <f>IFERROR(INDEX('CPU-GERAL'!$H$12:$H$2199,MATCH(A1941,'CPU-GERAL'!$B$12:$B$2199,0)),"NÃO ENCONTRADO")</f>
        <v>NÃO ENCONTRADO</v>
      </c>
      <c r="J1941" s="59" t="str">
        <f t="shared" si="30"/>
        <v/>
      </c>
    </row>
    <row r="1942" spans="1:10" x14ac:dyDescent="0.2">
      <c r="A1942" s="300">
        <v>97645</v>
      </c>
      <c r="B1942" s="301" t="s">
        <v>4077</v>
      </c>
      <c r="C1942" s="300" t="s">
        <v>318</v>
      </c>
      <c r="D1942" s="302">
        <v>29.13</v>
      </c>
      <c r="E1942" s="303">
        <v>0</v>
      </c>
      <c r="F1942" s="110" t="s">
        <v>14403</v>
      </c>
      <c r="G1942" s="126">
        <v>46023</v>
      </c>
      <c r="H1942" s="299" t="s">
        <v>15743</v>
      </c>
      <c r="I1942" s="197" t="str">
        <f>IFERROR(INDEX('CPU-GERAL'!$H$12:$H$2199,MATCH(A1942,'CPU-GERAL'!$B$12:$B$2199,0)),"NÃO ENCONTRADO")</f>
        <v>NÃO ENCONTRADO</v>
      </c>
      <c r="J1942" s="59" t="str">
        <f t="shared" si="30"/>
        <v/>
      </c>
    </row>
    <row r="1943" spans="1:10" x14ac:dyDescent="0.2">
      <c r="A1943" s="300">
        <v>97663</v>
      </c>
      <c r="B1943" s="301" t="s">
        <v>4094</v>
      </c>
      <c r="C1943" s="300" t="s">
        <v>49</v>
      </c>
      <c r="D1943" s="302">
        <v>14.95</v>
      </c>
      <c r="E1943" s="303">
        <v>0</v>
      </c>
      <c r="F1943" s="110" t="s">
        <v>14403</v>
      </c>
      <c r="G1943" s="126">
        <v>46023</v>
      </c>
      <c r="H1943" s="299" t="s">
        <v>15743</v>
      </c>
      <c r="I1943" s="197" t="str">
        <f>IFERROR(INDEX('CPU-GERAL'!$H$12:$H$2199,MATCH(A1943,'CPU-GERAL'!$B$12:$B$2199,0)),"NÃO ENCONTRADO")</f>
        <v>NÃO ENCONTRADO</v>
      </c>
      <c r="J1943" s="59" t="str">
        <f t="shared" si="30"/>
        <v/>
      </c>
    </row>
    <row r="1944" spans="1:10" x14ac:dyDescent="0.2">
      <c r="A1944" s="300">
        <v>97665</v>
      </c>
      <c r="B1944" s="301" t="s">
        <v>4096</v>
      </c>
      <c r="C1944" s="300" t="s">
        <v>49</v>
      </c>
      <c r="D1944" s="302">
        <v>2.13</v>
      </c>
      <c r="E1944" s="303">
        <v>0</v>
      </c>
      <c r="F1944" s="110" t="s">
        <v>14403</v>
      </c>
      <c r="G1944" s="126">
        <v>46023</v>
      </c>
      <c r="H1944" s="299" t="s">
        <v>15743</v>
      </c>
      <c r="I1944" s="197" t="str">
        <f>IFERROR(INDEX('CPU-GERAL'!$H$12:$H$2199,MATCH(A1944,'CPU-GERAL'!$B$12:$B$2199,0)),"NÃO ENCONTRADO")</f>
        <v>NÃO ENCONTRADO</v>
      </c>
      <c r="J1944" s="59" t="str">
        <f t="shared" si="30"/>
        <v/>
      </c>
    </row>
    <row r="1945" spans="1:10" x14ac:dyDescent="0.2">
      <c r="A1945" s="300">
        <v>97666</v>
      </c>
      <c r="B1945" s="301" t="s">
        <v>4097</v>
      </c>
      <c r="C1945" s="300" t="s">
        <v>49</v>
      </c>
      <c r="D1945" s="302">
        <v>10.89</v>
      </c>
      <c r="E1945" s="303">
        <v>0</v>
      </c>
      <c r="F1945" s="110" t="s">
        <v>14403</v>
      </c>
      <c r="G1945" s="126">
        <v>46023</v>
      </c>
      <c r="H1945" s="299" t="s">
        <v>15743</v>
      </c>
      <c r="I1945" s="197" t="str">
        <f>IFERROR(INDEX('CPU-GERAL'!$H$12:$H$2199,MATCH(A1945,'CPU-GERAL'!$B$12:$B$2199,0)),"NÃO ENCONTRADO")</f>
        <v>NÃO ENCONTRADO</v>
      </c>
      <c r="J1945" s="59" t="str">
        <f t="shared" si="30"/>
        <v/>
      </c>
    </row>
    <row r="1946" spans="1:10" x14ac:dyDescent="0.2">
      <c r="A1946" s="300">
        <v>97635</v>
      </c>
      <c r="B1946" s="301" t="s">
        <v>4067</v>
      </c>
      <c r="C1946" s="300" t="s">
        <v>318</v>
      </c>
      <c r="D1946" s="302">
        <v>19.93</v>
      </c>
      <c r="E1946" s="303">
        <v>0</v>
      </c>
      <c r="F1946" s="110" t="s">
        <v>14403</v>
      </c>
      <c r="G1946" s="126">
        <v>46023</v>
      </c>
      <c r="H1946" s="299" t="s">
        <v>15743</v>
      </c>
      <c r="I1946" s="197" t="str">
        <f>IFERROR(INDEX('CPU-GERAL'!$H$12:$H$2199,MATCH(A1946,'CPU-GERAL'!$B$12:$B$2199,0)),"NÃO ENCONTRADO")</f>
        <v>NÃO ENCONTRADO</v>
      </c>
      <c r="J1946" s="59" t="str">
        <f t="shared" si="30"/>
        <v/>
      </c>
    </row>
    <row r="1947" spans="1:10" x14ac:dyDescent="0.2">
      <c r="A1947" s="300">
        <v>97643</v>
      </c>
      <c r="B1947" s="301" t="s">
        <v>4075</v>
      </c>
      <c r="C1947" s="300" t="s">
        <v>318</v>
      </c>
      <c r="D1947" s="302">
        <v>29.8</v>
      </c>
      <c r="E1947" s="303">
        <v>0</v>
      </c>
      <c r="F1947" s="110" t="s">
        <v>14403</v>
      </c>
      <c r="G1947" s="126">
        <v>46023</v>
      </c>
      <c r="H1947" s="299" t="s">
        <v>15743</v>
      </c>
      <c r="I1947" s="197" t="str">
        <f>IFERROR(INDEX('CPU-GERAL'!$H$12:$H$2199,MATCH(A1947,'CPU-GERAL'!$B$12:$B$2199,0)),"NÃO ENCONTRADO")</f>
        <v>NÃO ENCONTRADO</v>
      </c>
      <c r="J1947" s="59" t="str">
        <f t="shared" si="30"/>
        <v/>
      </c>
    </row>
    <row r="1948" spans="1:10" x14ac:dyDescent="0.2">
      <c r="A1948" s="300">
        <v>104799</v>
      </c>
      <c r="B1948" s="301" t="s">
        <v>4108</v>
      </c>
      <c r="C1948" s="300" t="s">
        <v>318</v>
      </c>
      <c r="D1948" s="302">
        <v>12.36</v>
      </c>
      <c r="E1948" s="303">
        <v>0</v>
      </c>
      <c r="F1948" s="110" t="s">
        <v>14403</v>
      </c>
      <c r="G1948" s="126">
        <v>46023</v>
      </c>
      <c r="H1948" s="299" t="s">
        <v>15743</v>
      </c>
      <c r="I1948" s="197" t="str">
        <f>IFERROR(INDEX('CPU-GERAL'!$H$12:$H$2199,MATCH(A1948,'CPU-GERAL'!$B$12:$B$2199,0)),"NÃO ENCONTRADO")</f>
        <v>NÃO ENCONTRADO</v>
      </c>
      <c r="J1948" s="59" t="str">
        <f t="shared" si="30"/>
        <v/>
      </c>
    </row>
    <row r="1949" spans="1:10" x14ac:dyDescent="0.2">
      <c r="A1949" s="300">
        <v>97639</v>
      </c>
      <c r="B1949" s="301" t="s">
        <v>4071</v>
      </c>
      <c r="C1949" s="300" t="s">
        <v>318</v>
      </c>
      <c r="D1949" s="302">
        <v>24.36</v>
      </c>
      <c r="E1949" s="303">
        <v>0</v>
      </c>
      <c r="F1949" s="110" t="s">
        <v>14403</v>
      </c>
      <c r="G1949" s="126">
        <v>46023</v>
      </c>
      <c r="H1949" s="299" t="s">
        <v>15743</v>
      </c>
      <c r="I1949" s="197" t="str">
        <f>IFERROR(INDEX('CPU-GERAL'!$H$12:$H$2199,MATCH(A1949,'CPU-GERAL'!$B$12:$B$2199,0)),"NÃO ENCONTRADO")</f>
        <v>NÃO ENCONTRADO</v>
      </c>
      <c r="J1949" s="59" t="str">
        <f t="shared" si="30"/>
        <v/>
      </c>
    </row>
    <row r="1950" spans="1:10" x14ac:dyDescent="0.2">
      <c r="A1950" s="300">
        <v>97644</v>
      </c>
      <c r="B1950" s="301" t="s">
        <v>4076</v>
      </c>
      <c r="C1950" s="300" t="s">
        <v>318</v>
      </c>
      <c r="D1950" s="302">
        <v>11.28</v>
      </c>
      <c r="E1950" s="303">
        <v>0</v>
      </c>
      <c r="F1950" s="110" t="s">
        <v>14403</v>
      </c>
      <c r="G1950" s="126">
        <v>46023</v>
      </c>
      <c r="H1950" s="299" t="s">
        <v>15743</v>
      </c>
      <c r="I1950" s="197" t="str">
        <f>IFERROR(INDEX('CPU-GERAL'!$H$12:$H$2199,MATCH(A1950,'CPU-GERAL'!$B$12:$B$2199,0)),"NÃO ENCONTRADO")</f>
        <v>NÃO ENCONTRADO</v>
      </c>
      <c r="J1950" s="59" t="str">
        <f t="shared" si="30"/>
        <v/>
      </c>
    </row>
    <row r="1951" spans="1:10" x14ac:dyDescent="0.2">
      <c r="A1951" s="300">
        <v>97648</v>
      </c>
      <c r="B1951" s="301" t="s">
        <v>4079</v>
      </c>
      <c r="C1951" s="300" t="s">
        <v>318</v>
      </c>
      <c r="D1951" s="302">
        <v>2.4</v>
      </c>
      <c r="E1951" s="303">
        <v>0</v>
      </c>
      <c r="F1951" s="110" t="s">
        <v>14403</v>
      </c>
      <c r="G1951" s="126">
        <v>46023</v>
      </c>
      <c r="H1951" s="299" t="s">
        <v>15743</v>
      </c>
      <c r="I1951" s="197" t="str">
        <f>IFERROR(INDEX('CPU-GERAL'!$H$12:$H$2199,MATCH(A1951,'CPU-GERAL'!$B$12:$B$2199,0)),"NÃO ENCONTRADO")</f>
        <v>NÃO ENCONTRADO</v>
      </c>
      <c r="J1951" s="59" t="str">
        <f t="shared" si="30"/>
        <v/>
      </c>
    </row>
    <row r="1952" spans="1:10" x14ac:dyDescent="0.2">
      <c r="A1952" s="300">
        <v>104798</v>
      </c>
      <c r="B1952" s="301" t="s">
        <v>4107</v>
      </c>
      <c r="C1952" s="300" t="s">
        <v>49</v>
      </c>
      <c r="D1952" s="302">
        <v>15.74</v>
      </c>
      <c r="E1952" s="303">
        <v>0</v>
      </c>
      <c r="F1952" s="110" t="s">
        <v>14403</v>
      </c>
      <c r="G1952" s="126">
        <v>46023</v>
      </c>
      <c r="H1952" s="299" t="s">
        <v>15743</v>
      </c>
      <c r="I1952" s="197" t="str">
        <f>IFERROR(INDEX('CPU-GERAL'!$H$12:$H$2199,MATCH(A1952,'CPU-GERAL'!$B$12:$B$2199,0)),"NÃO ENCONTRADO")</f>
        <v>NÃO ENCONTRADO</v>
      </c>
      <c r="J1952" s="59" t="str">
        <f t="shared" si="30"/>
        <v/>
      </c>
    </row>
    <row r="1953" spans="1:10" x14ac:dyDescent="0.2">
      <c r="A1953" s="300">
        <v>97637</v>
      </c>
      <c r="B1953" s="301" t="s">
        <v>4069</v>
      </c>
      <c r="C1953" s="300" t="s">
        <v>318</v>
      </c>
      <c r="D1953" s="302">
        <v>3.29</v>
      </c>
      <c r="E1953" s="303">
        <v>0</v>
      </c>
      <c r="F1953" s="110" t="s">
        <v>14403</v>
      </c>
      <c r="G1953" s="126">
        <v>46023</v>
      </c>
      <c r="H1953" s="299" t="s">
        <v>15743</v>
      </c>
      <c r="I1953" s="197" t="str">
        <f>IFERROR(INDEX('CPU-GERAL'!$H$12:$H$2199,MATCH(A1953,'CPU-GERAL'!$B$12:$B$2199,0)),"NÃO ENCONTRADO")</f>
        <v>NÃO ENCONTRADO</v>
      </c>
      <c r="J1953" s="59" t="str">
        <f t="shared" si="30"/>
        <v/>
      </c>
    </row>
    <row r="1954" spans="1:10" x14ac:dyDescent="0.2">
      <c r="A1954" s="300">
        <v>104802</v>
      </c>
      <c r="B1954" s="301" t="s">
        <v>4111</v>
      </c>
      <c r="C1954" s="300" t="s">
        <v>318</v>
      </c>
      <c r="D1954" s="302">
        <v>11.22</v>
      </c>
      <c r="E1954" s="303">
        <v>0</v>
      </c>
      <c r="F1954" s="110" t="s">
        <v>14403</v>
      </c>
      <c r="G1954" s="126">
        <v>46023</v>
      </c>
      <c r="H1954" s="299" t="s">
        <v>15743</v>
      </c>
      <c r="I1954" s="197" t="str">
        <f>IFERROR(INDEX('CPU-GERAL'!$H$12:$H$2199,MATCH(A1954,'CPU-GERAL'!$B$12:$B$2199,0)),"NÃO ENCONTRADO")</f>
        <v>NÃO ENCONTRADO</v>
      </c>
      <c r="J1954" s="59" t="str">
        <f t="shared" si="30"/>
        <v/>
      </c>
    </row>
    <row r="1955" spans="1:10" x14ac:dyDescent="0.2">
      <c r="A1955" s="300">
        <v>97647</v>
      </c>
      <c r="B1955" s="301" t="s">
        <v>4078</v>
      </c>
      <c r="C1955" s="300" t="s">
        <v>318</v>
      </c>
      <c r="D1955" s="302">
        <v>4.1900000000000004</v>
      </c>
      <c r="E1955" s="303">
        <v>0</v>
      </c>
      <c r="F1955" s="110" t="s">
        <v>14403</v>
      </c>
      <c r="G1955" s="126">
        <v>46023</v>
      </c>
      <c r="H1955" s="299" t="s">
        <v>15743</v>
      </c>
      <c r="I1955" s="197" t="str">
        <f>IFERROR(INDEX('CPU-GERAL'!$H$12:$H$2199,MATCH(A1955,'CPU-GERAL'!$B$12:$B$2199,0)),"NÃO ENCONTRADO")</f>
        <v>NÃO ENCONTRADO</v>
      </c>
      <c r="J1955" s="59" t="str">
        <f t="shared" si="30"/>
        <v/>
      </c>
    </row>
    <row r="1956" spans="1:10" x14ac:dyDescent="0.2">
      <c r="A1956" s="300">
        <v>97649</v>
      </c>
      <c r="B1956" s="301" t="s">
        <v>4080</v>
      </c>
      <c r="C1956" s="300" t="s">
        <v>318</v>
      </c>
      <c r="D1956" s="302">
        <v>5.18</v>
      </c>
      <c r="E1956" s="303">
        <v>0.12</v>
      </c>
      <c r="F1956" s="110" t="s">
        <v>14403</v>
      </c>
      <c r="G1956" s="126">
        <v>46023</v>
      </c>
      <c r="H1956" s="299" t="s">
        <v>15743</v>
      </c>
      <c r="I1956" s="197" t="str">
        <f>IFERROR(INDEX('CPU-GERAL'!$H$12:$H$2199,MATCH(A1956,'CPU-GERAL'!$B$12:$B$2199,0)),"NÃO ENCONTRADO")</f>
        <v>NÃO ENCONTRADO</v>
      </c>
      <c r="J1956" s="59" t="str">
        <f t="shared" si="30"/>
        <v/>
      </c>
    </row>
    <row r="1957" spans="1:10" x14ac:dyDescent="0.2">
      <c r="A1957" s="300">
        <v>97652</v>
      </c>
      <c r="B1957" s="301" t="s">
        <v>4083</v>
      </c>
      <c r="C1957" s="300" t="s">
        <v>49</v>
      </c>
      <c r="D1957" s="302">
        <v>223.21</v>
      </c>
      <c r="E1957" s="303">
        <v>0</v>
      </c>
      <c r="F1957" s="110" t="s">
        <v>14403</v>
      </c>
      <c r="G1957" s="126">
        <v>46023</v>
      </c>
      <c r="H1957" s="299" t="s">
        <v>15743</v>
      </c>
      <c r="I1957" s="197" t="str">
        <f>IFERROR(INDEX('CPU-GERAL'!$H$12:$H$2199,MATCH(A1957,'CPU-GERAL'!$B$12:$B$2199,0)),"NÃO ENCONTRADO")</f>
        <v>NÃO ENCONTRADO</v>
      </c>
      <c r="J1957" s="59" t="str">
        <f t="shared" si="30"/>
        <v/>
      </c>
    </row>
    <row r="1958" spans="1:10" x14ac:dyDescent="0.2">
      <c r="A1958" s="300">
        <v>97654</v>
      </c>
      <c r="B1958" s="301" t="s">
        <v>4085</v>
      </c>
      <c r="C1958" s="300" t="s">
        <v>49</v>
      </c>
      <c r="D1958" s="302">
        <v>187.47</v>
      </c>
      <c r="E1958" s="303">
        <v>0.52</v>
      </c>
      <c r="F1958" s="110" t="s">
        <v>14403</v>
      </c>
      <c r="G1958" s="126">
        <v>46023</v>
      </c>
      <c r="H1958" s="299" t="s">
        <v>15743</v>
      </c>
      <c r="I1958" s="197" t="str">
        <f>IFERROR(INDEX('CPU-GERAL'!$H$12:$H$2199,MATCH(A1958,'CPU-GERAL'!$B$12:$B$2199,0)),"NÃO ENCONTRADO")</f>
        <v>NÃO ENCONTRADO</v>
      </c>
      <c r="J1958" s="59" t="str">
        <f t="shared" si="30"/>
        <v/>
      </c>
    </row>
    <row r="1959" spans="1:10" x14ac:dyDescent="0.2">
      <c r="A1959" s="300">
        <v>97651</v>
      </c>
      <c r="B1959" s="301" t="s">
        <v>4082</v>
      </c>
      <c r="C1959" s="300" t="s">
        <v>49</v>
      </c>
      <c r="D1959" s="302">
        <v>98.46</v>
      </c>
      <c r="E1959" s="303">
        <v>0</v>
      </c>
      <c r="F1959" s="110" t="s">
        <v>14403</v>
      </c>
      <c r="G1959" s="126">
        <v>46023</v>
      </c>
      <c r="H1959" s="299" t="s">
        <v>15743</v>
      </c>
      <c r="I1959" s="197" t="str">
        <f>IFERROR(INDEX('CPU-GERAL'!$H$12:$H$2199,MATCH(A1959,'CPU-GERAL'!$B$12:$B$2199,0)),"NÃO ENCONTRADO")</f>
        <v>NÃO ENCONTRADO</v>
      </c>
      <c r="J1959" s="59" t="str">
        <f t="shared" si="30"/>
        <v/>
      </c>
    </row>
    <row r="1960" spans="1:10" x14ac:dyDescent="0.2">
      <c r="A1960" s="300">
        <v>97653</v>
      </c>
      <c r="B1960" s="301" t="s">
        <v>4084</v>
      </c>
      <c r="C1960" s="300" t="s">
        <v>49</v>
      </c>
      <c r="D1960" s="302">
        <v>146.63999999999999</v>
      </c>
      <c r="E1960" s="303">
        <v>0.67</v>
      </c>
      <c r="F1960" s="110" t="s">
        <v>14403</v>
      </c>
      <c r="G1960" s="126">
        <v>46023</v>
      </c>
      <c r="H1960" s="299" t="s">
        <v>15743</v>
      </c>
      <c r="I1960" s="197" t="str">
        <f>IFERROR(INDEX('CPU-GERAL'!$H$12:$H$2199,MATCH(A1960,'CPU-GERAL'!$B$12:$B$2199,0)),"NÃO ENCONTRADO")</f>
        <v>NÃO ENCONTRADO</v>
      </c>
      <c r="J1960" s="59" t="str">
        <f t="shared" si="30"/>
        <v/>
      </c>
    </row>
    <row r="1961" spans="1:10" x14ac:dyDescent="0.2">
      <c r="A1961" s="300">
        <v>97657</v>
      </c>
      <c r="B1961" s="301" t="s">
        <v>4088</v>
      </c>
      <c r="C1961" s="300" t="s">
        <v>49</v>
      </c>
      <c r="D1961" s="302">
        <v>759.28</v>
      </c>
      <c r="E1961" s="303">
        <v>0.43</v>
      </c>
      <c r="F1961" s="110" t="s">
        <v>14403</v>
      </c>
      <c r="G1961" s="126">
        <v>46023</v>
      </c>
      <c r="H1961" s="299" t="s">
        <v>15743</v>
      </c>
      <c r="I1961" s="197" t="str">
        <f>IFERROR(INDEX('CPU-GERAL'!$H$12:$H$2199,MATCH(A1961,'CPU-GERAL'!$B$12:$B$2199,0)),"NÃO ENCONTRADO")</f>
        <v>NÃO ENCONTRADO</v>
      </c>
      <c r="J1961" s="59" t="str">
        <f t="shared" si="30"/>
        <v/>
      </c>
    </row>
    <row r="1962" spans="1:10" x14ac:dyDescent="0.2">
      <c r="A1962" s="300">
        <v>97659</v>
      </c>
      <c r="B1962" s="301" t="s">
        <v>4090</v>
      </c>
      <c r="C1962" s="300" t="s">
        <v>49</v>
      </c>
      <c r="D1962" s="302">
        <v>334.83</v>
      </c>
      <c r="E1962" s="303">
        <v>0.52</v>
      </c>
      <c r="F1962" s="110" t="s">
        <v>14403</v>
      </c>
      <c r="G1962" s="126">
        <v>46023</v>
      </c>
      <c r="H1962" s="299" t="s">
        <v>15743</v>
      </c>
      <c r="I1962" s="197" t="str">
        <f>IFERROR(INDEX('CPU-GERAL'!$H$12:$H$2199,MATCH(A1962,'CPU-GERAL'!$B$12:$B$2199,0)),"NÃO ENCONTRADO")</f>
        <v>NÃO ENCONTRADO</v>
      </c>
      <c r="J1962" s="59" t="str">
        <f t="shared" si="30"/>
        <v/>
      </c>
    </row>
    <row r="1963" spans="1:10" x14ac:dyDescent="0.2">
      <c r="A1963" s="300">
        <v>97656</v>
      </c>
      <c r="B1963" s="301" t="s">
        <v>4087</v>
      </c>
      <c r="C1963" s="300" t="s">
        <v>49</v>
      </c>
      <c r="D1963" s="302">
        <v>383.08</v>
      </c>
      <c r="E1963" s="303">
        <v>0.43</v>
      </c>
      <c r="F1963" s="110" t="s">
        <v>14403</v>
      </c>
      <c r="G1963" s="126">
        <v>46023</v>
      </c>
      <c r="H1963" s="299" t="s">
        <v>15743</v>
      </c>
      <c r="I1963" s="197" t="str">
        <f>IFERROR(INDEX('CPU-GERAL'!$H$12:$H$2199,MATCH(A1963,'CPU-GERAL'!$B$12:$B$2199,0)),"NÃO ENCONTRADO")</f>
        <v>NÃO ENCONTRADO</v>
      </c>
      <c r="J1963" s="59" t="str">
        <f t="shared" si="30"/>
        <v/>
      </c>
    </row>
    <row r="1964" spans="1:10" x14ac:dyDescent="0.2">
      <c r="A1964" s="300">
        <v>97658</v>
      </c>
      <c r="B1964" s="301" t="s">
        <v>4089</v>
      </c>
      <c r="C1964" s="300" t="s">
        <v>49</v>
      </c>
      <c r="D1964" s="302">
        <v>236.42</v>
      </c>
      <c r="E1964" s="303">
        <v>0.59</v>
      </c>
      <c r="F1964" s="110" t="s">
        <v>14403</v>
      </c>
      <c r="G1964" s="126">
        <v>46023</v>
      </c>
      <c r="H1964" s="299" t="s">
        <v>15743</v>
      </c>
      <c r="I1964" s="197" t="str">
        <f>IFERROR(INDEX('CPU-GERAL'!$H$12:$H$2199,MATCH(A1964,'CPU-GERAL'!$B$12:$B$2199,0)),"NÃO ENCONTRADO")</f>
        <v>NÃO ENCONTRADO</v>
      </c>
      <c r="J1964" s="59" t="str">
        <f t="shared" si="30"/>
        <v/>
      </c>
    </row>
    <row r="1965" spans="1:10" x14ac:dyDescent="0.2">
      <c r="A1965" s="300">
        <v>97650</v>
      </c>
      <c r="B1965" s="301" t="s">
        <v>4081</v>
      </c>
      <c r="C1965" s="300" t="s">
        <v>318</v>
      </c>
      <c r="D1965" s="302">
        <v>9.0399999999999991</v>
      </c>
      <c r="E1965" s="303">
        <v>0</v>
      </c>
      <c r="F1965" s="110" t="s">
        <v>14403</v>
      </c>
      <c r="G1965" s="126">
        <v>46023</v>
      </c>
      <c r="H1965" s="299" t="s">
        <v>15743</v>
      </c>
      <c r="I1965" s="197" t="str">
        <f>IFERROR(INDEX('CPU-GERAL'!$H$12:$H$2199,MATCH(A1965,'CPU-GERAL'!$B$12:$B$2199,0)),"NÃO ENCONTRADO")</f>
        <v>NÃO ENCONTRADO</v>
      </c>
      <c r="J1965" s="59" t="str">
        <f t="shared" si="30"/>
        <v/>
      </c>
    </row>
    <row r="1966" spans="1:10" x14ac:dyDescent="0.2">
      <c r="A1966" s="300">
        <v>97642</v>
      </c>
      <c r="B1966" s="301" t="s">
        <v>4074</v>
      </c>
      <c r="C1966" s="300" t="s">
        <v>318</v>
      </c>
      <c r="D1966" s="302">
        <v>3.2</v>
      </c>
      <c r="E1966" s="303">
        <v>0</v>
      </c>
      <c r="F1966" s="110" t="s">
        <v>14403</v>
      </c>
      <c r="G1966" s="126">
        <v>46023</v>
      </c>
      <c r="H1966" s="299" t="s">
        <v>15743</v>
      </c>
      <c r="I1966" s="197" t="str">
        <f>IFERROR(INDEX('CPU-GERAL'!$H$12:$H$2199,MATCH(A1966,'CPU-GERAL'!$B$12:$B$2199,0)),"NÃO ENCONTRADO")</f>
        <v>NÃO ENCONTRADO</v>
      </c>
      <c r="J1966" s="59" t="str">
        <f t="shared" si="30"/>
        <v/>
      </c>
    </row>
    <row r="1967" spans="1:10" x14ac:dyDescent="0.2">
      <c r="A1967" s="300">
        <v>97655</v>
      </c>
      <c r="B1967" s="301" t="s">
        <v>4086</v>
      </c>
      <c r="C1967" s="300" t="s">
        <v>318</v>
      </c>
      <c r="D1967" s="302">
        <v>41.87</v>
      </c>
      <c r="E1967" s="303">
        <v>0.5</v>
      </c>
      <c r="F1967" s="110" t="s">
        <v>14403</v>
      </c>
      <c r="G1967" s="126">
        <v>46023</v>
      </c>
      <c r="H1967" s="299" t="s">
        <v>15743</v>
      </c>
      <c r="I1967" s="197" t="str">
        <f>IFERROR(INDEX('CPU-GERAL'!$H$12:$H$2199,MATCH(A1967,'CPU-GERAL'!$B$12:$B$2199,0)),"NÃO ENCONTRADO")</f>
        <v>NÃO ENCONTRADO</v>
      </c>
      <c r="J1967" s="59" t="str">
        <f t="shared" si="30"/>
        <v/>
      </c>
    </row>
    <row r="1968" spans="1:10" x14ac:dyDescent="0.2">
      <c r="A1968" s="300">
        <v>97662</v>
      </c>
      <c r="B1968" s="301" t="s">
        <v>4093</v>
      </c>
      <c r="C1968" s="300" t="s">
        <v>18</v>
      </c>
      <c r="D1968" s="302">
        <v>0.6</v>
      </c>
      <c r="E1968" s="303">
        <v>0</v>
      </c>
      <c r="F1968" s="110" t="s">
        <v>14403</v>
      </c>
      <c r="G1968" s="126">
        <v>46023</v>
      </c>
      <c r="H1968" s="299" t="s">
        <v>15743</v>
      </c>
      <c r="I1968" s="197" t="str">
        <f>IFERROR(INDEX('CPU-GERAL'!$H$12:$H$2199,MATCH(A1968,'CPU-GERAL'!$B$12:$B$2199,0)),"NÃO ENCONTRADO")</f>
        <v>NÃO ENCONTRADO</v>
      </c>
      <c r="J1968" s="59" t="str">
        <f t="shared" si="30"/>
        <v/>
      </c>
    </row>
    <row r="1969" spans="1:10" x14ac:dyDescent="0.2">
      <c r="A1969" s="300">
        <v>97646</v>
      </c>
      <c r="B1969" s="301" t="s">
        <v>12058</v>
      </c>
      <c r="C1969" s="300" t="s">
        <v>318</v>
      </c>
      <c r="D1969" s="302">
        <v>0</v>
      </c>
      <c r="E1969" s="303"/>
      <c r="F1969" s="110" t="s">
        <v>14403</v>
      </c>
      <c r="G1969" s="126">
        <v>46023</v>
      </c>
      <c r="H1969" s="299" t="s">
        <v>15743</v>
      </c>
      <c r="I1969" s="197" t="str">
        <f>IFERROR(INDEX('CPU-GERAL'!$H$12:$H$2199,MATCH(A1969,'CPU-GERAL'!$B$12:$B$2199,0)),"NÃO ENCONTRADO")</f>
        <v>NÃO ENCONTRADO</v>
      </c>
      <c r="J1969" s="59" t="str">
        <f t="shared" si="30"/>
        <v/>
      </c>
    </row>
    <row r="1970" spans="1:10" x14ac:dyDescent="0.2">
      <c r="A1970" s="300">
        <v>92712</v>
      </c>
      <c r="B1970" s="301" t="s">
        <v>948</v>
      </c>
      <c r="C1970" s="300" t="s">
        <v>12</v>
      </c>
      <c r="D1970" s="302">
        <v>0.21</v>
      </c>
      <c r="E1970" s="303">
        <v>0</v>
      </c>
      <c r="F1970" s="110" t="s">
        <v>14403</v>
      </c>
      <c r="G1970" s="126">
        <v>46023</v>
      </c>
      <c r="H1970" s="299" t="s">
        <v>15743</v>
      </c>
      <c r="I1970" s="197" t="str">
        <f>IFERROR(INDEX('CPU-GERAL'!$H$12:$H$2199,MATCH(A1970,'CPU-GERAL'!$B$12:$B$2199,0)),"NÃO ENCONTRADO")</f>
        <v>NÃO ENCONTRADO</v>
      </c>
      <c r="J1970" s="59" t="str">
        <f t="shared" si="30"/>
        <v/>
      </c>
    </row>
    <row r="1971" spans="1:10" x14ac:dyDescent="0.2">
      <c r="A1971" s="300">
        <v>92713</v>
      </c>
      <c r="B1971" s="301" t="s">
        <v>949</v>
      </c>
      <c r="C1971" s="300" t="s">
        <v>12</v>
      </c>
      <c r="D1971" s="302">
        <v>0.04</v>
      </c>
      <c r="E1971" s="303">
        <v>0</v>
      </c>
      <c r="F1971" s="110" t="s">
        <v>14403</v>
      </c>
      <c r="G1971" s="126">
        <v>46023</v>
      </c>
      <c r="H1971" s="299" t="s">
        <v>15743</v>
      </c>
      <c r="I1971" s="197" t="str">
        <f>IFERROR(INDEX('CPU-GERAL'!$H$12:$H$2199,MATCH(A1971,'CPU-GERAL'!$B$12:$B$2199,0)),"NÃO ENCONTRADO")</f>
        <v>NÃO ENCONTRADO</v>
      </c>
      <c r="J1971" s="59" t="str">
        <f t="shared" si="30"/>
        <v/>
      </c>
    </row>
    <row r="1972" spans="1:10" x14ac:dyDescent="0.2">
      <c r="A1972" s="300">
        <v>92714</v>
      </c>
      <c r="B1972" s="301" t="s">
        <v>950</v>
      </c>
      <c r="C1972" s="300" t="s">
        <v>12</v>
      </c>
      <c r="D1972" s="302">
        <v>0.26</v>
      </c>
      <c r="E1972" s="303">
        <v>0</v>
      </c>
      <c r="F1972" s="110" t="s">
        <v>14403</v>
      </c>
      <c r="G1972" s="126">
        <v>46023</v>
      </c>
      <c r="H1972" s="299" t="s">
        <v>15743</v>
      </c>
      <c r="I1972" s="197" t="str">
        <f>IFERROR(INDEX('CPU-GERAL'!$H$12:$H$2199,MATCH(A1972,'CPU-GERAL'!$B$12:$B$2199,0)),"NÃO ENCONTRADO")</f>
        <v>NÃO ENCONTRADO</v>
      </c>
      <c r="J1972" s="59" t="str">
        <f t="shared" si="30"/>
        <v/>
      </c>
    </row>
    <row r="1973" spans="1:10" x14ac:dyDescent="0.2">
      <c r="A1973" s="300">
        <v>92715</v>
      </c>
      <c r="B1973" s="301" t="s">
        <v>951</v>
      </c>
      <c r="C1973" s="300" t="s">
        <v>12</v>
      </c>
      <c r="D1973" s="302">
        <v>114.72</v>
      </c>
      <c r="E1973" s="303">
        <v>1</v>
      </c>
      <c r="F1973" s="110" t="s">
        <v>14403</v>
      </c>
      <c r="G1973" s="126">
        <v>46023</v>
      </c>
      <c r="H1973" s="299" t="s">
        <v>15743</v>
      </c>
      <c r="I1973" s="197" t="str">
        <f>IFERROR(INDEX('CPU-GERAL'!$H$12:$H$2199,MATCH(A1973,'CPU-GERAL'!$B$12:$B$2199,0)),"NÃO ENCONTRADO")</f>
        <v>NÃO ENCONTRADO</v>
      </c>
      <c r="J1973" s="59" t="str">
        <f t="shared" si="30"/>
        <v/>
      </c>
    </row>
    <row r="1974" spans="1:10" x14ac:dyDescent="0.2">
      <c r="A1974" s="300">
        <v>103663</v>
      </c>
      <c r="B1974" s="301" t="s">
        <v>11620</v>
      </c>
      <c r="C1974" s="300" t="s">
        <v>12</v>
      </c>
      <c r="D1974" s="302">
        <v>0</v>
      </c>
      <c r="E1974" s="303"/>
      <c r="F1974" s="110" t="s">
        <v>14403</v>
      </c>
      <c r="G1974" s="126">
        <v>46023</v>
      </c>
      <c r="H1974" s="299" t="s">
        <v>15743</v>
      </c>
      <c r="I1974" s="197" t="str">
        <f>IFERROR(INDEX('CPU-GERAL'!$H$12:$H$2199,MATCH(A1974,'CPU-GERAL'!$B$12:$B$2199,0)),"NÃO ENCONTRADO")</f>
        <v>NÃO ENCONTRADO</v>
      </c>
      <c r="J1974" s="59" t="str">
        <f t="shared" si="30"/>
        <v/>
      </c>
    </row>
    <row r="1975" spans="1:10" x14ac:dyDescent="0.2">
      <c r="A1975" s="300">
        <v>104390</v>
      </c>
      <c r="B1975" s="301" t="s">
        <v>11618</v>
      </c>
      <c r="C1975" s="300" t="s">
        <v>12</v>
      </c>
      <c r="D1975" s="302">
        <v>0</v>
      </c>
      <c r="E1975" s="303"/>
      <c r="F1975" s="110" t="s">
        <v>14403</v>
      </c>
      <c r="G1975" s="126">
        <v>46023</v>
      </c>
      <c r="H1975" s="299" t="s">
        <v>15743</v>
      </c>
      <c r="I1975" s="197" t="str">
        <f>IFERROR(INDEX('CPU-GERAL'!$H$12:$H$2199,MATCH(A1975,'CPU-GERAL'!$B$12:$B$2199,0)),"NÃO ENCONTRADO")</f>
        <v>NÃO ENCONTRADO</v>
      </c>
      <c r="J1975" s="59" t="str">
        <f t="shared" si="30"/>
        <v/>
      </c>
    </row>
    <row r="1976" spans="1:10" x14ac:dyDescent="0.2">
      <c r="A1976" s="300">
        <v>103664</v>
      </c>
      <c r="B1976" s="301" t="s">
        <v>11619</v>
      </c>
      <c r="C1976" s="300" t="s">
        <v>12</v>
      </c>
      <c r="D1976" s="302">
        <v>0</v>
      </c>
      <c r="E1976" s="303"/>
      <c r="F1976" s="110" t="s">
        <v>14403</v>
      </c>
      <c r="G1976" s="126">
        <v>46023</v>
      </c>
      <c r="H1976" s="299" t="s">
        <v>15743</v>
      </c>
      <c r="I1976" s="197" t="str">
        <f>IFERROR(INDEX('CPU-GERAL'!$H$12:$H$2199,MATCH(A1976,'CPU-GERAL'!$B$12:$B$2199,0)),"NÃO ENCONTRADO")</f>
        <v>NÃO ENCONTRADO</v>
      </c>
      <c r="J1976" s="59" t="str">
        <f t="shared" si="30"/>
        <v/>
      </c>
    </row>
    <row r="1977" spans="1:10" x14ac:dyDescent="0.2">
      <c r="A1977" s="300">
        <v>104451</v>
      </c>
      <c r="B1977" s="301" t="s">
        <v>11621</v>
      </c>
      <c r="C1977" s="300" t="s">
        <v>12</v>
      </c>
      <c r="D1977" s="302">
        <v>0</v>
      </c>
      <c r="E1977" s="303"/>
      <c r="F1977" s="110" t="s">
        <v>14403</v>
      </c>
      <c r="G1977" s="126">
        <v>46023</v>
      </c>
      <c r="H1977" s="299" t="s">
        <v>15743</v>
      </c>
      <c r="I1977" s="197" t="str">
        <f>IFERROR(INDEX('CPU-GERAL'!$H$12:$H$2199,MATCH(A1977,'CPU-GERAL'!$B$12:$B$2199,0)),"NÃO ENCONTRADO")</f>
        <v>NÃO ENCONTRADO</v>
      </c>
      <c r="J1977" s="59" t="str">
        <f t="shared" si="30"/>
        <v/>
      </c>
    </row>
    <row r="1978" spans="1:10" x14ac:dyDescent="0.2">
      <c r="A1978" s="300">
        <v>103666</v>
      </c>
      <c r="B1978" s="301" t="s">
        <v>1117</v>
      </c>
      <c r="C1978" s="300" t="s">
        <v>12</v>
      </c>
      <c r="D1978" s="302">
        <v>135.38999999999999</v>
      </c>
      <c r="E1978" s="303">
        <v>0</v>
      </c>
      <c r="F1978" s="110" t="s">
        <v>14403</v>
      </c>
      <c r="G1978" s="126">
        <v>46023</v>
      </c>
      <c r="H1978" s="299" t="s">
        <v>15743</v>
      </c>
      <c r="I1978" s="197" t="str">
        <f>IFERROR(INDEX('CPU-GERAL'!$H$12:$H$2199,MATCH(A1978,'CPU-GERAL'!$B$12:$B$2199,0)),"NÃO ENCONTRADO")</f>
        <v>NÃO ENCONTRADO</v>
      </c>
      <c r="J1978" s="59" t="str">
        <f t="shared" si="30"/>
        <v/>
      </c>
    </row>
    <row r="1979" spans="1:10" x14ac:dyDescent="0.2">
      <c r="A1979" s="300">
        <v>89212</v>
      </c>
      <c r="B1979" s="301" t="s">
        <v>746</v>
      </c>
      <c r="C1979" s="300" t="s">
        <v>12</v>
      </c>
      <c r="D1979" s="302">
        <v>30</v>
      </c>
      <c r="E1979" s="303">
        <v>1</v>
      </c>
      <c r="F1979" s="110" t="s">
        <v>14403</v>
      </c>
      <c r="G1979" s="126">
        <v>46023</v>
      </c>
      <c r="H1979" s="299" t="s">
        <v>15743</v>
      </c>
      <c r="I1979" s="197" t="str">
        <f>IFERROR(INDEX('CPU-GERAL'!$H$12:$H$2199,MATCH(A1979,'CPU-GERAL'!$B$12:$B$2199,0)),"NÃO ENCONTRADO")</f>
        <v>NÃO ENCONTRADO</v>
      </c>
      <c r="J1979" s="59" t="str">
        <f t="shared" si="30"/>
        <v/>
      </c>
    </row>
    <row r="1980" spans="1:10" x14ac:dyDescent="0.2">
      <c r="A1980" s="300">
        <v>89213</v>
      </c>
      <c r="B1980" s="301" t="s">
        <v>747</v>
      </c>
      <c r="C1980" s="300" t="s">
        <v>12</v>
      </c>
      <c r="D1980" s="302">
        <v>9.25</v>
      </c>
      <c r="E1980" s="303">
        <v>1</v>
      </c>
      <c r="F1980" s="110" t="s">
        <v>14403</v>
      </c>
      <c r="G1980" s="126">
        <v>46023</v>
      </c>
      <c r="H1980" s="299" t="s">
        <v>15743</v>
      </c>
      <c r="I1980" s="197" t="str">
        <f>IFERROR(INDEX('CPU-GERAL'!$H$12:$H$2199,MATCH(A1980,'CPU-GERAL'!$B$12:$B$2199,0)),"NÃO ENCONTRADO")</f>
        <v>NÃO ENCONTRADO</v>
      </c>
      <c r="J1980" s="59" t="str">
        <f t="shared" si="30"/>
        <v/>
      </c>
    </row>
    <row r="1981" spans="1:10" x14ac:dyDescent="0.2">
      <c r="A1981" s="300">
        <v>89214</v>
      </c>
      <c r="B1981" s="301" t="s">
        <v>748</v>
      </c>
      <c r="C1981" s="300" t="s">
        <v>12</v>
      </c>
      <c r="D1981" s="302">
        <v>28.16</v>
      </c>
      <c r="E1981" s="303">
        <v>1</v>
      </c>
      <c r="F1981" s="110" t="s">
        <v>14403</v>
      </c>
      <c r="G1981" s="126">
        <v>46023</v>
      </c>
      <c r="H1981" s="299" t="s">
        <v>15743</v>
      </c>
      <c r="I1981" s="197" t="str">
        <f>IFERROR(INDEX('CPU-GERAL'!$H$12:$H$2199,MATCH(A1981,'CPU-GERAL'!$B$12:$B$2199,0)),"NÃO ENCONTRADO")</f>
        <v>NÃO ENCONTRADO</v>
      </c>
      <c r="J1981" s="59" t="str">
        <f t="shared" si="30"/>
        <v/>
      </c>
    </row>
    <row r="1982" spans="1:10" x14ac:dyDescent="0.2">
      <c r="A1982" s="300">
        <v>89215</v>
      </c>
      <c r="B1982" s="301" t="s">
        <v>749</v>
      </c>
      <c r="C1982" s="300" t="s">
        <v>12</v>
      </c>
      <c r="D1982" s="302">
        <v>92.65</v>
      </c>
      <c r="E1982" s="303">
        <v>0</v>
      </c>
      <c r="F1982" s="110" t="s">
        <v>14403</v>
      </c>
      <c r="G1982" s="126">
        <v>46023</v>
      </c>
      <c r="H1982" s="299" t="s">
        <v>15743</v>
      </c>
      <c r="I1982" s="197" t="str">
        <f>IFERROR(INDEX('CPU-GERAL'!$H$12:$H$2199,MATCH(A1982,'CPU-GERAL'!$B$12:$B$2199,0)),"NÃO ENCONTRADO")</f>
        <v>NÃO ENCONTRADO</v>
      </c>
      <c r="J1982" s="59" t="str">
        <f t="shared" si="30"/>
        <v/>
      </c>
    </row>
    <row r="1983" spans="1:10" x14ac:dyDescent="0.2">
      <c r="A1983" s="300">
        <v>87441</v>
      </c>
      <c r="B1983" s="301" t="s">
        <v>678</v>
      </c>
      <c r="C1983" s="300" t="s">
        <v>12</v>
      </c>
      <c r="D1983" s="302">
        <v>0.45</v>
      </c>
      <c r="E1983" s="303">
        <v>0</v>
      </c>
      <c r="F1983" s="110" t="s">
        <v>14403</v>
      </c>
      <c r="G1983" s="126">
        <v>46023</v>
      </c>
      <c r="H1983" s="299" t="s">
        <v>15743</v>
      </c>
      <c r="I1983" s="197" t="str">
        <f>IFERROR(INDEX('CPU-GERAL'!$H$12:$H$2199,MATCH(A1983,'CPU-GERAL'!$B$12:$B$2199,0)),"NÃO ENCONTRADO")</f>
        <v>NÃO ENCONTRADO</v>
      </c>
      <c r="J1983" s="59" t="str">
        <f t="shared" si="30"/>
        <v/>
      </c>
    </row>
    <row r="1984" spans="1:10" x14ac:dyDescent="0.2">
      <c r="A1984" s="300">
        <v>87442</v>
      </c>
      <c r="B1984" s="301" t="s">
        <v>679</v>
      </c>
      <c r="C1984" s="300" t="s">
        <v>12</v>
      </c>
      <c r="D1984" s="302">
        <v>0.1</v>
      </c>
      <c r="E1984" s="303">
        <v>0</v>
      </c>
      <c r="F1984" s="110" t="s">
        <v>14403</v>
      </c>
      <c r="G1984" s="126">
        <v>46023</v>
      </c>
      <c r="H1984" s="299" t="s">
        <v>15743</v>
      </c>
      <c r="I1984" s="197" t="str">
        <f>IFERROR(INDEX('CPU-GERAL'!$H$12:$H$2199,MATCH(A1984,'CPU-GERAL'!$B$12:$B$2199,0)),"NÃO ENCONTRADO")</f>
        <v>NÃO ENCONTRADO</v>
      </c>
      <c r="J1984" s="59" t="str">
        <f t="shared" si="30"/>
        <v/>
      </c>
    </row>
    <row r="1985" spans="1:10" x14ac:dyDescent="0.2">
      <c r="A1985" s="300">
        <v>87443</v>
      </c>
      <c r="B1985" s="301" t="s">
        <v>680</v>
      </c>
      <c r="C1985" s="300" t="s">
        <v>12</v>
      </c>
      <c r="D1985" s="302">
        <v>0.56000000000000005</v>
      </c>
      <c r="E1985" s="303">
        <v>0</v>
      </c>
      <c r="F1985" s="110" t="s">
        <v>14403</v>
      </c>
      <c r="G1985" s="126">
        <v>46023</v>
      </c>
      <c r="H1985" s="299" t="s">
        <v>15743</v>
      </c>
      <c r="I1985" s="197" t="str">
        <f>IFERROR(INDEX('CPU-GERAL'!$H$12:$H$2199,MATCH(A1985,'CPU-GERAL'!$B$12:$B$2199,0)),"NÃO ENCONTRADO")</f>
        <v>NÃO ENCONTRADO</v>
      </c>
      <c r="J1985" s="59" t="str">
        <f t="shared" si="30"/>
        <v/>
      </c>
    </row>
    <row r="1986" spans="1:10" x14ac:dyDescent="0.2">
      <c r="A1986" s="300">
        <v>87444</v>
      </c>
      <c r="B1986" s="301" t="s">
        <v>681</v>
      </c>
      <c r="C1986" s="300" t="s">
        <v>12</v>
      </c>
      <c r="D1986" s="302">
        <v>4.17</v>
      </c>
      <c r="E1986" s="303">
        <v>0</v>
      </c>
      <c r="F1986" s="110" t="s">
        <v>14403</v>
      </c>
      <c r="G1986" s="126">
        <v>46023</v>
      </c>
      <c r="H1986" s="299" t="s">
        <v>15743</v>
      </c>
      <c r="I1986" s="197" t="str">
        <f>IFERROR(INDEX('CPU-GERAL'!$H$12:$H$2199,MATCH(A1986,'CPU-GERAL'!$B$12:$B$2199,0)),"NÃO ENCONTRADO")</f>
        <v>NÃO ENCONTRADO</v>
      </c>
      <c r="J1986" s="59" t="str">
        <f t="shared" si="30"/>
        <v/>
      </c>
    </row>
    <row r="1987" spans="1:10" x14ac:dyDescent="0.2">
      <c r="A1987" s="300">
        <v>93229</v>
      </c>
      <c r="B1987" s="301" t="s">
        <v>959</v>
      </c>
      <c r="C1987" s="300" t="s">
        <v>12</v>
      </c>
      <c r="D1987" s="302">
        <v>0.41</v>
      </c>
      <c r="E1987" s="303">
        <v>0</v>
      </c>
      <c r="F1987" s="110" t="s">
        <v>14403</v>
      </c>
      <c r="G1987" s="126">
        <v>46023</v>
      </c>
      <c r="H1987" s="299" t="s">
        <v>15743</v>
      </c>
      <c r="I1987" s="197" t="str">
        <f>IFERROR(INDEX('CPU-GERAL'!$H$12:$H$2199,MATCH(A1987,'CPU-GERAL'!$B$12:$B$2199,0)),"NÃO ENCONTRADO")</f>
        <v>NÃO ENCONTRADO</v>
      </c>
      <c r="J1987" s="59" t="str">
        <f t="shared" si="30"/>
        <v/>
      </c>
    </row>
    <row r="1988" spans="1:10" x14ac:dyDescent="0.2">
      <c r="A1988" s="300">
        <v>93230</v>
      </c>
      <c r="B1988" s="301" t="s">
        <v>960</v>
      </c>
      <c r="C1988" s="300" t="s">
        <v>12</v>
      </c>
      <c r="D1988" s="302">
        <v>0.09</v>
      </c>
      <c r="E1988" s="303">
        <v>0</v>
      </c>
      <c r="F1988" s="110" t="s">
        <v>14403</v>
      </c>
      <c r="G1988" s="126">
        <v>46023</v>
      </c>
      <c r="H1988" s="299" t="s">
        <v>15743</v>
      </c>
      <c r="I1988" s="197" t="str">
        <f>IFERROR(INDEX('CPU-GERAL'!$H$12:$H$2199,MATCH(A1988,'CPU-GERAL'!$B$12:$B$2199,0)),"NÃO ENCONTRADO")</f>
        <v>NÃO ENCONTRADO</v>
      </c>
      <c r="J1988" s="59" t="str">
        <f t="shared" ref="J1988:J2051" si="31">IF(I1988&lt;&gt;"NÃO ENCONTRADO",IF(D1988=I1988,"IGUAL A CPU",I1988-D1988),"")</f>
        <v/>
      </c>
    </row>
    <row r="1989" spans="1:10" x14ac:dyDescent="0.2">
      <c r="A1989" s="300">
        <v>93231</v>
      </c>
      <c r="B1989" s="301" t="s">
        <v>961</v>
      </c>
      <c r="C1989" s="300" t="s">
        <v>12</v>
      </c>
      <c r="D1989" s="302">
        <v>0.52</v>
      </c>
      <c r="E1989" s="303">
        <v>0</v>
      </c>
      <c r="F1989" s="110" t="s">
        <v>14403</v>
      </c>
      <c r="G1989" s="126">
        <v>46023</v>
      </c>
      <c r="H1989" s="299" t="s">
        <v>15743</v>
      </c>
      <c r="I1989" s="197" t="str">
        <f>IFERROR(INDEX('CPU-GERAL'!$H$12:$H$2199,MATCH(A1989,'CPU-GERAL'!$B$12:$B$2199,0)),"NÃO ENCONTRADO")</f>
        <v>NÃO ENCONTRADO</v>
      </c>
      <c r="J1989" s="59" t="str">
        <f t="shared" si="31"/>
        <v/>
      </c>
    </row>
    <row r="1990" spans="1:10" x14ac:dyDescent="0.2">
      <c r="A1990" s="300">
        <v>93232</v>
      </c>
      <c r="B1990" s="301" t="s">
        <v>962</v>
      </c>
      <c r="C1990" s="300" t="s">
        <v>12</v>
      </c>
      <c r="D1990" s="302">
        <v>5.01</v>
      </c>
      <c r="E1990" s="303">
        <v>0</v>
      </c>
      <c r="F1990" s="110" t="s">
        <v>14403</v>
      </c>
      <c r="G1990" s="126">
        <v>46023</v>
      </c>
      <c r="H1990" s="299" t="s">
        <v>15743</v>
      </c>
      <c r="I1990" s="197" t="str">
        <f>IFERROR(INDEX('CPU-GERAL'!$H$12:$H$2199,MATCH(A1990,'CPU-GERAL'!$B$12:$B$2199,0)),"NÃO ENCONTRADO")</f>
        <v>NÃO ENCONTRADO</v>
      </c>
      <c r="J1990" s="59" t="str">
        <f t="shared" si="31"/>
        <v/>
      </c>
    </row>
    <row r="1991" spans="1:10" x14ac:dyDescent="0.2">
      <c r="A1991" s="300">
        <v>102948</v>
      </c>
      <c r="B1991" s="301" t="s">
        <v>11623</v>
      </c>
      <c r="C1991" s="300" t="s">
        <v>12</v>
      </c>
      <c r="D1991" s="302">
        <v>0</v>
      </c>
      <c r="E1991" s="303"/>
      <c r="F1991" s="110" t="s">
        <v>14403</v>
      </c>
      <c r="G1991" s="126">
        <v>46023</v>
      </c>
      <c r="H1991" s="299" t="s">
        <v>15743</v>
      </c>
      <c r="I1991" s="197" t="str">
        <f>IFERROR(INDEX('CPU-GERAL'!$H$12:$H$2199,MATCH(A1991,'CPU-GERAL'!$B$12:$B$2199,0)),"NÃO ENCONTRADO")</f>
        <v>NÃO ENCONTRADO</v>
      </c>
      <c r="J1991" s="59" t="str">
        <f t="shared" si="31"/>
        <v/>
      </c>
    </row>
    <row r="1992" spans="1:10" x14ac:dyDescent="0.2">
      <c r="A1992" s="300">
        <v>102949</v>
      </c>
      <c r="B1992" s="301" t="s">
        <v>11622</v>
      </c>
      <c r="C1992" s="300" t="s">
        <v>12</v>
      </c>
      <c r="D1992" s="302">
        <v>0</v>
      </c>
      <c r="E1992" s="303"/>
      <c r="F1992" s="110" t="s">
        <v>14403</v>
      </c>
      <c r="G1992" s="126">
        <v>46023</v>
      </c>
      <c r="H1992" s="299" t="s">
        <v>15743</v>
      </c>
      <c r="I1992" s="197" t="str">
        <f>IFERROR(INDEX('CPU-GERAL'!$H$12:$H$2199,MATCH(A1992,'CPU-GERAL'!$B$12:$B$2199,0)),"NÃO ENCONTRADO")</f>
        <v>NÃO ENCONTRADO</v>
      </c>
      <c r="J1992" s="59" t="str">
        <f t="shared" si="31"/>
        <v/>
      </c>
    </row>
    <row r="1993" spans="1:10" x14ac:dyDescent="0.2">
      <c r="A1993" s="300">
        <v>102950</v>
      </c>
      <c r="B1993" s="301" t="s">
        <v>11624</v>
      </c>
      <c r="C1993" s="300" t="s">
        <v>12</v>
      </c>
      <c r="D1993" s="302">
        <v>0</v>
      </c>
      <c r="E1993" s="303"/>
      <c r="F1993" s="110" t="s">
        <v>14403</v>
      </c>
      <c r="G1993" s="126">
        <v>46023</v>
      </c>
      <c r="H1993" s="299" t="s">
        <v>15743</v>
      </c>
      <c r="I1993" s="197" t="str">
        <f>IFERROR(INDEX('CPU-GERAL'!$H$12:$H$2199,MATCH(A1993,'CPU-GERAL'!$B$12:$B$2199,0)),"NÃO ENCONTRADO")</f>
        <v>NÃO ENCONTRADO</v>
      </c>
      <c r="J1993" s="59" t="str">
        <f t="shared" si="31"/>
        <v/>
      </c>
    </row>
    <row r="1994" spans="1:10" x14ac:dyDescent="0.2">
      <c r="A1994" s="300">
        <v>102951</v>
      </c>
      <c r="B1994" s="301" t="s">
        <v>1103</v>
      </c>
      <c r="C1994" s="300" t="s">
        <v>12</v>
      </c>
      <c r="D1994" s="302">
        <v>0.45</v>
      </c>
      <c r="E1994" s="303">
        <v>0</v>
      </c>
      <c r="F1994" s="110" t="s">
        <v>14403</v>
      </c>
      <c r="G1994" s="126">
        <v>46023</v>
      </c>
      <c r="H1994" s="299" t="s">
        <v>15743</v>
      </c>
      <c r="I1994" s="197" t="str">
        <f>IFERROR(INDEX('CPU-GERAL'!$H$12:$H$2199,MATCH(A1994,'CPU-GERAL'!$B$12:$B$2199,0)),"NÃO ENCONTRADO")</f>
        <v>NÃO ENCONTRADO</v>
      </c>
      <c r="J1994" s="59" t="str">
        <f t="shared" si="31"/>
        <v/>
      </c>
    </row>
    <row r="1995" spans="1:10" x14ac:dyDescent="0.2">
      <c r="A1995" s="300">
        <v>88826</v>
      </c>
      <c r="B1995" s="301" t="s">
        <v>704</v>
      </c>
      <c r="C1995" s="300" t="s">
        <v>12</v>
      </c>
      <c r="D1995" s="302">
        <v>0.33</v>
      </c>
      <c r="E1995" s="303">
        <v>0</v>
      </c>
      <c r="F1995" s="110" t="s">
        <v>14403</v>
      </c>
      <c r="G1995" s="126">
        <v>46023</v>
      </c>
      <c r="H1995" s="299" t="s">
        <v>15743</v>
      </c>
      <c r="I1995" s="197" t="str">
        <f>IFERROR(INDEX('CPU-GERAL'!$H$12:$H$2199,MATCH(A1995,'CPU-GERAL'!$B$12:$B$2199,0)),"NÃO ENCONTRADO")</f>
        <v>NÃO ENCONTRADO</v>
      </c>
      <c r="J1995" s="59" t="str">
        <f t="shared" si="31"/>
        <v/>
      </c>
    </row>
    <row r="1996" spans="1:10" x14ac:dyDescent="0.2">
      <c r="A1996" s="300">
        <v>88827</v>
      </c>
      <c r="B1996" s="301" t="s">
        <v>705</v>
      </c>
      <c r="C1996" s="300" t="s">
        <v>12</v>
      </c>
      <c r="D1996" s="302">
        <v>7.0000000000000007E-2</v>
      </c>
      <c r="E1996" s="303">
        <v>0</v>
      </c>
      <c r="F1996" s="110" t="s">
        <v>14403</v>
      </c>
      <c r="G1996" s="126">
        <v>46023</v>
      </c>
      <c r="H1996" s="299" t="s">
        <v>15743</v>
      </c>
      <c r="I1996" s="197" t="str">
        <f>IFERROR(INDEX('CPU-GERAL'!$H$12:$H$2199,MATCH(A1996,'CPU-GERAL'!$B$12:$B$2199,0)),"NÃO ENCONTRADO")</f>
        <v>NÃO ENCONTRADO</v>
      </c>
      <c r="J1996" s="59" t="str">
        <f t="shared" si="31"/>
        <v/>
      </c>
    </row>
    <row r="1997" spans="1:10" x14ac:dyDescent="0.2">
      <c r="A1997" s="300">
        <v>88828</v>
      </c>
      <c r="B1997" s="301" t="s">
        <v>706</v>
      </c>
      <c r="C1997" s="300" t="s">
        <v>12</v>
      </c>
      <c r="D1997" s="302">
        <v>0.36</v>
      </c>
      <c r="E1997" s="303">
        <v>0</v>
      </c>
      <c r="F1997" s="110" t="s">
        <v>14403</v>
      </c>
      <c r="G1997" s="126">
        <v>46023</v>
      </c>
      <c r="H1997" s="299" t="s">
        <v>15743</v>
      </c>
      <c r="I1997" s="197" t="str">
        <f>IFERROR(INDEX('CPU-GERAL'!$H$12:$H$2199,MATCH(A1997,'CPU-GERAL'!$B$12:$B$2199,0)),"NÃO ENCONTRADO")</f>
        <v>NÃO ENCONTRADO</v>
      </c>
      <c r="J1997" s="59" t="str">
        <f t="shared" si="31"/>
        <v/>
      </c>
    </row>
    <row r="1998" spans="1:10" x14ac:dyDescent="0.2">
      <c r="A1998" s="300">
        <v>88829</v>
      </c>
      <c r="B1998" s="301" t="s">
        <v>707</v>
      </c>
      <c r="C1998" s="300" t="s">
        <v>12</v>
      </c>
      <c r="D1998" s="302">
        <v>0.9</v>
      </c>
      <c r="E1998" s="303">
        <v>0</v>
      </c>
      <c r="F1998" s="110" t="s">
        <v>14403</v>
      </c>
      <c r="G1998" s="126">
        <v>46023</v>
      </c>
      <c r="H1998" s="299" t="s">
        <v>15743</v>
      </c>
      <c r="I1998" s="197" t="str">
        <f>IFERROR(INDEX('CPU-GERAL'!$H$12:$H$2199,MATCH(A1998,'CPU-GERAL'!$B$12:$B$2199,0)),"NÃO ENCONTRADO")</f>
        <v>NÃO ENCONTRADO</v>
      </c>
      <c r="J1998" s="59" t="str">
        <f t="shared" si="31"/>
        <v/>
      </c>
    </row>
    <row r="1999" spans="1:10" x14ac:dyDescent="0.2">
      <c r="A1999" s="300">
        <v>89221</v>
      </c>
      <c r="B1999" s="301" t="s">
        <v>750</v>
      </c>
      <c r="C1999" s="300" t="s">
        <v>12</v>
      </c>
      <c r="D1999" s="302">
        <v>1.35</v>
      </c>
      <c r="E1999" s="303">
        <v>0</v>
      </c>
      <c r="F1999" s="110" t="s">
        <v>14403</v>
      </c>
      <c r="G1999" s="126">
        <v>46023</v>
      </c>
      <c r="H1999" s="299" t="s">
        <v>15743</v>
      </c>
      <c r="I1999" s="197" t="str">
        <f>IFERROR(INDEX('CPU-GERAL'!$H$12:$H$2199,MATCH(A1999,'CPU-GERAL'!$B$12:$B$2199,0)),"NÃO ENCONTRADO")</f>
        <v>NÃO ENCONTRADO</v>
      </c>
      <c r="J1999" s="59" t="str">
        <f t="shared" si="31"/>
        <v/>
      </c>
    </row>
    <row r="2000" spans="1:10" x14ac:dyDescent="0.2">
      <c r="A2000" s="300">
        <v>89222</v>
      </c>
      <c r="B2000" s="301" t="s">
        <v>751</v>
      </c>
      <c r="C2000" s="300" t="s">
        <v>12</v>
      </c>
      <c r="D2000" s="302">
        <v>0.31</v>
      </c>
      <c r="E2000" s="303">
        <v>0</v>
      </c>
      <c r="F2000" s="110" t="s">
        <v>14403</v>
      </c>
      <c r="G2000" s="126">
        <v>46023</v>
      </c>
      <c r="H2000" s="299" t="s">
        <v>15743</v>
      </c>
      <c r="I2000" s="197" t="str">
        <f>IFERROR(INDEX('CPU-GERAL'!$H$12:$H$2199,MATCH(A2000,'CPU-GERAL'!$B$12:$B$2199,0)),"NÃO ENCONTRADO")</f>
        <v>NÃO ENCONTRADO</v>
      </c>
      <c r="J2000" s="59" t="str">
        <f t="shared" si="31"/>
        <v/>
      </c>
    </row>
    <row r="2001" spans="1:10" x14ac:dyDescent="0.2">
      <c r="A2001" s="300">
        <v>89223</v>
      </c>
      <c r="B2001" s="301" t="s">
        <v>752</v>
      </c>
      <c r="C2001" s="300" t="s">
        <v>12</v>
      </c>
      <c r="D2001" s="302">
        <v>1.48</v>
      </c>
      <c r="E2001" s="303">
        <v>0</v>
      </c>
      <c r="F2001" s="110" t="s">
        <v>14403</v>
      </c>
      <c r="G2001" s="126">
        <v>46023</v>
      </c>
      <c r="H2001" s="299" t="s">
        <v>15743</v>
      </c>
      <c r="I2001" s="197" t="str">
        <f>IFERROR(INDEX('CPU-GERAL'!$H$12:$H$2199,MATCH(A2001,'CPU-GERAL'!$B$12:$B$2199,0)),"NÃO ENCONTRADO")</f>
        <v>NÃO ENCONTRADO</v>
      </c>
      <c r="J2001" s="59" t="str">
        <f t="shared" si="31"/>
        <v/>
      </c>
    </row>
    <row r="2002" spans="1:10" x14ac:dyDescent="0.2">
      <c r="A2002" s="300">
        <v>89224</v>
      </c>
      <c r="B2002" s="301" t="s">
        <v>753</v>
      </c>
      <c r="C2002" s="300" t="s">
        <v>12</v>
      </c>
      <c r="D2002" s="302">
        <v>1.8</v>
      </c>
      <c r="E2002" s="303">
        <v>0</v>
      </c>
      <c r="F2002" s="110" t="s">
        <v>14403</v>
      </c>
      <c r="G2002" s="126">
        <v>46023</v>
      </c>
      <c r="H2002" s="299" t="s">
        <v>15743</v>
      </c>
      <c r="I2002" s="197" t="str">
        <f>IFERROR(INDEX('CPU-GERAL'!$H$12:$H$2199,MATCH(A2002,'CPU-GERAL'!$B$12:$B$2199,0)),"NÃO ENCONTRADO")</f>
        <v>NÃO ENCONTRADO</v>
      </c>
      <c r="J2002" s="59" t="str">
        <f t="shared" si="31"/>
        <v/>
      </c>
    </row>
    <row r="2003" spans="1:10" x14ac:dyDescent="0.2">
      <c r="A2003" s="300">
        <v>89274</v>
      </c>
      <c r="B2003" s="301" t="s">
        <v>785</v>
      </c>
      <c r="C2003" s="300" t="s">
        <v>12</v>
      </c>
      <c r="D2003" s="302">
        <v>1.64</v>
      </c>
      <c r="E2003" s="303">
        <v>0</v>
      </c>
      <c r="F2003" s="110" t="s">
        <v>14403</v>
      </c>
      <c r="G2003" s="126">
        <v>46023</v>
      </c>
      <c r="H2003" s="299" t="s">
        <v>15743</v>
      </c>
      <c r="I2003" s="197" t="str">
        <f>IFERROR(INDEX('CPU-GERAL'!$H$12:$H$2199,MATCH(A2003,'CPU-GERAL'!$B$12:$B$2199,0)),"NÃO ENCONTRADO")</f>
        <v>NÃO ENCONTRADO</v>
      </c>
      <c r="J2003" s="59" t="str">
        <f t="shared" si="31"/>
        <v/>
      </c>
    </row>
    <row r="2004" spans="1:10" x14ac:dyDescent="0.2">
      <c r="A2004" s="300">
        <v>89275</v>
      </c>
      <c r="B2004" s="301" t="s">
        <v>786</v>
      </c>
      <c r="C2004" s="300" t="s">
        <v>12</v>
      </c>
      <c r="D2004" s="302">
        <v>0.38</v>
      </c>
      <c r="E2004" s="303">
        <v>0</v>
      </c>
      <c r="F2004" s="110" t="s">
        <v>14403</v>
      </c>
      <c r="G2004" s="126">
        <v>46023</v>
      </c>
      <c r="H2004" s="299" t="s">
        <v>15743</v>
      </c>
      <c r="I2004" s="197" t="str">
        <f>IFERROR(INDEX('CPU-GERAL'!$H$12:$H$2199,MATCH(A2004,'CPU-GERAL'!$B$12:$B$2199,0)),"NÃO ENCONTRADO")</f>
        <v>NÃO ENCONTRADO</v>
      </c>
      <c r="J2004" s="59" t="str">
        <f t="shared" si="31"/>
        <v/>
      </c>
    </row>
    <row r="2005" spans="1:10" x14ac:dyDescent="0.2">
      <c r="A2005" s="300">
        <v>89276</v>
      </c>
      <c r="B2005" s="301" t="s">
        <v>787</v>
      </c>
      <c r="C2005" s="300" t="s">
        <v>12</v>
      </c>
      <c r="D2005" s="302">
        <v>2.0499999999999998</v>
      </c>
      <c r="E2005" s="303">
        <v>0</v>
      </c>
      <c r="F2005" s="110" t="s">
        <v>14403</v>
      </c>
      <c r="G2005" s="126">
        <v>46023</v>
      </c>
      <c r="H2005" s="299" t="s">
        <v>15743</v>
      </c>
      <c r="I2005" s="197" t="str">
        <f>IFERROR(INDEX('CPU-GERAL'!$H$12:$H$2199,MATCH(A2005,'CPU-GERAL'!$B$12:$B$2199,0)),"NÃO ENCONTRADO")</f>
        <v>NÃO ENCONTRADO</v>
      </c>
      <c r="J2005" s="59" t="str">
        <f t="shared" si="31"/>
        <v/>
      </c>
    </row>
    <row r="2006" spans="1:10" x14ac:dyDescent="0.2">
      <c r="A2006" s="300">
        <v>89277</v>
      </c>
      <c r="B2006" s="301" t="s">
        <v>788</v>
      </c>
      <c r="C2006" s="300" t="s">
        <v>12</v>
      </c>
      <c r="D2006" s="302">
        <v>8.35</v>
      </c>
      <c r="E2006" s="303">
        <v>0</v>
      </c>
      <c r="F2006" s="110" t="s">
        <v>14403</v>
      </c>
      <c r="G2006" s="126">
        <v>46023</v>
      </c>
      <c r="H2006" s="299" t="s">
        <v>15743</v>
      </c>
      <c r="I2006" s="197" t="str">
        <f>IFERROR(INDEX('CPU-GERAL'!$H$12:$H$2199,MATCH(A2006,'CPU-GERAL'!$B$12:$B$2199,0)),"NÃO ENCONTRADO")</f>
        <v>NÃO ENCONTRADO</v>
      </c>
      <c r="J2006" s="59" t="str">
        <f t="shared" si="31"/>
        <v/>
      </c>
    </row>
    <row r="2007" spans="1:10" x14ac:dyDescent="0.2">
      <c r="A2007" s="300">
        <v>90646</v>
      </c>
      <c r="B2007" s="301" t="s">
        <v>821</v>
      </c>
      <c r="C2007" s="300" t="s">
        <v>12</v>
      </c>
      <c r="D2007" s="302">
        <v>0.99</v>
      </c>
      <c r="E2007" s="303">
        <v>0</v>
      </c>
      <c r="F2007" s="110" t="s">
        <v>14403</v>
      </c>
      <c r="G2007" s="126">
        <v>46023</v>
      </c>
      <c r="H2007" s="299" t="s">
        <v>15743</v>
      </c>
      <c r="I2007" s="197" t="str">
        <f>IFERROR(INDEX('CPU-GERAL'!$H$12:$H$2199,MATCH(A2007,'CPU-GERAL'!$B$12:$B$2199,0)),"NÃO ENCONTRADO")</f>
        <v>NÃO ENCONTRADO</v>
      </c>
      <c r="J2007" s="59" t="str">
        <f t="shared" si="31"/>
        <v/>
      </c>
    </row>
    <row r="2008" spans="1:10" x14ac:dyDescent="0.2">
      <c r="A2008" s="300">
        <v>90647</v>
      </c>
      <c r="B2008" s="301" t="s">
        <v>822</v>
      </c>
      <c r="C2008" s="300" t="s">
        <v>12</v>
      </c>
      <c r="D2008" s="302">
        <v>0.22</v>
      </c>
      <c r="E2008" s="303">
        <v>0</v>
      </c>
      <c r="F2008" s="110" t="s">
        <v>14403</v>
      </c>
      <c r="G2008" s="126">
        <v>46023</v>
      </c>
      <c r="H2008" s="299" t="s">
        <v>15743</v>
      </c>
      <c r="I2008" s="197" t="str">
        <f>IFERROR(INDEX('CPU-GERAL'!$H$12:$H$2199,MATCH(A2008,'CPU-GERAL'!$B$12:$B$2199,0)),"NÃO ENCONTRADO")</f>
        <v>NÃO ENCONTRADO</v>
      </c>
      <c r="J2008" s="59" t="str">
        <f t="shared" si="31"/>
        <v/>
      </c>
    </row>
    <row r="2009" spans="1:10" x14ac:dyDescent="0.2">
      <c r="A2009" s="300">
        <v>90648</v>
      </c>
      <c r="B2009" s="301" t="s">
        <v>823</v>
      </c>
      <c r="C2009" s="300" t="s">
        <v>12</v>
      </c>
      <c r="D2009" s="302">
        <v>1.08</v>
      </c>
      <c r="E2009" s="303">
        <v>0</v>
      </c>
      <c r="F2009" s="110" t="s">
        <v>14403</v>
      </c>
      <c r="G2009" s="126">
        <v>46023</v>
      </c>
      <c r="H2009" s="299" t="s">
        <v>15743</v>
      </c>
      <c r="I2009" s="197" t="str">
        <f>IFERROR(INDEX('CPU-GERAL'!$H$12:$H$2199,MATCH(A2009,'CPU-GERAL'!$B$12:$B$2199,0)),"NÃO ENCONTRADO")</f>
        <v>NÃO ENCONTRADO</v>
      </c>
      <c r="J2009" s="59" t="str">
        <f t="shared" si="31"/>
        <v/>
      </c>
    </row>
    <row r="2010" spans="1:10" x14ac:dyDescent="0.2">
      <c r="A2010" s="300">
        <v>90649</v>
      </c>
      <c r="B2010" s="301" t="s">
        <v>824</v>
      </c>
      <c r="C2010" s="300" t="s">
        <v>12</v>
      </c>
      <c r="D2010" s="302">
        <v>7.03</v>
      </c>
      <c r="E2010" s="303">
        <v>0</v>
      </c>
      <c r="F2010" s="110" t="s">
        <v>14403</v>
      </c>
      <c r="G2010" s="126">
        <v>46023</v>
      </c>
      <c r="H2010" s="299" t="s">
        <v>15743</v>
      </c>
      <c r="I2010" s="197" t="str">
        <f>IFERROR(INDEX('CPU-GERAL'!$H$12:$H$2199,MATCH(A2010,'CPU-GERAL'!$B$12:$B$2199,0)),"NÃO ENCONTRADO")</f>
        <v>NÃO ENCONTRADO</v>
      </c>
      <c r="J2010" s="59" t="str">
        <f t="shared" si="31"/>
        <v/>
      </c>
    </row>
    <row r="2011" spans="1:10" x14ac:dyDescent="0.2">
      <c r="A2011" s="300">
        <v>106096</v>
      </c>
      <c r="B2011" s="301" t="s">
        <v>14095</v>
      </c>
      <c r="C2011" s="300" t="s">
        <v>12</v>
      </c>
      <c r="D2011" s="302">
        <v>0</v>
      </c>
      <c r="E2011" s="303"/>
      <c r="F2011" s="110" t="s">
        <v>14403</v>
      </c>
      <c r="G2011" s="126">
        <v>46023</v>
      </c>
      <c r="H2011" s="299" t="s">
        <v>15743</v>
      </c>
      <c r="I2011" s="197" t="str">
        <f>IFERROR(INDEX('CPU-GERAL'!$H$12:$H$2199,MATCH(A2011,'CPU-GERAL'!$B$12:$B$2199,0)),"NÃO ENCONTRADO")</f>
        <v>NÃO ENCONTRADO</v>
      </c>
      <c r="J2011" s="59" t="str">
        <f t="shared" si="31"/>
        <v/>
      </c>
    </row>
    <row r="2012" spans="1:10" x14ac:dyDescent="0.2">
      <c r="A2012" s="300">
        <v>106097</v>
      </c>
      <c r="B2012" s="301" t="s">
        <v>14096</v>
      </c>
      <c r="C2012" s="300" t="s">
        <v>12</v>
      </c>
      <c r="D2012" s="302">
        <v>0</v>
      </c>
      <c r="E2012" s="303"/>
      <c r="F2012" s="110" t="s">
        <v>14403</v>
      </c>
      <c r="G2012" s="126">
        <v>46023</v>
      </c>
      <c r="H2012" s="299" t="s">
        <v>15743</v>
      </c>
      <c r="I2012" s="197" t="str">
        <f>IFERROR(INDEX('CPU-GERAL'!$H$12:$H$2199,MATCH(A2012,'CPU-GERAL'!$B$12:$B$2199,0)),"NÃO ENCONTRADO")</f>
        <v>NÃO ENCONTRADO</v>
      </c>
      <c r="J2012" s="59" t="str">
        <f t="shared" si="31"/>
        <v/>
      </c>
    </row>
    <row r="2013" spans="1:10" x14ac:dyDescent="0.2">
      <c r="A2013" s="300">
        <v>106098</v>
      </c>
      <c r="B2013" s="301" t="s">
        <v>14097</v>
      </c>
      <c r="C2013" s="300" t="s">
        <v>12</v>
      </c>
      <c r="D2013" s="302">
        <v>0</v>
      </c>
      <c r="E2013" s="303"/>
      <c r="F2013" s="110" t="s">
        <v>14403</v>
      </c>
      <c r="G2013" s="126">
        <v>46023</v>
      </c>
      <c r="H2013" s="299" t="s">
        <v>15743</v>
      </c>
      <c r="I2013" s="197" t="str">
        <f>IFERROR(INDEX('CPU-GERAL'!$H$12:$H$2199,MATCH(A2013,'CPU-GERAL'!$B$12:$B$2199,0)),"NÃO ENCONTRADO")</f>
        <v>NÃO ENCONTRADO</v>
      </c>
      <c r="J2013" s="59" t="str">
        <f t="shared" si="31"/>
        <v/>
      </c>
    </row>
    <row r="2014" spans="1:10" x14ac:dyDescent="0.2">
      <c r="A2014" s="300">
        <v>106099</v>
      </c>
      <c r="B2014" s="301" t="s">
        <v>14098</v>
      </c>
      <c r="C2014" s="300" t="s">
        <v>12</v>
      </c>
      <c r="D2014" s="302">
        <v>0.75</v>
      </c>
      <c r="E2014" s="303">
        <v>0</v>
      </c>
      <c r="F2014" s="110" t="s">
        <v>14403</v>
      </c>
      <c r="G2014" s="126">
        <v>46023</v>
      </c>
      <c r="H2014" s="299" t="s">
        <v>15743</v>
      </c>
      <c r="I2014" s="197" t="str">
        <f>IFERROR(INDEX('CPU-GERAL'!$H$12:$H$2199,MATCH(A2014,'CPU-GERAL'!$B$12:$B$2199,0)),"NÃO ENCONTRADO")</f>
        <v>NÃO ENCONTRADO</v>
      </c>
      <c r="J2014" s="59" t="str">
        <f t="shared" si="31"/>
        <v/>
      </c>
    </row>
    <row r="2015" spans="1:10" x14ac:dyDescent="0.2">
      <c r="A2015" s="300">
        <v>90652</v>
      </c>
      <c r="B2015" s="301" t="s">
        <v>825</v>
      </c>
      <c r="C2015" s="300" t="s">
        <v>12</v>
      </c>
      <c r="D2015" s="302">
        <v>4.05</v>
      </c>
      <c r="E2015" s="303">
        <v>0</v>
      </c>
      <c r="F2015" s="110" t="s">
        <v>14403</v>
      </c>
      <c r="G2015" s="126">
        <v>46023</v>
      </c>
      <c r="H2015" s="299" t="s">
        <v>15743</v>
      </c>
      <c r="I2015" s="197" t="str">
        <f>IFERROR(INDEX('CPU-GERAL'!$H$12:$H$2199,MATCH(A2015,'CPU-GERAL'!$B$12:$B$2199,0)),"NÃO ENCONTRADO")</f>
        <v>NÃO ENCONTRADO</v>
      </c>
      <c r="J2015" s="59" t="str">
        <f t="shared" si="31"/>
        <v/>
      </c>
    </row>
    <row r="2016" spans="1:10" x14ac:dyDescent="0.2">
      <c r="A2016" s="300">
        <v>90653</v>
      </c>
      <c r="B2016" s="301" t="s">
        <v>826</v>
      </c>
      <c r="C2016" s="300" t="s">
        <v>12</v>
      </c>
      <c r="D2016" s="302">
        <v>0.93</v>
      </c>
      <c r="E2016" s="303">
        <v>0</v>
      </c>
      <c r="F2016" s="110" t="s">
        <v>14403</v>
      </c>
      <c r="G2016" s="126">
        <v>46023</v>
      </c>
      <c r="H2016" s="299" t="s">
        <v>15743</v>
      </c>
      <c r="I2016" s="197" t="str">
        <f>IFERROR(INDEX('CPU-GERAL'!$H$12:$H$2199,MATCH(A2016,'CPU-GERAL'!$B$12:$B$2199,0)),"NÃO ENCONTRADO")</f>
        <v>NÃO ENCONTRADO</v>
      </c>
      <c r="J2016" s="59" t="str">
        <f t="shared" si="31"/>
        <v/>
      </c>
    </row>
    <row r="2017" spans="1:10" x14ac:dyDescent="0.2">
      <c r="A2017" s="300">
        <v>90654</v>
      </c>
      <c r="B2017" s="301" t="s">
        <v>827</v>
      </c>
      <c r="C2017" s="300" t="s">
        <v>12</v>
      </c>
      <c r="D2017" s="302">
        <v>4.43</v>
      </c>
      <c r="E2017" s="303">
        <v>0</v>
      </c>
      <c r="F2017" s="110" t="s">
        <v>14403</v>
      </c>
      <c r="G2017" s="126">
        <v>46023</v>
      </c>
      <c r="H2017" s="299" t="s">
        <v>15743</v>
      </c>
      <c r="I2017" s="197" t="str">
        <f>IFERROR(INDEX('CPU-GERAL'!$H$12:$H$2199,MATCH(A2017,'CPU-GERAL'!$B$12:$B$2199,0)),"NÃO ENCONTRADO")</f>
        <v>NÃO ENCONTRADO</v>
      </c>
      <c r="J2017" s="59" t="str">
        <f t="shared" si="31"/>
        <v/>
      </c>
    </row>
    <row r="2018" spans="1:10" x14ac:dyDescent="0.2">
      <c r="A2018" s="300">
        <v>90655</v>
      </c>
      <c r="B2018" s="301" t="s">
        <v>828</v>
      </c>
      <c r="C2018" s="300" t="s">
        <v>12</v>
      </c>
      <c r="D2018" s="302">
        <v>4.63</v>
      </c>
      <c r="E2018" s="303">
        <v>0</v>
      </c>
      <c r="F2018" s="110" t="s">
        <v>14403</v>
      </c>
      <c r="G2018" s="126">
        <v>46023</v>
      </c>
      <c r="H2018" s="299" t="s">
        <v>15743</v>
      </c>
      <c r="I2018" s="197" t="str">
        <f>IFERROR(INDEX('CPU-GERAL'!$H$12:$H$2199,MATCH(A2018,'CPU-GERAL'!$B$12:$B$2199,0)),"NÃO ENCONTRADO")</f>
        <v>NÃO ENCONTRADO</v>
      </c>
      <c r="J2018" s="59" t="str">
        <f t="shared" si="31"/>
        <v/>
      </c>
    </row>
    <row r="2019" spans="1:10" x14ac:dyDescent="0.2">
      <c r="A2019" s="300">
        <v>90658</v>
      </c>
      <c r="B2019" s="301" t="s">
        <v>829</v>
      </c>
      <c r="C2019" s="300" t="s">
        <v>12</v>
      </c>
      <c r="D2019" s="302">
        <v>4.34</v>
      </c>
      <c r="E2019" s="303">
        <v>0</v>
      </c>
      <c r="F2019" s="110" t="s">
        <v>14403</v>
      </c>
      <c r="G2019" s="126">
        <v>46023</v>
      </c>
      <c r="H2019" s="299" t="s">
        <v>15743</v>
      </c>
      <c r="I2019" s="197" t="str">
        <f>IFERROR(INDEX('CPU-GERAL'!$H$12:$H$2199,MATCH(A2019,'CPU-GERAL'!$B$12:$B$2199,0)),"NÃO ENCONTRADO")</f>
        <v>NÃO ENCONTRADO</v>
      </c>
      <c r="J2019" s="59" t="str">
        <f t="shared" si="31"/>
        <v/>
      </c>
    </row>
    <row r="2020" spans="1:10" x14ac:dyDescent="0.2">
      <c r="A2020" s="300">
        <v>90659</v>
      </c>
      <c r="B2020" s="301" t="s">
        <v>830</v>
      </c>
      <c r="C2020" s="300" t="s">
        <v>12</v>
      </c>
      <c r="D2020" s="302">
        <v>1</v>
      </c>
      <c r="E2020" s="303">
        <v>0</v>
      </c>
      <c r="F2020" s="110" t="s">
        <v>14403</v>
      </c>
      <c r="G2020" s="126">
        <v>46023</v>
      </c>
      <c r="H2020" s="299" t="s">
        <v>15743</v>
      </c>
      <c r="I2020" s="197" t="str">
        <f>IFERROR(INDEX('CPU-GERAL'!$H$12:$H$2199,MATCH(A2020,'CPU-GERAL'!$B$12:$B$2199,0)),"NÃO ENCONTRADO")</f>
        <v>NÃO ENCONTRADO</v>
      </c>
      <c r="J2020" s="59" t="str">
        <f t="shared" si="31"/>
        <v/>
      </c>
    </row>
    <row r="2021" spans="1:10" x14ac:dyDescent="0.2">
      <c r="A2021" s="300">
        <v>90660</v>
      </c>
      <c r="B2021" s="301" t="s">
        <v>831</v>
      </c>
      <c r="C2021" s="300" t="s">
        <v>12</v>
      </c>
      <c r="D2021" s="302">
        <v>4.75</v>
      </c>
      <c r="E2021" s="303">
        <v>0</v>
      </c>
      <c r="F2021" s="110" t="s">
        <v>14403</v>
      </c>
      <c r="G2021" s="126">
        <v>46023</v>
      </c>
      <c r="H2021" s="299" t="s">
        <v>15743</v>
      </c>
      <c r="I2021" s="197" t="str">
        <f>IFERROR(INDEX('CPU-GERAL'!$H$12:$H$2199,MATCH(A2021,'CPU-GERAL'!$B$12:$B$2199,0)),"NÃO ENCONTRADO")</f>
        <v>NÃO ENCONTRADO</v>
      </c>
      <c r="J2021" s="59" t="str">
        <f t="shared" si="31"/>
        <v/>
      </c>
    </row>
    <row r="2022" spans="1:10" x14ac:dyDescent="0.2">
      <c r="A2022" s="300">
        <v>90661</v>
      </c>
      <c r="B2022" s="301" t="s">
        <v>832</v>
      </c>
      <c r="C2022" s="300" t="s">
        <v>12</v>
      </c>
      <c r="D2022" s="302">
        <v>4.63</v>
      </c>
      <c r="E2022" s="303">
        <v>0</v>
      </c>
      <c r="F2022" s="110" t="s">
        <v>14403</v>
      </c>
      <c r="G2022" s="126">
        <v>46023</v>
      </c>
      <c r="H2022" s="299" t="s">
        <v>15743</v>
      </c>
      <c r="I2022" s="197" t="str">
        <f>IFERROR(INDEX('CPU-GERAL'!$H$12:$H$2199,MATCH(A2022,'CPU-GERAL'!$B$12:$B$2199,0)),"NÃO ENCONTRADO")</f>
        <v>NÃO ENCONTRADO</v>
      </c>
      <c r="J2022" s="59" t="str">
        <f t="shared" si="31"/>
        <v/>
      </c>
    </row>
    <row r="2023" spans="1:10" x14ac:dyDescent="0.2">
      <c r="A2023" s="300">
        <v>89019</v>
      </c>
      <c r="B2023" s="301" t="s">
        <v>4883</v>
      </c>
      <c r="C2023" s="300" t="s">
        <v>12</v>
      </c>
      <c r="D2023" s="302">
        <v>0.4</v>
      </c>
      <c r="E2023" s="303">
        <v>1</v>
      </c>
      <c r="F2023" s="110" t="s">
        <v>14403</v>
      </c>
      <c r="G2023" s="126">
        <v>46023</v>
      </c>
      <c r="H2023" s="299" t="s">
        <v>15743</v>
      </c>
      <c r="I2023" s="197" t="str">
        <f>IFERROR(INDEX('CPU-GERAL'!$H$12:$H$2199,MATCH(A2023,'CPU-GERAL'!$B$12:$B$2199,0)),"NÃO ENCONTRADO")</f>
        <v>NÃO ENCONTRADO</v>
      </c>
      <c r="J2023" s="59" t="str">
        <f t="shared" si="31"/>
        <v/>
      </c>
    </row>
    <row r="2024" spans="1:10" x14ac:dyDescent="0.2">
      <c r="A2024" s="300">
        <v>89020</v>
      </c>
      <c r="B2024" s="301" t="s">
        <v>4884</v>
      </c>
      <c r="C2024" s="300" t="s">
        <v>12</v>
      </c>
      <c r="D2024" s="302">
        <v>0.09</v>
      </c>
      <c r="E2024" s="303">
        <v>1</v>
      </c>
      <c r="F2024" s="110" t="s">
        <v>14403</v>
      </c>
      <c r="G2024" s="126">
        <v>46023</v>
      </c>
      <c r="H2024" s="299" t="s">
        <v>15743</v>
      </c>
      <c r="I2024" s="197" t="str">
        <f>IFERROR(INDEX('CPU-GERAL'!$H$12:$H$2199,MATCH(A2024,'CPU-GERAL'!$B$12:$B$2199,0)),"NÃO ENCONTRADO")</f>
        <v>NÃO ENCONTRADO</v>
      </c>
      <c r="J2024" s="59" t="str">
        <f t="shared" si="31"/>
        <v/>
      </c>
    </row>
    <row r="2025" spans="1:10" x14ac:dyDescent="0.2">
      <c r="A2025" s="300">
        <v>5800</v>
      </c>
      <c r="B2025" s="301" t="s">
        <v>4879</v>
      </c>
      <c r="C2025" s="300" t="s">
        <v>12</v>
      </c>
      <c r="D2025" s="302">
        <v>0.44</v>
      </c>
      <c r="E2025" s="303">
        <v>1</v>
      </c>
      <c r="F2025" s="110" t="s">
        <v>14403</v>
      </c>
      <c r="G2025" s="126">
        <v>46023</v>
      </c>
      <c r="H2025" s="299" t="s">
        <v>15743</v>
      </c>
      <c r="I2025" s="197" t="str">
        <f>IFERROR(INDEX('CPU-GERAL'!$H$12:$H$2199,MATCH(A2025,'CPU-GERAL'!$B$12:$B$2199,0)),"NÃO ENCONTRADO")</f>
        <v>NÃO ENCONTRADO</v>
      </c>
      <c r="J2025" s="59" t="str">
        <f t="shared" si="31"/>
        <v/>
      </c>
    </row>
    <row r="2026" spans="1:10" x14ac:dyDescent="0.2">
      <c r="A2026" s="300">
        <v>53866</v>
      </c>
      <c r="B2026" s="301" t="s">
        <v>4880</v>
      </c>
      <c r="C2026" s="300" t="s">
        <v>12</v>
      </c>
      <c r="D2026" s="302">
        <v>1.39</v>
      </c>
      <c r="E2026" s="303">
        <v>0</v>
      </c>
      <c r="F2026" s="110" t="s">
        <v>14403</v>
      </c>
      <c r="G2026" s="126">
        <v>46023</v>
      </c>
      <c r="H2026" s="299" t="s">
        <v>15743</v>
      </c>
      <c r="I2026" s="197" t="str">
        <f>IFERROR(INDEX('CPU-GERAL'!$H$12:$H$2199,MATCH(A2026,'CPU-GERAL'!$B$12:$B$2199,0)),"NÃO ENCONTRADO")</f>
        <v>NÃO ENCONTRADO</v>
      </c>
      <c r="J2026" s="59" t="str">
        <f t="shared" si="31"/>
        <v/>
      </c>
    </row>
    <row r="2027" spans="1:10" x14ac:dyDescent="0.2">
      <c r="A2027" s="300">
        <v>90639</v>
      </c>
      <c r="B2027" s="301" t="s">
        <v>817</v>
      </c>
      <c r="C2027" s="300" t="s">
        <v>12</v>
      </c>
      <c r="D2027" s="302">
        <v>6.23</v>
      </c>
      <c r="E2027" s="303">
        <v>0</v>
      </c>
      <c r="F2027" s="110" t="s">
        <v>14403</v>
      </c>
      <c r="G2027" s="126">
        <v>46023</v>
      </c>
      <c r="H2027" s="299" t="s">
        <v>15743</v>
      </c>
      <c r="I2027" s="197" t="str">
        <f>IFERROR(INDEX('CPU-GERAL'!$H$12:$H$2199,MATCH(A2027,'CPU-GERAL'!$B$12:$B$2199,0)),"NÃO ENCONTRADO")</f>
        <v>NÃO ENCONTRADO</v>
      </c>
      <c r="J2027" s="59" t="str">
        <f t="shared" si="31"/>
        <v/>
      </c>
    </row>
    <row r="2028" spans="1:10" x14ac:dyDescent="0.2">
      <c r="A2028" s="300">
        <v>90640</v>
      </c>
      <c r="B2028" s="301" t="s">
        <v>818</v>
      </c>
      <c r="C2028" s="300" t="s">
        <v>12</v>
      </c>
      <c r="D2028" s="302">
        <v>1.44</v>
      </c>
      <c r="E2028" s="303">
        <v>0</v>
      </c>
      <c r="F2028" s="110" t="s">
        <v>14403</v>
      </c>
      <c r="G2028" s="126">
        <v>46023</v>
      </c>
      <c r="H2028" s="299" t="s">
        <v>15743</v>
      </c>
      <c r="I2028" s="197" t="str">
        <f>IFERROR(INDEX('CPU-GERAL'!$H$12:$H$2199,MATCH(A2028,'CPU-GERAL'!$B$12:$B$2199,0)),"NÃO ENCONTRADO")</f>
        <v>NÃO ENCONTRADO</v>
      </c>
      <c r="J2028" s="59" t="str">
        <f t="shared" si="31"/>
        <v/>
      </c>
    </row>
    <row r="2029" spans="1:10" x14ac:dyDescent="0.2">
      <c r="A2029" s="300">
        <v>90641</v>
      </c>
      <c r="B2029" s="301" t="s">
        <v>819</v>
      </c>
      <c r="C2029" s="300" t="s">
        <v>12</v>
      </c>
      <c r="D2029" s="302">
        <v>6.81</v>
      </c>
      <c r="E2029" s="303">
        <v>0</v>
      </c>
      <c r="F2029" s="110" t="s">
        <v>14403</v>
      </c>
      <c r="G2029" s="126">
        <v>46023</v>
      </c>
      <c r="H2029" s="299" t="s">
        <v>15743</v>
      </c>
      <c r="I2029" s="197" t="str">
        <f>IFERROR(INDEX('CPU-GERAL'!$H$12:$H$2199,MATCH(A2029,'CPU-GERAL'!$B$12:$B$2199,0)),"NÃO ENCONTRADO")</f>
        <v>NÃO ENCONTRADO</v>
      </c>
      <c r="J2029" s="59" t="str">
        <f t="shared" si="31"/>
        <v/>
      </c>
    </row>
    <row r="2030" spans="1:10" x14ac:dyDescent="0.2">
      <c r="A2030" s="300">
        <v>90642</v>
      </c>
      <c r="B2030" s="301" t="s">
        <v>820</v>
      </c>
      <c r="C2030" s="300" t="s">
        <v>12</v>
      </c>
      <c r="D2030" s="302">
        <v>12.53</v>
      </c>
      <c r="E2030" s="303">
        <v>0</v>
      </c>
      <c r="F2030" s="110" t="s">
        <v>14403</v>
      </c>
      <c r="G2030" s="126">
        <v>46023</v>
      </c>
      <c r="H2030" s="299" t="s">
        <v>15743</v>
      </c>
      <c r="I2030" s="197" t="str">
        <f>IFERROR(INDEX('CPU-GERAL'!$H$12:$H$2199,MATCH(A2030,'CPU-GERAL'!$B$12:$B$2199,0)),"NÃO ENCONTRADO")</f>
        <v>NÃO ENCONTRADO</v>
      </c>
      <c r="J2030" s="59" t="str">
        <f t="shared" si="31"/>
        <v/>
      </c>
    </row>
    <row r="2031" spans="1:10" x14ac:dyDescent="0.2">
      <c r="A2031" s="300">
        <v>102806</v>
      </c>
      <c r="B2031" s="301" t="s">
        <v>11626</v>
      </c>
      <c r="C2031" s="300" t="s">
        <v>12</v>
      </c>
      <c r="D2031" s="302">
        <v>0</v>
      </c>
      <c r="E2031" s="303"/>
      <c r="F2031" s="110" t="s">
        <v>14403</v>
      </c>
      <c r="G2031" s="126">
        <v>46023</v>
      </c>
      <c r="H2031" s="299" t="s">
        <v>15743</v>
      </c>
      <c r="I2031" s="197" t="str">
        <f>IFERROR(INDEX('CPU-GERAL'!$H$12:$H$2199,MATCH(A2031,'CPU-GERAL'!$B$12:$B$2199,0)),"NÃO ENCONTRADO")</f>
        <v>NÃO ENCONTRADO</v>
      </c>
      <c r="J2031" s="59" t="str">
        <f t="shared" si="31"/>
        <v/>
      </c>
    </row>
    <row r="2032" spans="1:10" x14ac:dyDescent="0.2">
      <c r="A2032" s="300">
        <v>102807</v>
      </c>
      <c r="B2032" s="301" t="s">
        <v>11625</v>
      </c>
      <c r="C2032" s="300" t="s">
        <v>12</v>
      </c>
      <c r="D2032" s="302">
        <v>0</v>
      </c>
      <c r="E2032" s="303"/>
      <c r="F2032" s="110" t="s">
        <v>14403</v>
      </c>
      <c r="G2032" s="126">
        <v>46023</v>
      </c>
      <c r="H2032" s="299" t="s">
        <v>15743</v>
      </c>
      <c r="I2032" s="197" t="str">
        <f>IFERROR(INDEX('CPU-GERAL'!$H$12:$H$2199,MATCH(A2032,'CPU-GERAL'!$B$12:$B$2199,0)),"NÃO ENCONTRADO")</f>
        <v>NÃO ENCONTRADO</v>
      </c>
      <c r="J2032" s="59" t="str">
        <f t="shared" si="31"/>
        <v/>
      </c>
    </row>
    <row r="2033" spans="1:10" x14ac:dyDescent="0.2">
      <c r="A2033" s="300">
        <v>102808</v>
      </c>
      <c r="B2033" s="301" t="s">
        <v>11627</v>
      </c>
      <c r="C2033" s="300" t="s">
        <v>12</v>
      </c>
      <c r="D2033" s="302">
        <v>0</v>
      </c>
      <c r="E2033" s="303"/>
      <c r="F2033" s="110" t="s">
        <v>14403</v>
      </c>
      <c r="G2033" s="126">
        <v>46023</v>
      </c>
      <c r="H2033" s="299" t="s">
        <v>15743</v>
      </c>
      <c r="I2033" s="197" t="str">
        <f>IFERROR(INDEX('CPU-GERAL'!$H$12:$H$2199,MATCH(A2033,'CPU-GERAL'!$B$12:$B$2199,0)),"NÃO ENCONTRADO")</f>
        <v>NÃO ENCONTRADO</v>
      </c>
      <c r="J2033" s="59" t="str">
        <f t="shared" si="31"/>
        <v/>
      </c>
    </row>
    <row r="2034" spans="1:10" x14ac:dyDescent="0.2">
      <c r="A2034" s="300">
        <v>102809</v>
      </c>
      <c r="B2034" s="301" t="s">
        <v>1085</v>
      </c>
      <c r="C2034" s="300" t="s">
        <v>12</v>
      </c>
      <c r="D2034" s="302">
        <v>16.89</v>
      </c>
      <c r="E2034" s="303">
        <v>0</v>
      </c>
      <c r="F2034" s="110" t="s">
        <v>14403</v>
      </c>
      <c r="G2034" s="126">
        <v>46023</v>
      </c>
      <c r="H2034" s="299" t="s">
        <v>15743</v>
      </c>
      <c r="I2034" s="197" t="str">
        <f>IFERROR(INDEX('CPU-GERAL'!$H$12:$H$2199,MATCH(A2034,'CPU-GERAL'!$B$12:$B$2199,0)),"NÃO ENCONTRADO")</f>
        <v>NÃO ENCONTRADO</v>
      </c>
      <c r="J2034" s="59" t="str">
        <f t="shared" si="31"/>
        <v/>
      </c>
    </row>
    <row r="2035" spans="1:10" x14ac:dyDescent="0.2">
      <c r="A2035" s="300">
        <v>92140</v>
      </c>
      <c r="B2035" s="301" t="s">
        <v>938</v>
      </c>
      <c r="C2035" s="300" t="s">
        <v>12</v>
      </c>
      <c r="D2035" s="302">
        <v>5.1100000000000003</v>
      </c>
      <c r="E2035" s="303">
        <v>0</v>
      </c>
      <c r="F2035" s="110" t="s">
        <v>14403</v>
      </c>
      <c r="G2035" s="126">
        <v>46023</v>
      </c>
      <c r="H2035" s="299" t="s">
        <v>15743</v>
      </c>
      <c r="I2035" s="197" t="str">
        <f>IFERROR(INDEX('CPU-GERAL'!$H$12:$H$2199,MATCH(A2035,'CPU-GERAL'!$B$12:$B$2199,0)),"NÃO ENCONTRADO")</f>
        <v>NÃO ENCONTRADO</v>
      </c>
      <c r="J2035" s="59" t="str">
        <f t="shared" si="31"/>
        <v/>
      </c>
    </row>
    <row r="2036" spans="1:10" x14ac:dyDescent="0.2">
      <c r="A2036" s="300">
        <v>92142</v>
      </c>
      <c r="B2036" s="301" t="s">
        <v>940</v>
      </c>
      <c r="C2036" s="300" t="s">
        <v>12</v>
      </c>
      <c r="D2036" s="302">
        <v>0.63</v>
      </c>
      <c r="E2036" s="303">
        <v>0</v>
      </c>
      <c r="F2036" s="110" t="s">
        <v>14403</v>
      </c>
      <c r="G2036" s="126">
        <v>46023</v>
      </c>
      <c r="H2036" s="299" t="s">
        <v>15743</v>
      </c>
      <c r="I2036" s="197" t="str">
        <f>IFERROR(INDEX('CPU-GERAL'!$H$12:$H$2199,MATCH(A2036,'CPU-GERAL'!$B$12:$B$2199,0)),"NÃO ENCONTRADO")</f>
        <v>NÃO ENCONTRADO</v>
      </c>
      <c r="J2036" s="59" t="str">
        <f t="shared" si="31"/>
        <v/>
      </c>
    </row>
    <row r="2037" spans="1:10" x14ac:dyDescent="0.2">
      <c r="A2037" s="300">
        <v>92141</v>
      </c>
      <c r="B2037" s="301" t="s">
        <v>939</v>
      </c>
      <c r="C2037" s="300" t="s">
        <v>12</v>
      </c>
      <c r="D2037" s="302">
        <v>1.57</v>
      </c>
      <c r="E2037" s="303">
        <v>0</v>
      </c>
      <c r="F2037" s="110" t="s">
        <v>14403</v>
      </c>
      <c r="G2037" s="126">
        <v>46023</v>
      </c>
      <c r="H2037" s="299" t="s">
        <v>15743</v>
      </c>
      <c r="I2037" s="197" t="str">
        <f>IFERROR(INDEX('CPU-GERAL'!$H$12:$H$2199,MATCH(A2037,'CPU-GERAL'!$B$12:$B$2199,0)),"NÃO ENCONTRADO")</f>
        <v>NÃO ENCONTRADO</v>
      </c>
      <c r="J2037" s="59" t="str">
        <f t="shared" si="31"/>
        <v/>
      </c>
    </row>
    <row r="2038" spans="1:10" x14ac:dyDescent="0.2">
      <c r="A2038" s="300">
        <v>92143</v>
      </c>
      <c r="B2038" s="301" t="s">
        <v>941</v>
      </c>
      <c r="C2038" s="300" t="s">
        <v>12</v>
      </c>
      <c r="D2038" s="302">
        <v>6.38</v>
      </c>
      <c r="E2038" s="303">
        <v>0</v>
      </c>
      <c r="F2038" s="110" t="s">
        <v>14403</v>
      </c>
      <c r="G2038" s="126">
        <v>46023</v>
      </c>
      <c r="H2038" s="299" t="s">
        <v>15743</v>
      </c>
      <c r="I2038" s="197" t="str">
        <f>IFERROR(INDEX('CPU-GERAL'!$H$12:$H$2199,MATCH(A2038,'CPU-GERAL'!$B$12:$B$2199,0)),"NÃO ENCONTRADO")</f>
        <v>NÃO ENCONTRADO</v>
      </c>
      <c r="J2038" s="59" t="str">
        <f t="shared" si="31"/>
        <v/>
      </c>
    </row>
    <row r="2039" spans="1:10" x14ac:dyDescent="0.2">
      <c r="A2039" s="300">
        <v>92144</v>
      </c>
      <c r="B2039" s="301" t="s">
        <v>942</v>
      </c>
      <c r="C2039" s="300" t="s">
        <v>12</v>
      </c>
      <c r="D2039" s="302">
        <v>43.55</v>
      </c>
      <c r="E2039" s="303">
        <v>0</v>
      </c>
      <c r="F2039" s="110" t="s">
        <v>14403</v>
      </c>
      <c r="G2039" s="126">
        <v>46023</v>
      </c>
      <c r="H2039" s="299" t="s">
        <v>15743</v>
      </c>
      <c r="I2039" s="197" t="str">
        <f>IFERROR(INDEX('CPU-GERAL'!$H$12:$H$2199,MATCH(A2039,'CPU-GERAL'!$B$12:$B$2199,0)),"NÃO ENCONTRADO")</f>
        <v>NÃO ENCONTRADO</v>
      </c>
      <c r="J2039" s="59" t="str">
        <f t="shared" si="31"/>
        <v/>
      </c>
    </row>
    <row r="2040" spans="1:10" x14ac:dyDescent="0.2">
      <c r="A2040" s="300">
        <v>92133</v>
      </c>
      <c r="B2040" s="301" t="s">
        <v>139</v>
      </c>
      <c r="C2040" s="300" t="s">
        <v>12</v>
      </c>
      <c r="D2040" s="302">
        <v>13.94</v>
      </c>
      <c r="E2040" s="303">
        <v>0</v>
      </c>
      <c r="F2040" s="110" t="s">
        <v>14403</v>
      </c>
      <c r="G2040" s="126">
        <v>46023</v>
      </c>
      <c r="H2040" s="299" t="s">
        <v>15743</v>
      </c>
      <c r="I2040" s="197" t="str">
        <f>IFERROR(INDEX('CPU-GERAL'!$H$12:$H$2199,MATCH(A2040,'CPU-GERAL'!$B$12:$B$2199,0)),"NÃO ENCONTRADO")</f>
        <v>NÃO ENCONTRADO</v>
      </c>
      <c r="J2040" s="59" t="str">
        <f t="shared" si="31"/>
        <v/>
      </c>
    </row>
    <row r="2041" spans="1:10" x14ac:dyDescent="0.2">
      <c r="A2041" s="300">
        <v>92135</v>
      </c>
      <c r="B2041" s="301" t="s">
        <v>41</v>
      </c>
      <c r="C2041" s="300" t="s">
        <v>12</v>
      </c>
      <c r="D2041" s="302">
        <v>1.74</v>
      </c>
      <c r="E2041" s="303">
        <v>0</v>
      </c>
      <c r="F2041" s="110" t="s">
        <v>14403</v>
      </c>
      <c r="G2041" s="126">
        <v>46023</v>
      </c>
      <c r="H2041" s="299" t="s">
        <v>15743</v>
      </c>
      <c r="I2041" s="197" t="str">
        <f>IFERROR(INDEX('CPU-GERAL'!$H$12:$H$2199,MATCH(A2041,'CPU-GERAL'!$B$12:$B$2199,0)),"NÃO ENCONTRADO")</f>
        <v>NÃO ENCONTRADO</v>
      </c>
      <c r="J2041" s="59" t="str">
        <f t="shared" si="31"/>
        <v/>
      </c>
    </row>
    <row r="2042" spans="1:10" x14ac:dyDescent="0.2">
      <c r="A2042" s="300">
        <v>92134</v>
      </c>
      <c r="B2042" s="301" t="s">
        <v>40</v>
      </c>
      <c r="C2042" s="300" t="s">
        <v>12</v>
      </c>
      <c r="D2042" s="302">
        <v>4.3</v>
      </c>
      <c r="E2042" s="303">
        <v>0</v>
      </c>
      <c r="F2042" s="110" t="s">
        <v>14403</v>
      </c>
      <c r="G2042" s="126">
        <v>46023</v>
      </c>
      <c r="H2042" s="299" t="s">
        <v>15743</v>
      </c>
      <c r="I2042" s="197" t="str">
        <f>IFERROR(INDEX('CPU-GERAL'!$H$12:$H$2199,MATCH(A2042,'CPU-GERAL'!$B$12:$B$2199,0)),"NÃO ENCONTRADO")</f>
        <v>NÃO ENCONTRADO</v>
      </c>
      <c r="J2042" s="59" t="str">
        <f t="shared" si="31"/>
        <v/>
      </c>
    </row>
    <row r="2043" spans="1:10" x14ac:dyDescent="0.2">
      <c r="A2043" s="300">
        <v>92136</v>
      </c>
      <c r="B2043" s="301" t="s">
        <v>42</v>
      </c>
      <c r="C2043" s="300" t="s">
        <v>12</v>
      </c>
      <c r="D2043" s="302">
        <v>17.43</v>
      </c>
      <c r="E2043" s="303">
        <v>0</v>
      </c>
      <c r="F2043" s="110" t="s">
        <v>14403</v>
      </c>
      <c r="G2043" s="126">
        <v>46023</v>
      </c>
      <c r="H2043" s="299" t="s">
        <v>15743</v>
      </c>
      <c r="I2043" s="197" t="str">
        <f>IFERROR(INDEX('CPU-GERAL'!$H$12:$H$2199,MATCH(A2043,'CPU-GERAL'!$B$12:$B$2199,0)),"NÃO ENCONTRADO")</f>
        <v>NÃO ENCONTRADO</v>
      </c>
      <c r="J2043" s="59" t="str">
        <f t="shared" si="31"/>
        <v/>
      </c>
    </row>
    <row r="2044" spans="1:10" x14ac:dyDescent="0.2">
      <c r="A2044" s="300">
        <v>92137</v>
      </c>
      <c r="B2044" s="301" t="s">
        <v>43</v>
      </c>
      <c r="C2044" s="300" t="s">
        <v>12</v>
      </c>
      <c r="D2044" s="302">
        <v>35.159999999999997</v>
      </c>
      <c r="E2044" s="303">
        <v>0</v>
      </c>
      <c r="F2044" s="110" t="s">
        <v>14403</v>
      </c>
      <c r="G2044" s="126">
        <v>46023</v>
      </c>
      <c r="H2044" s="299" t="s">
        <v>15743</v>
      </c>
      <c r="I2044" s="197" t="str">
        <f>IFERROR(INDEX('CPU-GERAL'!$H$12:$H$2199,MATCH(A2044,'CPU-GERAL'!$B$12:$B$2199,0)),"NÃO ENCONTRADO")</f>
        <v>NÃO ENCONTRADO</v>
      </c>
      <c r="J2044" s="59" t="str">
        <f t="shared" si="31"/>
        <v/>
      </c>
    </row>
    <row r="2045" spans="1:10" x14ac:dyDescent="0.2">
      <c r="A2045" s="300">
        <v>91380</v>
      </c>
      <c r="B2045" s="301" t="s">
        <v>142</v>
      </c>
      <c r="C2045" s="300" t="s">
        <v>12</v>
      </c>
      <c r="D2045" s="302">
        <v>30.39</v>
      </c>
      <c r="E2045" s="303">
        <v>1</v>
      </c>
      <c r="F2045" s="110" t="s">
        <v>14403</v>
      </c>
      <c r="G2045" s="126">
        <v>46023</v>
      </c>
      <c r="H2045" s="299" t="s">
        <v>15743</v>
      </c>
      <c r="I2045" s="197" t="str">
        <f>IFERROR(INDEX('CPU-GERAL'!$H$12:$H$2199,MATCH(A2045,'CPU-GERAL'!$B$12:$B$2199,0)),"NÃO ENCONTRADO")</f>
        <v>NÃO ENCONTRADO</v>
      </c>
      <c r="J2045" s="59" t="str">
        <f t="shared" si="31"/>
        <v/>
      </c>
    </row>
    <row r="2046" spans="1:10" x14ac:dyDescent="0.2">
      <c r="A2046" s="300">
        <v>91382</v>
      </c>
      <c r="B2046" s="301" t="s">
        <v>144</v>
      </c>
      <c r="C2046" s="300" t="s">
        <v>12</v>
      </c>
      <c r="D2046" s="302">
        <v>4.71</v>
      </c>
      <c r="E2046" s="303">
        <v>1</v>
      </c>
      <c r="F2046" s="110" t="s">
        <v>14403</v>
      </c>
      <c r="G2046" s="126">
        <v>46023</v>
      </c>
      <c r="H2046" s="299" t="s">
        <v>15743</v>
      </c>
      <c r="I2046" s="197" t="str">
        <f>IFERROR(INDEX('CPU-GERAL'!$H$12:$H$2199,MATCH(A2046,'CPU-GERAL'!$B$12:$B$2199,0)),"NÃO ENCONTRADO")</f>
        <v>NÃO ENCONTRADO</v>
      </c>
      <c r="J2046" s="59" t="str">
        <f t="shared" si="31"/>
        <v/>
      </c>
    </row>
    <row r="2047" spans="1:10" x14ac:dyDescent="0.2">
      <c r="A2047" s="300">
        <v>91381</v>
      </c>
      <c r="B2047" s="301" t="s">
        <v>143</v>
      </c>
      <c r="C2047" s="300" t="s">
        <v>12</v>
      </c>
      <c r="D2047" s="302">
        <v>11.69</v>
      </c>
      <c r="E2047" s="303">
        <v>1</v>
      </c>
      <c r="F2047" s="110" t="s">
        <v>14403</v>
      </c>
      <c r="G2047" s="126">
        <v>46023</v>
      </c>
      <c r="H2047" s="299" t="s">
        <v>15743</v>
      </c>
      <c r="I2047" s="197" t="str">
        <f>IFERROR(INDEX('CPU-GERAL'!$H$12:$H$2199,MATCH(A2047,'CPU-GERAL'!$B$12:$B$2199,0)),"NÃO ENCONTRADO")</f>
        <v>NÃO ENCONTRADO</v>
      </c>
      <c r="J2047" s="59" t="str">
        <f t="shared" si="31"/>
        <v/>
      </c>
    </row>
    <row r="2048" spans="1:10" x14ac:dyDescent="0.2">
      <c r="A2048" s="300">
        <v>91383</v>
      </c>
      <c r="B2048" s="301" t="s">
        <v>145</v>
      </c>
      <c r="C2048" s="300" t="s">
        <v>12</v>
      </c>
      <c r="D2048" s="302">
        <v>54.76</v>
      </c>
      <c r="E2048" s="303">
        <v>1</v>
      </c>
      <c r="F2048" s="110" t="s">
        <v>14403</v>
      </c>
      <c r="G2048" s="126">
        <v>46023</v>
      </c>
      <c r="H2048" s="299" t="s">
        <v>15743</v>
      </c>
      <c r="I2048" s="197" t="str">
        <f>IFERROR(INDEX('CPU-GERAL'!$H$12:$H$2199,MATCH(A2048,'CPU-GERAL'!$B$12:$B$2199,0)),"NÃO ENCONTRADO")</f>
        <v>NÃO ENCONTRADO</v>
      </c>
      <c r="J2048" s="59" t="str">
        <f t="shared" si="31"/>
        <v/>
      </c>
    </row>
    <row r="2049" spans="1:10" x14ac:dyDescent="0.2">
      <c r="A2049" s="300">
        <v>91384</v>
      </c>
      <c r="B2049" s="301" t="s">
        <v>146</v>
      </c>
      <c r="C2049" s="300" t="s">
        <v>12</v>
      </c>
      <c r="D2049" s="302">
        <v>141.47999999999999</v>
      </c>
      <c r="E2049" s="303">
        <v>0</v>
      </c>
      <c r="F2049" s="110" t="s">
        <v>14403</v>
      </c>
      <c r="G2049" s="126">
        <v>46023</v>
      </c>
      <c r="H2049" s="299" t="s">
        <v>15743</v>
      </c>
      <c r="I2049" s="197" t="str">
        <f>IFERROR(INDEX('CPU-GERAL'!$H$12:$H$2199,MATCH(A2049,'CPU-GERAL'!$B$12:$B$2199,0)),"NÃO ENCONTRADO")</f>
        <v>NÃO ENCONTRADO</v>
      </c>
      <c r="J2049" s="59" t="str">
        <f t="shared" si="31"/>
        <v/>
      </c>
    </row>
    <row r="2050" spans="1:10" x14ac:dyDescent="0.2">
      <c r="A2050" s="300">
        <v>96030</v>
      </c>
      <c r="B2050" s="301" t="s">
        <v>1055</v>
      </c>
      <c r="C2050" s="300" t="s">
        <v>12</v>
      </c>
      <c r="D2050" s="302">
        <v>37.75</v>
      </c>
      <c r="E2050" s="303">
        <v>1</v>
      </c>
      <c r="F2050" s="110" t="s">
        <v>14403</v>
      </c>
      <c r="G2050" s="126">
        <v>46023</v>
      </c>
      <c r="H2050" s="299" t="s">
        <v>15743</v>
      </c>
      <c r="I2050" s="197" t="str">
        <f>IFERROR(INDEX('CPU-GERAL'!$H$12:$H$2199,MATCH(A2050,'CPU-GERAL'!$B$12:$B$2199,0)),"NÃO ENCONTRADO")</f>
        <v>NÃO ENCONTRADO</v>
      </c>
      <c r="J2050" s="59" t="str">
        <f t="shared" si="31"/>
        <v/>
      </c>
    </row>
    <row r="2051" spans="1:10" x14ac:dyDescent="0.2">
      <c r="A2051" s="300">
        <v>96032</v>
      </c>
      <c r="B2051" s="301" t="s">
        <v>1057</v>
      </c>
      <c r="C2051" s="300" t="s">
        <v>12</v>
      </c>
      <c r="D2051" s="302">
        <v>5.29</v>
      </c>
      <c r="E2051" s="303">
        <v>1</v>
      </c>
      <c r="F2051" s="110" t="s">
        <v>14403</v>
      </c>
      <c r="G2051" s="126">
        <v>46023</v>
      </c>
      <c r="H2051" s="299" t="s">
        <v>15743</v>
      </c>
      <c r="I2051" s="197" t="str">
        <f>IFERROR(INDEX('CPU-GERAL'!$H$12:$H$2199,MATCH(A2051,'CPU-GERAL'!$B$12:$B$2199,0)),"NÃO ENCONTRADO")</f>
        <v>NÃO ENCONTRADO</v>
      </c>
      <c r="J2051" s="59" t="str">
        <f t="shared" si="31"/>
        <v/>
      </c>
    </row>
    <row r="2052" spans="1:10" x14ac:dyDescent="0.2">
      <c r="A2052" s="300">
        <v>96031</v>
      </c>
      <c r="B2052" s="301" t="s">
        <v>1056</v>
      </c>
      <c r="C2052" s="300" t="s">
        <v>12</v>
      </c>
      <c r="D2052" s="302">
        <v>13.2</v>
      </c>
      <c r="E2052" s="303">
        <v>1</v>
      </c>
      <c r="F2052" s="110" t="s">
        <v>14403</v>
      </c>
      <c r="G2052" s="126">
        <v>46023</v>
      </c>
      <c r="H2052" s="299" t="s">
        <v>15743</v>
      </c>
      <c r="I2052" s="197" t="str">
        <f>IFERROR(INDEX('CPU-GERAL'!$H$12:$H$2199,MATCH(A2052,'CPU-GERAL'!$B$12:$B$2199,0)),"NÃO ENCONTRADO")</f>
        <v>NÃO ENCONTRADO</v>
      </c>
      <c r="J2052" s="59" t="str">
        <f t="shared" ref="J2052:J2115" si="32">IF(I2052&lt;&gt;"NÃO ENCONTRADO",IF(D2052=I2052,"IGUAL A CPU",I2052-D2052),"")</f>
        <v/>
      </c>
    </row>
    <row r="2053" spans="1:10" x14ac:dyDescent="0.2">
      <c r="A2053" s="300">
        <v>96033</v>
      </c>
      <c r="B2053" s="301" t="s">
        <v>1058</v>
      </c>
      <c r="C2053" s="300" t="s">
        <v>12</v>
      </c>
      <c r="D2053" s="302">
        <v>60.89</v>
      </c>
      <c r="E2053" s="303">
        <v>1</v>
      </c>
      <c r="F2053" s="110" t="s">
        <v>14403</v>
      </c>
      <c r="G2053" s="126">
        <v>46023</v>
      </c>
      <c r="H2053" s="299" t="s">
        <v>15743</v>
      </c>
      <c r="I2053" s="197" t="str">
        <f>IFERROR(INDEX('CPU-GERAL'!$H$12:$H$2199,MATCH(A2053,'CPU-GERAL'!$B$12:$B$2199,0)),"NÃO ENCONTRADO")</f>
        <v>NÃO ENCONTRADO</v>
      </c>
      <c r="J2053" s="59" t="str">
        <f t="shared" si="32"/>
        <v/>
      </c>
    </row>
    <row r="2054" spans="1:10" x14ac:dyDescent="0.2">
      <c r="A2054" s="300">
        <v>96034</v>
      </c>
      <c r="B2054" s="301" t="s">
        <v>1059</v>
      </c>
      <c r="C2054" s="300" t="s">
        <v>12</v>
      </c>
      <c r="D2054" s="302">
        <v>141.47999999999999</v>
      </c>
      <c r="E2054" s="303">
        <v>0</v>
      </c>
      <c r="F2054" s="110" t="s">
        <v>14403</v>
      </c>
      <c r="G2054" s="126">
        <v>46023</v>
      </c>
      <c r="H2054" s="299" t="s">
        <v>15743</v>
      </c>
      <c r="I2054" s="197" t="str">
        <f>IFERROR(INDEX('CPU-GERAL'!$H$12:$H$2199,MATCH(A2054,'CPU-GERAL'!$B$12:$B$2199,0)),"NÃO ENCONTRADO")</f>
        <v>NÃO ENCONTRADO</v>
      </c>
      <c r="J2054" s="59" t="str">
        <f t="shared" si="32"/>
        <v/>
      </c>
    </row>
    <row r="2055" spans="1:10" x14ac:dyDescent="0.2">
      <c r="A2055" s="300">
        <v>89870</v>
      </c>
      <c r="B2055" s="301" t="s">
        <v>791</v>
      </c>
      <c r="C2055" s="300" t="s">
        <v>12</v>
      </c>
      <c r="D2055" s="302">
        <v>39.75</v>
      </c>
      <c r="E2055" s="303">
        <v>1</v>
      </c>
      <c r="F2055" s="110" t="s">
        <v>14403</v>
      </c>
      <c r="G2055" s="126">
        <v>46023</v>
      </c>
      <c r="H2055" s="299" t="s">
        <v>15743</v>
      </c>
      <c r="I2055" s="197" t="str">
        <f>IFERROR(INDEX('CPU-GERAL'!$H$12:$H$2199,MATCH(A2055,'CPU-GERAL'!$B$12:$B$2199,0)),"NÃO ENCONTRADO")</f>
        <v>NÃO ENCONTRADO</v>
      </c>
      <c r="J2055" s="59" t="str">
        <f t="shared" si="32"/>
        <v/>
      </c>
    </row>
    <row r="2056" spans="1:10" x14ac:dyDescent="0.2">
      <c r="A2056" s="300">
        <v>89872</v>
      </c>
      <c r="B2056" s="301" t="s">
        <v>793</v>
      </c>
      <c r="C2056" s="300" t="s">
        <v>12</v>
      </c>
      <c r="D2056" s="302">
        <v>5.63</v>
      </c>
      <c r="E2056" s="303">
        <v>1</v>
      </c>
      <c r="F2056" s="110" t="s">
        <v>14403</v>
      </c>
      <c r="G2056" s="126">
        <v>46023</v>
      </c>
      <c r="H2056" s="299" t="s">
        <v>15743</v>
      </c>
      <c r="I2056" s="197" t="str">
        <f>IFERROR(INDEX('CPU-GERAL'!$H$12:$H$2199,MATCH(A2056,'CPU-GERAL'!$B$12:$B$2199,0)),"NÃO ENCONTRADO")</f>
        <v>NÃO ENCONTRADO</v>
      </c>
      <c r="J2056" s="59" t="str">
        <f t="shared" si="32"/>
        <v/>
      </c>
    </row>
    <row r="2057" spans="1:10" x14ac:dyDescent="0.2">
      <c r="A2057" s="300">
        <v>89871</v>
      </c>
      <c r="B2057" s="301" t="s">
        <v>792</v>
      </c>
      <c r="C2057" s="300" t="s">
        <v>12</v>
      </c>
      <c r="D2057" s="302">
        <v>13.95</v>
      </c>
      <c r="E2057" s="303">
        <v>1</v>
      </c>
      <c r="F2057" s="110" t="s">
        <v>14403</v>
      </c>
      <c r="G2057" s="126">
        <v>46023</v>
      </c>
      <c r="H2057" s="299" t="s">
        <v>15743</v>
      </c>
      <c r="I2057" s="197" t="str">
        <f>IFERROR(INDEX('CPU-GERAL'!$H$12:$H$2199,MATCH(A2057,'CPU-GERAL'!$B$12:$B$2199,0)),"NÃO ENCONTRADO")</f>
        <v>NÃO ENCONTRADO</v>
      </c>
      <c r="J2057" s="59" t="str">
        <f t="shared" si="32"/>
        <v/>
      </c>
    </row>
    <row r="2058" spans="1:10" x14ac:dyDescent="0.2">
      <c r="A2058" s="300">
        <v>89873</v>
      </c>
      <c r="B2058" s="301" t="s">
        <v>794</v>
      </c>
      <c r="C2058" s="300" t="s">
        <v>12</v>
      </c>
      <c r="D2058" s="302">
        <v>67.94</v>
      </c>
      <c r="E2058" s="303">
        <v>1</v>
      </c>
      <c r="F2058" s="110" t="s">
        <v>14403</v>
      </c>
      <c r="G2058" s="126">
        <v>46023</v>
      </c>
      <c r="H2058" s="299" t="s">
        <v>15743</v>
      </c>
      <c r="I2058" s="197" t="str">
        <f>IFERROR(INDEX('CPU-GERAL'!$H$12:$H$2199,MATCH(A2058,'CPU-GERAL'!$B$12:$B$2199,0)),"NÃO ENCONTRADO")</f>
        <v>NÃO ENCONTRADO</v>
      </c>
      <c r="J2058" s="59" t="str">
        <f t="shared" si="32"/>
        <v/>
      </c>
    </row>
    <row r="2059" spans="1:10" x14ac:dyDescent="0.2">
      <c r="A2059" s="300">
        <v>89874</v>
      </c>
      <c r="B2059" s="301" t="s">
        <v>795</v>
      </c>
      <c r="C2059" s="300" t="s">
        <v>12</v>
      </c>
      <c r="D2059" s="302">
        <v>175.93</v>
      </c>
      <c r="E2059" s="303">
        <v>0</v>
      </c>
      <c r="F2059" s="110" t="s">
        <v>14403</v>
      </c>
      <c r="G2059" s="126">
        <v>46023</v>
      </c>
      <c r="H2059" s="299" t="s">
        <v>15743</v>
      </c>
      <c r="I2059" s="197" t="str">
        <f>IFERROR(INDEX('CPU-GERAL'!$H$12:$H$2199,MATCH(A2059,'CPU-GERAL'!$B$12:$B$2199,0)),"NÃO ENCONTRADO")</f>
        <v>NÃO ENCONTRADO</v>
      </c>
      <c r="J2059" s="59" t="str">
        <f t="shared" si="32"/>
        <v/>
      </c>
    </row>
    <row r="2060" spans="1:10" x14ac:dyDescent="0.2">
      <c r="A2060" s="300">
        <v>89878</v>
      </c>
      <c r="B2060" s="301" t="s">
        <v>796</v>
      </c>
      <c r="C2060" s="300" t="s">
        <v>12</v>
      </c>
      <c r="D2060" s="302">
        <v>42.57</v>
      </c>
      <c r="E2060" s="303">
        <v>1</v>
      </c>
      <c r="F2060" s="110" t="s">
        <v>14403</v>
      </c>
      <c r="G2060" s="126">
        <v>46023</v>
      </c>
      <c r="H2060" s="299" t="s">
        <v>15743</v>
      </c>
      <c r="I2060" s="197" t="str">
        <f>IFERROR(INDEX('CPU-GERAL'!$H$12:$H$2199,MATCH(A2060,'CPU-GERAL'!$B$12:$B$2199,0)),"NÃO ENCONTRADO")</f>
        <v>NÃO ENCONTRADO</v>
      </c>
      <c r="J2060" s="59" t="str">
        <f t="shared" si="32"/>
        <v/>
      </c>
    </row>
    <row r="2061" spans="1:10" x14ac:dyDescent="0.2">
      <c r="A2061" s="300">
        <v>89880</v>
      </c>
      <c r="B2061" s="301" t="s">
        <v>798</v>
      </c>
      <c r="C2061" s="300" t="s">
        <v>12</v>
      </c>
      <c r="D2061" s="302">
        <v>5.93</v>
      </c>
      <c r="E2061" s="303">
        <v>1</v>
      </c>
      <c r="F2061" s="110" t="s">
        <v>14403</v>
      </c>
      <c r="G2061" s="126">
        <v>46023</v>
      </c>
      <c r="H2061" s="299" t="s">
        <v>15743</v>
      </c>
      <c r="I2061" s="197" t="str">
        <f>IFERROR(INDEX('CPU-GERAL'!$H$12:$H$2199,MATCH(A2061,'CPU-GERAL'!$B$12:$B$2199,0)),"NÃO ENCONTRADO")</f>
        <v>NÃO ENCONTRADO</v>
      </c>
      <c r="J2061" s="59" t="str">
        <f t="shared" si="32"/>
        <v/>
      </c>
    </row>
    <row r="2062" spans="1:10" x14ac:dyDescent="0.2">
      <c r="A2062" s="300">
        <v>89879</v>
      </c>
      <c r="B2062" s="301" t="s">
        <v>797</v>
      </c>
      <c r="C2062" s="300" t="s">
        <v>12</v>
      </c>
      <c r="D2062" s="302">
        <v>14.69</v>
      </c>
      <c r="E2062" s="303">
        <v>1</v>
      </c>
      <c r="F2062" s="110" t="s">
        <v>14403</v>
      </c>
      <c r="G2062" s="126">
        <v>46023</v>
      </c>
      <c r="H2062" s="299" t="s">
        <v>15743</v>
      </c>
      <c r="I2062" s="197" t="str">
        <f>IFERROR(INDEX('CPU-GERAL'!$H$12:$H$2199,MATCH(A2062,'CPU-GERAL'!$B$12:$B$2199,0)),"NÃO ENCONTRADO")</f>
        <v>NÃO ENCONTRADO</v>
      </c>
      <c r="J2062" s="59" t="str">
        <f t="shared" si="32"/>
        <v/>
      </c>
    </row>
    <row r="2063" spans="1:10" x14ac:dyDescent="0.2">
      <c r="A2063" s="300">
        <v>89881</v>
      </c>
      <c r="B2063" s="301" t="s">
        <v>799</v>
      </c>
      <c r="C2063" s="300" t="s">
        <v>12</v>
      </c>
      <c r="D2063" s="302">
        <v>72.05</v>
      </c>
      <c r="E2063" s="303">
        <v>1</v>
      </c>
      <c r="F2063" s="110" t="s">
        <v>14403</v>
      </c>
      <c r="G2063" s="126">
        <v>46023</v>
      </c>
      <c r="H2063" s="299" t="s">
        <v>15743</v>
      </c>
      <c r="I2063" s="197" t="str">
        <f>IFERROR(INDEX('CPU-GERAL'!$H$12:$H$2199,MATCH(A2063,'CPU-GERAL'!$B$12:$B$2199,0)),"NÃO ENCONTRADO")</f>
        <v>NÃO ENCONTRADO</v>
      </c>
      <c r="J2063" s="59" t="str">
        <f t="shared" si="32"/>
        <v/>
      </c>
    </row>
    <row r="2064" spans="1:10" x14ac:dyDescent="0.2">
      <c r="A2064" s="300">
        <v>89882</v>
      </c>
      <c r="B2064" s="301" t="s">
        <v>800</v>
      </c>
      <c r="C2064" s="300" t="s">
        <v>12</v>
      </c>
      <c r="D2064" s="302">
        <v>202.98</v>
      </c>
      <c r="E2064" s="303">
        <v>0</v>
      </c>
      <c r="F2064" s="110" t="s">
        <v>14403</v>
      </c>
      <c r="G2064" s="126">
        <v>46023</v>
      </c>
      <c r="H2064" s="299" t="s">
        <v>15743</v>
      </c>
      <c r="I2064" s="197" t="str">
        <f>IFERROR(INDEX('CPU-GERAL'!$H$12:$H$2199,MATCH(A2064,'CPU-GERAL'!$B$12:$B$2199,0)),"NÃO ENCONTRADO")</f>
        <v>NÃO ENCONTRADO</v>
      </c>
      <c r="J2064" s="59" t="str">
        <f t="shared" si="32"/>
        <v/>
      </c>
    </row>
    <row r="2065" spans="1:10" x14ac:dyDescent="0.2">
      <c r="A2065" s="300">
        <v>7058</v>
      </c>
      <c r="B2065" s="301" t="s">
        <v>633</v>
      </c>
      <c r="C2065" s="300" t="s">
        <v>12</v>
      </c>
      <c r="D2065" s="302">
        <v>23.9</v>
      </c>
      <c r="E2065" s="303">
        <v>1</v>
      </c>
      <c r="F2065" s="110" t="s">
        <v>14403</v>
      </c>
      <c r="G2065" s="126">
        <v>46023</v>
      </c>
      <c r="H2065" s="299" t="s">
        <v>15743</v>
      </c>
      <c r="I2065" s="197" t="str">
        <f>IFERROR(INDEX('CPU-GERAL'!$H$12:$H$2199,MATCH(A2065,'CPU-GERAL'!$B$12:$B$2199,0)),"NÃO ENCONTRADO")</f>
        <v>NÃO ENCONTRADO</v>
      </c>
      <c r="J2065" s="59" t="str">
        <f t="shared" si="32"/>
        <v/>
      </c>
    </row>
    <row r="2066" spans="1:10" x14ac:dyDescent="0.2">
      <c r="A2066" s="300">
        <v>91402</v>
      </c>
      <c r="B2066" s="301" t="s">
        <v>902</v>
      </c>
      <c r="C2066" s="300" t="s">
        <v>12</v>
      </c>
      <c r="D2066" s="302">
        <v>3.72</v>
      </c>
      <c r="E2066" s="303">
        <v>1</v>
      </c>
      <c r="F2066" s="110" t="s">
        <v>14403</v>
      </c>
      <c r="G2066" s="126">
        <v>46023</v>
      </c>
      <c r="H2066" s="299" t="s">
        <v>15743</v>
      </c>
      <c r="I2066" s="197" t="str">
        <f>IFERROR(INDEX('CPU-GERAL'!$H$12:$H$2199,MATCH(A2066,'CPU-GERAL'!$B$12:$B$2199,0)),"NÃO ENCONTRADO")</f>
        <v>NÃO ENCONTRADO</v>
      </c>
      <c r="J2066" s="59" t="str">
        <f t="shared" si="32"/>
        <v/>
      </c>
    </row>
    <row r="2067" spans="1:10" x14ac:dyDescent="0.2">
      <c r="A2067" s="300">
        <v>7059</v>
      </c>
      <c r="B2067" s="301" t="s">
        <v>634</v>
      </c>
      <c r="C2067" s="300" t="s">
        <v>12</v>
      </c>
      <c r="D2067" s="302">
        <v>9.23</v>
      </c>
      <c r="E2067" s="303">
        <v>1</v>
      </c>
      <c r="F2067" s="110" t="s">
        <v>14403</v>
      </c>
      <c r="G2067" s="126">
        <v>46023</v>
      </c>
      <c r="H2067" s="299" t="s">
        <v>15743</v>
      </c>
      <c r="I2067" s="197" t="str">
        <f>IFERROR(INDEX('CPU-GERAL'!$H$12:$H$2199,MATCH(A2067,'CPU-GERAL'!$B$12:$B$2199,0)),"NÃO ENCONTRADO")</f>
        <v>NÃO ENCONTRADO</v>
      </c>
      <c r="J2067" s="59" t="str">
        <f t="shared" si="32"/>
        <v/>
      </c>
    </row>
    <row r="2068" spans="1:10" x14ac:dyDescent="0.2">
      <c r="A2068" s="300">
        <v>7060</v>
      </c>
      <c r="B2068" s="301" t="s">
        <v>635</v>
      </c>
      <c r="C2068" s="300" t="s">
        <v>12</v>
      </c>
      <c r="D2068" s="302">
        <v>43.14</v>
      </c>
      <c r="E2068" s="303">
        <v>1</v>
      </c>
      <c r="F2068" s="110" t="s">
        <v>14403</v>
      </c>
      <c r="G2068" s="126">
        <v>46023</v>
      </c>
      <c r="H2068" s="299" t="s">
        <v>15743</v>
      </c>
      <c r="I2068" s="197" t="str">
        <f>IFERROR(INDEX('CPU-GERAL'!$H$12:$H$2199,MATCH(A2068,'CPU-GERAL'!$B$12:$B$2199,0)),"NÃO ENCONTRADO")</f>
        <v>NÃO ENCONTRADO</v>
      </c>
      <c r="J2068" s="59" t="str">
        <f t="shared" si="32"/>
        <v/>
      </c>
    </row>
    <row r="2069" spans="1:10" x14ac:dyDescent="0.2">
      <c r="A2069" s="300">
        <v>7061</v>
      </c>
      <c r="B2069" s="301" t="s">
        <v>636</v>
      </c>
      <c r="C2069" s="300" t="s">
        <v>12</v>
      </c>
      <c r="D2069" s="302">
        <v>81.31</v>
      </c>
      <c r="E2069" s="303">
        <v>0</v>
      </c>
      <c r="F2069" s="110" t="s">
        <v>14403</v>
      </c>
      <c r="G2069" s="126">
        <v>46023</v>
      </c>
      <c r="H2069" s="299" t="s">
        <v>15743</v>
      </c>
      <c r="I2069" s="197" t="str">
        <f>IFERROR(INDEX('CPU-GERAL'!$H$12:$H$2199,MATCH(A2069,'CPU-GERAL'!$B$12:$B$2199,0)),"NÃO ENCONTRADO")</f>
        <v>NÃO ENCONTRADO</v>
      </c>
      <c r="J2069" s="59" t="str">
        <f t="shared" si="32"/>
        <v/>
      </c>
    </row>
    <row r="2070" spans="1:10" x14ac:dyDescent="0.2">
      <c r="A2070" s="300">
        <v>91367</v>
      </c>
      <c r="B2070" s="301" t="s">
        <v>890</v>
      </c>
      <c r="C2070" s="300" t="s">
        <v>12</v>
      </c>
      <c r="D2070" s="302">
        <v>23.09</v>
      </c>
      <c r="E2070" s="303">
        <v>1</v>
      </c>
      <c r="F2070" s="110" t="s">
        <v>14403</v>
      </c>
      <c r="G2070" s="126">
        <v>46023</v>
      </c>
      <c r="H2070" s="299" t="s">
        <v>15743</v>
      </c>
      <c r="I2070" s="197" t="str">
        <f>IFERROR(INDEX('CPU-GERAL'!$H$12:$H$2199,MATCH(A2070,'CPU-GERAL'!$B$12:$B$2199,0)),"NÃO ENCONTRADO")</f>
        <v>NÃO ENCONTRADO</v>
      </c>
      <c r="J2070" s="59" t="str">
        <f t="shared" si="32"/>
        <v/>
      </c>
    </row>
    <row r="2071" spans="1:10" x14ac:dyDescent="0.2">
      <c r="A2071" s="300">
        <v>91369</v>
      </c>
      <c r="B2071" s="301" t="s">
        <v>892</v>
      </c>
      <c r="C2071" s="300" t="s">
        <v>12</v>
      </c>
      <c r="D2071" s="302">
        <v>3.58</v>
      </c>
      <c r="E2071" s="303">
        <v>1</v>
      </c>
      <c r="F2071" s="110" t="s">
        <v>14403</v>
      </c>
      <c r="G2071" s="126">
        <v>46023</v>
      </c>
      <c r="H2071" s="299" t="s">
        <v>15743</v>
      </c>
      <c r="I2071" s="197" t="str">
        <f>IFERROR(INDEX('CPU-GERAL'!$H$12:$H$2199,MATCH(A2071,'CPU-GERAL'!$B$12:$B$2199,0)),"NÃO ENCONTRADO")</f>
        <v>NÃO ENCONTRADO</v>
      </c>
      <c r="J2071" s="59" t="str">
        <f t="shared" si="32"/>
        <v/>
      </c>
    </row>
    <row r="2072" spans="1:10" x14ac:dyDescent="0.2">
      <c r="A2072" s="300">
        <v>91368</v>
      </c>
      <c r="B2072" s="301" t="s">
        <v>891</v>
      </c>
      <c r="C2072" s="300" t="s">
        <v>12</v>
      </c>
      <c r="D2072" s="302">
        <v>8.9</v>
      </c>
      <c r="E2072" s="303">
        <v>1</v>
      </c>
      <c r="F2072" s="110" t="s">
        <v>14403</v>
      </c>
      <c r="G2072" s="126">
        <v>46023</v>
      </c>
      <c r="H2072" s="299" t="s">
        <v>15743</v>
      </c>
      <c r="I2072" s="197" t="str">
        <f>IFERROR(INDEX('CPU-GERAL'!$H$12:$H$2199,MATCH(A2072,'CPU-GERAL'!$B$12:$B$2199,0)),"NÃO ENCONTRADO")</f>
        <v>NÃO ENCONTRADO</v>
      </c>
      <c r="J2072" s="59" t="str">
        <f t="shared" si="32"/>
        <v/>
      </c>
    </row>
    <row r="2073" spans="1:10" x14ac:dyDescent="0.2">
      <c r="A2073" s="300">
        <v>5695</v>
      </c>
      <c r="B2073" s="301" t="s">
        <v>590</v>
      </c>
      <c r="C2073" s="300" t="s">
        <v>12</v>
      </c>
      <c r="D2073" s="302">
        <v>41.69</v>
      </c>
      <c r="E2073" s="303">
        <v>1</v>
      </c>
      <c r="F2073" s="110" t="s">
        <v>14403</v>
      </c>
      <c r="G2073" s="126">
        <v>46023</v>
      </c>
      <c r="H2073" s="299" t="s">
        <v>15743</v>
      </c>
      <c r="I2073" s="197" t="str">
        <f>IFERROR(INDEX('CPU-GERAL'!$H$12:$H$2199,MATCH(A2073,'CPU-GERAL'!$B$12:$B$2199,0)),"NÃO ENCONTRADO")</f>
        <v>NÃO ENCONTRADO</v>
      </c>
      <c r="J2073" s="59" t="str">
        <f t="shared" si="32"/>
        <v/>
      </c>
    </row>
    <row r="2074" spans="1:10" x14ac:dyDescent="0.2">
      <c r="A2074" s="300">
        <v>53792</v>
      </c>
      <c r="B2074" s="301" t="s">
        <v>643</v>
      </c>
      <c r="C2074" s="300" t="s">
        <v>12</v>
      </c>
      <c r="D2074" s="302">
        <v>101.07</v>
      </c>
      <c r="E2074" s="303">
        <v>0</v>
      </c>
      <c r="F2074" s="110" t="s">
        <v>14403</v>
      </c>
      <c r="G2074" s="126">
        <v>46023</v>
      </c>
      <c r="H2074" s="299" t="s">
        <v>15743</v>
      </c>
      <c r="I2074" s="197" t="str">
        <f>IFERROR(INDEX('CPU-GERAL'!$H$12:$H$2199,MATCH(A2074,'CPU-GERAL'!$B$12:$B$2199,0)),"NÃO ENCONTRADO")</f>
        <v>NÃO ENCONTRADO</v>
      </c>
      <c r="J2074" s="59" t="str">
        <f t="shared" si="32"/>
        <v/>
      </c>
    </row>
    <row r="2075" spans="1:10" x14ac:dyDescent="0.2">
      <c r="A2075" s="300">
        <v>106347</v>
      </c>
      <c r="B2075" s="301" t="s">
        <v>14998</v>
      </c>
      <c r="C2075" s="300" t="s">
        <v>12</v>
      </c>
      <c r="D2075" s="302">
        <v>0</v>
      </c>
      <c r="E2075" s="303"/>
      <c r="F2075" s="110" t="s">
        <v>14403</v>
      </c>
      <c r="G2075" s="126">
        <v>46023</v>
      </c>
      <c r="H2075" s="299" t="s">
        <v>15743</v>
      </c>
      <c r="I2075" s="197" t="str">
        <f>IFERROR(INDEX('CPU-GERAL'!$H$12:$H$2199,MATCH(A2075,'CPU-GERAL'!$B$12:$B$2199,0)),"NÃO ENCONTRADO")</f>
        <v>NÃO ENCONTRADO</v>
      </c>
      <c r="J2075" s="59" t="str">
        <f t="shared" si="32"/>
        <v/>
      </c>
    </row>
    <row r="2076" spans="1:10" x14ac:dyDescent="0.2">
      <c r="A2076" s="300">
        <v>106350</v>
      </c>
      <c r="B2076" s="301" t="s">
        <v>14999</v>
      </c>
      <c r="C2076" s="300" t="s">
        <v>12</v>
      </c>
      <c r="D2076" s="302">
        <v>0</v>
      </c>
      <c r="E2076" s="303"/>
      <c r="F2076" s="110" t="s">
        <v>14403</v>
      </c>
      <c r="G2076" s="126">
        <v>46023</v>
      </c>
      <c r="H2076" s="299" t="s">
        <v>15743</v>
      </c>
      <c r="I2076" s="197" t="str">
        <f>IFERROR(INDEX('CPU-GERAL'!$H$12:$H$2199,MATCH(A2076,'CPU-GERAL'!$B$12:$B$2199,0)),"NÃO ENCONTRADO")</f>
        <v>NÃO ENCONTRADO</v>
      </c>
      <c r="J2076" s="59" t="str">
        <f t="shared" si="32"/>
        <v/>
      </c>
    </row>
    <row r="2077" spans="1:10" x14ac:dyDescent="0.2">
      <c r="A2077" s="300">
        <v>106348</v>
      </c>
      <c r="B2077" s="301" t="s">
        <v>15000</v>
      </c>
      <c r="C2077" s="300" t="s">
        <v>12</v>
      </c>
      <c r="D2077" s="302">
        <v>0</v>
      </c>
      <c r="E2077" s="303"/>
      <c r="F2077" s="110" t="s">
        <v>14403</v>
      </c>
      <c r="G2077" s="126">
        <v>46023</v>
      </c>
      <c r="H2077" s="299" t="s">
        <v>15743</v>
      </c>
      <c r="I2077" s="197" t="str">
        <f>IFERROR(INDEX('CPU-GERAL'!$H$12:$H$2199,MATCH(A2077,'CPU-GERAL'!$B$12:$B$2199,0)),"NÃO ENCONTRADO")</f>
        <v>NÃO ENCONTRADO</v>
      </c>
      <c r="J2077" s="59" t="str">
        <f t="shared" si="32"/>
        <v/>
      </c>
    </row>
    <row r="2078" spans="1:10" x14ac:dyDescent="0.2">
      <c r="A2078" s="300">
        <v>106349</v>
      </c>
      <c r="B2078" s="301" t="s">
        <v>15001</v>
      </c>
      <c r="C2078" s="300" t="s">
        <v>12</v>
      </c>
      <c r="D2078" s="302">
        <v>0</v>
      </c>
      <c r="E2078" s="303"/>
      <c r="F2078" s="110" t="s">
        <v>14403</v>
      </c>
      <c r="G2078" s="126">
        <v>46023</v>
      </c>
      <c r="H2078" s="299" t="s">
        <v>15743</v>
      </c>
      <c r="I2078" s="197" t="str">
        <f>IFERROR(INDEX('CPU-GERAL'!$H$12:$H$2199,MATCH(A2078,'CPU-GERAL'!$B$12:$B$2199,0)),"NÃO ENCONTRADO")</f>
        <v>NÃO ENCONTRADO</v>
      </c>
      <c r="J2078" s="59" t="str">
        <f t="shared" si="32"/>
        <v/>
      </c>
    </row>
    <row r="2079" spans="1:10" x14ac:dyDescent="0.2">
      <c r="A2079" s="300">
        <v>106351</v>
      </c>
      <c r="B2079" s="301" t="s">
        <v>15002</v>
      </c>
      <c r="C2079" s="300" t="s">
        <v>12</v>
      </c>
      <c r="D2079" s="302">
        <v>197.48</v>
      </c>
      <c r="E2079" s="303">
        <v>0</v>
      </c>
      <c r="F2079" s="110" t="s">
        <v>14403</v>
      </c>
      <c r="G2079" s="126">
        <v>46023</v>
      </c>
      <c r="H2079" s="299" t="s">
        <v>15743</v>
      </c>
      <c r="I2079" s="197" t="str">
        <f>IFERROR(INDEX('CPU-GERAL'!$H$12:$H$2199,MATCH(A2079,'CPU-GERAL'!$B$12:$B$2199,0)),"NÃO ENCONTRADO")</f>
        <v>NÃO ENCONTRADO</v>
      </c>
      <c r="J2079" s="59" t="str">
        <f t="shared" si="32"/>
        <v/>
      </c>
    </row>
    <row r="2080" spans="1:10" x14ac:dyDescent="0.2">
      <c r="A2080" s="300">
        <v>106337</v>
      </c>
      <c r="B2080" s="301" t="s">
        <v>15003</v>
      </c>
      <c r="C2080" s="300" t="s">
        <v>12</v>
      </c>
      <c r="D2080" s="302">
        <v>0</v>
      </c>
      <c r="E2080" s="303"/>
      <c r="F2080" s="110" t="s">
        <v>14403</v>
      </c>
      <c r="G2080" s="126">
        <v>46023</v>
      </c>
      <c r="H2080" s="299" t="s">
        <v>15743</v>
      </c>
      <c r="I2080" s="197" t="str">
        <f>IFERROR(INDEX('CPU-GERAL'!$H$12:$H$2199,MATCH(A2080,'CPU-GERAL'!$B$12:$B$2199,0)),"NÃO ENCONTRADO")</f>
        <v>NÃO ENCONTRADO</v>
      </c>
      <c r="J2080" s="59" t="str">
        <f t="shared" si="32"/>
        <v/>
      </c>
    </row>
    <row r="2081" spans="1:10" x14ac:dyDescent="0.2">
      <c r="A2081" s="300">
        <v>106340</v>
      </c>
      <c r="B2081" s="301" t="s">
        <v>15004</v>
      </c>
      <c r="C2081" s="300" t="s">
        <v>12</v>
      </c>
      <c r="D2081" s="302">
        <v>0</v>
      </c>
      <c r="E2081" s="303"/>
      <c r="F2081" s="110" t="s">
        <v>14403</v>
      </c>
      <c r="G2081" s="126">
        <v>46023</v>
      </c>
      <c r="H2081" s="299" t="s">
        <v>15743</v>
      </c>
      <c r="I2081" s="197" t="str">
        <f>IFERROR(INDEX('CPU-GERAL'!$H$12:$H$2199,MATCH(A2081,'CPU-GERAL'!$B$12:$B$2199,0)),"NÃO ENCONTRADO")</f>
        <v>NÃO ENCONTRADO</v>
      </c>
      <c r="J2081" s="59" t="str">
        <f t="shared" si="32"/>
        <v/>
      </c>
    </row>
    <row r="2082" spans="1:10" x14ac:dyDescent="0.2">
      <c r="A2082" s="300">
        <v>106338</v>
      </c>
      <c r="B2082" s="301" t="s">
        <v>15005</v>
      </c>
      <c r="C2082" s="300" t="s">
        <v>12</v>
      </c>
      <c r="D2082" s="302">
        <v>0</v>
      </c>
      <c r="E2082" s="303"/>
      <c r="F2082" s="110" t="s">
        <v>14403</v>
      </c>
      <c r="G2082" s="126">
        <v>46023</v>
      </c>
      <c r="H2082" s="299" t="s">
        <v>15743</v>
      </c>
      <c r="I2082" s="197" t="str">
        <f>IFERROR(INDEX('CPU-GERAL'!$H$12:$H$2199,MATCH(A2082,'CPU-GERAL'!$B$12:$B$2199,0)),"NÃO ENCONTRADO")</f>
        <v>NÃO ENCONTRADO</v>
      </c>
      <c r="J2082" s="59" t="str">
        <f t="shared" si="32"/>
        <v/>
      </c>
    </row>
    <row r="2083" spans="1:10" x14ac:dyDescent="0.2">
      <c r="A2083" s="300">
        <v>106339</v>
      </c>
      <c r="B2083" s="301" t="s">
        <v>15006</v>
      </c>
      <c r="C2083" s="300" t="s">
        <v>12</v>
      </c>
      <c r="D2083" s="302">
        <v>0</v>
      </c>
      <c r="E2083" s="303"/>
      <c r="F2083" s="110" t="s">
        <v>14403</v>
      </c>
      <c r="G2083" s="126">
        <v>46023</v>
      </c>
      <c r="H2083" s="299" t="s">
        <v>15743</v>
      </c>
      <c r="I2083" s="197" t="str">
        <f>IFERROR(INDEX('CPU-GERAL'!$H$12:$H$2199,MATCH(A2083,'CPU-GERAL'!$B$12:$B$2199,0)),"NÃO ENCONTRADO")</f>
        <v>NÃO ENCONTRADO</v>
      </c>
      <c r="J2083" s="59" t="str">
        <f t="shared" si="32"/>
        <v/>
      </c>
    </row>
    <row r="2084" spans="1:10" x14ac:dyDescent="0.2">
      <c r="A2084" s="300">
        <v>106341</v>
      </c>
      <c r="B2084" s="301" t="s">
        <v>15007</v>
      </c>
      <c r="C2084" s="300" t="s">
        <v>12</v>
      </c>
      <c r="D2084" s="302">
        <v>267.99</v>
      </c>
      <c r="E2084" s="303">
        <v>0</v>
      </c>
      <c r="F2084" s="110" t="s">
        <v>14403</v>
      </c>
      <c r="G2084" s="126">
        <v>46023</v>
      </c>
      <c r="H2084" s="299" t="s">
        <v>15743</v>
      </c>
      <c r="I2084" s="197" t="str">
        <f>IFERROR(INDEX('CPU-GERAL'!$H$12:$H$2199,MATCH(A2084,'CPU-GERAL'!$B$12:$B$2199,0)),"NÃO ENCONTRADO")</f>
        <v>NÃO ENCONTRADO</v>
      </c>
      <c r="J2084" s="59" t="str">
        <f t="shared" si="32"/>
        <v/>
      </c>
    </row>
    <row r="2085" spans="1:10" x14ac:dyDescent="0.2">
      <c r="A2085" s="300">
        <v>92237</v>
      </c>
      <c r="B2085" s="301" t="s">
        <v>943</v>
      </c>
      <c r="C2085" s="300" t="s">
        <v>12</v>
      </c>
      <c r="D2085" s="302">
        <v>29.95</v>
      </c>
      <c r="E2085" s="303">
        <v>1</v>
      </c>
      <c r="F2085" s="110" t="s">
        <v>14403</v>
      </c>
      <c r="G2085" s="126">
        <v>46023</v>
      </c>
      <c r="H2085" s="299" t="s">
        <v>15743</v>
      </c>
      <c r="I2085" s="197" t="str">
        <f>IFERROR(INDEX('CPU-GERAL'!$H$12:$H$2199,MATCH(A2085,'CPU-GERAL'!$B$12:$B$2199,0)),"NÃO ENCONTRADO")</f>
        <v>NÃO ENCONTRADO</v>
      </c>
      <c r="J2085" s="59" t="str">
        <f t="shared" si="32"/>
        <v/>
      </c>
    </row>
    <row r="2086" spans="1:10" x14ac:dyDescent="0.2">
      <c r="A2086" s="300">
        <v>92239</v>
      </c>
      <c r="B2086" s="301" t="s">
        <v>945</v>
      </c>
      <c r="C2086" s="300" t="s">
        <v>12</v>
      </c>
      <c r="D2086" s="302">
        <v>4.8600000000000003</v>
      </c>
      <c r="E2086" s="303">
        <v>1</v>
      </c>
      <c r="F2086" s="110" t="s">
        <v>14403</v>
      </c>
      <c r="G2086" s="126">
        <v>46023</v>
      </c>
      <c r="H2086" s="299" t="s">
        <v>15743</v>
      </c>
      <c r="I2086" s="197" t="str">
        <f>IFERROR(INDEX('CPU-GERAL'!$H$12:$H$2199,MATCH(A2086,'CPU-GERAL'!$B$12:$B$2199,0)),"NÃO ENCONTRADO")</f>
        <v>NÃO ENCONTRADO</v>
      </c>
      <c r="J2086" s="59" t="str">
        <f t="shared" si="32"/>
        <v/>
      </c>
    </row>
    <row r="2087" spans="1:10" x14ac:dyDescent="0.2">
      <c r="A2087" s="300">
        <v>92238</v>
      </c>
      <c r="B2087" s="301" t="s">
        <v>944</v>
      </c>
      <c r="C2087" s="300" t="s">
        <v>12</v>
      </c>
      <c r="D2087" s="302">
        <v>12.04</v>
      </c>
      <c r="E2087" s="303">
        <v>1</v>
      </c>
      <c r="F2087" s="110" t="s">
        <v>14403</v>
      </c>
      <c r="G2087" s="126">
        <v>46023</v>
      </c>
      <c r="H2087" s="299" t="s">
        <v>15743</v>
      </c>
      <c r="I2087" s="197" t="str">
        <f>IFERROR(INDEX('CPU-GERAL'!$H$12:$H$2199,MATCH(A2087,'CPU-GERAL'!$B$12:$B$2199,0)),"NÃO ENCONTRADO")</f>
        <v>NÃO ENCONTRADO</v>
      </c>
      <c r="J2087" s="59" t="str">
        <f t="shared" si="32"/>
        <v/>
      </c>
    </row>
    <row r="2088" spans="1:10" x14ac:dyDescent="0.2">
      <c r="A2088" s="300">
        <v>92240</v>
      </c>
      <c r="B2088" s="301" t="s">
        <v>946</v>
      </c>
      <c r="C2088" s="300" t="s">
        <v>12</v>
      </c>
      <c r="D2088" s="302">
        <v>53.6</v>
      </c>
      <c r="E2088" s="303">
        <v>1</v>
      </c>
      <c r="F2088" s="110" t="s">
        <v>14403</v>
      </c>
      <c r="G2088" s="126">
        <v>46023</v>
      </c>
      <c r="H2088" s="299" t="s">
        <v>15743</v>
      </c>
      <c r="I2088" s="197" t="str">
        <f>IFERROR(INDEX('CPU-GERAL'!$H$12:$H$2199,MATCH(A2088,'CPU-GERAL'!$B$12:$B$2199,0)),"NÃO ENCONTRADO")</f>
        <v>NÃO ENCONTRADO</v>
      </c>
      <c r="J2088" s="59" t="str">
        <f t="shared" si="32"/>
        <v/>
      </c>
    </row>
    <row r="2089" spans="1:10" x14ac:dyDescent="0.2">
      <c r="A2089" s="300">
        <v>92241</v>
      </c>
      <c r="B2089" s="301" t="s">
        <v>947</v>
      </c>
      <c r="C2089" s="300" t="s">
        <v>12</v>
      </c>
      <c r="D2089" s="302">
        <v>275.51</v>
      </c>
      <c r="E2089" s="303">
        <v>0</v>
      </c>
      <c r="F2089" s="110" t="s">
        <v>14403</v>
      </c>
      <c r="G2089" s="126">
        <v>46023</v>
      </c>
      <c r="H2089" s="299" t="s">
        <v>15743</v>
      </c>
      <c r="I2089" s="197" t="str">
        <f>IFERROR(INDEX('CPU-GERAL'!$H$12:$H$2199,MATCH(A2089,'CPU-GERAL'!$B$12:$B$2199,0)),"NÃO ENCONTRADO")</f>
        <v>NÃO ENCONTRADO</v>
      </c>
      <c r="J2089" s="59" t="str">
        <f t="shared" si="32"/>
        <v/>
      </c>
    </row>
    <row r="2090" spans="1:10" x14ac:dyDescent="0.2">
      <c r="A2090" s="300">
        <v>91640</v>
      </c>
      <c r="B2090" s="301" t="s">
        <v>914</v>
      </c>
      <c r="C2090" s="300" t="s">
        <v>12</v>
      </c>
      <c r="D2090" s="302">
        <v>41.08</v>
      </c>
      <c r="E2090" s="303">
        <v>1</v>
      </c>
      <c r="F2090" s="110" t="s">
        <v>14403</v>
      </c>
      <c r="G2090" s="126">
        <v>46023</v>
      </c>
      <c r="H2090" s="299" t="s">
        <v>15743</v>
      </c>
      <c r="I2090" s="197" t="str">
        <f>IFERROR(INDEX('CPU-GERAL'!$H$12:$H$2199,MATCH(A2090,'CPU-GERAL'!$B$12:$B$2199,0)),"NÃO ENCONTRADO")</f>
        <v>NÃO ENCONTRADO</v>
      </c>
      <c r="J2090" s="59" t="str">
        <f t="shared" si="32"/>
        <v/>
      </c>
    </row>
    <row r="2091" spans="1:10" x14ac:dyDescent="0.2">
      <c r="A2091" s="300">
        <v>91642</v>
      </c>
      <c r="B2091" s="301" t="s">
        <v>916</v>
      </c>
      <c r="C2091" s="300" t="s">
        <v>12</v>
      </c>
      <c r="D2091" s="302">
        <v>6.69</v>
      </c>
      <c r="E2091" s="303">
        <v>1</v>
      </c>
      <c r="F2091" s="110" t="s">
        <v>14403</v>
      </c>
      <c r="G2091" s="126">
        <v>46023</v>
      </c>
      <c r="H2091" s="299" t="s">
        <v>15743</v>
      </c>
      <c r="I2091" s="197" t="str">
        <f>IFERROR(INDEX('CPU-GERAL'!$H$12:$H$2199,MATCH(A2091,'CPU-GERAL'!$B$12:$B$2199,0)),"NÃO ENCONTRADO")</f>
        <v>NÃO ENCONTRADO</v>
      </c>
      <c r="J2091" s="59" t="str">
        <f t="shared" si="32"/>
        <v/>
      </c>
    </row>
    <row r="2092" spans="1:10" x14ac:dyDescent="0.2">
      <c r="A2092" s="300">
        <v>91641</v>
      </c>
      <c r="B2092" s="301" t="s">
        <v>915</v>
      </c>
      <c r="C2092" s="300" t="s">
        <v>12</v>
      </c>
      <c r="D2092" s="302">
        <v>16.559999999999999</v>
      </c>
      <c r="E2092" s="303">
        <v>1</v>
      </c>
      <c r="F2092" s="110" t="s">
        <v>14403</v>
      </c>
      <c r="G2092" s="126">
        <v>46023</v>
      </c>
      <c r="H2092" s="299" t="s">
        <v>15743</v>
      </c>
      <c r="I2092" s="197" t="str">
        <f>IFERROR(INDEX('CPU-GERAL'!$H$12:$H$2199,MATCH(A2092,'CPU-GERAL'!$B$12:$B$2199,0)),"NÃO ENCONTRADO")</f>
        <v>NÃO ENCONTRADO</v>
      </c>
      <c r="J2092" s="59" t="str">
        <f t="shared" si="32"/>
        <v/>
      </c>
    </row>
    <row r="2093" spans="1:10" x14ac:dyDescent="0.2">
      <c r="A2093" s="300">
        <v>91643</v>
      </c>
      <c r="B2093" s="301" t="s">
        <v>917</v>
      </c>
      <c r="C2093" s="300" t="s">
        <v>12</v>
      </c>
      <c r="D2093" s="302">
        <v>73.88</v>
      </c>
      <c r="E2093" s="303">
        <v>1</v>
      </c>
      <c r="F2093" s="110" t="s">
        <v>14403</v>
      </c>
      <c r="G2093" s="126">
        <v>46023</v>
      </c>
      <c r="H2093" s="299" t="s">
        <v>15743</v>
      </c>
      <c r="I2093" s="197" t="str">
        <f>IFERROR(INDEX('CPU-GERAL'!$H$12:$H$2199,MATCH(A2093,'CPU-GERAL'!$B$12:$B$2199,0)),"NÃO ENCONTRADO")</f>
        <v>NÃO ENCONTRADO</v>
      </c>
      <c r="J2093" s="59" t="str">
        <f t="shared" si="32"/>
        <v/>
      </c>
    </row>
    <row r="2094" spans="1:10" x14ac:dyDescent="0.2">
      <c r="A2094" s="300">
        <v>91644</v>
      </c>
      <c r="B2094" s="301" t="s">
        <v>918</v>
      </c>
      <c r="C2094" s="300" t="s">
        <v>12</v>
      </c>
      <c r="D2094" s="302">
        <v>300.52</v>
      </c>
      <c r="E2094" s="303">
        <v>0</v>
      </c>
      <c r="F2094" s="110" t="s">
        <v>14403</v>
      </c>
      <c r="G2094" s="126">
        <v>46023</v>
      </c>
      <c r="H2094" s="299" t="s">
        <v>15743</v>
      </c>
      <c r="I2094" s="197" t="str">
        <f>IFERROR(INDEX('CPU-GERAL'!$H$12:$H$2199,MATCH(A2094,'CPU-GERAL'!$B$12:$B$2199,0)),"NÃO ENCONTRADO")</f>
        <v>NÃO ENCONTRADO</v>
      </c>
      <c r="J2094" s="59" t="str">
        <f t="shared" si="32"/>
        <v/>
      </c>
    </row>
    <row r="2095" spans="1:10" x14ac:dyDescent="0.2">
      <c r="A2095" s="300">
        <v>92105</v>
      </c>
      <c r="B2095" s="301" t="s">
        <v>930</v>
      </c>
      <c r="C2095" s="300" t="s">
        <v>12</v>
      </c>
      <c r="D2095" s="302">
        <v>191.99</v>
      </c>
      <c r="E2095" s="303">
        <v>0</v>
      </c>
      <c r="F2095" s="110" t="s">
        <v>14403</v>
      </c>
      <c r="G2095" s="126">
        <v>46023</v>
      </c>
      <c r="H2095" s="299" t="s">
        <v>15743</v>
      </c>
      <c r="I2095" s="197" t="str">
        <f>IFERROR(INDEX('CPU-GERAL'!$H$12:$H$2199,MATCH(A2095,'CPU-GERAL'!$B$12:$B$2199,0)),"NÃO ENCONTRADO")</f>
        <v>NÃO ENCONTRADO</v>
      </c>
      <c r="J2095" s="59" t="str">
        <f t="shared" si="32"/>
        <v/>
      </c>
    </row>
    <row r="2096" spans="1:10" x14ac:dyDescent="0.2">
      <c r="A2096" s="300">
        <v>92101</v>
      </c>
      <c r="B2096" s="301" t="s">
        <v>926</v>
      </c>
      <c r="C2096" s="300" t="s">
        <v>12</v>
      </c>
      <c r="D2096" s="302">
        <v>47.45</v>
      </c>
      <c r="E2096" s="303">
        <v>1</v>
      </c>
      <c r="F2096" s="110" t="s">
        <v>14403</v>
      </c>
      <c r="G2096" s="126">
        <v>46023</v>
      </c>
      <c r="H2096" s="299" t="s">
        <v>15743</v>
      </c>
      <c r="I2096" s="197" t="str">
        <f>IFERROR(INDEX('CPU-GERAL'!$H$12:$H$2199,MATCH(A2096,'CPU-GERAL'!$B$12:$B$2199,0)),"NÃO ENCONTRADO")</f>
        <v>NÃO ENCONTRADO</v>
      </c>
      <c r="J2096" s="59" t="str">
        <f t="shared" si="32"/>
        <v/>
      </c>
    </row>
    <row r="2097" spans="1:10" x14ac:dyDescent="0.2">
      <c r="A2097" s="300">
        <v>92103</v>
      </c>
      <c r="B2097" s="301" t="s">
        <v>928</v>
      </c>
      <c r="C2097" s="300" t="s">
        <v>12</v>
      </c>
      <c r="D2097" s="302">
        <v>6</v>
      </c>
      <c r="E2097" s="303">
        <v>1</v>
      </c>
      <c r="F2097" s="110" t="s">
        <v>14403</v>
      </c>
      <c r="G2097" s="126">
        <v>46023</v>
      </c>
      <c r="H2097" s="299" t="s">
        <v>15743</v>
      </c>
      <c r="I2097" s="197" t="str">
        <f>IFERROR(INDEX('CPU-GERAL'!$H$12:$H$2199,MATCH(A2097,'CPU-GERAL'!$B$12:$B$2199,0)),"NÃO ENCONTRADO")</f>
        <v>NÃO ENCONTRADO</v>
      </c>
      <c r="J2097" s="59" t="str">
        <f t="shared" si="32"/>
        <v/>
      </c>
    </row>
    <row r="2098" spans="1:10" x14ac:dyDescent="0.2">
      <c r="A2098" s="300">
        <v>92102</v>
      </c>
      <c r="B2098" s="301" t="s">
        <v>927</v>
      </c>
      <c r="C2098" s="300" t="s">
        <v>12</v>
      </c>
      <c r="D2098" s="302">
        <v>14.83</v>
      </c>
      <c r="E2098" s="303">
        <v>1</v>
      </c>
      <c r="F2098" s="110" t="s">
        <v>14403</v>
      </c>
      <c r="G2098" s="126">
        <v>46023</v>
      </c>
      <c r="H2098" s="299" t="s">
        <v>15743</v>
      </c>
      <c r="I2098" s="197" t="str">
        <f>IFERROR(INDEX('CPU-GERAL'!$H$12:$H$2199,MATCH(A2098,'CPU-GERAL'!$B$12:$B$2199,0)),"NÃO ENCONTRADO")</f>
        <v>NÃO ENCONTRADO</v>
      </c>
      <c r="J2098" s="59" t="str">
        <f t="shared" si="32"/>
        <v/>
      </c>
    </row>
    <row r="2099" spans="1:10" x14ac:dyDescent="0.2">
      <c r="A2099" s="300">
        <v>92104</v>
      </c>
      <c r="B2099" s="301" t="s">
        <v>929</v>
      </c>
      <c r="C2099" s="300" t="s">
        <v>12</v>
      </c>
      <c r="D2099" s="302">
        <v>74.77</v>
      </c>
      <c r="E2099" s="303">
        <v>1</v>
      </c>
      <c r="F2099" s="110" t="s">
        <v>14403</v>
      </c>
      <c r="G2099" s="126">
        <v>46023</v>
      </c>
      <c r="H2099" s="299" t="s">
        <v>15743</v>
      </c>
      <c r="I2099" s="197" t="str">
        <f>IFERROR(INDEX('CPU-GERAL'!$H$12:$H$2199,MATCH(A2099,'CPU-GERAL'!$B$12:$B$2199,0)),"NÃO ENCONTRADO")</f>
        <v>NÃO ENCONTRADO</v>
      </c>
      <c r="J2099" s="59" t="str">
        <f t="shared" si="32"/>
        <v/>
      </c>
    </row>
    <row r="2100" spans="1:10" x14ac:dyDescent="0.2">
      <c r="A2100" s="300">
        <v>91396</v>
      </c>
      <c r="B2100" s="301" t="s">
        <v>899</v>
      </c>
      <c r="C2100" s="300" t="s">
        <v>12</v>
      </c>
      <c r="D2100" s="302">
        <v>30.62</v>
      </c>
      <c r="E2100" s="303">
        <v>1</v>
      </c>
      <c r="F2100" s="110" t="s">
        <v>14403</v>
      </c>
      <c r="G2100" s="126">
        <v>46023</v>
      </c>
      <c r="H2100" s="299" t="s">
        <v>15743</v>
      </c>
      <c r="I2100" s="197" t="str">
        <f>IFERROR(INDEX('CPU-GERAL'!$H$12:$H$2199,MATCH(A2100,'CPU-GERAL'!$B$12:$B$2199,0)),"NÃO ENCONTRADO")</f>
        <v>NÃO ENCONTRADO</v>
      </c>
      <c r="J2100" s="59" t="str">
        <f t="shared" si="32"/>
        <v/>
      </c>
    </row>
    <row r="2101" spans="1:10" x14ac:dyDescent="0.2">
      <c r="A2101" s="300">
        <v>91398</v>
      </c>
      <c r="B2101" s="301" t="s">
        <v>901</v>
      </c>
      <c r="C2101" s="300" t="s">
        <v>12</v>
      </c>
      <c r="D2101" s="302">
        <v>4.7699999999999996</v>
      </c>
      <c r="E2101" s="303">
        <v>1</v>
      </c>
      <c r="F2101" s="110" t="s">
        <v>14403</v>
      </c>
      <c r="G2101" s="126">
        <v>46023</v>
      </c>
      <c r="H2101" s="299" t="s">
        <v>15743</v>
      </c>
      <c r="I2101" s="197" t="str">
        <f>IFERROR(INDEX('CPU-GERAL'!$H$12:$H$2199,MATCH(A2101,'CPU-GERAL'!$B$12:$B$2199,0)),"NÃO ENCONTRADO")</f>
        <v>NÃO ENCONTRADO</v>
      </c>
      <c r="J2101" s="59" t="str">
        <f t="shared" si="32"/>
        <v/>
      </c>
    </row>
    <row r="2102" spans="1:10" x14ac:dyDescent="0.2">
      <c r="A2102" s="300">
        <v>91397</v>
      </c>
      <c r="B2102" s="301" t="s">
        <v>900</v>
      </c>
      <c r="C2102" s="300" t="s">
        <v>12</v>
      </c>
      <c r="D2102" s="302">
        <v>11.83</v>
      </c>
      <c r="E2102" s="303">
        <v>1</v>
      </c>
      <c r="F2102" s="110" t="s">
        <v>14403</v>
      </c>
      <c r="G2102" s="126">
        <v>46023</v>
      </c>
      <c r="H2102" s="299" t="s">
        <v>15743</v>
      </c>
      <c r="I2102" s="197" t="str">
        <f>IFERROR(INDEX('CPU-GERAL'!$H$12:$H$2199,MATCH(A2102,'CPU-GERAL'!$B$12:$B$2199,0)),"NÃO ENCONTRADO")</f>
        <v>NÃO ENCONTRADO</v>
      </c>
      <c r="J2102" s="59" t="str">
        <f t="shared" si="32"/>
        <v/>
      </c>
    </row>
    <row r="2103" spans="1:10" x14ac:dyDescent="0.2">
      <c r="A2103" s="300">
        <v>5763</v>
      </c>
      <c r="B2103" s="301" t="s">
        <v>612</v>
      </c>
      <c r="C2103" s="300" t="s">
        <v>12</v>
      </c>
      <c r="D2103" s="302">
        <v>54.26</v>
      </c>
      <c r="E2103" s="303">
        <v>1</v>
      </c>
      <c r="F2103" s="110" t="s">
        <v>14403</v>
      </c>
      <c r="G2103" s="126">
        <v>46023</v>
      </c>
      <c r="H2103" s="299" t="s">
        <v>15743</v>
      </c>
      <c r="I2103" s="197" t="str">
        <f>IFERROR(INDEX('CPU-GERAL'!$H$12:$H$2199,MATCH(A2103,'CPU-GERAL'!$B$12:$B$2199,0)),"NÃO ENCONTRADO")</f>
        <v>NÃO ENCONTRADO</v>
      </c>
      <c r="J2103" s="59" t="str">
        <f t="shared" si="32"/>
        <v/>
      </c>
    </row>
    <row r="2104" spans="1:10" x14ac:dyDescent="0.2">
      <c r="A2104" s="300">
        <v>53831</v>
      </c>
      <c r="B2104" s="301" t="s">
        <v>654</v>
      </c>
      <c r="C2104" s="300" t="s">
        <v>12</v>
      </c>
      <c r="D2104" s="302">
        <v>191.99</v>
      </c>
      <c r="E2104" s="303">
        <v>0</v>
      </c>
      <c r="F2104" s="110" t="s">
        <v>14403</v>
      </c>
      <c r="G2104" s="126">
        <v>46023</v>
      </c>
      <c r="H2104" s="299" t="s">
        <v>15743</v>
      </c>
      <c r="I2104" s="197" t="str">
        <f>IFERROR(INDEX('CPU-GERAL'!$H$12:$H$2199,MATCH(A2104,'CPU-GERAL'!$B$12:$B$2199,0)),"NÃO ENCONTRADO")</f>
        <v>NÃO ENCONTRADO</v>
      </c>
      <c r="J2104" s="59" t="str">
        <f t="shared" si="32"/>
        <v/>
      </c>
    </row>
    <row r="2105" spans="1:10" x14ac:dyDescent="0.2">
      <c r="A2105" s="300">
        <v>106222</v>
      </c>
      <c r="B2105" s="301" t="s">
        <v>15008</v>
      </c>
      <c r="C2105" s="300" t="s">
        <v>12</v>
      </c>
      <c r="D2105" s="302">
        <v>30.48</v>
      </c>
      <c r="E2105" s="303">
        <v>1</v>
      </c>
      <c r="F2105" s="110" t="s">
        <v>14403</v>
      </c>
      <c r="G2105" s="126">
        <v>46023</v>
      </c>
      <c r="H2105" s="299" t="s">
        <v>15743</v>
      </c>
      <c r="I2105" s="197" t="str">
        <f>IFERROR(INDEX('CPU-GERAL'!$H$12:$H$2199,MATCH(A2105,'CPU-GERAL'!$B$12:$B$2199,0)),"NÃO ENCONTRADO")</f>
        <v>NÃO ENCONTRADO</v>
      </c>
      <c r="J2105" s="59" t="str">
        <f t="shared" si="32"/>
        <v/>
      </c>
    </row>
    <row r="2106" spans="1:10" x14ac:dyDescent="0.2">
      <c r="A2106" s="300">
        <v>106225</v>
      </c>
      <c r="B2106" s="301" t="s">
        <v>15009</v>
      </c>
      <c r="C2106" s="300" t="s">
        <v>12</v>
      </c>
      <c r="D2106" s="302">
        <v>4.6900000000000004</v>
      </c>
      <c r="E2106" s="303">
        <v>1</v>
      </c>
      <c r="F2106" s="110" t="s">
        <v>14403</v>
      </c>
      <c r="G2106" s="126">
        <v>46023</v>
      </c>
      <c r="H2106" s="299" t="s">
        <v>15743</v>
      </c>
      <c r="I2106" s="197" t="str">
        <f>IFERROR(INDEX('CPU-GERAL'!$H$12:$H$2199,MATCH(A2106,'CPU-GERAL'!$B$12:$B$2199,0)),"NÃO ENCONTRADO")</f>
        <v>NÃO ENCONTRADO</v>
      </c>
      <c r="J2106" s="59" t="str">
        <f t="shared" si="32"/>
        <v/>
      </c>
    </row>
    <row r="2107" spans="1:10" x14ac:dyDescent="0.2">
      <c r="A2107" s="300">
        <v>106223</v>
      </c>
      <c r="B2107" s="301" t="s">
        <v>15010</v>
      </c>
      <c r="C2107" s="300" t="s">
        <v>12</v>
      </c>
      <c r="D2107" s="302">
        <v>11.59</v>
      </c>
      <c r="E2107" s="303">
        <v>1</v>
      </c>
      <c r="F2107" s="110" t="s">
        <v>14403</v>
      </c>
      <c r="G2107" s="126">
        <v>46023</v>
      </c>
      <c r="H2107" s="299" t="s">
        <v>15743</v>
      </c>
      <c r="I2107" s="197" t="str">
        <f>IFERROR(INDEX('CPU-GERAL'!$H$12:$H$2199,MATCH(A2107,'CPU-GERAL'!$B$12:$B$2199,0)),"NÃO ENCONTRADO")</f>
        <v>NÃO ENCONTRADO</v>
      </c>
      <c r="J2107" s="59" t="str">
        <f t="shared" si="32"/>
        <v/>
      </c>
    </row>
    <row r="2108" spans="1:10" x14ac:dyDescent="0.2">
      <c r="A2108" s="300">
        <v>106224</v>
      </c>
      <c r="B2108" s="301" t="s">
        <v>15011</v>
      </c>
      <c r="C2108" s="300" t="s">
        <v>12</v>
      </c>
      <c r="D2108" s="302">
        <v>53.25</v>
      </c>
      <c r="E2108" s="303">
        <v>1</v>
      </c>
      <c r="F2108" s="110" t="s">
        <v>14403</v>
      </c>
      <c r="G2108" s="126">
        <v>46023</v>
      </c>
      <c r="H2108" s="299" t="s">
        <v>15743</v>
      </c>
      <c r="I2108" s="197" t="str">
        <f>IFERROR(INDEX('CPU-GERAL'!$H$12:$H$2199,MATCH(A2108,'CPU-GERAL'!$B$12:$B$2199,0)),"NÃO ENCONTRADO")</f>
        <v>NÃO ENCONTRADO</v>
      </c>
      <c r="J2108" s="59" t="str">
        <f t="shared" si="32"/>
        <v/>
      </c>
    </row>
    <row r="2109" spans="1:10" x14ac:dyDescent="0.2">
      <c r="A2109" s="300">
        <v>106226</v>
      </c>
      <c r="B2109" s="301" t="s">
        <v>15012</v>
      </c>
      <c r="C2109" s="300" t="s">
        <v>12</v>
      </c>
      <c r="D2109" s="302">
        <v>157.47999999999999</v>
      </c>
      <c r="E2109" s="303">
        <v>0</v>
      </c>
      <c r="F2109" s="110" t="s">
        <v>14403</v>
      </c>
      <c r="G2109" s="126">
        <v>46023</v>
      </c>
      <c r="H2109" s="299" t="s">
        <v>15743</v>
      </c>
      <c r="I2109" s="197" t="str">
        <f>IFERROR(INDEX('CPU-GERAL'!$H$12:$H$2199,MATCH(A2109,'CPU-GERAL'!$B$12:$B$2199,0)),"NÃO ENCONTRADO")</f>
        <v>NÃO ENCONTRADO</v>
      </c>
      <c r="J2109" s="59" t="str">
        <f t="shared" si="32"/>
        <v/>
      </c>
    </row>
    <row r="2110" spans="1:10" x14ac:dyDescent="0.2">
      <c r="A2110" s="300">
        <v>91359</v>
      </c>
      <c r="B2110" s="301" t="s">
        <v>887</v>
      </c>
      <c r="C2110" s="300" t="s">
        <v>12</v>
      </c>
      <c r="D2110" s="302">
        <v>22.08</v>
      </c>
      <c r="E2110" s="303">
        <v>1</v>
      </c>
      <c r="F2110" s="110" t="s">
        <v>14403</v>
      </c>
      <c r="G2110" s="126">
        <v>46023</v>
      </c>
      <c r="H2110" s="299" t="s">
        <v>15743</v>
      </c>
      <c r="I2110" s="197" t="str">
        <f>IFERROR(INDEX('CPU-GERAL'!$H$12:$H$2199,MATCH(A2110,'CPU-GERAL'!$B$12:$B$2199,0)),"NÃO ENCONTRADO")</f>
        <v>NÃO ENCONTRADO</v>
      </c>
      <c r="J2110" s="59" t="str">
        <f t="shared" si="32"/>
        <v/>
      </c>
    </row>
    <row r="2111" spans="1:10" x14ac:dyDescent="0.2">
      <c r="A2111" s="300">
        <v>91361</v>
      </c>
      <c r="B2111" s="301" t="s">
        <v>889</v>
      </c>
      <c r="C2111" s="300" t="s">
        <v>12</v>
      </c>
      <c r="D2111" s="302">
        <v>3.41</v>
      </c>
      <c r="E2111" s="303">
        <v>1</v>
      </c>
      <c r="F2111" s="110" t="s">
        <v>14403</v>
      </c>
      <c r="G2111" s="126">
        <v>46023</v>
      </c>
      <c r="H2111" s="299" t="s">
        <v>15743</v>
      </c>
      <c r="I2111" s="197" t="str">
        <f>IFERROR(INDEX('CPU-GERAL'!$H$12:$H$2199,MATCH(A2111,'CPU-GERAL'!$B$12:$B$2199,0)),"NÃO ENCONTRADO")</f>
        <v>NÃO ENCONTRADO</v>
      </c>
      <c r="J2111" s="59" t="str">
        <f t="shared" si="32"/>
        <v/>
      </c>
    </row>
    <row r="2112" spans="1:10" x14ac:dyDescent="0.2">
      <c r="A2112" s="300">
        <v>91360</v>
      </c>
      <c r="B2112" s="301" t="s">
        <v>888</v>
      </c>
      <c r="C2112" s="300" t="s">
        <v>12</v>
      </c>
      <c r="D2112" s="302">
        <v>8.44</v>
      </c>
      <c r="E2112" s="303">
        <v>1</v>
      </c>
      <c r="F2112" s="110" t="s">
        <v>14403</v>
      </c>
      <c r="G2112" s="126">
        <v>46023</v>
      </c>
      <c r="H2112" s="299" t="s">
        <v>15743</v>
      </c>
      <c r="I2112" s="197" t="str">
        <f>IFERROR(INDEX('CPU-GERAL'!$H$12:$H$2199,MATCH(A2112,'CPU-GERAL'!$B$12:$B$2199,0)),"NÃO ENCONTRADO")</f>
        <v>NÃO ENCONTRADO</v>
      </c>
      <c r="J2112" s="59" t="str">
        <f t="shared" si="32"/>
        <v/>
      </c>
    </row>
    <row r="2113" spans="1:10" x14ac:dyDescent="0.2">
      <c r="A2113" s="300">
        <v>53882</v>
      </c>
      <c r="B2113" s="301" t="s">
        <v>663</v>
      </c>
      <c r="C2113" s="300" t="s">
        <v>12</v>
      </c>
      <c r="D2113" s="302">
        <v>38.770000000000003</v>
      </c>
      <c r="E2113" s="303">
        <v>1</v>
      </c>
      <c r="F2113" s="110" t="s">
        <v>14403</v>
      </c>
      <c r="G2113" s="126">
        <v>46023</v>
      </c>
      <c r="H2113" s="299" t="s">
        <v>15743</v>
      </c>
      <c r="I2113" s="197" t="str">
        <f>IFERROR(INDEX('CPU-GERAL'!$H$12:$H$2199,MATCH(A2113,'CPU-GERAL'!$B$12:$B$2199,0)),"NÃO ENCONTRADO")</f>
        <v>NÃO ENCONTRADO</v>
      </c>
      <c r="J2113" s="59" t="str">
        <f t="shared" si="32"/>
        <v/>
      </c>
    </row>
    <row r="2114" spans="1:10" x14ac:dyDescent="0.2">
      <c r="A2114" s="300">
        <v>5747</v>
      </c>
      <c r="B2114" s="301" t="s">
        <v>609</v>
      </c>
      <c r="C2114" s="300" t="s">
        <v>12</v>
      </c>
      <c r="D2114" s="302">
        <v>157.78</v>
      </c>
      <c r="E2114" s="303">
        <v>0</v>
      </c>
      <c r="F2114" s="110" t="s">
        <v>14403</v>
      </c>
      <c r="G2114" s="126">
        <v>46023</v>
      </c>
      <c r="H2114" s="299" t="s">
        <v>15743</v>
      </c>
      <c r="I2114" s="197" t="str">
        <f>IFERROR(INDEX('CPU-GERAL'!$H$12:$H$2199,MATCH(A2114,'CPU-GERAL'!$B$12:$B$2199,0)),"NÃO ENCONTRADO")</f>
        <v>NÃO ENCONTRADO</v>
      </c>
      <c r="J2114" s="59" t="str">
        <f t="shared" si="32"/>
        <v/>
      </c>
    </row>
    <row r="2115" spans="1:10" x14ac:dyDescent="0.2">
      <c r="A2115" s="300">
        <v>104699</v>
      </c>
      <c r="B2115" s="301" t="s">
        <v>11630</v>
      </c>
      <c r="C2115" s="300" t="s">
        <v>12</v>
      </c>
      <c r="D2115" s="302">
        <v>0</v>
      </c>
      <c r="E2115" s="303"/>
      <c r="F2115" s="110" t="s">
        <v>14403</v>
      </c>
      <c r="G2115" s="126">
        <v>46023</v>
      </c>
      <c r="H2115" s="299" t="s">
        <v>15743</v>
      </c>
      <c r="I2115" s="197" t="str">
        <f>IFERROR(INDEX('CPU-GERAL'!$H$12:$H$2199,MATCH(A2115,'CPU-GERAL'!$B$12:$B$2199,0)),"NÃO ENCONTRADO")</f>
        <v>NÃO ENCONTRADO</v>
      </c>
      <c r="J2115" s="59" t="str">
        <f t="shared" si="32"/>
        <v/>
      </c>
    </row>
    <row r="2116" spans="1:10" x14ac:dyDescent="0.2">
      <c r="A2116" s="300">
        <v>104702</v>
      </c>
      <c r="B2116" s="301" t="s">
        <v>11628</v>
      </c>
      <c r="C2116" s="300" t="s">
        <v>12</v>
      </c>
      <c r="D2116" s="302">
        <v>0</v>
      </c>
      <c r="E2116" s="303"/>
      <c r="F2116" s="110" t="s">
        <v>14403</v>
      </c>
      <c r="G2116" s="126">
        <v>46023</v>
      </c>
      <c r="H2116" s="299" t="s">
        <v>15743</v>
      </c>
      <c r="I2116" s="197" t="str">
        <f>IFERROR(INDEX('CPU-GERAL'!$H$12:$H$2199,MATCH(A2116,'CPU-GERAL'!$B$12:$B$2199,0)),"NÃO ENCONTRADO")</f>
        <v>NÃO ENCONTRADO</v>
      </c>
      <c r="J2116" s="59" t="str">
        <f t="shared" ref="J2116:J2179" si="33">IF(I2116&lt;&gt;"NÃO ENCONTRADO",IF(D2116=I2116,"IGUAL A CPU",I2116-D2116),"")</f>
        <v/>
      </c>
    </row>
    <row r="2117" spans="1:10" x14ac:dyDescent="0.2">
      <c r="A2117" s="300">
        <v>104700</v>
      </c>
      <c r="B2117" s="301" t="s">
        <v>11629</v>
      </c>
      <c r="C2117" s="300" t="s">
        <v>12</v>
      </c>
      <c r="D2117" s="302">
        <v>0</v>
      </c>
      <c r="E2117" s="303"/>
      <c r="F2117" s="110" t="s">
        <v>14403</v>
      </c>
      <c r="G2117" s="126">
        <v>46023</v>
      </c>
      <c r="H2117" s="299" t="s">
        <v>15743</v>
      </c>
      <c r="I2117" s="197" t="str">
        <f>IFERROR(INDEX('CPU-GERAL'!$H$12:$H$2199,MATCH(A2117,'CPU-GERAL'!$B$12:$B$2199,0)),"NÃO ENCONTRADO")</f>
        <v>NÃO ENCONTRADO</v>
      </c>
      <c r="J2117" s="59" t="str">
        <f t="shared" si="33"/>
        <v/>
      </c>
    </row>
    <row r="2118" spans="1:10" x14ac:dyDescent="0.2">
      <c r="A2118" s="300">
        <v>104701</v>
      </c>
      <c r="B2118" s="301" t="s">
        <v>11631</v>
      </c>
      <c r="C2118" s="300" t="s">
        <v>12</v>
      </c>
      <c r="D2118" s="302">
        <v>0</v>
      </c>
      <c r="E2118" s="303"/>
      <c r="F2118" s="110" t="s">
        <v>14403</v>
      </c>
      <c r="G2118" s="126">
        <v>46023</v>
      </c>
      <c r="H2118" s="299" t="s">
        <v>15743</v>
      </c>
      <c r="I2118" s="197" t="str">
        <f>IFERROR(INDEX('CPU-GERAL'!$H$12:$H$2199,MATCH(A2118,'CPU-GERAL'!$B$12:$B$2199,0)),"NÃO ENCONTRADO")</f>
        <v>NÃO ENCONTRADO</v>
      </c>
      <c r="J2118" s="59" t="str">
        <f t="shared" si="33"/>
        <v/>
      </c>
    </row>
    <row r="2119" spans="1:10" x14ac:dyDescent="0.2">
      <c r="A2119" s="300">
        <v>104703</v>
      </c>
      <c r="B2119" s="301" t="s">
        <v>1130</v>
      </c>
      <c r="C2119" s="300" t="s">
        <v>12</v>
      </c>
      <c r="D2119" s="302">
        <v>92.29</v>
      </c>
      <c r="E2119" s="303">
        <v>0</v>
      </c>
      <c r="F2119" s="110" t="s">
        <v>14403</v>
      </c>
      <c r="G2119" s="126">
        <v>46023</v>
      </c>
      <c r="H2119" s="299" t="s">
        <v>15743</v>
      </c>
      <c r="I2119" s="197" t="str">
        <f>IFERROR(INDEX('CPU-GERAL'!$H$12:$H$2199,MATCH(A2119,'CPU-GERAL'!$B$12:$B$2199,0)),"NÃO ENCONTRADO")</f>
        <v>NÃO ENCONTRADO</v>
      </c>
      <c r="J2119" s="59" t="str">
        <f t="shared" si="33"/>
        <v/>
      </c>
    </row>
    <row r="2120" spans="1:10" x14ac:dyDescent="0.2">
      <c r="A2120" s="300">
        <v>91390</v>
      </c>
      <c r="B2120" s="301" t="s">
        <v>896</v>
      </c>
      <c r="C2120" s="300" t="s">
        <v>12</v>
      </c>
      <c r="D2120" s="302">
        <v>20.13</v>
      </c>
      <c r="E2120" s="303">
        <v>1</v>
      </c>
      <c r="F2120" s="110" t="s">
        <v>14403</v>
      </c>
      <c r="G2120" s="126">
        <v>46023</v>
      </c>
      <c r="H2120" s="299" t="s">
        <v>15743</v>
      </c>
      <c r="I2120" s="197" t="str">
        <f>IFERROR(INDEX('CPU-GERAL'!$H$12:$H$2199,MATCH(A2120,'CPU-GERAL'!$B$12:$B$2199,0)),"NÃO ENCONTRADO")</f>
        <v>NÃO ENCONTRADO</v>
      </c>
      <c r="J2120" s="59" t="str">
        <f t="shared" si="33"/>
        <v/>
      </c>
    </row>
    <row r="2121" spans="1:10" x14ac:dyDescent="0.2">
      <c r="A2121" s="300">
        <v>91392</v>
      </c>
      <c r="B2121" s="301" t="s">
        <v>898</v>
      </c>
      <c r="C2121" s="300" t="s">
        <v>12</v>
      </c>
      <c r="D2121" s="302">
        <v>3.24</v>
      </c>
      <c r="E2121" s="303">
        <v>1</v>
      </c>
      <c r="F2121" s="110" t="s">
        <v>14403</v>
      </c>
      <c r="G2121" s="126">
        <v>46023</v>
      </c>
      <c r="H2121" s="299" t="s">
        <v>15743</v>
      </c>
      <c r="I2121" s="197" t="str">
        <f>IFERROR(INDEX('CPU-GERAL'!$H$12:$H$2199,MATCH(A2121,'CPU-GERAL'!$B$12:$B$2199,0)),"NÃO ENCONTRADO")</f>
        <v>NÃO ENCONTRADO</v>
      </c>
      <c r="J2121" s="59" t="str">
        <f t="shared" si="33"/>
        <v/>
      </c>
    </row>
    <row r="2122" spans="1:10" x14ac:dyDescent="0.2">
      <c r="A2122" s="300">
        <v>91391</v>
      </c>
      <c r="B2122" s="301" t="s">
        <v>897</v>
      </c>
      <c r="C2122" s="300" t="s">
        <v>12</v>
      </c>
      <c r="D2122" s="302">
        <v>8.02</v>
      </c>
      <c r="E2122" s="303">
        <v>1</v>
      </c>
      <c r="F2122" s="110" t="s">
        <v>14403</v>
      </c>
      <c r="G2122" s="126">
        <v>46023</v>
      </c>
      <c r="H2122" s="299" t="s">
        <v>15743</v>
      </c>
      <c r="I2122" s="197" t="str">
        <f>IFERROR(INDEX('CPU-GERAL'!$H$12:$H$2199,MATCH(A2122,'CPU-GERAL'!$B$12:$B$2199,0)),"NÃO ENCONTRADO")</f>
        <v>NÃO ENCONTRADO</v>
      </c>
      <c r="J2122" s="59" t="str">
        <f t="shared" si="33"/>
        <v/>
      </c>
    </row>
    <row r="2123" spans="1:10" x14ac:dyDescent="0.2">
      <c r="A2123" s="300">
        <v>73335</v>
      </c>
      <c r="B2123" s="301" t="s">
        <v>671</v>
      </c>
      <c r="C2123" s="300" t="s">
        <v>12</v>
      </c>
      <c r="D2123" s="302">
        <v>36.700000000000003</v>
      </c>
      <c r="E2123" s="303">
        <v>1</v>
      </c>
      <c r="F2123" s="110" t="s">
        <v>14403</v>
      </c>
      <c r="G2123" s="126">
        <v>46023</v>
      </c>
      <c r="H2123" s="299" t="s">
        <v>15743</v>
      </c>
      <c r="I2123" s="197" t="str">
        <f>IFERROR(INDEX('CPU-GERAL'!$H$12:$H$2199,MATCH(A2123,'CPU-GERAL'!$B$12:$B$2199,0)),"NÃO ENCONTRADO")</f>
        <v>NÃO ENCONTRADO</v>
      </c>
      <c r="J2123" s="59" t="str">
        <f t="shared" si="33"/>
        <v/>
      </c>
    </row>
    <row r="2124" spans="1:10" x14ac:dyDescent="0.2">
      <c r="A2124" s="300">
        <v>73340</v>
      </c>
      <c r="B2124" s="301" t="s">
        <v>672</v>
      </c>
      <c r="C2124" s="300" t="s">
        <v>12</v>
      </c>
      <c r="D2124" s="302">
        <v>154.44</v>
      </c>
      <c r="E2124" s="303">
        <v>0</v>
      </c>
      <c r="F2124" s="110" t="s">
        <v>14403</v>
      </c>
      <c r="G2124" s="126">
        <v>46023</v>
      </c>
      <c r="H2124" s="299" t="s">
        <v>15743</v>
      </c>
      <c r="I2124" s="197" t="str">
        <f>IFERROR(INDEX('CPU-GERAL'!$H$12:$H$2199,MATCH(A2124,'CPU-GERAL'!$B$12:$B$2199,0)),"NÃO ENCONTRADO")</f>
        <v>NÃO ENCONTRADO</v>
      </c>
      <c r="J2124" s="59" t="str">
        <f t="shared" si="33"/>
        <v/>
      </c>
    </row>
    <row r="2125" spans="1:10" x14ac:dyDescent="0.2">
      <c r="A2125" s="300">
        <v>89264</v>
      </c>
      <c r="B2125" s="301" t="s">
        <v>777</v>
      </c>
      <c r="C2125" s="300" t="s">
        <v>12</v>
      </c>
      <c r="D2125" s="302">
        <v>22.05</v>
      </c>
      <c r="E2125" s="303">
        <v>1</v>
      </c>
      <c r="F2125" s="110" t="s">
        <v>14403</v>
      </c>
      <c r="G2125" s="126">
        <v>46023</v>
      </c>
      <c r="H2125" s="299" t="s">
        <v>15743</v>
      </c>
      <c r="I2125" s="197" t="str">
        <f>IFERROR(INDEX('CPU-GERAL'!$H$12:$H$2199,MATCH(A2125,'CPU-GERAL'!$B$12:$B$2199,0)),"NÃO ENCONTRADO")</f>
        <v>NÃO ENCONTRADO</v>
      </c>
      <c r="J2125" s="59" t="str">
        <f t="shared" si="33"/>
        <v/>
      </c>
    </row>
    <row r="2126" spans="1:10" x14ac:dyDescent="0.2">
      <c r="A2126" s="300">
        <v>89266</v>
      </c>
      <c r="B2126" s="301" t="s">
        <v>779</v>
      </c>
      <c r="C2126" s="300" t="s">
        <v>12</v>
      </c>
      <c r="D2126" s="302">
        <v>3.55</v>
      </c>
      <c r="E2126" s="303">
        <v>1</v>
      </c>
      <c r="F2126" s="110" t="s">
        <v>14403</v>
      </c>
      <c r="G2126" s="126">
        <v>46023</v>
      </c>
      <c r="H2126" s="299" t="s">
        <v>15743</v>
      </c>
      <c r="I2126" s="197" t="str">
        <f>IFERROR(INDEX('CPU-GERAL'!$H$12:$H$2199,MATCH(A2126,'CPU-GERAL'!$B$12:$B$2199,0)),"NÃO ENCONTRADO")</f>
        <v>NÃO ENCONTRADO</v>
      </c>
      <c r="J2126" s="59" t="str">
        <f t="shared" si="33"/>
        <v/>
      </c>
    </row>
    <row r="2127" spans="1:10" x14ac:dyDescent="0.2">
      <c r="A2127" s="300">
        <v>89265</v>
      </c>
      <c r="B2127" s="301" t="s">
        <v>778</v>
      </c>
      <c r="C2127" s="300" t="s">
        <v>12</v>
      </c>
      <c r="D2127" s="302">
        <v>8.8000000000000007</v>
      </c>
      <c r="E2127" s="303">
        <v>1</v>
      </c>
      <c r="F2127" s="110" t="s">
        <v>14403</v>
      </c>
      <c r="G2127" s="126">
        <v>46023</v>
      </c>
      <c r="H2127" s="299" t="s">
        <v>15743</v>
      </c>
      <c r="I2127" s="197" t="str">
        <f>IFERROR(INDEX('CPU-GERAL'!$H$12:$H$2199,MATCH(A2127,'CPU-GERAL'!$B$12:$B$2199,0)),"NÃO ENCONTRADO")</f>
        <v>NÃO ENCONTRADO</v>
      </c>
      <c r="J2127" s="59" t="str">
        <f t="shared" si="33"/>
        <v/>
      </c>
    </row>
    <row r="2128" spans="1:10" x14ac:dyDescent="0.2">
      <c r="A2128" s="300">
        <v>5705</v>
      </c>
      <c r="B2128" s="301" t="s">
        <v>592</v>
      </c>
      <c r="C2128" s="300" t="s">
        <v>12</v>
      </c>
      <c r="D2128" s="302">
        <v>40.24</v>
      </c>
      <c r="E2128" s="303">
        <v>1</v>
      </c>
      <c r="F2128" s="110" t="s">
        <v>14403</v>
      </c>
      <c r="G2128" s="126">
        <v>46023</v>
      </c>
      <c r="H2128" s="299" t="s">
        <v>15743</v>
      </c>
      <c r="I2128" s="197" t="str">
        <f>IFERROR(INDEX('CPU-GERAL'!$H$12:$H$2199,MATCH(A2128,'CPU-GERAL'!$B$12:$B$2199,0)),"NÃO ENCONTRADO")</f>
        <v>NÃO ENCONTRADO</v>
      </c>
      <c r="J2128" s="59" t="str">
        <f t="shared" si="33"/>
        <v/>
      </c>
    </row>
    <row r="2129" spans="1:10" x14ac:dyDescent="0.2">
      <c r="A2129" s="300">
        <v>53797</v>
      </c>
      <c r="B2129" s="301" t="s">
        <v>645</v>
      </c>
      <c r="C2129" s="300" t="s">
        <v>12</v>
      </c>
      <c r="D2129" s="302">
        <v>116.23</v>
      </c>
      <c r="E2129" s="303">
        <v>0</v>
      </c>
      <c r="F2129" s="110" t="s">
        <v>14403</v>
      </c>
      <c r="G2129" s="126">
        <v>46023</v>
      </c>
      <c r="H2129" s="299" t="s">
        <v>15743</v>
      </c>
      <c r="I2129" s="197" t="str">
        <f>IFERROR(INDEX('CPU-GERAL'!$H$12:$H$2199,MATCH(A2129,'CPU-GERAL'!$B$12:$B$2199,0)),"NÃO ENCONTRADO")</f>
        <v>NÃO ENCONTRADO</v>
      </c>
      <c r="J2129" s="59" t="str">
        <f t="shared" si="33"/>
        <v/>
      </c>
    </row>
    <row r="2130" spans="1:10" x14ac:dyDescent="0.2">
      <c r="A2130" s="300">
        <v>106327</v>
      </c>
      <c r="B2130" s="301" t="s">
        <v>15013</v>
      </c>
      <c r="C2130" s="300" t="s">
        <v>12</v>
      </c>
      <c r="D2130" s="302">
        <v>0</v>
      </c>
      <c r="E2130" s="303"/>
      <c r="F2130" s="110" t="s">
        <v>14403</v>
      </c>
      <c r="G2130" s="126">
        <v>46023</v>
      </c>
      <c r="H2130" s="299" t="s">
        <v>15743</v>
      </c>
      <c r="I2130" s="197" t="str">
        <f>IFERROR(INDEX('CPU-GERAL'!$H$12:$H$2199,MATCH(A2130,'CPU-GERAL'!$B$12:$B$2199,0)),"NÃO ENCONTRADO")</f>
        <v>NÃO ENCONTRADO</v>
      </c>
      <c r="J2130" s="59" t="str">
        <f t="shared" si="33"/>
        <v/>
      </c>
    </row>
    <row r="2131" spans="1:10" x14ac:dyDescent="0.2">
      <c r="A2131" s="300">
        <v>106330</v>
      </c>
      <c r="B2131" s="301" t="s">
        <v>15014</v>
      </c>
      <c r="C2131" s="300" t="s">
        <v>12</v>
      </c>
      <c r="D2131" s="302">
        <v>0</v>
      </c>
      <c r="E2131" s="303"/>
      <c r="F2131" s="110" t="s">
        <v>14403</v>
      </c>
      <c r="G2131" s="126">
        <v>46023</v>
      </c>
      <c r="H2131" s="299" t="s">
        <v>15743</v>
      </c>
      <c r="I2131" s="197" t="str">
        <f>IFERROR(INDEX('CPU-GERAL'!$H$12:$H$2199,MATCH(A2131,'CPU-GERAL'!$B$12:$B$2199,0)),"NÃO ENCONTRADO")</f>
        <v>NÃO ENCONTRADO</v>
      </c>
      <c r="J2131" s="59" t="str">
        <f t="shared" si="33"/>
        <v/>
      </c>
    </row>
    <row r="2132" spans="1:10" x14ac:dyDescent="0.2">
      <c r="A2132" s="300">
        <v>106328</v>
      </c>
      <c r="B2132" s="301" t="s">
        <v>15015</v>
      </c>
      <c r="C2132" s="300" t="s">
        <v>12</v>
      </c>
      <c r="D2132" s="302">
        <v>0</v>
      </c>
      <c r="E2132" s="303"/>
      <c r="F2132" s="110" t="s">
        <v>14403</v>
      </c>
      <c r="G2132" s="126">
        <v>46023</v>
      </c>
      <c r="H2132" s="299" t="s">
        <v>15743</v>
      </c>
      <c r="I2132" s="197" t="str">
        <f>IFERROR(INDEX('CPU-GERAL'!$H$12:$H$2199,MATCH(A2132,'CPU-GERAL'!$B$12:$B$2199,0)),"NÃO ENCONTRADO")</f>
        <v>NÃO ENCONTRADO</v>
      </c>
      <c r="J2132" s="59" t="str">
        <f t="shared" si="33"/>
        <v/>
      </c>
    </row>
    <row r="2133" spans="1:10" x14ac:dyDescent="0.2">
      <c r="A2133" s="300">
        <v>106329</v>
      </c>
      <c r="B2133" s="301" t="s">
        <v>15016</v>
      </c>
      <c r="C2133" s="300" t="s">
        <v>12</v>
      </c>
      <c r="D2133" s="302">
        <v>0</v>
      </c>
      <c r="E2133" s="303"/>
      <c r="F2133" s="110" t="s">
        <v>14403</v>
      </c>
      <c r="G2133" s="126">
        <v>46023</v>
      </c>
      <c r="H2133" s="299" t="s">
        <v>15743</v>
      </c>
      <c r="I2133" s="197" t="str">
        <f>IFERROR(INDEX('CPU-GERAL'!$H$12:$H$2199,MATCH(A2133,'CPU-GERAL'!$B$12:$B$2199,0)),"NÃO ENCONTRADO")</f>
        <v>NÃO ENCONTRADO</v>
      </c>
      <c r="J2133" s="59" t="str">
        <f t="shared" si="33"/>
        <v/>
      </c>
    </row>
    <row r="2134" spans="1:10" x14ac:dyDescent="0.2">
      <c r="A2134" s="300">
        <v>106331</v>
      </c>
      <c r="B2134" s="301" t="s">
        <v>15017</v>
      </c>
      <c r="C2134" s="300" t="s">
        <v>12</v>
      </c>
      <c r="D2134" s="302">
        <v>99.28</v>
      </c>
      <c r="E2134" s="303">
        <v>0</v>
      </c>
      <c r="F2134" s="110" t="s">
        <v>14403</v>
      </c>
      <c r="G2134" s="126">
        <v>46023</v>
      </c>
      <c r="H2134" s="299" t="s">
        <v>15743</v>
      </c>
      <c r="I2134" s="197" t="str">
        <f>IFERROR(INDEX('CPU-GERAL'!$H$12:$H$2199,MATCH(A2134,'CPU-GERAL'!$B$12:$B$2199,0)),"NÃO ENCONTRADO")</f>
        <v>NÃO ENCONTRADO</v>
      </c>
      <c r="J2134" s="59" t="str">
        <f t="shared" si="33"/>
        <v/>
      </c>
    </row>
    <row r="2135" spans="1:10" x14ac:dyDescent="0.2">
      <c r="A2135" s="300">
        <v>106227</v>
      </c>
      <c r="B2135" s="301" t="s">
        <v>15018</v>
      </c>
      <c r="C2135" s="300" t="s">
        <v>12</v>
      </c>
      <c r="D2135" s="302">
        <v>31.63</v>
      </c>
      <c r="E2135" s="303">
        <v>1</v>
      </c>
      <c r="F2135" s="110" t="s">
        <v>14403</v>
      </c>
      <c r="G2135" s="126">
        <v>46023</v>
      </c>
      <c r="H2135" s="299" t="s">
        <v>15743</v>
      </c>
      <c r="I2135" s="197" t="str">
        <f>IFERROR(INDEX('CPU-GERAL'!$H$12:$H$2199,MATCH(A2135,'CPU-GERAL'!$B$12:$B$2199,0)),"NÃO ENCONTRADO")</f>
        <v>NÃO ENCONTRADO</v>
      </c>
      <c r="J2135" s="59" t="str">
        <f t="shared" si="33"/>
        <v/>
      </c>
    </row>
    <row r="2136" spans="1:10" x14ac:dyDescent="0.2">
      <c r="A2136" s="300">
        <v>106230</v>
      </c>
      <c r="B2136" s="301" t="s">
        <v>15019</v>
      </c>
      <c r="C2136" s="300" t="s">
        <v>12</v>
      </c>
      <c r="D2136" s="302">
        <v>5.25</v>
      </c>
      <c r="E2136" s="303">
        <v>1</v>
      </c>
      <c r="F2136" s="110" t="s">
        <v>14403</v>
      </c>
      <c r="G2136" s="126">
        <v>46023</v>
      </c>
      <c r="H2136" s="299" t="s">
        <v>15743</v>
      </c>
      <c r="I2136" s="197" t="str">
        <f>IFERROR(INDEX('CPU-GERAL'!$H$12:$H$2199,MATCH(A2136,'CPU-GERAL'!$B$12:$B$2199,0)),"NÃO ENCONTRADO")</f>
        <v>NÃO ENCONTRADO</v>
      </c>
      <c r="J2136" s="59" t="str">
        <f t="shared" si="33"/>
        <v/>
      </c>
    </row>
    <row r="2137" spans="1:10" x14ac:dyDescent="0.2">
      <c r="A2137" s="300">
        <v>106228</v>
      </c>
      <c r="B2137" s="301" t="s">
        <v>15020</v>
      </c>
      <c r="C2137" s="300" t="s">
        <v>12</v>
      </c>
      <c r="D2137" s="302">
        <v>12.99</v>
      </c>
      <c r="E2137" s="303">
        <v>1</v>
      </c>
      <c r="F2137" s="110" t="s">
        <v>14403</v>
      </c>
      <c r="G2137" s="126">
        <v>46023</v>
      </c>
      <c r="H2137" s="299" t="s">
        <v>15743</v>
      </c>
      <c r="I2137" s="197" t="str">
        <f>IFERROR(INDEX('CPU-GERAL'!$H$12:$H$2199,MATCH(A2137,'CPU-GERAL'!$B$12:$B$2199,0)),"NÃO ENCONTRADO")</f>
        <v>NÃO ENCONTRADO</v>
      </c>
      <c r="J2137" s="59" t="str">
        <f t="shared" si="33"/>
        <v/>
      </c>
    </row>
    <row r="2138" spans="1:10" x14ac:dyDescent="0.2">
      <c r="A2138" s="300">
        <v>106229</v>
      </c>
      <c r="B2138" s="301" t="s">
        <v>15021</v>
      </c>
      <c r="C2138" s="300" t="s">
        <v>12</v>
      </c>
      <c r="D2138" s="302">
        <v>59.3</v>
      </c>
      <c r="E2138" s="303">
        <v>1</v>
      </c>
      <c r="F2138" s="110" t="s">
        <v>14403</v>
      </c>
      <c r="G2138" s="126">
        <v>46023</v>
      </c>
      <c r="H2138" s="299" t="s">
        <v>15743</v>
      </c>
      <c r="I2138" s="197" t="str">
        <f>IFERROR(INDEX('CPU-GERAL'!$H$12:$H$2199,MATCH(A2138,'CPU-GERAL'!$B$12:$B$2199,0)),"NÃO ENCONTRADO")</f>
        <v>NÃO ENCONTRADO</v>
      </c>
      <c r="J2138" s="59" t="str">
        <f t="shared" si="33"/>
        <v/>
      </c>
    </row>
    <row r="2139" spans="1:10" x14ac:dyDescent="0.2">
      <c r="A2139" s="300">
        <v>106231</v>
      </c>
      <c r="B2139" s="301" t="s">
        <v>15022</v>
      </c>
      <c r="C2139" s="300" t="s">
        <v>12</v>
      </c>
      <c r="D2139" s="302">
        <v>157.47999999999999</v>
      </c>
      <c r="E2139" s="303">
        <v>0</v>
      </c>
      <c r="F2139" s="110" t="s">
        <v>14403</v>
      </c>
      <c r="G2139" s="126">
        <v>46023</v>
      </c>
      <c r="H2139" s="299" t="s">
        <v>15743</v>
      </c>
      <c r="I2139" s="197" t="str">
        <f>IFERROR(INDEX('CPU-GERAL'!$H$12:$H$2199,MATCH(A2139,'CPU-GERAL'!$B$12:$B$2199,0)),"NÃO ENCONTRADO")</f>
        <v>NÃO ENCONTRADO</v>
      </c>
      <c r="J2139" s="59" t="str">
        <f t="shared" si="33"/>
        <v/>
      </c>
    </row>
    <row r="2140" spans="1:10" x14ac:dyDescent="0.2">
      <c r="A2140" s="300">
        <v>106342</v>
      </c>
      <c r="B2140" s="301" t="s">
        <v>15023</v>
      </c>
      <c r="C2140" s="300" t="s">
        <v>12</v>
      </c>
      <c r="D2140" s="302">
        <v>0</v>
      </c>
      <c r="E2140" s="303"/>
      <c r="F2140" s="110" t="s">
        <v>14403</v>
      </c>
      <c r="G2140" s="126">
        <v>46023</v>
      </c>
      <c r="H2140" s="299" t="s">
        <v>15743</v>
      </c>
      <c r="I2140" s="197" t="str">
        <f>IFERROR(INDEX('CPU-GERAL'!$H$12:$H$2199,MATCH(A2140,'CPU-GERAL'!$B$12:$B$2199,0)),"NÃO ENCONTRADO")</f>
        <v>NÃO ENCONTRADO</v>
      </c>
      <c r="J2140" s="59" t="str">
        <f t="shared" si="33"/>
        <v/>
      </c>
    </row>
    <row r="2141" spans="1:10" x14ac:dyDescent="0.2">
      <c r="A2141" s="300">
        <v>106345</v>
      </c>
      <c r="B2141" s="301" t="s">
        <v>15024</v>
      </c>
      <c r="C2141" s="300" t="s">
        <v>12</v>
      </c>
      <c r="D2141" s="302">
        <v>0</v>
      </c>
      <c r="E2141" s="303"/>
      <c r="F2141" s="110" t="s">
        <v>14403</v>
      </c>
      <c r="G2141" s="126">
        <v>46023</v>
      </c>
      <c r="H2141" s="299" t="s">
        <v>15743</v>
      </c>
      <c r="I2141" s="197" t="str">
        <f>IFERROR(INDEX('CPU-GERAL'!$H$12:$H$2199,MATCH(A2141,'CPU-GERAL'!$B$12:$B$2199,0)),"NÃO ENCONTRADO")</f>
        <v>NÃO ENCONTRADO</v>
      </c>
      <c r="J2141" s="59" t="str">
        <f t="shared" si="33"/>
        <v/>
      </c>
    </row>
    <row r="2142" spans="1:10" x14ac:dyDescent="0.2">
      <c r="A2142" s="300">
        <v>106343</v>
      </c>
      <c r="B2142" s="301" t="s">
        <v>15025</v>
      </c>
      <c r="C2142" s="300" t="s">
        <v>12</v>
      </c>
      <c r="D2142" s="302">
        <v>0</v>
      </c>
      <c r="E2142" s="303"/>
      <c r="F2142" s="110" t="s">
        <v>14403</v>
      </c>
      <c r="G2142" s="126">
        <v>46023</v>
      </c>
      <c r="H2142" s="299" t="s">
        <v>15743</v>
      </c>
      <c r="I2142" s="197" t="str">
        <f>IFERROR(INDEX('CPU-GERAL'!$H$12:$H$2199,MATCH(A2142,'CPU-GERAL'!$B$12:$B$2199,0)),"NÃO ENCONTRADO")</f>
        <v>NÃO ENCONTRADO</v>
      </c>
      <c r="J2142" s="59" t="str">
        <f t="shared" si="33"/>
        <v/>
      </c>
    </row>
    <row r="2143" spans="1:10" x14ac:dyDescent="0.2">
      <c r="A2143" s="300">
        <v>106344</v>
      </c>
      <c r="B2143" s="301" t="s">
        <v>15026</v>
      </c>
      <c r="C2143" s="300" t="s">
        <v>12</v>
      </c>
      <c r="D2143" s="302">
        <v>0</v>
      </c>
      <c r="E2143" s="303"/>
      <c r="F2143" s="110" t="s">
        <v>14403</v>
      </c>
      <c r="G2143" s="126">
        <v>46023</v>
      </c>
      <c r="H2143" s="299" t="s">
        <v>15743</v>
      </c>
      <c r="I2143" s="197" t="str">
        <f>IFERROR(INDEX('CPU-GERAL'!$H$12:$H$2199,MATCH(A2143,'CPU-GERAL'!$B$12:$B$2199,0)),"NÃO ENCONTRADO")</f>
        <v>NÃO ENCONTRADO</v>
      </c>
      <c r="J2143" s="59" t="str">
        <f t="shared" si="33"/>
        <v/>
      </c>
    </row>
    <row r="2144" spans="1:10" x14ac:dyDescent="0.2">
      <c r="A2144" s="300">
        <v>106346</v>
      </c>
      <c r="B2144" s="301" t="s">
        <v>15027</v>
      </c>
      <c r="C2144" s="300" t="s">
        <v>12</v>
      </c>
      <c r="D2144" s="302">
        <v>157.47999999999999</v>
      </c>
      <c r="E2144" s="303">
        <v>0</v>
      </c>
      <c r="F2144" s="110" t="s">
        <v>14403</v>
      </c>
      <c r="G2144" s="126">
        <v>46023</v>
      </c>
      <c r="H2144" s="299" t="s">
        <v>15743</v>
      </c>
      <c r="I2144" s="197" t="str">
        <f>IFERROR(INDEX('CPU-GERAL'!$H$12:$H$2199,MATCH(A2144,'CPU-GERAL'!$B$12:$B$2199,0)),"NÃO ENCONTRADO")</f>
        <v>NÃO ENCONTRADO</v>
      </c>
      <c r="J2144" s="59" t="str">
        <f t="shared" si="33"/>
        <v/>
      </c>
    </row>
    <row r="2145" spans="1:10" x14ac:dyDescent="0.2">
      <c r="A2145" s="300">
        <v>106332</v>
      </c>
      <c r="B2145" s="301" t="s">
        <v>15028</v>
      </c>
      <c r="C2145" s="300" t="s">
        <v>12</v>
      </c>
      <c r="D2145" s="302">
        <v>0</v>
      </c>
      <c r="E2145" s="303"/>
      <c r="F2145" s="110" t="s">
        <v>14403</v>
      </c>
      <c r="G2145" s="126">
        <v>46023</v>
      </c>
      <c r="H2145" s="299" t="s">
        <v>15743</v>
      </c>
      <c r="I2145" s="197" t="str">
        <f>IFERROR(INDEX('CPU-GERAL'!$H$12:$H$2199,MATCH(A2145,'CPU-GERAL'!$B$12:$B$2199,0)),"NÃO ENCONTRADO")</f>
        <v>NÃO ENCONTRADO</v>
      </c>
      <c r="J2145" s="59" t="str">
        <f t="shared" si="33"/>
        <v/>
      </c>
    </row>
    <row r="2146" spans="1:10" x14ac:dyDescent="0.2">
      <c r="A2146" s="300">
        <v>106335</v>
      </c>
      <c r="B2146" s="301" t="s">
        <v>15029</v>
      </c>
      <c r="C2146" s="300" t="s">
        <v>12</v>
      </c>
      <c r="D2146" s="302">
        <v>0</v>
      </c>
      <c r="E2146" s="303"/>
      <c r="F2146" s="110" t="s">
        <v>14403</v>
      </c>
      <c r="G2146" s="126">
        <v>46023</v>
      </c>
      <c r="H2146" s="299" t="s">
        <v>15743</v>
      </c>
      <c r="I2146" s="197" t="str">
        <f>IFERROR(INDEX('CPU-GERAL'!$H$12:$H$2199,MATCH(A2146,'CPU-GERAL'!$B$12:$B$2199,0)),"NÃO ENCONTRADO")</f>
        <v>NÃO ENCONTRADO</v>
      </c>
      <c r="J2146" s="59" t="str">
        <f t="shared" si="33"/>
        <v/>
      </c>
    </row>
    <row r="2147" spans="1:10" x14ac:dyDescent="0.2">
      <c r="A2147" s="300">
        <v>106333</v>
      </c>
      <c r="B2147" s="301" t="s">
        <v>15030</v>
      </c>
      <c r="C2147" s="300" t="s">
        <v>12</v>
      </c>
      <c r="D2147" s="302">
        <v>0</v>
      </c>
      <c r="E2147" s="303"/>
      <c r="F2147" s="110" t="s">
        <v>14403</v>
      </c>
      <c r="G2147" s="126">
        <v>46023</v>
      </c>
      <c r="H2147" s="299" t="s">
        <v>15743</v>
      </c>
      <c r="I2147" s="197" t="str">
        <f>IFERROR(INDEX('CPU-GERAL'!$H$12:$H$2199,MATCH(A2147,'CPU-GERAL'!$B$12:$B$2199,0)),"NÃO ENCONTRADO")</f>
        <v>NÃO ENCONTRADO</v>
      </c>
      <c r="J2147" s="59" t="str">
        <f t="shared" si="33"/>
        <v/>
      </c>
    </row>
    <row r="2148" spans="1:10" x14ac:dyDescent="0.2">
      <c r="A2148" s="300">
        <v>106334</v>
      </c>
      <c r="B2148" s="301" t="s">
        <v>15031</v>
      </c>
      <c r="C2148" s="300" t="s">
        <v>12</v>
      </c>
      <c r="D2148" s="302">
        <v>0</v>
      </c>
      <c r="E2148" s="303"/>
      <c r="F2148" s="110" t="s">
        <v>14403</v>
      </c>
      <c r="G2148" s="126">
        <v>46023</v>
      </c>
      <c r="H2148" s="299" t="s">
        <v>15743</v>
      </c>
      <c r="I2148" s="197" t="str">
        <f>IFERROR(INDEX('CPU-GERAL'!$H$12:$H$2199,MATCH(A2148,'CPU-GERAL'!$B$12:$B$2199,0)),"NÃO ENCONTRADO")</f>
        <v>NÃO ENCONTRADO</v>
      </c>
      <c r="J2148" s="59" t="str">
        <f t="shared" si="33"/>
        <v/>
      </c>
    </row>
    <row r="2149" spans="1:10" x14ac:dyDescent="0.2">
      <c r="A2149" s="300">
        <v>106336</v>
      </c>
      <c r="B2149" s="301" t="s">
        <v>15032</v>
      </c>
      <c r="C2149" s="300" t="s">
        <v>12</v>
      </c>
      <c r="D2149" s="302">
        <v>157.47999999999999</v>
      </c>
      <c r="E2149" s="303">
        <v>0</v>
      </c>
      <c r="F2149" s="110" t="s">
        <v>14403</v>
      </c>
      <c r="G2149" s="126">
        <v>46023</v>
      </c>
      <c r="H2149" s="299" t="s">
        <v>15743</v>
      </c>
      <c r="I2149" s="197" t="str">
        <f>IFERROR(INDEX('CPU-GERAL'!$H$12:$H$2199,MATCH(A2149,'CPU-GERAL'!$B$12:$B$2199,0)),"NÃO ENCONTRADO")</f>
        <v>NÃO ENCONTRADO</v>
      </c>
      <c r="J2149" s="59" t="str">
        <f t="shared" si="33"/>
        <v/>
      </c>
    </row>
    <row r="2150" spans="1:10" x14ac:dyDescent="0.2">
      <c r="A2150" s="300">
        <v>91354</v>
      </c>
      <c r="B2150" s="301" t="s">
        <v>884</v>
      </c>
      <c r="C2150" s="300" t="s">
        <v>12</v>
      </c>
      <c r="D2150" s="302">
        <v>18.48</v>
      </c>
      <c r="E2150" s="303">
        <v>1</v>
      </c>
      <c r="F2150" s="110" t="s">
        <v>14403</v>
      </c>
      <c r="G2150" s="126">
        <v>46023</v>
      </c>
      <c r="H2150" s="299" t="s">
        <v>15743</v>
      </c>
      <c r="I2150" s="197" t="str">
        <f>IFERROR(INDEX('CPU-GERAL'!$H$12:$H$2199,MATCH(A2150,'CPU-GERAL'!$B$12:$B$2199,0)),"NÃO ENCONTRADO")</f>
        <v>NÃO ENCONTRADO</v>
      </c>
      <c r="J2150" s="59" t="str">
        <f t="shared" si="33"/>
        <v/>
      </c>
    </row>
    <row r="2151" spans="1:10" x14ac:dyDescent="0.2">
      <c r="A2151" s="300">
        <v>91356</v>
      </c>
      <c r="B2151" s="301" t="s">
        <v>886</v>
      </c>
      <c r="C2151" s="300" t="s">
        <v>12</v>
      </c>
      <c r="D2151" s="302">
        <v>3.07</v>
      </c>
      <c r="E2151" s="303">
        <v>1</v>
      </c>
      <c r="F2151" s="110" t="s">
        <v>14403</v>
      </c>
      <c r="G2151" s="126">
        <v>46023</v>
      </c>
      <c r="H2151" s="299" t="s">
        <v>15743</v>
      </c>
      <c r="I2151" s="197" t="str">
        <f>IFERROR(INDEX('CPU-GERAL'!$H$12:$H$2199,MATCH(A2151,'CPU-GERAL'!$B$12:$B$2199,0)),"NÃO ENCONTRADO")</f>
        <v>NÃO ENCONTRADO</v>
      </c>
      <c r="J2151" s="59" t="str">
        <f t="shared" si="33"/>
        <v/>
      </c>
    </row>
    <row r="2152" spans="1:10" x14ac:dyDescent="0.2">
      <c r="A2152" s="300">
        <v>91355</v>
      </c>
      <c r="B2152" s="301" t="s">
        <v>885</v>
      </c>
      <c r="C2152" s="300" t="s">
        <v>12</v>
      </c>
      <c r="D2152" s="302">
        <v>7.59</v>
      </c>
      <c r="E2152" s="303">
        <v>1</v>
      </c>
      <c r="F2152" s="110" t="s">
        <v>14403</v>
      </c>
      <c r="G2152" s="126">
        <v>46023</v>
      </c>
      <c r="H2152" s="299" t="s">
        <v>15743</v>
      </c>
      <c r="I2152" s="197" t="str">
        <f>IFERROR(INDEX('CPU-GERAL'!$H$12:$H$2199,MATCH(A2152,'CPU-GERAL'!$B$12:$B$2199,0)),"NÃO ENCONTRADO")</f>
        <v>NÃO ENCONTRADO</v>
      </c>
      <c r="J2152" s="59" t="str">
        <f t="shared" si="33"/>
        <v/>
      </c>
    </row>
    <row r="2153" spans="1:10" x14ac:dyDescent="0.2">
      <c r="A2153" s="300">
        <v>5751</v>
      </c>
      <c r="B2153" s="301" t="s">
        <v>610</v>
      </c>
      <c r="C2153" s="300" t="s">
        <v>12</v>
      </c>
      <c r="D2153" s="302">
        <v>34.64</v>
      </c>
      <c r="E2153" s="303">
        <v>1</v>
      </c>
      <c r="F2153" s="110" t="s">
        <v>14403</v>
      </c>
      <c r="G2153" s="126">
        <v>46023</v>
      </c>
      <c r="H2153" s="299" t="s">
        <v>15743</v>
      </c>
      <c r="I2153" s="197" t="str">
        <f>IFERROR(INDEX('CPU-GERAL'!$H$12:$H$2199,MATCH(A2153,'CPU-GERAL'!$B$12:$B$2199,0)),"NÃO ENCONTRADO")</f>
        <v>NÃO ENCONTRADO</v>
      </c>
      <c r="J2153" s="59" t="str">
        <f t="shared" si="33"/>
        <v/>
      </c>
    </row>
    <row r="2154" spans="1:10" x14ac:dyDescent="0.2">
      <c r="A2154" s="300">
        <v>53827</v>
      </c>
      <c r="B2154" s="301" t="s">
        <v>652</v>
      </c>
      <c r="C2154" s="300" t="s">
        <v>12</v>
      </c>
      <c r="D2154" s="302">
        <v>113.78</v>
      </c>
      <c r="E2154" s="303">
        <v>0</v>
      </c>
      <c r="F2154" s="110" t="s">
        <v>14403</v>
      </c>
      <c r="G2154" s="126">
        <v>46023</v>
      </c>
      <c r="H2154" s="299" t="s">
        <v>15743</v>
      </c>
      <c r="I2154" s="197" t="str">
        <f>IFERROR(INDEX('CPU-GERAL'!$H$12:$H$2199,MATCH(A2154,'CPU-GERAL'!$B$12:$B$2199,0)),"NÃO ENCONTRADO")</f>
        <v>NÃO ENCONTRADO</v>
      </c>
      <c r="J2154" s="59" t="str">
        <f t="shared" si="33"/>
        <v/>
      </c>
    </row>
    <row r="2155" spans="1:10" x14ac:dyDescent="0.2">
      <c r="A2155" s="300">
        <v>91375</v>
      </c>
      <c r="B2155" s="301" t="s">
        <v>893</v>
      </c>
      <c r="C2155" s="300" t="s">
        <v>12</v>
      </c>
      <c r="D2155" s="302">
        <v>20.29</v>
      </c>
      <c r="E2155" s="303">
        <v>1</v>
      </c>
      <c r="F2155" s="110" t="s">
        <v>14403</v>
      </c>
      <c r="G2155" s="126">
        <v>46023</v>
      </c>
      <c r="H2155" s="299" t="s">
        <v>15743</v>
      </c>
      <c r="I2155" s="197" t="str">
        <f>IFERROR(INDEX('CPU-GERAL'!$H$12:$H$2199,MATCH(A2155,'CPU-GERAL'!$B$12:$B$2199,0)),"NÃO ENCONTRADO")</f>
        <v>NÃO ENCONTRADO</v>
      </c>
      <c r="J2155" s="59" t="str">
        <f t="shared" si="33"/>
        <v/>
      </c>
    </row>
    <row r="2156" spans="1:10" x14ac:dyDescent="0.2">
      <c r="A2156" s="300">
        <v>91377</v>
      </c>
      <c r="B2156" s="301" t="s">
        <v>895</v>
      </c>
      <c r="C2156" s="300" t="s">
        <v>12</v>
      </c>
      <c r="D2156" s="302">
        <v>3.37</v>
      </c>
      <c r="E2156" s="303">
        <v>1</v>
      </c>
      <c r="F2156" s="110" t="s">
        <v>14403</v>
      </c>
      <c r="G2156" s="126">
        <v>46023</v>
      </c>
      <c r="H2156" s="299" t="s">
        <v>15743</v>
      </c>
      <c r="I2156" s="197" t="str">
        <f>IFERROR(INDEX('CPU-GERAL'!$H$12:$H$2199,MATCH(A2156,'CPU-GERAL'!$B$12:$B$2199,0)),"NÃO ENCONTRADO")</f>
        <v>NÃO ENCONTRADO</v>
      </c>
      <c r="J2156" s="59" t="str">
        <f t="shared" si="33"/>
        <v/>
      </c>
    </row>
    <row r="2157" spans="1:10" x14ac:dyDescent="0.2">
      <c r="A2157" s="300">
        <v>91376</v>
      </c>
      <c r="B2157" s="301" t="s">
        <v>894</v>
      </c>
      <c r="C2157" s="300" t="s">
        <v>12</v>
      </c>
      <c r="D2157" s="302">
        <v>8.34</v>
      </c>
      <c r="E2157" s="303">
        <v>1</v>
      </c>
      <c r="F2157" s="110" t="s">
        <v>14403</v>
      </c>
      <c r="G2157" s="126">
        <v>46023</v>
      </c>
      <c r="H2157" s="299" t="s">
        <v>15743</v>
      </c>
      <c r="I2157" s="197" t="str">
        <f>IFERROR(INDEX('CPU-GERAL'!$H$12:$H$2199,MATCH(A2157,'CPU-GERAL'!$B$12:$B$2199,0)),"NÃO ENCONTRADO")</f>
        <v>NÃO ENCONTRADO</v>
      </c>
      <c r="J2157" s="59" t="str">
        <f t="shared" si="33"/>
        <v/>
      </c>
    </row>
    <row r="2158" spans="1:10" x14ac:dyDescent="0.2">
      <c r="A2158" s="300">
        <v>5754</v>
      </c>
      <c r="B2158" s="301" t="s">
        <v>611</v>
      </c>
      <c r="C2158" s="300" t="s">
        <v>12</v>
      </c>
      <c r="D2158" s="302">
        <v>38.03</v>
      </c>
      <c r="E2158" s="303">
        <v>1</v>
      </c>
      <c r="F2158" s="110" t="s">
        <v>14403</v>
      </c>
      <c r="G2158" s="126">
        <v>46023</v>
      </c>
      <c r="H2158" s="299" t="s">
        <v>15743</v>
      </c>
      <c r="I2158" s="197" t="str">
        <f>IFERROR(INDEX('CPU-GERAL'!$H$12:$H$2199,MATCH(A2158,'CPU-GERAL'!$B$12:$B$2199,0)),"NÃO ENCONTRADO")</f>
        <v>NÃO ENCONTRADO</v>
      </c>
      <c r="J2158" s="59" t="str">
        <f t="shared" si="33"/>
        <v/>
      </c>
    </row>
    <row r="2159" spans="1:10" x14ac:dyDescent="0.2">
      <c r="A2159" s="300">
        <v>53829</v>
      </c>
      <c r="B2159" s="301" t="s">
        <v>653</v>
      </c>
      <c r="C2159" s="300" t="s">
        <v>12</v>
      </c>
      <c r="D2159" s="302">
        <v>116.23</v>
      </c>
      <c r="E2159" s="303">
        <v>0</v>
      </c>
      <c r="F2159" s="110" t="s">
        <v>14403</v>
      </c>
      <c r="G2159" s="126">
        <v>46023</v>
      </c>
      <c r="H2159" s="299" t="s">
        <v>15743</v>
      </c>
      <c r="I2159" s="197" t="str">
        <f>IFERROR(INDEX('CPU-GERAL'!$H$12:$H$2199,MATCH(A2159,'CPU-GERAL'!$B$12:$B$2199,0)),"NÃO ENCONTRADO")</f>
        <v>NÃO ENCONTRADO</v>
      </c>
      <c r="J2159" s="59" t="str">
        <f t="shared" si="33"/>
        <v/>
      </c>
    </row>
    <row r="2160" spans="1:10" x14ac:dyDescent="0.2">
      <c r="A2160" s="300">
        <v>91026</v>
      </c>
      <c r="B2160" s="301" t="s">
        <v>872</v>
      </c>
      <c r="C2160" s="300" t="s">
        <v>12</v>
      </c>
      <c r="D2160" s="302">
        <v>25.9</v>
      </c>
      <c r="E2160" s="303">
        <v>1</v>
      </c>
      <c r="F2160" s="110" t="s">
        <v>14403</v>
      </c>
      <c r="G2160" s="126">
        <v>46023</v>
      </c>
      <c r="H2160" s="299" t="s">
        <v>15743</v>
      </c>
      <c r="I2160" s="197" t="str">
        <f>IFERROR(INDEX('CPU-GERAL'!$H$12:$H$2199,MATCH(A2160,'CPU-GERAL'!$B$12:$B$2199,0)),"NÃO ENCONTRADO")</f>
        <v>NÃO ENCONTRADO</v>
      </c>
      <c r="J2160" s="59" t="str">
        <f t="shared" si="33"/>
        <v/>
      </c>
    </row>
    <row r="2161" spans="1:10" x14ac:dyDescent="0.2">
      <c r="A2161" s="300">
        <v>91028</v>
      </c>
      <c r="B2161" s="301" t="s">
        <v>874</v>
      </c>
      <c r="C2161" s="300" t="s">
        <v>12</v>
      </c>
      <c r="D2161" s="302">
        <v>4.2</v>
      </c>
      <c r="E2161" s="303">
        <v>1</v>
      </c>
      <c r="F2161" s="110" t="s">
        <v>14403</v>
      </c>
      <c r="G2161" s="126">
        <v>46023</v>
      </c>
      <c r="H2161" s="299" t="s">
        <v>15743</v>
      </c>
      <c r="I2161" s="197" t="str">
        <f>IFERROR(INDEX('CPU-GERAL'!$H$12:$H$2199,MATCH(A2161,'CPU-GERAL'!$B$12:$B$2199,0)),"NÃO ENCONTRADO")</f>
        <v>NÃO ENCONTRADO</v>
      </c>
      <c r="J2161" s="59" t="str">
        <f t="shared" si="33"/>
        <v/>
      </c>
    </row>
    <row r="2162" spans="1:10" x14ac:dyDescent="0.2">
      <c r="A2162" s="300">
        <v>91027</v>
      </c>
      <c r="B2162" s="301" t="s">
        <v>873</v>
      </c>
      <c r="C2162" s="300" t="s">
        <v>12</v>
      </c>
      <c r="D2162" s="302">
        <v>10.39</v>
      </c>
      <c r="E2162" s="303">
        <v>1</v>
      </c>
      <c r="F2162" s="110" t="s">
        <v>14403</v>
      </c>
      <c r="G2162" s="126">
        <v>46023</v>
      </c>
      <c r="H2162" s="299" t="s">
        <v>15743</v>
      </c>
      <c r="I2162" s="197" t="str">
        <f>IFERROR(INDEX('CPU-GERAL'!$H$12:$H$2199,MATCH(A2162,'CPU-GERAL'!$B$12:$B$2199,0)),"NÃO ENCONTRADO")</f>
        <v>NÃO ENCONTRADO</v>
      </c>
      <c r="J2162" s="59" t="str">
        <f t="shared" si="33"/>
        <v/>
      </c>
    </row>
    <row r="2163" spans="1:10" x14ac:dyDescent="0.2">
      <c r="A2163" s="300">
        <v>91029</v>
      </c>
      <c r="B2163" s="301" t="s">
        <v>875</v>
      </c>
      <c r="C2163" s="300" t="s">
        <v>12</v>
      </c>
      <c r="D2163" s="302">
        <v>47.52</v>
      </c>
      <c r="E2163" s="303">
        <v>1</v>
      </c>
      <c r="F2163" s="110" t="s">
        <v>14403</v>
      </c>
      <c r="G2163" s="126">
        <v>46023</v>
      </c>
      <c r="H2163" s="299" t="s">
        <v>15743</v>
      </c>
      <c r="I2163" s="197" t="str">
        <f>IFERROR(INDEX('CPU-GERAL'!$H$12:$H$2199,MATCH(A2163,'CPU-GERAL'!$B$12:$B$2199,0)),"NÃO ENCONTRADO")</f>
        <v>NÃO ENCONTRADO</v>
      </c>
      <c r="J2163" s="59" t="str">
        <f t="shared" si="33"/>
        <v/>
      </c>
    </row>
    <row r="2164" spans="1:10" x14ac:dyDescent="0.2">
      <c r="A2164" s="300">
        <v>91030</v>
      </c>
      <c r="B2164" s="301" t="s">
        <v>876</v>
      </c>
      <c r="C2164" s="300" t="s">
        <v>12</v>
      </c>
      <c r="D2164" s="302">
        <v>146.38</v>
      </c>
      <c r="E2164" s="303">
        <v>0</v>
      </c>
      <c r="F2164" s="110" t="s">
        <v>14403</v>
      </c>
      <c r="G2164" s="126">
        <v>46023</v>
      </c>
      <c r="H2164" s="299" t="s">
        <v>15743</v>
      </c>
      <c r="I2164" s="197" t="str">
        <f>IFERROR(INDEX('CPU-GERAL'!$H$12:$H$2199,MATCH(A2164,'CPU-GERAL'!$B$12:$B$2199,0)),"NÃO ENCONTRADO")</f>
        <v>NÃO ENCONTRADO</v>
      </c>
      <c r="J2164" s="59" t="str">
        <f t="shared" si="33"/>
        <v/>
      </c>
    </row>
    <row r="2165" spans="1:10" x14ac:dyDescent="0.2">
      <c r="A2165" s="300">
        <v>106237</v>
      </c>
      <c r="B2165" s="301" t="s">
        <v>15033</v>
      </c>
      <c r="C2165" s="300" t="s">
        <v>12</v>
      </c>
      <c r="D2165" s="302">
        <v>0</v>
      </c>
      <c r="E2165" s="303"/>
      <c r="F2165" s="110" t="s">
        <v>14403</v>
      </c>
      <c r="G2165" s="126">
        <v>46023</v>
      </c>
      <c r="H2165" s="299" t="s">
        <v>15743</v>
      </c>
      <c r="I2165" s="197" t="str">
        <f>IFERROR(INDEX('CPU-GERAL'!$H$12:$H$2199,MATCH(A2165,'CPU-GERAL'!$B$12:$B$2199,0)),"NÃO ENCONTRADO")</f>
        <v>NÃO ENCONTRADO</v>
      </c>
      <c r="J2165" s="59" t="str">
        <f t="shared" si="33"/>
        <v/>
      </c>
    </row>
    <row r="2166" spans="1:10" x14ac:dyDescent="0.2">
      <c r="A2166" s="300">
        <v>106240</v>
      </c>
      <c r="B2166" s="301" t="s">
        <v>15034</v>
      </c>
      <c r="C2166" s="300" t="s">
        <v>12</v>
      </c>
      <c r="D2166" s="302">
        <v>0</v>
      </c>
      <c r="E2166" s="303"/>
      <c r="F2166" s="110" t="s">
        <v>14403</v>
      </c>
      <c r="G2166" s="126">
        <v>46023</v>
      </c>
      <c r="H2166" s="299" t="s">
        <v>15743</v>
      </c>
      <c r="I2166" s="197" t="str">
        <f>IFERROR(INDEX('CPU-GERAL'!$H$12:$H$2199,MATCH(A2166,'CPU-GERAL'!$B$12:$B$2199,0)),"NÃO ENCONTRADO")</f>
        <v>NÃO ENCONTRADO</v>
      </c>
      <c r="J2166" s="59" t="str">
        <f t="shared" si="33"/>
        <v/>
      </c>
    </row>
    <row r="2167" spans="1:10" x14ac:dyDescent="0.2">
      <c r="A2167" s="300">
        <v>106238</v>
      </c>
      <c r="B2167" s="301" t="s">
        <v>15035</v>
      </c>
      <c r="C2167" s="300" t="s">
        <v>12</v>
      </c>
      <c r="D2167" s="302">
        <v>0</v>
      </c>
      <c r="E2167" s="303"/>
      <c r="F2167" s="110" t="s">
        <v>14403</v>
      </c>
      <c r="G2167" s="126">
        <v>46023</v>
      </c>
      <c r="H2167" s="299" t="s">
        <v>15743</v>
      </c>
      <c r="I2167" s="197" t="str">
        <f>IFERROR(INDEX('CPU-GERAL'!$H$12:$H$2199,MATCH(A2167,'CPU-GERAL'!$B$12:$B$2199,0)),"NÃO ENCONTRADO")</f>
        <v>NÃO ENCONTRADO</v>
      </c>
      <c r="J2167" s="59" t="str">
        <f t="shared" si="33"/>
        <v/>
      </c>
    </row>
    <row r="2168" spans="1:10" x14ac:dyDescent="0.2">
      <c r="A2168" s="300">
        <v>106239</v>
      </c>
      <c r="B2168" s="301" t="s">
        <v>15036</v>
      </c>
      <c r="C2168" s="300" t="s">
        <v>12</v>
      </c>
      <c r="D2168" s="302">
        <v>0</v>
      </c>
      <c r="E2168" s="303"/>
      <c r="F2168" s="110" t="s">
        <v>14403</v>
      </c>
      <c r="G2168" s="126">
        <v>46023</v>
      </c>
      <c r="H2168" s="299" t="s">
        <v>15743</v>
      </c>
      <c r="I2168" s="197" t="str">
        <f>IFERROR(INDEX('CPU-GERAL'!$H$12:$H$2199,MATCH(A2168,'CPU-GERAL'!$B$12:$B$2199,0)),"NÃO ENCONTRADO")</f>
        <v>NÃO ENCONTRADO</v>
      </c>
      <c r="J2168" s="59" t="str">
        <f t="shared" si="33"/>
        <v/>
      </c>
    </row>
    <row r="2169" spans="1:10" x14ac:dyDescent="0.2">
      <c r="A2169" s="300">
        <v>106241</v>
      </c>
      <c r="B2169" s="301" t="s">
        <v>15037</v>
      </c>
      <c r="C2169" s="300" t="s">
        <v>12</v>
      </c>
      <c r="D2169" s="302">
        <v>221.42</v>
      </c>
      <c r="E2169" s="303">
        <v>0</v>
      </c>
      <c r="F2169" s="110" t="s">
        <v>14403</v>
      </c>
      <c r="G2169" s="126">
        <v>46023</v>
      </c>
      <c r="H2169" s="299" t="s">
        <v>15743</v>
      </c>
      <c r="I2169" s="197" t="str">
        <f>IFERROR(INDEX('CPU-GERAL'!$H$12:$H$2199,MATCH(A2169,'CPU-GERAL'!$B$12:$B$2199,0)),"NÃO ENCONTRADO")</f>
        <v>NÃO ENCONTRADO</v>
      </c>
      <c r="J2169" s="59" t="str">
        <f t="shared" si="33"/>
        <v/>
      </c>
    </row>
    <row r="2170" spans="1:10" x14ac:dyDescent="0.2">
      <c r="A2170" s="300">
        <v>106352</v>
      </c>
      <c r="B2170" s="301" t="s">
        <v>15038</v>
      </c>
      <c r="C2170" s="300" t="s">
        <v>12</v>
      </c>
      <c r="D2170" s="302">
        <v>0</v>
      </c>
      <c r="E2170" s="303"/>
      <c r="F2170" s="110" t="s">
        <v>14403</v>
      </c>
      <c r="G2170" s="126">
        <v>46023</v>
      </c>
      <c r="H2170" s="299" t="s">
        <v>15743</v>
      </c>
      <c r="I2170" s="197" t="str">
        <f>IFERROR(INDEX('CPU-GERAL'!$H$12:$H$2199,MATCH(A2170,'CPU-GERAL'!$B$12:$B$2199,0)),"NÃO ENCONTRADO")</f>
        <v>NÃO ENCONTRADO</v>
      </c>
      <c r="J2170" s="59" t="str">
        <f t="shared" si="33"/>
        <v/>
      </c>
    </row>
    <row r="2171" spans="1:10" x14ac:dyDescent="0.2">
      <c r="A2171" s="300">
        <v>106355</v>
      </c>
      <c r="B2171" s="301" t="s">
        <v>15039</v>
      </c>
      <c r="C2171" s="300" t="s">
        <v>12</v>
      </c>
      <c r="D2171" s="302">
        <v>0</v>
      </c>
      <c r="E2171" s="303"/>
      <c r="F2171" s="110" t="s">
        <v>14403</v>
      </c>
      <c r="G2171" s="126">
        <v>46023</v>
      </c>
      <c r="H2171" s="299" t="s">
        <v>15743</v>
      </c>
      <c r="I2171" s="197" t="str">
        <f>IFERROR(INDEX('CPU-GERAL'!$H$12:$H$2199,MATCH(A2171,'CPU-GERAL'!$B$12:$B$2199,0)),"NÃO ENCONTRADO")</f>
        <v>NÃO ENCONTRADO</v>
      </c>
      <c r="J2171" s="59" t="str">
        <f t="shared" si="33"/>
        <v/>
      </c>
    </row>
    <row r="2172" spans="1:10" x14ac:dyDescent="0.2">
      <c r="A2172" s="300">
        <v>106353</v>
      </c>
      <c r="B2172" s="301" t="s">
        <v>15040</v>
      </c>
      <c r="C2172" s="300" t="s">
        <v>12</v>
      </c>
      <c r="D2172" s="302">
        <v>0</v>
      </c>
      <c r="E2172" s="303"/>
      <c r="F2172" s="110" t="s">
        <v>14403</v>
      </c>
      <c r="G2172" s="126">
        <v>46023</v>
      </c>
      <c r="H2172" s="299" t="s">
        <v>15743</v>
      </c>
      <c r="I2172" s="197" t="str">
        <f>IFERROR(INDEX('CPU-GERAL'!$H$12:$H$2199,MATCH(A2172,'CPU-GERAL'!$B$12:$B$2199,0)),"NÃO ENCONTRADO")</f>
        <v>NÃO ENCONTRADO</v>
      </c>
      <c r="J2172" s="59" t="str">
        <f t="shared" si="33"/>
        <v/>
      </c>
    </row>
    <row r="2173" spans="1:10" x14ac:dyDescent="0.2">
      <c r="A2173" s="300">
        <v>106354</v>
      </c>
      <c r="B2173" s="301" t="s">
        <v>15041</v>
      </c>
      <c r="C2173" s="300" t="s">
        <v>12</v>
      </c>
      <c r="D2173" s="302">
        <v>0</v>
      </c>
      <c r="E2173" s="303"/>
      <c r="F2173" s="110" t="s">
        <v>14403</v>
      </c>
      <c r="G2173" s="126">
        <v>46023</v>
      </c>
      <c r="H2173" s="299" t="s">
        <v>15743</v>
      </c>
      <c r="I2173" s="197" t="str">
        <f>IFERROR(INDEX('CPU-GERAL'!$H$12:$H$2199,MATCH(A2173,'CPU-GERAL'!$B$12:$B$2199,0)),"NÃO ENCONTRADO")</f>
        <v>NÃO ENCONTRADO</v>
      </c>
      <c r="J2173" s="59" t="str">
        <f t="shared" si="33"/>
        <v/>
      </c>
    </row>
    <row r="2174" spans="1:10" x14ac:dyDescent="0.2">
      <c r="A2174" s="300">
        <v>106356</v>
      </c>
      <c r="B2174" s="301" t="s">
        <v>15042</v>
      </c>
      <c r="C2174" s="300" t="s">
        <v>12</v>
      </c>
      <c r="D2174" s="302">
        <v>221.42</v>
      </c>
      <c r="E2174" s="303">
        <v>0</v>
      </c>
      <c r="F2174" s="110" t="s">
        <v>14403</v>
      </c>
      <c r="G2174" s="126">
        <v>46023</v>
      </c>
      <c r="H2174" s="299" t="s">
        <v>15743</v>
      </c>
      <c r="I2174" s="197" t="str">
        <f>IFERROR(INDEX('CPU-GERAL'!$H$12:$H$2199,MATCH(A2174,'CPU-GERAL'!$B$12:$B$2199,0)),"NÃO ENCONTRADO")</f>
        <v>NÃO ENCONTRADO</v>
      </c>
      <c r="J2174" s="59" t="str">
        <f t="shared" si="33"/>
        <v/>
      </c>
    </row>
    <row r="2175" spans="1:10" x14ac:dyDescent="0.2">
      <c r="A2175" s="300">
        <v>106357</v>
      </c>
      <c r="B2175" s="301" t="s">
        <v>15043</v>
      </c>
      <c r="C2175" s="300" t="s">
        <v>12</v>
      </c>
      <c r="D2175" s="302">
        <v>0</v>
      </c>
      <c r="E2175" s="303"/>
      <c r="F2175" s="110" t="s">
        <v>14403</v>
      </c>
      <c r="G2175" s="126">
        <v>46023</v>
      </c>
      <c r="H2175" s="299" t="s">
        <v>15743</v>
      </c>
      <c r="I2175" s="197" t="str">
        <f>IFERROR(INDEX('CPU-GERAL'!$H$12:$H$2199,MATCH(A2175,'CPU-GERAL'!$B$12:$B$2199,0)),"NÃO ENCONTRADO")</f>
        <v>NÃO ENCONTRADO</v>
      </c>
      <c r="J2175" s="59" t="str">
        <f t="shared" si="33"/>
        <v/>
      </c>
    </row>
    <row r="2176" spans="1:10" x14ac:dyDescent="0.2">
      <c r="A2176" s="300">
        <v>106360</v>
      </c>
      <c r="B2176" s="301" t="s">
        <v>15044</v>
      </c>
      <c r="C2176" s="300" t="s">
        <v>12</v>
      </c>
      <c r="D2176" s="302">
        <v>0</v>
      </c>
      <c r="E2176" s="303"/>
      <c r="F2176" s="110" t="s">
        <v>14403</v>
      </c>
      <c r="G2176" s="126">
        <v>46023</v>
      </c>
      <c r="H2176" s="299" t="s">
        <v>15743</v>
      </c>
      <c r="I2176" s="197" t="str">
        <f>IFERROR(INDEX('CPU-GERAL'!$H$12:$H$2199,MATCH(A2176,'CPU-GERAL'!$B$12:$B$2199,0)),"NÃO ENCONTRADO")</f>
        <v>NÃO ENCONTRADO</v>
      </c>
      <c r="J2176" s="59" t="str">
        <f t="shared" si="33"/>
        <v/>
      </c>
    </row>
    <row r="2177" spans="1:10" x14ac:dyDescent="0.2">
      <c r="A2177" s="300">
        <v>106358</v>
      </c>
      <c r="B2177" s="301" t="s">
        <v>15045</v>
      </c>
      <c r="C2177" s="300" t="s">
        <v>12</v>
      </c>
      <c r="D2177" s="302">
        <v>0</v>
      </c>
      <c r="E2177" s="303"/>
      <c r="F2177" s="110" t="s">
        <v>14403</v>
      </c>
      <c r="G2177" s="126">
        <v>46023</v>
      </c>
      <c r="H2177" s="299" t="s">
        <v>15743</v>
      </c>
      <c r="I2177" s="197" t="str">
        <f>IFERROR(INDEX('CPU-GERAL'!$H$12:$H$2199,MATCH(A2177,'CPU-GERAL'!$B$12:$B$2199,0)),"NÃO ENCONTRADO")</f>
        <v>NÃO ENCONTRADO</v>
      </c>
      <c r="J2177" s="59" t="str">
        <f t="shared" si="33"/>
        <v/>
      </c>
    </row>
    <row r="2178" spans="1:10" x14ac:dyDescent="0.2">
      <c r="A2178" s="300">
        <v>106359</v>
      </c>
      <c r="B2178" s="301" t="s">
        <v>15046</v>
      </c>
      <c r="C2178" s="300" t="s">
        <v>12</v>
      </c>
      <c r="D2178" s="302">
        <v>0</v>
      </c>
      <c r="E2178" s="303"/>
      <c r="F2178" s="110" t="s">
        <v>14403</v>
      </c>
      <c r="G2178" s="126">
        <v>46023</v>
      </c>
      <c r="H2178" s="299" t="s">
        <v>15743</v>
      </c>
      <c r="I2178" s="197" t="str">
        <f>IFERROR(INDEX('CPU-GERAL'!$H$12:$H$2199,MATCH(A2178,'CPU-GERAL'!$B$12:$B$2199,0)),"NÃO ENCONTRADO")</f>
        <v>NÃO ENCONTRADO</v>
      </c>
      <c r="J2178" s="59" t="str">
        <f t="shared" si="33"/>
        <v/>
      </c>
    </row>
    <row r="2179" spans="1:10" x14ac:dyDescent="0.2">
      <c r="A2179" s="300">
        <v>106361</v>
      </c>
      <c r="B2179" s="301" t="s">
        <v>15047</v>
      </c>
      <c r="C2179" s="300" t="s">
        <v>12</v>
      </c>
      <c r="D2179" s="302">
        <v>300.52</v>
      </c>
      <c r="E2179" s="303">
        <v>0</v>
      </c>
      <c r="F2179" s="110" t="s">
        <v>14403</v>
      </c>
      <c r="G2179" s="126">
        <v>46023</v>
      </c>
      <c r="H2179" s="299" t="s">
        <v>15743</v>
      </c>
      <c r="I2179" s="197" t="str">
        <f>IFERROR(INDEX('CPU-GERAL'!$H$12:$H$2199,MATCH(A2179,'CPU-GERAL'!$B$12:$B$2199,0)),"NÃO ENCONTRADO")</f>
        <v>NÃO ENCONTRADO</v>
      </c>
      <c r="J2179" s="59" t="str">
        <f t="shared" si="33"/>
        <v/>
      </c>
    </row>
    <row r="2180" spans="1:10" x14ac:dyDescent="0.2">
      <c r="A2180" s="300">
        <v>102812</v>
      </c>
      <c r="B2180" s="301" t="s">
        <v>11633</v>
      </c>
      <c r="C2180" s="300" t="s">
        <v>12</v>
      </c>
      <c r="D2180" s="302">
        <v>0</v>
      </c>
      <c r="E2180" s="303"/>
      <c r="F2180" s="110" t="s">
        <v>14403</v>
      </c>
      <c r="G2180" s="126">
        <v>46023</v>
      </c>
      <c r="H2180" s="299" t="s">
        <v>15743</v>
      </c>
      <c r="I2180" s="197" t="str">
        <f>IFERROR(INDEX('CPU-GERAL'!$H$12:$H$2199,MATCH(A2180,'CPU-GERAL'!$B$12:$B$2199,0)),"NÃO ENCONTRADO")</f>
        <v>NÃO ENCONTRADO</v>
      </c>
      <c r="J2180" s="59" t="str">
        <f t="shared" ref="J2180:J2243" si="34">IF(I2180&lt;&gt;"NÃO ENCONTRADO",IF(D2180=I2180,"IGUAL A CPU",I2180-D2180),"")</f>
        <v/>
      </c>
    </row>
    <row r="2181" spans="1:10" x14ac:dyDescent="0.2">
      <c r="A2181" s="300">
        <v>102813</v>
      </c>
      <c r="B2181" s="301" t="s">
        <v>11632</v>
      </c>
      <c r="C2181" s="300" t="s">
        <v>12</v>
      </c>
      <c r="D2181" s="302">
        <v>0</v>
      </c>
      <c r="E2181" s="303"/>
      <c r="F2181" s="110" t="s">
        <v>14403</v>
      </c>
      <c r="G2181" s="126">
        <v>46023</v>
      </c>
      <c r="H2181" s="299" t="s">
        <v>15743</v>
      </c>
      <c r="I2181" s="197" t="str">
        <f>IFERROR(INDEX('CPU-GERAL'!$H$12:$H$2199,MATCH(A2181,'CPU-GERAL'!$B$12:$B$2199,0)),"NÃO ENCONTRADO")</f>
        <v>NÃO ENCONTRADO</v>
      </c>
      <c r="J2181" s="59" t="str">
        <f t="shared" si="34"/>
        <v/>
      </c>
    </row>
    <row r="2182" spans="1:10" x14ac:dyDescent="0.2">
      <c r="A2182" s="300">
        <v>102814</v>
      </c>
      <c r="B2182" s="301" t="s">
        <v>11634</v>
      </c>
      <c r="C2182" s="300" t="s">
        <v>12</v>
      </c>
      <c r="D2182" s="302">
        <v>0</v>
      </c>
      <c r="E2182" s="303"/>
      <c r="F2182" s="110" t="s">
        <v>14403</v>
      </c>
      <c r="G2182" s="126">
        <v>46023</v>
      </c>
      <c r="H2182" s="299" t="s">
        <v>15743</v>
      </c>
      <c r="I2182" s="197" t="str">
        <f>IFERROR(INDEX('CPU-GERAL'!$H$12:$H$2199,MATCH(A2182,'CPU-GERAL'!$B$12:$B$2199,0)),"NÃO ENCONTRADO")</f>
        <v>NÃO ENCONTRADO</v>
      </c>
      <c r="J2182" s="59" t="str">
        <f t="shared" si="34"/>
        <v/>
      </c>
    </row>
    <row r="2183" spans="1:10" x14ac:dyDescent="0.2">
      <c r="A2183" s="300">
        <v>102815</v>
      </c>
      <c r="B2183" s="301" t="s">
        <v>1086</v>
      </c>
      <c r="C2183" s="300" t="s">
        <v>12</v>
      </c>
      <c r="D2183" s="302">
        <v>2.44</v>
      </c>
      <c r="E2183" s="303">
        <v>0</v>
      </c>
      <c r="F2183" s="110" t="s">
        <v>14403</v>
      </c>
      <c r="G2183" s="126">
        <v>46023</v>
      </c>
      <c r="H2183" s="299" t="s">
        <v>15743</v>
      </c>
      <c r="I2183" s="197" t="str">
        <f>IFERROR(INDEX('CPU-GERAL'!$H$12:$H$2199,MATCH(A2183,'CPU-GERAL'!$B$12:$B$2199,0)),"NÃO ENCONTRADO")</f>
        <v>NÃO ENCONTRADO</v>
      </c>
      <c r="J2183" s="59" t="str">
        <f t="shared" si="34"/>
        <v/>
      </c>
    </row>
    <row r="2184" spans="1:10" x14ac:dyDescent="0.2">
      <c r="A2184" s="300">
        <v>91529</v>
      </c>
      <c r="B2184" s="301" t="s">
        <v>905</v>
      </c>
      <c r="C2184" s="300" t="s">
        <v>12</v>
      </c>
      <c r="D2184" s="302">
        <v>0.9</v>
      </c>
      <c r="E2184" s="303">
        <v>1</v>
      </c>
      <c r="F2184" s="110" t="s">
        <v>14403</v>
      </c>
      <c r="G2184" s="126">
        <v>46023</v>
      </c>
      <c r="H2184" s="299" t="s">
        <v>15743</v>
      </c>
      <c r="I2184" s="197" t="str">
        <f>IFERROR(INDEX('CPU-GERAL'!$H$12:$H$2199,MATCH(A2184,'CPU-GERAL'!$B$12:$B$2199,0)),"NÃO ENCONTRADO")</f>
        <v>NÃO ENCONTRADO</v>
      </c>
      <c r="J2184" s="59" t="str">
        <f t="shared" si="34"/>
        <v/>
      </c>
    </row>
    <row r="2185" spans="1:10" x14ac:dyDescent="0.2">
      <c r="A2185" s="300">
        <v>91530</v>
      </c>
      <c r="B2185" s="301" t="s">
        <v>906</v>
      </c>
      <c r="C2185" s="300" t="s">
        <v>12</v>
      </c>
      <c r="D2185" s="302">
        <v>0.24</v>
      </c>
      <c r="E2185" s="303">
        <v>1</v>
      </c>
      <c r="F2185" s="110" t="s">
        <v>14403</v>
      </c>
      <c r="G2185" s="126">
        <v>46023</v>
      </c>
      <c r="H2185" s="299" t="s">
        <v>15743</v>
      </c>
      <c r="I2185" s="197" t="str">
        <f>IFERROR(INDEX('CPU-GERAL'!$H$12:$H$2199,MATCH(A2185,'CPU-GERAL'!$B$12:$B$2199,0)),"NÃO ENCONTRADO")</f>
        <v>NÃO ENCONTRADO</v>
      </c>
      <c r="J2185" s="59" t="str">
        <f t="shared" si="34"/>
        <v/>
      </c>
    </row>
    <row r="2186" spans="1:10" x14ac:dyDescent="0.2">
      <c r="A2186" s="300">
        <v>91531</v>
      </c>
      <c r="B2186" s="301" t="s">
        <v>907</v>
      </c>
      <c r="C2186" s="300" t="s">
        <v>12</v>
      </c>
      <c r="D2186" s="302">
        <v>1.1299999999999999</v>
      </c>
      <c r="E2186" s="303">
        <v>1</v>
      </c>
      <c r="F2186" s="110" t="s">
        <v>14403</v>
      </c>
      <c r="G2186" s="126">
        <v>46023</v>
      </c>
      <c r="H2186" s="299" t="s">
        <v>15743</v>
      </c>
      <c r="I2186" s="197" t="str">
        <f>IFERROR(INDEX('CPU-GERAL'!$H$12:$H$2199,MATCH(A2186,'CPU-GERAL'!$B$12:$B$2199,0)),"NÃO ENCONTRADO")</f>
        <v>NÃO ENCONTRADO</v>
      </c>
      <c r="J2186" s="59" t="str">
        <f t="shared" si="34"/>
        <v/>
      </c>
    </row>
    <row r="2187" spans="1:10" x14ac:dyDescent="0.2">
      <c r="A2187" s="300">
        <v>91532</v>
      </c>
      <c r="B2187" s="301" t="s">
        <v>908</v>
      </c>
      <c r="C2187" s="300" t="s">
        <v>12</v>
      </c>
      <c r="D2187" s="302">
        <v>6.7</v>
      </c>
      <c r="E2187" s="303">
        <v>0</v>
      </c>
      <c r="F2187" s="110" t="s">
        <v>14403</v>
      </c>
      <c r="G2187" s="126">
        <v>46023</v>
      </c>
      <c r="H2187" s="299" t="s">
        <v>15743</v>
      </c>
      <c r="I2187" s="197" t="str">
        <f>IFERROR(INDEX('CPU-GERAL'!$H$12:$H$2199,MATCH(A2187,'CPU-GERAL'!$B$12:$B$2199,0)),"NÃO ENCONTRADO")</f>
        <v>NÃO ENCONTRADO</v>
      </c>
      <c r="J2187" s="59" t="str">
        <f t="shared" si="34"/>
        <v/>
      </c>
    </row>
    <row r="2188" spans="1:10" x14ac:dyDescent="0.2">
      <c r="A2188" s="300">
        <v>95260</v>
      </c>
      <c r="B2188" s="301" t="s">
        <v>1017</v>
      </c>
      <c r="C2188" s="300" t="s">
        <v>12</v>
      </c>
      <c r="D2188" s="302">
        <v>0.73</v>
      </c>
      <c r="E2188" s="303">
        <v>1</v>
      </c>
      <c r="F2188" s="110" t="s">
        <v>14403</v>
      </c>
      <c r="G2188" s="126">
        <v>46023</v>
      </c>
      <c r="H2188" s="299" t="s">
        <v>15743</v>
      </c>
      <c r="I2188" s="197" t="str">
        <f>IFERROR(INDEX('CPU-GERAL'!$H$12:$H$2199,MATCH(A2188,'CPU-GERAL'!$B$12:$B$2199,0)),"NÃO ENCONTRADO")</f>
        <v>NÃO ENCONTRADO</v>
      </c>
      <c r="J2188" s="59" t="str">
        <f t="shared" si="34"/>
        <v/>
      </c>
    </row>
    <row r="2189" spans="1:10" x14ac:dyDescent="0.2">
      <c r="A2189" s="300">
        <v>95261</v>
      </c>
      <c r="B2189" s="301" t="s">
        <v>1018</v>
      </c>
      <c r="C2189" s="300" t="s">
        <v>12</v>
      </c>
      <c r="D2189" s="302">
        <v>0.19</v>
      </c>
      <c r="E2189" s="303">
        <v>1</v>
      </c>
      <c r="F2189" s="110" t="s">
        <v>14403</v>
      </c>
      <c r="G2189" s="126">
        <v>46023</v>
      </c>
      <c r="H2189" s="299" t="s">
        <v>15743</v>
      </c>
      <c r="I2189" s="197" t="str">
        <f>IFERROR(INDEX('CPU-GERAL'!$H$12:$H$2199,MATCH(A2189,'CPU-GERAL'!$B$12:$B$2199,0)),"NÃO ENCONTRADO")</f>
        <v>NÃO ENCONTRADO</v>
      </c>
      <c r="J2189" s="59" t="str">
        <f t="shared" si="34"/>
        <v/>
      </c>
    </row>
    <row r="2190" spans="1:10" x14ac:dyDescent="0.2">
      <c r="A2190" s="300">
        <v>95262</v>
      </c>
      <c r="B2190" s="301" t="s">
        <v>1019</v>
      </c>
      <c r="C2190" s="300" t="s">
        <v>12</v>
      </c>
      <c r="D2190" s="302">
        <v>0.91</v>
      </c>
      <c r="E2190" s="303">
        <v>1</v>
      </c>
      <c r="F2190" s="110" t="s">
        <v>14403</v>
      </c>
      <c r="G2190" s="126">
        <v>46023</v>
      </c>
      <c r="H2190" s="299" t="s">
        <v>15743</v>
      </c>
      <c r="I2190" s="197" t="str">
        <f>IFERROR(INDEX('CPU-GERAL'!$H$12:$H$2199,MATCH(A2190,'CPU-GERAL'!$B$12:$B$2199,0)),"NÃO ENCONTRADO")</f>
        <v>NÃO ENCONTRADO</v>
      </c>
      <c r="J2190" s="59" t="str">
        <f t="shared" si="34"/>
        <v/>
      </c>
    </row>
    <row r="2191" spans="1:10" x14ac:dyDescent="0.2">
      <c r="A2191" s="300">
        <v>95263</v>
      </c>
      <c r="B2191" s="301" t="s">
        <v>1020</v>
      </c>
      <c r="C2191" s="300" t="s">
        <v>12</v>
      </c>
      <c r="D2191" s="302">
        <v>5.07</v>
      </c>
      <c r="E2191" s="303">
        <v>0</v>
      </c>
      <c r="F2191" s="110" t="s">
        <v>14403</v>
      </c>
      <c r="G2191" s="126">
        <v>46023</v>
      </c>
      <c r="H2191" s="299" t="s">
        <v>15743</v>
      </c>
      <c r="I2191" s="197" t="str">
        <f>IFERROR(INDEX('CPU-GERAL'!$H$12:$H$2199,MATCH(A2191,'CPU-GERAL'!$B$12:$B$2199,0)),"NÃO ENCONTRADO")</f>
        <v>NÃO ENCONTRADO</v>
      </c>
      <c r="J2191" s="59" t="str">
        <f t="shared" si="34"/>
        <v/>
      </c>
    </row>
    <row r="2192" spans="1:10" x14ac:dyDescent="0.2">
      <c r="A2192" s="300">
        <v>90968</v>
      </c>
      <c r="B2192" s="301" t="s">
        <v>859</v>
      </c>
      <c r="C2192" s="300" t="s">
        <v>12</v>
      </c>
      <c r="D2192" s="302">
        <v>7.04</v>
      </c>
      <c r="E2192" s="303">
        <v>1</v>
      </c>
      <c r="F2192" s="110" t="s">
        <v>14403</v>
      </c>
      <c r="G2192" s="126">
        <v>46023</v>
      </c>
      <c r="H2192" s="299" t="s">
        <v>15743</v>
      </c>
      <c r="I2192" s="197" t="str">
        <f>IFERROR(INDEX('CPU-GERAL'!$H$12:$H$2199,MATCH(A2192,'CPU-GERAL'!$B$12:$B$2199,0)),"NÃO ENCONTRADO")</f>
        <v>NÃO ENCONTRADO</v>
      </c>
      <c r="J2192" s="59" t="str">
        <f t="shared" si="34"/>
        <v/>
      </c>
    </row>
    <row r="2193" spans="1:10" x14ac:dyDescent="0.2">
      <c r="A2193" s="300">
        <v>90969</v>
      </c>
      <c r="B2193" s="301" t="s">
        <v>860</v>
      </c>
      <c r="C2193" s="300" t="s">
        <v>12</v>
      </c>
      <c r="D2193" s="302">
        <v>1.89</v>
      </c>
      <c r="E2193" s="303">
        <v>1</v>
      </c>
      <c r="F2193" s="110" t="s">
        <v>14403</v>
      </c>
      <c r="G2193" s="126">
        <v>46023</v>
      </c>
      <c r="H2193" s="299" t="s">
        <v>15743</v>
      </c>
      <c r="I2193" s="197" t="str">
        <f>IFERROR(INDEX('CPU-GERAL'!$H$12:$H$2199,MATCH(A2193,'CPU-GERAL'!$B$12:$B$2199,0)),"NÃO ENCONTRADO")</f>
        <v>NÃO ENCONTRADO</v>
      </c>
      <c r="J2193" s="59" t="str">
        <f t="shared" si="34"/>
        <v/>
      </c>
    </row>
    <row r="2194" spans="1:10" x14ac:dyDescent="0.2">
      <c r="A2194" s="300">
        <v>90970</v>
      </c>
      <c r="B2194" s="301" t="s">
        <v>861</v>
      </c>
      <c r="C2194" s="300" t="s">
        <v>12</v>
      </c>
      <c r="D2194" s="302">
        <v>8.81</v>
      </c>
      <c r="E2194" s="303">
        <v>1</v>
      </c>
      <c r="F2194" s="110" t="s">
        <v>14403</v>
      </c>
      <c r="G2194" s="126">
        <v>46023</v>
      </c>
      <c r="H2194" s="299" t="s">
        <v>15743</v>
      </c>
      <c r="I2194" s="197" t="str">
        <f>IFERROR(INDEX('CPU-GERAL'!$H$12:$H$2199,MATCH(A2194,'CPU-GERAL'!$B$12:$B$2199,0)),"NÃO ENCONTRADO")</f>
        <v>NÃO ENCONTRADO</v>
      </c>
      <c r="J2194" s="59" t="str">
        <f t="shared" si="34"/>
        <v/>
      </c>
    </row>
    <row r="2195" spans="1:10" x14ac:dyDescent="0.2">
      <c r="A2195" s="300">
        <v>90971</v>
      </c>
      <c r="B2195" s="301" t="s">
        <v>862</v>
      </c>
      <c r="C2195" s="300" t="s">
        <v>12</v>
      </c>
      <c r="D2195" s="302">
        <v>60.47</v>
      </c>
      <c r="E2195" s="303">
        <v>0</v>
      </c>
      <c r="F2195" s="110" t="s">
        <v>14403</v>
      </c>
      <c r="G2195" s="126">
        <v>46023</v>
      </c>
      <c r="H2195" s="299" t="s">
        <v>15743</v>
      </c>
      <c r="I2195" s="197" t="str">
        <f>IFERROR(INDEX('CPU-GERAL'!$H$12:$H$2199,MATCH(A2195,'CPU-GERAL'!$B$12:$B$2199,0)),"NÃO ENCONTRADO")</f>
        <v>NÃO ENCONTRADO</v>
      </c>
      <c r="J2195" s="59" t="str">
        <f t="shared" si="34"/>
        <v/>
      </c>
    </row>
    <row r="2196" spans="1:10" x14ac:dyDescent="0.2">
      <c r="A2196" s="300">
        <v>90992</v>
      </c>
      <c r="B2196" s="301" t="s">
        <v>867</v>
      </c>
      <c r="C2196" s="300" t="s">
        <v>12</v>
      </c>
      <c r="D2196" s="302">
        <v>8.35</v>
      </c>
      <c r="E2196" s="303">
        <v>1</v>
      </c>
      <c r="F2196" s="110" t="s">
        <v>14403</v>
      </c>
      <c r="G2196" s="126">
        <v>46023</v>
      </c>
      <c r="H2196" s="299" t="s">
        <v>15743</v>
      </c>
      <c r="I2196" s="197" t="str">
        <f>IFERROR(INDEX('CPU-GERAL'!$H$12:$H$2199,MATCH(A2196,'CPU-GERAL'!$B$12:$B$2199,0)),"NÃO ENCONTRADO")</f>
        <v>NÃO ENCONTRADO</v>
      </c>
      <c r="J2196" s="59" t="str">
        <f t="shared" si="34"/>
        <v/>
      </c>
    </row>
    <row r="2197" spans="1:10" x14ac:dyDescent="0.2">
      <c r="A2197" s="300">
        <v>90993</v>
      </c>
      <c r="B2197" s="301" t="s">
        <v>868</v>
      </c>
      <c r="C2197" s="300" t="s">
        <v>12</v>
      </c>
      <c r="D2197" s="302">
        <v>2.2400000000000002</v>
      </c>
      <c r="E2197" s="303">
        <v>1</v>
      </c>
      <c r="F2197" s="110" t="s">
        <v>14403</v>
      </c>
      <c r="G2197" s="126">
        <v>46023</v>
      </c>
      <c r="H2197" s="299" t="s">
        <v>15743</v>
      </c>
      <c r="I2197" s="197" t="str">
        <f>IFERROR(INDEX('CPU-GERAL'!$H$12:$H$2199,MATCH(A2197,'CPU-GERAL'!$B$12:$B$2199,0)),"NÃO ENCONTRADO")</f>
        <v>NÃO ENCONTRADO</v>
      </c>
      <c r="J2197" s="59" t="str">
        <f t="shared" si="34"/>
        <v/>
      </c>
    </row>
    <row r="2198" spans="1:10" x14ac:dyDescent="0.2">
      <c r="A2198" s="300">
        <v>90994</v>
      </c>
      <c r="B2198" s="301" t="s">
        <v>869</v>
      </c>
      <c r="C2198" s="300" t="s">
        <v>12</v>
      </c>
      <c r="D2198" s="302">
        <v>10.45</v>
      </c>
      <c r="E2198" s="303">
        <v>1</v>
      </c>
      <c r="F2198" s="110" t="s">
        <v>14403</v>
      </c>
      <c r="G2198" s="126">
        <v>46023</v>
      </c>
      <c r="H2198" s="299" t="s">
        <v>15743</v>
      </c>
      <c r="I2198" s="197" t="str">
        <f>IFERROR(INDEX('CPU-GERAL'!$H$12:$H$2199,MATCH(A2198,'CPU-GERAL'!$B$12:$B$2199,0)),"NÃO ENCONTRADO")</f>
        <v>NÃO ENCONTRADO</v>
      </c>
      <c r="J2198" s="59" t="str">
        <f t="shared" si="34"/>
        <v/>
      </c>
    </row>
    <row r="2199" spans="1:10" x14ac:dyDescent="0.2">
      <c r="A2199" s="300">
        <v>90995</v>
      </c>
      <c r="B2199" s="301" t="s">
        <v>870</v>
      </c>
      <c r="C2199" s="300" t="s">
        <v>12</v>
      </c>
      <c r="D2199" s="302">
        <v>82.14</v>
      </c>
      <c r="E2199" s="303">
        <v>0</v>
      </c>
      <c r="F2199" s="110" t="s">
        <v>14403</v>
      </c>
      <c r="G2199" s="126">
        <v>46023</v>
      </c>
      <c r="H2199" s="299" t="s">
        <v>15743</v>
      </c>
      <c r="I2199" s="197" t="str">
        <f>IFERROR(INDEX('CPU-GERAL'!$H$12:$H$2199,MATCH(A2199,'CPU-GERAL'!$B$12:$B$2199,0)),"NÃO ENCONTRADO")</f>
        <v>NÃO ENCONTRADO</v>
      </c>
      <c r="J2199" s="59" t="str">
        <f t="shared" si="34"/>
        <v/>
      </c>
    </row>
    <row r="2200" spans="1:10" x14ac:dyDescent="0.2">
      <c r="A2200" s="300">
        <v>90957</v>
      </c>
      <c r="B2200" s="301" t="s">
        <v>853</v>
      </c>
      <c r="C2200" s="300" t="s">
        <v>12</v>
      </c>
      <c r="D2200" s="302">
        <v>5.26</v>
      </c>
      <c r="E2200" s="303">
        <v>1</v>
      </c>
      <c r="F2200" s="110" t="s">
        <v>14403</v>
      </c>
      <c r="G2200" s="126">
        <v>46023</v>
      </c>
      <c r="H2200" s="299" t="s">
        <v>15743</v>
      </c>
      <c r="I2200" s="197" t="str">
        <f>IFERROR(INDEX('CPU-GERAL'!$H$12:$H$2199,MATCH(A2200,'CPU-GERAL'!$B$12:$B$2199,0)),"NÃO ENCONTRADO")</f>
        <v>NÃO ENCONTRADO</v>
      </c>
      <c r="J2200" s="59" t="str">
        <f t="shared" si="34"/>
        <v/>
      </c>
    </row>
    <row r="2201" spans="1:10" x14ac:dyDescent="0.2">
      <c r="A2201" s="300">
        <v>90958</v>
      </c>
      <c r="B2201" s="301" t="s">
        <v>854</v>
      </c>
      <c r="C2201" s="300" t="s">
        <v>12</v>
      </c>
      <c r="D2201" s="302">
        <v>1.41</v>
      </c>
      <c r="E2201" s="303">
        <v>1</v>
      </c>
      <c r="F2201" s="110" t="s">
        <v>14403</v>
      </c>
      <c r="G2201" s="126">
        <v>46023</v>
      </c>
      <c r="H2201" s="299" t="s">
        <v>15743</v>
      </c>
      <c r="I2201" s="197" t="str">
        <f>IFERROR(INDEX('CPU-GERAL'!$H$12:$H$2199,MATCH(A2201,'CPU-GERAL'!$B$12:$B$2199,0)),"NÃO ENCONTRADO")</f>
        <v>NÃO ENCONTRADO</v>
      </c>
      <c r="J2201" s="59" t="str">
        <f t="shared" si="34"/>
        <v/>
      </c>
    </row>
    <row r="2202" spans="1:10" x14ac:dyDescent="0.2">
      <c r="A2202" s="300">
        <v>5797</v>
      </c>
      <c r="B2202" s="301" t="s">
        <v>617</v>
      </c>
      <c r="C2202" s="300" t="s">
        <v>12</v>
      </c>
      <c r="D2202" s="302">
        <v>6.58</v>
      </c>
      <c r="E2202" s="303">
        <v>1</v>
      </c>
      <c r="F2202" s="110" t="s">
        <v>14403</v>
      </c>
      <c r="G2202" s="126">
        <v>46023</v>
      </c>
      <c r="H2202" s="299" t="s">
        <v>15743</v>
      </c>
      <c r="I2202" s="197" t="str">
        <f>IFERROR(INDEX('CPU-GERAL'!$H$12:$H$2199,MATCH(A2202,'CPU-GERAL'!$B$12:$B$2199,0)),"NÃO ENCONTRADO")</f>
        <v>NÃO ENCONTRADO</v>
      </c>
      <c r="J2202" s="59" t="str">
        <f t="shared" si="34"/>
        <v/>
      </c>
    </row>
    <row r="2203" spans="1:10" x14ac:dyDescent="0.2">
      <c r="A2203" s="300">
        <v>53865</v>
      </c>
      <c r="B2203" s="301" t="s">
        <v>662</v>
      </c>
      <c r="C2203" s="300" t="s">
        <v>12</v>
      </c>
      <c r="D2203" s="302">
        <v>47.04</v>
      </c>
      <c r="E2203" s="303">
        <v>0</v>
      </c>
      <c r="F2203" s="110" t="s">
        <v>14403</v>
      </c>
      <c r="G2203" s="126">
        <v>46023</v>
      </c>
      <c r="H2203" s="299" t="s">
        <v>15743</v>
      </c>
      <c r="I2203" s="197" t="str">
        <f>IFERROR(INDEX('CPU-GERAL'!$H$12:$H$2199,MATCH(A2203,'CPU-GERAL'!$B$12:$B$2199,0)),"NÃO ENCONTRADO")</f>
        <v>NÃO ENCONTRADO</v>
      </c>
      <c r="J2203" s="59" t="str">
        <f t="shared" si="34"/>
        <v/>
      </c>
    </row>
    <row r="2204" spans="1:10" x14ac:dyDescent="0.2">
      <c r="A2204" s="300">
        <v>90975</v>
      </c>
      <c r="B2204" s="301" t="s">
        <v>863</v>
      </c>
      <c r="C2204" s="300" t="s">
        <v>12</v>
      </c>
      <c r="D2204" s="302">
        <v>17.89</v>
      </c>
      <c r="E2204" s="303">
        <v>1</v>
      </c>
      <c r="F2204" s="110" t="s">
        <v>14403</v>
      </c>
      <c r="G2204" s="126">
        <v>46023</v>
      </c>
      <c r="H2204" s="299" t="s">
        <v>15743</v>
      </c>
      <c r="I2204" s="197" t="str">
        <f>IFERROR(INDEX('CPU-GERAL'!$H$12:$H$2199,MATCH(A2204,'CPU-GERAL'!$B$12:$B$2199,0)),"NÃO ENCONTRADO")</f>
        <v>NÃO ENCONTRADO</v>
      </c>
      <c r="J2204" s="59" t="str">
        <f t="shared" si="34"/>
        <v/>
      </c>
    </row>
    <row r="2205" spans="1:10" x14ac:dyDescent="0.2">
      <c r="A2205" s="300">
        <v>90976</v>
      </c>
      <c r="B2205" s="301" t="s">
        <v>864</v>
      </c>
      <c r="C2205" s="300" t="s">
        <v>12</v>
      </c>
      <c r="D2205" s="302">
        <v>4.8</v>
      </c>
      <c r="E2205" s="303">
        <v>1</v>
      </c>
      <c r="F2205" s="110" t="s">
        <v>14403</v>
      </c>
      <c r="G2205" s="126">
        <v>46023</v>
      </c>
      <c r="H2205" s="299" t="s">
        <v>15743</v>
      </c>
      <c r="I2205" s="197" t="str">
        <f>IFERROR(INDEX('CPU-GERAL'!$H$12:$H$2199,MATCH(A2205,'CPU-GERAL'!$B$12:$B$2199,0)),"NÃO ENCONTRADO")</f>
        <v>NÃO ENCONTRADO</v>
      </c>
      <c r="J2205" s="59" t="str">
        <f t="shared" si="34"/>
        <v/>
      </c>
    </row>
    <row r="2206" spans="1:10" x14ac:dyDescent="0.2">
      <c r="A2206" s="300">
        <v>90977</v>
      </c>
      <c r="B2206" s="301" t="s">
        <v>865</v>
      </c>
      <c r="C2206" s="300" t="s">
        <v>12</v>
      </c>
      <c r="D2206" s="302">
        <v>22.39</v>
      </c>
      <c r="E2206" s="303">
        <v>1</v>
      </c>
      <c r="F2206" s="110" t="s">
        <v>14403</v>
      </c>
      <c r="G2206" s="126">
        <v>46023</v>
      </c>
      <c r="H2206" s="299" t="s">
        <v>15743</v>
      </c>
      <c r="I2206" s="197" t="str">
        <f>IFERROR(INDEX('CPU-GERAL'!$H$12:$H$2199,MATCH(A2206,'CPU-GERAL'!$B$12:$B$2199,0)),"NÃO ENCONTRADO")</f>
        <v>NÃO ENCONTRADO</v>
      </c>
      <c r="J2206" s="59" t="str">
        <f t="shared" si="34"/>
        <v/>
      </c>
    </row>
    <row r="2207" spans="1:10" x14ac:dyDescent="0.2">
      <c r="A2207" s="300">
        <v>90978</v>
      </c>
      <c r="B2207" s="301" t="s">
        <v>866</v>
      </c>
      <c r="C2207" s="300" t="s">
        <v>12</v>
      </c>
      <c r="D2207" s="302">
        <v>156.88999999999999</v>
      </c>
      <c r="E2207" s="303">
        <v>0</v>
      </c>
      <c r="F2207" s="110" t="s">
        <v>14403</v>
      </c>
      <c r="G2207" s="126">
        <v>46023</v>
      </c>
      <c r="H2207" s="299" t="s">
        <v>15743</v>
      </c>
      <c r="I2207" s="197" t="str">
        <f>IFERROR(INDEX('CPU-GERAL'!$H$12:$H$2199,MATCH(A2207,'CPU-GERAL'!$B$12:$B$2199,0)),"NÃO ENCONTRADO")</f>
        <v>NÃO ENCONTRADO</v>
      </c>
      <c r="J2207" s="59" t="str">
        <f t="shared" si="34"/>
        <v/>
      </c>
    </row>
    <row r="2208" spans="1:10" x14ac:dyDescent="0.2">
      <c r="A2208" s="300">
        <v>90960</v>
      </c>
      <c r="B2208" s="301" t="s">
        <v>855</v>
      </c>
      <c r="C2208" s="300" t="s">
        <v>12</v>
      </c>
      <c r="D2208" s="302">
        <v>7.02</v>
      </c>
      <c r="E2208" s="303">
        <v>1</v>
      </c>
      <c r="F2208" s="110" t="s">
        <v>14403</v>
      </c>
      <c r="G2208" s="126">
        <v>46023</v>
      </c>
      <c r="H2208" s="299" t="s">
        <v>15743</v>
      </c>
      <c r="I2208" s="197" t="str">
        <f>IFERROR(INDEX('CPU-GERAL'!$H$12:$H$2199,MATCH(A2208,'CPU-GERAL'!$B$12:$B$2199,0)),"NÃO ENCONTRADO")</f>
        <v>NÃO ENCONTRADO</v>
      </c>
      <c r="J2208" s="59" t="str">
        <f t="shared" si="34"/>
        <v/>
      </c>
    </row>
    <row r="2209" spans="1:10" x14ac:dyDescent="0.2">
      <c r="A2209" s="300">
        <v>90961</v>
      </c>
      <c r="B2209" s="301" t="s">
        <v>856</v>
      </c>
      <c r="C2209" s="300" t="s">
        <v>12</v>
      </c>
      <c r="D2209" s="302">
        <v>1.88</v>
      </c>
      <c r="E2209" s="303">
        <v>1</v>
      </c>
      <c r="F2209" s="110" t="s">
        <v>14403</v>
      </c>
      <c r="G2209" s="126">
        <v>46023</v>
      </c>
      <c r="H2209" s="299" t="s">
        <v>15743</v>
      </c>
      <c r="I2209" s="197" t="str">
        <f>IFERROR(INDEX('CPU-GERAL'!$H$12:$H$2199,MATCH(A2209,'CPU-GERAL'!$B$12:$B$2199,0)),"NÃO ENCONTRADO")</f>
        <v>NÃO ENCONTRADO</v>
      </c>
      <c r="J2209" s="59" t="str">
        <f t="shared" si="34"/>
        <v/>
      </c>
    </row>
    <row r="2210" spans="1:10" x14ac:dyDescent="0.2">
      <c r="A2210" s="300">
        <v>90962</v>
      </c>
      <c r="B2210" s="301" t="s">
        <v>857</v>
      </c>
      <c r="C2210" s="300" t="s">
        <v>12</v>
      </c>
      <c r="D2210" s="302">
        <v>8.7899999999999991</v>
      </c>
      <c r="E2210" s="303">
        <v>1</v>
      </c>
      <c r="F2210" s="110" t="s">
        <v>14403</v>
      </c>
      <c r="G2210" s="126">
        <v>46023</v>
      </c>
      <c r="H2210" s="299" t="s">
        <v>15743</v>
      </c>
      <c r="I2210" s="197" t="str">
        <f>IFERROR(INDEX('CPU-GERAL'!$H$12:$H$2199,MATCH(A2210,'CPU-GERAL'!$B$12:$B$2199,0)),"NÃO ENCONTRADO")</f>
        <v>NÃO ENCONTRADO</v>
      </c>
      <c r="J2210" s="59" t="str">
        <f t="shared" si="34"/>
        <v/>
      </c>
    </row>
    <row r="2211" spans="1:10" x14ac:dyDescent="0.2">
      <c r="A2211" s="300">
        <v>90963</v>
      </c>
      <c r="B2211" s="301" t="s">
        <v>858</v>
      </c>
      <c r="C2211" s="300" t="s">
        <v>12</v>
      </c>
      <c r="D2211" s="302">
        <v>14.92</v>
      </c>
      <c r="E2211" s="303">
        <v>0</v>
      </c>
      <c r="F2211" s="110" t="s">
        <v>14403</v>
      </c>
      <c r="G2211" s="126">
        <v>46023</v>
      </c>
      <c r="H2211" s="299" t="s">
        <v>15743</v>
      </c>
      <c r="I2211" s="197" t="str">
        <f>IFERROR(INDEX('CPU-GERAL'!$H$12:$H$2199,MATCH(A2211,'CPU-GERAL'!$B$12:$B$2199,0)),"NÃO ENCONTRADO")</f>
        <v>NÃO ENCONTRADO</v>
      </c>
      <c r="J2211" s="59" t="str">
        <f t="shared" si="34"/>
        <v/>
      </c>
    </row>
    <row r="2212" spans="1:10" x14ac:dyDescent="0.2">
      <c r="A2212" s="300">
        <v>102966</v>
      </c>
      <c r="B2212" s="301" t="s">
        <v>11636</v>
      </c>
      <c r="C2212" s="300" t="s">
        <v>12</v>
      </c>
      <c r="D2212" s="302">
        <v>0.17</v>
      </c>
      <c r="E2212" s="303">
        <v>1</v>
      </c>
      <c r="F2212" s="110" t="s">
        <v>14403</v>
      </c>
      <c r="G2212" s="126">
        <v>46023</v>
      </c>
      <c r="H2212" s="299" t="s">
        <v>15743</v>
      </c>
      <c r="I2212" s="197" t="str">
        <f>IFERROR(INDEX('CPU-GERAL'!$H$12:$H$2199,MATCH(A2212,'CPU-GERAL'!$B$12:$B$2199,0)),"NÃO ENCONTRADO")</f>
        <v>NÃO ENCONTRADO</v>
      </c>
      <c r="J2212" s="59" t="str">
        <f t="shared" si="34"/>
        <v/>
      </c>
    </row>
    <row r="2213" spans="1:10" x14ac:dyDescent="0.2">
      <c r="A2213" s="300">
        <v>102967</v>
      </c>
      <c r="B2213" s="301" t="s">
        <v>11635</v>
      </c>
      <c r="C2213" s="300" t="s">
        <v>12</v>
      </c>
      <c r="D2213" s="302">
        <v>0.03</v>
      </c>
      <c r="E2213" s="303">
        <v>1</v>
      </c>
      <c r="F2213" s="110" t="s">
        <v>14403</v>
      </c>
      <c r="G2213" s="126">
        <v>46023</v>
      </c>
      <c r="H2213" s="299" t="s">
        <v>15743</v>
      </c>
      <c r="I2213" s="197" t="str">
        <f>IFERROR(INDEX('CPU-GERAL'!$H$12:$H$2199,MATCH(A2213,'CPU-GERAL'!$B$12:$B$2199,0)),"NÃO ENCONTRADO")</f>
        <v>NÃO ENCONTRADO</v>
      </c>
      <c r="J2213" s="59" t="str">
        <f t="shared" si="34"/>
        <v/>
      </c>
    </row>
    <row r="2214" spans="1:10" x14ac:dyDescent="0.2">
      <c r="A2214" s="300">
        <v>102968</v>
      </c>
      <c r="B2214" s="301" t="s">
        <v>11637</v>
      </c>
      <c r="C2214" s="300" t="s">
        <v>12</v>
      </c>
      <c r="D2214" s="302">
        <v>0.16</v>
      </c>
      <c r="E2214" s="303">
        <v>1</v>
      </c>
      <c r="F2214" s="110" t="s">
        <v>14403</v>
      </c>
      <c r="G2214" s="126">
        <v>46023</v>
      </c>
      <c r="H2214" s="299" t="s">
        <v>15743</v>
      </c>
      <c r="I2214" s="197" t="str">
        <f>IFERROR(INDEX('CPU-GERAL'!$H$12:$H$2199,MATCH(A2214,'CPU-GERAL'!$B$12:$B$2199,0)),"NÃO ENCONTRADO")</f>
        <v>NÃO ENCONTRADO</v>
      </c>
      <c r="J2214" s="59" t="str">
        <f t="shared" si="34"/>
        <v/>
      </c>
    </row>
    <row r="2215" spans="1:10" x14ac:dyDescent="0.2">
      <c r="A2215" s="300">
        <v>102969</v>
      </c>
      <c r="B2215" s="301" t="s">
        <v>1105</v>
      </c>
      <c r="C2215" s="300" t="s">
        <v>12</v>
      </c>
      <c r="D2215" s="302">
        <v>0.1</v>
      </c>
      <c r="E2215" s="303">
        <v>0</v>
      </c>
      <c r="F2215" s="110" t="s">
        <v>14403</v>
      </c>
      <c r="G2215" s="126">
        <v>46023</v>
      </c>
      <c r="H2215" s="299" t="s">
        <v>15743</v>
      </c>
      <c r="I2215" s="197" t="str">
        <f>IFERROR(INDEX('CPU-GERAL'!$H$12:$H$2199,MATCH(A2215,'CPU-GERAL'!$B$12:$B$2199,0)),"NÃO ENCONTRADO")</f>
        <v>NÃO ENCONTRADO</v>
      </c>
      <c r="J2215" s="59" t="str">
        <f t="shared" si="34"/>
        <v/>
      </c>
    </row>
    <row r="2216" spans="1:10" x14ac:dyDescent="0.2">
      <c r="A2216" s="300">
        <v>102818</v>
      </c>
      <c r="B2216" s="301" t="s">
        <v>11639</v>
      </c>
      <c r="C2216" s="300" t="s">
        <v>12</v>
      </c>
      <c r="D2216" s="302">
        <v>0</v>
      </c>
      <c r="E2216" s="303"/>
      <c r="F2216" s="110" t="s">
        <v>14403</v>
      </c>
      <c r="G2216" s="126">
        <v>46023</v>
      </c>
      <c r="H2216" s="299" t="s">
        <v>15743</v>
      </c>
      <c r="I2216" s="197" t="str">
        <f>IFERROR(INDEX('CPU-GERAL'!$H$12:$H$2199,MATCH(A2216,'CPU-GERAL'!$B$12:$B$2199,0)),"NÃO ENCONTRADO")</f>
        <v>NÃO ENCONTRADO</v>
      </c>
      <c r="J2216" s="59" t="str">
        <f t="shared" si="34"/>
        <v/>
      </c>
    </row>
    <row r="2217" spans="1:10" x14ac:dyDescent="0.2">
      <c r="A2217" s="300">
        <v>102819</v>
      </c>
      <c r="B2217" s="301" t="s">
        <v>11638</v>
      </c>
      <c r="C2217" s="300" t="s">
        <v>12</v>
      </c>
      <c r="D2217" s="302">
        <v>0</v>
      </c>
      <c r="E2217" s="303"/>
      <c r="F2217" s="110" t="s">
        <v>14403</v>
      </c>
      <c r="G2217" s="126">
        <v>46023</v>
      </c>
      <c r="H2217" s="299" t="s">
        <v>15743</v>
      </c>
      <c r="I2217" s="197" t="str">
        <f>IFERROR(INDEX('CPU-GERAL'!$H$12:$H$2199,MATCH(A2217,'CPU-GERAL'!$B$12:$B$2199,0)),"NÃO ENCONTRADO")</f>
        <v>NÃO ENCONTRADO</v>
      </c>
      <c r="J2217" s="59" t="str">
        <f t="shared" si="34"/>
        <v/>
      </c>
    </row>
    <row r="2218" spans="1:10" x14ac:dyDescent="0.2">
      <c r="A2218" s="300">
        <v>102820</v>
      </c>
      <c r="B2218" s="301" t="s">
        <v>11640</v>
      </c>
      <c r="C2218" s="300" t="s">
        <v>12</v>
      </c>
      <c r="D2218" s="302">
        <v>0</v>
      </c>
      <c r="E2218" s="303"/>
      <c r="F2218" s="110" t="s">
        <v>14403</v>
      </c>
      <c r="G2218" s="126">
        <v>46023</v>
      </c>
      <c r="H2218" s="299" t="s">
        <v>15743</v>
      </c>
      <c r="I2218" s="197" t="str">
        <f>IFERROR(INDEX('CPU-GERAL'!$H$12:$H$2199,MATCH(A2218,'CPU-GERAL'!$B$12:$B$2199,0)),"NÃO ENCONTRADO")</f>
        <v>NÃO ENCONTRADO</v>
      </c>
      <c r="J2218" s="59" t="str">
        <f t="shared" si="34"/>
        <v/>
      </c>
    </row>
    <row r="2219" spans="1:10" x14ac:dyDescent="0.2">
      <c r="A2219" s="300">
        <v>102832</v>
      </c>
      <c r="B2219" s="301" t="s">
        <v>10703</v>
      </c>
      <c r="C2219" s="300" t="s">
        <v>12</v>
      </c>
      <c r="D2219" s="302">
        <v>6.12</v>
      </c>
      <c r="E2219" s="303">
        <v>0</v>
      </c>
      <c r="F2219" s="110" t="s">
        <v>14403</v>
      </c>
      <c r="G2219" s="126">
        <v>46023</v>
      </c>
      <c r="H2219" s="299" t="s">
        <v>15743</v>
      </c>
      <c r="I2219" s="197" t="str">
        <f>IFERROR(INDEX('CPU-GERAL'!$H$12:$H$2199,MATCH(A2219,'CPU-GERAL'!$B$12:$B$2199,0)),"NÃO ENCONTRADO")</f>
        <v>NÃO ENCONTRADO</v>
      </c>
      <c r="J2219" s="59" t="str">
        <f t="shared" si="34"/>
        <v/>
      </c>
    </row>
    <row r="2220" spans="1:10" x14ac:dyDescent="0.2">
      <c r="A2220" s="300">
        <v>102823</v>
      </c>
      <c r="B2220" s="301" t="s">
        <v>11642</v>
      </c>
      <c r="C2220" s="300" t="s">
        <v>12</v>
      </c>
      <c r="D2220" s="302">
        <v>0</v>
      </c>
      <c r="E2220" s="303"/>
      <c r="F2220" s="110" t="s">
        <v>14403</v>
      </c>
      <c r="G2220" s="126">
        <v>46023</v>
      </c>
      <c r="H2220" s="299" t="s">
        <v>15743</v>
      </c>
      <c r="I2220" s="197" t="str">
        <f>IFERROR(INDEX('CPU-GERAL'!$H$12:$H$2199,MATCH(A2220,'CPU-GERAL'!$B$12:$B$2199,0)),"NÃO ENCONTRADO")</f>
        <v>NÃO ENCONTRADO</v>
      </c>
      <c r="J2220" s="59" t="str">
        <f t="shared" si="34"/>
        <v/>
      </c>
    </row>
    <row r="2221" spans="1:10" x14ac:dyDescent="0.2">
      <c r="A2221" s="300">
        <v>102824</v>
      </c>
      <c r="B2221" s="301" t="s">
        <v>11641</v>
      </c>
      <c r="C2221" s="300" t="s">
        <v>12</v>
      </c>
      <c r="D2221" s="302">
        <v>0</v>
      </c>
      <c r="E2221" s="303"/>
      <c r="F2221" s="110" t="s">
        <v>14403</v>
      </c>
      <c r="G2221" s="126">
        <v>46023</v>
      </c>
      <c r="H2221" s="299" t="s">
        <v>15743</v>
      </c>
      <c r="I2221" s="197" t="str">
        <f>IFERROR(INDEX('CPU-GERAL'!$H$12:$H$2199,MATCH(A2221,'CPU-GERAL'!$B$12:$B$2199,0)),"NÃO ENCONTRADO")</f>
        <v>NÃO ENCONTRADO</v>
      </c>
      <c r="J2221" s="59" t="str">
        <f t="shared" si="34"/>
        <v/>
      </c>
    </row>
    <row r="2222" spans="1:10" x14ac:dyDescent="0.2">
      <c r="A2222" s="300">
        <v>102825</v>
      </c>
      <c r="B2222" s="301" t="s">
        <v>11643</v>
      </c>
      <c r="C2222" s="300" t="s">
        <v>12</v>
      </c>
      <c r="D2222" s="302">
        <v>0</v>
      </c>
      <c r="E2222" s="303"/>
      <c r="F2222" s="110" t="s">
        <v>14403</v>
      </c>
      <c r="G2222" s="126">
        <v>46023</v>
      </c>
      <c r="H2222" s="299" t="s">
        <v>15743</v>
      </c>
      <c r="I2222" s="197" t="str">
        <f>IFERROR(INDEX('CPU-GERAL'!$H$12:$H$2199,MATCH(A2222,'CPU-GERAL'!$B$12:$B$2199,0)),"NÃO ENCONTRADO")</f>
        <v>NÃO ENCONTRADO</v>
      </c>
      <c r="J2222" s="59" t="str">
        <f t="shared" si="34"/>
        <v/>
      </c>
    </row>
    <row r="2223" spans="1:10" x14ac:dyDescent="0.2">
      <c r="A2223" s="300">
        <v>102826</v>
      </c>
      <c r="B2223" s="301" t="s">
        <v>1087</v>
      </c>
      <c r="C2223" s="300" t="s">
        <v>12</v>
      </c>
      <c r="D2223" s="302">
        <v>4.59</v>
      </c>
      <c r="E2223" s="303">
        <v>0</v>
      </c>
      <c r="F2223" s="110" t="s">
        <v>14403</v>
      </c>
      <c r="G2223" s="126">
        <v>46023</v>
      </c>
      <c r="H2223" s="299" t="s">
        <v>15743</v>
      </c>
      <c r="I2223" s="197" t="str">
        <f>IFERROR(INDEX('CPU-GERAL'!$H$12:$H$2199,MATCH(A2223,'CPU-GERAL'!$B$12:$B$2199,0)),"NÃO ENCONTRADO")</f>
        <v>NÃO ENCONTRADO</v>
      </c>
      <c r="J2223" s="59" t="str">
        <f t="shared" si="34"/>
        <v/>
      </c>
    </row>
    <row r="2224" spans="1:10" x14ac:dyDescent="0.2">
      <c r="A2224" s="300">
        <v>103934</v>
      </c>
      <c r="B2224" s="301" t="s">
        <v>11645</v>
      </c>
      <c r="C2224" s="300" t="s">
        <v>12</v>
      </c>
      <c r="D2224" s="302">
        <v>0</v>
      </c>
      <c r="E2224" s="303"/>
      <c r="F2224" s="110" t="s">
        <v>14403</v>
      </c>
      <c r="G2224" s="126">
        <v>46023</v>
      </c>
      <c r="H2224" s="299" t="s">
        <v>15743</v>
      </c>
      <c r="I2224" s="197" t="str">
        <f>IFERROR(INDEX('CPU-GERAL'!$H$12:$H$2199,MATCH(A2224,'CPU-GERAL'!$B$12:$B$2199,0)),"NÃO ENCONTRADO")</f>
        <v>NÃO ENCONTRADO</v>
      </c>
      <c r="J2224" s="59" t="str">
        <f t="shared" si="34"/>
        <v/>
      </c>
    </row>
    <row r="2225" spans="1:10" x14ac:dyDescent="0.2">
      <c r="A2225" s="300">
        <v>103935</v>
      </c>
      <c r="B2225" s="301" t="s">
        <v>11644</v>
      </c>
      <c r="C2225" s="300" t="s">
        <v>12</v>
      </c>
      <c r="D2225" s="302">
        <v>0</v>
      </c>
      <c r="E2225" s="303"/>
      <c r="F2225" s="110" t="s">
        <v>14403</v>
      </c>
      <c r="G2225" s="126">
        <v>46023</v>
      </c>
      <c r="H2225" s="299" t="s">
        <v>15743</v>
      </c>
      <c r="I2225" s="197" t="str">
        <f>IFERROR(INDEX('CPU-GERAL'!$H$12:$H$2199,MATCH(A2225,'CPU-GERAL'!$B$12:$B$2199,0)),"NÃO ENCONTRADO")</f>
        <v>NÃO ENCONTRADO</v>
      </c>
      <c r="J2225" s="59" t="str">
        <f t="shared" si="34"/>
        <v/>
      </c>
    </row>
    <row r="2226" spans="1:10" x14ac:dyDescent="0.2">
      <c r="A2226" s="300">
        <v>103936</v>
      </c>
      <c r="B2226" s="301" t="s">
        <v>11646</v>
      </c>
      <c r="C2226" s="300" t="s">
        <v>12</v>
      </c>
      <c r="D2226" s="302">
        <v>0</v>
      </c>
      <c r="E2226" s="303"/>
      <c r="F2226" s="110" t="s">
        <v>14403</v>
      </c>
      <c r="G2226" s="126">
        <v>46023</v>
      </c>
      <c r="H2226" s="299" t="s">
        <v>15743</v>
      </c>
      <c r="I2226" s="197" t="str">
        <f>IFERROR(INDEX('CPU-GERAL'!$H$12:$H$2199,MATCH(A2226,'CPU-GERAL'!$B$12:$B$2199,0)),"NÃO ENCONTRADO")</f>
        <v>NÃO ENCONTRADO</v>
      </c>
      <c r="J2226" s="59" t="str">
        <f t="shared" si="34"/>
        <v/>
      </c>
    </row>
    <row r="2227" spans="1:10" x14ac:dyDescent="0.2">
      <c r="A2227" s="300">
        <v>103937</v>
      </c>
      <c r="B2227" s="301" t="s">
        <v>10704</v>
      </c>
      <c r="C2227" s="300" t="s">
        <v>12</v>
      </c>
      <c r="D2227" s="302">
        <v>1.1000000000000001</v>
      </c>
      <c r="E2227" s="303">
        <v>0</v>
      </c>
      <c r="F2227" s="110" t="s">
        <v>14403</v>
      </c>
      <c r="G2227" s="126">
        <v>46023</v>
      </c>
      <c r="H2227" s="299" t="s">
        <v>15743</v>
      </c>
      <c r="I2227" s="197" t="str">
        <f>IFERROR(INDEX('CPU-GERAL'!$H$12:$H$2199,MATCH(A2227,'CPU-GERAL'!$B$12:$B$2199,0)),"NÃO ENCONTRADO")</f>
        <v>NÃO ENCONTRADO</v>
      </c>
      <c r="J2227" s="59" t="str">
        <f t="shared" si="34"/>
        <v/>
      </c>
    </row>
    <row r="2228" spans="1:10" x14ac:dyDescent="0.2">
      <c r="A2228" s="300">
        <v>103940</v>
      </c>
      <c r="B2228" s="301" t="s">
        <v>11648</v>
      </c>
      <c r="C2228" s="300" t="s">
        <v>12</v>
      </c>
      <c r="D2228" s="302">
        <v>0</v>
      </c>
      <c r="E2228" s="303"/>
      <c r="F2228" s="110" t="s">
        <v>14403</v>
      </c>
      <c r="G2228" s="126">
        <v>46023</v>
      </c>
      <c r="H2228" s="299" t="s">
        <v>15743</v>
      </c>
      <c r="I2228" s="197" t="str">
        <f>IFERROR(INDEX('CPU-GERAL'!$H$12:$H$2199,MATCH(A2228,'CPU-GERAL'!$B$12:$B$2199,0)),"NÃO ENCONTRADO")</f>
        <v>NÃO ENCONTRADO</v>
      </c>
      <c r="J2228" s="59" t="str">
        <f t="shared" si="34"/>
        <v/>
      </c>
    </row>
    <row r="2229" spans="1:10" x14ac:dyDescent="0.2">
      <c r="A2229" s="300">
        <v>103941</v>
      </c>
      <c r="B2229" s="301" t="s">
        <v>11647</v>
      </c>
      <c r="C2229" s="300" t="s">
        <v>12</v>
      </c>
      <c r="D2229" s="302">
        <v>0</v>
      </c>
      <c r="E2229" s="303"/>
      <c r="F2229" s="110" t="s">
        <v>14403</v>
      </c>
      <c r="G2229" s="126">
        <v>46023</v>
      </c>
      <c r="H2229" s="299" t="s">
        <v>15743</v>
      </c>
      <c r="I2229" s="197" t="str">
        <f>IFERROR(INDEX('CPU-GERAL'!$H$12:$H$2199,MATCH(A2229,'CPU-GERAL'!$B$12:$B$2199,0)),"NÃO ENCONTRADO")</f>
        <v>NÃO ENCONTRADO</v>
      </c>
      <c r="J2229" s="59" t="str">
        <f t="shared" si="34"/>
        <v/>
      </c>
    </row>
    <row r="2230" spans="1:10" x14ac:dyDescent="0.2">
      <c r="A2230" s="300">
        <v>103942</v>
      </c>
      <c r="B2230" s="301" t="s">
        <v>11649</v>
      </c>
      <c r="C2230" s="300" t="s">
        <v>12</v>
      </c>
      <c r="D2230" s="302">
        <v>0</v>
      </c>
      <c r="E2230" s="303"/>
      <c r="F2230" s="110" t="s">
        <v>14403</v>
      </c>
      <c r="G2230" s="126">
        <v>46023</v>
      </c>
      <c r="H2230" s="299" t="s">
        <v>15743</v>
      </c>
      <c r="I2230" s="197" t="str">
        <f>IFERROR(INDEX('CPU-GERAL'!$H$12:$H$2199,MATCH(A2230,'CPU-GERAL'!$B$12:$B$2199,0)),"NÃO ENCONTRADO")</f>
        <v>NÃO ENCONTRADO</v>
      </c>
      <c r="J2230" s="59" t="str">
        <f t="shared" si="34"/>
        <v/>
      </c>
    </row>
    <row r="2231" spans="1:10" x14ac:dyDescent="0.2">
      <c r="A2231" s="300">
        <v>103943</v>
      </c>
      <c r="B2231" s="301" t="s">
        <v>10705</v>
      </c>
      <c r="C2231" s="300" t="s">
        <v>12</v>
      </c>
      <c r="D2231" s="302">
        <v>1.1000000000000001</v>
      </c>
      <c r="E2231" s="303">
        <v>0</v>
      </c>
      <c r="F2231" s="110" t="s">
        <v>14403</v>
      </c>
      <c r="G2231" s="126">
        <v>46023</v>
      </c>
      <c r="H2231" s="299" t="s">
        <v>15743</v>
      </c>
      <c r="I2231" s="197" t="str">
        <f>IFERROR(INDEX('CPU-GERAL'!$H$12:$H$2199,MATCH(A2231,'CPU-GERAL'!$B$12:$B$2199,0)),"NÃO ENCONTRADO")</f>
        <v>NÃO ENCONTRADO</v>
      </c>
      <c r="J2231" s="59" t="str">
        <f t="shared" si="34"/>
        <v/>
      </c>
    </row>
    <row r="2232" spans="1:10" x14ac:dyDescent="0.2">
      <c r="A2232" s="300">
        <v>106406</v>
      </c>
      <c r="B2232" s="301" t="s">
        <v>15048</v>
      </c>
      <c r="C2232" s="300" t="s">
        <v>12</v>
      </c>
      <c r="D2232" s="302">
        <v>9.8800000000000008</v>
      </c>
      <c r="E2232" s="303">
        <v>1</v>
      </c>
      <c r="F2232" s="110" t="s">
        <v>14403</v>
      </c>
      <c r="G2232" s="126">
        <v>46023</v>
      </c>
      <c r="H2232" s="299" t="s">
        <v>15743</v>
      </c>
      <c r="I2232" s="197" t="str">
        <f>IFERROR(INDEX('CPU-GERAL'!$H$12:$H$2199,MATCH(A2232,'CPU-GERAL'!$B$12:$B$2199,0)),"NÃO ENCONTRADO")</f>
        <v>NÃO ENCONTRADO</v>
      </c>
      <c r="J2232" s="59" t="str">
        <f t="shared" si="34"/>
        <v/>
      </c>
    </row>
    <row r="2233" spans="1:10" x14ac:dyDescent="0.2">
      <c r="A2233" s="300">
        <v>106407</v>
      </c>
      <c r="B2233" s="301" t="s">
        <v>15049</v>
      </c>
      <c r="C2233" s="300" t="s">
        <v>12</v>
      </c>
      <c r="D2233" s="302">
        <v>2.0299999999999998</v>
      </c>
      <c r="E2233" s="303">
        <v>1</v>
      </c>
      <c r="F2233" s="110" t="s">
        <v>14403</v>
      </c>
      <c r="G2233" s="126">
        <v>46023</v>
      </c>
      <c r="H2233" s="299" t="s">
        <v>15743</v>
      </c>
      <c r="I2233" s="197" t="str">
        <f>IFERROR(INDEX('CPU-GERAL'!$H$12:$H$2199,MATCH(A2233,'CPU-GERAL'!$B$12:$B$2199,0)),"NÃO ENCONTRADO")</f>
        <v>NÃO ENCONTRADO</v>
      </c>
      <c r="J2233" s="59" t="str">
        <f t="shared" si="34"/>
        <v/>
      </c>
    </row>
    <row r="2234" spans="1:10" x14ac:dyDescent="0.2">
      <c r="A2234" s="300">
        <v>106408</v>
      </c>
      <c r="B2234" s="301" t="s">
        <v>15050</v>
      </c>
      <c r="C2234" s="300" t="s">
        <v>12</v>
      </c>
      <c r="D2234" s="302">
        <v>6.86</v>
      </c>
      <c r="E2234" s="303">
        <v>1</v>
      </c>
      <c r="F2234" s="110" t="s">
        <v>14403</v>
      </c>
      <c r="G2234" s="126">
        <v>46023</v>
      </c>
      <c r="H2234" s="299" t="s">
        <v>15743</v>
      </c>
      <c r="I2234" s="197" t="str">
        <f>IFERROR(INDEX('CPU-GERAL'!$H$12:$H$2199,MATCH(A2234,'CPU-GERAL'!$B$12:$B$2199,0)),"NÃO ENCONTRADO")</f>
        <v>NÃO ENCONTRADO</v>
      </c>
      <c r="J2234" s="59" t="str">
        <f t="shared" si="34"/>
        <v/>
      </c>
    </row>
    <row r="2235" spans="1:10" x14ac:dyDescent="0.2">
      <c r="A2235" s="300">
        <v>106409</v>
      </c>
      <c r="B2235" s="301" t="s">
        <v>15051</v>
      </c>
      <c r="C2235" s="300" t="s">
        <v>12</v>
      </c>
      <c r="D2235" s="302">
        <v>2.96</v>
      </c>
      <c r="E2235" s="303">
        <v>0</v>
      </c>
      <c r="F2235" s="110" t="s">
        <v>14403</v>
      </c>
      <c r="G2235" s="126">
        <v>46023</v>
      </c>
      <c r="H2235" s="299" t="s">
        <v>15743</v>
      </c>
      <c r="I2235" s="197" t="str">
        <f>IFERROR(INDEX('CPU-GERAL'!$H$12:$H$2199,MATCH(A2235,'CPU-GERAL'!$B$12:$B$2199,0)),"NÃO ENCONTRADO")</f>
        <v>NÃO ENCONTRADO</v>
      </c>
      <c r="J2235" s="59" t="str">
        <f t="shared" si="34"/>
        <v/>
      </c>
    </row>
    <row r="2236" spans="1:10" x14ac:dyDescent="0.2">
      <c r="A2236" s="300">
        <v>91279</v>
      </c>
      <c r="B2236" s="301" t="s">
        <v>54</v>
      </c>
      <c r="C2236" s="300" t="s">
        <v>12</v>
      </c>
      <c r="D2236" s="302">
        <v>0.39</v>
      </c>
      <c r="E2236" s="303">
        <v>0.97</v>
      </c>
      <c r="F2236" s="110" t="s">
        <v>14403</v>
      </c>
      <c r="G2236" s="126">
        <v>46023</v>
      </c>
      <c r="H2236" s="299" t="s">
        <v>15743</v>
      </c>
      <c r="I2236" s="197" t="str">
        <f>IFERROR(INDEX('CPU-GERAL'!$H$12:$H$2199,MATCH(A2236,'CPU-GERAL'!$B$12:$B$2199,0)),"NÃO ENCONTRADO")</f>
        <v>NÃO ENCONTRADO</v>
      </c>
      <c r="J2236" s="59" t="str">
        <f t="shared" si="34"/>
        <v/>
      </c>
    </row>
    <row r="2237" spans="1:10" x14ac:dyDescent="0.2">
      <c r="A2237" s="300">
        <v>91280</v>
      </c>
      <c r="B2237" s="301" t="s">
        <v>881</v>
      </c>
      <c r="C2237" s="300" t="s">
        <v>12</v>
      </c>
      <c r="D2237" s="302">
        <v>0.08</v>
      </c>
      <c r="E2237" s="303">
        <v>1</v>
      </c>
      <c r="F2237" s="110" t="s">
        <v>14403</v>
      </c>
      <c r="G2237" s="126">
        <v>46023</v>
      </c>
      <c r="H2237" s="299" t="s">
        <v>15743</v>
      </c>
      <c r="I2237" s="197" t="str">
        <f>IFERROR(INDEX('CPU-GERAL'!$H$12:$H$2199,MATCH(A2237,'CPU-GERAL'!$B$12:$B$2199,0)),"NÃO ENCONTRADO")</f>
        <v>NÃO ENCONTRADO</v>
      </c>
      <c r="J2237" s="59" t="str">
        <f t="shared" si="34"/>
        <v/>
      </c>
    </row>
    <row r="2238" spans="1:10" x14ac:dyDescent="0.2">
      <c r="A2238" s="300">
        <v>91281</v>
      </c>
      <c r="B2238" s="301" t="s">
        <v>882</v>
      </c>
      <c r="C2238" s="300" t="s">
        <v>12</v>
      </c>
      <c r="D2238" s="302">
        <v>0.5</v>
      </c>
      <c r="E2238" s="303">
        <v>0.96</v>
      </c>
      <c r="F2238" s="110" t="s">
        <v>14403</v>
      </c>
      <c r="G2238" s="126">
        <v>46023</v>
      </c>
      <c r="H2238" s="299" t="s">
        <v>15743</v>
      </c>
      <c r="I2238" s="197" t="str">
        <f>IFERROR(INDEX('CPU-GERAL'!$H$12:$H$2199,MATCH(A2238,'CPU-GERAL'!$B$12:$B$2199,0)),"NÃO ENCONTRADO")</f>
        <v>NÃO ENCONTRADO</v>
      </c>
      <c r="J2238" s="59" t="str">
        <f t="shared" si="34"/>
        <v/>
      </c>
    </row>
    <row r="2239" spans="1:10" x14ac:dyDescent="0.2">
      <c r="A2239" s="300">
        <v>91282</v>
      </c>
      <c r="B2239" s="301" t="s">
        <v>883</v>
      </c>
      <c r="C2239" s="300" t="s">
        <v>12</v>
      </c>
      <c r="D2239" s="302">
        <v>9.43</v>
      </c>
      <c r="E2239" s="303">
        <v>0</v>
      </c>
      <c r="F2239" s="110" t="s">
        <v>14403</v>
      </c>
      <c r="G2239" s="126">
        <v>46023</v>
      </c>
      <c r="H2239" s="299" t="s">
        <v>15743</v>
      </c>
      <c r="I2239" s="197" t="str">
        <f>IFERROR(INDEX('CPU-GERAL'!$H$12:$H$2199,MATCH(A2239,'CPU-GERAL'!$B$12:$B$2199,0)),"NÃO ENCONTRADO")</f>
        <v>NÃO ENCONTRADO</v>
      </c>
      <c r="J2239" s="59" t="str">
        <f t="shared" si="34"/>
        <v/>
      </c>
    </row>
    <row r="2240" spans="1:10" x14ac:dyDescent="0.2">
      <c r="A2240" s="300">
        <v>95278</v>
      </c>
      <c r="B2240" s="301" t="s">
        <v>1028</v>
      </c>
      <c r="C2240" s="300" t="s">
        <v>12</v>
      </c>
      <c r="D2240" s="302">
        <v>0.73</v>
      </c>
      <c r="E2240" s="303">
        <v>1</v>
      </c>
      <c r="F2240" s="110" t="s">
        <v>14403</v>
      </c>
      <c r="G2240" s="126">
        <v>46023</v>
      </c>
      <c r="H2240" s="299" t="s">
        <v>15743</v>
      </c>
      <c r="I2240" s="197" t="str">
        <f>IFERROR(INDEX('CPU-GERAL'!$H$12:$H$2199,MATCH(A2240,'CPU-GERAL'!$B$12:$B$2199,0)),"NÃO ENCONTRADO")</f>
        <v>NÃO ENCONTRADO</v>
      </c>
      <c r="J2240" s="59" t="str">
        <f t="shared" si="34"/>
        <v/>
      </c>
    </row>
    <row r="2241" spans="1:10" x14ac:dyDescent="0.2">
      <c r="A2241" s="300">
        <v>95279</v>
      </c>
      <c r="B2241" s="301" t="s">
        <v>1029</v>
      </c>
      <c r="C2241" s="300" t="s">
        <v>12</v>
      </c>
      <c r="D2241" s="302">
        <v>0.15</v>
      </c>
      <c r="E2241" s="303">
        <v>1</v>
      </c>
      <c r="F2241" s="110" t="s">
        <v>14403</v>
      </c>
      <c r="G2241" s="126">
        <v>46023</v>
      </c>
      <c r="H2241" s="299" t="s">
        <v>15743</v>
      </c>
      <c r="I2241" s="197" t="str">
        <f>IFERROR(INDEX('CPU-GERAL'!$H$12:$H$2199,MATCH(A2241,'CPU-GERAL'!$B$12:$B$2199,0)),"NÃO ENCONTRADO")</f>
        <v>NÃO ENCONTRADO</v>
      </c>
      <c r="J2241" s="59" t="str">
        <f t="shared" si="34"/>
        <v/>
      </c>
    </row>
    <row r="2242" spans="1:10" x14ac:dyDescent="0.2">
      <c r="A2242" s="300">
        <v>95280</v>
      </c>
      <c r="B2242" s="301" t="s">
        <v>1030</v>
      </c>
      <c r="C2242" s="300" t="s">
        <v>12</v>
      </c>
      <c r="D2242" s="302">
        <v>0.71</v>
      </c>
      <c r="E2242" s="303">
        <v>1</v>
      </c>
      <c r="F2242" s="110" t="s">
        <v>14403</v>
      </c>
      <c r="G2242" s="126">
        <v>46023</v>
      </c>
      <c r="H2242" s="299" t="s">
        <v>15743</v>
      </c>
      <c r="I2242" s="197" t="str">
        <f>IFERROR(INDEX('CPU-GERAL'!$H$12:$H$2199,MATCH(A2242,'CPU-GERAL'!$B$12:$B$2199,0)),"NÃO ENCONTRADO")</f>
        <v>NÃO ENCONTRADO</v>
      </c>
      <c r="J2242" s="59" t="str">
        <f t="shared" si="34"/>
        <v/>
      </c>
    </row>
    <row r="2243" spans="1:10" x14ac:dyDescent="0.2">
      <c r="A2243" s="300">
        <v>95281</v>
      </c>
      <c r="B2243" s="301" t="s">
        <v>10706</v>
      </c>
      <c r="C2243" s="300" t="s">
        <v>12</v>
      </c>
      <c r="D2243" s="302">
        <v>9.3699999999999992</v>
      </c>
      <c r="E2243" s="303">
        <v>0</v>
      </c>
      <c r="F2243" s="110" t="s">
        <v>14403</v>
      </c>
      <c r="G2243" s="126">
        <v>46023</v>
      </c>
      <c r="H2243" s="299" t="s">
        <v>15743</v>
      </c>
      <c r="I2243" s="197" t="str">
        <f>IFERROR(INDEX('CPU-GERAL'!$H$12:$H$2199,MATCH(A2243,'CPU-GERAL'!$B$12:$B$2199,0)),"NÃO ENCONTRADO")</f>
        <v>NÃO ENCONTRADO</v>
      </c>
      <c r="J2243" s="59" t="str">
        <f t="shared" si="34"/>
        <v/>
      </c>
    </row>
    <row r="2244" spans="1:10" x14ac:dyDescent="0.2">
      <c r="A2244" s="300">
        <v>95124</v>
      </c>
      <c r="B2244" s="301" t="s">
        <v>1004</v>
      </c>
      <c r="C2244" s="300" t="s">
        <v>12</v>
      </c>
      <c r="D2244" s="302">
        <v>6.26</v>
      </c>
      <c r="E2244" s="303">
        <v>1</v>
      </c>
      <c r="F2244" s="110" t="s">
        <v>14403</v>
      </c>
      <c r="G2244" s="126">
        <v>46023</v>
      </c>
      <c r="H2244" s="299" t="s">
        <v>15743</v>
      </c>
      <c r="I2244" s="197" t="str">
        <f>IFERROR(INDEX('CPU-GERAL'!$H$12:$H$2199,MATCH(A2244,'CPU-GERAL'!$B$12:$B$2199,0)),"NÃO ENCONTRADO")</f>
        <v>NÃO ENCONTRADO</v>
      </c>
      <c r="J2244" s="59" t="str">
        <f t="shared" ref="J2244:J2307" si="35">IF(I2244&lt;&gt;"NÃO ENCONTRADO",IF(D2244=I2244,"IGUAL A CPU",I2244-D2244),"")</f>
        <v/>
      </c>
    </row>
    <row r="2245" spans="1:10" x14ac:dyDescent="0.2">
      <c r="A2245" s="300">
        <v>95123</v>
      </c>
      <c r="B2245" s="301" t="s">
        <v>1003</v>
      </c>
      <c r="C2245" s="300" t="s">
        <v>12</v>
      </c>
      <c r="D2245" s="302">
        <v>20.309999999999999</v>
      </c>
      <c r="E2245" s="303">
        <v>1</v>
      </c>
      <c r="F2245" s="110" t="s">
        <v>14403</v>
      </c>
      <c r="G2245" s="126">
        <v>46023</v>
      </c>
      <c r="H2245" s="299" t="s">
        <v>15743</v>
      </c>
      <c r="I2245" s="197" t="str">
        <f>IFERROR(INDEX('CPU-GERAL'!$H$12:$H$2199,MATCH(A2245,'CPU-GERAL'!$B$12:$B$2199,0)),"NÃO ENCONTRADO")</f>
        <v>NÃO ENCONTRADO</v>
      </c>
      <c r="J2245" s="59" t="str">
        <f t="shared" si="35"/>
        <v/>
      </c>
    </row>
    <row r="2246" spans="1:10" x14ac:dyDescent="0.2">
      <c r="A2246" s="300">
        <v>95125</v>
      </c>
      <c r="B2246" s="301" t="s">
        <v>1005</v>
      </c>
      <c r="C2246" s="300" t="s">
        <v>12</v>
      </c>
      <c r="D2246" s="302">
        <v>22.22</v>
      </c>
      <c r="E2246" s="303">
        <v>1</v>
      </c>
      <c r="F2246" s="110" t="s">
        <v>14403</v>
      </c>
      <c r="G2246" s="126">
        <v>46023</v>
      </c>
      <c r="H2246" s="299" t="s">
        <v>15743</v>
      </c>
      <c r="I2246" s="197" t="str">
        <f>IFERROR(INDEX('CPU-GERAL'!$H$12:$H$2199,MATCH(A2246,'CPU-GERAL'!$B$12:$B$2199,0)),"NÃO ENCONTRADO")</f>
        <v>NÃO ENCONTRADO</v>
      </c>
      <c r="J2246" s="59" t="str">
        <f t="shared" si="35"/>
        <v/>
      </c>
    </row>
    <row r="2247" spans="1:10" x14ac:dyDescent="0.2">
      <c r="A2247" s="300">
        <v>95126</v>
      </c>
      <c r="B2247" s="301" t="s">
        <v>4887</v>
      </c>
      <c r="C2247" s="300" t="s">
        <v>12</v>
      </c>
      <c r="D2247" s="302">
        <v>146.91999999999999</v>
      </c>
      <c r="E2247" s="303">
        <v>0</v>
      </c>
      <c r="F2247" s="110" t="s">
        <v>14403</v>
      </c>
      <c r="G2247" s="126">
        <v>46023</v>
      </c>
      <c r="H2247" s="299" t="s">
        <v>15743</v>
      </c>
      <c r="I2247" s="197" t="str">
        <f>IFERROR(INDEX('CPU-GERAL'!$H$12:$H$2199,MATCH(A2247,'CPU-GERAL'!$B$12:$B$2199,0)),"NÃO ENCONTRADO")</f>
        <v>NÃO ENCONTRADO</v>
      </c>
      <c r="J2247" s="59" t="str">
        <f t="shared" si="35"/>
        <v/>
      </c>
    </row>
    <row r="2248" spans="1:10" x14ac:dyDescent="0.2">
      <c r="A2248" s="300">
        <v>92040</v>
      </c>
      <c r="B2248" s="301" t="s">
        <v>923</v>
      </c>
      <c r="C2248" s="300" t="s">
        <v>12</v>
      </c>
      <c r="D2248" s="302">
        <v>7.36</v>
      </c>
      <c r="E2248" s="303">
        <v>1</v>
      </c>
      <c r="F2248" s="110" t="s">
        <v>14403</v>
      </c>
      <c r="G2248" s="126">
        <v>46023</v>
      </c>
      <c r="H2248" s="299" t="s">
        <v>15743</v>
      </c>
      <c r="I2248" s="197" t="str">
        <f>IFERROR(INDEX('CPU-GERAL'!$H$12:$H$2199,MATCH(A2248,'CPU-GERAL'!$B$12:$B$2199,0)),"NÃO ENCONTRADO")</f>
        <v>NÃO ENCONTRADO</v>
      </c>
      <c r="J2248" s="59" t="str">
        <f t="shared" si="35"/>
        <v/>
      </c>
    </row>
    <row r="2249" spans="1:10" x14ac:dyDescent="0.2">
      <c r="A2249" s="300">
        <v>92041</v>
      </c>
      <c r="B2249" s="301" t="s">
        <v>924</v>
      </c>
      <c r="C2249" s="300" t="s">
        <v>12</v>
      </c>
      <c r="D2249" s="302">
        <v>1.51</v>
      </c>
      <c r="E2249" s="303">
        <v>1</v>
      </c>
      <c r="F2249" s="110" t="s">
        <v>14403</v>
      </c>
      <c r="G2249" s="126">
        <v>46023</v>
      </c>
      <c r="H2249" s="299" t="s">
        <v>15743</v>
      </c>
      <c r="I2249" s="197" t="str">
        <f>IFERROR(INDEX('CPU-GERAL'!$H$12:$H$2199,MATCH(A2249,'CPU-GERAL'!$B$12:$B$2199,0)),"NÃO ENCONTRADO")</f>
        <v>NÃO ENCONTRADO</v>
      </c>
      <c r="J2249" s="59" t="str">
        <f t="shared" si="35"/>
        <v/>
      </c>
    </row>
    <row r="2250" spans="1:10" x14ac:dyDescent="0.2">
      <c r="A2250" s="300">
        <v>92042</v>
      </c>
      <c r="B2250" s="301" t="s">
        <v>925</v>
      </c>
      <c r="C2250" s="300" t="s">
        <v>12</v>
      </c>
      <c r="D2250" s="302">
        <v>6.13</v>
      </c>
      <c r="E2250" s="303">
        <v>1</v>
      </c>
      <c r="F2250" s="110" t="s">
        <v>14403</v>
      </c>
      <c r="G2250" s="126">
        <v>46023</v>
      </c>
      <c r="H2250" s="299" t="s">
        <v>15743</v>
      </c>
      <c r="I2250" s="197" t="str">
        <f>IFERROR(INDEX('CPU-GERAL'!$H$12:$H$2199,MATCH(A2250,'CPU-GERAL'!$B$12:$B$2199,0)),"NÃO ENCONTRADO")</f>
        <v>NÃO ENCONTRADO</v>
      </c>
      <c r="J2250" s="59" t="str">
        <f t="shared" si="35"/>
        <v/>
      </c>
    </row>
    <row r="2251" spans="1:10" x14ac:dyDescent="0.2">
      <c r="A2251" s="300">
        <v>106410</v>
      </c>
      <c r="B2251" s="301" t="s">
        <v>15052</v>
      </c>
      <c r="C2251" s="300" t="s">
        <v>12</v>
      </c>
      <c r="D2251" s="302">
        <v>4.76</v>
      </c>
      <c r="E2251" s="303">
        <v>1</v>
      </c>
      <c r="F2251" s="110" t="s">
        <v>14403</v>
      </c>
      <c r="G2251" s="126">
        <v>46023</v>
      </c>
      <c r="H2251" s="299" t="s">
        <v>15743</v>
      </c>
      <c r="I2251" s="197" t="str">
        <f>IFERROR(INDEX('CPU-GERAL'!$H$12:$H$2199,MATCH(A2251,'CPU-GERAL'!$B$12:$B$2199,0)),"NÃO ENCONTRADO")</f>
        <v>NÃO ENCONTRADO</v>
      </c>
      <c r="J2251" s="59" t="str">
        <f t="shared" si="35"/>
        <v/>
      </c>
    </row>
    <row r="2252" spans="1:10" x14ac:dyDescent="0.2">
      <c r="A2252" s="300">
        <v>106411</v>
      </c>
      <c r="B2252" s="301" t="s">
        <v>15053</v>
      </c>
      <c r="C2252" s="300" t="s">
        <v>12</v>
      </c>
      <c r="D2252" s="302">
        <v>2.02</v>
      </c>
      <c r="E2252" s="303">
        <v>1</v>
      </c>
      <c r="F2252" s="110" t="s">
        <v>14403</v>
      </c>
      <c r="G2252" s="126">
        <v>46023</v>
      </c>
      <c r="H2252" s="299" t="s">
        <v>15743</v>
      </c>
      <c r="I2252" s="197" t="str">
        <f>IFERROR(INDEX('CPU-GERAL'!$H$12:$H$2199,MATCH(A2252,'CPU-GERAL'!$B$12:$B$2199,0)),"NÃO ENCONTRADO")</f>
        <v>NÃO ENCONTRADO</v>
      </c>
      <c r="J2252" s="59" t="str">
        <f t="shared" si="35"/>
        <v/>
      </c>
    </row>
    <row r="2253" spans="1:10" x14ac:dyDescent="0.2">
      <c r="A2253" s="300">
        <v>106412</v>
      </c>
      <c r="B2253" s="301" t="s">
        <v>15054</v>
      </c>
      <c r="C2253" s="300" t="s">
        <v>12</v>
      </c>
      <c r="D2253" s="302">
        <v>5.21</v>
      </c>
      <c r="E2253" s="303">
        <v>1</v>
      </c>
      <c r="F2253" s="110" t="s">
        <v>14403</v>
      </c>
      <c r="G2253" s="126">
        <v>46023</v>
      </c>
      <c r="H2253" s="299" t="s">
        <v>15743</v>
      </c>
      <c r="I2253" s="197" t="str">
        <f>IFERROR(INDEX('CPU-GERAL'!$H$12:$H$2199,MATCH(A2253,'CPU-GERAL'!$B$12:$B$2199,0)),"NÃO ENCONTRADO")</f>
        <v>NÃO ENCONTRADO</v>
      </c>
      <c r="J2253" s="59" t="str">
        <f t="shared" si="35"/>
        <v/>
      </c>
    </row>
    <row r="2254" spans="1:10" x14ac:dyDescent="0.2">
      <c r="A2254" s="300">
        <v>106413</v>
      </c>
      <c r="B2254" s="301" t="s">
        <v>15055</v>
      </c>
      <c r="C2254" s="300" t="s">
        <v>12</v>
      </c>
      <c r="D2254" s="302">
        <v>1.82</v>
      </c>
      <c r="E2254" s="303">
        <v>0</v>
      </c>
      <c r="F2254" s="110" t="s">
        <v>14403</v>
      </c>
      <c r="G2254" s="126">
        <v>46023</v>
      </c>
      <c r="H2254" s="299" t="s">
        <v>15743</v>
      </c>
      <c r="I2254" s="197" t="str">
        <f>IFERROR(INDEX('CPU-GERAL'!$H$12:$H$2199,MATCH(A2254,'CPU-GERAL'!$B$12:$B$2199,0)),"NÃO ENCONTRADO")</f>
        <v>NÃO ENCONTRADO</v>
      </c>
      <c r="J2254" s="59" t="str">
        <f t="shared" si="35"/>
        <v/>
      </c>
    </row>
    <row r="2255" spans="1:10" x14ac:dyDescent="0.2">
      <c r="A2255" s="300">
        <v>102829</v>
      </c>
      <c r="B2255" s="301" t="s">
        <v>11651</v>
      </c>
      <c r="C2255" s="300" t="s">
        <v>12</v>
      </c>
      <c r="D2255" s="302">
        <v>0</v>
      </c>
      <c r="E2255" s="303"/>
      <c r="F2255" s="110" t="s">
        <v>14403</v>
      </c>
      <c r="G2255" s="126">
        <v>46023</v>
      </c>
      <c r="H2255" s="299" t="s">
        <v>15743</v>
      </c>
      <c r="I2255" s="197" t="str">
        <f>IFERROR(INDEX('CPU-GERAL'!$H$12:$H$2199,MATCH(A2255,'CPU-GERAL'!$B$12:$B$2199,0)),"NÃO ENCONTRADO")</f>
        <v>NÃO ENCONTRADO</v>
      </c>
      <c r="J2255" s="59" t="str">
        <f t="shared" si="35"/>
        <v/>
      </c>
    </row>
    <row r="2256" spans="1:10" x14ac:dyDescent="0.2">
      <c r="A2256" s="300">
        <v>102830</v>
      </c>
      <c r="B2256" s="301" t="s">
        <v>11650</v>
      </c>
      <c r="C2256" s="300" t="s">
        <v>12</v>
      </c>
      <c r="D2256" s="302">
        <v>0</v>
      </c>
      <c r="E2256" s="303"/>
      <c r="F2256" s="110" t="s">
        <v>14403</v>
      </c>
      <c r="G2256" s="126">
        <v>46023</v>
      </c>
      <c r="H2256" s="299" t="s">
        <v>15743</v>
      </c>
      <c r="I2256" s="197" t="str">
        <f>IFERROR(INDEX('CPU-GERAL'!$H$12:$H$2199,MATCH(A2256,'CPU-GERAL'!$B$12:$B$2199,0)),"NÃO ENCONTRADO")</f>
        <v>NÃO ENCONTRADO</v>
      </c>
      <c r="J2256" s="59" t="str">
        <f t="shared" si="35"/>
        <v/>
      </c>
    </row>
    <row r="2257" spans="1:10" x14ac:dyDescent="0.2">
      <c r="A2257" s="300">
        <v>102831</v>
      </c>
      <c r="B2257" s="301" t="s">
        <v>11652</v>
      </c>
      <c r="C2257" s="300" t="s">
        <v>12</v>
      </c>
      <c r="D2257" s="302">
        <v>0</v>
      </c>
      <c r="E2257" s="303"/>
      <c r="F2257" s="110" t="s">
        <v>14403</v>
      </c>
      <c r="G2257" s="126">
        <v>46023</v>
      </c>
      <c r="H2257" s="299" t="s">
        <v>15743</v>
      </c>
      <c r="I2257" s="197" t="str">
        <f>IFERROR(INDEX('CPU-GERAL'!$H$12:$H$2199,MATCH(A2257,'CPU-GERAL'!$B$12:$B$2199,0)),"NÃO ENCONTRADO")</f>
        <v>NÃO ENCONTRADO</v>
      </c>
      <c r="J2257" s="59" t="str">
        <f t="shared" si="35"/>
        <v/>
      </c>
    </row>
    <row r="2258" spans="1:10" x14ac:dyDescent="0.2">
      <c r="A2258" s="300">
        <v>92114</v>
      </c>
      <c r="B2258" s="301" t="s">
        <v>935</v>
      </c>
      <c r="C2258" s="300" t="s">
        <v>12</v>
      </c>
      <c r="D2258" s="302">
        <v>0.24</v>
      </c>
      <c r="E2258" s="303">
        <v>0</v>
      </c>
      <c r="F2258" s="110" t="s">
        <v>14403</v>
      </c>
      <c r="G2258" s="126">
        <v>46023</v>
      </c>
      <c r="H2258" s="299" t="s">
        <v>15743</v>
      </c>
      <c r="I2258" s="197" t="str">
        <f>IFERROR(INDEX('CPU-GERAL'!$H$12:$H$2199,MATCH(A2258,'CPU-GERAL'!$B$12:$B$2199,0)),"NÃO ENCONTRADO")</f>
        <v>NÃO ENCONTRADO</v>
      </c>
      <c r="J2258" s="59" t="str">
        <f t="shared" si="35"/>
        <v/>
      </c>
    </row>
    <row r="2259" spans="1:10" x14ac:dyDescent="0.2">
      <c r="A2259" s="300">
        <v>92115</v>
      </c>
      <c r="B2259" s="301" t="s">
        <v>936</v>
      </c>
      <c r="C2259" s="300" t="s">
        <v>12</v>
      </c>
      <c r="D2259" s="302">
        <v>0.05</v>
      </c>
      <c r="E2259" s="303">
        <v>0</v>
      </c>
      <c r="F2259" s="110" t="s">
        <v>14403</v>
      </c>
      <c r="G2259" s="126">
        <v>46023</v>
      </c>
      <c r="H2259" s="299" t="s">
        <v>15743</v>
      </c>
      <c r="I2259" s="197" t="str">
        <f>IFERROR(INDEX('CPU-GERAL'!$H$12:$H$2199,MATCH(A2259,'CPU-GERAL'!$B$12:$B$2199,0)),"NÃO ENCONTRADO")</f>
        <v>NÃO ENCONTRADO</v>
      </c>
      <c r="J2259" s="59" t="str">
        <f t="shared" si="35"/>
        <v/>
      </c>
    </row>
    <row r="2260" spans="1:10" x14ac:dyDescent="0.2">
      <c r="A2260" s="300">
        <v>92116</v>
      </c>
      <c r="B2260" s="301" t="s">
        <v>937</v>
      </c>
      <c r="C2260" s="300" t="s">
        <v>12</v>
      </c>
      <c r="D2260" s="302">
        <v>0.17</v>
      </c>
      <c r="E2260" s="303">
        <v>0</v>
      </c>
      <c r="F2260" s="110" t="s">
        <v>14403</v>
      </c>
      <c r="G2260" s="126">
        <v>46023</v>
      </c>
      <c r="H2260" s="299" t="s">
        <v>15743</v>
      </c>
      <c r="I2260" s="197" t="str">
        <f>IFERROR(INDEX('CPU-GERAL'!$H$12:$H$2199,MATCH(A2260,'CPU-GERAL'!$B$12:$B$2199,0)),"NÃO ENCONTRADO")</f>
        <v>NÃO ENCONTRADO</v>
      </c>
      <c r="J2260" s="59" t="str">
        <f t="shared" si="35"/>
        <v/>
      </c>
    </row>
    <row r="2261" spans="1:10" x14ac:dyDescent="0.2">
      <c r="A2261" s="300">
        <v>102912</v>
      </c>
      <c r="B2261" s="301" t="s">
        <v>11654</v>
      </c>
      <c r="C2261" s="300" t="s">
        <v>12</v>
      </c>
      <c r="D2261" s="302">
        <v>0</v>
      </c>
      <c r="E2261" s="303"/>
      <c r="F2261" s="110" t="s">
        <v>14403</v>
      </c>
      <c r="G2261" s="126">
        <v>46023</v>
      </c>
      <c r="H2261" s="299" t="s">
        <v>15743</v>
      </c>
      <c r="I2261" s="197" t="str">
        <f>IFERROR(INDEX('CPU-GERAL'!$H$12:$H$2199,MATCH(A2261,'CPU-GERAL'!$B$12:$B$2199,0)),"NÃO ENCONTRADO")</f>
        <v>NÃO ENCONTRADO</v>
      </c>
      <c r="J2261" s="59" t="str">
        <f t="shared" si="35"/>
        <v/>
      </c>
    </row>
    <row r="2262" spans="1:10" x14ac:dyDescent="0.2">
      <c r="A2262" s="300">
        <v>102913</v>
      </c>
      <c r="B2262" s="301" t="s">
        <v>11653</v>
      </c>
      <c r="C2262" s="300" t="s">
        <v>12</v>
      </c>
      <c r="D2262" s="302">
        <v>0</v>
      </c>
      <c r="E2262" s="303"/>
      <c r="F2262" s="110" t="s">
        <v>14403</v>
      </c>
      <c r="G2262" s="126">
        <v>46023</v>
      </c>
      <c r="H2262" s="299" t="s">
        <v>15743</v>
      </c>
      <c r="I2262" s="197" t="str">
        <f>IFERROR(INDEX('CPU-GERAL'!$H$12:$H$2199,MATCH(A2262,'CPU-GERAL'!$B$12:$B$2199,0)),"NÃO ENCONTRADO")</f>
        <v>NÃO ENCONTRADO</v>
      </c>
      <c r="J2262" s="59" t="str">
        <f t="shared" si="35"/>
        <v/>
      </c>
    </row>
    <row r="2263" spans="1:10" x14ac:dyDescent="0.2">
      <c r="A2263" s="300">
        <v>102914</v>
      </c>
      <c r="B2263" s="301" t="s">
        <v>11655</v>
      </c>
      <c r="C2263" s="300" t="s">
        <v>12</v>
      </c>
      <c r="D2263" s="302">
        <v>0</v>
      </c>
      <c r="E2263" s="303"/>
      <c r="F2263" s="110" t="s">
        <v>14403</v>
      </c>
      <c r="G2263" s="126">
        <v>46023</v>
      </c>
      <c r="H2263" s="299" t="s">
        <v>15743</v>
      </c>
      <c r="I2263" s="197" t="str">
        <f>IFERROR(INDEX('CPU-GERAL'!$H$12:$H$2199,MATCH(A2263,'CPU-GERAL'!$B$12:$B$2199,0)),"NÃO ENCONTRADO")</f>
        <v>NÃO ENCONTRADO</v>
      </c>
      <c r="J2263" s="59" t="str">
        <f t="shared" si="35"/>
        <v/>
      </c>
    </row>
    <row r="2264" spans="1:10" x14ac:dyDescent="0.2">
      <c r="A2264" s="300">
        <v>102915</v>
      </c>
      <c r="B2264" s="301" t="s">
        <v>1098</v>
      </c>
      <c r="C2264" s="300" t="s">
        <v>12</v>
      </c>
      <c r="D2264" s="302">
        <v>0.45</v>
      </c>
      <c r="E2264" s="303">
        <v>0</v>
      </c>
      <c r="F2264" s="110" t="s">
        <v>14403</v>
      </c>
      <c r="G2264" s="126">
        <v>46023</v>
      </c>
      <c r="H2264" s="299" t="s">
        <v>15743</v>
      </c>
      <c r="I2264" s="197" t="str">
        <f>IFERROR(INDEX('CPU-GERAL'!$H$12:$H$2199,MATCH(A2264,'CPU-GERAL'!$B$12:$B$2199,0)),"NÃO ENCONTRADO")</f>
        <v>NÃO ENCONTRADO</v>
      </c>
      <c r="J2264" s="59" t="str">
        <f t="shared" si="35"/>
        <v/>
      </c>
    </row>
    <row r="2265" spans="1:10" x14ac:dyDescent="0.2">
      <c r="A2265" s="300">
        <v>95716</v>
      </c>
      <c r="B2265" s="301" t="s">
        <v>1035</v>
      </c>
      <c r="C2265" s="300" t="s">
        <v>12</v>
      </c>
      <c r="D2265" s="302">
        <v>65.709999999999994</v>
      </c>
      <c r="E2265" s="303">
        <v>1</v>
      </c>
      <c r="F2265" s="110" t="s">
        <v>14403</v>
      </c>
      <c r="G2265" s="126">
        <v>46023</v>
      </c>
      <c r="H2265" s="299" t="s">
        <v>15743</v>
      </c>
      <c r="I2265" s="197" t="str">
        <f>IFERROR(INDEX('CPU-GERAL'!$H$12:$H$2199,MATCH(A2265,'CPU-GERAL'!$B$12:$B$2199,0)),"NÃO ENCONTRADO")</f>
        <v>NÃO ENCONTRADO</v>
      </c>
      <c r="J2265" s="59" t="str">
        <f t="shared" si="35"/>
        <v/>
      </c>
    </row>
    <row r="2266" spans="1:10" x14ac:dyDescent="0.2">
      <c r="A2266" s="300">
        <v>95717</v>
      </c>
      <c r="B2266" s="301" t="s">
        <v>1036</v>
      </c>
      <c r="C2266" s="300" t="s">
        <v>12</v>
      </c>
      <c r="D2266" s="302">
        <v>17.36</v>
      </c>
      <c r="E2266" s="303">
        <v>1</v>
      </c>
      <c r="F2266" s="110" t="s">
        <v>14403</v>
      </c>
      <c r="G2266" s="126">
        <v>46023</v>
      </c>
      <c r="H2266" s="299" t="s">
        <v>15743</v>
      </c>
      <c r="I2266" s="197" t="str">
        <f>IFERROR(INDEX('CPU-GERAL'!$H$12:$H$2199,MATCH(A2266,'CPU-GERAL'!$B$12:$B$2199,0)),"NÃO ENCONTRADO")</f>
        <v>NÃO ENCONTRADO</v>
      </c>
      <c r="J2266" s="59" t="str">
        <f t="shared" si="35"/>
        <v/>
      </c>
    </row>
    <row r="2267" spans="1:10" x14ac:dyDescent="0.2">
      <c r="A2267" s="300">
        <v>95718</v>
      </c>
      <c r="B2267" s="301" t="s">
        <v>1037</v>
      </c>
      <c r="C2267" s="300" t="s">
        <v>12</v>
      </c>
      <c r="D2267" s="302">
        <v>82.13</v>
      </c>
      <c r="E2267" s="303">
        <v>1</v>
      </c>
      <c r="F2267" s="110" t="s">
        <v>14403</v>
      </c>
      <c r="G2267" s="126">
        <v>46023</v>
      </c>
      <c r="H2267" s="299" t="s">
        <v>15743</v>
      </c>
      <c r="I2267" s="197" t="str">
        <f>IFERROR(INDEX('CPU-GERAL'!$H$12:$H$2199,MATCH(A2267,'CPU-GERAL'!$B$12:$B$2199,0)),"NÃO ENCONTRADO")</f>
        <v>NÃO ENCONTRADO</v>
      </c>
      <c r="J2267" s="59" t="str">
        <f t="shared" si="35"/>
        <v/>
      </c>
    </row>
    <row r="2268" spans="1:10" x14ac:dyDescent="0.2">
      <c r="A2268" s="300">
        <v>95719</v>
      </c>
      <c r="B2268" s="301" t="s">
        <v>1038</v>
      </c>
      <c r="C2268" s="300" t="s">
        <v>12</v>
      </c>
      <c r="D2268" s="302">
        <v>89.72</v>
      </c>
      <c r="E2268" s="303">
        <v>0</v>
      </c>
      <c r="F2268" s="110" t="s">
        <v>14403</v>
      </c>
      <c r="G2268" s="126">
        <v>46023</v>
      </c>
      <c r="H2268" s="299" t="s">
        <v>15743</v>
      </c>
      <c r="I2268" s="197" t="str">
        <f>IFERROR(INDEX('CPU-GERAL'!$H$12:$H$2199,MATCH(A2268,'CPU-GERAL'!$B$12:$B$2199,0)),"NÃO ENCONTRADO")</f>
        <v>NÃO ENCONTRADO</v>
      </c>
      <c r="J2268" s="59" t="str">
        <f t="shared" si="35"/>
        <v/>
      </c>
    </row>
    <row r="2269" spans="1:10" x14ac:dyDescent="0.2">
      <c r="A2269" s="300">
        <v>104712</v>
      </c>
      <c r="B2269" s="301" t="s">
        <v>10707</v>
      </c>
      <c r="C2269" s="300" t="s">
        <v>12</v>
      </c>
      <c r="D2269" s="302">
        <v>61.76</v>
      </c>
      <c r="E2269" s="303">
        <v>1</v>
      </c>
      <c r="F2269" s="110" t="s">
        <v>14403</v>
      </c>
      <c r="G2269" s="126">
        <v>46023</v>
      </c>
      <c r="H2269" s="299" t="s">
        <v>15743</v>
      </c>
      <c r="I2269" s="197" t="str">
        <f>IFERROR(INDEX('CPU-GERAL'!$H$12:$H$2199,MATCH(A2269,'CPU-GERAL'!$B$12:$B$2199,0)),"NÃO ENCONTRADO")</f>
        <v>NÃO ENCONTRADO</v>
      </c>
      <c r="J2269" s="59" t="str">
        <f t="shared" si="35"/>
        <v/>
      </c>
    </row>
    <row r="2270" spans="1:10" x14ac:dyDescent="0.2">
      <c r="A2270" s="300">
        <v>104713</v>
      </c>
      <c r="B2270" s="301" t="s">
        <v>10708</v>
      </c>
      <c r="C2270" s="300" t="s">
        <v>12</v>
      </c>
      <c r="D2270" s="302">
        <v>16.32</v>
      </c>
      <c r="E2270" s="303">
        <v>1</v>
      </c>
      <c r="F2270" s="110" t="s">
        <v>14403</v>
      </c>
      <c r="G2270" s="126">
        <v>46023</v>
      </c>
      <c r="H2270" s="299" t="s">
        <v>15743</v>
      </c>
      <c r="I2270" s="197" t="str">
        <f>IFERROR(INDEX('CPU-GERAL'!$H$12:$H$2199,MATCH(A2270,'CPU-GERAL'!$B$12:$B$2199,0)),"NÃO ENCONTRADO")</f>
        <v>NÃO ENCONTRADO</v>
      </c>
      <c r="J2270" s="59" t="str">
        <f t="shared" si="35"/>
        <v/>
      </c>
    </row>
    <row r="2271" spans="1:10" x14ac:dyDescent="0.2">
      <c r="A2271" s="300">
        <v>104714</v>
      </c>
      <c r="B2271" s="301" t="s">
        <v>10709</v>
      </c>
      <c r="C2271" s="300" t="s">
        <v>12</v>
      </c>
      <c r="D2271" s="302">
        <v>77.2</v>
      </c>
      <c r="E2271" s="303">
        <v>1</v>
      </c>
      <c r="F2271" s="110" t="s">
        <v>14403</v>
      </c>
      <c r="G2271" s="126">
        <v>46023</v>
      </c>
      <c r="H2271" s="299" t="s">
        <v>15743</v>
      </c>
      <c r="I2271" s="197" t="str">
        <f>IFERROR(INDEX('CPU-GERAL'!$H$12:$H$2199,MATCH(A2271,'CPU-GERAL'!$B$12:$B$2199,0)),"NÃO ENCONTRADO")</f>
        <v>NÃO ENCONTRADO</v>
      </c>
      <c r="J2271" s="59" t="str">
        <f t="shared" si="35"/>
        <v/>
      </c>
    </row>
    <row r="2272" spans="1:10" x14ac:dyDescent="0.2">
      <c r="A2272" s="300">
        <v>104715</v>
      </c>
      <c r="B2272" s="301" t="s">
        <v>10710</v>
      </c>
      <c r="C2272" s="300" t="s">
        <v>12</v>
      </c>
      <c r="D2272" s="302">
        <v>89.72</v>
      </c>
      <c r="E2272" s="303">
        <v>0</v>
      </c>
      <c r="F2272" s="110" t="s">
        <v>14403</v>
      </c>
      <c r="G2272" s="126">
        <v>46023</v>
      </c>
      <c r="H2272" s="299" t="s">
        <v>15743</v>
      </c>
      <c r="I2272" s="197" t="str">
        <f>IFERROR(INDEX('CPU-GERAL'!$H$12:$H$2199,MATCH(A2272,'CPU-GERAL'!$B$12:$B$2199,0)),"NÃO ENCONTRADO")</f>
        <v>NÃO ENCONTRADO</v>
      </c>
      <c r="J2272" s="59" t="str">
        <f t="shared" si="35"/>
        <v/>
      </c>
    </row>
    <row r="2273" spans="1:10" x14ac:dyDescent="0.2">
      <c r="A2273" s="300">
        <v>106394</v>
      </c>
      <c r="B2273" s="301" t="s">
        <v>15056</v>
      </c>
      <c r="C2273" s="300" t="s">
        <v>12</v>
      </c>
      <c r="D2273" s="302">
        <v>0</v>
      </c>
      <c r="E2273" s="303"/>
      <c r="F2273" s="110" t="s">
        <v>14403</v>
      </c>
      <c r="G2273" s="126">
        <v>46023</v>
      </c>
      <c r="H2273" s="299" t="s">
        <v>15743</v>
      </c>
      <c r="I2273" s="197" t="str">
        <f>IFERROR(INDEX('CPU-GERAL'!$H$12:$H$2199,MATCH(A2273,'CPU-GERAL'!$B$12:$B$2199,0)),"NÃO ENCONTRADO")</f>
        <v>NÃO ENCONTRADO</v>
      </c>
      <c r="J2273" s="59" t="str">
        <f t="shared" si="35"/>
        <v/>
      </c>
    </row>
    <row r="2274" spans="1:10" x14ac:dyDescent="0.2">
      <c r="A2274" s="300">
        <v>106395</v>
      </c>
      <c r="B2274" s="301" t="s">
        <v>15057</v>
      </c>
      <c r="C2274" s="300" t="s">
        <v>12</v>
      </c>
      <c r="D2274" s="302">
        <v>0</v>
      </c>
      <c r="E2274" s="303"/>
      <c r="F2274" s="110" t="s">
        <v>14403</v>
      </c>
      <c r="G2274" s="126">
        <v>46023</v>
      </c>
      <c r="H2274" s="299" t="s">
        <v>15743</v>
      </c>
      <c r="I2274" s="197" t="str">
        <f>IFERROR(INDEX('CPU-GERAL'!$H$12:$H$2199,MATCH(A2274,'CPU-GERAL'!$B$12:$B$2199,0)),"NÃO ENCONTRADO")</f>
        <v>NÃO ENCONTRADO</v>
      </c>
      <c r="J2274" s="59" t="str">
        <f t="shared" si="35"/>
        <v/>
      </c>
    </row>
    <row r="2275" spans="1:10" x14ac:dyDescent="0.2">
      <c r="A2275" s="300">
        <v>106396</v>
      </c>
      <c r="B2275" s="301" t="s">
        <v>15058</v>
      </c>
      <c r="C2275" s="300" t="s">
        <v>12</v>
      </c>
      <c r="D2275" s="302">
        <v>0</v>
      </c>
      <c r="E2275" s="303"/>
      <c r="F2275" s="110" t="s">
        <v>14403</v>
      </c>
      <c r="G2275" s="126">
        <v>46023</v>
      </c>
      <c r="H2275" s="299" t="s">
        <v>15743</v>
      </c>
      <c r="I2275" s="197" t="str">
        <f>IFERROR(INDEX('CPU-GERAL'!$H$12:$H$2199,MATCH(A2275,'CPU-GERAL'!$B$12:$B$2199,0)),"NÃO ENCONTRADO")</f>
        <v>NÃO ENCONTRADO</v>
      </c>
      <c r="J2275" s="59" t="str">
        <f t="shared" si="35"/>
        <v/>
      </c>
    </row>
    <row r="2276" spans="1:10" x14ac:dyDescent="0.2">
      <c r="A2276" s="300">
        <v>106397</v>
      </c>
      <c r="B2276" s="301" t="s">
        <v>15059</v>
      </c>
      <c r="C2276" s="300" t="s">
        <v>12</v>
      </c>
      <c r="D2276" s="302">
        <v>89.72</v>
      </c>
      <c r="E2276" s="303">
        <v>0</v>
      </c>
      <c r="F2276" s="110" t="s">
        <v>14403</v>
      </c>
      <c r="G2276" s="126">
        <v>46023</v>
      </c>
      <c r="H2276" s="299" t="s">
        <v>15743</v>
      </c>
      <c r="I2276" s="197" t="str">
        <f>IFERROR(INDEX('CPU-GERAL'!$H$12:$H$2199,MATCH(A2276,'CPU-GERAL'!$B$12:$B$2199,0)),"NÃO ENCONTRADO")</f>
        <v>NÃO ENCONTRADO</v>
      </c>
      <c r="J2276" s="59" t="str">
        <f t="shared" si="35"/>
        <v/>
      </c>
    </row>
    <row r="2277" spans="1:10" x14ac:dyDescent="0.2">
      <c r="A2277" s="300">
        <v>106400</v>
      </c>
      <c r="B2277" s="301" t="s">
        <v>15060</v>
      </c>
      <c r="C2277" s="300" t="s">
        <v>12</v>
      </c>
      <c r="D2277" s="302">
        <v>0</v>
      </c>
      <c r="E2277" s="303"/>
      <c r="F2277" s="110" t="s">
        <v>14403</v>
      </c>
      <c r="G2277" s="126">
        <v>46023</v>
      </c>
      <c r="H2277" s="299" t="s">
        <v>15743</v>
      </c>
      <c r="I2277" s="197" t="str">
        <f>IFERROR(INDEX('CPU-GERAL'!$H$12:$H$2199,MATCH(A2277,'CPU-GERAL'!$B$12:$B$2199,0)),"NÃO ENCONTRADO")</f>
        <v>NÃO ENCONTRADO</v>
      </c>
      <c r="J2277" s="59" t="str">
        <f t="shared" si="35"/>
        <v/>
      </c>
    </row>
    <row r="2278" spans="1:10" x14ac:dyDescent="0.2">
      <c r="A2278" s="300">
        <v>106401</v>
      </c>
      <c r="B2278" s="301" t="s">
        <v>15061</v>
      </c>
      <c r="C2278" s="300" t="s">
        <v>12</v>
      </c>
      <c r="D2278" s="302">
        <v>0</v>
      </c>
      <c r="E2278" s="303"/>
      <c r="F2278" s="110" t="s">
        <v>14403</v>
      </c>
      <c r="G2278" s="126">
        <v>46023</v>
      </c>
      <c r="H2278" s="299" t="s">
        <v>15743</v>
      </c>
      <c r="I2278" s="197" t="str">
        <f>IFERROR(INDEX('CPU-GERAL'!$H$12:$H$2199,MATCH(A2278,'CPU-GERAL'!$B$12:$B$2199,0)),"NÃO ENCONTRADO")</f>
        <v>NÃO ENCONTRADO</v>
      </c>
      <c r="J2278" s="59" t="str">
        <f t="shared" si="35"/>
        <v/>
      </c>
    </row>
    <row r="2279" spans="1:10" x14ac:dyDescent="0.2">
      <c r="A2279" s="300">
        <v>106402</v>
      </c>
      <c r="B2279" s="301" t="s">
        <v>15062</v>
      </c>
      <c r="C2279" s="300" t="s">
        <v>12</v>
      </c>
      <c r="D2279" s="302">
        <v>0</v>
      </c>
      <c r="E2279" s="303"/>
      <c r="F2279" s="110" t="s">
        <v>14403</v>
      </c>
      <c r="G2279" s="126">
        <v>46023</v>
      </c>
      <c r="H2279" s="299" t="s">
        <v>15743</v>
      </c>
      <c r="I2279" s="197" t="str">
        <f>IFERROR(INDEX('CPU-GERAL'!$H$12:$H$2199,MATCH(A2279,'CPU-GERAL'!$B$12:$B$2199,0)),"NÃO ENCONTRADO")</f>
        <v>NÃO ENCONTRADO</v>
      </c>
      <c r="J2279" s="59" t="str">
        <f t="shared" si="35"/>
        <v/>
      </c>
    </row>
    <row r="2280" spans="1:10" x14ac:dyDescent="0.2">
      <c r="A2280" s="300">
        <v>106403</v>
      </c>
      <c r="B2280" s="301" t="s">
        <v>15063</v>
      </c>
      <c r="C2280" s="300" t="s">
        <v>12</v>
      </c>
      <c r="D2280" s="302">
        <v>89.72</v>
      </c>
      <c r="E2280" s="303">
        <v>0</v>
      </c>
      <c r="F2280" s="110" t="s">
        <v>14403</v>
      </c>
      <c r="G2280" s="126">
        <v>46023</v>
      </c>
      <c r="H2280" s="299" t="s">
        <v>15743</v>
      </c>
      <c r="I2280" s="197" t="str">
        <f>IFERROR(INDEX('CPU-GERAL'!$H$12:$H$2199,MATCH(A2280,'CPU-GERAL'!$B$12:$B$2199,0)),"NÃO ENCONTRADO")</f>
        <v>NÃO ENCONTRADO</v>
      </c>
      <c r="J2280" s="59" t="str">
        <f t="shared" si="35"/>
        <v/>
      </c>
    </row>
    <row r="2281" spans="1:10" x14ac:dyDescent="0.2">
      <c r="A2281" s="300">
        <v>102894</v>
      </c>
      <c r="B2281" s="301" t="s">
        <v>11657</v>
      </c>
      <c r="C2281" s="300" t="s">
        <v>12</v>
      </c>
      <c r="D2281" s="302">
        <v>0</v>
      </c>
      <c r="E2281" s="303"/>
      <c r="F2281" s="110" t="s">
        <v>14403</v>
      </c>
      <c r="G2281" s="126">
        <v>46023</v>
      </c>
      <c r="H2281" s="299" t="s">
        <v>15743</v>
      </c>
      <c r="I2281" s="197" t="str">
        <f>IFERROR(INDEX('CPU-GERAL'!$H$12:$H$2199,MATCH(A2281,'CPU-GERAL'!$B$12:$B$2199,0)),"NÃO ENCONTRADO")</f>
        <v>NÃO ENCONTRADO</v>
      </c>
      <c r="J2281" s="59" t="str">
        <f t="shared" si="35"/>
        <v/>
      </c>
    </row>
    <row r="2282" spans="1:10" x14ac:dyDescent="0.2">
      <c r="A2282" s="300">
        <v>104161</v>
      </c>
      <c r="B2282" s="301" t="s">
        <v>11656</v>
      </c>
      <c r="C2282" s="300" t="s">
        <v>12</v>
      </c>
      <c r="D2282" s="302">
        <v>0</v>
      </c>
      <c r="E2282" s="303"/>
      <c r="F2282" s="110" t="s">
        <v>14403</v>
      </c>
      <c r="G2282" s="126">
        <v>46023</v>
      </c>
      <c r="H2282" s="299" t="s">
        <v>15743</v>
      </c>
      <c r="I2282" s="197" t="str">
        <f>IFERROR(INDEX('CPU-GERAL'!$H$12:$H$2199,MATCH(A2282,'CPU-GERAL'!$B$12:$B$2199,0)),"NÃO ENCONTRADO")</f>
        <v>NÃO ENCONTRADO</v>
      </c>
      <c r="J2282" s="59" t="str">
        <f t="shared" si="35"/>
        <v/>
      </c>
    </row>
    <row r="2283" spans="1:10" x14ac:dyDescent="0.2">
      <c r="A2283" s="300">
        <v>102896</v>
      </c>
      <c r="B2283" s="301" t="s">
        <v>11658</v>
      </c>
      <c r="C2283" s="300" t="s">
        <v>12</v>
      </c>
      <c r="D2283" s="302">
        <v>0</v>
      </c>
      <c r="E2283" s="303"/>
      <c r="F2283" s="110" t="s">
        <v>14403</v>
      </c>
      <c r="G2283" s="126">
        <v>46023</v>
      </c>
      <c r="H2283" s="299" t="s">
        <v>15743</v>
      </c>
      <c r="I2283" s="197" t="str">
        <f>IFERROR(INDEX('CPU-GERAL'!$H$12:$H$2199,MATCH(A2283,'CPU-GERAL'!$B$12:$B$2199,0)),"NÃO ENCONTRADO")</f>
        <v>NÃO ENCONTRADO</v>
      </c>
      <c r="J2283" s="59" t="str">
        <f t="shared" si="35"/>
        <v/>
      </c>
    </row>
    <row r="2284" spans="1:10" x14ac:dyDescent="0.2">
      <c r="A2284" s="300">
        <v>102897</v>
      </c>
      <c r="B2284" s="301" t="s">
        <v>1096</v>
      </c>
      <c r="C2284" s="300" t="s">
        <v>12</v>
      </c>
      <c r="D2284" s="302">
        <v>89.72</v>
      </c>
      <c r="E2284" s="303">
        <v>0</v>
      </c>
      <c r="F2284" s="110" t="s">
        <v>14403</v>
      </c>
      <c r="G2284" s="126">
        <v>46023</v>
      </c>
      <c r="H2284" s="299" t="s">
        <v>15743</v>
      </c>
      <c r="I2284" s="197" t="str">
        <f>IFERROR(INDEX('CPU-GERAL'!$H$12:$H$2199,MATCH(A2284,'CPU-GERAL'!$B$12:$B$2199,0)),"NÃO ENCONTRADO")</f>
        <v>NÃO ENCONTRADO</v>
      </c>
      <c r="J2284" s="59" t="str">
        <f t="shared" si="35"/>
        <v/>
      </c>
    </row>
    <row r="2285" spans="1:10" x14ac:dyDescent="0.2">
      <c r="A2285" s="300">
        <v>5627</v>
      </c>
      <c r="B2285" s="301" t="s">
        <v>580</v>
      </c>
      <c r="C2285" s="300" t="s">
        <v>12</v>
      </c>
      <c r="D2285" s="302">
        <v>47.45</v>
      </c>
      <c r="E2285" s="303">
        <v>1</v>
      </c>
      <c r="F2285" s="110" t="s">
        <v>14403</v>
      </c>
      <c r="G2285" s="126">
        <v>46023</v>
      </c>
      <c r="H2285" s="299" t="s">
        <v>15743</v>
      </c>
      <c r="I2285" s="197" t="str">
        <f>IFERROR(INDEX('CPU-GERAL'!$H$12:$H$2199,MATCH(A2285,'CPU-GERAL'!$B$12:$B$2199,0)),"NÃO ENCONTRADO")</f>
        <v>NÃO ENCONTRADO</v>
      </c>
      <c r="J2285" s="59" t="str">
        <f t="shared" si="35"/>
        <v/>
      </c>
    </row>
    <row r="2286" spans="1:10" x14ac:dyDescent="0.2">
      <c r="A2286" s="300">
        <v>5628</v>
      </c>
      <c r="B2286" s="301" t="s">
        <v>581</v>
      </c>
      <c r="C2286" s="300" t="s">
        <v>12</v>
      </c>
      <c r="D2286" s="302">
        <v>12.54</v>
      </c>
      <c r="E2286" s="303">
        <v>1</v>
      </c>
      <c r="F2286" s="110" t="s">
        <v>14403</v>
      </c>
      <c r="G2286" s="126">
        <v>46023</v>
      </c>
      <c r="H2286" s="299" t="s">
        <v>15743</v>
      </c>
      <c r="I2286" s="197" t="str">
        <f>IFERROR(INDEX('CPU-GERAL'!$H$12:$H$2199,MATCH(A2286,'CPU-GERAL'!$B$12:$B$2199,0)),"NÃO ENCONTRADO")</f>
        <v>NÃO ENCONTRADO</v>
      </c>
      <c r="J2286" s="59" t="str">
        <f t="shared" si="35"/>
        <v/>
      </c>
    </row>
    <row r="2287" spans="1:10" x14ac:dyDescent="0.2">
      <c r="A2287" s="300">
        <v>5629</v>
      </c>
      <c r="B2287" s="301" t="s">
        <v>582</v>
      </c>
      <c r="C2287" s="300" t="s">
        <v>12</v>
      </c>
      <c r="D2287" s="302">
        <v>59.31</v>
      </c>
      <c r="E2287" s="303">
        <v>1</v>
      </c>
      <c r="F2287" s="110" t="s">
        <v>14403</v>
      </c>
      <c r="G2287" s="126">
        <v>46023</v>
      </c>
      <c r="H2287" s="299" t="s">
        <v>15743</v>
      </c>
      <c r="I2287" s="197" t="str">
        <f>IFERROR(INDEX('CPU-GERAL'!$H$12:$H$2199,MATCH(A2287,'CPU-GERAL'!$B$12:$B$2199,0)),"NÃO ENCONTRADO")</f>
        <v>NÃO ENCONTRADO</v>
      </c>
      <c r="J2287" s="59" t="str">
        <f t="shared" si="35"/>
        <v/>
      </c>
    </row>
    <row r="2288" spans="1:10" x14ac:dyDescent="0.2">
      <c r="A2288" s="300">
        <v>5630</v>
      </c>
      <c r="B2288" s="301" t="s">
        <v>583</v>
      </c>
      <c r="C2288" s="300" t="s">
        <v>12</v>
      </c>
      <c r="D2288" s="302">
        <v>64.290000000000006</v>
      </c>
      <c r="E2288" s="303">
        <v>0</v>
      </c>
      <c r="F2288" s="110" t="s">
        <v>14403</v>
      </c>
      <c r="G2288" s="126">
        <v>46023</v>
      </c>
      <c r="H2288" s="299" t="s">
        <v>15743</v>
      </c>
      <c r="I2288" s="197" t="str">
        <f>IFERROR(INDEX('CPU-GERAL'!$H$12:$H$2199,MATCH(A2288,'CPU-GERAL'!$B$12:$B$2199,0)),"NÃO ENCONTRADO")</f>
        <v>NÃO ENCONTRADO</v>
      </c>
      <c r="J2288" s="59" t="str">
        <f t="shared" si="35"/>
        <v/>
      </c>
    </row>
    <row r="2289" spans="1:10" x14ac:dyDescent="0.2">
      <c r="A2289" s="300">
        <v>88900</v>
      </c>
      <c r="B2289" s="301" t="s">
        <v>718</v>
      </c>
      <c r="C2289" s="300" t="s">
        <v>12</v>
      </c>
      <c r="D2289" s="302">
        <v>53.69</v>
      </c>
      <c r="E2289" s="303">
        <v>1</v>
      </c>
      <c r="F2289" s="110" t="s">
        <v>14403</v>
      </c>
      <c r="G2289" s="126">
        <v>46023</v>
      </c>
      <c r="H2289" s="299" t="s">
        <v>15743</v>
      </c>
      <c r="I2289" s="197" t="str">
        <f>IFERROR(INDEX('CPU-GERAL'!$H$12:$H$2199,MATCH(A2289,'CPU-GERAL'!$B$12:$B$2199,0)),"NÃO ENCONTRADO")</f>
        <v>NÃO ENCONTRADO</v>
      </c>
      <c r="J2289" s="59" t="str">
        <f t="shared" si="35"/>
        <v/>
      </c>
    </row>
    <row r="2290" spans="1:10" x14ac:dyDescent="0.2">
      <c r="A2290" s="300">
        <v>88902</v>
      </c>
      <c r="B2290" s="301" t="s">
        <v>719</v>
      </c>
      <c r="C2290" s="300" t="s">
        <v>12</v>
      </c>
      <c r="D2290" s="302">
        <v>14.19</v>
      </c>
      <c r="E2290" s="303">
        <v>1</v>
      </c>
      <c r="F2290" s="110" t="s">
        <v>14403</v>
      </c>
      <c r="G2290" s="126">
        <v>46023</v>
      </c>
      <c r="H2290" s="299" t="s">
        <v>15743</v>
      </c>
      <c r="I2290" s="197" t="str">
        <f>IFERROR(INDEX('CPU-GERAL'!$H$12:$H$2199,MATCH(A2290,'CPU-GERAL'!$B$12:$B$2199,0)),"NÃO ENCONTRADO")</f>
        <v>NÃO ENCONTRADO</v>
      </c>
      <c r="J2290" s="59" t="str">
        <f t="shared" si="35"/>
        <v/>
      </c>
    </row>
    <row r="2291" spans="1:10" x14ac:dyDescent="0.2">
      <c r="A2291" s="300">
        <v>88903</v>
      </c>
      <c r="B2291" s="301" t="s">
        <v>720</v>
      </c>
      <c r="C2291" s="300" t="s">
        <v>12</v>
      </c>
      <c r="D2291" s="302">
        <v>67.11</v>
      </c>
      <c r="E2291" s="303">
        <v>1</v>
      </c>
      <c r="F2291" s="110" t="s">
        <v>14403</v>
      </c>
      <c r="G2291" s="126">
        <v>46023</v>
      </c>
      <c r="H2291" s="299" t="s">
        <v>15743</v>
      </c>
      <c r="I2291" s="197" t="str">
        <f>IFERROR(INDEX('CPU-GERAL'!$H$12:$H$2199,MATCH(A2291,'CPU-GERAL'!$B$12:$B$2199,0)),"NÃO ENCONTRADO")</f>
        <v>NÃO ENCONTRADO</v>
      </c>
      <c r="J2291" s="59" t="str">
        <f t="shared" si="35"/>
        <v/>
      </c>
    </row>
    <row r="2292" spans="1:10" x14ac:dyDescent="0.2">
      <c r="A2292" s="300">
        <v>88904</v>
      </c>
      <c r="B2292" s="301" t="s">
        <v>721</v>
      </c>
      <c r="C2292" s="300" t="s">
        <v>12</v>
      </c>
      <c r="D2292" s="302">
        <v>89.72</v>
      </c>
      <c r="E2292" s="303">
        <v>0</v>
      </c>
      <c r="F2292" s="110" t="s">
        <v>14403</v>
      </c>
      <c r="G2292" s="126">
        <v>46023</v>
      </c>
      <c r="H2292" s="299" t="s">
        <v>15743</v>
      </c>
      <c r="I2292" s="197" t="str">
        <f>IFERROR(INDEX('CPU-GERAL'!$H$12:$H$2199,MATCH(A2292,'CPU-GERAL'!$B$12:$B$2199,0)),"NÃO ENCONTRADO")</f>
        <v>NÃO ENCONTRADO</v>
      </c>
      <c r="J2292" s="59" t="str">
        <f t="shared" si="35"/>
        <v/>
      </c>
    </row>
    <row r="2293" spans="1:10" x14ac:dyDescent="0.2">
      <c r="A2293" s="300">
        <v>88569</v>
      </c>
      <c r="B2293" s="301" t="s">
        <v>702</v>
      </c>
      <c r="C2293" s="300" t="s">
        <v>12</v>
      </c>
      <c r="D2293" s="302">
        <v>4.21</v>
      </c>
      <c r="E2293" s="303">
        <v>1</v>
      </c>
      <c r="F2293" s="110" t="s">
        <v>14403</v>
      </c>
      <c r="G2293" s="126">
        <v>46023</v>
      </c>
      <c r="H2293" s="299" t="s">
        <v>15743</v>
      </c>
      <c r="I2293" s="197" t="str">
        <f>IFERROR(INDEX('CPU-GERAL'!$H$12:$H$2199,MATCH(A2293,'CPU-GERAL'!$B$12:$B$2199,0)),"NÃO ENCONTRADO")</f>
        <v>NÃO ENCONTRADO</v>
      </c>
      <c r="J2293" s="59" t="str">
        <f t="shared" si="35"/>
        <v/>
      </c>
    </row>
    <row r="2294" spans="1:10" x14ac:dyDescent="0.2">
      <c r="A2294" s="300">
        <v>88570</v>
      </c>
      <c r="B2294" s="301" t="s">
        <v>703</v>
      </c>
      <c r="C2294" s="300" t="s">
        <v>12</v>
      </c>
      <c r="D2294" s="302">
        <v>1.46</v>
      </c>
      <c r="E2294" s="303">
        <v>1</v>
      </c>
      <c r="F2294" s="110" t="s">
        <v>14403</v>
      </c>
      <c r="G2294" s="126">
        <v>46023</v>
      </c>
      <c r="H2294" s="299" t="s">
        <v>15743</v>
      </c>
      <c r="I2294" s="197" t="str">
        <f>IFERROR(INDEX('CPU-GERAL'!$H$12:$H$2199,MATCH(A2294,'CPU-GERAL'!$B$12:$B$2199,0)),"NÃO ENCONTRADO")</f>
        <v>NÃO ENCONTRADO</v>
      </c>
      <c r="J2294" s="59" t="str">
        <f t="shared" si="35"/>
        <v/>
      </c>
    </row>
    <row r="2295" spans="1:10" x14ac:dyDescent="0.2">
      <c r="A2295" s="300">
        <v>5765</v>
      </c>
      <c r="B2295" s="301" t="s">
        <v>613</v>
      </c>
      <c r="C2295" s="300" t="s">
        <v>12</v>
      </c>
      <c r="D2295" s="302">
        <v>5.27</v>
      </c>
      <c r="E2295" s="303">
        <v>1</v>
      </c>
      <c r="F2295" s="110" t="s">
        <v>14403</v>
      </c>
      <c r="G2295" s="126">
        <v>46023</v>
      </c>
      <c r="H2295" s="299" t="s">
        <v>15743</v>
      </c>
      <c r="I2295" s="197" t="str">
        <f>IFERROR(INDEX('CPU-GERAL'!$H$12:$H$2199,MATCH(A2295,'CPU-GERAL'!$B$12:$B$2199,0)),"NÃO ENCONTRADO")</f>
        <v>NÃO ENCONTRADO</v>
      </c>
      <c r="J2295" s="59" t="str">
        <f t="shared" si="35"/>
        <v/>
      </c>
    </row>
    <row r="2296" spans="1:10" x14ac:dyDescent="0.2">
      <c r="A2296" s="300">
        <v>5766</v>
      </c>
      <c r="B2296" s="301" t="s">
        <v>614</v>
      </c>
      <c r="C2296" s="300" t="s">
        <v>12</v>
      </c>
      <c r="D2296" s="302">
        <v>3.12</v>
      </c>
      <c r="E2296" s="303">
        <v>0</v>
      </c>
      <c r="F2296" s="110" t="s">
        <v>14403</v>
      </c>
      <c r="G2296" s="126">
        <v>46023</v>
      </c>
      <c r="H2296" s="299" t="s">
        <v>15743</v>
      </c>
      <c r="I2296" s="197" t="str">
        <f>IFERROR(INDEX('CPU-GERAL'!$H$12:$H$2199,MATCH(A2296,'CPU-GERAL'!$B$12:$B$2199,0)),"NÃO ENCONTRADO")</f>
        <v>NÃO ENCONTRADO</v>
      </c>
      <c r="J2296" s="59" t="str">
        <f t="shared" si="35"/>
        <v/>
      </c>
    </row>
    <row r="2297" spans="1:10" x14ac:dyDescent="0.2">
      <c r="A2297" s="300">
        <v>91468</v>
      </c>
      <c r="B2297" s="301" t="s">
        <v>10711</v>
      </c>
      <c r="C2297" s="300" t="s">
        <v>12</v>
      </c>
      <c r="D2297" s="302">
        <v>27.43</v>
      </c>
      <c r="E2297" s="303">
        <v>1</v>
      </c>
      <c r="F2297" s="110" t="s">
        <v>14403</v>
      </c>
      <c r="G2297" s="126">
        <v>46023</v>
      </c>
      <c r="H2297" s="299" t="s">
        <v>15743</v>
      </c>
      <c r="I2297" s="197" t="str">
        <f>IFERROR(INDEX('CPU-GERAL'!$H$12:$H$2199,MATCH(A2297,'CPU-GERAL'!$B$12:$B$2199,0)),"NÃO ENCONTRADO")</f>
        <v>NÃO ENCONTRADO</v>
      </c>
      <c r="J2297" s="59" t="str">
        <f t="shared" si="35"/>
        <v/>
      </c>
    </row>
    <row r="2298" spans="1:10" x14ac:dyDescent="0.2">
      <c r="A2298" s="300">
        <v>91484</v>
      </c>
      <c r="B2298" s="301" t="s">
        <v>10712</v>
      </c>
      <c r="C2298" s="300" t="s">
        <v>12</v>
      </c>
      <c r="D2298" s="302">
        <v>4.32</v>
      </c>
      <c r="E2298" s="303">
        <v>1</v>
      </c>
      <c r="F2298" s="110" t="s">
        <v>14403</v>
      </c>
      <c r="G2298" s="126">
        <v>46023</v>
      </c>
      <c r="H2298" s="299" t="s">
        <v>15743</v>
      </c>
      <c r="I2298" s="197" t="str">
        <f>IFERROR(INDEX('CPU-GERAL'!$H$12:$H$2199,MATCH(A2298,'CPU-GERAL'!$B$12:$B$2199,0)),"NÃO ENCONTRADO")</f>
        <v>NÃO ENCONTRADO</v>
      </c>
      <c r="J2298" s="59" t="str">
        <f t="shared" si="35"/>
        <v/>
      </c>
    </row>
    <row r="2299" spans="1:10" x14ac:dyDescent="0.2">
      <c r="A2299" s="300">
        <v>91469</v>
      </c>
      <c r="B2299" s="301" t="s">
        <v>10713</v>
      </c>
      <c r="C2299" s="300" t="s">
        <v>12</v>
      </c>
      <c r="D2299" s="302">
        <v>10.69</v>
      </c>
      <c r="E2299" s="303">
        <v>1</v>
      </c>
      <c r="F2299" s="110" t="s">
        <v>14403</v>
      </c>
      <c r="G2299" s="126">
        <v>46023</v>
      </c>
      <c r="H2299" s="299" t="s">
        <v>15743</v>
      </c>
      <c r="I2299" s="197" t="str">
        <f>IFERROR(INDEX('CPU-GERAL'!$H$12:$H$2199,MATCH(A2299,'CPU-GERAL'!$B$12:$B$2199,0)),"NÃO ENCONTRADO")</f>
        <v>NÃO ENCONTRADO</v>
      </c>
      <c r="J2299" s="59" t="str">
        <f t="shared" si="35"/>
        <v/>
      </c>
    </row>
    <row r="2300" spans="1:10" x14ac:dyDescent="0.2">
      <c r="A2300" s="300">
        <v>83361</v>
      </c>
      <c r="B2300" s="301" t="s">
        <v>10714</v>
      </c>
      <c r="C2300" s="300" t="s">
        <v>12</v>
      </c>
      <c r="D2300" s="302">
        <v>45.77</v>
      </c>
      <c r="E2300" s="303">
        <v>1</v>
      </c>
      <c r="F2300" s="110" t="s">
        <v>14403</v>
      </c>
      <c r="G2300" s="126">
        <v>46023</v>
      </c>
      <c r="H2300" s="299" t="s">
        <v>15743</v>
      </c>
      <c r="I2300" s="197" t="str">
        <f>IFERROR(INDEX('CPU-GERAL'!$H$12:$H$2199,MATCH(A2300,'CPU-GERAL'!$B$12:$B$2199,0)),"NÃO ENCONTRADO")</f>
        <v>NÃO ENCONTRADO</v>
      </c>
      <c r="J2300" s="59" t="str">
        <f t="shared" si="35"/>
        <v/>
      </c>
    </row>
    <row r="2301" spans="1:10" x14ac:dyDescent="0.2">
      <c r="A2301" s="300">
        <v>91485</v>
      </c>
      <c r="B2301" s="301" t="s">
        <v>10715</v>
      </c>
      <c r="C2301" s="300" t="s">
        <v>12</v>
      </c>
      <c r="D2301" s="302">
        <v>154.44</v>
      </c>
      <c r="E2301" s="303">
        <v>0</v>
      </c>
      <c r="F2301" s="110" t="s">
        <v>14403</v>
      </c>
      <c r="G2301" s="126">
        <v>46023</v>
      </c>
      <c r="H2301" s="299" t="s">
        <v>15743</v>
      </c>
      <c r="I2301" s="197" t="str">
        <f>IFERROR(INDEX('CPU-GERAL'!$H$12:$H$2199,MATCH(A2301,'CPU-GERAL'!$B$12:$B$2199,0)),"NÃO ENCONTRADO")</f>
        <v>NÃO ENCONTRADO</v>
      </c>
      <c r="J2301" s="59" t="str">
        <f t="shared" si="35"/>
        <v/>
      </c>
    </row>
    <row r="2302" spans="1:10" x14ac:dyDescent="0.2">
      <c r="A2302" s="300">
        <v>102835</v>
      </c>
      <c r="B2302" s="301" t="s">
        <v>11660</v>
      </c>
      <c r="C2302" s="300" t="s">
        <v>12</v>
      </c>
      <c r="D2302" s="302">
        <v>0</v>
      </c>
      <c r="E2302" s="303"/>
      <c r="F2302" s="110" t="s">
        <v>14403</v>
      </c>
      <c r="G2302" s="126">
        <v>46023</v>
      </c>
      <c r="H2302" s="299" t="s">
        <v>15743</v>
      </c>
      <c r="I2302" s="197" t="str">
        <f>IFERROR(INDEX('CPU-GERAL'!$H$12:$H$2199,MATCH(A2302,'CPU-GERAL'!$B$12:$B$2199,0)),"NÃO ENCONTRADO")</f>
        <v>NÃO ENCONTRADO</v>
      </c>
      <c r="J2302" s="59" t="str">
        <f t="shared" si="35"/>
        <v/>
      </c>
    </row>
    <row r="2303" spans="1:10" x14ac:dyDescent="0.2">
      <c r="A2303" s="300">
        <v>102836</v>
      </c>
      <c r="B2303" s="301" t="s">
        <v>11659</v>
      </c>
      <c r="C2303" s="300" t="s">
        <v>12</v>
      </c>
      <c r="D2303" s="302">
        <v>0</v>
      </c>
      <c r="E2303" s="303"/>
      <c r="F2303" s="110" t="s">
        <v>14403</v>
      </c>
      <c r="G2303" s="126">
        <v>46023</v>
      </c>
      <c r="H2303" s="299" t="s">
        <v>15743</v>
      </c>
      <c r="I2303" s="197" t="str">
        <f>IFERROR(INDEX('CPU-GERAL'!$H$12:$H$2199,MATCH(A2303,'CPU-GERAL'!$B$12:$B$2199,0)),"NÃO ENCONTRADO")</f>
        <v>NÃO ENCONTRADO</v>
      </c>
      <c r="J2303" s="59" t="str">
        <f t="shared" si="35"/>
        <v/>
      </c>
    </row>
    <row r="2304" spans="1:10" x14ac:dyDescent="0.2">
      <c r="A2304" s="300">
        <v>102837</v>
      </c>
      <c r="B2304" s="301" t="s">
        <v>11661</v>
      </c>
      <c r="C2304" s="300" t="s">
        <v>12</v>
      </c>
      <c r="D2304" s="302">
        <v>0</v>
      </c>
      <c r="E2304" s="303"/>
      <c r="F2304" s="110" t="s">
        <v>14403</v>
      </c>
      <c r="G2304" s="126">
        <v>46023</v>
      </c>
      <c r="H2304" s="299" t="s">
        <v>15743</v>
      </c>
      <c r="I2304" s="197" t="str">
        <f>IFERROR(INDEX('CPU-GERAL'!$H$12:$H$2199,MATCH(A2304,'CPU-GERAL'!$B$12:$B$2199,0)),"NÃO ENCONTRADO")</f>
        <v>NÃO ENCONTRADO</v>
      </c>
      <c r="J2304" s="59" t="str">
        <f t="shared" si="35"/>
        <v/>
      </c>
    </row>
    <row r="2305" spans="1:10" x14ac:dyDescent="0.2">
      <c r="A2305" s="300">
        <v>89230</v>
      </c>
      <c r="B2305" s="301" t="s">
        <v>756</v>
      </c>
      <c r="C2305" s="300" t="s">
        <v>12</v>
      </c>
      <c r="D2305" s="302">
        <v>125.01</v>
      </c>
      <c r="E2305" s="303">
        <v>1</v>
      </c>
      <c r="F2305" s="110" t="s">
        <v>14403</v>
      </c>
      <c r="G2305" s="126">
        <v>46023</v>
      </c>
      <c r="H2305" s="299" t="s">
        <v>15743</v>
      </c>
      <c r="I2305" s="197" t="str">
        <f>IFERROR(INDEX('CPU-GERAL'!$H$12:$H$2199,MATCH(A2305,'CPU-GERAL'!$B$12:$B$2199,0)),"NÃO ENCONTRADO")</f>
        <v>NÃO ENCONTRADO</v>
      </c>
      <c r="J2305" s="59" t="str">
        <f t="shared" si="35"/>
        <v/>
      </c>
    </row>
    <row r="2306" spans="1:10" x14ac:dyDescent="0.2">
      <c r="A2306" s="300">
        <v>89231</v>
      </c>
      <c r="B2306" s="301" t="s">
        <v>757</v>
      </c>
      <c r="C2306" s="300" t="s">
        <v>12</v>
      </c>
      <c r="D2306" s="302">
        <v>38.28</v>
      </c>
      <c r="E2306" s="303">
        <v>1</v>
      </c>
      <c r="F2306" s="110" t="s">
        <v>14403</v>
      </c>
      <c r="G2306" s="126">
        <v>46023</v>
      </c>
      <c r="H2306" s="299" t="s">
        <v>15743</v>
      </c>
      <c r="I2306" s="197" t="str">
        <f>IFERROR(INDEX('CPU-GERAL'!$H$12:$H$2199,MATCH(A2306,'CPU-GERAL'!$B$12:$B$2199,0)),"NÃO ENCONTRADO")</f>
        <v>NÃO ENCONTRADO</v>
      </c>
      <c r="J2306" s="59" t="str">
        <f t="shared" si="35"/>
        <v/>
      </c>
    </row>
    <row r="2307" spans="1:10" x14ac:dyDescent="0.2">
      <c r="A2307" s="300">
        <v>89232</v>
      </c>
      <c r="B2307" s="301" t="s">
        <v>758</v>
      </c>
      <c r="C2307" s="300" t="s">
        <v>12</v>
      </c>
      <c r="D2307" s="302">
        <v>222.98</v>
      </c>
      <c r="E2307" s="303">
        <v>1</v>
      </c>
      <c r="F2307" s="110" t="s">
        <v>14403</v>
      </c>
      <c r="G2307" s="126">
        <v>46023</v>
      </c>
      <c r="H2307" s="299" t="s">
        <v>15743</v>
      </c>
      <c r="I2307" s="197" t="str">
        <f>IFERROR(INDEX('CPU-GERAL'!$H$12:$H$2199,MATCH(A2307,'CPU-GERAL'!$B$12:$B$2199,0)),"NÃO ENCONTRADO")</f>
        <v>NÃO ENCONTRADO</v>
      </c>
      <c r="J2307" s="59" t="str">
        <f t="shared" si="35"/>
        <v/>
      </c>
    </row>
    <row r="2308" spans="1:10" x14ac:dyDescent="0.2">
      <c r="A2308" s="300">
        <v>89233</v>
      </c>
      <c r="B2308" s="301" t="s">
        <v>759</v>
      </c>
      <c r="C2308" s="300" t="s">
        <v>12</v>
      </c>
      <c r="D2308" s="302">
        <v>166.74</v>
      </c>
      <c r="E2308" s="303">
        <v>0</v>
      </c>
      <c r="F2308" s="110" t="s">
        <v>14403</v>
      </c>
      <c r="G2308" s="126">
        <v>46023</v>
      </c>
      <c r="H2308" s="299" t="s">
        <v>15743</v>
      </c>
      <c r="I2308" s="197" t="str">
        <f>IFERROR(INDEX('CPU-GERAL'!$H$12:$H$2199,MATCH(A2308,'CPU-GERAL'!$B$12:$B$2199,0)),"NÃO ENCONTRADO")</f>
        <v>NÃO ENCONTRADO</v>
      </c>
      <c r="J2308" s="59" t="str">
        <f t="shared" ref="J2308:J2371" si="36">IF(I2308&lt;&gt;"NÃO ENCONTRADO",IF(D2308=I2308,"IGUAL A CPU",I2308-D2308),"")</f>
        <v/>
      </c>
    </row>
    <row r="2309" spans="1:10" x14ac:dyDescent="0.2">
      <c r="A2309" s="300">
        <v>89236</v>
      </c>
      <c r="B2309" s="301" t="s">
        <v>760</v>
      </c>
      <c r="C2309" s="300" t="s">
        <v>12</v>
      </c>
      <c r="D2309" s="302">
        <v>292.02</v>
      </c>
      <c r="E2309" s="303">
        <v>1</v>
      </c>
      <c r="F2309" s="110" t="s">
        <v>14403</v>
      </c>
      <c r="G2309" s="126">
        <v>46023</v>
      </c>
      <c r="H2309" s="299" t="s">
        <v>15743</v>
      </c>
      <c r="I2309" s="197" t="str">
        <f>IFERROR(INDEX('CPU-GERAL'!$H$12:$H$2199,MATCH(A2309,'CPU-GERAL'!$B$12:$B$2199,0)),"NÃO ENCONTRADO")</f>
        <v>NÃO ENCONTRADO</v>
      </c>
      <c r="J2309" s="59" t="str">
        <f t="shared" si="36"/>
        <v/>
      </c>
    </row>
    <row r="2310" spans="1:10" x14ac:dyDescent="0.2">
      <c r="A2310" s="300">
        <v>89237</v>
      </c>
      <c r="B2310" s="301" t="s">
        <v>761</v>
      </c>
      <c r="C2310" s="300" t="s">
        <v>12</v>
      </c>
      <c r="D2310" s="302">
        <v>89.42</v>
      </c>
      <c r="E2310" s="303">
        <v>1</v>
      </c>
      <c r="F2310" s="110" t="s">
        <v>14403</v>
      </c>
      <c r="G2310" s="126">
        <v>46023</v>
      </c>
      <c r="H2310" s="299" t="s">
        <v>15743</v>
      </c>
      <c r="I2310" s="197" t="str">
        <f>IFERROR(INDEX('CPU-GERAL'!$H$12:$H$2199,MATCH(A2310,'CPU-GERAL'!$B$12:$B$2199,0)),"NÃO ENCONTRADO")</f>
        <v>NÃO ENCONTRADO</v>
      </c>
      <c r="J2310" s="59" t="str">
        <f t="shared" si="36"/>
        <v/>
      </c>
    </row>
    <row r="2311" spans="1:10" x14ac:dyDescent="0.2">
      <c r="A2311" s="300">
        <v>89238</v>
      </c>
      <c r="B2311" s="301" t="s">
        <v>762</v>
      </c>
      <c r="C2311" s="300" t="s">
        <v>12</v>
      </c>
      <c r="D2311" s="302">
        <v>520.89</v>
      </c>
      <c r="E2311" s="303">
        <v>1</v>
      </c>
      <c r="F2311" s="110" t="s">
        <v>14403</v>
      </c>
      <c r="G2311" s="126">
        <v>46023</v>
      </c>
      <c r="H2311" s="299" t="s">
        <v>15743</v>
      </c>
      <c r="I2311" s="197" t="str">
        <f>IFERROR(INDEX('CPU-GERAL'!$H$12:$H$2199,MATCH(A2311,'CPU-GERAL'!$B$12:$B$2199,0)),"NÃO ENCONTRADO")</f>
        <v>NÃO ENCONTRADO</v>
      </c>
      <c r="J2311" s="59" t="str">
        <f t="shared" si="36"/>
        <v/>
      </c>
    </row>
    <row r="2312" spans="1:10" x14ac:dyDescent="0.2">
      <c r="A2312" s="300">
        <v>89239</v>
      </c>
      <c r="B2312" s="301" t="s">
        <v>763</v>
      </c>
      <c r="C2312" s="300" t="s">
        <v>12</v>
      </c>
      <c r="D2312" s="302">
        <v>440.94</v>
      </c>
      <c r="E2312" s="303">
        <v>0</v>
      </c>
      <c r="F2312" s="110" t="s">
        <v>14403</v>
      </c>
      <c r="G2312" s="126">
        <v>46023</v>
      </c>
      <c r="H2312" s="299" t="s">
        <v>15743</v>
      </c>
      <c r="I2312" s="197" t="str">
        <f>IFERROR(INDEX('CPU-GERAL'!$H$12:$H$2199,MATCH(A2312,'CPU-GERAL'!$B$12:$B$2199,0)),"NÃO ENCONTRADO")</f>
        <v>NÃO ENCONTRADO</v>
      </c>
      <c r="J2312" s="59" t="str">
        <f t="shared" si="36"/>
        <v/>
      </c>
    </row>
    <row r="2313" spans="1:10" x14ac:dyDescent="0.2">
      <c r="A2313" s="300">
        <v>102930</v>
      </c>
      <c r="B2313" s="301" t="s">
        <v>11663</v>
      </c>
      <c r="C2313" s="300" t="s">
        <v>12</v>
      </c>
      <c r="D2313" s="302">
        <v>0</v>
      </c>
      <c r="E2313" s="303"/>
      <c r="F2313" s="110" t="s">
        <v>14403</v>
      </c>
      <c r="G2313" s="126">
        <v>46023</v>
      </c>
      <c r="H2313" s="299" t="s">
        <v>15743</v>
      </c>
      <c r="I2313" s="197" t="str">
        <f>IFERROR(INDEX('CPU-GERAL'!$H$12:$H$2199,MATCH(A2313,'CPU-GERAL'!$B$12:$B$2199,0)),"NÃO ENCONTRADO")</f>
        <v>NÃO ENCONTRADO</v>
      </c>
      <c r="J2313" s="59" t="str">
        <f t="shared" si="36"/>
        <v/>
      </c>
    </row>
    <row r="2314" spans="1:10" x14ac:dyDescent="0.2">
      <c r="A2314" s="300">
        <v>102931</v>
      </c>
      <c r="B2314" s="301" t="s">
        <v>11662</v>
      </c>
      <c r="C2314" s="300" t="s">
        <v>12</v>
      </c>
      <c r="D2314" s="302">
        <v>0</v>
      </c>
      <c r="E2314" s="303"/>
      <c r="F2314" s="110" t="s">
        <v>14403</v>
      </c>
      <c r="G2314" s="126">
        <v>46023</v>
      </c>
      <c r="H2314" s="299" t="s">
        <v>15743</v>
      </c>
      <c r="I2314" s="197" t="str">
        <f>IFERROR(INDEX('CPU-GERAL'!$H$12:$H$2199,MATCH(A2314,'CPU-GERAL'!$B$12:$B$2199,0)),"NÃO ENCONTRADO")</f>
        <v>NÃO ENCONTRADO</v>
      </c>
      <c r="J2314" s="59" t="str">
        <f t="shared" si="36"/>
        <v/>
      </c>
    </row>
    <row r="2315" spans="1:10" x14ac:dyDescent="0.2">
      <c r="A2315" s="300">
        <v>102932</v>
      </c>
      <c r="B2315" s="301" t="s">
        <v>11664</v>
      </c>
      <c r="C2315" s="300" t="s">
        <v>12</v>
      </c>
      <c r="D2315" s="302">
        <v>0</v>
      </c>
      <c r="E2315" s="303"/>
      <c r="F2315" s="110" t="s">
        <v>14403</v>
      </c>
      <c r="G2315" s="126">
        <v>46023</v>
      </c>
      <c r="H2315" s="299" t="s">
        <v>15743</v>
      </c>
      <c r="I2315" s="197" t="str">
        <f>IFERROR(INDEX('CPU-GERAL'!$H$12:$H$2199,MATCH(A2315,'CPU-GERAL'!$B$12:$B$2199,0)),"NÃO ENCONTRADO")</f>
        <v>NÃO ENCONTRADO</v>
      </c>
      <c r="J2315" s="59" t="str">
        <f t="shared" si="36"/>
        <v/>
      </c>
    </row>
    <row r="2316" spans="1:10" x14ac:dyDescent="0.2">
      <c r="A2316" s="300">
        <v>102933</v>
      </c>
      <c r="B2316" s="301" t="s">
        <v>1100</v>
      </c>
      <c r="C2316" s="300" t="s">
        <v>12</v>
      </c>
      <c r="D2316" s="302">
        <v>0.67</v>
      </c>
      <c r="E2316" s="303">
        <v>0</v>
      </c>
      <c r="F2316" s="110" t="s">
        <v>14403</v>
      </c>
      <c r="G2316" s="126">
        <v>46023</v>
      </c>
      <c r="H2316" s="299" t="s">
        <v>15743</v>
      </c>
      <c r="I2316" s="197" t="str">
        <f>IFERROR(INDEX('CPU-GERAL'!$H$12:$H$2199,MATCH(A2316,'CPU-GERAL'!$B$12:$B$2199,0)),"NÃO ENCONTRADO")</f>
        <v>NÃO ENCONTRADO</v>
      </c>
      <c r="J2316" s="59" t="str">
        <f t="shared" si="36"/>
        <v/>
      </c>
    </row>
    <row r="2317" spans="1:10" x14ac:dyDescent="0.2">
      <c r="A2317" s="300">
        <v>93411</v>
      </c>
      <c r="B2317" s="301" t="s">
        <v>976</v>
      </c>
      <c r="C2317" s="300" t="s">
        <v>12</v>
      </c>
      <c r="D2317" s="302">
        <v>0.37</v>
      </c>
      <c r="E2317" s="303">
        <v>1</v>
      </c>
      <c r="F2317" s="110" t="s">
        <v>14403</v>
      </c>
      <c r="G2317" s="126">
        <v>46023</v>
      </c>
      <c r="H2317" s="299" t="s">
        <v>15743</v>
      </c>
      <c r="I2317" s="197" t="str">
        <f>IFERROR(INDEX('CPU-GERAL'!$H$12:$H$2199,MATCH(A2317,'CPU-GERAL'!$B$12:$B$2199,0)),"NÃO ENCONTRADO")</f>
        <v>NÃO ENCONTRADO</v>
      </c>
      <c r="J2317" s="59" t="str">
        <f t="shared" si="36"/>
        <v/>
      </c>
    </row>
    <row r="2318" spans="1:10" x14ac:dyDescent="0.2">
      <c r="A2318" s="300">
        <v>93412</v>
      </c>
      <c r="B2318" s="301" t="s">
        <v>977</v>
      </c>
      <c r="C2318" s="300" t="s">
        <v>12</v>
      </c>
      <c r="D2318" s="302">
        <v>0.13</v>
      </c>
      <c r="E2318" s="303">
        <v>1</v>
      </c>
      <c r="F2318" s="110" t="s">
        <v>14403</v>
      </c>
      <c r="G2318" s="126">
        <v>46023</v>
      </c>
      <c r="H2318" s="299" t="s">
        <v>15743</v>
      </c>
      <c r="I2318" s="197" t="str">
        <f>IFERROR(INDEX('CPU-GERAL'!$H$12:$H$2199,MATCH(A2318,'CPU-GERAL'!$B$12:$B$2199,0)),"NÃO ENCONTRADO")</f>
        <v>NÃO ENCONTRADO</v>
      </c>
      <c r="J2318" s="59" t="str">
        <f t="shared" si="36"/>
        <v/>
      </c>
    </row>
    <row r="2319" spans="1:10" x14ac:dyDescent="0.2">
      <c r="A2319" s="300">
        <v>93413</v>
      </c>
      <c r="B2319" s="301" t="s">
        <v>978</v>
      </c>
      <c r="C2319" s="300" t="s">
        <v>12</v>
      </c>
      <c r="D2319" s="302">
        <v>0.33</v>
      </c>
      <c r="E2319" s="303">
        <v>1</v>
      </c>
      <c r="F2319" s="110" t="s">
        <v>14403</v>
      </c>
      <c r="G2319" s="126">
        <v>46023</v>
      </c>
      <c r="H2319" s="299" t="s">
        <v>15743</v>
      </c>
      <c r="I2319" s="197" t="str">
        <f>IFERROR(INDEX('CPU-GERAL'!$H$12:$H$2199,MATCH(A2319,'CPU-GERAL'!$B$12:$B$2199,0)),"NÃO ENCONTRADO")</f>
        <v>NÃO ENCONTRADO</v>
      </c>
      <c r="J2319" s="59" t="str">
        <f t="shared" si="36"/>
        <v/>
      </c>
    </row>
    <row r="2320" spans="1:10" x14ac:dyDescent="0.2">
      <c r="A2320" s="300">
        <v>93414</v>
      </c>
      <c r="B2320" s="301" t="s">
        <v>979</v>
      </c>
      <c r="C2320" s="300" t="s">
        <v>12</v>
      </c>
      <c r="D2320" s="302">
        <v>11.84</v>
      </c>
      <c r="E2320" s="303">
        <v>0</v>
      </c>
      <c r="F2320" s="110" t="s">
        <v>14403</v>
      </c>
      <c r="G2320" s="126">
        <v>46023</v>
      </c>
      <c r="H2320" s="299" t="s">
        <v>15743</v>
      </c>
      <c r="I2320" s="197" t="str">
        <f>IFERROR(INDEX('CPU-GERAL'!$H$12:$H$2199,MATCH(A2320,'CPU-GERAL'!$B$12:$B$2199,0)),"NÃO ENCONTRADO")</f>
        <v>NÃO ENCONTRADO</v>
      </c>
      <c r="J2320" s="59" t="str">
        <f t="shared" si="36"/>
        <v/>
      </c>
    </row>
    <row r="2321" spans="1:10" x14ac:dyDescent="0.2">
      <c r="A2321" s="300">
        <v>88855</v>
      </c>
      <c r="B2321" s="301" t="s">
        <v>4881</v>
      </c>
      <c r="C2321" s="300" t="s">
        <v>12</v>
      </c>
      <c r="D2321" s="302">
        <v>3.21</v>
      </c>
      <c r="E2321" s="303">
        <v>1</v>
      </c>
      <c r="F2321" s="110" t="s">
        <v>14403</v>
      </c>
      <c r="G2321" s="126">
        <v>46023</v>
      </c>
      <c r="H2321" s="299" t="s">
        <v>15743</v>
      </c>
      <c r="I2321" s="197" t="str">
        <f>IFERROR(INDEX('CPU-GERAL'!$H$12:$H$2199,MATCH(A2321,'CPU-GERAL'!$B$12:$B$2199,0)),"NÃO ENCONTRADO")</f>
        <v>NÃO ENCONTRADO</v>
      </c>
      <c r="J2321" s="59" t="str">
        <f t="shared" si="36"/>
        <v/>
      </c>
    </row>
    <row r="2322" spans="1:10" x14ac:dyDescent="0.2">
      <c r="A2322" s="300">
        <v>88856</v>
      </c>
      <c r="B2322" s="301" t="s">
        <v>4882</v>
      </c>
      <c r="C2322" s="300" t="s">
        <v>12</v>
      </c>
      <c r="D2322" s="302">
        <v>0.88</v>
      </c>
      <c r="E2322" s="303">
        <v>1</v>
      </c>
      <c r="F2322" s="110" t="s">
        <v>14403</v>
      </c>
      <c r="G2322" s="126">
        <v>46023</v>
      </c>
      <c r="H2322" s="299" t="s">
        <v>15743</v>
      </c>
      <c r="I2322" s="197" t="str">
        <f>IFERROR(INDEX('CPU-GERAL'!$H$12:$H$2199,MATCH(A2322,'CPU-GERAL'!$B$12:$B$2199,0)),"NÃO ENCONTRADO")</f>
        <v>NÃO ENCONTRADO</v>
      </c>
      <c r="J2322" s="59" t="str">
        <f t="shared" si="36"/>
        <v/>
      </c>
    </row>
    <row r="2323" spans="1:10" x14ac:dyDescent="0.2">
      <c r="A2323" s="300">
        <v>5658</v>
      </c>
      <c r="B2323" s="301" t="s">
        <v>4878</v>
      </c>
      <c r="C2323" s="300" t="s">
        <v>12</v>
      </c>
      <c r="D2323" s="302">
        <v>2.23</v>
      </c>
      <c r="E2323" s="303">
        <v>1</v>
      </c>
      <c r="F2323" s="110" t="s">
        <v>14403</v>
      </c>
      <c r="G2323" s="126">
        <v>46023</v>
      </c>
      <c r="H2323" s="299" t="s">
        <v>15743</v>
      </c>
      <c r="I2323" s="197" t="str">
        <f>IFERROR(INDEX('CPU-GERAL'!$H$12:$H$2199,MATCH(A2323,'CPU-GERAL'!$B$12:$B$2199,0)),"NÃO ENCONTRADO")</f>
        <v>NÃO ENCONTRADO</v>
      </c>
      <c r="J2323" s="59" t="str">
        <f t="shared" si="36"/>
        <v/>
      </c>
    </row>
    <row r="2324" spans="1:10" x14ac:dyDescent="0.2">
      <c r="A2324" s="300">
        <v>53840</v>
      </c>
      <c r="B2324" s="301" t="s">
        <v>655</v>
      </c>
      <c r="C2324" s="300" t="s">
        <v>12</v>
      </c>
      <c r="D2324" s="302">
        <v>2.5099999999999998</v>
      </c>
      <c r="E2324" s="303">
        <v>1</v>
      </c>
      <c r="F2324" s="110" t="s">
        <v>14403</v>
      </c>
      <c r="G2324" s="126">
        <v>46023</v>
      </c>
      <c r="H2324" s="299" t="s">
        <v>15743</v>
      </c>
      <c r="I2324" s="197" t="str">
        <f>IFERROR(INDEX('CPU-GERAL'!$H$12:$H$2199,MATCH(A2324,'CPU-GERAL'!$B$12:$B$2199,0)),"NÃO ENCONTRADO")</f>
        <v>NÃO ENCONTRADO</v>
      </c>
      <c r="J2324" s="59" t="str">
        <f t="shared" si="36"/>
        <v/>
      </c>
    </row>
    <row r="2325" spans="1:10" x14ac:dyDescent="0.2">
      <c r="A2325" s="300">
        <v>87026</v>
      </c>
      <c r="B2325" s="301" t="s">
        <v>677</v>
      </c>
      <c r="C2325" s="300" t="s">
        <v>12</v>
      </c>
      <c r="D2325" s="302">
        <v>0.69</v>
      </c>
      <c r="E2325" s="303">
        <v>1</v>
      </c>
      <c r="F2325" s="110" t="s">
        <v>14403</v>
      </c>
      <c r="G2325" s="126">
        <v>46023</v>
      </c>
      <c r="H2325" s="299" t="s">
        <v>15743</v>
      </c>
      <c r="I2325" s="197" t="str">
        <f>IFERROR(INDEX('CPU-GERAL'!$H$12:$H$2199,MATCH(A2325,'CPU-GERAL'!$B$12:$B$2199,0)),"NÃO ENCONTRADO")</f>
        <v>NÃO ENCONTRADO</v>
      </c>
      <c r="J2325" s="59" t="str">
        <f t="shared" si="36"/>
        <v/>
      </c>
    </row>
    <row r="2326" spans="1:10" x14ac:dyDescent="0.2">
      <c r="A2326" s="300">
        <v>53841</v>
      </c>
      <c r="B2326" s="301" t="s">
        <v>656</v>
      </c>
      <c r="C2326" s="300" t="s">
        <v>12</v>
      </c>
      <c r="D2326" s="302">
        <v>1.74</v>
      </c>
      <c r="E2326" s="303">
        <v>1</v>
      </c>
      <c r="F2326" s="110" t="s">
        <v>14403</v>
      </c>
      <c r="G2326" s="126">
        <v>46023</v>
      </c>
      <c r="H2326" s="299" t="s">
        <v>15743</v>
      </c>
      <c r="I2326" s="197" t="str">
        <f>IFERROR(INDEX('CPU-GERAL'!$H$12:$H$2199,MATCH(A2326,'CPU-GERAL'!$B$12:$B$2199,0)),"NÃO ENCONTRADO")</f>
        <v>NÃO ENCONTRADO</v>
      </c>
      <c r="J2326" s="59" t="str">
        <f t="shared" si="36"/>
        <v/>
      </c>
    </row>
    <row r="2327" spans="1:10" x14ac:dyDescent="0.2">
      <c r="A2327" s="300">
        <v>95209</v>
      </c>
      <c r="B2327" s="301" t="s">
        <v>10716</v>
      </c>
      <c r="C2327" s="300" t="s">
        <v>12</v>
      </c>
      <c r="D2327" s="302">
        <v>12.51</v>
      </c>
      <c r="E2327" s="303">
        <v>1</v>
      </c>
      <c r="F2327" s="110" t="s">
        <v>14403</v>
      </c>
      <c r="G2327" s="126">
        <v>46023</v>
      </c>
      <c r="H2327" s="299" t="s">
        <v>15743</v>
      </c>
      <c r="I2327" s="197" t="str">
        <f>IFERROR(INDEX('CPU-GERAL'!$H$12:$H$2199,MATCH(A2327,'CPU-GERAL'!$B$12:$B$2199,0)),"NÃO ENCONTRADO")</f>
        <v>NÃO ENCONTRADO</v>
      </c>
      <c r="J2327" s="59" t="str">
        <f t="shared" si="36"/>
        <v/>
      </c>
    </row>
    <row r="2328" spans="1:10" x14ac:dyDescent="0.2">
      <c r="A2328" s="300">
        <v>95210</v>
      </c>
      <c r="B2328" s="301" t="s">
        <v>10717</v>
      </c>
      <c r="C2328" s="300" t="s">
        <v>12</v>
      </c>
      <c r="D2328" s="302">
        <v>59.2</v>
      </c>
      <c r="E2328" s="303">
        <v>1</v>
      </c>
      <c r="F2328" s="110" t="s">
        <v>14403</v>
      </c>
      <c r="G2328" s="126">
        <v>46023</v>
      </c>
      <c r="H2328" s="299" t="s">
        <v>15743</v>
      </c>
      <c r="I2328" s="197" t="str">
        <f>IFERROR(INDEX('CPU-GERAL'!$H$12:$H$2199,MATCH(A2328,'CPU-GERAL'!$B$12:$B$2199,0)),"NÃO ENCONTRADO")</f>
        <v>NÃO ENCONTRADO</v>
      </c>
      <c r="J2328" s="59" t="str">
        <f t="shared" si="36"/>
        <v/>
      </c>
    </row>
    <row r="2329" spans="1:10" x14ac:dyDescent="0.2">
      <c r="A2329" s="300">
        <v>95211</v>
      </c>
      <c r="B2329" s="301" t="s">
        <v>10718</v>
      </c>
      <c r="C2329" s="300" t="s">
        <v>12</v>
      </c>
      <c r="D2329" s="302">
        <v>6.73</v>
      </c>
      <c r="E2329" s="303">
        <v>0</v>
      </c>
      <c r="F2329" s="110" t="s">
        <v>14403</v>
      </c>
      <c r="G2329" s="126">
        <v>46023</v>
      </c>
      <c r="H2329" s="299" t="s">
        <v>15743</v>
      </c>
      <c r="I2329" s="197" t="str">
        <f>IFERROR(INDEX('CPU-GERAL'!$H$12:$H$2199,MATCH(A2329,'CPU-GERAL'!$B$12:$B$2199,0)),"NÃO ENCONTRADO")</f>
        <v>NÃO ENCONTRADO</v>
      </c>
      <c r="J2329" s="59" t="str">
        <f t="shared" si="36"/>
        <v/>
      </c>
    </row>
    <row r="2330" spans="1:10" x14ac:dyDescent="0.2">
      <c r="A2330" s="300">
        <v>93267</v>
      </c>
      <c r="B2330" s="301" t="s">
        <v>10719</v>
      </c>
      <c r="C2330" s="300" t="s">
        <v>12</v>
      </c>
      <c r="D2330" s="302">
        <v>26.87</v>
      </c>
      <c r="E2330" s="303">
        <v>1</v>
      </c>
      <c r="F2330" s="110" t="s">
        <v>14403</v>
      </c>
      <c r="G2330" s="126">
        <v>46023</v>
      </c>
      <c r="H2330" s="299" t="s">
        <v>15743</v>
      </c>
      <c r="I2330" s="197" t="str">
        <f>IFERROR(INDEX('CPU-GERAL'!$H$12:$H$2199,MATCH(A2330,'CPU-GERAL'!$B$12:$B$2199,0)),"NÃO ENCONTRADO")</f>
        <v>NÃO ENCONTRADO</v>
      </c>
      <c r="J2330" s="59" t="str">
        <f t="shared" si="36"/>
        <v/>
      </c>
    </row>
    <row r="2331" spans="1:10" x14ac:dyDescent="0.2">
      <c r="A2331" s="300">
        <v>93269</v>
      </c>
      <c r="B2331" s="301" t="s">
        <v>10720</v>
      </c>
      <c r="C2331" s="300" t="s">
        <v>12</v>
      </c>
      <c r="D2331" s="302">
        <v>10.07</v>
      </c>
      <c r="E2331" s="303">
        <v>1</v>
      </c>
      <c r="F2331" s="110" t="s">
        <v>14403</v>
      </c>
      <c r="G2331" s="126">
        <v>46023</v>
      </c>
      <c r="H2331" s="299" t="s">
        <v>15743</v>
      </c>
      <c r="I2331" s="197" t="str">
        <f>IFERROR(INDEX('CPU-GERAL'!$H$12:$H$2199,MATCH(A2331,'CPU-GERAL'!$B$12:$B$2199,0)),"NÃO ENCONTRADO")</f>
        <v>NÃO ENCONTRADO</v>
      </c>
      <c r="J2331" s="59" t="str">
        <f t="shared" si="36"/>
        <v/>
      </c>
    </row>
    <row r="2332" spans="1:10" x14ac:dyDescent="0.2">
      <c r="A2332" s="300">
        <v>93270</v>
      </c>
      <c r="B2332" s="301" t="s">
        <v>10721</v>
      </c>
      <c r="C2332" s="300" t="s">
        <v>12</v>
      </c>
      <c r="D2332" s="302">
        <v>26.12</v>
      </c>
      <c r="E2332" s="303">
        <v>1</v>
      </c>
      <c r="F2332" s="110" t="s">
        <v>14403</v>
      </c>
      <c r="G2332" s="126">
        <v>46023</v>
      </c>
      <c r="H2332" s="299" t="s">
        <v>15743</v>
      </c>
      <c r="I2332" s="197" t="str">
        <f>IFERROR(INDEX('CPU-GERAL'!$H$12:$H$2199,MATCH(A2332,'CPU-GERAL'!$B$12:$B$2199,0)),"NÃO ENCONTRADO")</f>
        <v>NÃO ENCONTRADO</v>
      </c>
      <c r="J2332" s="59" t="str">
        <f t="shared" si="36"/>
        <v/>
      </c>
    </row>
    <row r="2333" spans="1:10" x14ac:dyDescent="0.2">
      <c r="A2333" s="300">
        <v>93271</v>
      </c>
      <c r="B2333" s="301" t="s">
        <v>10722</v>
      </c>
      <c r="C2333" s="300" t="s">
        <v>12</v>
      </c>
      <c r="D2333" s="302">
        <v>6.73</v>
      </c>
      <c r="E2333" s="303">
        <v>0</v>
      </c>
      <c r="F2333" s="110" t="s">
        <v>14403</v>
      </c>
      <c r="G2333" s="126">
        <v>46023</v>
      </c>
      <c r="H2333" s="299" t="s">
        <v>15743</v>
      </c>
      <c r="I2333" s="197" t="str">
        <f>IFERROR(INDEX('CPU-GERAL'!$H$12:$H$2199,MATCH(A2333,'CPU-GERAL'!$B$12:$B$2199,0)),"NÃO ENCONTRADO")</f>
        <v>NÃO ENCONTRADO</v>
      </c>
      <c r="J2333" s="59" t="str">
        <f t="shared" si="36"/>
        <v/>
      </c>
    </row>
    <row r="2334" spans="1:10" x14ac:dyDescent="0.2">
      <c r="A2334" s="300">
        <v>95208</v>
      </c>
      <c r="B2334" s="301" t="s">
        <v>10723</v>
      </c>
      <c r="C2334" s="300" t="s">
        <v>12</v>
      </c>
      <c r="D2334" s="302">
        <v>54.13</v>
      </c>
      <c r="E2334" s="303">
        <v>1</v>
      </c>
      <c r="F2334" s="110" t="s">
        <v>14403</v>
      </c>
      <c r="G2334" s="126">
        <v>46023</v>
      </c>
      <c r="H2334" s="299" t="s">
        <v>15743</v>
      </c>
      <c r="I2334" s="197" t="str">
        <f>IFERROR(INDEX('CPU-GERAL'!$H$12:$H$2199,MATCH(A2334,'CPU-GERAL'!$B$12:$B$2199,0)),"NÃO ENCONTRADO")</f>
        <v>NÃO ENCONTRADO</v>
      </c>
      <c r="J2334" s="59" t="str">
        <f t="shared" si="36"/>
        <v/>
      </c>
    </row>
    <row r="2335" spans="1:10" x14ac:dyDescent="0.2">
      <c r="A2335" s="300">
        <v>83761</v>
      </c>
      <c r="B2335" s="301" t="s">
        <v>673</v>
      </c>
      <c r="C2335" s="300" t="s">
        <v>12</v>
      </c>
      <c r="D2335" s="302">
        <v>10.38</v>
      </c>
      <c r="E2335" s="303">
        <v>1</v>
      </c>
      <c r="F2335" s="110" t="s">
        <v>14403</v>
      </c>
      <c r="G2335" s="126">
        <v>46023</v>
      </c>
      <c r="H2335" s="299" t="s">
        <v>15743</v>
      </c>
      <c r="I2335" s="197" t="str">
        <f>IFERROR(INDEX('CPU-GERAL'!$H$12:$H$2199,MATCH(A2335,'CPU-GERAL'!$B$12:$B$2199,0)),"NÃO ENCONTRADO")</f>
        <v>NÃO ENCONTRADO</v>
      </c>
      <c r="J2335" s="59" t="str">
        <f t="shared" si="36"/>
        <v/>
      </c>
    </row>
    <row r="2336" spans="1:10" x14ac:dyDescent="0.2">
      <c r="A2336" s="300">
        <v>83764</v>
      </c>
      <c r="B2336" s="301" t="s">
        <v>676</v>
      </c>
      <c r="C2336" s="300" t="s">
        <v>12</v>
      </c>
      <c r="D2336" s="302">
        <v>3.66</v>
      </c>
      <c r="E2336" s="303">
        <v>1</v>
      </c>
      <c r="F2336" s="110" t="s">
        <v>14403</v>
      </c>
      <c r="G2336" s="126">
        <v>46023</v>
      </c>
      <c r="H2336" s="299" t="s">
        <v>15743</v>
      </c>
      <c r="I2336" s="197" t="str">
        <f>IFERROR(INDEX('CPU-GERAL'!$H$12:$H$2199,MATCH(A2336,'CPU-GERAL'!$B$12:$B$2199,0)),"NÃO ENCONTRADO")</f>
        <v>NÃO ENCONTRADO</v>
      </c>
      <c r="J2336" s="59" t="str">
        <f t="shared" si="36"/>
        <v/>
      </c>
    </row>
    <row r="2337" spans="1:10" x14ac:dyDescent="0.2">
      <c r="A2337" s="300">
        <v>83762</v>
      </c>
      <c r="B2337" s="301" t="s">
        <v>674</v>
      </c>
      <c r="C2337" s="300" t="s">
        <v>12</v>
      </c>
      <c r="D2337" s="302">
        <v>9.27</v>
      </c>
      <c r="E2337" s="303">
        <v>1</v>
      </c>
      <c r="F2337" s="110" t="s">
        <v>14403</v>
      </c>
      <c r="G2337" s="126">
        <v>46023</v>
      </c>
      <c r="H2337" s="299" t="s">
        <v>15743</v>
      </c>
      <c r="I2337" s="197" t="str">
        <f>IFERROR(INDEX('CPU-GERAL'!$H$12:$H$2199,MATCH(A2337,'CPU-GERAL'!$B$12:$B$2199,0)),"NÃO ENCONTRADO")</f>
        <v>NÃO ENCONTRADO</v>
      </c>
      <c r="J2337" s="59" t="str">
        <f t="shared" si="36"/>
        <v/>
      </c>
    </row>
    <row r="2338" spans="1:10" x14ac:dyDescent="0.2">
      <c r="A2338" s="300">
        <v>83763</v>
      </c>
      <c r="B2338" s="301" t="s">
        <v>675</v>
      </c>
      <c r="C2338" s="300" t="s">
        <v>12</v>
      </c>
      <c r="D2338" s="302">
        <v>50.08</v>
      </c>
      <c r="E2338" s="303">
        <v>0</v>
      </c>
      <c r="F2338" s="110" t="s">
        <v>14403</v>
      </c>
      <c r="G2338" s="126">
        <v>46023</v>
      </c>
      <c r="H2338" s="299" t="s">
        <v>15743</v>
      </c>
      <c r="I2338" s="197" t="str">
        <f>IFERROR(INDEX('CPU-GERAL'!$H$12:$H$2199,MATCH(A2338,'CPU-GERAL'!$B$12:$B$2199,0)),"NÃO ENCONTRADO")</f>
        <v>NÃO ENCONTRADO</v>
      </c>
      <c r="J2338" s="59" t="str">
        <f t="shared" si="36"/>
        <v/>
      </c>
    </row>
    <row r="2339" spans="1:10" x14ac:dyDescent="0.2">
      <c r="A2339" s="300">
        <v>95874</v>
      </c>
      <c r="B2339" s="301" t="s">
        <v>1042</v>
      </c>
      <c r="C2339" s="300" t="s">
        <v>12</v>
      </c>
      <c r="D2339" s="302">
        <v>11.09</v>
      </c>
      <c r="E2339" s="303">
        <v>1</v>
      </c>
      <c r="F2339" s="110" t="s">
        <v>14403</v>
      </c>
      <c r="G2339" s="126">
        <v>46023</v>
      </c>
      <c r="H2339" s="299" t="s">
        <v>15743</v>
      </c>
      <c r="I2339" s="197" t="str">
        <f>IFERROR(INDEX('CPU-GERAL'!$H$12:$H$2199,MATCH(A2339,'CPU-GERAL'!$B$12:$B$2199,0)),"NÃO ENCONTRADO")</f>
        <v>NÃO ENCONTRADO</v>
      </c>
      <c r="J2339" s="59" t="str">
        <f t="shared" si="36"/>
        <v/>
      </c>
    </row>
    <row r="2340" spans="1:10" x14ac:dyDescent="0.2">
      <c r="A2340" s="300">
        <v>95869</v>
      </c>
      <c r="B2340" s="301" t="s">
        <v>1039</v>
      </c>
      <c r="C2340" s="300" t="s">
        <v>12</v>
      </c>
      <c r="D2340" s="302">
        <v>3.91</v>
      </c>
      <c r="E2340" s="303">
        <v>1</v>
      </c>
      <c r="F2340" s="110" t="s">
        <v>14403</v>
      </c>
      <c r="G2340" s="126">
        <v>46023</v>
      </c>
      <c r="H2340" s="299" t="s">
        <v>15743</v>
      </c>
      <c r="I2340" s="197" t="str">
        <f>IFERROR(INDEX('CPU-GERAL'!$H$12:$H$2199,MATCH(A2340,'CPU-GERAL'!$B$12:$B$2199,0)),"NÃO ENCONTRADO")</f>
        <v>NÃO ENCONTRADO</v>
      </c>
      <c r="J2340" s="59" t="str">
        <f t="shared" si="36"/>
        <v/>
      </c>
    </row>
    <row r="2341" spans="1:10" x14ac:dyDescent="0.2">
      <c r="A2341" s="300">
        <v>95870</v>
      </c>
      <c r="B2341" s="301" t="s">
        <v>1040</v>
      </c>
      <c r="C2341" s="300" t="s">
        <v>12</v>
      </c>
      <c r="D2341" s="302">
        <v>9.9</v>
      </c>
      <c r="E2341" s="303">
        <v>1</v>
      </c>
      <c r="F2341" s="110" t="s">
        <v>14403</v>
      </c>
      <c r="G2341" s="126">
        <v>46023</v>
      </c>
      <c r="H2341" s="299" t="s">
        <v>15743</v>
      </c>
      <c r="I2341" s="197" t="str">
        <f>IFERROR(INDEX('CPU-GERAL'!$H$12:$H$2199,MATCH(A2341,'CPU-GERAL'!$B$12:$B$2199,0)),"NÃO ENCONTRADO")</f>
        <v>NÃO ENCONTRADO</v>
      </c>
      <c r="J2341" s="59" t="str">
        <f t="shared" si="36"/>
        <v/>
      </c>
    </row>
    <row r="2342" spans="1:10" x14ac:dyDescent="0.2">
      <c r="A2342" s="300">
        <v>95871</v>
      </c>
      <c r="B2342" s="301" t="s">
        <v>1041</v>
      </c>
      <c r="C2342" s="300" t="s">
        <v>12</v>
      </c>
      <c r="D2342" s="302">
        <v>272.47000000000003</v>
      </c>
      <c r="E2342" s="303">
        <v>0</v>
      </c>
      <c r="F2342" s="110" t="s">
        <v>14403</v>
      </c>
      <c r="G2342" s="126">
        <v>46023</v>
      </c>
      <c r="H2342" s="299" t="s">
        <v>15743</v>
      </c>
      <c r="I2342" s="197" t="str">
        <f>IFERROR(INDEX('CPU-GERAL'!$H$12:$H$2199,MATCH(A2342,'CPU-GERAL'!$B$12:$B$2199,0)),"NÃO ENCONTRADO")</f>
        <v>NÃO ENCONTRADO</v>
      </c>
      <c r="J2342" s="59" t="str">
        <f t="shared" si="36"/>
        <v/>
      </c>
    </row>
    <row r="2343" spans="1:10" x14ac:dyDescent="0.2">
      <c r="A2343" s="300">
        <v>104684</v>
      </c>
      <c r="B2343" s="301" t="s">
        <v>11666</v>
      </c>
      <c r="C2343" s="300" t="s">
        <v>12</v>
      </c>
      <c r="D2343" s="302">
        <v>0</v>
      </c>
      <c r="E2343" s="303"/>
      <c r="F2343" s="110" t="s">
        <v>14403</v>
      </c>
      <c r="G2343" s="126">
        <v>46023</v>
      </c>
      <c r="H2343" s="299" t="s">
        <v>15743</v>
      </c>
      <c r="I2343" s="197" t="str">
        <f>IFERROR(INDEX('CPU-GERAL'!$H$12:$H$2199,MATCH(A2343,'CPU-GERAL'!$B$12:$B$2199,0)),"NÃO ENCONTRADO")</f>
        <v>NÃO ENCONTRADO</v>
      </c>
      <c r="J2343" s="59" t="str">
        <f t="shared" si="36"/>
        <v/>
      </c>
    </row>
    <row r="2344" spans="1:10" x14ac:dyDescent="0.2">
      <c r="A2344" s="300">
        <v>104685</v>
      </c>
      <c r="B2344" s="301" t="s">
        <v>11665</v>
      </c>
      <c r="C2344" s="300" t="s">
        <v>12</v>
      </c>
      <c r="D2344" s="302">
        <v>0</v>
      </c>
      <c r="E2344" s="303"/>
      <c r="F2344" s="110" t="s">
        <v>14403</v>
      </c>
      <c r="G2344" s="126">
        <v>46023</v>
      </c>
      <c r="H2344" s="299" t="s">
        <v>15743</v>
      </c>
      <c r="I2344" s="197" t="str">
        <f>IFERROR(INDEX('CPU-GERAL'!$H$12:$H$2199,MATCH(A2344,'CPU-GERAL'!$B$12:$B$2199,0)),"NÃO ENCONTRADO")</f>
        <v>NÃO ENCONTRADO</v>
      </c>
      <c r="J2344" s="59" t="str">
        <f t="shared" si="36"/>
        <v/>
      </c>
    </row>
    <row r="2345" spans="1:10" x14ac:dyDescent="0.2">
      <c r="A2345" s="300">
        <v>104686</v>
      </c>
      <c r="B2345" s="301" t="s">
        <v>11667</v>
      </c>
      <c r="C2345" s="300" t="s">
        <v>12</v>
      </c>
      <c r="D2345" s="302">
        <v>0</v>
      </c>
      <c r="E2345" s="303"/>
      <c r="F2345" s="110" t="s">
        <v>14403</v>
      </c>
      <c r="G2345" s="126">
        <v>46023</v>
      </c>
      <c r="H2345" s="299" t="s">
        <v>15743</v>
      </c>
      <c r="I2345" s="197" t="str">
        <f>IFERROR(INDEX('CPU-GERAL'!$H$12:$H$2199,MATCH(A2345,'CPU-GERAL'!$B$12:$B$2199,0)),"NÃO ENCONTRADO")</f>
        <v>NÃO ENCONTRADO</v>
      </c>
      <c r="J2345" s="59" t="str">
        <f t="shared" si="36"/>
        <v/>
      </c>
    </row>
    <row r="2346" spans="1:10" x14ac:dyDescent="0.2">
      <c r="A2346" s="300">
        <v>104687</v>
      </c>
      <c r="B2346" s="301" t="s">
        <v>1128</v>
      </c>
      <c r="C2346" s="300" t="s">
        <v>12</v>
      </c>
      <c r="D2346" s="302">
        <v>448.46</v>
      </c>
      <c r="E2346" s="303">
        <v>0</v>
      </c>
      <c r="F2346" s="110" t="s">
        <v>14403</v>
      </c>
      <c r="G2346" s="126">
        <v>46023</v>
      </c>
      <c r="H2346" s="299" t="s">
        <v>15743</v>
      </c>
      <c r="I2346" s="197" t="str">
        <f>IFERROR(INDEX('CPU-GERAL'!$H$12:$H$2199,MATCH(A2346,'CPU-GERAL'!$B$12:$B$2199,0)),"NÃO ENCONTRADO")</f>
        <v>NÃO ENCONTRADO</v>
      </c>
      <c r="J2346" s="59" t="str">
        <f t="shared" si="36"/>
        <v/>
      </c>
    </row>
    <row r="2347" spans="1:10" x14ac:dyDescent="0.2">
      <c r="A2347" s="300">
        <v>73303</v>
      </c>
      <c r="B2347" s="301" t="s">
        <v>665</v>
      </c>
      <c r="C2347" s="300" t="s">
        <v>12</v>
      </c>
      <c r="D2347" s="302">
        <v>7.79</v>
      </c>
      <c r="E2347" s="303">
        <v>1</v>
      </c>
      <c r="F2347" s="110" t="s">
        <v>14403</v>
      </c>
      <c r="G2347" s="126">
        <v>46023</v>
      </c>
      <c r="H2347" s="299" t="s">
        <v>15743</v>
      </c>
      <c r="I2347" s="197" t="str">
        <f>IFERROR(INDEX('CPU-GERAL'!$H$12:$H$2199,MATCH(A2347,'CPU-GERAL'!$B$12:$B$2199,0)),"NÃO ENCONTRADO")</f>
        <v>NÃO ENCONTRADO</v>
      </c>
      <c r="J2347" s="59" t="str">
        <f t="shared" si="36"/>
        <v/>
      </c>
    </row>
    <row r="2348" spans="1:10" x14ac:dyDescent="0.2">
      <c r="A2348" s="300">
        <v>93235</v>
      </c>
      <c r="B2348" s="301" t="s">
        <v>963</v>
      </c>
      <c r="C2348" s="300" t="s">
        <v>12</v>
      </c>
      <c r="D2348" s="302">
        <v>2.74</v>
      </c>
      <c r="E2348" s="303">
        <v>1</v>
      </c>
      <c r="F2348" s="110" t="s">
        <v>14403</v>
      </c>
      <c r="G2348" s="126">
        <v>46023</v>
      </c>
      <c r="H2348" s="299" t="s">
        <v>15743</v>
      </c>
      <c r="I2348" s="197" t="str">
        <f>IFERROR(INDEX('CPU-GERAL'!$H$12:$H$2199,MATCH(A2348,'CPU-GERAL'!$B$12:$B$2199,0)),"NÃO ENCONTRADO")</f>
        <v>NÃO ENCONTRADO</v>
      </c>
      <c r="J2348" s="59" t="str">
        <f t="shared" si="36"/>
        <v/>
      </c>
    </row>
    <row r="2349" spans="1:10" x14ac:dyDescent="0.2">
      <c r="A2349" s="300">
        <v>73307</v>
      </c>
      <c r="B2349" s="301" t="s">
        <v>666</v>
      </c>
      <c r="C2349" s="300" t="s">
        <v>12</v>
      </c>
      <c r="D2349" s="302">
        <v>6.95</v>
      </c>
      <c r="E2349" s="303">
        <v>1</v>
      </c>
      <c r="F2349" s="110" t="s">
        <v>14403</v>
      </c>
      <c r="G2349" s="126">
        <v>46023</v>
      </c>
      <c r="H2349" s="299" t="s">
        <v>15743</v>
      </c>
      <c r="I2349" s="197" t="str">
        <f>IFERROR(INDEX('CPU-GERAL'!$H$12:$H$2199,MATCH(A2349,'CPU-GERAL'!$B$12:$B$2199,0)),"NÃO ENCONTRADO")</f>
        <v>NÃO ENCONTRADO</v>
      </c>
      <c r="J2349" s="59" t="str">
        <f t="shared" si="36"/>
        <v/>
      </c>
    </row>
    <row r="2350" spans="1:10" x14ac:dyDescent="0.2">
      <c r="A2350" s="300">
        <v>73311</v>
      </c>
      <c r="B2350" s="301" t="s">
        <v>668</v>
      </c>
      <c r="C2350" s="300" t="s">
        <v>12</v>
      </c>
      <c r="D2350" s="302">
        <v>177.72</v>
      </c>
      <c r="E2350" s="303">
        <v>0</v>
      </c>
      <c r="F2350" s="110" t="s">
        <v>14403</v>
      </c>
      <c r="G2350" s="126">
        <v>46023</v>
      </c>
      <c r="H2350" s="299" t="s">
        <v>15743</v>
      </c>
      <c r="I2350" s="197" t="str">
        <f>IFERROR(INDEX('CPU-GERAL'!$H$12:$H$2199,MATCH(A2350,'CPU-GERAL'!$B$12:$B$2199,0)),"NÃO ENCONTRADO")</f>
        <v>NÃO ENCONTRADO</v>
      </c>
      <c r="J2350" s="59" t="str">
        <f t="shared" si="36"/>
        <v/>
      </c>
    </row>
    <row r="2351" spans="1:10" x14ac:dyDescent="0.2">
      <c r="A2351" s="300">
        <v>93423</v>
      </c>
      <c r="B2351" s="301" t="s">
        <v>984</v>
      </c>
      <c r="C2351" s="300" t="s">
        <v>12</v>
      </c>
      <c r="D2351" s="302">
        <v>6.94</v>
      </c>
      <c r="E2351" s="303">
        <v>1</v>
      </c>
      <c r="F2351" s="110" t="s">
        <v>14403</v>
      </c>
      <c r="G2351" s="126">
        <v>46023</v>
      </c>
      <c r="H2351" s="299" t="s">
        <v>15743</v>
      </c>
      <c r="I2351" s="197" t="str">
        <f>IFERROR(INDEX('CPU-GERAL'!$H$12:$H$2199,MATCH(A2351,'CPU-GERAL'!$B$12:$B$2199,0)),"NÃO ENCONTRADO")</f>
        <v>NÃO ENCONTRADO</v>
      </c>
      <c r="J2351" s="59" t="str">
        <f t="shared" si="36"/>
        <v/>
      </c>
    </row>
    <row r="2352" spans="1:10" x14ac:dyDescent="0.2">
      <c r="A2352" s="300">
        <v>93424</v>
      </c>
      <c r="B2352" s="301" t="s">
        <v>985</v>
      </c>
      <c r="C2352" s="300" t="s">
        <v>12</v>
      </c>
      <c r="D2352" s="302">
        <v>2.44</v>
      </c>
      <c r="E2352" s="303">
        <v>1</v>
      </c>
      <c r="F2352" s="110" t="s">
        <v>14403</v>
      </c>
      <c r="G2352" s="126">
        <v>46023</v>
      </c>
      <c r="H2352" s="299" t="s">
        <v>15743</v>
      </c>
      <c r="I2352" s="197" t="str">
        <f>IFERROR(INDEX('CPU-GERAL'!$H$12:$H$2199,MATCH(A2352,'CPU-GERAL'!$B$12:$B$2199,0)),"NÃO ENCONTRADO")</f>
        <v>NÃO ENCONTRADO</v>
      </c>
      <c r="J2352" s="59" t="str">
        <f t="shared" si="36"/>
        <v/>
      </c>
    </row>
    <row r="2353" spans="1:10" x14ac:dyDescent="0.2">
      <c r="A2353" s="300">
        <v>93425</v>
      </c>
      <c r="B2353" s="301" t="s">
        <v>986</v>
      </c>
      <c r="C2353" s="300" t="s">
        <v>12</v>
      </c>
      <c r="D2353" s="302">
        <v>6.19</v>
      </c>
      <c r="E2353" s="303">
        <v>1</v>
      </c>
      <c r="F2353" s="110" t="s">
        <v>14403</v>
      </c>
      <c r="G2353" s="126">
        <v>46023</v>
      </c>
      <c r="H2353" s="299" t="s">
        <v>15743</v>
      </c>
      <c r="I2353" s="197" t="str">
        <f>IFERROR(INDEX('CPU-GERAL'!$H$12:$H$2199,MATCH(A2353,'CPU-GERAL'!$B$12:$B$2199,0)),"NÃO ENCONTRADO")</f>
        <v>NÃO ENCONTRADO</v>
      </c>
      <c r="J2353" s="59" t="str">
        <f t="shared" si="36"/>
        <v/>
      </c>
    </row>
    <row r="2354" spans="1:10" x14ac:dyDescent="0.2">
      <c r="A2354" s="300">
        <v>93426</v>
      </c>
      <c r="B2354" s="301" t="s">
        <v>987</v>
      </c>
      <c r="C2354" s="300" t="s">
        <v>12</v>
      </c>
      <c r="D2354" s="302">
        <v>159.93</v>
      </c>
      <c r="E2354" s="303">
        <v>0</v>
      </c>
      <c r="F2354" s="110" t="s">
        <v>14403</v>
      </c>
      <c r="G2354" s="126">
        <v>46023</v>
      </c>
      <c r="H2354" s="299" t="s">
        <v>15743</v>
      </c>
      <c r="I2354" s="197" t="str">
        <f>IFERROR(INDEX('CPU-GERAL'!$H$12:$H$2199,MATCH(A2354,'CPU-GERAL'!$B$12:$B$2199,0)),"NÃO ENCONTRADO")</f>
        <v>NÃO ENCONTRADO</v>
      </c>
      <c r="J2354" s="59" t="str">
        <f t="shared" si="36"/>
        <v/>
      </c>
    </row>
    <row r="2355" spans="1:10" x14ac:dyDescent="0.2">
      <c r="A2355" s="300">
        <v>93417</v>
      </c>
      <c r="B2355" s="301" t="s">
        <v>980</v>
      </c>
      <c r="C2355" s="300" t="s">
        <v>12</v>
      </c>
      <c r="D2355" s="302">
        <v>4.9000000000000004</v>
      </c>
      <c r="E2355" s="303">
        <v>1</v>
      </c>
      <c r="F2355" s="110" t="s">
        <v>14403</v>
      </c>
      <c r="G2355" s="126">
        <v>46023</v>
      </c>
      <c r="H2355" s="299" t="s">
        <v>15743</v>
      </c>
      <c r="I2355" s="197" t="str">
        <f>IFERROR(INDEX('CPU-GERAL'!$H$12:$H$2199,MATCH(A2355,'CPU-GERAL'!$B$12:$B$2199,0)),"NÃO ENCONTRADO")</f>
        <v>NÃO ENCONTRADO</v>
      </c>
      <c r="J2355" s="59" t="str">
        <f t="shared" si="36"/>
        <v/>
      </c>
    </row>
    <row r="2356" spans="1:10" x14ac:dyDescent="0.2">
      <c r="A2356" s="300">
        <v>93418</v>
      </c>
      <c r="B2356" s="301" t="s">
        <v>981</v>
      </c>
      <c r="C2356" s="300" t="s">
        <v>12</v>
      </c>
      <c r="D2356" s="302">
        <v>1.72</v>
      </c>
      <c r="E2356" s="303">
        <v>1</v>
      </c>
      <c r="F2356" s="110" t="s">
        <v>14403</v>
      </c>
      <c r="G2356" s="126">
        <v>46023</v>
      </c>
      <c r="H2356" s="299" t="s">
        <v>15743</v>
      </c>
      <c r="I2356" s="197" t="str">
        <f>IFERROR(INDEX('CPU-GERAL'!$H$12:$H$2199,MATCH(A2356,'CPU-GERAL'!$B$12:$B$2199,0)),"NÃO ENCONTRADO")</f>
        <v>NÃO ENCONTRADO</v>
      </c>
      <c r="J2356" s="59" t="str">
        <f t="shared" si="36"/>
        <v/>
      </c>
    </row>
    <row r="2357" spans="1:10" x14ac:dyDescent="0.2">
      <c r="A2357" s="300">
        <v>93419</v>
      </c>
      <c r="B2357" s="301" t="s">
        <v>982</v>
      </c>
      <c r="C2357" s="300" t="s">
        <v>12</v>
      </c>
      <c r="D2357" s="302">
        <v>4.37</v>
      </c>
      <c r="E2357" s="303">
        <v>1</v>
      </c>
      <c r="F2357" s="110" t="s">
        <v>14403</v>
      </c>
      <c r="G2357" s="126">
        <v>46023</v>
      </c>
      <c r="H2357" s="299" t="s">
        <v>15743</v>
      </c>
      <c r="I2357" s="197" t="str">
        <f>IFERROR(INDEX('CPU-GERAL'!$H$12:$H$2199,MATCH(A2357,'CPU-GERAL'!$B$12:$B$2199,0)),"NÃO ENCONTRADO")</f>
        <v>NÃO ENCONTRADO</v>
      </c>
      <c r="J2357" s="59" t="str">
        <f t="shared" si="36"/>
        <v/>
      </c>
    </row>
    <row r="2358" spans="1:10" x14ac:dyDescent="0.2">
      <c r="A2358" s="300">
        <v>93420</v>
      </c>
      <c r="B2358" s="301" t="s">
        <v>983</v>
      </c>
      <c r="C2358" s="300" t="s">
        <v>12</v>
      </c>
      <c r="D2358" s="302">
        <v>66.92</v>
      </c>
      <c r="E2358" s="303">
        <v>0</v>
      </c>
      <c r="F2358" s="110" t="s">
        <v>14403</v>
      </c>
      <c r="G2358" s="126">
        <v>46023</v>
      </c>
      <c r="H2358" s="299" t="s">
        <v>15743</v>
      </c>
      <c r="I2358" s="197" t="str">
        <f>IFERROR(INDEX('CPU-GERAL'!$H$12:$H$2199,MATCH(A2358,'CPU-GERAL'!$B$12:$B$2199,0)),"NÃO ENCONTRADO")</f>
        <v>NÃO ENCONTRADO</v>
      </c>
      <c r="J2358" s="59" t="str">
        <f t="shared" si="36"/>
        <v/>
      </c>
    </row>
    <row r="2359" spans="1:10" x14ac:dyDescent="0.2">
      <c r="A2359" s="300">
        <v>93277</v>
      </c>
      <c r="B2359" s="301" t="s">
        <v>967</v>
      </c>
      <c r="C2359" s="300" t="s">
        <v>12</v>
      </c>
      <c r="D2359" s="302">
        <v>0.24</v>
      </c>
      <c r="E2359" s="303">
        <v>1</v>
      </c>
      <c r="F2359" s="110" t="s">
        <v>14403</v>
      </c>
      <c r="G2359" s="126">
        <v>46023</v>
      </c>
      <c r="H2359" s="299" t="s">
        <v>15743</v>
      </c>
      <c r="I2359" s="197" t="str">
        <f>IFERROR(INDEX('CPU-GERAL'!$H$12:$H$2199,MATCH(A2359,'CPU-GERAL'!$B$12:$B$2199,0)),"NÃO ENCONTRADO")</f>
        <v>NÃO ENCONTRADO</v>
      </c>
      <c r="J2359" s="59" t="str">
        <f t="shared" si="36"/>
        <v/>
      </c>
    </row>
    <row r="2360" spans="1:10" x14ac:dyDescent="0.2">
      <c r="A2360" s="300">
        <v>93278</v>
      </c>
      <c r="B2360" s="301" t="s">
        <v>968</v>
      </c>
      <c r="C2360" s="300" t="s">
        <v>12</v>
      </c>
      <c r="D2360" s="302">
        <v>0.05</v>
      </c>
      <c r="E2360" s="303">
        <v>1</v>
      </c>
      <c r="F2360" s="110" t="s">
        <v>14403</v>
      </c>
      <c r="G2360" s="126">
        <v>46023</v>
      </c>
      <c r="H2360" s="299" t="s">
        <v>15743</v>
      </c>
      <c r="I2360" s="197" t="str">
        <f>IFERROR(INDEX('CPU-GERAL'!$H$12:$H$2199,MATCH(A2360,'CPU-GERAL'!$B$12:$B$2199,0)),"NÃO ENCONTRADO")</f>
        <v>NÃO ENCONTRADO</v>
      </c>
      <c r="J2360" s="59" t="str">
        <f t="shared" si="36"/>
        <v/>
      </c>
    </row>
    <row r="2361" spans="1:10" x14ac:dyDescent="0.2">
      <c r="A2361" s="300">
        <v>93279</v>
      </c>
      <c r="B2361" s="301" t="s">
        <v>969</v>
      </c>
      <c r="C2361" s="300" t="s">
        <v>12</v>
      </c>
      <c r="D2361" s="302">
        <v>0.22</v>
      </c>
      <c r="E2361" s="303">
        <v>1</v>
      </c>
      <c r="F2361" s="110" t="s">
        <v>14403</v>
      </c>
      <c r="G2361" s="126">
        <v>46023</v>
      </c>
      <c r="H2361" s="299" t="s">
        <v>15743</v>
      </c>
      <c r="I2361" s="197" t="str">
        <f>IFERROR(INDEX('CPU-GERAL'!$H$12:$H$2199,MATCH(A2361,'CPU-GERAL'!$B$12:$B$2199,0)),"NÃO ENCONTRADO")</f>
        <v>NÃO ENCONTRADO</v>
      </c>
      <c r="J2361" s="59" t="str">
        <f t="shared" si="36"/>
        <v/>
      </c>
    </row>
    <row r="2362" spans="1:10" x14ac:dyDescent="0.2">
      <c r="A2362" s="300">
        <v>93280</v>
      </c>
      <c r="B2362" s="301" t="s">
        <v>970</v>
      </c>
      <c r="C2362" s="300" t="s">
        <v>12</v>
      </c>
      <c r="D2362" s="302">
        <v>0.56000000000000005</v>
      </c>
      <c r="E2362" s="303">
        <v>0</v>
      </c>
      <c r="F2362" s="110" t="s">
        <v>14403</v>
      </c>
      <c r="G2362" s="126">
        <v>46023</v>
      </c>
      <c r="H2362" s="299" t="s">
        <v>15743</v>
      </c>
      <c r="I2362" s="197" t="str">
        <f>IFERROR(INDEX('CPU-GERAL'!$H$12:$H$2199,MATCH(A2362,'CPU-GERAL'!$B$12:$B$2199,0)),"NÃO ENCONTRADO")</f>
        <v>NÃO ENCONTRADO</v>
      </c>
      <c r="J2362" s="59" t="str">
        <f t="shared" si="36"/>
        <v/>
      </c>
    </row>
    <row r="2363" spans="1:10" x14ac:dyDescent="0.2">
      <c r="A2363" s="300">
        <v>104909</v>
      </c>
      <c r="B2363" s="301" t="s">
        <v>11669</v>
      </c>
      <c r="C2363" s="300" t="s">
        <v>12</v>
      </c>
      <c r="D2363" s="302">
        <v>0</v>
      </c>
      <c r="E2363" s="303"/>
      <c r="F2363" s="110" t="s">
        <v>14403</v>
      </c>
      <c r="G2363" s="126">
        <v>46023</v>
      </c>
      <c r="H2363" s="299" t="s">
        <v>15743</v>
      </c>
      <c r="I2363" s="197" t="str">
        <f>IFERROR(INDEX('CPU-GERAL'!$H$12:$H$2199,MATCH(A2363,'CPU-GERAL'!$B$12:$B$2199,0)),"NÃO ENCONTRADO")</f>
        <v>NÃO ENCONTRADO</v>
      </c>
      <c r="J2363" s="59" t="str">
        <f t="shared" si="36"/>
        <v/>
      </c>
    </row>
    <row r="2364" spans="1:10" x14ac:dyDescent="0.2">
      <c r="A2364" s="300">
        <v>104910</v>
      </c>
      <c r="B2364" s="301" t="s">
        <v>11668</v>
      </c>
      <c r="C2364" s="300" t="s">
        <v>12</v>
      </c>
      <c r="D2364" s="302">
        <v>0</v>
      </c>
      <c r="E2364" s="303"/>
      <c r="F2364" s="110" t="s">
        <v>14403</v>
      </c>
      <c r="G2364" s="126">
        <v>46023</v>
      </c>
      <c r="H2364" s="299" t="s">
        <v>15743</v>
      </c>
      <c r="I2364" s="197" t="str">
        <f>IFERROR(INDEX('CPU-GERAL'!$H$12:$H$2199,MATCH(A2364,'CPU-GERAL'!$B$12:$B$2199,0)),"NÃO ENCONTRADO")</f>
        <v>NÃO ENCONTRADO</v>
      </c>
      <c r="J2364" s="59" t="str">
        <f t="shared" si="36"/>
        <v/>
      </c>
    </row>
    <row r="2365" spans="1:10" x14ac:dyDescent="0.2">
      <c r="A2365" s="300">
        <v>104911</v>
      </c>
      <c r="B2365" s="301" t="s">
        <v>11670</v>
      </c>
      <c r="C2365" s="300" t="s">
        <v>12</v>
      </c>
      <c r="D2365" s="302">
        <v>0</v>
      </c>
      <c r="E2365" s="303"/>
      <c r="F2365" s="110" t="s">
        <v>14403</v>
      </c>
      <c r="G2365" s="126">
        <v>46023</v>
      </c>
      <c r="H2365" s="299" t="s">
        <v>15743</v>
      </c>
      <c r="I2365" s="197" t="str">
        <f>IFERROR(INDEX('CPU-GERAL'!$H$12:$H$2199,MATCH(A2365,'CPU-GERAL'!$B$12:$B$2199,0)),"NÃO ENCONTRADO")</f>
        <v>NÃO ENCONTRADO</v>
      </c>
      <c r="J2365" s="59" t="str">
        <f t="shared" si="36"/>
        <v/>
      </c>
    </row>
    <row r="2366" spans="1:10" x14ac:dyDescent="0.2">
      <c r="A2366" s="300">
        <v>104912</v>
      </c>
      <c r="B2366" s="301" t="s">
        <v>4895</v>
      </c>
      <c r="C2366" s="300" t="s">
        <v>12</v>
      </c>
      <c r="D2366" s="302">
        <v>27.54</v>
      </c>
      <c r="E2366" s="303">
        <v>0</v>
      </c>
      <c r="F2366" s="110" t="s">
        <v>14403</v>
      </c>
      <c r="G2366" s="126">
        <v>46023</v>
      </c>
      <c r="H2366" s="299" t="s">
        <v>15743</v>
      </c>
      <c r="I2366" s="197" t="str">
        <f>IFERROR(INDEX('CPU-GERAL'!$H$12:$H$2199,MATCH(A2366,'CPU-GERAL'!$B$12:$B$2199,0)),"NÃO ENCONTRADO")</f>
        <v>NÃO ENCONTRADO</v>
      </c>
      <c r="J2366" s="59" t="str">
        <f t="shared" si="36"/>
        <v/>
      </c>
    </row>
    <row r="2367" spans="1:10" x14ac:dyDescent="0.2">
      <c r="A2367" s="300">
        <v>102840</v>
      </c>
      <c r="B2367" s="301" t="s">
        <v>11672</v>
      </c>
      <c r="C2367" s="300" t="s">
        <v>12</v>
      </c>
      <c r="D2367" s="302">
        <v>0</v>
      </c>
      <c r="E2367" s="303"/>
      <c r="F2367" s="110" t="s">
        <v>14403</v>
      </c>
      <c r="G2367" s="126">
        <v>46023</v>
      </c>
      <c r="H2367" s="299" t="s">
        <v>15743</v>
      </c>
      <c r="I2367" s="197" t="str">
        <f>IFERROR(INDEX('CPU-GERAL'!$H$12:$H$2199,MATCH(A2367,'CPU-GERAL'!$B$12:$B$2199,0)),"NÃO ENCONTRADO")</f>
        <v>NÃO ENCONTRADO</v>
      </c>
      <c r="J2367" s="59" t="str">
        <f t="shared" si="36"/>
        <v/>
      </c>
    </row>
    <row r="2368" spans="1:10" x14ac:dyDescent="0.2">
      <c r="A2368" s="300">
        <v>102841</v>
      </c>
      <c r="B2368" s="301" t="s">
        <v>11671</v>
      </c>
      <c r="C2368" s="300" t="s">
        <v>12</v>
      </c>
      <c r="D2368" s="302">
        <v>0</v>
      </c>
      <c r="E2368" s="303"/>
      <c r="F2368" s="110" t="s">
        <v>14403</v>
      </c>
      <c r="G2368" s="126">
        <v>46023</v>
      </c>
      <c r="H2368" s="299" t="s">
        <v>15743</v>
      </c>
      <c r="I2368" s="197" t="str">
        <f>IFERROR(INDEX('CPU-GERAL'!$H$12:$H$2199,MATCH(A2368,'CPU-GERAL'!$B$12:$B$2199,0)),"NÃO ENCONTRADO")</f>
        <v>NÃO ENCONTRADO</v>
      </c>
      <c r="J2368" s="59" t="str">
        <f t="shared" si="36"/>
        <v/>
      </c>
    </row>
    <row r="2369" spans="1:10" x14ac:dyDescent="0.2">
      <c r="A2369" s="300">
        <v>102842</v>
      </c>
      <c r="B2369" s="301" t="s">
        <v>11673</v>
      </c>
      <c r="C2369" s="300" t="s">
        <v>12</v>
      </c>
      <c r="D2369" s="302">
        <v>0</v>
      </c>
      <c r="E2369" s="303"/>
      <c r="F2369" s="110" t="s">
        <v>14403</v>
      </c>
      <c r="G2369" s="126">
        <v>46023</v>
      </c>
      <c r="H2369" s="299" t="s">
        <v>15743</v>
      </c>
      <c r="I2369" s="197" t="str">
        <f>IFERROR(INDEX('CPU-GERAL'!$H$12:$H$2199,MATCH(A2369,'CPU-GERAL'!$B$12:$B$2199,0)),"NÃO ENCONTRADO")</f>
        <v>NÃO ENCONTRADO</v>
      </c>
      <c r="J2369" s="59" t="str">
        <f t="shared" si="36"/>
        <v/>
      </c>
    </row>
    <row r="2370" spans="1:10" x14ac:dyDescent="0.2">
      <c r="A2370" s="300">
        <v>102843</v>
      </c>
      <c r="B2370" s="301" t="s">
        <v>1088</v>
      </c>
      <c r="C2370" s="300" t="s">
        <v>12</v>
      </c>
      <c r="D2370" s="302">
        <v>134.32</v>
      </c>
      <c r="E2370" s="303">
        <v>0</v>
      </c>
      <c r="F2370" s="110" t="s">
        <v>14403</v>
      </c>
      <c r="G2370" s="126">
        <v>46023</v>
      </c>
      <c r="H2370" s="299" t="s">
        <v>15743</v>
      </c>
      <c r="I2370" s="197" t="str">
        <f>IFERROR(INDEX('CPU-GERAL'!$H$12:$H$2199,MATCH(A2370,'CPU-GERAL'!$B$12:$B$2199,0)),"NÃO ENCONTRADO")</f>
        <v>NÃO ENCONTRADO</v>
      </c>
      <c r="J2370" s="59" t="str">
        <f t="shared" si="36"/>
        <v/>
      </c>
    </row>
    <row r="2371" spans="1:10" x14ac:dyDescent="0.2">
      <c r="A2371" s="300">
        <v>89267</v>
      </c>
      <c r="B2371" s="301" t="s">
        <v>780</v>
      </c>
      <c r="C2371" s="300" t="s">
        <v>12</v>
      </c>
      <c r="D2371" s="302">
        <v>52.21</v>
      </c>
      <c r="E2371" s="303">
        <v>1</v>
      </c>
      <c r="F2371" s="110" t="s">
        <v>14403</v>
      </c>
      <c r="G2371" s="126">
        <v>46023</v>
      </c>
      <c r="H2371" s="299" t="s">
        <v>15743</v>
      </c>
      <c r="I2371" s="197" t="str">
        <f>IFERROR(INDEX('CPU-GERAL'!$H$12:$H$2199,MATCH(A2371,'CPU-GERAL'!$B$12:$B$2199,0)),"NÃO ENCONTRADO")</f>
        <v>NÃO ENCONTRADO</v>
      </c>
      <c r="J2371" s="59" t="str">
        <f t="shared" si="36"/>
        <v/>
      </c>
    </row>
    <row r="2372" spans="1:10" x14ac:dyDescent="0.2">
      <c r="A2372" s="300">
        <v>89269</v>
      </c>
      <c r="B2372" s="301" t="s">
        <v>782</v>
      </c>
      <c r="C2372" s="300" t="s">
        <v>12</v>
      </c>
      <c r="D2372" s="302">
        <v>7.44</v>
      </c>
      <c r="E2372" s="303">
        <v>1</v>
      </c>
      <c r="F2372" s="110" t="s">
        <v>14403</v>
      </c>
      <c r="G2372" s="126">
        <v>46023</v>
      </c>
      <c r="H2372" s="299" t="s">
        <v>15743</v>
      </c>
      <c r="I2372" s="197" t="str">
        <f>IFERROR(INDEX('CPU-GERAL'!$H$12:$H$2199,MATCH(A2372,'CPU-GERAL'!$B$12:$B$2199,0)),"NÃO ENCONTRADO")</f>
        <v>NÃO ENCONTRADO</v>
      </c>
      <c r="J2372" s="59" t="str">
        <f t="shared" ref="J2372:J2435" si="37">IF(I2372&lt;&gt;"NÃO ENCONTRADO",IF(D2372=I2372,"IGUAL A CPU",I2372-D2372),"")</f>
        <v/>
      </c>
    </row>
    <row r="2373" spans="1:10" x14ac:dyDescent="0.2">
      <c r="A2373" s="300">
        <v>89268</v>
      </c>
      <c r="B2373" s="301" t="s">
        <v>781</v>
      </c>
      <c r="C2373" s="300" t="s">
        <v>12</v>
      </c>
      <c r="D2373" s="302">
        <v>18.399999999999999</v>
      </c>
      <c r="E2373" s="303">
        <v>1</v>
      </c>
      <c r="F2373" s="110" t="s">
        <v>14403</v>
      </c>
      <c r="G2373" s="126">
        <v>46023</v>
      </c>
      <c r="H2373" s="299" t="s">
        <v>15743</v>
      </c>
      <c r="I2373" s="197" t="str">
        <f>IFERROR(INDEX('CPU-GERAL'!$H$12:$H$2199,MATCH(A2373,'CPU-GERAL'!$B$12:$B$2199,0)),"NÃO ENCONTRADO")</f>
        <v>NÃO ENCONTRADO</v>
      </c>
      <c r="J2373" s="59" t="str">
        <f t="shared" si="37"/>
        <v/>
      </c>
    </row>
    <row r="2374" spans="1:10" x14ac:dyDescent="0.2">
      <c r="A2374" s="300">
        <v>89270</v>
      </c>
      <c r="B2374" s="301" t="s">
        <v>783</v>
      </c>
      <c r="C2374" s="300" t="s">
        <v>12</v>
      </c>
      <c r="D2374" s="302">
        <v>83.94</v>
      </c>
      <c r="E2374" s="303">
        <v>1</v>
      </c>
      <c r="F2374" s="110" t="s">
        <v>14403</v>
      </c>
      <c r="G2374" s="126">
        <v>46023</v>
      </c>
      <c r="H2374" s="299" t="s">
        <v>15743</v>
      </c>
      <c r="I2374" s="197" t="str">
        <f>IFERROR(INDEX('CPU-GERAL'!$H$12:$H$2199,MATCH(A2374,'CPU-GERAL'!$B$12:$B$2199,0)),"NÃO ENCONTRADO")</f>
        <v>NÃO ENCONTRADO</v>
      </c>
      <c r="J2374" s="59" t="str">
        <f t="shared" si="37"/>
        <v/>
      </c>
    </row>
    <row r="2375" spans="1:10" x14ac:dyDescent="0.2">
      <c r="A2375" s="300">
        <v>89271</v>
      </c>
      <c r="B2375" s="301" t="s">
        <v>784</v>
      </c>
      <c r="C2375" s="300" t="s">
        <v>12</v>
      </c>
      <c r="D2375" s="302">
        <v>28.95</v>
      </c>
      <c r="E2375" s="303">
        <v>0</v>
      </c>
      <c r="F2375" s="110" t="s">
        <v>14403</v>
      </c>
      <c r="G2375" s="126">
        <v>46023</v>
      </c>
      <c r="H2375" s="299" t="s">
        <v>15743</v>
      </c>
      <c r="I2375" s="197" t="str">
        <f>IFERROR(INDEX('CPU-GERAL'!$H$12:$H$2199,MATCH(A2375,'CPU-GERAL'!$B$12:$B$2199,0)),"NÃO ENCONTRADO")</f>
        <v>NÃO ENCONTRADO</v>
      </c>
      <c r="J2375" s="59" t="str">
        <f t="shared" si="37"/>
        <v/>
      </c>
    </row>
    <row r="2376" spans="1:10" x14ac:dyDescent="0.2">
      <c r="A2376" s="300">
        <v>93283</v>
      </c>
      <c r="B2376" s="301" t="s">
        <v>971</v>
      </c>
      <c r="C2376" s="300" t="s">
        <v>12</v>
      </c>
      <c r="D2376" s="302">
        <v>100.42</v>
      </c>
      <c r="E2376" s="303">
        <v>1</v>
      </c>
      <c r="F2376" s="110" t="s">
        <v>14403</v>
      </c>
      <c r="G2376" s="126">
        <v>46023</v>
      </c>
      <c r="H2376" s="299" t="s">
        <v>15743</v>
      </c>
      <c r="I2376" s="197" t="str">
        <f>IFERROR(INDEX('CPU-GERAL'!$H$12:$H$2199,MATCH(A2376,'CPU-GERAL'!$B$12:$B$2199,0)),"NÃO ENCONTRADO")</f>
        <v>NÃO ENCONTRADO</v>
      </c>
      <c r="J2376" s="59" t="str">
        <f t="shared" si="37"/>
        <v/>
      </c>
    </row>
    <row r="2377" spans="1:10" x14ac:dyDescent="0.2">
      <c r="A2377" s="300">
        <v>93296</v>
      </c>
      <c r="B2377" s="301" t="s">
        <v>975</v>
      </c>
      <c r="C2377" s="300" t="s">
        <v>12</v>
      </c>
      <c r="D2377" s="302">
        <v>14.3</v>
      </c>
      <c r="E2377" s="303">
        <v>1</v>
      </c>
      <c r="F2377" s="110" t="s">
        <v>14403</v>
      </c>
      <c r="G2377" s="126">
        <v>46023</v>
      </c>
      <c r="H2377" s="299" t="s">
        <v>15743</v>
      </c>
      <c r="I2377" s="197" t="str">
        <f>IFERROR(INDEX('CPU-GERAL'!$H$12:$H$2199,MATCH(A2377,'CPU-GERAL'!$B$12:$B$2199,0)),"NÃO ENCONTRADO")</f>
        <v>NÃO ENCONTRADO</v>
      </c>
      <c r="J2377" s="59" t="str">
        <f t="shared" si="37"/>
        <v/>
      </c>
    </row>
    <row r="2378" spans="1:10" x14ac:dyDescent="0.2">
      <c r="A2378" s="300">
        <v>93284</v>
      </c>
      <c r="B2378" s="301" t="s">
        <v>972</v>
      </c>
      <c r="C2378" s="300" t="s">
        <v>12</v>
      </c>
      <c r="D2378" s="302">
        <v>35.39</v>
      </c>
      <c r="E2378" s="303">
        <v>1</v>
      </c>
      <c r="F2378" s="110" t="s">
        <v>14403</v>
      </c>
      <c r="G2378" s="126">
        <v>46023</v>
      </c>
      <c r="H2378" s="299" t="s">
        <v>15743</v>
      </c>
      <c r="I2378" s="197" t="str">
        <f>IFERROR(INDEX('CPU-GERAL'!$H$12:$H$2199,MATCH(A2378,'CPU-GERAL'!$B$12:$B$2199,0)),"NÃO ENCONTRADO")</f>
        <v>NÃO ENCONTRADO</v>
      </c>
      <c r="J2378" s="59" t="str">
        <f t="shared" si="37"/>
        <v/>
      </c>
    </row>
    <row r="2379" spans="1:10" x14ac:dyDescent="0.2">
      <c r="A2379" s="300">
        <v>93285</v>
      </c>
      <c r="B2379" s="301" t="s">
        <v>973</v>
      </c>
      <c r="C2379" s="300" t="s">
        <v>12</v>
      </c>
      <c r="D2379" s="302">
        <v>161.41999999999999</v>
      </c>
      <c r="E2379" s="303">
        <v>1</v>
      </c>
      <c r="F2379" s="110" t="s">
        <v>14403</v>
      </c>
      <c r="G2379" s="126">
        <v>46023</v>
      </c>
      <c r="H2379" s="299" t="s">
        <v>15743</v>
      </c>
      <c r="I2379" s="197" t="str">
        <f>IFERROR(INDEX('CPU-GERAL'!$H$12:$H$2199,MATCH(A2379,'CPU-GERAL'!$B$12:$B$2199,0)),"NÃO ENCONTRADO")</f>
        <v>NÃO ENCONTRADO</v>
      </c>
      <c r="J2379" s="59" t="str">
        <f t="shared" si="37"/>
        <v/>
      </c>
    </row>
    <row r="2380" spans="1:10" x14ac:dyDescent="0.2">
      <c r="A2380" s="300">
        <v>93286</v>
      </c>
      <c r="B2380" s="301" t="s">
        <v>974</v>
      </c>
      <c r="C2380" s="300" t="s">
        <v>12</v>
      </c>
      <c r="D2380" s="302">
        <v>9.36</v>
      </c>
      <c r="E2380" s="303">
        <v>0</v>
      </c>
      <c r="F2380" s="110" t="s">
        <v>14403</v>
      </c>
      <c r="G2380" s="126">
        <v>46023</v>
      </c>
      <c r="H2380" s="299" t="s">
        <v>15743</v>
      </c>
      <c r="I2380" s="197" t="str">
        <f>IFERROR(INDEX('CPU-GERAL'!$H$12:$H$2199,MATCH(A2380,'CPU-GERAL'!$B$12:$B$2199,0)),"NÃO ENCONTRADO")</f>
        <v>NÃO ENCONTRADO</v>
      </c>
      <c r="J2380" s="59" t="str">
        <f t="shared" si="37"/>
        <v/>
      </c>
    </row>
    <row r="2381" spans="1:10" x14ac:dyDescent="0.2">
      <c r="A2381" s="300">
        <v>104706</v>
      </c>
      <c r="B2381" s="301" t="s">
        <v>11675</v>
      </c>
      <c r="C2381" s="300" t="s">
        <v>12</v>
      </c>
      <c r="D2381" s="302">
        <v>0</v>
      </c>
      <c r="E2381" s="303"/>
      <c r="F2381" s="110" t="s">
        <v>14403</v>
      </c>
      <c r="G2381" s="126">
        <v>46023</v>
      </c>
      <c r="H2381" s="299" t="s">
        <v>15743</v>
      </c>
      <c r="I2381" s="197" t="str">
        <f>IFERROR(INDEX('CPU-GERAL'!$H$12:$H$2199,MATCH(A2381,'CPU-GERAL'!$B$12:$B$2199,0)),"NÃO ENCONTRADO")</f>
        <v>NÃO ENCONTRADO</v>
      </c>
      <c r="J2381" s="59" t="str">
        <f t="shared" si="37"/>
        <v/>
      </c>
    </row>
    <row r="2382" spans="1:10" x14ac:dyDescent="0.2">
      <c r="A2382" s="300">
        <v>104707</v>
      </c>
      <c r="B2382" s="301" t="s">
        <v>11674</v>
      </c>
      <c r="C2382" s="300" t="s">
        <v>12</v>
      </c>
      <c r="D2382" s="302">
        <v>0</v>
      </c>
      <c r="E2382" s="303"/>
      <c r="F2382" s="110" t="s">
        <v>14403</v>
      </c>
      <c r="G2382" s="126">
        <v>46023</v>
      </c>
      <c r="H2382" s="299" t="s">
        <v>15743</v>
      </c>
      <c r="I2382" s="197" t="str">
        <f>IFERROR(INDEX('CPU-GERAL'!$H$12:$H$2199,MATCH(A2382,'CPU-GERAL'!$B$12:$B$2199,0)),"NÃO ENCONTRADO")</f>
        <v>NÃO ENCONTRADO</v>
      </c>
      <c r="J2382" s="59" t="str">
        <f t="shared" si="37"/>
        <v/>
      </c>
    </row>
    <row r="2383" spans="1:10" x14ac:dyDescent="0.2">
      <c r="A2383" s="300">
        <v>104708</v>
      </c>
      <c r="B2383" s="301" t="s">
        <v>11676</v>
      </c>
      <c r="C2383" s="300" t="s">
        <v>12</v>
      </c>
      <c r="D2383" s="302">
        <v>0</v>
      </c>
      <c r="E2383" s="303"/>
      <c r="F2383" s="110" t="s">
        <v>14403</v>
      </c>
      <c r="G2383" s="126">
        <v>46023</v>
      </c>
      <c r="H2383" s="299" t="s">
        <v>15743</v>
      </c>
      <c r="I2383" s="197" t="str">
        <f>IFERROR(INDEX('CPU-GERAL'!$H$12:$H$2199,MATCH(A2383,'CPU-GERAL'!$B$12:$B$2199,0)),"NÃO ENCONTRADO")</f>
        <v>NÃO ENCONTRADO</v>
      </c>
      <c r="J2383" s="59" t="str">
        <f t="shared" si="37"/>
        <v/>
      </c>
    </row>
    <row r="2384" spans="1:10" x14ac:dyDescent="0.2">
      <c r="A2384" s="300">
        <v>104709</v>
      </c>
      <c r="B2384" s="301" t="s">
        <v>1131</v>
      </c>
      <c r="C2384" s="300" t="s">
        <v>12</v>
      </c>
      <c r="D2384" s="302">
        <v>1167.1300000000001</v>
      </c>
      <c r="E2384" s="303">
        <v>0</v>
      </c>
      <c r="F2384" s="110" t="s">
        <v>14403</v>
      </c>
      <c r="G2384" s="126">
        <v>46023</v>
      </c>
      <c r="H2384" s="299" t="s">
        <v>15743</v>
      </c>
      <c r="I2384" s="197" t="str">
        <f>IFERROR(INDEX('CPU-GERAL'!$H$12:$H$2199,MATCH(A2384,'CPU-GERAL'!$B$12:$B$2199,0)),"NÃO ENCONTRADO")</f>
        <v>NÃO ENCONTRADO</v>
      </c>
      <c r="J2384" s="59" t="str">
        <f t="shared" si="37"/>
        <v/>
      </c>
    </row>
    <row r="2385" spans="1:10" x14ac:dyDescent="0.2">
      <c r="A2385" s="300">
        <v>104903</v>
      </c>
      <c r="B2385" s="301" t="s">
        <v>11678</v>
      </c>
      <c r="C2385" s="300" t="s">
        <v>12</v>
      </c>
      <c r="D2385" s="302">
        <v>0</v>
      </c>
      <c r="E2385" s="303"/>
      <c r="F2385" s="110" t="s">
        <v>14403</v>
      </c>
      <c r="G2385" s="126">
        <v>46023</v>
      </c>
      <c r="H2385" s="299" t="s">
        <v>15743</v>
      </c>
      <c r="I2385" s="197" t="str">
        <f>IFERROR(INDEX('CPU-GERAL'!$H$12:$H$2199,MATCH(A2385,'CPU-GERAL'!$B$12:$B$2199,0)),"NÃO ENCONTRADO")</f>
        <v>NÃO ENCONTRADO</v>
      </c>
      <c r="J2385" s="59" t="str">
        <f t="shared" si="37"/>
        <v/>
      </c>
    </row>
    <row r="2386" spans="1:10" x14ac:dyDescent="0.2">
      <c r="A2386" s="300">
        <v>104904</v>
      </c>
      <c r="B2386" s="301" t="s">
        <v>11677</v>
      </c>
      <c r="C2386" s="300" t="s">
        <v>12</v>
      </c>
      <c r="D2386" s="302">
        <v>0</v>
      </c>
      <c r="E2386" s="303"/>
      <c r="F2386" s="110" t="s">
        <v>14403</v>
      </c>
      <c r="G2386" s="126">
        <v>46023</v>
      </c>
      <c r="H2386" s="299" t="s">
        <v>15743</v>
      </c>
      <c r="I2386" s="197" t="str">
        <f>IFERROR(INDEX('CPU-GERAL'!$H$12:$H$2199,MATCH(A2386,'CPU-GERAL'!$B$12:$B$2199,0)),"NÃO ENCONTRADO")</f>
        <v>NÃO ENCONTRADO</v>
      </c>
      <c r="J2386" s="59" t="str">
        <f t="shared" si="37"/>
        <v/>
      </c>
    </row>
    <row r="2387" spans="1:10" x14ac:dyDescent="0.2">
      <c r="A2387" s="300">
        <v>104905</v>
      </c>
      <c r="B2387" s="301" t="s">
        <v>11679</v>
      </c>
      <c r="C2387" s="300" t="s">
        <v>12</v>
      </c>
      <c r="D2387" s="302">
        <v>0</v>
      </c>
      <c r="E2387" s="303"/>
      <c r="F2387" s="110" t="s">
        <v>14403</v>
      </c>
      <c r="G2387" s="126">
        <v>46023</v>
      </c>
      <c r="H2387" s="299" t="s">
        <v>15743</v>
      </c>
      <c r="I2387" s="197" t="str">
        <f>IFERROR(INDEX('CPU-GERAL'!$H$12:$H$2199,MATCH(A2387,'CPU-GERAL'!$B$12:$B$2199,0)),"NÃO ENCONTRADO")</f>
        <v>NÃO ENCONTRADO</v>
      </c>
      <c r="J2387" s="59" t="str">
        <f t="shared" si="37"/>
        <v/>
      </c>
    </row>
    <row r="2388" spans="1:10" x14ac:dyDescent="0.2">
      <c r="A2388" s="300">
        <v>104906</v>
      </c>
      <c r="B2388" s="301" t="s">
        <v>4894</v>
      </c>
      <c r="C2388" s="300" t="s">
        <v>12</v>
      </c>
      <c r="D2388" s="302">
        <v>98.5</v>
      </c>
      <c r="E2388" s="303">
        <v>0</v>
      </c>
      <c r="F2388" s="110" t="s">
        <v>14403</v>
      </c>
      <c r="G2388" s="126">
        <v>46023</v>
      </c>
      <c r="H2388" s="299" t="s">
        <v>15743</v>
      </c>
      <c r="I2388" s="197" t="str">
        <f>IFERROR(INDEX('CPU-GERAL'!$H$12:$H$2199,MATCH(A2388,'CPU-GERAL'!$B$12:$B$2199,0)),"NÃO ENCONTRADO")</f>
        <v>NÃO ENCONTRADO</v>
      </c>
      <c r="J2388" s="59" t="str">
        <f t="shared" si="37"/>
        <v/>
      </c>
    </row>
    <row r="2389" spans="1:10" x14ac:dyDescent="0.2">
      <c r="A2389" s="300">
        <v>102846</v>
      </c>
      <c r="B2389" s="301" t="s">
        <v>11681</v>
      </c>
      <c r="C2389" s="300" t="s">
        <v>12</v>
      </c>
      <c r="D2389" s="302">
        <v>0</v>
      </c>
      <c r="E2389" s="303"/>
      <c r="F2389" s="110" t="s">
        <v>14403</v>
      </c>
      <c r="G2389" s="126">
        <v>46023</v>
      </c>
      <c r="H2389" s="299" t="s">
        <v>15743</v>
      </c>
      <c r="I2389" s="197" t="str">
        <f>IFERROR(INDEX('CPU-GERAL'!$H$12:$H$2199,MATCH(A2389,'CPU-GERAL'!$B$12:$B$2199,0)),"NÃO ENCONTRADO")</f>
        <v>NÃO ENCONTRADO</v>
      </c>
      <c r="J2389" s="59" t="str">
        <f t="shared" si="37"/>
        <v/>
      </c>
    </row>
    <row r="2390" spans="1:10" x14ac:dyDescent="0.2">
      <c r="A2390" s="300">
        <v>102847</v>
      </c>
      <c r="B2390" s="301" t="s">
        <v>11680</v>
      </c>
      <c r="C2390" s="300" t="s">
        <v>12</v>
      </c>
      <c r="D2390" s="302">
        <v>0</v>
      </c>
      <c r="E2390" s="303"/>
      <c r="F2390" s="110" t="s">
        <v>14403</v>
      </c>
      <c r="G2390" s="126">
        <v>46023</v>
      </c>
      <c r="H2390" s="299" t="s">
        <v>15743</v>
      </c>
      <c r="I2390" s="197" t="str">
        <f>IFERROR(INDEX('CPU-GERAL'!$H$12:$H$2199,MATCH(A2390,'CPU-GERAL'!$B$12:$B$2199,0)),"NÃO ENCONTRADO")</f>
        <v>NÃO ENCONTRADO</v>
      </c>
      <c r="J2390" s="59" t="str">
        <f t="shared" si="37"/>
        <v/>
      </c>
    </row>
    <row r="2391" spans="1:10" x14ac:dyDescent="0.2">
      <c r="A2391" s="300">
        <v>102848</v>
      </c>
      <c r="B2391" s="301" t="s">
        <v>11682</v>
      </c>
      <c r="C2391" s="300" t="s">
        <v>12</v>
      </c>
      <c r="D2391" s="302">
        <v>0</v>
      </c>
      <c r="E2391" s="303"/>
      <c r="F2391" s="110" t="s">
        <v>14403</v>
      </c>
      <c r="G2391" s="126">
        <v>46023</v>
      </c>
      <c r="H2391" s="299" t="s">
        <v>15743</v>
      </c>
      <c r="I2391" s="197" t="str">
        <f>IFERROR(INDEX('CPU-GERAL'!$H$12:$H$2199,MATCH(A2391,'CPU-GERAL'!$B$12:$B$2199,0)),"NÃO ENCONTRADO")</f>
        <v>NÃO ENCONTRADO</v>
      </c>
      <c r="J2391" s="59" t="str">
        <f t="shared" si="37"/>
        <v/>
      </c>
    </row>
    <row r="2392" spans="1:10" x14ac:dyDescent="0.2">
      <c r="A2392" s="300">
        <v>102849</v>
      </c>
      <c r="B2392" s="301" t="s">
        <v>1089</v>
      </c>
      <c r="C2392" s="300" t="s">
        <v>12</v>
      </c>
      <c r="D2392" s="302">
        <v>65.67</v>
      </c>
      <c r="E2392" s="303">
        <v>0</v>
      </c>
      <c r="F2392" s="110" t="s">
        <v>14403</v>
      </c>
      <c r="G2392" s="126">
        <v>46023</v>
      </c>
      <c r="H2392" s="299" t="s">
        <v>15743</v>
      </c>
      <c r="I2392" s="197" t="str">
        <f>IFERROR(INDEX('CPU-GERAL'!$H$12:$H$2199,MATCH(A2392,'CPU-GERAL'!$B$12:$B$2199,0)),"NÃO ENCONTRADO")</f>
        <v>NÃO ENCONTRADO</v>
      </c>
      <c r="J2392" s="59" t="str">
        <f t="shared" si="37"/>
        <v/>
      </c>
    </row>
    <row r="2393" spans="1:10" x14ac:dyDescent="0.2">
      <c r="A2393" s="300">
        <v>102852</v>
      </c>
      <c r="B2393" s="301" t="s">
        <v>11684</v>
      </c>
      <c r="C2393" s="300" t="s">
        <v>12</v>
      </c>
      <c r="D2393" s="302">
        <v>0</v>
      </c>
      <c r="E2393" s="303"/>
      <c r="F2393" s="110" t="s">
        <v>14403</v>
      </c>
      <c r="G2393" s="126">
        <v>46023</v>
      </c>
      <c r="H2393" s="299" t="s">
        <v>15743</v>
      </c>
      <c r="I2393" s="197" t="str">
        <f>IFERROR(INDEX('CPU-GERAL'!$H$12:$H$2199,MATCH(A2393,'CPU-GERAL'!$B$12:$B$2199,0)),"NÃO ENCONTRADO")</f>
        <v>NÃO ENCONTRADO</v>
      </c>
      <c r="J2393" s="59" t="str">
        <f t="shared" si="37"/>
        <v/>
      </c>
    </row>
    <row r="2394" spans="1:10" x14ac:dyDescent="0.2">
      <c r="A2394" s="300">
        <v>102853</v>
      </c>
      <c r="B2394" s="301" t="s">
        <v>11683</v>
      </c>
      <c r="C2394" s="300" t="s">
        <v>12</v>
      </c>
      <c r="D2394" s="302">
        <v>0</v>
      </c>
      <c r="E2394" s="303"/>
      <c r="F2394" s="110" t="s">
        <v>14403</v>
      </c>
      <c r="G2394" s="126">
        <v>46023</v>
      </c>
      <c r="H2394" s="299" t="s">
        <v>15743</v>
      </c>
      <c r="I2394" s="197" t="str">
        <f>IFERROR(INDEX('CPU-GERAL'!$H$12:$H$2199,MATCH(A2394,'CPU-GERAL'!$B$12:$B$2199,0)),"NÃO ENCONTRADO")</f>
        <v>NÃO ENCONTRADO</v>
      </c>
      <c r="J2394" s="59" t="str">
        <f t="shared" si="37"/>
        <v/>
      </c>
    </row>
    <row r="2395" spans="1:10" x14ac:dyDescent="0.2">
      <c r="A2395" s="300">
        <v>102854</v>
      </c>
      <c r="B2395" s="301" t="s">
        <v>11685</v>
      </c>
      <c r="C2395" s="300" t="s">
        <v>12</v>
      </c>
      <c r="D2395" s="302">
        <v>0</v>
      </c>
      <c r="E2395" s="303"/>
      <c r="F2395" s="110" t="s">
        <v>14403</v>
      </c>
      <c r="G2395" s="126">
        <v>46023</v>
      </c>
      <c r="H2395" s="299" t="s">
        <v>15743</v>
      </c>
      <c r="I2395" s="197" t="str">
        <f>IFERROR(INDEX('CPU-GERAL'!$H$12:$H$2199,MATCH(A2395,'CPU-GERAL'!$B$12:$B$2199,0)),"NÃO ENCONTRADO")</f>
        <v>NÃO ENCONTRADO</v>
      </c>
      <c r="J2395" s="59" t="str">
        <f t="shared" si="37"/>
        <v/>
      </c>
    </row>
    <row r="2396" spans="1:10" x14ac:dyDescent="0.2">
      <c r="A2396" s="300">
        <v>102855</v>
      </c>
      <c r="B2396" s="301" t="s">
        <v>1090</v>
      </c>
      <c r="C2396" s="300" t="s">
        <v>12</v>
      </c>
      <c r="D2396" s="302">
        <v>65.67</v>
      </c>
      <c r="E2396" s="303">
        <v>0</v>
      </c>
      <c r="F2396" s="110" t="s">
        <v>14403</v>
      </c>
      <c r="G2396" s="126">
        <v>46023</v>
      </c>
      <c r="H2396" s="299" t="s">
        <v>15743</v>
      </c>
      <c r="I2396" s="197" t="str">
        <f>IFERROR(INDEX('CPU-GERAL'!$H$12:$H$2199,MATCH(A2396,'CPU-GERAL'!$B$12:$B$2199,0)),"NÃO ENCONTRADO")</f>
        <v>NÃO ENCONTRADO</v>
      </c>
      <c r="J2396" s="59" t="str">
        <f t="shared" si="37"/>
        <v/>
      </c>
    </row>
    <row r="2397" spans="1:10" x14ac:dyDescent="0.2">
      <c r="A2397" s="300">
        <v>106242</v>
      </c>
      <c r="B2397" s="301" t="s">
        <v>15064</v>
      </c>
      <c r="C2397" s="300" t="s">
        <v>12</v>
      </c>
      <c r="D2397" s="302">
        <v>46.99</v>
      </c>
      <c r="E2397" s="303">
        <v>1</v>
      </c>
      <c r="F2397" s="110" t="s">
        <v>14403</v>
      </c>
      <c r="G2397" s="126">
        <v>46023</v>
      </c>
      <c r="H2397" s="299" t="s">
        <v>15743</v>
      </c>
      <c r="I2397" s="197" t="str">
        <f>IFERROR(INDEX('CPU-GERAL'!$H$12:$H$2199,MATCH(A2397,'CPU-GERAL'!$B$12:$B$2199,0)),"NÃO ENCONTRADO")</f>
        <v>NÃO ENCONTRADO</v>
      </c>
      <c r="J2397" s="59" t="str">
        <f t="shared" si="37"/>
        <v/>
      </c>
    </row>
    <row r="2398" spans="1:10" x14ac:dyDescent="0.2">
      <c r="A2398" s="300">
        <v>106245</v>
      </c>
      <c r="B2398" s="301" t="s">
        <v>15065</v>
      </c>
      <c r="C2398" s="300" t="s">
        <v>12</v>
      </c>
      <c r="D2398" s="302">
        <v>6.46</v>
      </c>
      <c r="E2398" s="303">
        <v>1</v>
      </c>
      <c r="F2398" s="110" t="s">
        <v>14403</v>
      </c>
      <c r="G2398" s="126">
        <v>46023</v>
      </c>
      <c r="H2398" s="299" t="s">
        <v>15743</v>
      </c>
      <c r="I2398" s="197" t="str">
        <f>IFERROR(INDEX('CPU-GERAL'!$H$12:$H$2199,MATCH(A2398,'CPU-GERAL'!$B$12:$B$2199,0)),"NÃO ENCONTRADO")</f>
        <v>NÃO ENCONTRADO</v>
      </c>
      <c r="J2398" s="59" t="str">
        <f t="shared" si="37"/>
        <v/>
      </c>
    </row>
    <row r="2399" spans="1:10" x14ac:dyDescent="0.2">
      <c r="A2399" s="300">
        <v>106243</v>
      </c>
      <c r="B2399" s="301" t="s">
        <v>15066</v>
      </c>
      <c r="C2399" s="300" t="s">
        <v>12</v>
      </c>
      <c r="D2399" s="302">
        <v>15.93</v>
      </c>
      <c r="E2399" s="303">
        <v>1</v>
      </c>
      <c r="F2399" s="110" t="s">
        <v>14403</v>
      </c>
      <c r="G2399" s="126">
        <v>46023</v>
      </c>
      <c r="H2399" s="299" t="s">
        <v>15743</v>
      </c>
      <c r="I2399" s="197" t="str">
        <f>IFERROR(INDEX('CPU-GERAL'!$H$12:$H$2199,MATCH(A2399,'CPU-GERAL'!$B$12:$B$2199,0)),"NÃO ENCONTRADO")</f>
        <v>NÃO ENCONTRADO</v>
      </c>
      <c r="J2399" s="59" t="str">
        <f t="shared" si="37"/>
        <v/>
      </c>
    </row>
    <row r="2400" spans="1:10" x14ac:dyDescent="0.2">
      <c r="A2400" s="300">
        <v>106244</v>
      </c>
      <c r="B2400" s="301" t="s">
        <v>15067</v>
      </c>
      <c r="C2400" s="300" t="s">
        <v>12</v>
      </c>
      <c r="D2400" s="302">
        <v>73.88</v>
      </c>
      <c r="E2400" s="303">
        <v>1</v>
      </c>
      <c r="F2400" s="110" t="s">
        <v>14403</v>
      </c>
      <c r="G2400" s="126">
        <v>46023</v>
      </c>
      <c r="H2400" s="299" t="s">
        <v>15743</v>
      </c>
      <c r="I2400" s="197" t="str">
        <f>IFERROR(INDEX('CPU-GERAL'!$H$12:$H$2199,MATCH(A2400,'CPU-GERAL'!$B$12:$B$2199,0)),"NÃO ENCONTRADO")</f>
        <v>NÃO ENCONTRADO</v>
      </c>
      <c r="J2400" s="59" t="str">
        <f t="shared" si="37"/>
        <v/>
      </c>
    </row>
    <row r="2401" spans="1:10" x14ac:dyDescent="0.2">
      <c r="A2401" s="300">
        <v>106246</v>
      </c>
      <c r="B2401" s="301" t="s">
        <v>15068</v>
      </c>
      <c r="C2401" s="300" t="s">
        <v>12</v>
      </c>
      <c r="D2401" s="302">
        <v>157.47999999999999</v>
      </c>
      <c r="E2401" s="303">
        <v>0</v>
      </c>
      <c r="F2401" s="110" t="s">
        <v>14403</v>
      </c>
      <c r="G2401" s="126">
        <v>46023</v>
      </c>
      <c r="H2401" s="299" t="s">
        <v>15743</v>
      </c>
      <c r="I2401" s="197" t="str">
        <f>IFERROR(INDEX('CPU-GERAL'!$H$12:$H$2199,MATCH(A2401,'CPU-GERAL'!$B$12:$B$2199,0)),"NÃO ENCONTRADO")</f>
        <v>NÃO ENCONTRADO</v>
      </c>
      <c r="J2401" s="59" t="str">
        <f t="shared" si="37"/>
        <v/>
      </c>
    </row>
    <row r="2402" spans="1:10" x14ac:dyDescent="0.2">
      <c r="A2402" s="300">
        <v>93397</v>
      </c>
      <c r="B2402" s="301" t="s">
        <v>184</v>
      </c>
      <c r="C2402" s="300" t="s">
        <v>12</v>
      </c>
      <c r="D2402" s="302">
        <v>25.96</v>
      </c>
      <c r="E2402" s="303">
        <v>1</v>
      </c>
      <c r="F2402" s="110" t="s">
        <v>14403</v>
      </c>
      <c r="G2402" s="126">
        <v>46023</v>
      </c>
      <c r="H2402" s="299" t="s">
        <v>15743</v>
      </c>
      <c r="I2402" s="197" t="str">
        <f>IFERROR(INDEX('CPU-GERAL'!$H$12:$H$2199,MATCH(A2402,'CPU-GERAL'!$B$12:$B$2199,0)),"NÃO ENCONTRADO")</f>
        <v>NÃO ENCONTRADO</v>
      </c>
      <c r="J2402" s="59" t="str">
        <f t="shared" si="37"/>
        <v/>
      </c>
    </row>
    <row r="2403" spans="1:10" x14ac:dyDescent="0.2">
      <c r="A2403" s="300">
        <v>93399</v>
      </c>
      <c r="B2403" s="301" t="s">
        <v>4886</v>
      </c>
      <c r="C2403" s="300" t="s">
        <v>12</v>
      </c>
      <c r="D2403" s="302">
        <v>3.96</v>
      </c>
      <c r="E2403" s="303">
        <v>1</v>
      </c>
      <c r="F2403" s="110" t="s">
        <v>14403</v>
      </c>
      <c r="G2403" s="126">
        <v>46023</v>
      </c>
      <c r="H2403" s="299" t="s">
        <v>15743</v>
      </c>
      <c r="I2403" s="197" t="str">
        <f>IFERROR(INDEX('CPU-GERAL'!$H$12:$H$2199,MATCH(A2403,'CPU-GERAL'!$B$12:$B$2199,0)),"NÃO ENCONTRADO")</f>
        <v>NÃO ENCONTRADO</v>
      </c>
      <c r="J2403" s="59" t="str">
        <f t="shared" si="37"/>
        <v/>
      </c>
    </row>
    <row r="2404" spans="1:10" x14ac:dyDescent="0.2">
      <c r="A2404" s="300">
        <v>93398</v>
      </c>
      <c r="B2404" s="301" t="s">
        <v>185</v>
      </c>
      <c r="C2404" s="300" t="s">
        <v>12</v>
      </c>
      <c r="D2404" s="302">
        <v>9.82</v>
      </c>
      <c r="E2404" s="303">
        <v>1</v>
      </c>
      <c r="F2404" s="110" t="s">
        <v>14403</v>
      </c>
      <c r="G2404" s="126">
        <v>46023</v>
      </c>
      <c r="H2404" s="299" t="s">
        <v>15743</v>
      </c>
      <c r="I2404" s="197" t="str">
        <f>IFERROR(INDEX('CPU-GERAL'!$H$12:$H$2199,MATCH(A2404,'CPU-GERAL'!$B$12:$B$2199,0)),"NÃO ENCONTRADO")</f>
        <v>NÃO ENCONTRADO</v>
      </c>
      <c r="J2404" s="59" t="str">
        <f t="shared" si="37"/>
        <v/>
      </c>
    </row>
    <row r="2405" spans="1:10" x14ac:dyDescent="0.2">
      <c r="A2405" s="300">
        <v>93400</v>
      </c>
      <c r="B2405" s="301" t="s">
        <v>186</v>
      </c>
      <c r="C2405" s="300" t="s">
        <v>12</v>
      </c>
      <c r="D2405" s="302">
        <v>45.12</v>
      </c>
      <c r="E2405" s="303">
        <v>1</v>
      </c>
      <c r="F2405" s="110" t="s">
        <v>14403</v>
      </c>
      <c r="G2405" s="126">
        <v>46023</v>
      </c>
      <c r="H2405" s="299" t="s">
        <v>15743</v>
      </c>
      <c r="I2405" s="197" t="str">
        <f>IFERROR(INDEX('CPU-GERAL'!$H$12:$H$2199,MATCH(A2405,'CPU-GERAL'!$B$12:$B$2199,0)),"NÃO ENCONTRADO")</f>
        <v>NÃO ENCONTRADO</v>
      </c>
      <c r="J2405" s="59" t="str">
        <f t="shared" si="37"/>
        <v/>
      </c>
    </row>
    <row r="2406" spans="1:10" x14ac:dyDescent="0.2">
      <c r="A2406" s="300">
        <v>93401</v>
      </c>
      <c r="B2406" s="301" t="s">
        <v>187</v>
      </c>
      <c r="C2406" s="300" t="s">
        <v>12</v>
      </c>
      <c r="D2406" s="302">
        <v>157.78</v>
      </c>
      <c r="E2406" s="303">
        <v>0</v>
      </c>
      <c r="F2406" s="110" t="s">
        <v>14403</v>
      </c>
      <c r="G2406" s="126">
        <v>46023</v>
      </c>
      <c r="H2406" s="299" t="s">
        <v>15743</v>
      </c>
      <c r="I2406" s="197" t="str">
        <f>IFERROR(INDEX('CPU-GERAL'!$H$12:$H$2199,MATCH(A2406,'CPU-GERAL'!$B$12:$B$2199,0)),"NÃO ENCONTRADO")</f>
        <v>NÃO ENCONTRADO</v>
      </c>
      <c r="J2406" s="59" t="str">
        <f t="shared" si="37"/>
        <v/>
      </c>
    </row>
    <row r="2407" spans="1:10" x14ac:dyDescent="0.2">
      <c r="A2407" s="300">
        <v>89259</v>
      </c>
      <c r="B2407" s="301" t="s">
        <v>774</v>
      </c>
      <c r="C2407" s="300" t="s">
        <v>12</v>
      </c>
      <c r="D2407" s="302">
        <v>28.27</v>
      </c>
      <c r="E2407" s="303">
        <v>1</v>
      </c>
      <c r="F2407" s="110" t="s">
        <v>14403</v>
      </c>
      <c r="G2407" s="126">
        <v>46023</v>
      </c>
      <c r="H2407" s="299" t="s">
        <v>15743</v>
      </c>
      <c r="I2407" s="197" t="str">
        <f>IFERROR(INDEX('CPU-GERAL'!$H$12:$H$2199,MATCH(A2407,'CPU-GERAL'!$B$12:$B$2199,0)),"NÃO ENCONTRADO")</f>
        <v>NÃO ENCONTRADO</v>
      </c>
      <c r="J2407" s="59" t="str">
        <f t="shared" si="37"/>
        <v/>
      </c>
    </row>
    <row r="2408" spans="1:10" x14ac:dyDescent="0.2">
      <c r="A2408" s="300">
        <v>91466</v>
      </c>
      <c r="B2408" s="301" t="s">
        <v>903</v>
      </c>
      <c r="C2408" s="300" t="s">
        <v>12</v>
      </c>
      <c r="D2408" s="302">
        <v>4.21</v>
      </c>
      <c r="E2408" s="303">
        <v>1</v>
      </c>
      <c r="F2408" s="110" t="s">
        <v>14403</v>
      </c>
      <c r="G2408" s="126">
        <v>46023</v>
      </c>
      <c r="H2408" s="299" t="s">
        <v>15743</v>
      </c>
      <c r="I2408" s="197" t="str">
        <f>IFERROR(INDEX('CPU-GERAL'!$H$12:$H$2199,MATCH(A2408,'CPU-GERAL'!$B$12:$B$2199,0)),"NÃO ENCONTRADO")</f>
        <v>NÃO ENCONTRADO</v>
      </c>
      <c r="J2408" s="59" t="str">
        <f t="shared" si="37"/>
        <v/>
      </c>
    </row>
    <row r="2409" spans="1:10" x14ac:dyDescent="0.2">
      <c r="A2409" s="300">
        <v>89260</v>
      </c>
      <c r="B2409" s="301" t="s">
        <v>775</v>
      </c>
      <c r="C2409" s="300" t="s">
        <v>12</v>
      </c>
      <c r="D2409" s="302">
        <v>10.42</v>
      </c>
      <c r="E2409" s="303">
        <v>1</v>
      </c>
      <c r="F2409" s="110" t="s">
        <v>14403</v>
      </c>
      <c r="G2409" s="126">
        <v>46023</v>
      </c>
      <c r="H2409" s="299" t="s">
        <v>15743</v>
      </c>
      <c r="I2409" s="197" t="str">
        <f>IFERROR(INDEX('CPU-GERAL'!$H$12:$H$2199,MATCH(A2409,'CPU-GERAL'!$B$12:$B$2199,0)),"NÃO ENCONTRADO")</f>
        <v>NÃO ENCONTRADO</v>
      </c>
      <c r="J2409" s="59" t="str">
        <f t="shared" si="37"/>
        <v/>
      </c>
    </row>
    <row r="2410" spans="1:10" x14ac:dyDescent="0.2">
      <c r="A2410" s="300">
        <v>89262</v>
      </c>
      <c r="B2410" s="301" t="s">
        <v>776</v>
      </c>
      <c r="C2410" s="300" t="s">
        <v>12</v>
      </c>
      <c r="D2410" s="302">
        <v>48.01</v>
      </c>
      <c r="E2410" s="303">
        <v>1</v>
      </c>
      <c r="F2410" s="110" t="s">
        <v>14403</v>
      </c>
      <c r="G2410" s="126">
        <v>46023</v>
      </c>
      <c r="H2410" s="299" t="s">
        <v>15743</v>
      </c>
      <c r="I2410" s="197" t="str">
        <f>IFERROR(INDEX('CPU-GERAL'!$H$12:$H$2199,MATCH(A2410,'CPU-GERAL'!$B$12:$B$2199,0)),"NÃO ENCONTRADO")</f>
        <v>NÃO ENCONTRADO</v>
      </c>
      <c r="J2410" s="59" t="str">
        <f t="shared" si="37"/>
        <v/>
      </c>
    </row>
    <row r="2411" spans="1:10" x14ac:dyDescent="0.2">
      <c r="A2411" s="300">
        <v>91467</v>
      </c>
      <c r="B2411" s="301" t="s">
        <v>904</v>
      </c>
      <c r="C2411" s="300" t="s">
        <v>12</v>
      </c>
      <c r="D2411" s="302">
        <v>157.78</v>
      </c>
      <c r="E2411" s="303">
        <v>0</v>
      </c>
      <c r="F2411" s="110" t="s">
        <v>14403</v>
      </c>
      <c r="G2411" s="126">
        <v>46023</v>
      </c>
      <c r="H2411" s="299" t="s">
        <v>15743</v>
      </c>
      <c r="I2411" s="197" t="str">
        <f>IFERROR(INDEX('CPU-GERAL'!$H$12:$H$2199,MATCH(A2411,'CPU-GERAL'!$B$12:$B$2199,0)),"NÃO ENCONTRADO")</f>
        <v>NÃO ENCONTRADO</v>
      </c>
      <c r="J2411" s="59" t="str">
        <f t="shared" si="37"/>
        <v/>
      </c>
    </row>
    <row r="2412" spans="1:10" x14ac:dyDescent="0.2">
      <c r="A2412" s="300">
        <v>105839</v>
      </c>
      <c r="B2412" s="301" t="s">
        <v>11688</v>
      </c>
      <c r="C2412" s="300" t="s">
        <v>12</v>
      </c>
      <c r="D2412" s="302">
        <v>0</v>
      </c>
      <c r="E2412" s="303"/>
      <c r="F2412" s="110" t="s">
        <v>14403</v>
      </c>
      <c r="G2412" s="126">
        <v>46023</v>
      </c>
      <c r="H2412" s="299" t="s">
        <v>15743</v>
      </c>
      <c r="I2412" s="197" t="str">
        <f>IFERROR(INDEX('CPU-GERAL'!$H$12:$H$2199,MATCH(A2412,'CPU-GERAL'!$B$12:$B$2199,0)),"NÃO ENCONTRADO")</f>
        <v>NÃO ENCONTRADO</v>
      </c>
      <c r="J2412" s="59" t="str">
        <f t="shared" si="37"/>
        <v/>
      </c>
    </row>
    <row r="2413" spans="1:10" x14ac:dyDescent="0.2">
      <c r="A2413" s="300">
        <v>105842</v>
      </c>
      <c r="B2413" s="301" t="s">
        <v>11686</v>
      </c>
      <c r="C2413" s="300" t="s">
        <v>12</v>
      </c>
      <c r="D2413" s="302">
        <v>0</v>
      </c>
      <c r="E2413" s="303"/>
      <c r="F2413" s="110" t="s">
        <v>14403</v>
      </c>
      <c r="G2413" s="126">
        <v>46023</v>
      </c>
      <c r="H2413" s="299" t="s">
        <v>15743</v>
      </c>
      <c r="I2413" s="197" t="str">
        <f>IFERROR(INDEX('CPU-GERAL'!$H$12:$H$2199,MATCH(A2413,'CPU-GERAL'!$B$12:$B$2199,0)),"NÃO ENCONTRADO")</f>
        <v>NÃO ENCONTRADO</v>
      </c>
      <c r="J2413" s="59" t="str">
        <f t="shared" si="37"/>
        <v/>
      </c>
    </row>
    <row r="2414" spans="1:10" x14ac:dyDescent="0.2">
      <c r="A2414" s="300">
        <v>105840</v>
      </c>
      <c r="B2414" s="301" t="s">
        <v>11687</v>
      </c>
      <c r="C2414" s="300" t="s">
        <v>12</v>
      </c>
      <c r="D2414" s="302">
        <v>0</v>
      </c>
      <c r="E2414" s="303"/>
      <c r="F2414" s="110" t="s">
        <v>14403</v>
      </c>
      <c r="G2414" s="126">
        <v>46023</v>
      </c>
      <c r="H2414" s="299" t="s">
        <v>15743</v>
      </c>
      <c r="I2414" s="197" t="str">
        <f>IFERROR(INDEX('CPU-GERAL'!$H$12:$H$2199,MATCH(A2414,'CPU-GERAL'!$B$12:$B$2199,0)),"NÃO ENCONTRADO")</f>
        <v>NÃO ENCONTRADO</v>
      </c>
      <c r="J2414" s="59" t="str">
        <f t="shared" si="37"/>
        <v/>
      </c>
    </row>
    <row r="2415" spans="1:10" x14ac:dyDescent="0.2">
      <c r="A2415" s="300">
        <v>105841</v>
      </c>
      <c r="B2415" s="301" t="s">
        <v>11689</v>
      </c>
      <c r="C2415" s="300" t="s">
        <v>12</v>
      </c>
      <c r="D2415" s="302">
        <v>0</v>
      </c>
      <c r="E2415" s="303"/>
      <c r="F2415" s="110" t="s">
        <v>14403</v>
      </c>
      <c r="G2415" s="126">
        <v>46023</v>
      </c>
      <c r="H2415" s="299" t="s">
        <v>15743</v>
      </c>
      <c r="I2415" s="197" t="str">
        <f>IFERROR(INDEX('CPU-GERAL'!$H$12:$H$2199,MATCH(A2415,'CPU-GERAL'!$B$12:$B$2199,0)),"NÃO ENCONTRADO")</f>
        <v>NÃO ENCONTRADO</v>
      </c>
      <c r="J2415" s="59" t="str">
        <f t="shared" si="37"/>
        <v/>
      </c>
    </row>
    <row r="2416" spans="1:10" x14ac:dyDescent="0.2">
      <c r="A2416" s="300">
        <v>105843</v>
      </c>
      <c r="B2416" s="301" t="s">
        <v>10724</v>
      </c>
      <c r="C2416" s="300" t="s">
        <v>12</v>
      </c>
      <c r="D2416" s="302">
        <v>83.04</v>
      </c>
      <c r="E2416" s="303">
        <v>0</v>
      </c>
      <c r="F2416" s="110" t="s">
        <v>14403</v>
      </c>
      <c r="G2416" s="126">
        <v>46023</v>
      </c>
      <c r="H2416" s="299" t="s">
        <v>15743</v>
      </c>
      <c r="I2416" s="197" t="str">
        <f>IFERROR(INDEX('CPU-GERAL'!$H$12:$H$2199,MATCH(A2416,'CPU-GERAL'!$B$12:$B$2199,0)),"NÃO ENCONTRADO")</f>
        <v>NÃO ENCONTRADO</v>
      </c>
      <c r="J2416" s="59" t="str">
        <f t="shared" si="37"/>
        <v/>
      </c>
    </row>
    <row r="2417" spans="1:10" x14ac:dyDescent="0.2">
      <c r="A2417" s="300">
        <v>91629</v>
      </c>
      <c r="B2417" s="301" t="s">
        <v>909</v>
      </c>
      <c r="C2417" s="300" t="s">
        <v>12</v>
      </c>
      <c r="D2417" s="302">
        <v>22.41</v>
      </c>
      <c r="E2417" s="303">
        <v>1</v>
      </c>
      <c r="F2417" s="110" t="s">
        <v>14403</v>
      </c>
      <c r="G2417" s="126">
        <v>46023</v>
      </c>
      <c r="H2417" s="299" t="s">
        <v>15743</v>
      </c>
      <c r="I2417" s="197" t="str">
        <f>IFERROR(INDEX('CPU-GERAL'!$H$12:$H$2199,MATCH(A2417,'CPU-GERAL'!$B$12:$B$2199,0)),"NÃO ENCONTRADO")</f>
        <v>NÃO ENCONTRADO</v>
      </c>
      <c r="J2417" s="59" t="str">
        <f t="shared" si="37"/>
        <v/>
      </c>
    </row>
    <row r="2418" spans="1:10" x14ac:dyDescent="0.2">
      <c r="A2418" s="300">
        <v>91631</v>
      </c>
      <c r="B2418" s="301" t="s">
        <v>911</v>
      </c>
      <c r="C2418" s="300" t="s">
        <v>12</v>
      </c>
      <c r="D2418" s="302">
        <v>3.37</v>
      </c>
      <c r="E2418" s="303">
        <v>1</v>
      </c>
      <c r="F2418" s="110" t="s">
        <v>14403</v>
      </c>
      <c r="G2418" s="126">
        <v>46023</v>
      </c>
      <c r="H2418" s="299" t="s">
        <v>15743</v>
      </c>
      <c r="I2418" s="197" t="str">
        <f>IFERROR(INDEX('CPU-GERAL'!$H$12:$H$2199,MATCH(A2418,'CPU-GERAL'!$B$12:$B$2199,0)),"NÃO ENCONTRADO")</f>
        <v>NÃO ENCONTRADO</v>
      </c>
      <c r="J2418" s="59" t="str">
        <f t="shared" si="37"/>
        <v/>
      </c>
    </row>
    <row r="2419" spans="1:10" x14ac:dyDescent="0.2">
      <c r="A2419" s="300">
        <v>91630</v>
      </c>
      <c r="B2419" s="301" t="s">
        <v>910</v>
      </c>
      <c r="C2419" s="300" t="s">
        <v>12</v>
      </c>
      <c r="D2419" s="302">
        <v>8.36</v>
      </c>
      <c r="E2419" s="303">
        <v>1</v>
      </c>
      <c r="F2419" s="110" t="s">
        <v>14403</v>
      </c>
      <c r="G2419" s="126">
        <v>46023</v>
      </c>
      <c r="H2419" s="299" t="s">
        <v>15743</v>
      </c>
      <c r="I2419" s="197" t="str">
        <f>IFERROR(INDEX('CPU-GERAL'!$H$12:$H$2199,MATCH(A2419,'CPU-GERAL'!$B$12:$B$2199,0)),"NÃO ENCONTRADO")</f>
        <v>NÃO ENCONTRADO</v>
      </c>
      <c r="J2419" s="59" t="str">
        <f t="shared" si="37"/>
        <v/>
      </c>
    </row>
    <row r="2420" spans="1:10" x14ac:dyDescent="0.2">
      <c r="A2420" s="300">
        <v>91632</v>
      </c>
      <c r="B2420" s="301" t="s">
        <v>912</v>
      </c>
      <c r="C2420" s="300" t="s">
        <v>12</v>
      </c>
      <c r="D2420" s="302">
        <v>38.479999999999997</v>
      </c>
      <c r="E2420" s="303">
        <v>1</v>
      </c>
      <c r="F2420" s="110" t="s">
        <v>14403</v>
      </c>
      <c r="G2420" s="126">
        <v>46023</v>
      </c>
      <c r="H2420" s="299" t="s">
        <v>15743</v>
      </c>
      <c r="I2420" s="197" t="str">
        <f>IFERROR(INDEX('CPU-GERAL'!$H$12:$H$2199,MATCH(A2420,'CPU-GERAL'!$B$12:$B$2199,0)),"NÃO ENCONTRADO")</f>
        <v>NÃO ENCONTRADO</v>
      </c>
      <c r="J2420" s="59" t="str">
        <f t="shared" si="37"/>
        <v/>
      </c>
    </row>
    <row r="2421" spans="1:10" x14ac:dyDescent="0.2">
      <c r="A2421" s="300">
        <v>91633</v>
      </c>
      <c r="B2421" s="301" t="s">
        <v>913</v>
      </c>
      <c r="C2421" s="300" t="s">
        <v>12</v>
      </c>
      <c r="D2421" s="302">
        <v>133.54</v>
      </c>
      <c r="E2421" s="303">
        <v>0</v>
      </c>
      <c r="F2421" s="110" t="s">
        <v>14403</v>
      </c>
      <c r="G2421" s="126">
        <v>46023</v>
      </c>
      <c r="H2421" s="299" t="s">
        <v>15743</v>
      </c>
      <c r="I2421" s="197" t="str">
        <f>IFERROR(INDEX('CPU-GERAL'!$H$12:$H$2199,MATCH(A2421,'CPU-GERAL'!$B$12:$B$2199,0)),"NÃO ENCONTRADO")</f>
        <v>NÃO ENCONTRADO</v>
      </c>
      <c r="J2421" s="59" t="str">
        <f t="shared" si="37"/>
        <v/>
      </c>
    </row>
    <row r="2422" spans="1:10" x14ac:dyDescent="0.2">
      <c r="A2422" s="300">
        <v>105979</v>
      </c>
      <c r="B2422" s="301" t="s">
        <v>10725</v>
      </c>
      <c r="C2422" s="300" t="s">
        <v>12</v>
      </c>
      <c r="D2422" s="302">
        <v>44.95</v>
      </c>
      <c r="E2422" s="303">
        <v>1</v>
      </c>
      <c r="F2422" s="110" t="s">
        <v>14403</v>
      </c>
      <c r="G2422" s="126">
        <v>46023</v>
      </c>
      <c r="H2422" s="299" t="s">
        <v>15743</v>
      </c>
      <c r="I2422" s="197" t="str">
        <f>IFERROR(INDEX('CPU-GERAL'!$H$12:$H$2199,MATCH(A2422,'CPU-GERAL'!$B$12:$B$2199,0)),"NÃO ENCONTRADO")</f>
        <v>NÃO ENCONTRADO</v>
      </c>
      <c r="J2422" s="59" t="str">
        <f t="shared" si="37"/>
        <v/>
      </c>
    </row>
    <row r="2423" spans="1:10" x14ac:dyDescent="0.2">
      <c r="A2423" s="300">
        <v>105982</v>
      </c>
      <c r="B2423" s="301" t="s">
        <v>10726</v>
      </c>
      <c r="C2423" s="300" t="s">
        <v>12</v>
      </c>
      <c r="D2423" s="302">
        <v>6.23</v>
      </c>
      <c r="E2423" s="303">
        <v>1</v>
      </c>
      <c r="F2423" s="110" t="s">
        <v>14403</v>
      </c>
      <c r="G2423" s="126">
        <v>46023</v>
      </c>
      <c r="H2423" s="299" t="s">
        <v>15743</v>
      </c>
      <c r="I2423" s="197" t="str">
        <f>IFERROR(INDEX('CPU-GERAL'!$H$12:$H$2199,MATCH(A2423,'CPU-GERAL'!$B$12:$B$2199,0)),"NÃO ENCONTRADO")</f>
        <v>NÃO ENCONTRADO</v>
      </c>
      <c r="J2423" s="59" t="str">
        <f t="shared" si="37"/>
        <v/>
      </c>
    </row>
    <row r="2424" spans="1:10" x14ac:dyDescent="0.2">
      <c r="A2424" s="300">
        <v>105980</v>
      </c>
      <c r="B2424" s="301" t="s">
        <v>10727</v>
      </c>
      <c r="C2424" s="300" t="s">
        <v>12</v>
      </c>
      <c r="D2424" s="302">
        <v>15.4</v>
      </c>
      <c r="E2424" s="303">
        <v>1</v>
      </c>
      <c r="F2424" s="110" t="s">
        <v>14403</v>
      </c>
      <c r="G2424" s="126">
        <v>46023</v>
      </c>
      <c r="H2424" s="299" t="s">
        <v>15743</v>
      </c>
      <c r="I2424" s="197" t="str">
        <f>IFERROR(INDEX('CPU-GERAL'!$H$12:$H$2199,MATCH(A2424,'CPU-GERAL'!$B$12:$B$2199,0)),"NÃO ENCONTRADO")</f>
        <v>NÃO ENCONTRADO</v>
      </c>
      <c r="J2424" s="59" t="str">
        <f t="shared" si="37"/>
        <v/>
      </c>
    </row>
    <row r="2425" spans="1:10" x14ac:dyDescent="0.2">
      <c r="A2425" s="300">
        <v>105981</v>
      </c>
      <c r="B2425" s="301" t="s">
        <v>10728</v>
      </c>
      <c r="C2425" s="300" t="s">
        <v>12</v>
      </c>
      <c r="D2425" s="302">
        <v>71.34</v>
      </c>
      <c r="E2425" s="303">
        <v>1</v>
      </c>
      <c r="F2425" s="110" t="s">
        <v>14403</v>
      </c>
      <c r="G2425" s="126">
        <v>46023</v>
      </c>
      <c r="H2425" s="299" t="s">
        <v>15743</v>
      </c>
      <c r="I2425" s="197" t="str">
        <f>IFERROR(INDEX('CPU-GERAL'!$H$12:$H$2199,MATCH(A2425,'CPU-GERAL'!$B$12:$B$2199,0)),"NÃO ENCONTRADO")</f>
        <v>NÃO ENCONTRADO</v>
      </c>
      <c r="J2425" s="59" t="str">
        <f t="shared" si="37"/>
        <v/>
      </c>
    </row>
    <row r="2426" spans="1:10" x14ac:dyDescent="0.2">
      <c r="A2426" s="300">
        <v>105983</v>
      </c>
      <c r="B2426" s="301" t="s">
        <v>10729</v>
      </c>
      <c r="C2426" s="300" t="s">
        <v>12</v>
      </c>
      <c r="D2426" s="302">
        <v>157.47999999999999</v>
      </c>
      <c r="E2426" s="303">
        <v>0</v>
      </c>
      <c r="F2426" s="110" t="s">
        <v>14403</v>
      </c>
      <c r="G2426" s="126">
        <v>46023</v>
      </c>
      <c r="H2426" s="299" t="s">
        <v>15743</v>
      </c>
      <c r="I2426" s="197" t="str">
        <f>IFERROR(INDEX('CPU-GERAL'!$H$12:$H$2199,MATCH(A2426,'CPU-GERAL'!$B$12:$B$2199,0)),"NÃO ENCONTRADO")</f>
        <v>NÃO ENCONTRADO</v>
      </c>
      <c r="J2426" s="59" t="str">
        <f t="shared" si="37"/>
        <v/>
      </c>
    </row>
    <row r="2427" spans="1:10" x14ac:dyDescent="0.2">
      <c r="A2427" s="300">
        <v>98760</v>
      </c>
      <c r="B2427" s="301" t="s">
        <v>10730</v>
      </c>
      <c r="C2427" s="300" t="s">
        <v>12</v>
      </c>
      <c r="D2427" s="302">
        <v>0.05</v>
      </c>
      <c r="E2427" s="303">
        <v>0</v>
      </c>
      <c r="F2427" s="110" t="s">
        <v>14403</v>
      </c>
      <c r="G2427" s="126">
        <v>46023</v>
      </c>
      <c r="H2427" s="299" t="s">
        <v>15743</v>
      </c>
      <c r="I2427" s="197" t="str">
        <f>IFERROR(INDEX('CPU-GERAL'!$H$12:$H$2199,MATCH(A2427,'CPU-GERAL'!$B$12:$B$2199,0)),"NÃO ENCONTRADO")</f>
        <v>NÃO ENCONTRADO</v>
      </c>
      <c r="J2427" s="59" t="str">
        <f t="shared" si="37"/>
        <v/>
      </c>
    </row>
    <row r="2428" spans="1:10" x14ac:dyDescent="0.2">
      <c r="A2428" s="300">
        <v>98761</v>
      </c>
      <c r="B2428" s="301" t="s">
        <v>10731</v>
      </c>
      <c r="C2428" s="300" t="s">
        <v>12</v>
      </c>
      <c r="D2428" s="302">
        <v>0.01</v>
      </c>
      <c r="E2428" s="303">
        <v>0</v>
      </c>
      <c r="F2428" s="110" t="s">
        <v>14403</v>
      </c>
      <c r="G2428" s="126">
        <v>46023</v>
      </c>
      <c r="H2428" s="299" t="s">
        <v>15743</v>
      </c>
      <c r="I2428" s="197" t="str">
        <f>IFERROR(INDEX('CPU-GERAL'!$H$12:$H$2199,MATCH(A2428,'CPU-GERAL'!$B$12:$B$2199,0)),"NÃO ENCONTRADO")</f>
        <v>NÃO ENCONTRADO</v>
      </c>
      <c r="J2428" s="59" t="str">
        <f t="shared" si="37"/>
        <v/>
      </c>
    </row>
    <row r="2429" spans="1:10" x14ac:dyDescent="0.2">
      <c r="A2429" s="300">
        <v>98762</v>
      </c>
      <c r="B2429" s="301" t="s">
        <v>10732</v>
      </c>
      <c r="C2429" s="300" t="s">
        <v>12</v>
      </c>
      <c r="D2429" s="302">
        <v>7.0000000000000007E-2</v>
      </c>
      <c r="E2429" s="303">
        <v>0</v>
      </c>
      <c r="F2429" s="110" t="s">
        <v>14403</v>
      </c>
      <c r="G2429" s="126">
        <v>46023</v>
      </c>
      <c r="H2429" s="299" t="s">
        <v>15743</v>
      </c>
      <c r="I2429" s="197" t="str">
        <f>IFERROR(INDEX('CPU-GERAL'!$H$12:$H$2199,MATCH(A2429,'CPU-GERAL'!$B$12:$B$2199,0)),"NÃO ENCONTRADO")</f>
        <v>NÃO ENCONTRADO</v>
      </c>
      <c r="J2429" s="59" t="str">
        <f t="shared" si="37"/>
        <v/>
      </c>
    </row>
    <row r="2430" spans="1:10" x14ac:dyDescent="0.2">
      <c r="A2430" s="300">
        <v>98763</v>
      </c>
      <c r="B2430" s="301" t="s">
        <v>10733</v>
      </c>
      <c r="C2430" s="300" t="s">
        <v>12</v>
      </c>
      <c r="D2430" s="302">
        <v>4.28</v>
      </c>
      <c r="E2430" s="303">
        <v>0</v>
      </c>
      <c r="F2430" s="110" t="s">
        <v>14403</v>
      </c>
      <c r="G2430" s="126">
        <v>46023</v>
      </c>
      <c r="H2430" s="299" t="s">
        <v>15743</v>
      </c>
      <c r="I2430" s="197" t="str">
        <f>IFERROR(INDEX('CPU-GERAL'!$H$12:$H$2199,MATCH(A2430,'CPU-GERAL'!$B$12:$B$2199,0)),"NÃO ENCONTRADO")</f>
        <v>NÃO ENCONTRADO</v>
      </c>
      <c r="J2430" s="59" t="str">
        <f t="shared" si="37"/>
        <v/>
      </c>
    </row>
    <row r="2431" spans="1:10" x14ac:dyDescent="0.2">
      <c r="A2431" s="300">
        <v>99829</v>
      </c>
      <c r="B2431" s="301" t="s">
        <v>1069</v>
      </c>
      <c r="C2431" s="300" t="s">
        <v>12</v>
      </c>
      <c r="D2431" s="302">
        <v>0.16</v>
      </c>
      <c r="E2431" s="303">
        <v>1</v>
      </c>
      <c r="F2431" s="110" t="s">
        <v>14403</v>
      </c>
      <c r="G2431" s="126">
        <v>46023</v>
      </c>
      <c r="H2431" s="299" t="s">
        <v>15743</v>
      </c>
      <c r="I2431" s="197" t="str">
        <f>IFERROR(INDEX('CPU-GERAL'!$H$12:$H$2199,MATCH(A2431,'CPU-GERAL'!$B$12:$B$2199,0)),"NÃO ENCONTRADO")</f>
        <v>NÃO ENCONTRADO</v>
      </c>
      <c r="J2431" s="59" t="str">
        <f t="shared" si="37"/>
        <v/>
      </c>
    </row>
    <row r="2432" spans="1:10" x14ac:dyDescent="0.2">
      <c r="A2432" s="300">
        <v>99830</v>
      </c>
      <c r="B2432" s="301" t="s">
        <v>1070</v>
      </c>
      <c r="C2432" s="300" t="s">
        <v>12</v>
      </c>
      <c r="D2432" s="302">
        <v>0.03</v>
      </c>
      <c r="E2432" s="303">
        <v>1</v>
      </c>
      <c r="F2432" s="110" t="s">
        <v>14403</v>
      </c>
      <c r="G2432" s="126">
        <v>46023</v>
      </c>
      <c r="H2432" s="299" t="s">
        <v>15743</v>
      </c>
      <c r="I2432" s="197" t="str">
        <f>IFERROR(INDEX('CPU-GERAL'!$H$12:$H$2199,MATCH(A2432,'CPU-GERAL'!$B$12:$B$2199,0)),"NÃO ENCONTRADO")</f>
        <v>NÃO ENCONTRADO</v>
      </c>
      <c r="J2432" s="59" t="str">
        <f t="shared" si="37"/>
        <v/>
      </c>
    </row>
    <row r="2433" spans="1:10" x14ac:dyDescent="0.2">
      <c r="A2433" s="300">
        <v>99831</v>
      </c>
      <c r="B2433" s="301" t="s">
        <v>1071</v>
      </c>
      <c r="C2433" s="300" t="s">
        <v>12</v>
      </c>
      <c r="D2433" s="302">
        <v>0.11</v>
      </c>
      <c r="E2433" s="303">
        <v>1</v>
      </c>
      <c r="F2433" s="110" t="s">
        <v>14403</v>
      </c>
      <c r="G2433" s="126">
        <v>46023</v>
      </c>
      <c r="H2433" s="299" t="s">
        <v>15743</v>
      </c>
      <c r="I2433" s="197" t="str">
        <f>IFERROR(INDEX('CPU-GERAL'!$H$12:$H$2199,MATCH(A2433,'CPU-GERAL'!$B$12:$B$2199,0)),"NÃO ENCONTRADO")</f>
        <v>NÃO ENCONTRADO</v>
      </c>
      <c r="J2433" s="59" t="str">
        <f t="shared" si="37"/>
        <v/>
      </c>
    </row>
    <row r="2434" spans="1:10" x14ac:dyDescent="0.2">
      <c r="A2434" s="300">
        <v>99832</v>
      </c>
      <c r="B2434" s="301" t="s">
        <v>1072</v>
      </c>
      <c r="C2434" s="300" t="s">
        <v>12</v>
      </c>
      <c r="D2434" s="302">
        <v>3.18</v>
      </c>
      <c r="E2434" s="303">
        <v>0</v>
      </c>
      <c r="F2434" s="110" t="s">
        <v>14403</v>
      </c>
      <c r="G2434" s="126">
        <v>46023</v>
      </c>
      <c r="H2434" s="299" t="s">
        <v>15743</v>
      </c>
      <c r="I2434" s="197" t="str">
        <f>IFERROR(INDEX('CPU-GERAL'!$H$12:$H$2199,MATCH(A2434,'CPU-GERAL'!$B$12:$B$2199,0)),"NÃO ENCONTRADO")</f>
        <v>NÃO ENCONTRADO</v>
      </c>
      <c r="J2434" s="59" t="str">
        <f t="shared" si="37"/>
        <v/>
      </c>
    </row>
    <row r="2435" spans="1:10" x14ac:dyDescent="0.2">
      <c r="A2435" s="300">
        <v>104516</v>
      </c>
      <c r="B2435" s="301" t="s">
        <v>11691</v>
      </c>
      <c r="C2435" s="300" t="s">
        <v>12</v>
      </c>
      <c r="D2435" s="302">
        <v>0</v>
      </c>
      <c r="E2435" s="303"/>
      <c r="F2435" s="110" t="s">
        <v>14403</v>
      </c>
      <c r="G2435" s="126">
        <v>46023</v>
      </c>
      <c r="H2435" s="299" t="s">
        <v>15743</v>
      </c>
      <c r="I2435" s="197" t="str">
        <f>IFERROR(INDEX('CPU-GERAL'!$H$12:$H$2199,MATCH(A2435,'CPU-GERAL'!$B$12:$B$2199,0)),"NÃO ENCONTRADO")</f>
        <v>NÃO ENCONTRADO</v>
      </c>
      <c r="J2435" s="59" t="str">
        <f t="shared" si="37"/>
        <v/>
      </c>
    </row>
    <row r="2436" spans="1:10" x14ac:dyDescent="0.2">
      <c r="A2436" s="300">
        <v>104517</v>
      </c>
      <c r="B2436" s="301" t="s">
        <v>11690</v>
      </c>
      <c r="C2436" s="300" t="s">
        <v>12</v>
      </c>
      <c r="D2436" s="302">
        <v>0</v>
      </c>
      <c r="E2436" s="303"/>
      <c r="F2436" s="110" t="s">
        <v>14403</v>
      </c>
      <c r="G2436" s="126">
        <v>46023</v>
      </c>
      <c r="H2436" s="299" t="s">
        <v>15743</v>
      </c>
      <c r="I2436" s="197" t="str">
        <f>IFERROR(INDEX('CPU-GERAL'!$H$12:$H$2199,MATCH(A2436,'CPU-GERAL'!$B$12:$B$2199,0)),"NÃO ENCONTRADO")</f>
        <v>NÃO ENCONTRADO</v>
      </c>
      <c r="J2436" s="59" t="str">
        <f t="shared" ref="J2436:J2499" si="38">IF(I2436&lt;&gt;"NÃO ENCONTRADO",IF(D2436=I2436,"IGUAL A CPU",I2436-D2436),"")</f>
        <v/>
      </c>
    </row>
    <row r="2437" spans="1:10" x14ac:dyDescent="0.2">
      <c r="A2437" s="300">
        <v>104518</v>
      </c>
      <c r="B2437" s="301" t="s">
        <v>11692</v>
      </c>
      <c r="C2437" s="300" t="s">
        <v>12</v>
      </c>
      <c r="D2437" s="302">
        <v>0</v>
      </c>
      <c r="E2437" s="303"/>
      <c r="F2437" s="110" t="s">
        <v>14403</v>
      </c>
      <c r="G2437" s="126">
        <v>46023</v>
      </c>
      <c r="H2437" s="299" t="s">
        <v>15743</v>
      </c>
      <c r="I2437" s="197" t="str">
        <f>IFERROR(INDEX('CPU-GERAL'!$H$12:$H$2199,MATCH(A2437,'CPU-GERAL'!$B$12:$B$2199,0)),"NÃO ENCONTRADO")</f>
        <v>NÃO ENCONTRADO</v>
      </c>
      <c r="J2437" s="59" t="str">
        <f t="shared" si="38"/>
        <v/>
      </c>
    </row>
    <row r="2438" spans="1:10" x14ac:dyDescent="0.2">
      <c r="A2438" s="300">
        <v>104519</v>
      </c>
      <c r="B2438" s="301" t="s">
        <v>1126</v>
      </c>
      <c r="C2438" s="300" t="s">
        <v>12</v>
      </c>
      <c r="D2438" s="302">
        <v>0.46</v>
      </c>
      <c r="E2438" s="303">
        <v>0</v>
      </c>
      <c r="F2438" s="110" t="s">
        <v>14403</v>
      </c>
      <c r="G2438" s="126">
        <v>46023</v>
      </c>
      <c r="H2438" s="299" t="s">
        <v>15743</v>
      </c>
      <c r="I2438" s="197" t="str">
        <f>IFERROR(INDEX('CPU-GERAL'!$H$12:$H$2199,MATCH(A2438,'CPU-GERAL'!$B$12:$B$2199,0)),"NÃO ENCONTRADO")</f>
        <v>NÃO ENCONTRADO</v>
      </c>
      <c r="J2438" s="59" t="str">
        <f t="shared" si="38"/>
        <v/>
      </c>
    </row>
    <row r="2439" spans="1:10" x14ac:dyDescent="0.2">
      <c r="A2439" s="300">
        <v>90682</v>
      </c>
      <c r="B2439" s="301" t="s">
        <v>845</v>
      </c>
      <c r="C2439" s="300" t="s">
        <v>12</v>
      </c>
      <c r="D2439" s="302">
        <v>38.75</v>
      </c>
      <c r="E2439" s="303">
        <v>1</v>
      </c>
      <c r="F2439" s="110" t="s">
        <v>14403</v>
      </c>
      <c r="G2439" s="126">
        <v>46023</v>
      </c>
      <c r="H2439" s="299" t="s">
        <v>15743</v>
      </c>
      <c r="I2439" s="197" t="str">
        <f>IFERROR(INDEX('CPU-GERAL'!$H$12:$H$2199,MATCH(A2439,'CPU-GERAL'!$B$12:$B$2199,0)),"NÃO ENCONTRADO")</f>
        <v>NÃO ENCONTRADO</v>
      </c>
      <c r="J2439" s="59" t="str">
        <f t="shared" si="38"/>
        <v/>
      </c>
    </row>
    <row r="2440" spans="1:10" x14ac:dyDescent="0.2">
      <c r="A2440" s="300">
        <v>90683</v>
      </c>
      <c r="B2440" s="301" t="s">
        <v>846</v>
      </c>
      <c r="C2440" s="300" t="s">
        <v>12</v>
      </c>
      <c r="D2440" s="302">
        <v>8.9600000000000009</v>
      </c>
      <c r="E2440" s="303">
        <v>1</v>
      </c>
      <c r="F2440" s="110" t="s">
        <v>14403</v>
      </c>
      <c r="G2440" s="126">
        <v>46023</v>
      </c>
      <c r="H2440" s="299" t="s">
        <v>15743</v>
      </c>
      <c r="I2440" s="197" t="str">
        <f>IFERROR(INDEX('CPU-GERAL'!$H$12:$H$2199,MATCH(A2440,'CPU-GERAL'!$B$12:$B$2199,0)),"NÃO ENCONTRADO")</f>
        <v>NÃO ENCONTRADO</v>
      </c>
      <c r="J2440" s="59" t="str">
        <f t="shared" si="38"/>
        <v/>
      </c>
    </row>
    <row r="2441" spans="1:10" x14ac:dyDescent="0.2">
      <c r="A2441" s="300">
        <v>90684</v>
      </c>
      <c r="B2441" s="301" t="s">
        <v>847</v>
      </c>
      <c r="C2441" s="300" t="s">
        <v>12</v>
      </c>
      <c r="D2441" s="302">
        <v>42.39</v>
      </c>
      <c r="E2441" s="303">
        <v>1</v>
      </c>
      <c r="F2441" s="110" t="s">
        <v>14403</v>
      </c>
      <c r="G2441" s="126">
        <v>46023</v>
      </c>
      <c r="H2441" s="299" t="s">
        <v>15743</v>
      </c>
      <c r="I2441" s="197" t="str">
        <f>IFERROR(INDEX('CPU-GERAL'!$H$12:$H$2199,MATCH(A2441,'CPU-GERAL'!$B$12:$B$2199,0)),"NÃO ENCONTRADO")</f>
        <v>NÃO ENCONTRADO</v>
      </c>
      <c r="J2441" s="59" t="str">
        <f t="shared" si="38"/>
        <v/>
      </c>
    </row>
    <row r="2442" spans="1:10" x14ac:dyDescent="0.2">
      <c r="A2442" s="300">
        <v>90685</v>
      </c>
      <c r="B2442" s="301" t="s">
        <v>848</v>
      </c>
      <c r="C2442" s="300" t="s">
        <v>12</v>
      </c>
      <c r="D2442" s="302">
        <v>56.77</v>
      </c>
      <c r="E2442" s="303">
        <v>0</v>
      </c>
      <c r="F2442" s="110" t="s">
        <v>14403</v>
      </c>
      <c r="G2442" s="126">
        <v>46023</v>
      </c>
      <c r="H2442" s="299" t="s">
        <v>15743</v>
      </c>
      <c r="I2442" s="197" t="str">
        <f>IFERROR(INDEX('CPU-GERAL'!$H$12:$H$2199,MATCH(A2442,'CPU-GERAL'!$B$12:$B$2199,0)),"NÃO ENCONTRADO")</f>
        <v>NÃO ENCONTRADO</v>
      </c>
      <c r="J2442" s="59" t="str">
        <f t="shared" si="38"/>
        <v/>
      </c>
    </row>
    <row r="2443" spans="1:10" x14ac:dyDescent="0.2">
      <c r="A2443" s="300">
        <v>95114</v>
      </c>
      <c r="B2443" s="301" t="s">
        <v>996</v>
      </c>
      <c r="C2443" s="300" t="s">
        <v>12</v>
      </c>
      <c r="D2443" s="302">
        <v>0.39</v>
      </c>
      <c r="E2443" s="303">
        <v>1</v>
      </c>
      <c r="F2443" s="110" t="s">
        <v>14403</v>
      </c>
      <c r="G2443" s="126">
        <v>46023</v>
      </c>
      <c r="H2443" s="299" t="s">
        <v>15743</v>
      </c>
      <c r="I2443" s="197" t="str">
        <f>IFERROR(INDEX('CPU-GERAL'!$H$12:$H$2199,MATCH(A2443,'CPU-GERAL'!$B$12:$B$2199,0)),"NÃO ENCONTRADO")</f>
        <v>NÃO ENCONTRADO</v>
      </c>
      <c r="J2443" s="59" t="str">
        <f t="shared" si="38"/>
        <v/>
      </c>
    </row>
    <row r="2444" spans="1:10" x14ac:dyDescent="0.2">
      <c r="A2444" s="300">
        <v>95115</v>
      </c>
      <c r="B2444" s="301" t="s">
        <v>997</v>
      </c>
      <c r="C2444" s="300" t="s">
        <v>12</v>
      </c>
      <c r="D2444" s="302">
        <v>0.09</v>
      </c>
      <c r="E2444" s="303">
        <v>1</v>
      </c>
      <c r="F2444" s="110" t="s">
        <v>14403</v>
      </c>
      <c r="G2444" s="126">
        <v>46023</v>
      </c>
      <c r="H2444" s="299" t="s">
        <v>15743</v>
      </c>
      <c r="I2444" s="197" t="str">
        <f>IFERROR(INDEX('CPU-GERAL'!$H$12:$H$2199,MATCH(A2444,'CPU-GERAL'!$B$12:$B$2199,0)),"NÃO ENCONTRADO")</f>
        <v>NÃO ENCONTRADO</v>
      </c>
      <c r="J2444" s="59" t="str">
        <f t="shared" si="38"/>
        <v/>
      </c>
    </row>
    <row r="2445" spans="1:10" x14ac:dyDescent="0.2">
      <c r="A2445" s="300">
        <v>53863</v>
      </c>
      <c r="B2445" s="301" t="s">
        <v>661</v>
      </c>
      <c r="C2445" s="300" t="s">
        <v>12</v>
      </c>
      <c r="D2445" s="302">
        <v>0.49</v>
      </c>
      <c r="E2445" s="303">
        <v>1</v>
      </c>
      <c r="F2445" s="110" t="s">
        <v>14403</v>
      </c>
      <c r="G2445" s="126">
        <v>46023</v>
      </c>
      <c r="H2445" s="299" t="s">
        <v>15743</v>
      </c>
      <c r="I2445" s="197" t="str">
        <f>IFERROR(INDEX('CPU-GERAL'!$H$12:$H$2199,MATCH(A2445,'CPU-GERAL'!$B$12:$B$2199,0)),"NÃO ENCONTRADO")</f>
        <v>NÃO ENCONTRADO</v>
      </c>
      <c r="J2445" s="59" t="str">
        <f t="shared" si="38"/>
        <v/>
      </c>
    </row>
    <row r="2446" spans="1:10" x14ac:dyDescent="0.2">
      <c r="A2446" s="300">
        <v>104652</v>
      </c>
      <c r="B2446" s="301" t="s">
        <v>11694</v>
      </c>
      <c r="C2446" s="300" t="s">
        <v>12</v>
      </c>
      <c r="D2446" s="302">
        <v>0</v>
      </c>
      <c r="E2446" s="303"/>
      <c r="F2446" s="110" t="s">
        <v>14403</v>
      </c>
      <c r="G2446" s="126">
        <v>46023</v>
      </c>
      <c r="H2446" s="299" t="s">
        <v>15743</v>
      </c>
      <c r="I2446" s="197" t="str">
        <f>IFERROR(INDEX('CPU-GERAL'!$H$12:$H$2199,MATCH(A2446,'CPU-GERAL'!$B$12:$B$2199,0)),"NÃO ENCONTRADO")</f>
        <v>NÃO ENCONTRADO</v>
      </c>
      <c r="J2446" s="59" t="str">
        <f t="shared" si="38"/>
        <v/>
      </c>
    </row>
    <row r="2447" spans="1:10" x14ac:dyDescent="0.2">
      <c r="A2447" s="300">
        <v>104653</v>
      </c>
      <c r="B2447" s="301" t="s">
        <v>11693</v>
      </c>
      <c r="C2447" s="300" t="s">
        <v>12</v>
      </c>
      <c r="D2447" s="302">
        <v>0</v>
      </c>
      <c r="E2447" s="303"/>
      <c r="F2447" s="110" t="s">
        <v>14403</v>
      </c>
      <c r="G2447" s="126">
        <v>46023</v>
      </c>
      <c r="H2447" s="299" t="s">
        <v>15743</v>
      </c>
      <c r="I2447" s="197" t="str">
        <f>IFERROR(INDEX('CPU-GERAL'!$H$12:$H$2199,MATCH(A2447,'CPU-GERAL'!$B$12:$B$2199,0)),"NÃO ENCONTRADO")</f>
        <v>NÃO ENCONTRADO</v>
      </c>
      <c r="J2447" s="59" t="str">
        <f t="shared" si="38"/>
        <v/>
      </c>
    </row>
    <row r="2448" spans="1:10" x14ac:dyDescent="0.2">
      <c r="A2448" s="300">
        <v>104654</v>
      </c>
      <c r="B2448" s="301" t="s">
        <v>11695</v>
      </c>
      <c r="C2448" s="300" t="s">
        <v>12</v>
      </c>
      <c r="D2448" s="302">
        <v>0</v>
      </c>
      <c r="E2448" s="303"/>
      <c r="F2448" s="110" t="s">
        <v>14403</v>
      </c>
      <c r="G2448" s="126">
        <v>46023</v>
      </c>
      <c r="H2448" s="299" t="s">
        <v>15743</v>
      </c>
      <c r="I2448" s="197" t="str">
        <f>IFERROR(INDEX('CPU-GERAL'!$H$12:$H$2199,MATCH(A2448,'CPU-GERAL'!$B$12:$B$2199,0)),"NÃO ENCONTRADO")</f>
        <v>NÃO ENCONTRADO</v>
      </c>
      <c r="J2448" s="59" t="str">
        <f t="shared" si="38"/>
        <v/>
      </c>
    </row>
    <row r="2449" spans="1:10" x14ac:dyDescent="0.2">
      <c r="A2449" s="300">
        <v>104655</v>
      </c>
      <c r="B2449" s="301" t="s">
        <v>1127</v>
      </c>
      <c r="C2449" s="300" t="s">
        <v>12</v>
      </c>
      <c r="D2449" s="302">
        <v>0.48</v>
      </c>
      <c r="E2449" s="303">
        <v>0</v>
      </c>
      <c r="F2449" s="110" t="s">
        <v>14403</v>
      </c>
      <c r="G2449" s="126">
        <v>46023</v>
      </c>
      <c r="H2449" s="299" t="s">
        <v>15743</v>
      </c>
      <c r="I2449" s="197" t="str">
        <f>IFERROR(INDEX('CPU-GERAL'!$H$12:$H$2199,MATCH(A2449,'CPU-GERAL'!$B$12:$B$2199,0)),"NÃO ENCONTRADO")</f>
        <v>NÃO ENCONTRADO</v>
      </c>
      <c r="J2449" s="59" t="str">
        <f t="shared" si="38"/>
        <v/>
      </c>
    </row>
    <row r="2450" spans="1:10" x14ac:dyDescent="0.2">
      <c r="A2450" s="300">
        <v>102270</v>
      </c>
      <c r="B2450" s="301" t="s">
        <v>1081</v>
      </c>
      <c r="C2450" s="300" t="s">
        <v>12</v>
      </c>
      <c r="D2450" s="302">
        <v>0.66</v>
      </c>
      <c r="E2450" s="303">
        <v>1</v>
      </c>
      <c r="F2450" s="110" t="s">
        <v>14403</v>
      </c>
      <c r="G2450" s="126">
        <v>46023</v>
      </c>
      <c r="H2450" s="299" t="s">
        <v>15743</v>
      </c>
      <c r="I2450" s="197" t="str">
        <f>IFERROR(INDEX('CPU-GERAL'!$H$12:$H$2199,MATCH(A2450,'CPU-GERAL'!$B$12:$B$2199,0)),"NÃO ENCONTRADO")</f>
        <v>NÃO ENCONTRADO</v>
      </c>
      <c r="J2450" s="59" t="str">
        <f t="shared" si="38"/>
        <v/>
      </c>
    </row>
    <row r="2451" spans="1:10" x14ac:dyDescent="0.2">
      <c r="A2451" s="300">
        <v>102271</v>
      </c>
      <c r="B2451" s="301" t="s">
        <v>1082</v>
      </c>
      <c r="C2451" s="300" t="s">
        <v>12</v>
      </c>
      <c r="D2451" s="302">
        <v>0.15</v>
      </c>
      <c r="E2451" s="303">
        <v>1</v>
      </c>
      <c r="F2451" s="110" t="s">
        <v>14403</v>
      </c>
      <c r="G2451" s="126">
        <v>46023</v>
      </c>
      <c r="H2451" s="299" t="s">
        <v>15743</v>
      </c>
      <c r="I2451" s="197" t="str">
        <f>IFERROR(INDEX('CPU-GERAL'!$H$12:$H$2199,MATCH(A2451,'CPU-GERAL'!$B$12:$B$2199,0)),"NÃO ENCONTRADO")</f>
        <v>NÃO ENCONTRADO</v>
      </c>
      <c r="J2451" s="59" t="str">
        <f t="shared" si="38"/>
        <v/>
      </c>
    </row>
    <row r="2452" spans="1:10" x14ac:dyDescent="0.2">
      <c r="A2452" s="300">
        <v>102272</v>
      </c>
      <c r="B2452" s="301" t="s">
        <v>1083</v>
      </c>
      <c r="C2452" s="300" t="s">
        <v>12</v>
      </c>
      <c r="D2452" s="302">
        <v>0.83</v>
      </c>
      <c r="E2452" s="303">
        <v>1</v>
      </c>
      <c r="F2452" s="110" t="s">
        <v>14403</v>
      </c>
      <c r="G2452" s="126">
        <v>46023</v>
      </c>
      <c r="H2452" s="299" t="s">
        <v>15743</v>
      </c>
      <c r="I2452" s="197" t="str">
        <f>IFERROR(INDEX('CPU-GERAL'!$H$12:$H$2199,MATCH(A2452,'CPU-GERAL'!$B$12:$B$2199,0)),"NÃO ENCONTRADO")</f>
        <v>NÃO ENCONTRADO</v>
      </c>
      <c r="J2452" s="59" t="str">
        <f t="shared" si="38"/>
        <v/>
      </c>
    </row>
    <row r="2453" spans="1:10" x14ac:dyDescent="0.2">
      <c r="A2453" s="300">
        <v>102273</v>
      </c>
      <c r="B2453" s="301" t="s">
        <v>1084</v>
      </c>
      <c r="C2453" s="300" t="s">
        <v>12</v>
      </c>
      <c r="D2453" s="302">
        <v>1.22</v>
      </c>
      <c r="E2453" s="303">
        <v>0</v>
      </c>
      <c r="F2453" s="110" t="s">
        <v>14403</v>
      </c>
      <c r="G2453" s="126">
        <v>46023</v>
      </c>
      <c r="H2453" s="299" t="s">
        <v>15743</v>
      </c>
      <c r="I2453" s="197" t="str">
        <f>IFERROR(INDEX('CPU-GERAL'!$H$12:$H$2199,MATCH(A2453,'CPU-GERAL'!$B$12:$B$2199,0)),"NÃO ENCONTRADO")</f>
        <v>NÃO ENCONTRADO</v>
      </c>
      <c r="J2453" s="59" t="str">
        <f t="shared" si="38"/>
        <v/>
      </c>
    </row>
    <row r="2454" spans="1:10" x14ac:dyDescent="0.2">
      <c r="A2454" s="300">
        <v>95255</v>
      </c>
      <c r="B2454" s="301" t="s">
        <v>1014</v>
      </c>
      <c r="C2454" s="300" t="s">
        <v>12</v>
      </c>
      <c r="D2454" s="302">
        <v>0.79</v>
      </c>
      <c r="E2454" s="303">
        <v>1</v>
      </c>
      <c r="F2454" s="110" t="s">
        <v>14403</v>
      </c>
      <c r="G2454" s="126">
        <v>46023</v>
      </c>
      <c r="H2454" s="299" t="s">
        <v>15743</v>
      </c>
      <c r="I2454" s="197" t="str">
        <f>IFERROR(INDEX('CPU-GERAL'!$H$12:$H$2199,MATCH(A2454,'CPU-GERAL'!$B$12:$B$2199,0)),"NÃO ENCONTRADO")</f>
        <v>NÃO ENCONTRADO</v>
      </c>
      <c r="J2454" s="59" t="str">
        <f t="shared" si="38"/>
        <v/>
      </c>
    </row>
    <row r="2455" spans="1:10" x14ac:dyDescent="0.2">
      <c r="A2455" s="300">
        <v>95256</v>
      </c>
      <c r="B2455" s="301" t="s">
        <v>1015</v>
      </c>
      <c r="C2455" s="300" t="s">
        <v>12</v>
      </c>
      <c r="D2455" s="302">
        <v>0.18</v>
      </c>
      <c r="E2455" s="303">
        <v>1</v>
      </c>
      <c r="F2455" s="110" t="s">
        <v>14403</v>
      </c>
      <c r="G2455" s="126">
        <v>46023</v>
      </c>
      <c r="H2455" s="299" t="s">
        <v>15743</v>
      </c>
      <c r="I2455" s="197" t="str">
        <f>IFERROR(INDEX('CPU-GERAL'!$H$12:$H$2199,MATCH(A2455,'CPU-GERAL'!$B$12:$B$2199,0)),"NÃO ENCONTRADO")</f>
        <v>NÃO ENCONTRADO</v>
      </c>
      <c r="J2455" s="59" t="str">
        <f t="shared" si="38"/>
        <v/>
      </c>
    </row>
    <row r="2456" spans="1:10" x14ac:dyDescent="0.2">
      <c r="A2456" s="300">
        <v>95257</v>
      </c>
      <c r="B2456" s="301" t="s">
        <v>1016</v>
      </c>
      <c r="C2456" s="300" t="s">
        <v>12</v>
      </c>
      <c r="D2456" s="302">
        <v>0.99</v>
      </c>
      <c r="E2456" s="303">
        <v>1</v>
      </c>
      <c r="F2456" s="110" t="s">
        <v>14403</v>
      </c>
      <c r="G2456" s="126">
        <v>46023</v>
      </c>
      <c r="H2456" s="299" t="s">
        <v>15743</v>
      </c>
      <c r="I2456" s="197" t="str">
        <f>IFERROR(INDEX('CPU-GERAL'!$H$12:$H$2199,MATCH(A2456,'CPU-GERAL'!$B$12:$B$2199,0)),"NÃO ENCONTRADO")</f>
        <v>NÃO ENCONTRADO</v>
      </c>
      <c r="J2456" s="59" t="str">
        <f t="shared" si="38"/>
        <v/>
      </c>
    </row>
    <row r="2457" spans="1:10" x14ac:dyDescent="0.2">
      <c r="A2457" s="300">
        <v>105913</v>
      </c>
      <c r="B2457" s="301" t="s">
        <v>11697</v>
      </c>
      <c r="C2457" s="300" t="s">
        <v>12</v>
      </c>
      <c r="D2457" s="302">
        <v>0.67</v>
      </c>
      <c r="E2457" s="303">
        <v>1</v>
      </c>
      <c r="F2457" s="110" t="s">
        <v>14403</v>
      </c>
      <c r="G2457" s="126">
        <v>46023</v>
      </c>
      <c r="H2457" s="299" t="s">
        <v>15743</v>
      </c>
      <c r="I2457" s="197" t="str">
        <f>IFERROR(INDEX('CPU-GERAL'!$H$12:$H$2199,MATCH(A2457,'CPU-GERAL'!$B$12:$B$2199,0)),"NÃO ENCONTRADO")</f>
        <v>NÃO ENCONTRADO</v>
      </c>
      <c r="J2457" s="59" t="str">
        <f t="shared" si="38"/>
        <v/>
      </c>
    </row>
    <row r="2458" spans="1:10" x14ac:dyDescent="0.2">
      <c r="A2458" s="300">
        <v>105914</v>
      </c>
      <c r="B2458" s="301" t="s">
        <v>11696</v>
      </c>
      <c r="C2458" s="300" t="s">
        <v>12</v>
      </c>
      <c r="D2458" s="302">
        <v>0.15</v>
      </c>
      <c r="E2458" s="303">
        <v>1</v>
      </c>
      <c r="F2458" s="110" t="s">
        <v>14403</v>
      </c>
      <c r="G2458" s="126">
        <v>46023</v>
      </c>
      <c r="H2458" s="299" t="s">
        <v>15743</v>
      </c>
      <c r="I2458" s="197" t="str">
        <f>IFERROR(INDEX('CPU-GERAL'!$H$12:$H$2199,MATCH(A2458,'CPU-GERAL'!$B$12:$B$2199,0)),"NÃO ENCONTRADO")</f>
        <v>NÃO ENCONTRADO</v>
      </c>
      <c r="J2458" s="59" t="str">
        <f t="shared" si="38"/>
        <v/>
      </c>
    </row>
    <row r="2459" spans="1:10" x14ac:dyDescent="0.2">
      <c r="A2459" s="300">
        <v>105915</v>
      </c>
      <c r="B2459" s="301" t="s">
        <v>11698</v>
      </c>
      <c r="C2459" s="300" t="s">
        <v>12</v>
      </c>
      <c r="D2459" s="302">
        <v>0.84</v>
      </c>
      <c r="E2459" s="303">
        <v>1</v>
      </c>
      <c r="F2459" s="110" t="s">
        <v>14403</v>
      </c>
      <c r="G2459" s="126">
        <v>46023</v>
      </c>
      <c r="H2459" s="299" t="s">
        <v>15743</v>
      </c>
      <c r="I2459" s="197" t="str">
        <f>IFERROR(INDEX('CPU-GERAL'!$H$12:$H$2199,MATCH(A2459,'CPU-GERAL'!$B$12:$B$2199,0)),"NÃO ENCONTRADO")</f>
        <v>NÃO ENCONTRADO</v>
      </c>
      <c r="J2459" s="59" t="str">
        <f t="shared" si="38"/>
        <v/>
      </c>
    </row>
    <row r="2460" spans="1:10" x14ac:dyDescent="0.2">
      <c r="A2460" s="300">
        <v>103792</v>
      </c>
      <c r="B2460" s="301" t="s">
        <v>4893</v>
      </c>
      <c r="C2460" s="300" t="s">
        <v>12</v>
      </c>
      <c r="D2460" s="302">
        <v>3.36</v>
      </c>
      <c r="E2460" s="303">
        <v>0</v>
      </c>
      <c r="F2460" s="110" t="s">
        <v>14403</v>
      </c>
      <c r="G2460" s="126">
        <v>46023</v>
      </c>
      <c r="H2460" s="299" t="s">
        <v>15743</v>
      </c>
      <c r="I2460" s="197" t="str">
        <f>IFERROR(INDEX('CPU-GERAL'!$H$12:$H$2199,MATCH(A2460,'CPU-GERAL'!$B$12:$B$2199,0)),"NÃO ENCONTRADO")</f>
        <v>NÃO ENCONTRADO</v>
      </c>
      <c r="J2460" s="59" t="str">
        <f t="shared" si="38"/>
        <v/>
      </c>
    </row>
    <row r="2461" spans="1:10" x14ac:dyDescent="0.2">
      <c r="A2461" s="300">
        <v>103789</v>
      </c>
      <c r="B2461" s="301" t="s">
        <v>11700</v>
      </c>
      <c r="C2461" s="300" t="s">
        <v>12</v>
      </c>
      <c r="D2461" s="302">
        <v>0</v>
      </c>
      <c r="E2461" s="303"/>
      <c r="F2461" s="110" t="s">
        <v>14403</v>
      </c>
      <c r="G2461" s="126">
        <v>46023</v>
      </c>
      <c r="H2461" s="299" t="s">
        <v>15743</v>
      </c>
      <c r="I2461" s="197" t="str">
        <f>IFERROR(INDEX('CPU-GERAL'!$H$12:$H$2199,MATCH(A2461,'CPU-GERAL'!$B$12:$B$2199,0)),"NÃO ENCONTRADO")</f>
        <v>NÃO ENCONTRADO</v>
      </c>
      <c r="J2461" s="59" t="str">
        <f t="shared" si="38"/>
        <v/>
      </c>
    </row>
    <row r="2462" spans="1:10" x14ac:dyDescent="0.2">
      <c r="A2462" s="300">
        <v>103790</v>
      </c>
      <c r="B2462" s="301" t="s">
        <v>11699</v>
      </c>
      <c r="C2462" s="300" t="s">
        <v>12</v>
      </c>
      <c r="D2462" s="302">
        <v>0</v>
      </c>
      <c r="E2462" s="303"/>
      <c r="F2462" s="110" t="s">
        <v>14403</v>
      </c>
      <c r="G2462" s="126">
        <v>46023</v>
      </c>
      <c r="H2462" s="299" t="s">
        <v>15743</v>
      </c>
      <c r="I2462" s="197" t="str">
        <f>IFERROR(INDEX('CPU-GERAL'!$H$12:$H$2199,MATCH(A2462,'CPU-GERAL'!$B$12:$B$2199,0)),"NÃO ENCONTRADO")</f>
        <v>NÃO ENCONTRADO</v>
      </c>
      <c r="J2462" s="59" t="str">
        <f t="shared" si="38"/>
        <v/>
      </c>
    </row>
    <row r="2463" spans="1:10" x14ac:dyDescent="0.2">
      <c r="A2463" s="300">
        <v>103791</v>
      </c>
      <c r="B2463" s="301" t="s">
        <v>11701</v>
      </c>
      <c r="C2463" s="300" t="s">
        <v>12</v>
      </c>
      <c r="D2463" s="302">
        <v>0</v>
      </c>
      <c r="E2463" s="303"/>
      <c r="F2463" s="110" t="s">
        <v>14403</v>
      </c>
      <c r="G2463" s="126">
        <v>46023</v>
      </c>
      <c r="H2463" s="299" t="s">
        <v>15743</v>
      </c>
      <c r="I2463" s="197" t="str">
        <f>IFERROR(INDEX('CPU-GERAL'!$H$12:$H$2199,MATCH(A2463,'CPU-GERAL'!$B$12:$B$2199,0)),"NÃO ENCONTRADO")</f>
        <v>NÃO ENCONTRADO</v>
      </c>
      <c r="J2463" s="59" t="str">
        <f t="shared" si="38"/>
        <v/>
      </c>
    </row>
    <row r="2464" spans="1:10" x14ac:dyDescent="0.2">
      <c r="A2464" s="300">
        <v>96054</v>
      </c>
      <c r="B2464" s="301" t="s">
        <v>1061</v>
      </c>
      <c r="C2464" s="300" t="s">
        <v>12</v>
      </c>
      <c r="D2464" s="302">
        <v>32.5</v>
      </c>
      <c r="E2464" s="303">
        <v>1</v>
      </c>
      <c r="F2464" s="110" t="s">
        <v>14403</v>
      </c>
      <c r="G2464" s="126">
        <v>46023</v>
      </c>
      <c r="H2464" s="299" t="s">
        <v>15743</v>
      </c>
      <c r="I2464" s="197" t="str">
        <f>IFERROR(INDEX('CPU-GERAL'!$H$12:$H$2199,MATCH(A2464,'CPU-GERAL'!$B$12:$B$2199,0)),"NÃO ENCONTRADO")</f>
        <v>NÃO ENCONTRADO</v>
      </c>
      <c r="J2464" s="59" t="str">
        <f t="shared" si="38"/>
        <v/>
      </c>
    </row>
    <row r="2465" spans="1:10" x14ac:dyDescent="0.2">
      <c r="A2465" s="300">
        <v>96060</v>
      </c>
      <c r="B2465" s="301" t="s">
        <v>1065</v>
      </c>
      <c r="C2465" s="300" t="s">
        <v>12</v>
      </c>
      <c r="D2465" s="302">
        <v>6.66</v>
      </c>
      <c r="E2465" s="303">
        <v>1</v>
      </c>
      <c r="F2465" s="110" t="s">
        <v>14403</v>
      </c>
      <c r="G2465" s="126">
        <v>46023</v>
      </c>
      <c r="H2465" s="299" t="s">
        <v>15743</v>
      </c>
      <c r="I2465" s="197" t="str">
        <f>IFERROR(INDEX('CPU-GERAL'!$H$12:$H$2199,MATCH(A2465,'CPU-GERAL'!$B$12:$B$2199,0)),"NÃO ENCONTRADO")</f>
        <v>NÃO ENCONTRADO</v>
      </c>
      <c r="J2465" s="59" t="str">
        <f t="shared" si="38"/>
        <v/>
      </c>
    </row>
    <row r="2466" spans="1:10" x14ac:dyDescent="0.2">
      <c r="A2466" s="300">
        <v>96061</v>
      </c>
      <c r="B2466" s="301" t="s">
        <v>1066</v>
      </c>
      <c r="C2466" s="300" t="s">
        <v>12</v>
      </c>
      <c r="D2466" s="302">
        <v>40.630000000000003</v>
      </c>
      <c r="E2466" s="303">
        <v>1</v>
      </c>
      <c r="F2466" s="110" t="s">
        <v>14403</v>
      </c>
      <c r="G2466" s="126">
        <v>46023</v>
      </c>
      <c r="H2466" s="299" t="s">
        <v>15743</v>
      </c>
      <c r="I2466" s="197" t="str">
        <f>IFERROR(INDEX('CPU-GERAL'!$H$12:$H$2199,MATCH(A2466,'CPU-GERAL'!$B$12:$B$2199,0)),"NÃO ENCONTRADO")</f>
        <v>NÃO ENCONTRADO</v>
      </c>
      <c r="J2466" s="59" t="str">
        <f t="shared" si="38"/>
        <v/>
      </c>
    </row>
    <row r="2467" spans="1:10" x14ac:dyDescent="0.2">
      <c r="A2467" s="300">
        <v>96062</v>
      </c>
      <c r="B2467" s="301" t="s">
        <v>1067</v>
      </c>
      <c r="C2467" s="300" t="s">
        <v>12</v>
      </c>
      <c r="D2467" s="302">
        <v>39.76</v>
      </c>
      <c r="E2467" s="303">
        <v>0</v>
      </c>
      <c r="F2467" s="110" t="s">
        <v>14403</v>
      </c>
      <c r="G2467" s="126">
        <v>46023</v>
      </c>
      <c r="H2467" s="299" t="s">
        <v>15743</v>
      </c>
      <c r="I2467" s="197" t="str">
        <f>IFERROR(INDEX('CPU-GERAL'!$H$12:$H$2199,MATCH(A2467,'CPU-GERAL'!$B$12:$B$2199,0)),"NÃO ENCONTRADO")</f>
        <v>NÃO ENCONTRADO</v>
      </c>
      <c r="J2467" s="59" t="str">
        <f t="shared" si="38"/>
        <v/>
      </c>
    </row>
    <row r="2468" spans="1:10" x14ac:dyDescent="0.2">
      <c r="A2468" s="300">
        <v>90688</v>
      </c>
      <c r="B2468" s="301" t="s">
        <v>849</v>
      </c>
      <c r="C2468" s="300" t="s">
        <v>12</v>
      </c>
      <c r="D2468" s="302">
        <v>28.8</v>
      </c>
      <c r="E2468" s="303">
        <v>1</v>
      </c>
      <c r="F2468" s="110" t="s">
        <v>14403</v>
      </c>
      <c r="G2468" s="126">
        <v>46023</v>
      </c>
      <c r="H2468" s="299" t="s">
        <v>15743</v>
      </c>
      <c r="I2468" s="197" t="str">
        <f>IFERROR(INDEX('CPU-GERAL'!$H$12:$H$2199,MATCH(A2468,'CPU-GERAL'!$B$12:$B$2199,0)),"NÃO ENCONTRADO")</f>
        <v>NÃO ENCONTRADO</v>
      </c>
      <c r="J2468" s="59" t="str">
        <f t="shared" si="38"/>
        <v/>
      </c>
    </row>
    <row r="2469" spans="1:10" x14ac:dyDescent="0.2">
      <c r="A2469" s="300">
        <v>90689</v>
      </c>
      <c r="B2469" s="301" t="s">
        <v>850</v>
      </c>
      <c r="C2469" s="300" t="s">
        <v>12</v>
      </c>
      <c r="D2469" s="302">
        <v>5.68</v>
      </c>
      <c r="E2469" s="303">
        <v>1</v>
      </c>
      <c r="F2469" s="110" t="s">
        <v>14403</v>
      </c>
      <c r="G2469" s="126">
        <v>46023</v>
      </c>
      <c r="H2469" s="299" t="s">
        <v>15743</v>
      </c>
      <c r="I2469" s="197" t="str">
        <f>IFERROR(INDEX('CPU-GERAL'!$H$12:$H$2199,MATCH(A2469,'CPU-GERAL'!$B$12:$B$2199,0)),"NÃO ENCONTRADO")</f>
        <v>NÃO ENCONTRADO</v>
      </c>
      <c r="J2469" s="59" t="str">
        <f t="shared" si="38"/>
        <v/>
      </c>
    </row>
    <row r="2470" spans="1:10" x14ac:dyDescent="0.2">
      <c r="A2470" s="300">
        <v>90690</v>
      </c>
      <c r="B2470" s="301" t="s">
        <v>851</v>
      </c>
      <c r="C2470" s="300" t="s">
        <v>12</v>
      </c>
      <c r="D2470" s="302">
        <v>36</v>
      </c>
      <c r="E2470" s="303">
        <v>1</v>
      </c>
      <c r="F2470" s="110" t="s">
        <v>14403</v>
      </c>
      <c r="G2470" s="126">
        <v>46023</v>
      </c>
      <c r="H2470" s="299" t="s">
        <v>15743</v>
      </c>
      <c r="I2470" s="197" t="str">
        <f>IFERROR(INDEX('CPU-GERAL'!$H$12:$H$2199,MATCH(A2470,'CPU-GERAL'!$B$12:$B$2199,0)),"NÃO ENCONTRADO")</f>
        <v>NÃO ENCONTRADO</v>
      </c>
      <c r="J2470" s="59" t="str">
        <f t="shared" si="38"/>
        <v/>
      </c>
    </row>
    <row r="2471" spans="1:10" x14ac:dyDescent="0.2">
      <c r="A2471" s="300">
        <v>90691</v>
      </c>
      <c r="B2471" s="301" t="s">
        <v>852</v>
      </c>
      <c r="C2471" s="300" t="s">
        <v>12</v>
      </c>
      <c r="D2471" s="302">
        <v>39.76</v>
      </c>
      <c r="E2471" s="303">
        <v>0</v>
      </c>
      <c r="F2471" s="110" t="s">
        <v>14403</v>
      </c>
      <c r="G2471" s="126">
        <v>46023</v>
      </c>
      <c r="H2471" s="299" t="s">
        <v>15743</v>
      </c>
      <c r="I2471" s="197" t="str">
        <f>IFERROR(INDEX('CPU-GERAL'!$H$12:$H$2199,MATCH(A2471,'CPU-GERAL'!$B$12:$B$2199,0)),"NÃO ENCONTRADO")</f>
        <v>NÃO ENCONTRADO</v>
      </c>
      <c r="J2471" s="59" t="str">
        <f t="shared" si="38"/>
        <v/>
      </c>
    </row>
    <row r="2472" spans="1:10" x14ac:dyDescent="0.2">
      <c r="A2472" s="300">
        <v>96241</v>
      </c>
      <c r="B2472" s="301" t="s">
        <v>10734</v>
      </c>
      <c r="C2472" s="300" t="s">
        <v>12</v>
      </c>
      <c r="D2472" s="302">
        <v>30.6</v>
      </c>
      <c r="E2472" s="303">
        <v>1</v>
      </c>
      <c r="F2472" s="110" t="s">
        <v>14403</v>
      </c>
      <c r="G2472" s="126">
        <v>46023</v>
      </c>
      <c r="H2472" s="299" t="s">
        <v>15743</v>
      </c>
      <c r="I2472" s="197" t="str">
        <f>IFERROR(INDEX('CPU-GERAL'!$H$12:$H$2199,MATCH(A2472,'CPU-GERAL'!$B$12:$B$2199,0)),"NÃO ENCONTRADO")</f>
        <v>NÃO ENCONTRADO</v>
      </c>
      <c r="J2472" s="59" t="str">
        <f t="shared" si="38"/>
        <v/>
      </c>
    </row>
    <row r="2473" spans="1:10" x14ac:dyDescent="0.2">
      <c r="A2473" s="300">
        <v>96242</v>
      </c>
      <c r="B2473" s="301" t="s">
        <v>10735</v>
      </c>
      <c r="C2473" s="300" t="s">
        <v>12</v>
      </c>
      <c r="D2473" s="302">
        <v>8.08</v>
      </c>
      <c r="E2473" s="303">
        <v>1</v>
      </c>
      <c r="F2473" s="110" t="s">
        <v>14403</v>
      </c>
      <c r="G2473" s="126">
        <v>46023</v>
      </c>
      <c r="H2473" s="299" t="s">
        <v>15743</v>
      </c>
      <c r="I2473" s="197" t="str">
        <f>IFERROR(INDEX('CPU-GERAL'!$H$12:$H$2199,MATCH(A2473,'CPU-GERAL'!$B$12:$B$2199,0)),"NÃO ENCONTRADO")</f>
        <v>NÃO ENCONTRADO</v>
      </c>
      <c r="J2473" s="59" t="str">
        <f t="shared" si="38"/>
        <v/>
      </c>
    </row>
    <row r="2474" spans="1:10" x14ac:dyDescent="0.2">
      <c r="A2474" s="300">
        <v>96243</v>
      </c>
      <c r="B2474" s="301" t="s">
        <v>10736</v>
      </c>
      <c r="C2474" s="300" t="s">
        <v>12</v>
      </c>
      <c r="D2474" s="302">
        <v>38.25</v>
      </c>
      <c r="E2474" s="303">
        <v>1</v>
      </c>
      <c r="F2474" s="110" t="s">
        <v>14403</v>
      </c>
      <c r="G2474" s="126">
        <v>46023</v>
      </c>
      <c r="H2474" s="299" t="s">
        <v>15743</v>
      </c>
      <c r="I2474" s="197" t="str">
        <f>IFERROR(INDEX('CPU-GERAL'!$H$12:$H$2199,MATCH(A2474,'CPU-GERAL'!$B$12:$B$2199,0)),"NÃO ENCONTRADO")</f>
        <v>NÃO ENCONTRADO</v>
      </c>
      <c r="J2474" s="59" t="str">
        <f t="shared" si="38"/>
        <v/>
      </c>
    </row>
    <row r="2475" spans="1:10" x14ac:dyDescent="0.2">
      <c r="A2475" s="300">
        <v>96244</v>
      </c>
      <c r="B2475" s="301" t="s">
        <v>10737</v>
      </c>
      <c r="C2475" s="300" t="s">
        <v>12</v>
      </c>
      <c r="D2475" s="302">
        <v>17.37</v>
      </c>
      <c r="E2475" s="303">
        <v>0</v>
      </c>
      <c r="F2475" s="110" t="s">
        <v>14403</v>
      </c>
      <c r="G2475" s="126">
        <v>46023</v>
      </c>
      <c r="H2475" s="299" t="s">
        <v>15743</v>
      </c>
      <c r="I2475" s="197" t="str">
        <f>IFERROR(INDEX('CPU-GERAL'!$H$12:$H$2199,MATCH(A2475,'CPU-GERAL'!$B$12:$B$2199,0)),"NÃO ENCONTRADO")</f>
        <v>NÃO ENCONTRADO</v>
      </c>
      <c r="J2475" s="59" t="str">
        <f t="shared" si="38"/>
        <v/>
      </c>
    </row>
    <row r="2476" spans="1:10" x14ac:dyDescent="0.2">
      <c r="A2476" s="300">
        <v>88400</v>
      </c>
      <c r="B2476" s="301" t="s">
        <v>690</v>
      </c>
      <c r="C2476" s="300" t="s">
        <v>12</v>
      </c>
      <c r="D2476" s="302">
        <v>0.83</v>
      </c>
      <c r="E2476" s="303">
        <v>0</v>
      </c>
      <c r="F2476" s="110" t="s">
        <v>14403</v>
      </c>
      <c r="G2476" s="126">
        <v>46023</v>
      </c>
      <c r="H2476" s="299" t="s">
        <v>15743</v>
      </c>
      <c r="I2476" s="197" t="str">
        <f>IFERROR(INDEX('CPU-GERAL'!$H$12:$H$2199,MATCH(A2476,'CPU-GERAL'!$B$12:$B$2199,0)),"NÃO ENCONTRADO")</f>
        <v>NÃO ENCONTRADO</v>
      </c>
      <c r="J2476" s="59" t="str">
        <f t="shared" si="38"/>
        <v/>
      </c>
    </row>
    <row r="2477" spans="1:10" x14ac:dyDescent="0.2">
      <c r="A2477" s="300">
        <v>88401</v>
      </c>
      <c r="B2477" s="301" t="s">
        <v>691</v>
      </c>
      <c r="C2477" s="300" t="s">
        <v>12</v>
      </c>
      <c r="D2477" s="302">
        <v>0.19</v>
      </c>
      <c r="E2477" s="303">
        <v>0</v>
      </c>
      <c r="F2477" s="110" t="s">
        <v>14403</v>
      </c>
      <c r="G2477" s="126">
        <v>46023</v>
      </c>
      <c r="H2477" s="299" t="s">
        <v>15743</v>
      </c>
      <c r="I2477" s="197" t="str">
        <f>IFERROR(INDEX('CPU-GERAL'!$H$12:$H$2199,MATCH(A2477,'CPU-GERAL'!$B$12:$B$2199,0)),"NÃO ENCONTRADO")</f>
        <v>NÃO ENCONTRADO</v>
      </c>
      <c r="J2477" s="59" t="str">
        <f t="shared" si="38"/>
        <v/>
      </c>
    </row>
    <row r="2478" spans="1:10" x14ac:dyDescent="0.2">
      <c r="A2478" s="300">
        <v>88402</v>
      </c>
      <c r="B2478" s="301" t="s">
        <v>692</v>
      </c>
      <c r="C2478" s="300" t="s">
        <v>12</v>
      </c>
      <c r="D2478" s="302">
        <v>0.91</v>
      </c>
      <c r="E2478" s="303">
        <v>0</v>
      </c>
      <c r="F2478" s="110" t="s">
        <v>14403</v>
      </c>
      <c r="G2478" s="126">
        <v>46023</v>
      </c>
      <c r="H2478" s="299" t="s">
        <v>15743</v>
      </c>
      <c r="I2478" s="197" t="str">
        <f>IFERROR(INDEX('CPU-GERAL'!$H$12:$H$2199,MATCH(A2478,'CPU-GERAL'!$B$12:$B$2199,0)),"NÃO ENCONTRADO")</f>
        <v>NÃO ENCONTRADO</v>
      </c>
      <c r="J2478" s="59" t="str">
        <f t="shared" si="38"/>
        <v/>
      </c>
    </row>
    <row r="2479" spans="1:10" x14ac:dyDescent="0.2">
      <c r="A2479" s="300">
        <v>88403</v>
      </c>
      <c r="B2479" s="301" t="s">
        <v>693</v>
      </c>
      <c r="C2479" s="300" t="s">
        <v>12</v>
      </c>
      <c r="D2479" s="302">
        <v>1.35</v>
      </c>
      <c r="E2479" s="303">
        <v>0</v>
      </c>
      <c r="F2479" s="110" t="s">
        <v>14403</v>
      </c>
      <c r="G2479" s="126">
        <v>46023</v>
      </c>
      <c r="H2479" s="299" t="s">
        <v>15743</v>
      </c>
      <c r="I2479" s="197" t="str">
        <f>IFERROR(INDEX('CPU-GERAL'!$H$12:$H$2199,MATCH(A2479,'CPU-GERAL'!$B$12:$B$2199,0)),"NÃO ENCONTRADO")</f>
        <v>NÃO ENCONTRADO</v>
      </c>
      <c r="J2479" s="59" t="str">
        <f t="shared" si="38"/>
        <v/>
      </c>
    </row>
    <row r="2480" spans="1:10" x14ac:dyDescent="0.2">
      <c r="A2480" s="300">
        <v>88387</v>
      </c>
      <c r="B2480" s="301" t="s">
        <v>682</v>
      </c>
      <c r="C2480" s="300" t="s">
        <v>12</v>
      </c>
      <c r="D2480" s="302">
        <v>0.88</v>
      </c>
      <c r="E2480" s="303">
        <v>0</v>
      </c>
      <c r="F2480" s="110" t="s">
        <v>14403</v>
      </c>
      <c r="G2480" s="126">
        <v>46023</v>
      </c>
      <c r="H2480" s="299" t="s">
        <v>15743</v>
      </c>
      <c r="I2480" s="197" t="str">
        <f>IFERROR(INDEX('CPU-GERAL'!$H$12:$H$2199,MATCH(A2480,'CPU-GERAL'!$B$12:$B$2199,0)),"NÃO ENCONTRADO")</f>
        <v>NÃO ENCONTRADO</v>
      </c>
      <c r="J2480" s="59" t="str">
        <f t="shared" si="38"/>
        <v/>
      </c>
    </row>
    <row r="2481" spans="1:10" x14ac:dyDescent="0.2">
      <c r="A2481" s="300">
        <v>88389</v>
      </c>
      <c r="B2481" s="301" t="s">
        <v>683</v>
      </c>
      <c r="C2481" s="300" t="s">
        <v>12</v>
      </c>
      <c r="D2481" s="302">
        <v>0.2</v>
      </c>
      <c r="E2481" s="303">
        <v>0</v>
      </c>
      <c r="F2481" s="110" t="s">
        <v>14403</v>
      </c>
      <c r="G2481" s="126">
        <v>46023</v>
      </c>
      <c r="H2481" s="299" t="s">
        <v>15743</v>
      </c>
      <c r="I2481" s="197" t="str">
        <f>IFERROR(INDEX('CPU-GERAL'!$H$12:$H$2199,MATCH(A2481,'CPU-GERAL'!$B$12:$B$2199,0)),"NÃO ENCONTRADO")</f>
        <v>NÃO ENCONTRADO</v>
      </c>
      <c r="J2481" s="59" t="str">
        <f t="shared" si="38"/>
        <v/>
      </c>
    </row>
    <row r="2482" spans="1:10" x14ac:dyDescent="0.2">
      <c r="A2482" s="300">
        <v>88390</v>
      </c>
      <c r="B2482" s="301" t="s">
        <v>684</v>
      </c>
      <c r="C2482" s="300" t="s">
        <v>12</v>
      </c>
      <c r="D2482" s="302">
        <v>0.96</v>
      </c>
      <c r="E2482" s="303">
        <v>0</v>
      </c>
      <c r="F2482" s="110" t="s">
        <v>14403</v>
      </c>
      <c r="G2482" s="126">
        <v>46023</v>
      </c>
      <c r="H2482" s="299" t="s">
        <v>15743</v>
      </c>
      <c r="I2482" s="197" t="str">
        <f>IFERROR(INDEX('CPU-GERAL'!$H$12:$H$2199,MATCH(A2482,'CPU-GERAL'!$B$12:$B$2199,0)),"NÃO ENCONTRADO")</f>
        <v>NÃO ENCONTRADO</v>
      </c>
      <c r="J2482" s="59" t="str">
        <f t="shared" si="38"/>
        <v/>
      </c>
    </row>
    <row r="2483" spans="1:10" x14ac:dyDescent="0.2">
      <c r="A2483" s="300">
        <v>88391</v>
      </c>
      <c r="B2483" s="301" t="s">
        <v>685</v>
      </c>
      <c r="C2483" s="300" t="s">
        <v>12</v>
      </c>
      <c r="D2483" s="302">
        <v>2.25</v>
      </c>
      <c r="E2483" s="303">
        <v>0</v>
      </c>
      <c r="F2483" s="110" t="s">
        <v>14403</v>
      </c>
      <c r="G2483" s="126">
        <v>46023</v>
      </c>
      <c r="H2483" s="299" t="s">
        <v>15743</v>
      </c>
      <c r="I2483" s="197" t="str">
        <f>IFERROR(INDEX('CPU-GERAL'!$H$12:$H$2199,MATCH(A2483,'CPU-GERAL'!$B$12:$B$2199,0)),"NÃO ENCONTRADO")</f>
        <v>NÃO ENCONTRADO</v>
      </c>
      <c r="J2483" s="59" t="str">
        <f t="shared" si="38"/>
        <v/>
      </c>
    </row>
    <row r="2484" spans="1:10" x14ac:dyDescent="0.2">
      <c r="A2484" s="300">
        <v>88394</v>
      </c>
      <c r="B2484" s="301" t="s">
        <v>686</v>
      </c>
      <c r="C2484" s="300" t="s">
        <v>12</v>
      </c>
      <c r="D2484" s="302">
        <v>1.04</v>
      </c>
      <c r="E2484" s="303">
        <v>0</v>
      </c>
      <c r="F2484" s="110" t="s">
        <v>14403</v>
      </c>
      <c r="G2484" s="126">
        <v>46023</v>
      </c>
      <c r="H2484" s="299" t="s">
        <v>15743</v>
      </c>
      <c r="I2484" s="197" t="str">
        <f>IFERROR(INDEX('CPU-GERAL'!$H$12:$H$2199,MATCH(A2484,'CPU-GERAL'!$B$12:$B$2199,0)),"NÃO ENCONTRADO")</f>
        <v>NÃO ENCONTRADO</v>
      </c>
      <c r="J2484" s="59" t="str">
        <f t="shared" si="38"/>
        <v/>
      </c>
    </row>
    <row r="2485" spans="1:10" x14ac:dyDescent="0.2">
      <c r="A2485" s="300">
        <v>88395</v>
      </c>
      <c r="B2485" s="301" t="s">
        <v>687</v>
      </c>
      <c r="C2485" s="300" t="s">
        <v>12</v>
      </c>
      <c r="D2485" s="302">
        <v>0.24</v>
      </c>
      <c r="E2485" s="303">
        <v>0</v>
      </c>
      <c r="F2485" s="110" t="s">
        <v>14403</v>
      </c>
      <c r="G2485" s="126">
        <v>46023</v>
      </c>
      <c r="H2485" s="299" t="s">
        <v>15743</v>
      </c>
      <c r="I2485" s="197" t="str">
        <f>IFERROR(INDEX('CPU-GERAL'!$H$12:$H$2199,MATCH(A2485,'CPU-GERAL'!$B$12:$B$2199,0)),"NÃO ENCONTRADO")</f>
        <v>NÃO ENCONTRADO</v>
      </c>
      <c r="J2485" s="59" t="str">
        <f t="shared" si="38"/>
        <v/>
      </c>
    </row>
    <row r="2486" spans="1:10" x14ac:dyDescent="0.2">
      <c r="A2486" s="300">
        <v>88396</v>
      </c>
      <c r="B2486" s="301" t="s">
        <v>688</v>
      </c>
      <c r="C2486" s="300" t="s">
        <v>12</v>
      </c>
      <c r="D2486" s="302">
        <v>1.1399999999999999</v>
      </c>
      <c r="E2486" s="303">
        <v>0</v>
      </c>
      <c r="F2486" s="110" t="s">
        <v>14403</v>
      </c>
      <c r="G2486" s="126">
        <v>46023</v>
      </c>
      <c r="H2486" s="299" t="s">
        <v>15743</v>
      </c>
      <c r="I2486" s="197" t="str">
        <f>IFERROR(INDEX('CPU-GERAL'!$H$12:$H$2199,MATCH(A2486,'CPU-GERAL'!$B$12:$B$2199,0)),"NÃO ENCONTRADO")</f>
        <v>NÃO ENCONTRADO</v>
      </c>
      <c r="J2486" s="59" t="str">
        <f t="shared" si="38"/>
        <v/>
      </c>
    </row>
    <row r="2487" spans="1:10" x14ac:dyDescent="0.2">
      <c r="A2487" s="300">
        <v>88397</v>
      </c>
      <c r="B2487" s="301" t="s">
        <v>689</v>
      </c>
      <c r="C2487" s="300" t="s">
        <v>12</v>
      </c>
      <c r="D2487" s="302">
        <v>3.37</v>
      </c>
      <c r="E2487" s="303">
        <v>0</v>
      </c>
      <c r="F2487" s="110" t="s">
        <v>14403</v>
      </c>
      <c r="G2487" s="126">
        <v>46023</v>
      </c>
      <c r="H2487" s="299" t="s">
        <v>15743</v>
      </c>
      <c r="I2487" s="197" t="str">
        <f>IFERROR(INDEX('CPU-GERAL'!$H$12:$H$2199,MATCH(A2487,'CPU-GERAL'!$B$12:$B$2199,0)),"NÃO ENCONTRADO")</f>
        <v>NÃO ENCONTRADO</v>
      </c>
      <c r="J2487" s="59" t="str">
        <f t="shared" si="38"/>
        <v/>
      </c>
    </row>
    <row r="2488" spans="1:10" x14ac:dyDescent="0.2">
      <c r="A2488" s="300">
        <v>90633</v>
      </c>
      <c r="B2488" s="301" t="s">
        <v>813</v>
      </c>
      <c r="C2488" s="300" t="s">
        <v>12</v>
      </c>
      <c r="D2488" s="302">
        <v>4.17</v>
      </c>
      <c r="E2488" s="303">
        <v>0</v>
      </c>
      <c r="F2488" s="110" t="s">
        <v>14403</v>
      </c>
      <c r="G2488" s="126">
        <v>46023</v>
      </c>
      <c r="H2488" s="299" t="s">
        <v>15743</v>
      </c>
      <c r="I2488" s="197" t="str">
        <f>IFERROR(INDEX('CPU-GERAL'!$H$12:$H$2199,MATCH(A2488,'CPU-GERAL'!$B$12:$B$2199,0)),"NÃO ENCONTRADO")</f>
        <v>NÃO ENCONTRADO</v>
      </c>
      <c r="J2488" s="59" t="str">
        <f t="shared" si="38"/>
        <v/>
      </c>
    </row>
    <row r="2489" spans="1:10" x14ac:dyDescent="0.2">
      <c r="A2489" s="300">
        <v>90634</v>
      </c>
      <c r="B2489" s="301" t="s">
        <v>814</v>
      </c>
      <c r="C2489" s="300" t="s">
        <v>12</v>
      </c>
      <c r="D2489" s="302">
        <v>0.96</v>
      </c>
      <c r="E2489" s="303">
        <v>0</v>
      </c>
      <c r="F2489" s="110" t="s">
        <v>14403</v>
      </c>
      <c r="G2489" s="126">
        <v>46023</v>
      </c>
      <c r="H2489" s="299" t="s">
        <v>15743</v>
      </c>
      <c r="I2489" s="197" t="str">
        <f>IFERROR(INDEX('CPU-GERAL'!$H$12:$H$2199,MATCH(A2489,'CPU-GERAL'!$B$12:$B$2199,0)),"NÃO ENCONTRADO")</f>
        <v>NÃO ENCONTRADO</v>
      </c>
      <c r="J2489" s="59" t="str">
        <f t="shared" si="38"/>
        <v/>
      </c>
    </row>
    <row r="2490" spans="1:10" x14ac:dyDescent="0.2">
      <c r="A2490" s="300">
        <v>90635</v>
      </c>
      <c r="B2490" s="301" t="s">
        <v>815</v>
      </c>
      <c r="C2490" s="300" t="s">
        <v>12</v>
      </c>
      <c r="D2490" s="302">
        <v>4.5599999999999996</v>
      </c>
      <c r="E2490" s="303">
        <v>0</v>
      </c>
      <c r="F2490" s="110" t="s">
        <v>14403</v>
      </c>
      <c r="G2490" s="126">
        <v>46023</v>
      </c>
      <c r="H2490" s="299" t="s">
        <v>15743</v>
      </c>
      <c r="I2490" s="197" t="str">
        <f>IFERROR(INDEX('CPU-GERAL'!$H$12:$H$2199,MATCH(A2490,'CPU-GERAL'!$B$12:$B$2199,0)),"NÃO ENCONTRADO")</f>
        <v>NÃO ENCONTRADO</v>
      </c>
      <c r="J2490" s="59" t="str">
        <f t="shared" si="38"/>
        <v/>
      </c>
    </row>
    <row r="2491" spans="1:10" x14ac:dyDescent="0.2">
      <c r="A2491" s="300">
        <v>90636</v>
      </c>
      <c r="B2491" s="301" t="s">
        <v>816</v>
      </c>
      <c r="C2491" s="300" t="s">
        <v>12</v>
      </c>
      <c r="D2491" s="302">
        <v>4.5</v>
      </c>
      <c r="E2491" s="303">
        <v>0</v>
      </c>
      <c r="F2491" s="110" t="s">
        <v>14403</v>
      </c>
      <c r="G2491" s="126">
        <v>46023</v>
      </c>
      <c r="H2491" s="299" t="s">
        <v>15743</v>
      </c>
      <c r="I2491" s="197" t="str">
        <f>IFERROR(INDEX('CPU-GERAL'!$H$12:$H$2199,MATCH(A2491,'CPU-GERAL'!$B$12:$B$2199,0)),"NÃO ENCONTRADO")</f>
        <v>NÃO ENCONTRADO</v>
      </c>
      <c r="J2491" s="59" t="str">
        <f t="shared" si="38"/>
        <v/>
      </c>
    </row>
    <row r="2492" spans="1:10" x14ac:dyDescent="0.2">
      <c r="A2492" s="300">
        <v>103238</v>
      </c>
      <c r="B2492" s="301" t="s">
        <v>11703</v>
      </c>
      <c r="C2492" s="300" t="s">
        <v>12</v>
      </c>
      <c r="D2492" s="302">
        <v>0</v>
      </c>
      <c r="E2492" s="303"/>
      <c r="F2492" s="110" t="s">
        <v>14403</v>
      </c>
      <c r="G2492" s="126">
        <v>46023</v>
      </c>
      <c r="H2492" s="299" t="s">
        <v>15743</v>
      </c>
      <c r="I2492" s="197" t="str">
        <f>IFERROR(INDEX('CPU-GERAL'!$H$12:$H$2199,MATCH(A2492,'CPU-GERAL'!$B$12:$B$2199,0)),"NÃO ENCONTRADO")</f>
        <v>NÃO ENCONTRADO</v>
      </c>
      <c r="J2492" s="59" t="str">
        <f t="shared" si="38"/>
        <v/>
      </c>
    </row>
    <row r="2493" spans="1:10" x14ac:dyDescent="0.2">
      <c r="A2493" s="300">
        <v>103239</v>
      </c>
      <c r="B2493" s="301" t="s">
        <v>11702</v>
      </c>
      <c r="C2493" s="300" t="s">
        <v>12</v>
      </c>
      <c r="D2493" s="302">
        <v>0</v>
      </c>
      <c r="E2493" s="303"/>
      <c r="F2493" s="110" t="s">
        <v>14403</v>
      </c>
      <c r="G2493" s="126">
        <v>46023</v>
      </c>
      <c r="H2493" s="299" t="s">
        <v>15743</v>
      </c>
      <c r="I2493" s="197" t="str">
        <f>IFERROR(INDEX('CPU-GERAL'!$H$12:$H$2199,MATCH(A2493,'CPU-GERAL'!$B$12:$B$2199,0)),"NÃO ENCONTRADO")</f>
        <v>NÃO ENCONTRADO</v>
      </c>
      <c r="J2493" s="59" t="str">
        <f t="shared" si="38"/>
        <v/>
      </c>
    </row>
    <row r="2494" spans="1:10" x14ac:dyDescent="0.2">
      <c r="A2494" s="300">
        <v>103240</v>
      </c>
      <c r="B2494" s="301" t="s">
        <v>11704</v>
      </c>
      <c r="C2494" s="300" t="s">
        <v>12</v>
      </c>
      <c r="D2494" s="302">
        <v>0</v>
      </c>
      <c r="E2494" s="303"/>
      <c r="F2494" s="110" t="s">
        <v>14403</v>
      </c>
      <c r="G2494" s="126">
        <v>46023</v>
      </c>
      <c r="H2494" s="299" t="s">
        <v>15743</v>
      </c>
      <c r="I2494" s="197" t="str">
        <f>IFERROR(INDEX('CPU-GERAL'!$H$12:$H$2199,MATCH(A2494,'CPU-GERAL'!$B$12:$B$2199,0)),"NÃO ENCONTRADO")</f>
        <v>NÃO ENCONTRADO</v>
      </c>
      <c r="J2494" s="59" t="str">
        <f t="shared" si="38"/>
        <v/>
      </c>
    </row>
    <row r="2495" spans="1:10" x14ac:dyDescent="0.2">
      <c r="A2495" s="300">
        <v>103241</v>
      </c>
      <c r="B2495" s="301" t="s">
        <v>1115</v>
      </c>
      <c r="C2495" s="300" t="s">
        <v>12</v>
      </c>
      <c r="D2495" s="302">
        <v>8.44</v>
      </c>
      <c r="E2495" s="303">
        <v>0</v>
      </c>
      <c r="F2495" s="110" t="s">
        <v>14403</v>
      </c>
      <c r="G2495" s="126">
        <v>46023</v>
      </c>
      <c r="H2495" s="299" t="s">
        <v>15743</v>
      </c>
      <c r="I2495" s="197" t="str">
        <f>IFERROR(INDEX('CPU-GERAL'!$H$12:$H$2199,MATCH(A2495,'CPU-GERAL'!$B$12:$B$2199,0)),"NÃO ENCONTRADO")</f>
        <v>NÃO ENCONTRADO</v>
      </c>
      <c r="J2495" s="59" t="str">
        <f t="shared" si="38"/>
        <v/>
      </c>
    </row>
    <row r="2496" spans="1:10" x14ac:dyDescent="0.2">
      <c r="A2496" s="300">
        <v>88853</v>
      </c>
      <c r="B2496" s="301" t="s">
        <v>712</v>
      </c>
      <c r="C2496" s="300" t="s">
        <v>12</v>
      </c>
      <c r="D2496" s="302">
        <v>0.28000000000000003</v>
      </c>
      <c r="E2496" s="303">
        <v>0</v>
      </c>
      <c r="F2496" s="110" t="s">
        <v>14403</v>
      </c>
      <c r="G2496" s="126">
        <v>46023</v>
      </c>
      <c r="H2496" s="299" t="s">
        <v>15743</v>
      </c>
      <c r="I2496" s="197" t="str">
        <f>IFERROR(INDEX('CPU-GERAL'!$H$12:$H$2199,MATCH(A2496,'CPU-GERAL'!$B$12:$B$2199,0)),"NÃO ENCONTRADO")</f>
        <v>NÃO ENCONTRADO</v>
      </c>
      <c r="J2496" s="59" t="str">
        <f t="shared" si="38"/>
        <v/>
      </c>
    </row>
    <row r="2497" spans="1:10" x14ac:dyDescent="0.2">
      <c r="A2497" s="300">
        <v>88854</v>
      </c>
      <c r="B2497" s="301" t="s">
        <v>713</v>
      </c>
      <c r="C2497" s="300" t="s">
        <v>12</v>
      </c>
      <c r="D2497" s="302">
        <v>0.06</v>
      </c>
      <c r="E2497" s="303">
        <v>0</v>
      </c>
      <c r="F2497" s="110" t="s">
        <v>14403</v>
      </c>
      <c r="G2497" s="126">
        <v>46023</v>
      </c>
      <c r="H2497" s="299" t="s">
        <v>15743</v>
      </c>
      <c r="I2497" s="197" t="str">
        <f>IFERROR(INDEX('CPU-GERAL'!$H$12:$H$2199,MATCH(A2497,'CPU-GERAL'!$B$12:$B$2199,0)),"NÃO ENCONTRADO")</f>
        <v>NÃO ENCONTRADO</v>
      </c>
      <c r="J2497" s="59" t="str">
        <f t="shared" si="38"/>
        <v/>
      </c>
    </row>
    <row r="2498" spans="1:10" x14ac:dyDescent="0.2">
      <c r="A2498" s="300">
        <v>5692</v>
      </c>
      <c r="B2498" s="301" t="s">
        <v>588</v>
      </c>
      <c r="C2498" s="300" t="s">
        <v>12</v>
      </c>
      <c r="D2498" s="302">
        <v>0.31</v>
      </c>
      <c r="E2498" s="303">
        <v>0</v>
      </c>
      <c r="F2498" s="110" t="s">
        <v>14403</v>
      </c>
      <c r="G2498" s="126">
        <v>46023</v>
      </c>
      <c r="H2498" s="299" t="s">
        <v>15743</v>
      </c>
      <c r="I2498" s="197" t="str">
        <f>IFERROR(INDEX('CPU-GERAL'!$H$12:$H$2199,MATCH(A2498,'CPU-GERAL'!$B$12:$B$2199,0)),"NÃO ENCONTRADO")</f>
        <v>NÃO ENCONTRADO</v>
      </c>
      <c r="J2498" s="59" t="str">
        <f t="shared" si="38"/>
        <v/>
      </c>
    </row>
    <row r="2499" spans="1:10" x14ac:dyDescent="0.2">
      <c r="A2499" s="300">
        <v>5693</v>
      </c>
      <c r="B2499" s="301" t="s">
        <v>589</v>
      </c>
      <c r="C2499" s="300" t="s">
        <v>12</v>
      </c>
      <c r="D2499" s="302">
        <v>22.39</v>
      </c>
      <c r="E2499" s="303">
        <v>0</v>
      </c>
      <c r="F2499" s="110" t="s">
        <v>14403</v>
      </c>
      <c r="G2499" s="126">
        <v>46023</v>
      </c>
      <c r="H2499" s="299" t="s">
        <v>15743</v>
      </c>
      <c r="I2499" s="197" t="str">
        <f>IFERROR(INDEX('CPU-GERAL'!$H$12:$H$2199,MATCH(A2499,'CPU-GERAL'!$B$12:$B$2199,0)),"NÃO ENCONTRADO")</f>
        <v>NÃO ENCONTRADO</v>
      </c>
      <c r="J2499" s="59" t="str">
        <f t="shared" si="38"/>
        <v/>
      </c>
    </row>
    <row r="2500" spans="1:10" x14ac:dyDescent="0.2">
      <c r="A2500" s="300">
        <v>7044</v>
      </c>
      <c r="B2500" s="301" t="s">
        <v>625</v>
      </c>
      <c r="C2500" s="300" t="s">
        <v>12</v>
      </c>
      <c r="D2500" s="302">
        <v>0.35</v>
      </c>
      <c r="E2500" s="303">
        <v>0</v>
      </c>
      <c r="F2500" s="110" t="s">
        <v>14403</v>
      </c>
      <c r="G2500" s="126">
        <v>46023</v>
      </c>
      <c r="H2500" s="299" t="s">
        <v>15743</v>
      </c>
      <c r="I2500" s="197" t="str">
        <f>IFERROR(INDEX('CPU-GERAL'!$H$12:$H$2199,MATCH(A2500,'CPU-GERAL'!$B$12:$B$2199,0)),"NÃO ENCONTRADO")</f>
        <v>NÃO ENCONTRADO</v>
      </c>
      <c r="J2500" s="59" t="str">
        <f t="shared" ref="J2500:J2563" si="39">IF(I2500&lt;&gt;"NÃO ENCONTRADO",IF(D2500=I2500,"IGUAL A CPU",I2500-D2500),"")</f>
        <v/>
      </c>
    </row>
    <row r="2501" spans="1:10" x14ac:dyDescent="0.2">
      <c r="A2501" s="300">
        <v>7045</v>
      </c>
      <c r="B2501" s="301" t="s">
        <v>626</v>
      </c>
      <c r="C2501" s="300" t="s">
        <v>12</v>
      </c>
      <c r="D2501" s="302">
        <v>0.08</v>
      </c>
      <c r="E2501" s="303">
        <v>0</v>
      </c>
      <c r="F2501" s="110" t="s">
        <v>14403</v>
      </c>
      <c r="G2501" s="126">
        <v>46023</v>
      </c>
      <c r="H2501" s="299" t="s">
        <v>15743</v>
      </c>
      <c r="I2501" s="197" t="str">
        <f>IFERROR(INDEX('CPU-GERAL'!$H$12:$H$2199,MATCH(A2501,'CPU-GERAL'!$B$12:$B$2199,0)),"NÃO ENCONTRADO")</f>
        <v>NÃO ENCONTRADO</v>
      </c>
      <c r="J2501" s="59" t="str">
        <f t="shared" si="39"/>
        <v/>
      </c>
    </row>
    <row r="2502" spans="1:10" x14ac:dyDescent="0.2">
      <c r="A2502" s="300">
        <v>7046</v>
      </c>
      <c r="B2502" s="301" t="s">
        <v>627</v>
      </c>
      <c r="C2502" s="300" t="s">
        <v>12</v>
      </c>
      <c r="D2502" s="302">
        <v>0.38</v>
      </c>
      <c r="E2502" s="303">
        <v>0</v>
      </c>
      <c r="F2502" s="110" t="s">
        <v>14403</v>
      </c>
      <c r="G2502" s="126">
        <v>46023</v>
      </c>
      <c r="H2502" s="299" t="s">
        <v>15743</v>
      </c>
      <c r="I2502" s="197" t="str">
        <f>IFERROR(INDEX('CPU-GERAL'!$H$12:$H$2199,MATCH(A2502,'CPU-GERAL'!$B$12:$B$2199,0)),"NÃO ENCONTRADO")</f>
        <v>NÃO ENCONTRADO</v>
      </c>
      <c r="J2502" s="59" t="str">
        <f t="shared" si="39"/>
        <v/>
      </c>
    </row>
    <row r="2503" spans="1:10" x14ac:dyDescent="0.2">
      <c r="A2503" s="300">
        <v>7047</v>
      </c>
      <c r="B2503" s="301" t="s">
        <v>628</v>
      </c>
      <c r="C2503" s="300" t="s">
        <v>12</v>
      </c>
      <c r="D2503" s="302">
        <v>26.43</v>
      </c>
      <c r="E2503" s="303">
        <v>0</v>
      </c>
      <c r="F2503" s="110" t="s">
        <v>14403</v>
      </c>
      <c r="G2503" s="126">
        <v>46023</v>
      </c>
      <c r="H2503" s="299" t="s">
        <v>15743</v>
      </c>
      <c r="I2503" s="197" t="str">
        <f>IFERROR(INDEX('CPU-GERAL'!$H$12:$H$2199,MATCH(A2503,'CPU-GERAL'!$B$12:$B$2199,0)),"NÃO ENCONTRADO")</f>
        <v>NÃO ENCONTRADO</v>
      </c>
      <c r="J2503" s="59" t="str">
        <f t="shared" si="39"/>
        <v/>
      </c>
    </row>
    <row r="2504" spans="1:10" x14ac:dyDescent="0.2">
      <c r="A2504" s="300">
        <v>89228</v>
      </c>
      <c r="B2504" s="301" t="s">
        <v>754</v>
      </c>
      <c r="C2504" s="300" t="s">
        <v>12</v>
      </c>
      <c r="D2504" s="302">
        <v>47.6</v>
      </c>
      <c r="E2504" s="303">
        <v>1</v>
      </c>
      <c r="F2504" s="110" t="s">
        <v>14403</v>
      </c>
      <c r="G2504" s="126">
        <v>46023</v>
      </c>
      <c r="H2504" s="299" t="s">
        <v>15743</v>
      </c>
      <c r="I2504" s="197" t="str">
        <f>IFERROR(INDEX('CPU-GERAL'!$H$12:$H$2199,MATCH(A2504,'CPU-GERAL'!$B$12:$B$2199,0)),"NÃO ENCONTRADO")</f>
        <v>NÃO ENCONTRADO</v>
      </c>
      <c r="J2504" s="59" t="str">
        <f t="shared" si="39"/>
        <v/>
      </c>
    </row>
    <row r="2505" spans="1:10" x14ac:dyDescent="0.2">
      <c r="A2505" s="300">
        <v>89229</v>
      </c>
      <c r="B2505" s="301" t="s">
        <v>755</v>
      </c>
      <c r="C2505" s="300" t="s">
        <v>12</v>
      </c>
      <c r="D2505" s="302">
        <v>16.77</v>
      </c>
      <c r="E2505" s="303">
        <v>1</v>
      </c>
      <c r="F2505" s="110" t="s">
        <v>14403</v>
      </c>
      <c r="G2505" s="126">
        <v>46023</v>
      </c>
      <c r="H2505" s="299" t="s">
        <v>15743</v>
      </c>
      <c r="I2505" s="197" t="str">
        <f>IFERROR(INDEX('CPU-GERAL'!$H$12:$H$2199,MATCH(A2505,'CPU-GERAL'!$B$12:$B$2199,0)),"NÃO ENCONTRADO")</f>
        <v>NÃO ENCONTRADO</v>
      </c>
      <c r="J2505" s="59" t="str">
        <f t="shared" si="39"/>
        <v/>
      </c>
    </row>
    <row r="2506" spans="1:10" x14ac:dyDescent="0.2">
      <c r="A2506" s="300">
        <v>5779</v>
      </c>
      <c r="B2506" s="301" t="s">
        <v>615</v>
      </c>
      <c r="C2506" s="300" t="s">
        <v>12</v>
      </c>
      <c r="D2506" s="302">
        <v>76.510000000000005</v>
      </c>
      <c r="E2506" s="303">
        <v>1</v>
      </c>
      <c r="F2506" s="110" t="s">
        <v>14403</v>
      </c>
      <c r="G2506" s="126">
        <v>46023</v>
      </c>
      <c r="H2506" s="299" t="s">
        <v>15743</v>
      </c>
      <c r="I2506" s="197" t="str">
        <f>IFERROR(INDEX('CPU-GERAL'!$H$12:$H$2199,MATCH(A2506,'CPU-GERAL'!$B$12:$B$2199,0)),"NÃO ENCONTRADO")</f>
        <v>NÃO ENCONTRADO</v>
      </c>
      <c r="J2506" s="59" t="str">
        <f t="shared" si="39"/>
        <v/>
      </c>
    </row>
    <row r="2507" spans="1:10" x14ac:dyDescent="0.2">
      <c r="A2507" s="300">
        <v>53849</v>
      </c>
      <c r="B2507" s="301" t="s">
        <v>657</v>
      </c>
      <c r="C2507" s="300" t="s">
        <v>12</v>
      </c>
      <c r="D2507" s="302">
        <v>83.52</v>
      </c>
      <c r="E2507" s="303">
        <v>0</v>
      </c>
      <c r="F2507" s="110" t="s">
        <v>14403</v>
      </c>
      <c r="G2507" s="126">
        <v>46023</v>
      </c>
      <c r="H2507" s="299" t="s">
        <v>15743</v>
      </c>
      <c r="I2507" s="197" t="str">
        <f>IFERROR(INDEX('CPU-GERAL'!$H$12:$H$2199,MATCH(A2507,'CPU-GERAL'!$B$12:$B$2199,0)),"NÃO ENCONTRADO")</f>
        <v>NÃO ENCONTRADO</v>
      </c>
      <c r="J2507" s="59" t="str">
        <f t="shared" si="39"/>
        <v/>
      </c>
    </row>
    <row r="2508" spans="1:10" x14ac:dyDescent="0.2">
      <c r="A2508" s="300">
        <v>95129</v>
      </c>
      <c r="B2508" s="301" t="s">
        <v>1006</v>
      </c>
      <c r="C2508" s="300" t="s">
        <v>12</v>
      </c>
      <c r="D2508" s="302">
        <v>54.41</v>
      </c>
      <c r="E2508" s="303">
        <v>1</v>
      </c>
      <c r="F2508" s="110" t="s">
        <v>14403</v>
      </c>
      <c r="G2508" s="126">
        <v>46023</v>
      </c>
      <c r="H2508" s="299" t="s">
        <v>15743</v>
      </c>
      <c r="I2508" s="197" t="str">
        <f>IFERROR(INDEX('CPU-GERAL'!$H$12:$H$2199,MATCH(A2508,'CPU-GERAL'!$B$12:$B$2199,0)),"NÃO ENCONTRADO")</f>
        <v>NÃO ENCONTRADO</v>
      </c>
      <c r="J2508" s="59" t="str">
        <f t="shared" si="39"/>
        <v/>
      </c>
    </row>
    <row r="2509" spans="1:10" x14ac:dyDescent="0.2">
      <c r="A2509" s="300">
        <v>95130</v>
      </c>
      <c r="B2509" s="301" t="s">
        <v>1007</v>
      </c>
      <c r="C2509" s="300" t="s">
        <v>12</v>
      </c>
      <c r="D2509" s="302">
        <v>19.73</v>
      </c>
      <c r="E2509" s="303">
        <v>1</v>
      </c>
      <c r="F2509" s="110" t="s">
        <v>14403</v>
      </c>
      <c r="G2509" s="126">
        <v>46023</v>
      </c>
      <c r="H2509" s="299" t="s">
        <v>15743</v>
      </c>
      <c r="I2509" s="197" t="str">
        <f>IFERROR(INDEX('CPU-GERAL'!$H$12:$H$2199,MATCH(A2509,'CPU-GERAL'!$B$12:$B$2199,0)),"NÃO ENCONTRADO")</f>
        <v>NÃO ENCONTRADO</v>
      </c>
      <c r="J2509" s="59" t="str">
        <f t="shared" si="39"/>
        <v/>
      </c>
    </row>
    <row r="2510" spans="1:10" x14ac:dyDescent="0.2">
      <c r="A2510" s="300">
        <v>95131</v>
      </c>
      <c r="B2510" s="301" t="s">
        <v>1008</v>
      </c>
      <c r="C2510" s="300" t="s">
        <v>12</v>
      </c>
      <c r="D2510" s="302">
        <v>64.05</v>
      </c>
      <c r="E2510" s="303">
        <v>1</v>
      </c>
      <c r="F2510" s="110" t="s">
        <v>14403</v>
      </c>
      <c r="G2510" s="126">
        <v>46023</v>
      </c>
      <c r="H2510" s="299" t="s">
        <v>15743</v>
      </c>
      <c r="I2510" s="197" t="str">
        <f>IFERROR(INDEX('CPU-GERAL'!$H$12:$H$2199,MATCH(A2510,'CPU-GERAL'!$B$12:$B$2199,0)),"NÃO ENCONTRADO")</f>
        <v>NÃO ENCONTRADO</v>
      </c>
      <c r="J2510" s="59" t="str">
        <f t="shared" si="39"/>
        <v/>
      </c>
    </row>
    <row r="2511" spans="1:10" x14ac:dyDescent="0.2">
      <c r="A2511" s="300">
        <v>95132</v>
      </c>
      <c r="B2511" s="301" t="s">
        <v>1009</v>
      </c>
      <c r="C2511" s="300" t="s">
        <v>12</v>
      </c>
      <c r="D2511" s="302">
        <v>32.17</v>
      </c>
      <c r="E2511" s="303">
        <v>0</v>
      </c>
      <c r="F2511" s="110" t="s">
        <v>14403</v>
      </c>
      <c r="G2511" s="126">
        <v>46023</v>
      </c>
      <c r="H2511" s="299" t="s">
        <v>15743</v>
      </c>
      <c r="I2511" s="197" t="str">
        <f>IFERROR(INDEX('CPU-GERAL'!$H$12:$H$2199,MATCH(A2511,'CPU-GERAL'!$B$12:$B$2199,0)),"NÃO ENCONTRADO")</f>
        <v>NÃO ENCONTRADO</v>
      </c>
      <c r="J2511" s="59" t="str">
        <f t="shared" si="39"/>
        <v/>
      </c>
    </row>
    <row r="2512" spans="1:10" x14ac:dyDescent="0.2">
      <c r="A2512" s="300">
        <v>102982</v>
      </c>
      <c r="B2512" s="301" t="s">
        <v>11706</v>
      </c>
      <c r="C2512" s="300" t="s">
        <v>12</v>
      </c>
      <c r="D2512" s="302">
        <v>0</v>
      </c>
      <c r="E2512" s="303"/>
      <c r="F2512" s="110" t="s">
        <v>14403</v>
      </c>
      <c r="G2512" s="126">
        <v>46023</v>
      </c>
      <c r="H2512" s="299" t="s">
        <v>15743</v>
      </c>
      <c r="I2512" s="197" t="str">
        <f>IFERROR(INDEX('CPU-GERAL'!$H$12:$H$2199,MATCH(A2512,'CPU-GERAL'!$B$12:$B$2199,0)),"NÃO ENCONTRADO")</f>
        <v>NÃO ENCONTRADO</v>
      </c>
      <c r="J2512" s="59" t="str">
        <f t="shared" si="39"/>
        <v/>
      </c>
    </row>
    <row r="2513" spans="1:10" x14ac:dyDescent="0.2">
      <c r="A2513" s="300">
        <v>102983</v>
      </c>
      <c r="B2513" s="301" t="s">
        <v>11705</v>
      </c>
      <c r="C2513" s="300" t="s">
        <v>12</v>
      </c>
      <c r="D2513" s="302">
        <v>0</v>
      </c>
      <c r="E2513" s="303"/>
      <c r="F2513" s="110" t="s">
        <v>14403</v>
      </c>
      <c r="G2513" s="126">
        <v>46023</v>
      </c>
      <c r="H2513" s="299" t="s">
        <v>15743</v>
      </c>
      <c r="I2513" s="197" t="str">
        <f>IFERROR(INDEX('CPU-GERAL'!$H$12:$H$2199,MATCH(A2513,'CPU-GERAL'!$B$12:$B$2199,0)),"NÃO ENCONTRADO")</f>
        <v>NÃO ENCONTRADO</v>
      </c>
      <c r="J2513" s="59" t="str">
        <f t="shared" si="39"/>
        <v/>
      </c>
    </row>
    <row r="2514" spans="1:10" x14ac:dyDescent="0.2">
      <c r="A2514" s="300">
        <v>102984</v>
      </c>
      <c r="B2514" s="301" t="s">
        <v>11707</v>
      </c>
      <c r="C2514" s="300" t="s">
        <v>12</v>
      </c>
      <c r="D2514" s="302">
        <v>0</v>
      </c>
      <c r="E2514" s="303"/>
      <c r="F2514" s="110" t="s">
        <v>14403</v>
      </c>
      <c r="G2514" s="126">
        <v>46023</v>
      </c>
      <c r="H2514" s="299" t="s">
        <v>15743</v>
      </c>
      <c r="I2514" s="197" t="str">
        <f>IFERROR(INDEX('CPU-GERAL'!$H$12:$H$2199,MATCH(A2514,'CPU-GERAL'!$B$12:$B$2199,0)),"NÃO ENCONTRADO")</f>
        <v>NÃO ENCONTRADO</v>
      </c>
      <c r="J2514" s="59" t="str">
        <f t="shared" si="39"/>
        <v/>
      </c>
    </row>
    <row r="2515" spans="1:10" x14ac:dyDescent="0.2">
      <c r="A2515" s="300">
        <v>102985</v>
      </c>
      <c r="B2515" s="301" t="s">
        <v>1106</v>
      </c>
      <c r="C2515" s="300" t="s">
        <v>12</v>
      </c>
      <c r="D2515" s="302">
        <v>14.92</v>
      </c>
      <c r="E2515" s="303">
        <v>0</v>
      </c>
      <c r="F2515" s="110" t="s">
        <v>14403</v>
      </c>
      <c r="G2515" s="126">
        <v>46023</v>
      </c>
      <c r="H2515" s="299" t="s">
        <v>15743</v>
      </c>
      <c r="I2515" s="197" t="str">
        <f>IFERROR(INDEX('CPU-GERAL'!$H$12:$H$2199,MATCH(A2515,'CPU-GERAL'!$B$12:$B$2199,0)),"NÃO ENCONTRADO")</f>
        <v>NÃO ENCONTRADO</v>
      </c>
      <c r="J2515" s="59" t="str">
        <f t="shared" si="39"/>
        <v/>
      </c>
    </row>
    <row r="2516" spans="1:10" x14ac:dyDescent="0.2">
      <c r="A2516" s="300">
        <v>92956</v>
      </c>
      <c r="B2516" s="301" t="s">
        <v>952</v>
      </c>
      <c r="C2516" s="300" t="s">
        <v>12</v>
      </c>
      <c r="D2516" s="302">
        <v>4.24</v>
      </c>
      <c r="E2516" s="303">
        <v>1</v>
      </c>
      <c r="F2516" s="110" t="s">
        <v>14403</v>
      </c>
      <c r="G2516" s="126">
        <v>46023</v>
      </c>
      <c r="H2516" s="299" t="s">
        <v>15743</v>
      </c>
      <c r="I2516" s="197" t="str">
        <f>IFERROR(INDEX('CPU-GERAL'!$H$12:$H$2199,MATCH(A2516,'CPU-GERAL'!$B$12:$B$2199,0)),"NÃO ENCONTRADO")</f>
        <v>NÃO ENCONTRADO</v>
      </c>
      <c r="J2516" s="59" t="str">
        <f t="shared" si="39"/>
        <v/>
      </c>
    </row>
    <row r="2517" spans="1:10" x14ac:dyDescent="0.2">
      <c r="A2517" s="300">
        <v>92957</v>
      </c>
      <c r="B2517" s="301" t="s">
        <v>953</v>
      </c>
      <c r="C2517" s="300" t="s">
        <v>12</v>
      </c>
      <c r="D2517" s="302">
        <v>0.98</v>
      </c>
      <c r="E2517" s="303">
        <v>1</v>
      </c>
      <c r="F2517" s="110" t="s">
        <v>14403</v>
      </c>
      <c r="G2517" s="126">
        <v>46023</v>
      </c>
      <c r="H2517" s="299" t="s">
        <v>15743</v>
      </c>
      <c r="I2517" s="197" t="str">
        <f>IFERROR(INDEX('CPU-GERAL'!$H$12:$H$2199,MATCH(A2517,'CPU-GERAL'!$B$12:$B$2199,0)),"NÃO ENCONTRADO")</f>
        <v>NÃO ENCONTRADO</v>
      </c>
      <c r="J2517" s="59" t="str">
        <f t="shared" si="39"/>
        <v/>
      </c>
    </row>
    <row r="2518" spans="1:10" x14ac:dyDescent="0.2">
      <c r="A2518" s="300">
        <v>92958</v>
      </c>
      <c r="B2518" s="301" t="s">
        <v>954</v>
      </c>
      <c r="C2518" s="300" t="s">
        <v>12</v>
      </c>
      <c r="D2518" s="302">
        <v>4.6399999999999997</v>
      </c>
      <c r="E2518" s="303">
        <v>1</v>
      </c>
      <c r="F2518" s="110" t="s">
        <v>14403</v>
      </c>
      <c r="G2518" s="126">
        <v>46023</v>
      </c>
      <c r="H2518" s="299" t="s">
        <v>15743</v>
      </c>
      <c r="I2518" s="197" t="str">
        <f>IFERROR(INDEX('CPU-GERAL'!$H$12:$H$2199,MATCH(A2518,'CPU-GERAL'!$B$12:$B$2199,0)),"NÃO ENCONTRADO")</f>
        <v>NÃO ENCONTRADO</v>
      </c>
      <c r="J2518" s="59" t="str">
        <f t="shared" si="39"/>
        <v/>
      </c>
    </row>
    <row r="2519" spans="1:10" x14ac:dyDescent="0.2">
      <c r="A2519" s="300">
        <v>92959</v>
      </c>
      <c r="B2519" s="301" t="s">
        <v>955</v>
      </c>
      <c r="C2519" s="300" t="s">
        <v>12</v>
      </c>
      <c r="D2519" s="302">
        <v>9.25</v>
      </c>
      <c r="E2519" s="303">
        <v>0</v>
      </c>
      <c r="F2519" s="110" t="s">
        <v>14403</v>
      </c>
      <c r="G2519" s="126">
        <v>46023</v>
      </c>
      <c r="H2519" s="299" t="s">
        <v>15743</v>
      </c>
      <c r="I2519" s="197" t="str">
        <f>IFERROR(INDEX('CPU-GERAL'!$H$12:$H$2199,MATCH(A2519,'CPU-GERAL'!$B$12:$B$2199,0)),"NÃO ENCONTRADO")</f>
        <v>NÃO ENCONTRADO</v>
      </c>
      <c r="J2519" s="59" t="str">
        <f t="shared" si="39"/>
        <v/>
      </c>
    </row>
    <row r="2520" spans="1:10" x14ac:dyDescent="0.2">
      <c r="A2520" s="300">
        <v>102858</v>
      </c>
      <c r="B2520" s="301" t="s">
        <v>11709</v>
      </c>
      <c r="C2520" s="300" t="s">
        <v>12</v>
      </c>
      <c r="D2520" s="302">
        <v>0</v>
      </c>
      <c r="E2520" s="303"/>
      <c r="F2520" s="110" t="s">
        <v>14403</v>
      </c>
      <c r="G2520" s="126">
        <v>46023</v>
      </c>
      <c r="H2520" s="299" t="s">
        <v>15743</v>
      </c>
      <c r="I2520" s="197" t="str">
        <f>IFERROR(INDEX('CPU-GERAL'!$H$12:$H$2199,MATCH(A2520,'CPU-GERAL'!$B$12:$B$2199,0)),"NÃO ENCONTRADO")</f>
        <v>NÃO ENCONTRADO</v>
      </c>
      <c r="J2520" s="59" t="str">
        <f t="shared" si="39"/>
        <v/>
      </c>
    </row>
    <row r="2521" spans="1:10" x14ac:dyDescent="0.2">
      <c r="A2521" s="300">
        <v>102859</v>
      </c>
      <c r="B2521" s="301" t="s">
        <v>11708</v>
      </c>
      <c r="C2521" s="300" t="s">
        <v>12</v>
      </c>
      <c r="D2521" s="302">
        <v>0</v>
      </c>
      <c r="E2521" s="303"/>
      <c r="F2521" s="110" t="s">
        <v>14403</v>
      </c>
      <c r="G2521" s="126">
        <v>46023</v>
      </c>
      <c r="H2521" s="299" t="s">
        <v>15743</v>
      </c>
      <c r="I2521" s="197" t="str">
        <f>IFERROR(INDEX('CPU-GERAL'!$H$12:$H$2199,MATCH(A2521,'CPU-GERAL'!$B$12:$B$2199,0)),"NÃO ENCONTRADO")</f>
        <v>NÃO ENCONTRADO</v>
      </c>
      <c r="J2521" s="59" t="str">
        <f t="shared" si="39"/>
        <v/>
      </c>
    </row>
    <row r="2522" spans="1:10" x14ac:dyDescent="0.2">
      <c r="A2522" s="300">
        <v>102860</v>
      </c>
      <c r="B2522" s="301" t="s">
        <v>11710</v>
      </c>
      <c r="C2522" s="300" t="s">
        <v>12</v>
      </c>
      <c r="D2522" s="302">
        <v>0</v>
      </c>
      <c r="E2522" s="303"/>
      <c r="F2522" s="110" t="s">
        <v>14403</v>
      </c>
      <c r="G2522" s="126">
        <v>46023</v>
      </c>
      <c r="H2522" s="299" t="s">
        <v>15743</v>
      </c>
      <c r="I2522" s="197" t="str">
        <f>IFERROR(INDEX('CPU-GERAL'!$H$12:$H$2199,MATCH(A2522,'CPU-GERAL'!$B$12:$B$2199,0)),"NÃO ENCONTRADO")</f>
        <v>NÃO ENCONTRADO</v>
      </c>
      <c r="J2522" s="59" t="str">
        <f t="shared" si="39"/>
        <v/>
      </c>
    </row>
    <row r="2523" spans="1:10" x14ac:dyDescent="0.2">
      <c r="A2523" s="300">
        <v>102861</v>
      </c>
      <c r="B2523" s="301" t="s">
        <v>1091</v>
      </c>
      <c r="C2523" s="300" t="s">
        <v>12</v>
      </c>
      <c r="D2523" s="302">
        <v>0.9</v>
      </c>
      <c r="E2523" s="303">
        <v>0</v>
      </c>
      <c r="F2523" s="110" t="s">
        <v>14403</v>
      </c>
      <c r="G2523" s="126">
        <v>46023</v>
      </c>
      <c r="H2523" s="299" t="s">
        <v>15743</v>
      </c>
      <c r="I2523" s="197" t="str">
        <f>IFERROR(INDEX('CPU-GERAL'!$H$12:$H$2199,MATCH(A2523,'CPU-GERAL'!$B$12:$B$2199,0)),"NÃO ENCONTRADO")</f>
        <v>NÃO ENCONTRADO</v>
      </c>
      <c r="J2523" s="59" t="str">
        <f t="shared" si="39"/>
        <v/>
      </c>
    </row>
    <row r="2524" spans="1:10" x14ac:dyDescent="0.2">
      <c r="A2524" s="300">
        <v>93404</v>
      </c>
      <c r="B2524" s="301" t="s">
        <v>10738</v>
      </c>
      <c r="C2524" s="300" t="s">
        <v>12</v>
      </c>
      <c r="D2524" s="302">
        <v>7.75</v>
      </c>
      <c r="E2524" s="303">
        <v>1</v>
      </c>
      <c r="F2524" s="110" t="s">
        <v>14403</v>
      </c>
      <c r="G2524" s="126">
        <v>46023</v>
      </c>
      <c r="H2524" s="299" t="s">
        <v>15743</v>
      </c>
      <c r="I2524" s="197" t="str">
        <f>IFERROR(INDEX('CPU-GERAL'!$H$12:$H$2199,MATCH(A2524,'CPU-GERAL'!$B$12:$B$2199,0)),"NÃO ENCONTRADO")</f>
        <v>NÃO ENCONTRADO</v>
      </c>
      <c r="J2524" s="59" t="str">
        <f t="shared" si="39"/>
        <v/>
      </c>
    </row>
    <row r="2525" spans="1:10" x14ac:dyDescent="0.2">
      <c r="A2525" s="300">
        <v>93405</v>
      </c>
      <c r="B2525" s="301" t="s">
        <v>10739</v>
      </c>
      <c r="C2525" s="300" t="s">
        <v>12</v>
      </c>
      <c r="D2525" s="302">
        <v>1.98</v>
      </c>
      <c r="E2525" s="303">
        <v>1</v>
      </c>
      <c r="F2525" s="110" t="s">
        <v>14403</v>
      </c>
      <c r="G2525" s="126">
        <v>46023</v>
      </c>
      <c r="H2525" s="299" t="s">
        <v>15743</v>
      </c>
      <c r="I2525" s="197" t="str">
        <f>IFERROR(INDEX('CPU-GERAL'!$H$12:$H$2199,MATCH(A2525,'CPU-GERAL'!$B$12:$B$2199,0)),"NÃO ENCONTRADO")</f>
        <v>NÃO ENCONTRADO</v>
      </c>
      <c r="J2525" s="59" t="str">
        <f t="shared" si="39"/>
        <v/>
      </c>
    </row>
    <row r="2526" spans="1:10" x14ac:dyDescent="0.2">
      <c r="A2526" s="300">
        <v>93406</v>
      </c>
      <c r="B2526" s="301" t="s">
        <v>10740</v>
      </c>
      <c r="C2526" s="300" t="s">
        <v>12</v>
      </c>
      <c r="D2526" s="302">
        <v>9.3000000000000007</v>
      </c>
      <c r="E2526" s="303">
        <v>1</v>
      </c>
      <c r="F2526" s="110" t="s">
        <v>14403</v>
      </c>
      <c r="G2526" s="126">
        <v>46023</v>
      </c>
      <c r="H2526" s="299" t="s">
        <v>15743</v>
      </c>
      <c r="I2526" s="197" t="str">
        <f>IFERROR(INDEX('CPU-GERAL'!$H$12:$H$2199,MATCH(A2526,'CPU-GERAL'!$B$12:$B$2199,0)),"NÃO ENCONTRADO")</f>
        <v>NÃO ENCONTRADO</v>
      </c>
      <c r="J2526" s="59" t="str">
        <f t="shared" si="39"/>
        <v/>
      </c>
    </row>
    <row r="2527" spans="1:10" x14ac:dyDescent="0.2">
      <c r="A2527" s="300">
        <v>93407</v>
      </c>
      <c r="B2527" s="301" t="s">
        <v>10741</v>
      </c>
      <c r="C2527" s="300" t="s">
        <v>12</v>
      </c>
      <c r="D2527" s="302">
        <v>47.04</v>
      </c>
      <c r="E2527" s="303">
        <v>0</v>
      </c>
      <c r="F2527" s="110" t="s">
        <v>14403</v>
      </c>
      <c r="G2527" s="126">
        <v>46023</v>
      </c>
      <c r="H2527" s="299" t="s">
        <v>15743</v>
      </c>
      <c r="I2527" s="197" t="str">
        <f>IFERROR(INDEX('CPU-GERAL'!$H$12:$H$2199,MATCH(A2527,'CPU-GERAL'!$B$12:$B$2199,0)),"NÃO ENCONTRADO")</f>
        <v>NÃO ENCONTRADO</v>
      </c>
      <c r="J2527" s="59" t="str">
        <f t="shared" si="39"/>
        <v/>
      </c>
    </row>
    <row r="2528" spans="1:10" x14ac:dyDescent="0.2">
      <c r="A2528" s="300">
        <v>102936</v>
      </c>
      <c r="B2528" s="301" t="s">
        <v>11712</v>
      </c>
      <c r="C2528" s="300" t="s">
        <v>12</v>
      </c>
      <c r="D2528" s="302">
        <v>0</v>
      </c>
      <c r="E2528" s="303"/>
      <c r="F2528" s="110" t="s">
        <v>14403</v>
      </c>
      <c r="G2528" s="126">
        <v>46023</v>
      </c>
      <c r="H2528" s="299" t="s">
        <v>15743</v>
      </c>
      <c r="I2528" s="197" t="str">
        <f>IFERROR(INDEX('CPU-GERAL'!$H$12:$H$2199,MATCH(A2528,'CPU-GERAL'!$B$12:$B$2199,0)),"NÃO ENCONTRADO")</f>
        <v>NÃO ENCONTRADO</v>
      </c>
      <c r="J2528" s="59" t="str">
        <f t="shared" si="39"/>
        <v/>
      </c>
    </row>
    <row r="2529" spans="1:10" x14ac:dyDescent="0.2">
      <c r="A2529" s="300">
        <v>102937</v>
      </c>
      <c r="B2529" s="301" t="s">
        <v>11711</v>
      </c>
      <c r="C2529" s="300" t="s">
        <v>12</v>
      </c>
      <c r="D2529" s="302">
        <v>0</v>
      </c>
      <c r="E2529" s="303"/>
      <c r="F2529" s="110" t="s">
        <v>14403</v>
      </c>
      <c r="G2529" s="126">
        <v>46023</v>
      </c>
      <c r="H2529" s="299" t="s">
        <v>15743</v>
      </c>
      <c r="I2529" s="197" t="str">
        <f>IFERROR(INDEX('CPU-GERAL'!$H$12:$H$2199,MATCH(A2529,'CPU-GERAL'!$B$12:$B$2199,0)),"NÃO ENCONTRADO")</f>
        <v>NÃO ENCONTRADO</v>
      </c>
      <c r="J2529" s="59" t="str">
        <f t="shared" si="39"/>
        <v/>
      </c>
    </row>
    <row r="2530" spans="1:10" x14ac:dyDescent="0.2">
      <c r="A2530" s="300">
        <v>102938</v>
      </c>
      <c r="B2530" s="301" t="s">
        <v>11713</v>
      </c>
      <c r="C2530" s="300" t="s">
        <v>12</v>
      </c>
      <c r="D2530" s="302">
        <v>0</v>
      </c>
      <c r="E2530" s="303"/>
      <c r="F2530" s="110" t="s">
        <v>14403</v>
      </c>
      <c r="G2530" s="126">
        <v>46023</v>
      </c>
      <c r="H2530" s="299" t="s">
        <v>15743</v>
      </c>
      <c r="I2530" s="197" t="str">
        <f>IFERROR(INDEX('CPU-GERAL'!$H$12:$H$2199,MATCH(A2530,'CPU-GERAL'!$B$12:$B$2199,0)),"NÃO ENCONTRADO")</f>
        <v>NÃO ENCONTRADO</v>
      </c>
      <c r="J2530" s="59" t="str">
        <f t="shared" si="39"/>
        <v/>
      </c>
    </row>
    <row r="2531" spans="1:10" x14ac:dyDescent="0.2">
      <c r="A2531" s="300">
        <v>102939</v>
      </c>
      <c r="B2531" s="301" t="s">
        <v>1101</v>
      </c>
      <c r="C2531" s="300" t="s">
        <v>12</v>
      </c>
      <c r="D2531" s="302">
        <v>6.73</v>
      </c>
      <c r="E2531" s="303">
        <v>0</v>
      </c>
      <c r="F2531" s="110" t="s">
        <v>14403</v>
      </c>
      <c r="G2531" s="126">
        <v>46023</v>
      </c>
      <c r="H2531" s="299" t="s">
        <v>15743</v>
      </c>
      <c r="I2531" s="197" t="str">
        <f>IFERROR(INDEX('CPU-GERAL'!$H$12:$H$2199,MATCH(A2531,'CPU-GERAL'!$B$12:$B$2199,0)),"NÃO ENCONTRADO")</f>
        <v>NÃO ENCONTRADO</v>
      </c>
      <c r="J2531" s="59" t="str">
        <f t="shared" si="39"/>
        <v/>
      </c>
    </row>
    <row r="2532" spans="1:10" x14ac:dyDescent="0.2">
      <c r="A2532" s="300">
        <v>103159</v>
      </c>
      <c r="B2532" s="301" t="s">
        <v>11715</v>
      </c>
      <c r="C2532" s="300" t="s">
        <v>12</v>
      </c>
      <c r="D2532" s="302">
        <v>0</v>
      </c>
      <c r="E2532" s="303"/>
      <c r="F2532" s="110" t="s">
        <v>14403</v>
      </c>
      <c r="G2532" s="126">
        <v>46023</v>
      </c>
      <c r="H2532" s="299" t="s">
        <v>15743</v>
      </c>
      <c r="I2532" s="197" t="str">
        <f>IFERROR(INDEX('CPU-GERAL'!$H$12:$H$2199,MATCH(A2532,'CPU-GERAL'!$B$12:$B$2199,0)),"NÃO ENCONTRADO")</f>
        <v>NÃO ENCONTRADO</v>
      </c>
      <c r="J2532" s="59" t="str">
        <f t="shared" si="39"/>
        <v/>
      </c>
    </row>
    <row r="2533" spans="1:10" x14ac:dyDescent="0.2">
      <c r="A2533" s="300">
        <v>103160</v>
      </c>
      <c r="B2533" s="301" t="s">
        <v>11714</v>
      </c>
      <c r="C2533" s="300" t="s">
        <v>12</v>
      </c>
      <c r="D2533" s="302">
        <v>0</v>
      </c>
      <c r="E2533" s="303"/>
      <c r="F2533" s="110" t="s">
        <v>14403</v>
      </c>
      <c r="G2533" s="126">
        <v>46023</v>
      </c>
      <c r="H2533" s="299" t="s">
        <v>15743</v>
      </c>
      <c r="I2533" s="197" t="str">
        <f>IFERROR(INDEX('CPU-GERAL'!$H$12:$H$2199,MATCH(A2533,'CPU-GERAL'!$B$12:$B$2199,0)),"NÃO ENCONTRADO")</f>
        <v>NÃO ENCONTRADO</v>
      </c>
      <c r="J2533" s="59" t="str">
        <f t="shared" si="39"/>
        <v/>
      </c>
    </row>
    <row r="2534" spans="1:10" x14ac:dyDescent="0.2">
      <c r="A2534" s="300">
        <v>103161</v>
      </c>
      <c r="B2534" s="301" t="s">
        <v>11716</v>
      </c>
      <c r="C2534" s="300" t="s">
        <v>12</v>
      </c>
      <c r="D2534" s="302">
        <v>0</v>
      </c>
      <c r="E2534" s="303"/>
      <c r="F2534" s="110" t="s">
        <v>14403</v>
      </c>
      <c r="G2534" s="126">
        <v>46023</v>
      </c>
      <c r="H2534" s="299" t="s">
        <v>15743</v>
      </c>
      <c r="I2534" s="197" t="str">
        <f>IFERROR(INDEX('CPU-GERAL'!$H$12:$H$2199,MATCH(A2534,'CPU-GERAL'!$B$12:$B$2199,0)),"NÃO ENCONTRADO")</f>
        <v>NÃO ENCONTRADO</v>
      </c>
      <c r="J2534" s="59" t="str">
        <f t="shared" si="39"/>
        <v/>
      </c>
    </row>
    <row r="2535" spans="1:10" x14ac:dyDescent="0.2">
      <c r="A2535" s="300">
        <v>103162</v>
      </c>
      <c r="B2535" s="301" t="s">
        <v>1108</v>
      </c>
      <c r="C2535" s="300" t="s">
        <v>12</v>
      </c>
      <c r="D2535" s="302">
        <v>0.48</v>
      </c>
      <c r="E2535" s="303">
        <v>0</v>
      </c>
      <c r="F2535" s="110" t="s">
        <v>14403</v>
      </c>
      <c r="G2535" s="126">
        <v>46023</v>
      </c>
      <c r="H2535" s="299" t="s">
        <v>15743</v>
      </c>
      <c r="I2535" s="197" t="str">
        <f>IFERROR(INDEX('CPU-GERAL'!$H$12:$H$2199,MATCH(A2535,'CPU-GERAL'!$B$12:$B$2199,0)),"NÃO ENCONTRADO")</f>
        <v>NÃO ENCONTRADO</v>
      </c>
      <c r="J2535" s="59" t="str">
        <f t="shared" si="39"/>
        <v/>
      </c>
    </row>
    <row r="2536" spans="1:10" x14ac:dyDescent="0.2">
      <c r="A2536" s="300">
        <v>103153</v>
      </c>
      <c r="B2536" s="301" t="s">
        <v>11718</v>
      </c>
      <c r="C2536" s="300" t="s">
        <v>12</v>
      </c>
      <c r="D2536" s="302">
        <v>0</v>
      </c>
      <c r="E2536" s="303"/>
      <c r="F2536" s="110" t="s">
        <v>14403</v>
      </c>
      <c r="G2536" s="126">
        <v>46023</v>
      </c>
      <c r="H2536" s="299" t="s">
        <v>15743</v>
      </c>
      <c r="I2536" s="197" t="str">
        <f>IFERROR(INDEX('CPU-GERAL'!$H$12:$H$2199,MATCH(A2536,'CPU-GERAL'!$B$12:$B$2199,0)),"NÃO ENCONTRADO")</f>
        <v>NÃO ENCONTRADO</v>
      </c>
      <c r="J2536" s="59" t="str">
        <f t="shared" si="39"/>
        <v/>
      </c>
    </row>
    <row r="2537" spans="1:10" x14ac:dyDescent="0.2">
      <c r="A2537" s="300">
        <v>103154</v>
      </c>
      <c r="B2537" s="301" t="s">
        <v>11717</v>
      </c>
      <c r="C2537" s="300" t="s">
        <v>12</v>
      </c>
      <c r="D2537" s="302">
        <v>0</v>
      </c>
      <c r="E2537" s="303"/>
      <c r="F2537" s="110" t="s">
        <v>14403</v>
      </c>
      <c r="G2537" s="126">
        <v>46023</v>
      </c>
      <c r="H2537" s="299" t="s">
        <v>15743</v>
      </c>
      <c r="I2537" s="197" t="str">
        <f>IFERROR(INDEX('CPU-GERAL'!$H$12:$H$2199,MATCH(A2537,'CPU-GERAL'!$B$12:$B$2199,0)),"NÃO ENCONTRADO")</f>
        <v>NÃO ENCONTRADO</v>
      </c>
      <c r="J2537" s="59" t="str">
        <f t="shared" si="39"/>
        <v/>
      </c>
    </row>
    <row r="2538" spans="1:10" x14ac:dyDescent="0.2">
      <c r="A2538" s="300">
        <v>103155</v>
      </c>
      <c r="B2538" s="301" t="s">
        <v>11719</v>
      </c>
      <c r="C2538" s="300" t="s">
        <v>12</v>
      </c>
      <c r="D2538" s="302">
        <v>0</v>
      </c>
      <c r="E2538" s="303"/>
      <c r="F2538" s="110" t="s">
        <v>14403</v>
      </c>
      <c r="G2538" s="126">
        <v>46023</v>
      </c>
      <c r="H2538" s="299" t="s">
        <v>15743</v>
      </c>
      <c r="I2538" s="197" t="str">
        <f>IFERROR(INDEX('CPU-GERAL'!$H$12:$H$2199,MATCH(A2538,'CPU-GERAL'!$B$12:$B$2199,0)),"NÃO ENCONTRADO")</f>
        <v>NÃO ENCONTRADO</v>
      </c>
      <c r="J2538" s="59" t="str">
        <f t="shared" si="39"/>
        <v/>
      </c>
    </row>
    <row r="2539" spans="1:10" x14ac:dyDescent="0.2">
      <c r="A2539" s="300">
        <v>103156</v>
      </c>
      <c r="B2539" s="301" t="s">
        <v>1107</v>
      </c>
      <c r="C2539" s="300" t="s">
        <v>12</v>
      </c>
      <c r="D2539" s="302">
        <v>1.71</v>
      </c>
      <c r="E2539" s="303">
        <v>0</v>
      </c>
      <c r="F2539" s="110" t="s">
        <v>14403</v>
      </c>
      <c r="G2539" s="126">
        <v>46023</v>
      </c>
      <c r="H2539" s="299" t="s">
        <v>15743</v>
      </c>
      <c r="I2539" s="197" t="str">
        <f>IFERROR(INDEX('CPU-GERAL'!$H$12:$H$2199,MATCH(A2539,'CPU-GERAL'!$B$12:$B$2199,0)),"NÃO ENCONTRADO")</f>
        <v>NÃO ENCONTRADO</v>
      </c>
      <c r="J2539" s="59" t="str">
        <f t="shared" si="39"/>
        <v/>
      </c>
    </row>
    <row r="2540" spans="1:10" x14ac:dyDescent="0.2">
      <c r="A2540" s="300">
        <v>103171</v>
      </c>
      <c r="B2540" s="301" t="s">
        <v>11721</v>
      </c>
      <c r="C2540" s="300" t="s">
        <v>12</v>
      </c>
      <c r="D2540" s="302">
        <v>0</v>
      </c>
      <c r="E2540" s="303"/>
      <c r="F2540" s="110" t="s">
        <v>14403</v>
      </c>
      <c r="G2540" s="126">
        <v>46023</v>
      </c>
      <c r="H2540" s="299" t="s">
        <v>15743</v>
      </c>
      <c r="I2540" s="197" t="str">
        <f>IFERROR(INDEX('CPU-GERAL'!$H$12:$H$2199,MATCH(A2540,'CPU-GERAL'!$B$12:$B$2199,0)),"NÃO ENCONTRADO")</f>
        <v>NÃO ENCONTRADO</v>
      </c>
      <c r="J2540" s="59" t="str">
        <f t="shared" si="39"/>
        <v/>
      </c>
    </row>
    <row r="2541" spans="1:10" x14ac:dyDescent="0.2">
      <c r="A2541" s="300">
        <v>103172</v>
      </c>
      <c r="B2541" s="301" t="s">
        <v>11720</v>
      </c>
      <c r="C2541" s="300" t="s">
        <v>12</v>
      </c>
      <c r="D2541" s="302">
        <v>0</v>
      </c>
      <c r="E2541" s="303"/>
      <c r="F2541" s="110" t="s">
        <v>14403</v>
      </c>
      <c r="G2541" s="126">
        <v>46023</v>
      </c>
      <c r="H2541" s="299" t="s">
        <v>15743</v>
      </c>
      <c r="I2541" s="197" t="str">
        <f>IFERROR(INDEX('CPU-GERAL'!$H$12:$H$2199,MATCH(A2541,'CPU-GERAL'!$B$12:$B$2199,0)),"NÃO ENCONTRADO")</f>
        <v>NÃO ENCONTRADO</v>
      </c>
      <c r="J2541" s="59" t="str">
        <f t="shared" si="39"/>
        <v/>
      </c>
    </row>
    <row r="2542" spans="1:10" x14ac:dyDescent="0.2">
      <c r="A2542" s="300">
        <v>103173</v>
      </c>
      <c r="B2542" s="301" t="s">
        <v>11722</v>
      </c>
      <c r="C2542" s="300" t="s">
        <v>12</v>
      </c>
      <c r="D2542" s="302">
        <v>0</v>
      </c>
      <c r="E2542" s="303"/>
      <c r="F2542" s="110" t="s">
        <v>14403</v>
      </c>
      <c r="G2542" s="126">
        <v>46023</v>
      </c>
      <c r="H2542" s="299" t="s">
        <v>15743</v>
      </c>
      <c r="I2542" s="197" t="str">
        <f>IFERROR(INDEX('CPU-GERAL'!$H$12:$H$2199,MATCH(A2542,'CPU-GERAL'!$B$12:$B$2199,0)),"NÃO ENCONTRADO")</f>
        <v>NÃO ENCONTRADO</v>
      </c>
      <c r="J2542" s="59" t="str">
        <f t="shared" si="39"/>
        <v/>
      </c>
    </row>
    <row r="2543" spans="1:10" x14ac:dyDescent="0.2">
      <c r="A2543" s="300">
        <v>103174</v>
      </c>
      <c r="B2543" s="301" t="s">
        <v>1110</v>
      </c>
      <c r="C2543" s="300" t="s">
        <v>12</v>
      </c>
      <c r="D2543" s="302">
        <v>1.36</v>
      </c>
      <c r="E2543" s="303">
        <v>0</v>
      </c>
      <c r="F2543" s="110" t="s">
        <v>14403</v>
      </c>
      <c r="G2543" s="126">
        <v>46023</v>
      </c>
      <c r="H2543" s="299" t="s">
        <v>15743</v>
      </c>
      <c r="I2543" s="197" t="str">
        <f>IFERROR(INDEX('CPU-GERAL'!$H$12:$H$2199,MATCH(A2543,'CPU-GERAL'!$B$12:$B$2199,0)),"NÃO ENCONTRADO")</f>
        <v>NÃO ENCONTRADO</v>
      </c>
      <c r="J2543" s="59" t="str">
        <f t="shared" si="39"/>
        <v/>
      </c>
    </row>
    <row r="2544" spans="1:10" x14ac:dyDescent="0.2">
      <c r="A2544" s="300">
        <v>103177</v>
      </c>
      <c r="B2544" s="301" t="s">
        <v>11724</v>
      </c>
      <c r="C2544" s="300" t="s">
        <v>12</v>
      </c>
      <c r="D2544" s="302">
        <v>0</v>
      </c>
      <c r="E2544" s="303"/>
      <c r="F2544" s="110" t="s">
        <v>14403</v>
      </c>
      <c r="G2544" s="126">
        <v>46023</v>
      </c>
      <c r="H2544" s="299" t="s">
        <v>15743</v>
      </c>
      <c r="I2544" s="197" t="str">
        <f>IFERROR(INDEX('CPU-GERAL'!$H$12:$H$2199,MATCH(A2544,'CPU-GERAL'!$B$12:$B$2199,0)),"NÃO ENCONTRADO")</f>
        <v>NÃO ENCONTRADO</v>
      </c>
      <c r="J2544" s="59" t="str">
        <f t="shared" si="39"/>
        <v/>
      </c>
    </row>
    <row r="2545" spans="1:10" x14ac:dyDescent="0.2">
      <c r="A2545" s="300">
        <v>103178</v>
      </c>
      <c r="B2545" s="301" t="s">
        <v>11723</v>
      </c>
      <c r="C2545" s="300" t="s">
        <v>12</v>
      </c>
      <c r="D2545" s="302">
        <v>0</v>
      </c>
      <c r="E2545" s="303"/>
      <c r="F2545" s="110" t="s">
        <v>14403</v>
      </c>
      <c r="G2545" s="126">
        <v>46023</v>
      </c>
      <c r="H2545" s="299" t="s">
        <v>15743</v>
      </c>
      <c r="I2545" s="197" t="str">
        <f>IFERROR(INDEX('CPU-GERAL'!$H$12:$H$2199,MATCH(A2545,'CPU-GERAL'!$B$12:$B$2199,0)),"NÃO ENCONTRADO")</f>
        <v>NÃO ENCONTRADO</v>
      </c>
      <c r="J2545" s="59" t="str">
        <f t="shared" si="39"/>
        <v/>
      </c>
    </row>
    <row r="2546" spans="1:10" x14ac:dyDescent="0.2">
      <c r="A2546" s="300">
        <v>103179</v>
      </c>
      <c r="B2546" s="301" t="s">
        <v>11725</v>
      </c>
      <c r="C2546" s="300" t="s">
        <v>12</v>
      </c>
      <c r="D2546" s="302">
        <v>0</v>
      </c>
      <c r="E2546" s="303"/>
      <c r="F2546" s="110" t="s">
        <v>14403</v>
      </c>
      <c r="G2546" s="126">
        <v>46023</v>
      </c>
      <c r="H2546" s="299" t="s">
        <v>15743</v>
      </c>
      <c r="I2546" s="197" t="str">
        <f>IFERROR(INDEX('CPU-GERAL'!$H$12:$H$2199,MATCH(A2546,'CPU-GERAL'!$B$12:$B$2199,0)),"NÃO ENCONTRADO")</f>
        <v>NÃO ENCONTRADO</v>
      </c>
      <c r="J2546" s="59" t="str">
        <f t="shared" si="39"/>
        <v/>
      </c>
    </row>
    <row r="2547" spans="1:10" x14ac:dyDescent="0.2">
      <c r="A2547" s="300">
        <v>103180</v>
      </c>
      <c r="B2547" s="301" t="s">
        <v>1111</v>
      </c>
      <c r="C2547" s="300" t="s">
        <v>12</v>
      </c>
      <c r="D2547" s="302">
        <v>3.14</v>
      </c>
      <c r="E2547" s="303">
        <v>0</v>
      </c>
      <c r="F2547" s="110" t="s">
        <v>14403</v>
      </c>
      <c r="G2547" s="126">
        <v>46023</v>
      </c>
      <c r="H2547" s="299" t="s">
        <v>15743</v>
      </c>
      <c r="I2547" s="197" t="str">
        <f>IFERROR(INDEX('CPU-GERAL'!$H$12:$H$2199,MATCH(A2547,'CPU-GERAL'!$B$12:$B$2199,0)),"NÃO ENCONTRADO")</f>
        <v>NÃO ENCONTRADO</v>
      </c>
      <c r="J2547" s="59" t="str">
        <f t="shared" si="39"/>
        <v/>
      </c>
    </row>
    <row r="2548" spans="1:10" x14ac:dyDescent="0.2">
      <c r="A2548" s="300">
        <v>103165</v>
      </c>
      <c r="B2548" s="301" t="s">
        <v>11727</v>
      </c>
      <c r="C2548" s="300" t="s">
        <v>12</v>
      </c>
      <c r="D2548" s="302">
        <v>0</v>
      </c>
      <c r="E2548" s="303"/>
      <c r="F2548" s="110" t="s">
        <v>14403</v>
      </c>
      <c r="G2548" s="126">
        <v>46023</v>
      </c>
      <c r="H2548" s="299" t="s">
        <v>15743</v>
      </c>
      <c r="I2548" s="197" t="str">
        <f>IFERROR(INDEX('CPU-GERAL'!$H$12:$H$2199,MATCH(A2548,'CPU-GERAL'!$B$12:$B$2199,0)),"NÃO ENCONTRADO")</f>
        <v>NÃO ENCONTRADO</v>
      </c>
      <c r="J2548" s="59" t="str">
        <f t="shared" si="39"/>
        <v/>
      </c>
    </row>
    <row r="2549" spans="1:10" x14ac:dyDescent="0.2">
      <c r="A2549" s="300">
        <v>103166</v>
      </c>
      <c r="B2549" s="301" t="s">
        <v>11726</v>
      </c>
      <c r="C2549" s="300" t="s">
        <v>12</v>
      </c>
      <c r="D2549" s="302">
        <v>0</v>
      </c>
      <c r="E2549" s="303"/>
      <c r="F2549" s="110" t="s">
        <v>14403</v>
      </c>
      <c r="G2549" s="126">
        <v>46023</v>
      </c>
      <c r="H2549" s="299" t="s">
        <v>15743</v>
      </c>
      <c r="I2549" s="197" t="str">
        <f>IFERROR(INDEX('CPU-GERAL'!$H$12:$H$2199,MATCH(A2549,'CPU-GERAL'!$B$12:$B$2199,0)),"NÃO ENCONTRADO")</f>
        <v>NÃO ENCONTRADO</v>
      </c>
      <c r="J2549" s="59" t="str">
        <f t="shared" si="39"/>
        <v/>
      </c>
    </row>
    <row r="2550" spans="1:10" x14ac:dyDescent="0.2">
      <c r="A2550" s="300">
        <v>103167</v>
      </c>
      <c r="B2550" s="301" t="s">
        <v>11728</v>
      </c>
      <c r="C2550" s="300" t="s">
        <v>12</v>
      </c>
      <c r="D2550" s="302">
        <v>0</v>
      </c>
      <c r="E2550" s="303"/>
      <c r="F2550" s="110" t="s">
        <v>14403</v>
      </c>
      <c r="G2550" s="126">
        <v>46023</v>
      </c>
      <c r="H2550" s="299" t="s">
        <v>15743</v>
      </c>
      <c r="I2550" s="197" t="str">
        <f>IFERROR(INDEX('CPU-GERAL'!$H$12:$H$2199,MATCH(A2550,'CPU-GERAL'!$B$12:$B$2199,0)),"NÃO ENCONTRADO")</f>
        <v>NÃO ENCONTRADO</v>
      </c>
      <c r="J2550" s="59" t="str">
        <f t="shared" si="39"/>
        <v/>
      </c>
    </row>
    <row r="2551" spans="1:10" x14ac:dyDescent="0.2">
      <c r="A2551" s="300">
        <v>103168</v>
      </c>
      <c r="B2551" s="301" t="s">
        <v>1109</v>
      </c>
      <c r="C2551" s="300" t="s">
        <v>12</v>
      </c>
      <c r="D2551" s="302">
        <v>0.54</v>
      </c>
      <c r="E2551" s="303">
        <v>0</v>
      </c>
      <c r="F2551" s="110" t="s">
        <v>14403</v>
      </c>
      <c r="G2551" s="126">
        <v>46023</v>
      </c>
      <c r="H2551" s="299" t="s">
        <v>15743</v>
      </c>
      <c r="I2551" s="197" t="str">
        <f>IFERROR(INDEX('CPU-GERAL'!$H$12:$H$2199,MATCH(A2551,'CPU-GERAL'!$B$12:$B$2199,0)),"NÃO ENCONTRADO")</f>
        <v>NÃO ENCONTRADO</v>
      </c>
      <c r="J2551" s="59" t="str">
        <f t="shared" si="39"/>
        <v/>
      </c>
    </row>
    <row r="2552" spans="1:10" x14ac:dyDescent="0.2">
      <c r="A2552" s="300">
        <v>102864</v>
      </c>
      <c r="B2552" s="301" t="s">
        <v>11730</v>
      </c>
      <c r="C2552" s="300" t="s">
        <v>12</v>
      </c>
      <c r="D2552" s="302">
        <v>0</v>
      </c>
      <c r="E2552" s="303"/>
      <c r="F2552" s="110" t="s">
        <v>14403</v>
      </c>
      <c r="G2552" s="126">
        <v>46023</v>
      </c>
      <c r="H2552" s="299" t="s">
        <v>15743</v>
      </c>
      <c r="I2552" s="197" t="str">
        <f>IFERROR(INDEX('CPU-GERAL'!$H$12:$H$2199,MATCH(A2552,'CPU-GERAL'!$B$12:$B$2199,0)),"NÃO ENCONTRADO")</f>
        <v>NÃO ENCONTRADO</v>
      </c>
      <c r="J2552" s="59" t="str">
        <f t="shared" si="39"/>
        <v/>
      </c>
    </row>
    <row r="2553" spans="1:10" x14ac:dyDescent="0.2">
      <c r="A2553" s="300">
        <v>102865</v>
      </c>
      <c r="B2553" s="301" t="s">
        <v>11729</v>
      </c>
      <c r="C2553" s="300" t="s">
        <v>12</v>
      </c>
      <c r="D2553" s="302">
        <v>0</v>
      </c>
      <c r="E2553" s="303"/>
      <c r="F2553" s="110" t="s">
        <v>14403</v>
      </c>
      <c r="G2553" s="126">
        <v>46023</v>
      </c>
      <c r="H2553" s="299" t="s">
        <v>15743</v>
      </c>
      <c r="I2553" s="197" t="str">
        <f>IFERROR(INDEX('CPU-GERAL'!$H$12:$H$2199,MATCH(A2553,'CPU-GERAL'!$B$12:$B$2199,0)),"NÃO ENCONTRADO")</f>
        <v>NÃO ENCONTRADO</v>
      </c>
      <c r="J2553" s="59" t="str">
        <f t="shared" si="39"/>
        <v/>
      </c>
    </row>
    <row r="2554" spans="1:10" x14ac:dyDescent="0.2">
      <c r="A2554" s="300">
        <v>102866</v>
      </c>
      <c r="B2554" s="301" t="s">
        <v>11731</v>
      </c>
      <c r="C2554" s="300" t="s">
        <v>12</v>
      </c>
      <c r="D2554" s="302">
        <v>0</v>
      </c>
      <c r="E2554" s="303"/>
      <c r="F2554" s="110" t="s">
        <v>14403</v>
      </c>
      <c r="G2554" s="126">
        <v>46023</v>
      </c>
      <c r="H2554" s="299" t="s">
        <v>15743</v>
      </c>
      <c r="I2554" s="197" t="str">
        <f>IFERROR(INDEX('CPU-GERAL'!$H$12:$H$2199,MATCH(A2554,'CPU-GERAL'!$B$12:$B$2199,0)),"NÃO ENCONTRADO")</f>
        <v>NÃO ENCONTRADO</v>
      </c>
      <c r="J2554" s="59" t="str">
        <f t="shared" si="39"/>
        <v/>
      </c>
    </row>
    <row r="2555" spans="1:10" x14ac:dyDescent="0.2">
      <c r="A2555" s="300">
        <v>102867</v>
      </c>
      <c r="B2555" s="301" t="s">
        <v>1092</v>
      </c>
      <c r="C2555" s="300" t="s">
        <v>12</v>
      </c>
      <c r="D2555" s="302">
        <v>0.48</v>
      </c>
      <c r="E2555" s="303">
        <v>0</v>
      </c>
      <c r="F2555" s="110" t="s">
        <v>14403</v>
      </c>
      <c r="G2555" s="126">
        <v>46023</v>
      </c>
      <c r="H2555" s="299" t="s">
        <v>15743</v>
      </c>
      <c r="I2555" s="197" t="str">
        <f>IFERROR(INDEX('CPU-GERAL'!$H$12:$H$2199,MATCH(A2555,'CPU-GERAL'!$B$12:$B$2199,0)),"NÃO ENCONTRADO")</f>
        <v>NÃO ENCONTRADO</v>
      </c>
      <c r="J2555" s="59" t="str">
        <f t="shared" si="39"/>
        <v/>
      </c>
    </row>
    <row r="2556" spans="1:10" x14ac:dyDescent="0.2">
      <c r="A2556" s="300">
        <v>106321</v>
      </c>
      <c r="B2556" s="301" t="s">
        <v>15069</v>
      </c>
      <c r="C2556" s="300" t="s">
        <v>12</v>
      </c>
      <c r="D2556" s="302">
        <v>0</v>
      </c>
      <c r="E2556" s="303"/>
      <c r="F2556" s="110" t="s">
        <v>14403</v>
      </c>
      <c r="G2556" s="126">
        <v>46023</v>
      </c>
      <c r="H2556" s="299" t="s">
        <v>15743</v>
      </c>
      <c r="I2556" s="197" t="str">
        <f>IFERROR(INDEX('CPU-GERAL'!$H$12:$H$2199,MATCH(A2556,'CPU-GERAL'!$B$12:$B$2199,0)),"NÃO ENCONTRADO")</f>
        <v>NÃO ENCONTRADO</v>
      </c>
      <c r="J2556" s="59" t="str">
        <f t="shared" si="39"/>
        <v/>
      </c>
    </row>
    <row r="2557" spans="1:10" x14ac:dyDescent="0.2">
      <c r="A2557" s="300">
        <v>106322</v>
      </c>
      <c r="B2557" s="301" t="s">
        <v>15070</v>
      </c>
      <c r="C2557" s="300" t="s">
        <v>12</v>
      </c>
      <c r="D2557" s="302">
        <v>0</v>
      </c>
      <c r="E2557" s="303"/>
      <c r="F2557" s="110" t="s">
        <v>14403</v>
      </c>
      <c r="G2557" s="126">
        <v>46023</v>
      </c>
      <c r="H2557" s="299" t="s">
        <v>15743</v>
      </c>
      <c r="I2557" s="197" t="str">
        <f>IFERROR(INDEX('CPU-GERAL'!$H$12:$H$2199,MATCH(A2557,'CPU-GERAL'!$B$12:$B$2199,0)),"NÃO ENCONTRADO")</f>
        <v>NÃO ENCONTRADO</v>
      </c>
      <c r="J2557" s="59" t="str">
        <f t="shared" si="39"/>
        <v/>
      </c>
    </row>
    <row r="2558" spans="1:10" x14ac:dyDescent="0.2">
      <c r="A2558" s="300">
        <v>106323</v>
      </c>
      <c r="B2558" s="301" t="s">
        <v>15071</v>
      </c>
      <c r="C2558" s="300" t="s">
        <v>12</v>
      </c>
      <c r="D2558" s="302">
        <v>0</v>
      </c>
      <c r="E2558" s="303"/>
      <c r="F2558" s="110" t="s">
        <v>14403</v>
      </c>
      <c r="G2558" s="126">
        <v>46023</v>
      </c>
      <c r="H2558" s="299" t="s">
        <v>15743</v>
      </c>
      <c r="I2558" s="197" t="str">
        <f>IFERROR(INDEX('CPU-GERAL'!$H$12:$H$2199,MATCH(A2558,'CPU-GERAL'!$B$12:$B$2199,0)),"NÃO ENCONTRADO")</f>
        <v>NÃO ENCONTRADO</v>
      </c>
      <c r="J2558" s="59" t="str">
        <f t="shared" si="39"/>
        <v/>
      </c>
    </row>
    <row r="2559" spans="1:10" x14ac:dyDescent="0.2">
      <c r="A2559" s="300">
        <v>106324</v>
      </c>
      <c r="B2559" s="301" t="s">
        <v>15072</v>
      </c>
      <c r="C2559" s="300" t="s">
        <v>12</v>
      </c>
      <c r="D2559" s="302">
        <v>0.45</v>
      </c>
      <c r="E2559" s="303">
        <v>0</v>
      </c>
      <c r="F2559" s="110" t="s">
        <v>14403</v>
      </c>
      <c r="G2559" s="126">
        <v>46023</v>
      </c>
      <c r="H2559" s="299" t="s">
        <v>15743</v>
      </c>
      <c r="I2559" s="197" t="str">
        <f>IFERROR(INDEX('CPU-GERAL'!$H$12:$H$2199,MATCH(A2559,'CPU-GERAL'!$B$12:$B$2199,0)),"NÃO ENCONTRADO")</f>
        <v>NÃO ENCONTRADO</v>
      </c>
      <c r="J2559" s="59" t="str">
        <f t="shared" si="39"/>
        <v/>
      </c>
    </row>
    <row r="2560" spans="1:10" x14ac:dyDescent="0.2">
      <c r="A2560" s="300">
        <v>92108</v>
      </c>
      <c r="B2560" s="301" t="s">
        <v>931</v>
      </c>
      <c r="C2560" s="300" t="s">
        <v>12</v>
      </c>
      <c r="D2560" s="302">
        <v>0.97</v>
      </c>
      <c r="E2560" s="303">
        <v>0</v>
      </c>
      <c r="F2560" s="110" t="s">
        <v>14403</v>
      </c>
      <c r="G2560" s="126">
        <v>46023</v>
      </c>
      <c r="H2560" s="299" t="s">
        <v>15743</v>
      </c>
      <c r="I2560" s="197" t="str">
        <f>IFERROR(INDEX('CPU-GERAL'!$H$12:$H$2199,MATCH(A2560,'CPU-GERAL'!$B$12:$B$2199,0)),"NÃO ENCONTRADO")</f>
        <v>NÃO ENCONTRADO</v>
      </c>
      <c r="J2560" s="59" t="str">
        <f t="shared" si="39"/>
        <v/>
      </c>
    </row>
    <row r="2561" spans="1:10" x14ac:dyDescent="0.2">
      <c r="A2561" s="300">
        <v>92109</v>
      </c>
      <c r="B2561" s="301" t="s">
        <v>932</v>
      </c>
      <c r="C2561" s="300" t="s">
        <v>12</v>
      </c>
      <c r="D2561" s="302">
        <v>0.22</v>
      </c>
      <c r="E2561" s="303">
        <v>0</v>
      </c>
      <c r="F2561" s="110" t="s">
        <v>14403</v>
      </c>
      <c r="G2561" s="126">
        <v>46023</v>
      </c>
      <c r="H2561" s="299" t="s">
        <v>15743</v>
      </c>
      <c r="I2561" s="197" t="str">
        <f>IFERROR(INDEX('CPU-GERAL'!$H$12:$H$2199,MATCH(A2561,'CPU-GERAL'!$B$12:$B$2199,0)),"NÃO ENCONTRADO")</f>
        <v>NÃO ENCONTRADO</v>
      </c>
      <c r="J2561" s="59" t="str">
        <f t="shared" si="39"/>
        <v/>
      </c>
    </row>
    <row r="2562" spans="1:10" x14ac:dyDescent="0.2">
      <c r="A2562" s="300">
        <v>92110</v>
      </c>
      <c r="B2562" s="301" t="s">
        <v>933</v>
      </c>
      <c r="C2562" s="300" t="s">
        <v>12</v>
      </c>
      <c r="D2562" s="302">
        <v>1.22</v>
      </c>
      <c r="E2562" s="303">
        <v>0</v>
      </c>
      <c r="F2562" s="110" t="s">
        <v>14403</v>
      </c>
      <c r="G2562" s="126">
        <v>46023</v>
      </c>
      <c r="H2562" s="299" t="s">
        <v>15743</v>
      </c>
      <c r="I2562" s="197" t="str">
        <f>IFERROR(INDEX('CPU-GERAL'!$H$12:$H$2199,MATCH(A2562,'CPU-GERAL'!$B$12:$B$2199,0)),"NÃO ENCONTRADO")</f>
        <v>NÃO ENCONTRADO</v>
      </c>
      <c r="J2562" s="59" t="str">
        <f t="shared" si="39"/>
        <v/>
      </c>
    </row>
    <row r="2563" spans="1:10" x14ac:dyDescent="0.2">
      <c r="A2563" s="300">
        <v>92111</v>
      </c>
      <c r="B2563" s="301" t="s">
        <v>934</v>
      </c>
      <c r="C2563" s="300" t="s">
        <v>12</v>
      </c>
      <c r="D2563" s="302">
        <v>0.9</v>
      </c>
      <c r="E2563" s="303">
        <v>0</v>
      </c>
      <c r="F2563" s="110" t="s">
        <v>14403</v>
      </c>
      <c r="G2563" s="126">
        <v>46023</v>
      </c>
      <c r="H2563" s="299" t="s">
        <v>15743</v>
      </c>
      <c r="I2563" s="197" t="str">
        <f>IFERROR(INDEX('CPU-GERAL'!$H$12:$H$2199,MATCH(A2563,'CPU-GERAL'!$B$12:$B$2199,0)),"NÃO ENCONTRADO")</f>
        <v>NÃO ENCONTRADO</v>
      </c>
      <c r="J2563" s="59" t="str">
        <f t="shared" si="39"/>
        <v/>
      </c>
    </row>
    <row r="2564" spans="1:10" x14ac:dyDescent="0.2">
      <c r="A2564" s="300">
        <v>90670</v>
      </c>
      <c r="B2564" s="301" t="s">
        <v>837</v>
      </c>
      <c r="C2564" s="300" t="s">
        <v>12</v>
      </c>
      <c r="D2564" s="302">
        <v>244.13</v>
      </c>
      <c r="E2564" s="303">
        <v>1</v>
      </c>
      <c r="F2564" s="110" t="s">
        <v>14403</v>
      </c>
      <c r="G2564" s="126">
        <v>46023</v>
      </c>
      <c r="H2564" s="299" t="s">
        <v>15743</v>
      </c>
      <c r="I2564" s="197" t="str">
        <f>IFERROR(INDEX('CPU-GERAL'!$H$12:$H$2199,MATCH(A2564,'CPU-GERAL'!$B$12:$B$2199,0)),"NÃO ENCONTRADO")</f>
        <v>NÃO ENCONTRADO</v>
      </c>
      <c r="J2564" s="59" t="str">
        <f t="shared" ref="J2564:J2627" si="40">IF(I2564&lt;&gt;"NÃO ENCONTRADO",IF(D2564=I2564,"IGUAL A CPU",I2564-D2564),"")</f>
        <v/>
      </c>
    </row>
    <row r="2565" spans="1:10" x14ac:dyDescent="0.2">
      <c r="A2565" s="300">
        <v>90671</v>
      </c>
      <c r="B2565" s="301" t="s">
        <v>838</v>
      </c>
      <c r="C2565" s="300" t="s">
        <v>12</v>
      </c>
      <c r="D2565" s="302">
        <v>65.5</v>
      </c>
      <c r="E2565" s="303">
        <v>1</v>
      </c>
      <c r="F2565" s="110" t="s">
        <v>14403</v>
      </c>
      <c r="G2565" s="126">
        <v>46023</v>
      </c>
      <c r="H2565" s="299" t="s">
        <v>15743</v>
      </c>
      <c r="I2565" s="197" t="str">
        <f>IFERROR(INDEX('CPU-GERAL'!$H$12:$H$2199,MATCH(A2565,'CPU-GERAL'!$B$12:$B$2199,0)),"NÃO ENCONTRADO")</f>
        <v>NÃO ENCONTRADO</v>
      </c>
      <c r="J2565" s="59" t="str">
        <f t="shared" si="40"/>
        <v/>
      </c>
    </row>
    <row r="2566" spans="1:10" x14ac:dyDescent="0.2">
      <c r="A2566" s="300">
        <v>90672</v>
      </c>
      <c r="B2566" s="301" t="s">
        <v>839</v>
      </c>
      <c r="C2566" s="300" t="s">
        <v>12</v>
      </c>
      <c r="D2566" s="302">
        <v>305.51</v>
      </c>
      <c r="E2566" s="303">
        <v>1</v>
      </c>
      <c r="F2566" s="110" t="s">
        <v>14403</v>
      </c>
      <c r="G2566" s="126">
        <v>46023</v>
      </c>
      <c r="H2566" s="299" t="s">
        <v>15743</v>
      </c>
      <c r="I2566" s="197" t="str">
        <f>IFERROR(INDEX('CPU-GERAL'!$H$12:$H$2199,MATCH(A2566,'CPU-GERAL'!$B$12:$B$2199,0)),"NÃO ENCONTRADO")</f>
        <v>NÃO ENCONTRADO</v>
      </c>
      <c r="J2566" s="59" t="str">
        <f t="shared" si="40"/>
        <v/>
      </c>
    </row>
    <row r="2567" spans="1:10" x14ac:dyDescent="0.2">
      <c r="A2567" s="300">
        <v>90673</v>
      </c>
      <c r="B2567" s="301" t="s">
        <v>840</v>
      </c>
      <c r="C2567" s="300" t="s">
        <v>12</v>
      </c>
      <c r="D2567" s="302">
        <v>119.34</v>
      </c>
      <c r="E2567" s="303">
        <v>0</v>
      </c>
      <c r="F2567" s="110" t="s">
        <v>14403</v>
      </c>
      <c r="G2567" s="126">
        <v>46023</v>
      </c>
      <c r="H2567" s="299" t="s">
        <v>15743</v>
      </c>
      <c r="I2567" s="197" t="str">
        <f>IFERROR(INDEX('CPU-GERAL'!$H$12:$H$2199,MATCH(A2567,'CPU-GERAL'!$B$12:$B$2199,0)),"NÃO ENCONTRADO")</f>
        <v>NÃO ENCONTRADO</v>
      </c>
      <c r="J2567" s="59" t="str">
        <f t="shared" si="40"/>
        <v/>
      </c>
    </row>
    <row r="2568" spans="1:10" x14ac:dyDescent="0.2">
      <c r="A2568" s="300">
        <v>93220</v>
      </c>
      <c r="B2568" s="301" t="s">
        <v>956</v>
      </c>
      <c r="C2568" s="300" t="s">
        <v>12</v>
      </c>
      <c r="D2568" s="302">
        <v>374.34</v>
      </c>
      <c r="E2568" s="303">
        <v>1</v>
      </c>
      <c r="F2568" s="110" t="s">
        <v>14403</v>
      </c>
      <c r="G2568" s="126">
        <v>46023</v>
      </c>
      <c r="H2568" s="299" t="s">
        <v>15743</v>
      </c>
      <c r="I2568" s="197" t="str">
        <f>IFERROR(INDEX('CPU-GERAL'!$H$12:$H$2199,MATCH(A2568,'CPU-GERAL'!$B$12:$B$2199,0)),"NÃO ENCONTRADO")</f>
        <v>NÃO ENCONTRADO</v>
      </c>
      <c r="J2568" s="59" t="str">
        <f t="shared" si="40"/>
        <v/>
      </c>
    </row>
    <row r="2569" spans="1:10" x14ac:dyDescent="0.2">
      <c r="A2569" s="300">
        <v>93221</v>
      </c>
      <c r="B2569" s="301" t="s">
        <v>957</v>
      </c>
      <c r="C2569" s="300" t="s">
        <v>12</v>
      </c>
      <c r="D2569" s="302">
        <v>100.43</v>
      </c>
      <c r="E2569" s="303">
        <v>1</v>
      </c>
      <c r="F2569" s="110" t="s">
        <v>14403</v>
      </c>
      <c r="G2569" s="126">
        <v>46023</v>
      </c>
      <c r="H2569" s="299" t="s">
        <v>15743</v>
      </c>
      <c r="I2569" s="197" t="str">
        <f>IFERROR(INDEX('CPU-GERAL'!$H$12:$H$2199,MATCH(A2569,'CPU-GERAL'!$B$12:$B$2199,0)),"NÃO ENCONTRADO")</f>
        <v>NÃO ENCONTRADO</v>
      </c>
      <c r="J2569" s="59" t="str">
        <f t="shared" si="40"/>
        <v/>
      </c>
    </row>
    <row r="2570" spans="1:10" x14ac:dyDescent="0.2">
      <c r="A2570" s="300">
        <v>93222</v>
      </c>
      <c r="B2570" s="301" t="s">
        <v>958</v>
      </c>
      <c r="C2570" s="300" t="s">
        <v>12</v>
      </c>
      <c r="D2570" s="302">
        <v>468.45</v>
      </c>
      <c r="E2570" s="303">
        <v>1</v>
      </c>
      <c r="F2570" s="110" t="s">
        <v>14403</v>
      </c>
      <c r="G2570" s="126">
        <v>46023</v>
      </c>
      <c r="H2570" s="299" t="s">
        <v>15743</v>
      </c>
      <c r="I2570" s="197" t="str">
        <f>IFERROR(INDEX('CPU-GERAL'!$H$12:$H$2199,MATCH(A2570,'CPU-GERAL'!$B$12:$B$2199,0)),"NÃO ENCONTRADO")</f>
        <v>NÃO ENCONTRADO</v>
      </c>
      <c r="J2570" s="59" t="str">
        <f t="shared" si="40"/>
        <v/>
      </c>
    </row>
    <row r="2571" spans="1:10" x14ac:dyDescent="0.2">
      <c r="A2571" s="300">
        <v>93223</v>
      </c>
      <c r="B2571" s="301" t="s">
        <v>4885</v>
      </c>
      <c r="C2571" s="300" t="s">
        <v>12</v>
      </c>
      <c r="D2571" s="302">
        <v>155.87</v>
      </c>
      <c r="E2571" s="303">
        <v>0</v>
      </c>
      <c r="F2571" s="110" t="s">
        <v>14403</v>
      </c>
      <c r="G2571" s="126">
        <v>46023</v>
      </c>
      <c r="H2571" s="299" t="s">
        <v>15743</v>
      </c>
      <c r="I2571" s="197" t="str">
        <f>IFERROR(INDEX('CPU-GERAL'!$H$12:$H$2199,MATCH(A2571,'CPU-GERAL'!$B$12:$B$2199,0)),"NÃO ENCONTRADO")</f>
        <v>NÃO ENCONTRADO</v>
      </c>
      <c r="J2571" s="59" t="str">
        <f t="shared" si="40"/>
        <v/>
      </c>
    </row>
    <row r="2572" spans="1:10" x14ac:dyDescent="0.2">
      <c r="A2572" s="300">
        <v>104691</v>
      </c>
      <c r="B2572" s="301" t="s">
        <v>10742</v>
      </c>
      <c r="C2572" s="300" t="s">
        <v>12</v>
      </c>
      <c r="D2572" s="302">
        <v>0.97</v>
      </c>
      <c r="E2572" s="303">
        <v>1</v>
      </c>
      <c r="F2572" s="110" t="s">
        <v>14403</v>
      </c>
      <c r="G2572" s="126">
        <v>46023</v>
      </c>
      <c r="H2572" s="299" t="s">
        <v>15743</v>
      </c>
      <c r="I2572" s="197" t="str">
        <f>IFERROR(INDEX('CPU-GERAL'!$H$12:$H$2199,MATCH(A2572,'CPU-GERAL'!$B$12:$B$2199,0)),"NÃO ENCONTRADO")</f>
        <v>NÃO ENCONTRADO</v>
      </c>
      <c r="J2572" s="59" t="str">
        <f t="shared" si="40"/>
        <v/>
      </c>
    </row>
    <row r="2573" spans="1:10" x14ac:dyDescent="0.2">
      <c r="A2573" s="300">
        <v>104692</v>
      </c>
      <c r="B2573" s="301" t="s">
        <v>10743</v>
      </c>
      <c r="C2573" s="300" t="s">
        <v>12</v>
      </c>
      <c r="D2573" s="302">
        <v>0.22</v>
      </c>
      <c r="E2573" s="303">
        <v>1</v>
      </c>
      <c r="F2573" s="110" t="s">
        <v>14403</v>
      </c>
      <c r="G2573" s="126">
        <v>46023</v>
      </c>
      <c r="H2573" s="299" t="s">
        <v>15743</v>
      </c>
      <c r="I2573" s="197" t="str">
        <f>IFERROR(INDEX('CPU-GERAL'!$H$12:$H$2199,MATCH(A2573,'CPU-GERAL'!$B$12:$B$2199,0)),"NÃO ENCONTRADO")</f>
        <v>NÃO ENCONTRADO</v>
      </c>
      <c r="J2573" s="59" t="str">
        <f t="shared" si="40"/>
        <v/>
      </c>
    </row>
    <row r="2574" spans="1:10" x14ac:dyDescent="0.2">
      <c r="A2574" s="300">
        <v>104693</v>
      </c>
      <c r="B2574" s="301" t="s">
        <v>10744</v>
      </c>
      <c r="C2574" s="300" t="s">
        <v>12</v>
      </c>
      <c r="D2574" s="302">
        <v>1.21</v>
      </c>
      <c r="E2574" s="303">
        <v>1</v>
      </c>
      <c r="F2574" s="110" t="s">
        <v>14403</v>
      </c>
      <c r="G2574" s="126">
        <v>46023</v>
      </c>
      <c r="H2574" s="299" t="s">
        <v>15743</v>
      </c>
      <c r="I2574" s="197" t="str">
        <f>IFERROR(INDEX('CPU-GERAL'!$H$12:$H$2199,MATCH(A2574,'CPU-GERAL'!$B$12:$B$2199,0)),"NÃO ENCONTRADO")</f>
        <v>NÃO ENCONTRADO</v>
      </c>
      <c r="J2574" s="59" t="str">
        <f t="shared" si="40"/>
        <v/>
      </c>
    </row>
    <row r="2575" spans="1:10" x14ac:dyDescent="0.2">
      <c r="A2575" s="300">
        <v>104694</v>
      </c>
      <c r="B2575" s="301" t="s">
        <v>1129</v>
      </c>
      <c r="C2575" s="300" t="s">
        <v>12</v>
      </c>
      <c r="D2575" s="302">
        <v>1.53</v>
      </c>
      <c r="E2575" s="303">
        <v>0</v>
      </c>
      <c r="F2575" s="110" t="s">
        <v>14403</v>
      </c>
      <c r="G2575" s="126">
        <v>46023</v>
      </c>
      <c r="H2575" s="299" t="s">
        <v>15743</v>
      </c>
      <c r="I2575" s="197" t="str">
        <f>IFERROR(INDEX('CPU-GERAL'!$H$12:$H$2199,MATCH(A2575,'CPU-GERAL'!$B$12:$B$2199,0)),"NÃO ENCONTRADO")</f>
        <v>NÃO ENCONTRADO</v>
      </c>
      <c r="J2575" s="59" t="str">
        <f t="shared" si="40"/>
        <v/>
      </c>
    </row>
    <row r="2576" spans="1:10" x14ac:dyDescent="0.2">
      <c r="A2576" s="300">
        <v>90676</v>
      </c>
      <c r="B2576" s="301" t="s">
        <v>841</v>
      </c>
      <c r="C2576" s="300" t="s">
        <v>12</v>
      </c>
      <c r="D2576" s="302">
        <v>100.4</v>
      </c>
      <c r="E2576" s="303">
        <v>1</v>
      </c>
      <c r="F2576" s="110" t="s">
        <v>14403</v>
      </c>
      <c r="G2576" s="126">
        <v>46023</v>
      </c>
      <c r="H2576" s="299" t="s">
        <v>15743</v>
      </c>
      <c r="I2576" s="197" t="str">
        <f>IFERROR(INDEX('CPU-GERAL'!$H$12:$H$2199,MATCH(A2576,'CPU-GERAL'!$B$12:$B$2199,0)),"NÃO ENCONTRADO")</f>
        <v>NÃO ENCONTRADO</v>
      </c>
      <c r="J2576" s="59" t="str">
        <f t="shared" si="40"/>
        <v/>
      </c>
    </row>
    <row r="2577" spans="1:10" x14ac:dyDescent="0.2">
      <c r="A2577" s="300">
        <v>91021</v>
      </c>
      <c r="B2577" s="301" t="s">
        <v>871</v>
      </c>
      <c r="C2577" s="300" t="s">
        <v>12</v>
      </c>
      <c r="D2577" s="302">
        <v>12.32</v>
      </c>
      <c r="E2577" s="303">
        <v>1</v>
      </c>
      <c r="F2577" s="110" t="s">
        <v>14403</v>
      </c>
      <c r="G2577" s="126">
        <v>46023</v>
      </c>
      <c r="H2577" s="299" t="s">
        <v>15743</v>
      </c>
      <c r="I2577" s="197" t="str">
        <f>IFERROR(INDEX('CPU-GERAL'!$H$12:$H$2199,MATCH(A2577,'CPU-GERAL'!$B$12:$B$2199,0)),"NÃO ENCONTRADO")</f>
        <v>NÃO ENCONTRADO</v>
      </c>
      <c r="J2577" s="59" t="str">
        <f t="shared" si="40"/>
        <v/>
      </c>
    </row>
    <row r="2578" spans="1:10" x14ac:dyDescent="0.2">
      <c r="A2578" s="300">
        <v>90677</v>
      </c>
      <c r="B2578" s="301" t="s">
        <v>842</v>
      </c>
      <c r="C2578" s="300" t="s">
        <v>12</v>
      </c>
      <c r="D2578" s="302">
        <v>30.41</v>
      </c>
      <c r="E2578" s="303">
        <v>1</v>
      </c>
      <c r="F2578" s="110" t="s">
        <v>14403</v>
      </c>
      <c r="G2578" s="126">
        <v>46023</v>
      </c>
      <c r="H2578" s="299" t="s">
        <v>15743</v>
      </c>
      <c r="I2578" s="197" t="str">
        <f>IFERROR(INDEX('CPU-GERAL'!$H$12:$H$2199,MATCH(A2578,'CPU-GERAL'!$B$12:$B$2199,0)),"NÃO ENCONTRADO")</f>
        <v>NÃO ENCONTRADO</v>
      </c>
      <c r="J2578" s="59" t="str">
        <f t="shared" si="40"/>
        <v/>
      </c>
    </row>
    <row r="2579" spans="1:10" x14ac:dyDescent="0.2">
      <c r="A2579" s="300">
        <v>90678</v>
      </c>
      <c r="B2579" s="301" t="s">
        <v>843</v>
      </c>
      <c r="C2579" s="300" t="s">
        <v>12</v>
      </c>
      <c r="D2579" s="302">
        <v>140.77000000000001</v>
      </c>
      <c r="E2579" s="303">
        <v>1</v>
      </c>
      <c r="F2579" s="110" t="s">
        <v>14403</v>
      </c>
      <c r="G2579" s="126">
        <v>46023</v>
      </c>
      <c r="H2579" s="299" t="s">
        <v>15743</v>
      </c>
      <c r="I2579" s="197" t="str">
        <f>IFERROR(INDEX('CPU-GERAL'!$H$12:$H$2199,MATCH(A2579,'CPU-GERAL'!$B$12:$B$2199,0)),"NÃO ENCONTRADO")</f>
        <v>NÃO ENCONTRADO</v>
      </c>
      <c r="J2579" s="59" t="str">
        <f t="shared" si="40"/>
        <v/>
      </c>
    </row>
    <row r="2580" spans="1:10" x14ac:dyDescent="0.2">
      <c r="A2580" s="300">
        <v>90679</v>
      </c>
      <c r="B2580" s="301" t="s">
        <v>844</v>
      </c>
      <c r="C2580" s="300" t="s">
        <v>12</v>
      </c>
      <c r="D2580" s="302">
        <v>91.52</v>
      </c>
      <c r="E2580" s="303">
        <v>0</v>
      </c>
      <c r="F2580" s="110" t="s">
        <v>14403</v>
      </c>
      <c r="G2580" s="126">
        <v>46023</v>
      </c>
      <c r="H2580" s="299" t="s">
        <v>15743</v>
      </c>
      <c r="I2580" s="197" t="str">
        <f>IFERROR(INDEX('CPU-GERAL'!$H$12:$H$2199,MATCH(A2580,'CPU-GERAL'!$B$12:$B$2199,0)),"NÃO ENCONTRADO")</f>
        <v>NÃO ENCONTRADO</v>
      </c>
      <c r="J2580" s="59" t="str">
        <f t="shared" si="40"/>
        <v/>
      </c>
    </row>
    <row r="2581" spans="1:10" x14ac:dyDescent="0.2">
      <c r="A2581" s="300">
        <v>102870</v>
      </c>
      <c r="B2581" s="301" t="s">
        <v>10745</v>
      </c>
      <c r="C2581" s="300" t="s">
        <v>12</v>
      </c>
      <c r="D2581" s="302">
        <v>356.04</v>
      </c>
      <c r="E2581" s="303">
        <v>1</v>
      </c>
      <c r="F2581" s="110" t="s">
        <v>14403</v>
      </c>
      <c r="G2581" s="126">
        <v>46023</v>
      </c>
      <c r="H2581" s="299" t="s">
        <v>15743</v>
      </c>
      <c r="I2581" s="197" t="str">
        <f>IFERROR(INDEX('CPU-GERAL'!$H$12:$H$2199,MATCH(A2581,'CPU-GERAL'!$B$12:$B$2199,0)),"NÃO ENCONTRADO")</f>
        <v>NÃO ENCONTRADO</v>
      </c>
      <c r="J2581" s="59" t="str">
        <f t="shared" si="40"/>
        <v/>
      </c>
    </row>
    <row r="2582" spans="1:10" x14ac:dyDescent="0.2">
      <c r="A2582" s="300">
        <v>102871</v>
      </c>
      <c r="B2582" s="301" t="s">
        <v>10746</v>
      </c>
      <c r="C2582" s="300" t="s">
        <v>12</v>
      </c>
      <c r="D2582" s="302">
        <v>96.19</v>
      </c>
      <c r="E2582" s="303">
        <v>1</v>
      </c>
      <c r="F2582" s="110" t="s">
        <v>14403</v>
      </c>
      <c r="G2582" s="126">
        <v>46023</v>
      </c>
      <c r="H2582" s="299" t="s">
        <v>15743</v>
      </c>
      <c r="I2582" s="197" t="str">
        <f>IFERROR(INDEX('CPU-GERAL'!$H$12:$H$2199,MATCH(A2582,'CPU-GERAL'!$B$12:$B$2199,0)),"NÃO ENCONTRADO")</f>
        <v>NÃO ENCONTRADO</v>
      </c>
      <c r="J2582" s="59" t="str">
        <f t="shared" si="40"/>
        <v/>
      </c>
    </row>
    <row r="2583" spans="1:10" x14ac:dyDescent="0.2">
      <c r="A2583" s="300">
        <v>102872</v>
      </c>
      <c r="B2583" s="301" t="s">
        <v>10747</v>
      </c>
      <c r="C2583" s="300" t="s">
        <v>12</v>
      </c>
      <c r="D2583" s="302">
        <v>445.55</v>
      </c>
      <c r="E2583" s="303">
        <v>1</v>
      </c>
      <c r="F2583" s="110" t="s">
        <v>14403</v>
      </c>
      <c r="G2583" s="126">
        <v>46023</v>
      </c>
      <c r="H2583" s="299" t="s">
        <v>15743</v>
      </c>
      <c r="I2583" s="197" t="str">
        <f>IFERROR(INDEX('CPU-GERAL'!$H$12:$H$2199,MATCH(A2583,'CPU-GERAL'!$B$12:$B$2199,0)),"NÃO ENCONTRADO")</f>
        <v>NÃO ENCONTRADO</v>
      </c>
      <c r="J2583" s="59" t="str">
        <f t="shared" si="40"/>
        <v/>
      </c>
    </row>
    <row r="2584" spans="1:10" x14ac:dyDescent="0.2">
      <c r="A2584" s="300">
        <v>102873</v>
      </c>
      <c r="B2584" s="301" t="s">
        <v>1093</v>
      </c>
      <c r="C2584" s="300" t="s">
        <v>12</v>
      </c>
      <c r="D2584" s="302">
        <v>119.34</v>
      </c>
      <c r="E2584" s="303">
        <v>0</v>
      </c>
      <c r="F2584" s="110" t="s">
        <v>14403</v>
      </c>
      <c r="G2584" s="126">
        <v>46023</v>
      </c>
      <c r="H2584" s="299" t="s">
        <v>15743</v>
      </c>
      <c r="I2584" s="197" t="str">
        <f>IFERROR(INDEX('CPU-GERAL'!$H$12:$H$2199,MATCH(A2584,'CPU-GERAL'!$B$12:$B$2199,0)),"NÃO ENCONTRADO")</f>
        <v>NÃO ENCONTRADO</v>
      </c>
      <c r="J2584" s="59" t="str">
        <f t="shared" si="40"/>
        <v/>
      </c>
    </row>
    <row r="2585" spans="1:10" x14ac:dyDescent="0.2">
      <c r="A2585" s="300">
        <v>102960</v>
      </c>
      <c r="B2585" s="301" t="s">
        <v>10748</v>
      </c>
      <c r="C2585" s="300" t="s">
        <v>12</v>
      </c>
      <c r="D2585" s="302">
        <v>172.79</v>
      </c>
      <c r="E2585" s="303">
        <v>1</v>
      </c>
      <c r="F2585" s="110" t="s">
        <v>14403</v>
      </c>
      <c r="G2585" s="126">
        <v>46023</v>
      </c>
      <c r="H2585" s="299" t="s">
        <v>15743</v>
      </c>
      <c r="I2585" s="197" t="str">
        <f>IFERROR(INDEX('CPU-GERAL'!$H$12:$H$2199,MATCH(A2585,'CPU-GERAL'!$B$12:$B$2199,0)),"NÃO ENCONTRADO")</f>
        <v>NÃO ENCONTRADO</v>
      </c>
      <c r="J2585" s="59" t="str">
        <f t="shared" si="40"/>
        <v/>
      </c>
    </row>
    <row r="2586" spans="1:10" x14ac:dyDescent="0.2">
      <c r="A2586" s="300">
        <v>102961</v>
      </c>
      <c r="B2586" s="301" t="s">
        <v>10749</v>
      </c>
      <c r="C2586" s="300" t="s">
        <v>12</v>
      </c>
      <c r="D2586" s="302">
        <v>46.68</v>
      </c>
      <c r="E2586" s="303">
        <v>1</v>
      </c>
      <c r="F2586" s="110" t="s">
        <v>14403</v>
      </c>
      <c r="G2586" s="126">
        <v>46023</v>
      </c>
      <c r="H2586" s="299" t="s">
        <v>15743</v>
      </c>
      <c r="I2586" s="197" t="str">
        <f>IFERROR(INDEX('CPU-GERAL'!$H$12:$H$2199,MATCH(A2586,'CPU-GERAL'!$B$12:$B$2199,0)),"NÃO ENCONTRADO")</f>
        <v>NÃO ENCONTRADO</v>
      </c>
      <c r="J2586" s="59" t="str">
        <f t="shared" si="40"/>
        <v/>
      </c>
    </row>
    <row r="2587" spans="1:10" x14ac:dyDescent="0.2">
      <c r="A2587" s="300">
        <v>102962</v>
      </c>
      <c r="B2587" s="301" t="s">
        <v>10750</v>
      </c>
      <c r="C2587" s="300" t="s">
        <v>12</v>
      </c>
      <c r="D2587" s="302">
        <v>162.09</v>
      </c>
      <c r="E2587" s="303">
        <v>1</v>
      </c>
      <c r="F2587" s="110" t="s">
        <v>14403</v>
      </c>
      <c r="G2587" s="126">
        <v>46023</v>
      </c>
      <c r="H2587" s="299" t="s">
        <v>15743</v>
      </c>
      <c r="I2587" s="197" t="str">
        <f>IFERROR(INDEX('CPU-GERAL'!$H$12:$H$2199,MATCH(A2587,'CPU-GERAL'!$B$12:$B$2199,0)),"NÃO ENCONTRADO")</f>
        <v>NÃO ENCONTRADO</v>
      </c>
      <c r="J2587" s="59" t="str">
        <f t="shared" si="40"/>
        <v/>
      </c>
    </row>
    <row r="2588" spans="1:10" x14ac:dyDescent="0.2">
      <c r="A2588" s="300">
        <v>102963</v>
      </c>
      <c r="B2588" s="301" t="s">
        <v>1104</v>
      </c>
      <c r="C2588" s="300" t="s">
        <v>12</v>
      </c>
      <c r="D2588" s="302">
        <v>84.59</v>
      </c>
      <c r="E2588" s="303">
        <v>0</v>
      </c>
      <c r="F2588" s="110" t="s">
        <v>14403</v>
      </c>
      <c r="G2588" s="126">
        <v>46023</v>
      </c>
      <c r="H2588" s="299" t="s">
        <v>15743</v>
      </c>
      <c r="I2588" s="197" t="str">
        <f>IFERROR(INDEX('CPU-GERAL'!$H$12:$H$2199,MATCH(A2588,'CPU-GERAL'!$B$12:$B$2199,0)),"NÃO ENCONTRADO")</f>
        <v>NÃO ENCONTRADO</v>
      </c>
      <c r="J2588" s="59" t="str">
        <f t="shared" si="40"/>
        <v/>
      </c>
    </row>
    <row r="2589" spans="1:10" x14ac:dyDescent="0.2">
      <c r="A2589" s="300">
        <v>90621</v>
      </c>
      <c r="B2589" s="301" t="s">
        <v>805</v>
      </c>
      <c r="C2589" s="300" t="s">
        <v>12</v>
      </c>
      <c r="D2589" s="302">
        <v>2.48</v>
      </c>
      <c r="E2589" s="303">
        <v>1</v>
      </c>
      <c r="F2589" s="110" t="s">
        <v>14403</v>
      </c>
      <c r="G2589" s="126">
        <v>46023</v>
      </c>
      <c r="H2589" s="299" t="s">
        <v>15743</v>
      </c>
      <c r="I2589" s="197" t="str">
        <f>IFERROR(INDEX('CPU-GERAL'!$H$12:$H$2199,MATCH(A2589,'CPU-GERAL'!$B$12:$B$2199,0)),"NÃO ENCONTRADO")</f>
        <v>NÃO ENCONTRADO</v>
      </c>
      <c r="J2589" s="59" t="str">
        <f t="shared" si="40"/>
        <v/>
      </c>
    </row>
    <row r="2590" spans="1:10" x14ac:dyDescent="0.2">
      <c r="A2590" s="300">
        <v>90622</v>
      </c>
      <c r="B2590" s="301" t="s">
        <v>806</v>
      </c>
      <c r="C2590" s="300" t="s">
        <v>12</v>
      </c>
      <c r="D2590" s="302">
        <v>0.56999999999999995</v>
      </c>
      <c r="E2590" s="303">
        <v>1</v>
      </c>
      <c r="F2590" s="110" t="s">
        <v>14403</v>
      </c>
      <c r="G2590" s="126">
        <v>46023</v>
      </c>
      <c r="H2590" s="299" t="s">
        <v>15743</v>
      </c>
      <c r="I2590" s="197" t="str">
        <f>IFERROR(INDEX('CPU-GERAL'!$H$12:$H$2199,MATCH(A2590,'CPU-GERAL'!$B$12:$B$2199,0)),"NÃO ENCONTRADO")</f>
        <v>NÃO ENCONTRADO</v>
      </c>
      <c r="J2590" s="59" t="str">
        <f t="shared" si="40"/>
        <v/>
      </c>
    </row>
    <row r="2591" spans="1:10" x14ac:dyDescent="0.2">
      <c r="A2591" s="300">
        <v>90623</v>
      </c>
      <c r="B2591" s="301" t="s">
        <v>807</v>
      </c>
      <c r="C2591" s="300" t="s">
        <v>12</v>
      </c>
      <c r="D2591" s="302">
        <v>3.11</v>
      </c>
      <c r="E2591" s="303">
        <v>1</v>
      </c>
      <c r="F2591" s="110" t="s">
        <v>14403</v>
      </c>
      <c r="G2591" s="126">
        <v>46023</v>
      </c>
      <c r="H2591" s="299" t="s">
        <v>15743</v>
      </c>
      <c r="I2591" s="197" t="str">
        <f>IFERROR(INDEX('CPU-GERAL'!$H$12:$H$2199,MATCH(A2591,'CPU-GERAL'!$B$12:$B$2199,0)),"NÃO ENCONTRADO")</f>
        <v>NÃO ENCONTRADO</v>
      </c>
      <c r="J2591" s="59" t="str">
        <f t="shared" si="40"/>
        <v/>
      </c>
    </row>
    <row r="2592" spans="1:10" x14ac:dyDescent="0.2">
      <c r="A2592" s="300">
        <v>90624</v>
      </c>
      <c r="B2592" s="301" t="s">
        <v>808</v>
      </c>
      <c r="C2592" s="300" t="s">
        <v>12</v>
      </c>
      <c r="D2592" s="302">
        <v>2.25</v>
      </c>
      <c r="E2592" s="303">
        <v>0</v>
      </c>
      <c r="F2592" s="110" t="s">
        <v>14403</v>
      </c>
      <c r="G2592" s="126">
        <v>46023</v>
      </c>
      <c r="H2592" s="299" t="s">
        <v>15743</v>
      </c>
      <c r="I2592" s="197" t="str">
        <f>IFERROR(INDEX('CPU-GERAL'!$H$12:$H$2199,MATCH(A2592,'CPU-GERAL'!$B$12:$B$2199,0)),"NÃO ENCONTRADO")</f>
        <v>NÃO ENCONTRADO</v>
      </c>
      <c r="J2592" s="59" t="str">
        <f t="shared" si="40"/>
        <v/>
      </c>
    </row>
    <row r="2593" spans="1:10" x14ac:dyDescent="0.2">
      <c r="A2593" s="300">
        <v>102876</v>
      </c>
      <c r="B2593" s="301" t="s">
        <v>10751</v>
      </c>
      <c r="C2593" s="300" t="s">
        <v>12</v>
      </c>
      <c r="D2593" s="302">
        <v>494.78</v>
      </c>
      <c r="E2593" s="303">
        <v>1</v>
      </c>
      <c r="F2593" s="110" t="s">
        <v>14403</v>
      </c>
      <c r="G2593" s="126">
        <v>46023</v>
      </c>
      <c r="H2593" s="299" t="s">
        <v>15743</v>
      </c>
      <c r="I2593" s="197" t="str">
        <f>IFERROR(INDEX('CPU-GERAL'!$H$12:$H$2199,MATCH(A2593,'CPU-GERAL'!$B$12:$B$2199,0)),"NÃO ENCONTRADO")</f>
        <v>NÃO ENCONTRADO</v>
      </c>
      <c r="J2593" s="59" t="str">
        <f t="shared" si="40"/>
        <v/>
      </c>
    </row>
    <row r="2594" spans="1:10" x14ac:dyDescent="0.2">
      <c r="A2594" s="300">
        <v>102877</v>
      </c>
      <c r="B2594" s="301" t="s">
        <v>10752</v>
      </c>
      <c r="C2594" s="300" t="s">
        <v>12</v>
      </c>
      <c r="D2594" s="302">
        <v>133.66999999999999</v>
      </c>
      <c r="E2594" s="303">
        <v>1</v>
      </c>
      <c r="F2594" s="110" t="s">
        <v>14403</v>
      </c>
      <c r="G2594" s="126">
        <v>46023</v>
      </c>
      <c r="H2594" s="299" t="s">
        <v>15743</v>
      </c>
      <c r="I2594" s="197" t="str">
        <f>IFERROR(INDEX('CPU-GERAL'!$H$12:$H$2199,MATCH(A2594,'CPU-GERAL'!$B$12:$B$2199,0)),"NÃO ENCONTRADO")</f>
        <v>NÃO ENCONTRADO</v>
      </c>
      <c r="J2594" s="59" t="str">
        <f t="shared" si="40"/>
        <v/>
      </c>
    </row>
    <row r="2595" spans="1:10" x14ac:dyDescent="0.2">
      <c r="A2595" s="300">
        <v>102878</v>
      </c>
      <c r="B2595" s="301" t="s">
        <v>10753</v>
      </c>
      <c r="C2595" s="300" t="s">
        <v>12</v>
      </c>
      <c r="D2595" s="302">
        <v>619.17999999999995</v>
      </c>
      <c r="E2595" s="303">
        <v>1</v>
      </c>
      <c r="F2595" s="110" t="s">
        <v>14403</v>
      </c>
      <c r="G2595" s="126">
        <v>46023</v>
      </c>
      <c r="H2595" s="299" t="s">
        <v>15743</v>
      </c>
      <c r="I2595" s="197" t="str">
        <f>IFERROR(INDEX('CPU-GERAL'!$H$12:$H$2199,MATCH(A2595,'CPU-GERAL'!$B$12:$B$2199,0)),"NÃO ENCONTRADO")</f>
        <v>NÃO ENCONTRADO</v>
      </c>
      <c r="J2595" s="59" t="str">
        <f t="shared" si="40"/>
        <v/>
      </c>
    </row>
    <row r="2596" spans="1:10" x14ac:dyDescent="0.2">
      <c r="A2596" s="300">
        <v>102879</v>
      </c>
      <c r="B2596" s="301" t="s">
        <v>1094</v>
      </c>
      <c r="C2596" s="300" t="s">
        <v>12</v>
      </c>
      <c r="D2596" s="302">
        <v>179.1</v>
      </c>
      <c r="E2596" s="303">
        <v>0</v>
      </c>
      <c r="F2596" s="110" t="s">
        <v>14403</v>
      </c>
      <c r="G2596" s="126">
        <v>46023</v>
      </c>
      <c r="H2596" s="299" t="s">
        <v>15743</v>
      </c>
      <c r="I2596" s="197" t="str">
        <f>IFERROR(INDEX('CPU-GERAL'!$H$12:$H$2199,MATCH(A2596,'CPU-GERAL'!$B$12:$B$2199,0)),"NÃO ENCONTRADO")</f>
        <v>NÃO ENCONTRADO</v>
      </c>
      <c r="J2596" s="59" t="str">
        <f t="shared" si="40"/>
        <v/>
      </c>
    </row>
    <row r="2597" spans="1:10" x14ac:dyDescent="0.2">
      <c r="A2597" s="300">
        <v>103220</v>
      </c>
      <c r="B2597" s="301" t="s">
        <v>10754</v>
      </c>
      <c r="C2597" s="300" t="s">
        <v>12</v>
      </c>
      <c r="D2597" s="302">
        <v>151.31</v>
      </c>
      <c r="E2597" s="303">
        <v>1</v>
      </c>
      <c r="F2597" s="110" t="s">
        <v>14403</v>
      </c>
      <c r="G2597" s="126">
        <v>46023</v>
      </c>
      <c r="H2597" s="299" t="s">
        <v>15743</v>
      </c>
      <c r="I2597" s="197" t="str">
        <f>IFERROR(INDEX('CPU-GERAL'!$H$12:$H$2199,MATCH(A2597,'CPU-GERAL'!$B$12:$B$2199,0)),"NÃO ENCONTRADO")</f>
        <v>NÃO ENCONTRADO</v>
      </c>
      <c r="J2597" s="59" t="str">
        <f t="shared" si="40"/>
        <v/>
      </c>
    </row>
    <row r="2598" spans="1:10" x14ac:dyDescent="0.2">
      <c r="A2598" s="300">
        <v>103221</v>
      </c>
      <c r="B2598" s="301" t="s">
        <v>10755</v>
      </c>
      <c r="C2598" s="300" t="s">
        <v>12</v>
      </c>
      <c r="D2598" s="302">
        <v>40.880000000000003</v>
      </c>
      <c r="E2598" s="303">
        <v>1</v>
      </c>
      <c r="F2598" s="110" t="s">
        <v>14403</v>
      </c>
      <c r="G2598" s="126">
        <v>46023</v>
      </c>
      <c r="H2598" s="299" t="s">
        <v>15743</v>
      </c>
      <c r="I2598" s="197" t="str">
        <f>IFERROR(INDEX('CPU-GERAL'!$H$12:$H$2199,MATCH(A2598,'CPU-GERAL'!$B$12:$B$2199,0)),"NÃO ENCONTRADO")</f>
        <v>NÃO ENCONTRADO</v>
      </c>
      <c r="J2598" s="59" t="str">
        <f t="shared" si="40"/>
        <v/>
      </c>
    </row>
    <row r="2599" spans="1:10" x14ac:dyDescent="0.2">
      <c r="A2599" s="300">
        <v>103222</v>
      </c>
      <c r="B2599" s="301" t="s">
        <v>10756</v>
      </c>
      <c r="C2599" s="300" t="s">
        <v>12</v>
      </c>
      <c r="D2599" s="302">
        <v>189.36</v>
      </c>
      <c r="E2599" s="303">
        <v>1</v>
      </c>
      <c r="F2599" s="110" t="s">
        <v>14403</v>
      </c>
      <c r="G2599" s="126">
        <v>46023</v>
      </c>
      <c r="H2599" s="299" t="s">
        <v>15743</v>
      </c>
      <c r="I2599" s="197" t="str">
        <f>IFERROR(INDEX('CPU-GERAL'!$H$12:$H$2199,MATCH(A2599,'CPU-GERAL'!$B$12:$B$2199,0)),"NÃO ENCONTRADO")</f>
        <v>NÃO ENCONTRADO</v>
      </c>
      <c r="J2599" s="59" t="str">
        <f t="shared" si="40"/>
        <v/>
      </c>
    </row>
    <row r="2600" spans="1:10" x14ac:dyDescent="0.2">
      <c r="A2600" s="300">
        <v>103223</v>
      </c>
      <c r="B2600" s="301" t="s">
        <v>1112</v>
      </c>
      <c r="C2600" s="300" t="s">
        <v>12</v>
      </c>
      <c r="D2600" s="302">
        <v>34.979999999999997</v>
      </c>
      <c r="E2600" s="303">
        <v>0</v>
      </c>
      <c r="F2600" s="110" t="s">
        <v>14403</v>
      </c>
      <c r="G2600" s="126">
        <v>46023</v>
      </c>
      <c r="H2600" s="299" t="s">
        <v>15743</v>
      </c>
      <c r="I2600" s="197" t="str">
        <f>IFERROR(INDEX('CPU-GERAL'!$H$12:$H$2199,MATCH(A2600,'CPU-GERAL'!$B$12:$B$2199,0)),"NÃO ENCONTRADO")</f>
        <v>NÃO ENCONTRADO</v>
      </c>
      <c r="J2600" s="59" t="str">
        <f t="shared" si="40"/>
        <v/>
      </c>
    </row>
    <row r="2601" spans="1:10" x14ac:dyDescent="0.2">
      <c r="A2601" s="300">
        <v>103232</v>
      </c>
      <c r="B2601" s="301" t="s">
        <v>10757</v>
      </c>
      <c r="C2601" s="300" t="s">
        <v>12</v>
      </c>
      <c r="D2601" s="302">
        <v>474.73</v>
      </c>
      <c r="E2601" s="303">
        <v>1</v>
      </c>
      <c r="F2601" s="110" t="s">
        <v>14403</v>
      </c>
      <c r="G2601" s="126">
        <v>46023</v>
      </c>
      <c r="H2601" s="299" t="s">
        <v>15743</v>
      </c>
      <c r="I2601" s="197" t="str">
        <f>IFERROR(INDEX('CPU-GERAL'!$H$12:$H$2199,MATCH(A2601,'CPU-GERAL'!$B$12:$B$2199,0)),"NÃO ENCONTRADO")</f>
        <v>NÃO ENCONTRADO</v>
      </c>
      <c r="J2601" s="59" t="str">
        <f t="shared" si="40"/>
        <v/>
      </c>
    </row>
    <row r="2602" spans="1:10" x14ac:dyDescent="0.2">
      <c r="A2602" s="300">
        <v>103233</v>
      </c>
      <c r="B2602" s="301" t="s">
        <v>10758</v>
      </c>
      <c r="C2602" s="300" t="s">
        <v>12</v>
      </c>
      <c r="D2602" s="302">
        <v>128.25</v>
      </c>
      <c r="E2602" s="303">
        <v>1</v>
      </c>
      <c r="F2602" s="110" t="s">
        <v>14403</v>
      </c>
      <c r="G2602" s="126">
        <v>46023</v>
      </c>
      <c r="H2602" s="299" t="s">
        <v>15743</v>
      </c>
      <c r="I2602" s="197" t="str">
        <f>IFERROR(INDEX('CPU-GERAL'!$H$12:$H$2199,MATCH(A2602,'CPU-GERAL'!$B$12:$B$2199,0)),"NÃO ENCONTRADO")</f>
        <v>NÃO ENCONTRADO</v>
      </c>
      <c r="J2602" s="59" t="str">
        <f t="shared" si="40"/>
        <v/>
      </c>
    </row>
    <row r="2603" spans="1:10" x14ac:dyDescent="0.2">
      <c r="A2603" s="300">
        <v>103234</v>
      </c>
      <c r="B2603" s="301" t="s">
        <v>10759</v>
      </c>
      <c r="C2603" s="300" t="s">
        <v>12</v>
      </c>
      <c r="D2603" s="302">
        <v>623.48</v>
      </c>
      <c r="E2603" s="303">
        <v>1</v>
      </c>
      <c r="F2603" s="110" t="s">
        <v>14403</v>
      </c>
      <c r="G2603" s="126">
        <v>46023</v>
      </c>
      <c r="H2603" s="299" t="s">
        <v>15743</v>
      </c>
      <c r="I2603" s="197" t="str">
        <f>IFERROR(INDEX('CPU-GERAL'!$H$12:$H$2199,MATCH(A2603,'CPU-GERAL'!$B$12:$B$2199,0)),"NÃO ENCONTRADO")</f>
        <v>NÃO ENCONTRADO</v>
      </c>
      <c r="J2603" s="59" t="str">
        <f t="shared" si="40"/>
        <v/>
      </c>
    </row>
    <row r="2604" spans="1:10" x14ac:dyDescent="0.2">
      <c r="A2604" s="300">
        <v>103235</v>
      </c>
      <c r="B2604" s="301" t="s">
        <v>1114</v>
      </c>
      <c r="C2604" s="300" t="s">
        <v>12</v>
      </c>
      <c r="D2604" s="302">
        <v>102.43</v>
      </c>
      <c r="E2604" s="303">
        <v>0</v>
      </c>
      <c r="F2604" s="110" t="s">
        <v>14403</v>
      </c>
      <c r="G2604" s="126">
        <v>46023</v>
      </c>
      <c r="H2604" s="299" t="s">
        <v>15743</v>
      </c>
      <c r="I2604" s="197" t="str">
        <f>IFERROR(INDEX('CPU-GERAL'!$H$12:$H$2199,MATCH(A2604,'CPU-GERAL'!$B$12:$B$2199,0)),"NÃO ENCONTRADO")</f>
        <v>NÃO ENCONTRADO</v>
      </c>
      <c r="J2604" s="59" t="str">
        <f t="shared" si="40"/>
        <v/>
      </c>
    </row>
    <row r="2605" spans="1:10" x14ac:dyDescent="0.2">
      <c r="A2605" s="300">
        <v>103228</v>
      </c>
      <c r="B2605" s="301" t="s">
        <v>10760</v>
      </c>
      <c r="C2605" s="300" t="s">
        <v>12</v>
      </c>
      <c r="D2605" s="302">
        <v>434.42</v>
      </c>
      <c r="E2605" s="303">
        <v>1</v>
      </c>
      <c r="F2605" s="110" t="s">
        <v>14403</v>
      </c>
      <c r="G2605" s="126">
        <v>46023</v>
      </c>
      <c r="H2605" s="299" t="s">
        <v>15743</v>
      </c>
      <c r="I2605" s="197" t="str">
        <f>IFERROR(INDEX('CPU-GERAL'!$H$12:$H$2199,MATCH(A2605,'CPU-GERAL'!$B$12:$B$2199,0)),"NÃO ENCONTRADO")</f>
        <v>NÃO ENCONTRADO</v>
      </c>
      <c r="J2605" s="59" t="str">
        <f t="shared" si="40"/>
        <v/>
      </c>
    </row>
    <row r="2606" spans="1:10" x14ac:dyDescent="0.2">
      <c r="A2606" s="300">
        <v>103226</v>
      </c>
      <c r="B2606" s="301" t="s">
        <v>10761</v>
      </c>
      <c r="C2606" s="300" t="s">
        <v>12</v>
      </c>
      <c r="D2606" s="302">
        <v>347.15</v>
      </c>
      <c r="E2606" s="303">
        <v>1</v>
      </c>
      <c r="F2606" s="110" t="s">
        <v>14403</v>
      </c>
      <c r="G2606" s="126">
        <v>46023</v>
      </c>
      <c r="H2606" s="299" t="s">
        <v>15743</v>
      </c>
      <c r="I2606" s="197" t="str">
        <f>IFERROR(INDEX('CPU-GERAL'!$H$12:$H$2199,MATCH(A2606,'CPU-GERAL'!$B$12:$B$2199,0)),"NÃO ENCONTRADO")</f>
        <v>NÃO ENCONTRADO</v>
      </c>
      <c r="J2606" s="59" t="str">
        <f t="shared" si="40"/>
        <v/>
      </c>
    </row>
    <row r="2607" spans="1:10" x14ac:dyDescent="0.2">
      <c r="A2607" s="300">
        <v>103227</v>
      </c>
      <c r="B2607" s="301" t="s">
        <v>10762</v>
      </c>
      <c r="C2607" s="300" t="s">
        <v>12</v>
      </c>
      <c r="D2607" s="302">
        <v>93.78</v>
      </c>
      <c r="E2607" s="303">
        <v>1</v>
      </c>
      <c r="F2607" s="110" t="s">
        <v>14403</v>
      </c>
      <c r="G2607" s="126">
        <v>46023</v>
      </c>
      <c r="H2607" s="299" t="s">
        <v>15743</v>
      </c>
      <c r="I2607" s="197" t="str">
        <f>IFERROR(INDEX('CPU-GERAL'!$H$12:$H$2199,MATCH(A2607,'CPU-GERAL'!$B$12:$B$2199,0)),"NÃO ENCONTRADO")</f>
        <v>NÃO ENCONTRADO</v>
      </c>
      <c r="J2607" s="59" t="str">
        <f t="shared" si="40"/>
        <v/>
      </c>
    </row>
    <row r="2608" spans="1:10" x14ac:dyDescent="0.2">
      <c r="A2608" s="300">
        <v>103229</v>
      </c>
      <c r="B2608" s="301" t="s">
        <v>1113</v>
      </c>
      <c r="C2608" s="300" t="s">
        <v>12</v>
      </c>
      <c r="D2608" s="302">
        <v>86.86</v>
      </c>
      <c r="E2608" s="303">
        <v>0</v>
      </c>
      <c r="F2608" s="110" t="s">
        <v>14403</v>
      </c>
      <c r="G2608" s="126">
        <v>46023</v>
      </c>
      <c r="H2608" s="299" t="s">
        <v>15743</v>
      </c>
      <c r="I2608" s="197" t="str">
        <f>IFERROR(INDEX('CPU-GERAL'!$H$12:$H$2199,MATCH(A2608,'CPU-GERAL'!$B$12:$B$2199,0)),"NÃO ENCONTRADO")</f>
        <v>NÃO ENCONTRADO</v>
      </c>
      <c r="J2608" s="59" t="str">
        <f t="shared" si="40"/>
        <v/>
      </c>
    </row>
    <row r="2609" spans="1:10" x14ac:dyDescent="0.2">
      <c r="A2609" s="300">
        <v>102972</v>
      </c>
      <c r="B2609" s="301" t="s">
        <v>10763</v>
      </c>
      <c r="C2609" s="300" t="s">
        <v>12</v>
      </c>
      <c r="D2609" s="302">
        <v>92.23</v>
      </c>
      <c r="E2609" s="303">
        <v>1</v>
      </c>
      <c r="F2609" s="110" t="s">
        <v>14403</v>
      </c>
      <c r="G2609" s="126">
        <v>46023</v>
      </c>
      <c r="H2609" s="299" t="s">
        <v>15743</v>
      </c>
      <c r="I2609" s="197" t="str">
        <f>IFERROR(INDEX('CPU-GERAL'!$H$12:$H$2199,MATCH(A2609,'CPU-GERAL'!$B$12:$B$2199,0)),"NÃO ENCONTRADO")</f>
        <v>NÃO ENCONTRADO</v>
      </c>
      <c r="J2609" s="59" t="str">
        <f t="shared" si="40"/>
        <v/>
      </c>
    </row>
    <row r="2610" spans="1:10" x14ac:dyDescent="0.2">
      <c r="A2610" s="300">
        <v>102973</v>
      </c>
      <c r="B2610" s="301" t="s">
        <v>10764</v>
      </c>
      <c r="C2610" s="300" t="s">
        <v>12</v>
      </c>
      <c r="D2610" s="302">
        <v>25.6</v>
      </c>
      <c r="E2610" s="303">
        <v>1</v>
      </c>
      <c r="F2610" s="110" t="s">
        <v>14403</v>
      </c>
      <c r="G2610" s="126">
        <v>46023</v>
      </c>
      <c r="H2610" s="299" t="s">
        <v>15743</v>
      </c>
      <c r="I2610" s="197" t="str">
        <f>IFERROR(INDEX('CPU-GERAL'!$H$12:$H$2199,MATCH(A2610,'CPU-GERAL'!$B$12:$B$2199,0)),"NÃO ENCONTRADO")</f>
        <v>NÃO ENCONTRADO</v>
      </c>
      <c r="J2610" s="59" t="str">
        <f t="shared" si="40"/>
        <v/>
      </c>
    </row>
    <row r="2611" spans="1:10" x14ac:dyDescent="0.2">
      <c r="A2611" s="300">
        <v>102974</v>
      </c>
      <c r="B2611" s="301" t="s">
        <v>10765</v>
      </c>
      <c r="C2611" s="300" t="s">
        <v>12</v>
      </c>
      <c r="D2611" s="302">
        <v>86.51</v>
      </c>
      <c r="E2611" s="303">
        <v>1</v>
      </c>
      <c r="F2611" s="110" t="s">
        <v>14403</v>
      </c>
      <c r="G2611" s="126">
        <v>46023</v>
      </c>
      <c r="H2611" s="299" t="s">
        <v>15743</v>
      </c>
      <c r="I2611" s="197" t="str">
        <f>IFERROR(INDEX('CPU-GERAL'!$H$12:$H$2199,MATCH(A2611,'CPU-GERAL'!$B$12:$B$2199,0)),"NÃO ENCONTRADO")</f>
        <v>NÃO ENCONTRADO</v>
      </c>
      <c r="J2611" s="59" t="str">
        <f t="shared" si="40"/>
        <v/>
      </c>
    </row>
    <row r="2612" spans="1:10" x14ac:dyDescent="0.2">
      <c r="A2612" s="300">
        <v>96301</v>
      </c>
      <c r="B2612" s="301" t="s">
        <v>1068</v>
      </c>
      <c r="C2612" s="300" t="s">
        <v>12</v>
      </c>
      <c r="D2612" s="302">
        <v>49.01</v>
      </c>
      <c r="E2612" s="303">
        <v>0</v>
      </c>
      <c r="F2612" s="110" t="s">
        <v>14403</v>
      </c>
      <c r="G2612" s="126">
        <v>46023</v>
      </c>
      <c r="H2612" s="299" t="s">
        <v>15743</v>
      </c>
      <c r="I2612" s="197" t="str">
        <f>IFERROR(INDEX('CPU-GERAL'!$H$12:$H$2199,MATCH(A2612,'CPU-GERAL'!$B$12:$B$2199,0)),"NÃO ENCONTRADO")</f>
        <v>NÃO ENCONTRADO</v>
      </c>
      <c r="J2612" s="59" t="str">
        <f t="shared" si="40"/>
        <v/>
      </c>
    </row>
    <row r="2613" spans="1:10" x14ac:dyDescent="0.2">
      <c r="A2613" s="300">
        <v>90627</v>
      </c>
      <c r="B2613" s="301" t="s">
        <v>809</v>
      </c>
      <c r="C2613" s="300" t="s">
        <v>12</v>
      </c>
      <c r="D2613" s="302">
        <v>54.11</v>
      </c>
      <c r="E2613" s="303">
        <v>1</v>
      </c>
      <c r="F2613" s="110" t="s">
        <v>14403</v>
      </c>
      <c r="G2613" s="126">
        <v>46023</v>
      </c>
      <c r="H2613" s="299" t="s">
        <v>15743</v>
      </c>
      <c r="I2613" s="197" t="str">
        <f>IFERROR(INDEX('CPU-GERAL'!$H$12:$H$2199,MATCH(A2613,'CPU-GERAL'!$B$12:$B$2199,0)),"NÃO ENCONTRADO")</f>
        <v>NÃO ENCONTRADO</v>
      </c>
      <c r="J2613" s="59" t="str">
        <f t="shared" si="40"/>
        <v/>
      </c>
    </row>
    <row r="2614" spans="1:10" x14ac:dyDescent="0.2">
      <c r="A2614" s="300">
        <v>90628</v>
      </c>
      <c r="B2614" s="301" t="s">
        <v>810</v>
      </c>
      <c r="C2614" s="300" t="s">
        <v>12</v>
      </c>
      <c r="D2614" s="302">
        <v>14.51</v>
      </c>
      <c r="E2614" s="303">
        <v>1</v>
      </c>
      <c r="F2614" s="110" t="s">
        <v>14403</v>
      </c>
      <c r="G2614" s="126">
        <v>46023</v>
      </c>
      <c r="H2614" s="299" t="s">
        <v>15743</v>
      </c>
      <c r="I2614" s="197" t="str">
        <f>IFERROR(INDEX('CPU-GERAL'!$H$12:$H$2199,MATCH(A2614,'CPU-GERAL'!$B$12:$B$2199,0)),"NÃO ENCONTRADO")</f>
        <v>NÃO ENCONTRADO</v>
      </c>
      <c r="J2614" s="59" t="str">
        <f t="shared" si="40"/>
        <v/>
      </c>
    </row>
    <row r="2615" spans="1:10" x14ac:dyDescent="0.2">
      <c r="A2615" s="300">
        <v>90629</v>
      </c>
      <c r="B2615" s="301" t="s">
        <v>811</v>
      </c>
      <c r="C2615" s="300" t="s">
        <v>12</v>
      </c>
      <c r="D2615" s="302">
        <v>67.72</v>
      </c>
      <c r="E2615" s="303">
        <v>1</v>
      </c>
      <c r="F2615" s="110" t="s">
        <v>14403</v>
      </c>
      <c r="G2615" s="126">
        <v>46023</v>
      </c>
      <c r="H2615" s="299" t="s">
        <v>15743</v>
      </c>
      <c r="I2615" s="197" t="str">
        <f>IFERROR(INDEX('CPU-GERAL'!$H$12:$H$2199,MATCH(A2615,'CPU-GERAL'!$B$12:$B$2199,0)),"NÃO ENCONTRADO")</f>
        <v>NÃO ENCONTRADO</v>
      </c>
      <c r="J2615" s="59" t="str">
        <f t="shared" si="40"/>
        <v/>
      </c>
    </row>
    <row r="2616" spans="1:10" x14ac:dyDescent="0.2">
      <c r="A2616" s="300">
        <v>90630</v>
      </c>
      <c r="B2616" s="301" t="s">
        <v>812</v>
      </c>
      <c r="C2616" s="300" t="s">
        <v>12</v>
      </c>
      <c r="D2616" s="302">
        <v>1.07</v>
      </c>
      <c r="E2616" s="303">
        <v>0</v>
      </c>
      <c r="F2616" s="110" t="s">
        <v>14403</v>
      </c>
      <c r="G2616" s="126">
        <v>46023</v>
      </c>
      <c r="H2616" s="299" t="s">
        <v>15743</v>
      </c>
      <c r="I2616" s="197" t="str">
        <f>IFERROR(INDEX('CPU-GERAL'!$H$12:$H$2199,MATCH(A2616,'CPU-GERAL'!$B$12:$B$2199,0)),"NÃO ENCONTRADO")</f>
        <v>NÃO ENCONTRADO</v>
      </c>
      <c r="J2616" s="59" t="str">
        <f t="shared" si="40"/>
        <v/>
      </c>
    </row>
    <row r="2617" spans="1:10" x14ac:dyDescent="0.2">
      <c r="A2617" s="300">
        <v>95704</v>
      </c>
      <c r="B2617" s="301" t="s">
        <v>4889</v>
      </c>
      <c r="C2617" s="300" t="s">
        <v>12</v>
      </c>
      <c r="D2617" s="302">
        <v>54.64</v>
      </c>
      <c r="E2617" s="303">
        <v>1</v>
      </c>
      <c r="F2617" s="110" t="s">
        <v>14403</v>
      </c>
      <c r="G2617" s="126">
        <v>46023</v>
      </c>
      <c r="H2617" s="299" t="s">
        <v>15743</v>
      </c>
      <c r="I2617" s="197" t="str">
        <f>IFERROR(INDEX('CPU-GERAL'!$H$12:$H$2199,MATCH(A2617,'CPU-GERAL'!$B$12:$B$2199,0)),"NÃO ENCONTRADO")</f>
        <v>NÃO ENCONTRADO</v>
      </c>
      <c r="J2617" s="59" t="str">
        <f t="shared" si="40"/>
        <v/>
      </c>
    </row>
    <row r="2618" spans="1:10" x14ac:dyDescent="0.2">
      <c r="A2618" s="300">
        <v>95705</v>
      </c>
      <c r="B2618" s="301" t="s">
        <v>4890</v>
      </c>
      <c r="C2618" s="300" t="s">
        <v>12</v>
      </c>
      <c r="D2618" s="302">
        <v>14.66</v>
      </c>
      <c r="E2618" s="303">
        <v>1</v>
      </c>
      <c r="F2618" s="110" t="s">
        <v>14403</v>
      </c>
      <c r="G2618" s="126">
        <v>46023</v>
      </c>
      <c r="H2618" s="299" t="s">
        <v>15743</v>
      </c>
      <c r="I2618" s="197" t="str">
        <f>IFERROR(INDEX('CPU-GERAL'!$H$12:$H$2199,MATCH(A2618,'CPU-GERAL'!$B$12:$B$2199,0)),"NÃO ENCONTRADO")</f>
        <v>NÃO ENCONTRADO</v>
      </c>
      <c r="J2618" s="59" t="str">
        <f t="shared" si="40"/>
        <v/>
      </c>
    </row>
    <row r="2619" spans="1:10" x14ac:dyDescent="0.2">
      <c r="A2619" s="300">
        <v>95706</v>
      </c>
      <c r="B2619" s="301" t="s">
        <v>4891</v>
      </c>
      <c r="C2619" s="300" t="s">
        <v>12</v>
      </c>
      <c r="D2619" s="302">
        <v>68.38</v>
      </c>
      <c r="E2619" s="303">
        <v>1</v>
      </c>
      <c r="F2619" s="110" t="s">
        <v>14403</v>
      </c>
      <c r="G2619" s="126">
        <v>46023</v>
      </c>
      <c r="H2619" s="299" t="s">
        <v>15743</v>
      </c>
      <c r="I2619" s="197" t="str">
        <f>IFERROR(INDEX('CPU-GERAL'!$H$12:$H$2199,MATCH(A2619,'CPU-GERAL'!$B$12:$B$2199,0)),"NÃO ENCONTRADO")</f>
        <v>NÃO ENCONTRADO</v>
      </c>
      <c r="J2619" s="59" t="str">
        <f t="shared" si="40"/>
        <v/>
      </c>
    </row>
    <row r="2620" spans="1:10" x14ac:dyDescent="0.2">
      <c r="A2620" s="300">
        <v>95707</v>
      </c>
      <c r="B2620" s="301" t="s">
        <v>4892</v>
      </c>
      <c r="C2620" s="300" t="s">
        <v>12</v>
      </c>
      <c r="D2620" s="302">
        <v>2.95</v>
      </c>
      <c r="E2620" s="303">
        <v>0</v>
      </c>
      <c r="F2620" s="110" t="s">
        <v>14403</v>
      </c>
      <c r="G2620" s="126">
        <v>46023</v>
      </c>
      <c r="H2620" s="299" t="s">
        <v>15743</v>
      </c>
      <c r="I2620" s="197" t="str">
        <f>IFERROR(INDEX('CPU-GERAL'!$H$12:$H$2199,MATCH(A2620,'CPU-GERAL'!$B$12:$B$2199,0)),"NÃO ENCONTRADO")</f>
        <v>NÃO ENCONTRADO</v>
      </c>
      <c r="J2620" s="59" t="str">
        <f t="shared" si="40"/>
        <v/>
      </c>
    </row>
    <row r="2621" spans="1:10" x14ac:dyDescent="0.2">
      <c r="A2621" s="300">
        <v>91273</v>
      </c>
      <c r="B2621" s="301" t="s">
        <v>877</v>
      </c>
      <c r="C2621" s="300" t="s">
        <v>12</v>
      </c>
      <c r="D2621" s="302">
        <v>0.61</v>
      </c>
      <c r="E2621" s="303">
        <v>1</v>
      </c>
      <c r="F2621" s="110" t="s">
        <v>14403</v>
      </c>
      <c r="G2621" s="126">
        <v>46023</v>
      </c>
      <c r="H2621" s="299" t="s">
        <v>15743</v>
      </c>
      <c r="I2621" s="197" t="str">
        <f>IFERROR(INDEX('CPU-GERAL'!$H$12:$H$2199,MATCH(A2621,'CPU-GERAL'!$B$12:$B$2199,0)),"NÃO ENCONTRADO")</f>
        <v>NÃO ENCONTRADO</v>
      </c>
      <c r="J2621" s="59" t="str">
        <f t="shared" si="40"/>
        <v/>
      </c>
    </row>
    <row r="2622" spans="1:10" x14ac:dyDescent="0.2">
      <c r="A2622" s="300">
        <v>91274</v>
      </c>
      <c r="B2622" s="301" t="s">
        <v>878</v>
      </c>
      <c r="C2622" s="300" t="s">
        <v>12</v>
      </c>
      <c r="D2622" s="302">
        <v>0.16</v>
      </c>
      <c r="E2622" s="303">
        <v>1</v>
      </c>
      <c r="F2622" s="110" t="s">
        <v>14403</v>
      </c>
      <c r="G2622" s="126">
        <v>46023</v>
      </c>
      <c r="H2622" s="299" t="s">
        <v>15743</v>
      </c>
      <c r="I2622" s="197" t="str">
        <f>IFERROR(INDEX('CPU-GERAL'!$H$12:$H$2199,MATCH(A2622,'CPU-GERAL'!$B$12:$B$2199,0)),"NÃO ENCONTRADO")</f>
        <v>NÃO ENCONTRADO</v>
      </c>
      <c r="J2622" s="59" t="str">
        <f t="shared" si="40"/>
        <v/>
      </c>
    </row>
    <row r="2623" spans="1:10" x14ac:dyDescent="0.2">
      <c r="A2623" s="300">
        <v>91275</v>
      </c>
      <c r="B2623" s="301" t="s">
        <v>879</v>
      </c>
      <c r="C2623" s="300" t="s">
        <v>12</v>
      </c>
      <c r="D2623" s="302">
        <v>0.76</v>
      </c>
      <c r="E2623" s="303">
        <v>1</v>
      </c>
      <c r="F2623" s="110" t="s">
        <v>14403</v>
      </c>
      <c r="G2623" s="126">
        <v>46023</v>
      </c>
      <c r="H2623" s="299" t="s">
        <v>15743</v>
      </c>
      <c r="I2623" s="197" t="str">
        <f>IFERROR(INDEX('CPU-GERAL'!$H$12:$H$2199,MATCH(A2623,'CPU-GERAL'!$B$12:$B$2199,0)),"NÃO ENCONTRADO")</f>
        <v>NÃO ENCONTRADO</v>
      </c>
      <c r="J2623" s="59" t="str">
        <f t="shared" si="40"/>
        <v/>
      </c>
    </row>
    <row r="2624" spans="1:10" x14ac:dyDescent="0.2">
      <c r="A2624" s="300">
        <v>91276</v>
      </c>
      <c r="B2624" s="301" t="s">
        <v>880</v>
      </c>
      <c r="C2624" s="300" t="s">
        <v>12</v>
      </c>
      <c r="D2624" s="302">
        <v>9.3699999999999992</v>
      </c>
      <c r="E2624" s="303">
        <v>0</v>
      </c>
      <c r="F2624" s="110" t="s">
        <v>14403</v>
      </c>
      <c r="G2624" s="126">
        <v>46023</v>
      </c>
      <c r="H2624" s="299" t="s">
        <v>15743</v>
      </c>
      <c r="I2624" s="197" t="str">
        <f>IFERROR(INDEX('CPU-GERAL'!$H$12:$H$2199,MATCH(A2624,'CPU-GERAL'!$B$12:$B$2199,0)),"NÃO ENCONTRADO")</f>
        <v>NÃO ENCONTRADO</v>
      </c>
      <c r="J2624" s="59" t="str">
        <f t="shared" si="40"/>
        <v/>
      </c>
    </row>
    <row r="2625" spans="1:10" x14ac:dyDescent="0.2">
      <c r="A2625" s="300">
        <v>102882</v>
      </c>
      <c r="B2625" s="301" t="s">
        <v>11733</v>
      </c>
      <c r="C2625" s="300" t="s">
        <v>12</v>
      </c>
      <c r="D2625" s="302">
        <v>0</v>
      </c>
      <c r="E2625" s="303"/>
      <c r="F2625" s="110" t="s">
        <v>14403</v>
      </c>
      <c r="G2625" s="126">
        <v>46023</v>
      </c>
      <c r="H2625" s="299" t="s">
        <v>15743</v>
      </c>
      <c r="I2625" s="197" t="str">
        <f>IFERROR(INDEX('CPU-GERAL'!$H$12:$H$2199,MATCH(A2625,'CPU-GERAL'!$B$12:$B$2199,0)),"NÃO ENCONTRADO")</f>
        <v>NÃO ENCONTRADO</v>
      </c>
      <c r="J2625" s="59" t="str">
        <f t="shared" si="40"/>
        <v/>
      </c>
    </row>
    <row r="2626" spans="1:10" x14ac:dyDescent="0.2">
      <c r="A2626" s="300">
        <v>102883</v>
      </c>
      <c r="B2626" s="301" t="s">
        <v>11732</v>
      </c>
      <c r="C2626" s="300" t="s">
        <v>12</v>
      </c>
      <c r="D2626" s="302">
        <v>0</v>
      </c>
      <c r="E2626" s="303"/>
      <c r="F2626" s="110" t="s">
        <v>14403</v>
      </c>
      <c r="G2626" s="126">
        <v>46023</v>
      </c>
      <c r="H2626" s="299" t="s">
        <v>15743</v>
      </c>
      <c r="I2626" s="197" t="str">
        <f>IFERROR(INDEX('CPU-GERAL'!$H$12:$H$2199,MATCH(A2626,'CPU-GERAL'!$B$12:$B$2199,0)),"NÃO ENCONTRADO")</f>
        <v>NÃO ENCONTRADO</v>
      </c>
      <c r="J2626" s="59" t="str">
        <f t="shared" si="40"/>
        <v/>
      </c>
    </row>
    <row r="2627" spans="1:10" x14ac:dyDescent="0.2">
      <c r="A2627" s="300">
        <v>102884</v>
      </c>
      <c r="B2627" s="301" t="s">
        <v>11734</v>
      </c>
      <c r="C2627" s="300" t="s">
        <v>12</v>
      </c>
      <c r="D2627" s="302">
        <v>0</v>
      </c>
      <c r="E2627" s="303"/>
      <c r="F2627" s="110" t="s">
        <v>14403</v>
      </c>
      <c r="G2627" s="126">
        <v>46023</v>
      </c>
      <c r="H2627" s="299" t="s">
        <v>15743</v>
      </c>
      <c r="I2627" s="197" t="str">
        <f>IFERROR(INDEX('CPU-GERAL'!$H$12:$H$2199,MATCH(A2627,'CPU-GERAL'!$B$12:$B$2199,0)),"NÃO ENCONTRADO")</f>
        <v>NÃO ENCONTRADO</v>
      </c>
      <c r="J2627" s="59" t="str">
        <f t="shared" si="40"/>
        <v/>
      </c>
    </row>
    <row r="2628" spans="1:10" x14ac:dyDescent="0.2">
      <c r="A2628" s="300">
        <v>102885</v>
      </c>
      <c r="B2628" s="301" t="s">
        <v>1095</v>
      </c>
      <c r="C2628" s="300" t="s">
        <v>12</v>
      </c>
      <c r="D2628" s="302">
        <v>0.92</v>
      </c>
      <c r="E2628" s="303">
        <v>0</v>
      </c>
      <c r="F2628" s="110" t="s">
        <v>14403</v>
      </c>
      <c r="G2628" s="126">
        <v>46023</v>
      </c>
      <c r="H2628" s="299" t="s">
        <v>15743</v>
      </c>
      <c r="I2628" s="197" t="str">
        <f>IFERROR(INDEX('CPU-GERAL'!$H$12:$H$2199,MATCH(A2628,'CPU-GERAL'!$B$12:$B$2199,0)),"NÃO ENCONTRADO")</f>
        <v>NÃO ENCONTRADO</v>
      </c>
      <c r="J2628" s="59" t="str">
        <f t="shared" ref="J2628:J2691" si="41">IF(I2628&lt;&gt;"NÃO ENCONTRADO",IF(D2628=I2628,"IGUAL A CPU",I2628-D2628),"")</f>
        <v/>
      </c>
    </row>
    <row r="2629" spans="1:10" x14ac:dyDescent="0.2">
      <c r="A2629" s="300">
        <v>95272</v>
      </c>
      <c r="B2629" s="301" t="s">
        <v>1024</v>
      </c>
      <c r="C2629" s="300" t="s">
        <v>12</v>
      </c>
      <c r="D2629" s="302">
        <v>0.6</v>
      </c>
      <c r="E2629" s="303">
        <v>1</v>
      </c>
      <c r="F2629" s="110" t="s">
        <v>14403</v>
      </c>
      <c r="G2629" s="126">
        <v>46023</v>
      </c>
      <c r="H2629" s="299" t="s">
        <v>15743</v>
      </c>
      <c r="I2629" s="197" t="str">
        <f>IFERROR(INDEX('CPU-GERAL'!$H$12:$H$2199,MATCH(A2629,'CPU-GERAL'!$B$12:$B$2199,0)),"NÃO ENCONTRADO")</f>
        <v>NÃO ENCONTRADO</v>
      </c>
      <c r="J2629" s="59" t="str">
        <f t="shared" si="41"/>
        <v/>
      </c>
    </row>
    <row r="2630" spans="1:10" x14ac:dyDescent="0.2">
      <c r="A2630" s="300">
        <v>95273</v>
      </c>
      <c r="B2630" s="301" t="s">
        <v>1025</v>
      </c>
      <c r="C2630" s="300" t="s">
        <v>12</v>
      </c>
      <c r="D2630" s="302">
        <v>0.13</v>
      </c>
      <c r="E2630" s="303">
        <v>1</v>
      </c>
      <c r="F2630" s="110" t="s">
        <v>14403</v>
      </c>
      <c r="G2630" s="126">
        <v>46023</v>
      </c>
      <c r="H2630" s="299" t="s">
        <v>15743</v>
      </c>
      <c r="I2630" s="197" t="str">
        <f>IFERROR(INDEX('CPU-GERAL'!$H$12:$H$2199,MATCH(A2630,'CPU-GERAL'!$B$12:$B$2199,0)),"NÃO ENCONTRADO")</f>
        <v>NÃO ENCONTRADO</v>
      </c>
      <c r="J2630" s="59" t="str">
        <f t="shared" si="41"/>
        <v/>
      </c>
    </row>
    <row r="2631" spans="1:10" x14ac:dyDescent="0.2">
      <c r="A2631" s="300">
        <v>95274</v>
      </c>
      <c r="B2631" s="301" t="s">
        <v>1026</v>
      </c>
      <c r="C2631" s="300" t="s">
        <v>12</v>
      </c>
      <c r="D2631" s="302">
        <v>0.46</v>
      </c>
      <c r="E2631" s="303">
        <v>1</v>
      </c>
      <c r="F2631" s="110" t="s">
        <v>14403</v>
      </c>
      <c r="G2631" s="126">
        <v>46023</v>
      </c>
      <c r="H2631" s="299" t="s">
        <v>15743</v>
      </c>
      <c r="I2631" s="197" t="str">
        <f>IFERROR(INDEX('CPU-GERAL'!$H$12:$H$2199,MATCH(A2631,'CPU-GERAL'!$B$12:$B$2199,0)),"NÃO ENCONTRADO")</f>
        <v>NÃO ENCONTRADO</v>
      </c>
      <c r="J2631" s="59" t="str">
        <f t="shared" si="41"/>
        <v/>
      </c>
    </row>
    <row r="2632" spans="1:10" x14ac:dyDescent="0.2">
      <c r="A2632" s="300">
        <v>95275</v>
      </c>
      <c r="B2632" s="301" t="s">
        <v>1027</v>
      </c>
      <c r="C2632" s="300" t="s">
        <v>12</v>
      </c>
      <c r="D2632" s="302">
        <v>1.82</v>
      </c>
      <c r="E2632" s="303">
        <v>0</v>
      </c>
      <c r="F2632" s="110" t="s">
        <v>14403</v>
      </c>
      <c r="G2632" s="126">
        <v>46023</v>
      </c>
      <c r="H2632" s="299" t="s">
        <v>15743</v>
      </c>
      <c r="I2632" s="197" t="str">
        <f>IFERROR(INDEX('CPU-GERAL'!$H$12:$H$2199,MATCH(A2632,'CPU-GERAL'!$B$12:$B$2199,0)),"NÃO ENCONTRADO")</f>
        <v>NÃO ENCONTRADO</v>
      </c>
      <c r="J2632" s="59" t="str">
        <f t="shared" si="41"/>
        <v/>
      </c>
    </row>
    <row r="2633" spans="1:10" x14ac:dyDescent="0.2">
      <c r="A2633" s="300">
        <v>106232</v>
      </c>
      <c r="B2633" s="301" t="s">
        <v>15073</v>
      </c>
      <c r="C2633" s="300" t="s">
        <v>12</v>
      </c>
      <c r="D2633" s="302">
        <v>0</v>
      </c>
      <c r="E2633" s="303"/>
      <c r="F2633" s="110" t="s">
        <v>14403</v>
      </c>
      <c r="G2633" s="126">
        <v>46023</v>
      </c>
      <c r="H2633" s="299" t="s">
        <v>15743</v>
      </c>
      <c r="I2633" s="197" t="str">
        <f>IFERROR(INDEX('CPU-GERAL'!$H$12:$H$2199,MATCH(A2633,'CPU-GERAL'!$B$12:$B$2199,0)),"NÃO ENCONTRADO")</f>
        <v>NÃO ENCONTRADO</v>
      </c>
      <c r="J2633" s="59" t="str">
        <f t="shared" si="41"/>
        <v/>
      </c>
    </row>
    <row r="2634" spans="1:10" x14ac:dyDescent="0.2">
      <c r="A2634" s="300">
        <v>106235</v>
      </c>
      <c r="B2634" s="301" t="s">
        <v>15074</v>
      </c>
      <c r="C2634" s="300" t="s">
        <v>12</v>
      </c>
      <c r="D2634" s="302">
        <v>0</v>
      </c>
      <c r="E2634" s="303"/>
      <c r="F2634" s="110" t="s">
        <v>14403</v>
      </c>
      <c r="G2634" s="126">
        <v>46023</v>
      </c>
      <c r="H2634" s="299" t="s">
        <v>15743</v>
      </c>
      <c r="I2634" s="197" t="str">
        <f>IFERROR(INDEX('CPU-GERAL'!$H$12:$H$2199,MATCH(A2634,'CPU-GERAL'!$B$12:$B$2199,0)),"NÃO ENCONTRADO")</f>
        <v>NÃO ENCONTRADO</v>
      </c>
      <c r="J2634" s="59" t="str">
        <f t="shared" si="41"/>
        <v/>
      </c>
    </row>
    <row r="2635" spans="1:10" x14ac:dyDescent="0.2">
      <c r="A2635" s="300">
        <v>106233</v>
      </c>
      <c r="B2635" s="301" t="s">
        <v>15075</v>
      </c>
      <c r="C2635" s="300" t="s">
        <v>12</v>
      </c>
      <c r="D2635" s="302">
        <v>0</v>
      </c>
      <c r="E2635" s="303"/>
      <c r="F2635" s="110" t="s">
        <v>14403</v>
      </c>
      <c r="G2635" s="126">
        <v>46023</v>
      </c>
      <c r="H2635" s="299" t="s">
        <v>15743</v>
      </c>
      <c r="I2635" s="197" t="str">
        <f>IFERROR(INDEX('CPU-GERAL'!$H$12:$H$2199,MATCH(A2635,'CPU-GERAL'!$B$12:$B$2199,0)),"NÃO ENCONTRADO")</f>
        <v>NÃO ENCONTRADO</v>
      </c>
      <c r="J2635" s="59" t="str">
        <f t="shared" si="41"/>
        <v/>
      </c>
    </row>
    <row r="2636" spans="1:10" x14ac:dyDescent="0.2">
      <c r="A2636" s="300">
        <v>106234</v>
      </c>
      <c r="B2636" s="301" t="s">
        <v>15076</v>
      </c>
      <c r="C2636" s="300" t="s">
        <v>12</v>
      </c>
      <c r="D2636" s="302">
        <v>0</v>
      </c>
      <c r="E2636" s="303"/>
      <c r="F2636" s="110" t="s">
        <v>14403</v>
      </c>
      <c r="G2636" s="126">
        <v>46023</v>
      </c>
      <c r="H2636" s="299" t="s">
        <v>15743</v>
      </c>
      <c r="I2636" s="197" t="str">
        <f>IFERROR(INDEX('CPU-GERAL'!$H$12:$H$2199,MATCH(A2636,'CPU-GERAL'!$B$12:$B$2199,0)),"NÃO ENCONTRADO")</f>
        <v>NÃO ENCONTRADO</v>
      </c>
      <c r="J2636" s="59" t="str">
        <f t="shared" si="41"/>
        <v/>
      </c>
    </row>
    <row r="2637" spans="1:10" x14ac:dyDescent="0.2">
      <c r="A2637" s="300">
        <v>106236</v>
      </c>
      <c r="B2637" s="301" t="s">
        <v>15077</v>
      </c>
      <c r="C2637" s="300" t="s">
        <v>12</v>
      </c>
      <c r="D2637" s="302">
        <v>154.44</v>
      </c>
      <c r="E2637" s="303">
        <v>0</v>
      </c>
      <c r="F2637" s="110" t="s">
        <v>14403</v>
      </c>
      <c r="G2637" s="126">
        <v>46023</v>
      </c>
      <c r="H2637" s="299" t="s">
        <v>15743</v>
      </c>
      <c r="I2637" s="197" t="str">
        <f>IFERROR(INDEX('CPU-GERAL'!$H$12:$H$2199,MATCH(A2637,'CPU-GERAL'!$B$12:$B$2199,0)),"NÃO ENCONTRADO")</f>
        <v>NÃO ENCONTRADO</v>
      </c>
      <c r="J2637" s="59" t="str">
        <f t="shared" si="41"/>
        <v/>
      </c>
    </row>
    <row r="2638" spans="1:10" x14ac:dyDescent="0.2">
      <c r="A2638" s="300">
        <v>88419</v>
      </c>
      <c r="B2638" s="301" t="s">
        <v>694</v>
      </c>
      <c r="C2638" s="300" t="s">
        <v>12</v>
      </c>
      <c r="D2638" s="302">
        <v>5.42</v>
      </c>
      <c r="E2638" s="303">
        <v>0</v>
      </c>
      <c r="F2638" s="110" t="s">
        <v>14403</v>
      </c>
      <c r="G2638" s="126">
        <v>46023</v>
      </c>
      <c r="H2638" s="299" t="s">
        <v>15743</v>
      </c>
      <c r="I2638" s="197" t="str">
        <f>IFERROR(INDEX('CPU-GERAL'!$H$12:$H$2199,MATCH(A2638,'CPU-GERAL'!$B$12:$B$2199,0)),"NÃO ENCONTRADO")</f>
        <v>NÃO ENCONTRADO</v>
      </c>
      <c r="J2638" s="59" t="str">
        <f t="shared" si="41"/>
        <v/>
      </c>
    </row>
    <row r="2639" spans="1:10" x14ac:dyDescent="0.2">
      <c r="A2639" s="300">
        <v>88422</v>
      </c>
      <c r="B2639" s="301" t="s">
        <v>695</v>
      </c>
      <c r="C2639" s="300" t="s">
        <v>12</v>
      </c>
      <c r="D2639" s="302">
        <v>1.25</v>
      </c>
      <c r="E2639" s="303">
        <v>0</v>
      </c>
      <c r="F2639" s="110" t="s">
        <v>14403</v>
      </c>
      <c r="G2639" s="126">
        <v>46023</v>
      </c>
      <c r="H2639" s="299" t="s">
        <v>15743</v>
      </c>
      <c r="I2639" s="197" t="str">
        <f>IFERROR(INDEX('CPU-GERAL'!$H$12:$H$2199,MATCH(A2639,'CPU-GERAL'!$B$12:$B$2199,0)),"NÃO ENCONTRADO")</f>
        <v>NÃO ENCONTRADO</v>
      </c>
      <c r="J2639" s="59" t="str">
        <f t="shared" si="41"/>
        <v/>
      </c>
    </row>
    <row r="2640" spans="1:10" x14ac:dyDescent="0.2">
      <c r="A2640" s="300">
        <v>88425</v>
      </c>
      <c r="B2640" s="301" t="s">
        <v>696</v>
      </c>
      <c r="C2640" s="300" t="s">
        <v>12</v>
      </c>
      <c r="D2640" s="302">
        <v>6.78</v>
      </c>
      <c r="E2640" s="303">
        <v>0</v>
      </c>
      <c r="F2640" s="110" t="s">
        <v>14403</v>
      </c>
      <c r="G2640" s="126">
        <v>46023</v>
      </c>
      <c r="H2640" s="299" t="s">
        <v>15743</v>
      </c>
      <c r="I2640" s="197" t="str">
        <f>IFERROR(INDEX('CPU-GERAL'!$H$12:$H$2199,MATCH(A2640,'CPU-GERAL'!$B$12:$B$2199,0)),"NÃO ENCONTRADO")</f>
        <v>NÃO ENCONTRADO</v>
      </c>
      <c r="J2640" s="59" t="str">
        <f t="shared" si="41"/>
        <v/>
      </c>
    </row>
    <row r="2641" spans="1:10" x14ac:dyDescent="0.2">
      <c r="A2641" s="300">
        <v>88427</v>
      </c>
      <c r="B2641" s="301" t="s">
        <v>697</v>
      </c>
      <c r="C2641" s="300" t="s">
        <v>12</v>
      </c>
      <c r="D2641" s="302">
        <v>0.76</v>
      </c>
      <c r="E2641" s="303">
        <v>0</v>
      </c>
      <c r="F2641" s="110" t="s">
        <v>14403</v>
      </c>
      <c r="G2641" s="126">
        <v>46023</v>
      </c>
      <c r="H2641" s="299" t="s">
        <v>15743</v>
      </c>
      <c r="I2641" s="197" t="str">
        <f>IFERROR(INDEX('CPU-GERAL'!$H$12:$H$2199,MATCH(A2641,'CPU-GERAL'!$B$12:$B$2199,0)),"NÃO ENCONTRADO")</f>
        <v>NÃO ENCONTRADO</v>
      </c>
      <c r="J2641" s="59" t="str">
        <f t="shared" si="41"/>
        <v/>
      </c>
    </row>
    <row r="2642" spans="1:10" x14ac:dyDescent="0.2">
      <c r="A2642" s="300">
        <v>88434</v>
      </c>
      <c r="B2642" s="301" t="s">
        <v>698</v>
      </c>
      <c r="C2642" s="300" t="s">
        <v>12</v>
      </c>
      <c r="D2642" s="302">
        <v>7.19</v>
      </c>
      <c r="E2642" s="303">
        <v>0</v>
      </c>
      <c r="F2642" s="110" t="s">
        <v>14403</v>
      </c>
      <c r="G2642" s="126">
        <v>46023</v>
      </c>
      <c r="H2642" s="299" t="s">
        <v>15743</v>
      </c>
      <c r="I2642" s="197" t="str">
        <f>IFERROR(INDEX('CPU-GERAL'!$H$12:$H$2199,MATCH(A2642,'CPU-GERAL'!$B$12:$B$2199,0)),"NÃO ENCONTRADO")</f>
        <v>NÃO ENCONTRADO</v>
      </c>
      <c r="J2642" s="59" t="str">
        <f t="shared" si="41"/>
        <v/>
      </c>
    </row>
    <row r="2643" spans="1:10" x14ac:dyDescent="0.2">
      <c r="A2643" s="300">
        <v>88435</v>
      </c>
      <c r="B2643" s="301" t="s">
        <v>699</v>
      </c>
      <c r="C2643" s="300" t="s">
        <v>12</v>
      </c>
      <c r="D2643" s="302">
        <v>1.66</v>
      </c>
      <c r="E2643" s="303">
        <v>0</v>
      </c>
      <c r="F2643" s="110" t="s">
        <v>14403</v>
      </c>
      <c r="G2643" s="126">
        <v>46023</v>
      </c>
      <c r="H2643" s="299" t="s">
        <v>15743</v>
      </c>
      <c r="I2643" s="197" t="str">
        <f>IFERROR(INDEX('CPU-GERAL'!$H$12:$H$2199,MATCH(A2643,'CPU-GERAL'!$B$12:$B$2199,0)),"NÃO ENCONTRADO")</f>
        <v>NÃO ENCONTRADO</v>
      </c>
      <c r="J2643" s="59" t="str">
        <f t="shared" si="41"/>
        <v/>
      </c>
    </row>
    <row r="2644" spans="1:10" x14ac:dyDescent="0.2">
      <c r="A2644" s="300">
        <v>88436</v>
      </c>
      <c r="B2644" s="301" t="s">
        <v>700</v>
      </c>
      <c r="C2644" s="300" t="s">
        <v>12</v>
      </c>
      <c r="D2644" s="302">
        <v>8.99</v>
      </c>
      <c r="E2644" s="303">
        <v>0</v>
      </c>
      <c r="F2644" s="110" t="s">
        <v>14403</v>
      </c>
      <c r="G2644" s="126">
        <v>46023</v>
      </c>
      <c r="H2644" s="299" t="s">
        <v>15743</v>
      </c>
      <c r="I2644" s="197" t="str">
        <f>IFERROR(INDEX('CPU-GERAL'!$H$12:$H$2199,MATCH(A2644,'CPU-GERAL'!$B$12:$B$2199,0)),"NÃO ENCONTRADO")</f>
        <v>NÃO ENCONTRADO</v>
      </c>
      <c r="J2644" s="59" t="str">
        <f t="shared" si="41"/>
        <v/>
      </c>
    </row>
    <row r="2645" spans="1:10" x14ac:dyDescent="0.2">
      <c r="A2645" s="300">
        <v>88437</v>
      </c>
      <c r="B2645" s="301" t="s">
        <v>701</v>
      </c>
      <c r="C2645" s="300" t="s">
        <v>12</v>
      </c>
      <c r="D2645" s="302">
        <v>0.76</v>
      </c>
      <c r="E2645" s="303">
        <v>0</v>
      </c>
      <c r="F2645" s="110" t="s">
        <v>14403</v>
      </c>
      <c r="G2645" s="126">
        <v>46023</v>
      </c>
      <c r="H2645" s="299" t="s">
        <v>15743</v>
      </c>
      <c r="I2645" s="197" t="str">
        <f>IFERROR(INDEX('CPU-GERAL'!$H$12:$H$2199,MATCH(A2645,'CPU-GERAL'!$B$12:$B$2199,0)),"NÃO ENCONTRADO")</f>
        <v>NÃO ENCONTRADO</v>
      </c>
      <c r="J2645" s="59" t="str">
        <f t="shared" si="41"/>
        <v/>
      </c>
    </row>
    <row r="2646" spans="1:10" x14ac:dyDescent="0.2">
      <c r="A2646" s="300">
        <v>90664</v>
      </c>
      <c r="B2646" s="301" t="s">
        <v>833</v>
      </c>
      <c r="C2646" s="300" t="s">
        <v>12</v>
      </c>
      <c r="D2646" s="302">
        <v>7.06</v>
      </c>
      <c r="E2646" s="303">
        <v>0.99</v>
      </c>
      <c r="F2646" s="110" t="s">
        <v>14403</v>
      </c>
      <c r="G2646" s="126">
        <v>46023</v>
      </c>
      <c r="H2646" s="299" t="s">
        <v>15743</v>
      </c>
      <c r="I2646" s="197" t="str">
        <f>IFERROR(INDEX('CPU-GERAL'!$H$12:$H$2199,MATCH(A2646,'CPU-GERAL'!$B$12:$B$2199,0)),"NÃO ENCONTRADO")</f>
        <v>NÃO ENCONTRADO</v>
      </c>
      <c r="J2646" s="59" t="str">
        <f t="shared" si="41"/>
        <v/>
      </c>
    </row>
    <row r="2647" spans="1:10" x14ac:dyDescent="0.2">
      <c r="A2647" s="300">
        <v>90665</v>
      </c>
      <c r="B2647" s="301" t="s">
        <v>834</v>
      </c>
      <c r="C2647" s="300" t="s">
        <v>12</v>
      </c>
      <c r="D2647" s="302">
        <v>1.88</v>
      </c>
      <c r="E2647" s="303">
        <v>1</v>
      </c>
      <c r="F2647" s="110" t="s">
        <v>14403</v>
      </c>
      <c r="G2647" s="126">
        <v>46023</v>
      </c>
      <c r="H2647" s="299" t="s">
        <v>15743</v>
      </c>
      <c r="I2647" s="197" t="str">
        <f>IFERROR(INDEX('CPU-GERAL'!$H$12:$H$2199,MATCH(A2647,'CPU-GERAL'!$B$12:$B$2199,0)),"NÃO ENCONTRADO")</f>
        <v>NÃO ENCONTRADO</v>
      </c>
      <c r="J2647" s="59" t="str">
        <f t="shared" si="41"/>
        <v/>
      </c>
    </row>
    <row r="2648" spans="1:10" x14ac:dyDescent="0.2">
      <c r="A2648" s="300">
        <v>90666</v>
      </c>
      <c r="B2648" s="301" t="s">
        <v>835</v>
      </c>
      <c r="C2648" s="300" t="s">
        <v>12</v>
      </c>
      <c r="D2648" s="302">
        <v>8.84</v>
      </c>
      <c r="E2648" s="303">
        <v>0.99</v>
      </c>
      <c r="F2648" s="110" t="s">
        <v>14403</v>
      </c>
      <c r="G2648" s="126">
        <v>46023</v>
      </c>
      <c r="H2648" s="299" t="s">
        <v>15743</v>
      </c>
      <c r="I2648" s="197" t="str">
        <f>IFERROR(INDEX('CPU-GERAL'!$H$12:$H$2199,MATCH(A2648,'CPU-GERAL'!$B$12:$B$2199,0)),"NÃO ENCONTRADO")</f>
        <v>NÃO ENCONTRADO</v>
      </c>
      <c r="J2648" s="59" t="str">
        <f t="shared" si="41"/>
        <v/>
      </c>
    </row>
    <row r="2649" spans="1:10" x14ac:dyDescent="0.2">
      <c r="A2649" s="300">
        <v>90667</v>
      </c>
      <c r="B2649" s="301" t="s">
        <v>836</v>
      </c>
      <c r="C2649" s="300" t="s">
        <v>12</v>
      </c>
      <c r="D2649" s="302">
        <v>14.92</v>
      </c>
      <c r="E2649" s="303">
        <v>0</v>
      </c>
      <c r="F2649" s="110" t="s">
        <v>14403</v>
      </c>
      <c r="G2649" s="126">
        <v>46023</v>
      </c>
      <c r="H2649" s="299" t="s">
        <v>15743</v>
      </c>
      <c r="I2649" s="197" t="str">
        <f>IFERROR(INDEX('CPU-GERAL'!$H$12:$H$2199,MATCH(A2649,'CPU-GERAL'!$B$12:$B$2199,0)),"NÃO ENCONTRADO")</f>
        <v>NÃO ENCONTRADO</v>
      </c>
      <c r="J2649" s="59" t="str">
        <f t="shared" si="41"/>
        <v/>
      </c>
    </row>
    <row r="2650" spans="1:10" x14ac:dyDescent="0.2">
      <c r="A2650" s="300">
        <v>102977</v>
      </c>
      <c r="B2650" s="301" t="s">
        <v>11736</v>
      </c>
      <c r="C2650" s="300" t="s">
        <v>12</v>
      </c>
      <c r="D2650" s="302">
        <v>0</v>
      </c>
      <c r="E2650" s="303"/>
      <c r="F2650" s="110" t="s">
        <v>14403</v>
      </c>
      <c r="G2650" s="126">
        <v>46023</v>
      </c>
      <c r="H2650" s="299" t="s">
        <v>15743</v>
      </c>
      <c r="I2650" s="197" t="str">
        <f>IFERROR(INDEX('CPU-GERAL'!$H$12:$H$2199,MATCH(A2650,'CPU-GERAL'!$B$12:$B$2199,0)),"NÃO ENCONTRADO")</f>
        <v>NÃO ENCONTRADO</v>
      </c>
      <c r="J2650" s="59" t="str">
        <f t="shared" si="41"/>
        <v/>
      </c>
    </row>
    <row r="2651" spans="1:10" x14ac:dyDescent="0.2">
      <c r="A2651" s="300">
        <v>102978</v>
      </c>
      <c r="B2651" s="301" t="s">
        <v>11735</v>
      </c>
      <c r="C2651" s="300" t="s">
        <v>12</v>
      </c>
      <c r="D2651" s="302">
        <v>0</v>
      </c>
      <c r="E2651" s="303"/>
      <c r="F2651" s="110" t="s">
        <v>14403</v>
      </c>
      <c r="G2651" s="126">
        <v>46023</v>
      </c>
      <c r="H2651" s="299" t="s">
        <v>15743</v>
      </c>
      <c r="I2651" s="197" t="str">
        <f>IFERROR(INDEX('CPU-GERAL'!$H$12:$H$2199,MATCH(A2651,'CPU-GERAL'!$B$12:$B$2199,0)),"NÃO ENCONTRADO")</f>
        <v>NÃO ENCONTRADO</v>
      </c>
      <c r="J2651" s="59" t="str">
        <f t="shared" si="41"/>
        <v/>
      </c>
    </row>
    <row r="2652" spans="1:10" x14ac:dyDescent="0.2">
      <c r="A2652" s="300">
        <v>102979</v>
      </c>
      <c r="B2652" s="301" t="s">
        <v>11737</v>
      </c>
      <c r="C2652" s="300" t="s">
        <v>12</v>
      </c>
      <c r="D2652" s="302">
        <v>0</v>
      </c>
      <c r="E2652" s="303"/>
      <c r="F2652" s="110" t="s">
        <v>14403</v>
      </c>
      <c r="G2652" s="126">
        <v>46023</v>
      </c>
      <c r="H2652" s="299" t="s">
        <v>15743</v>
      </c>
      <c r="I2652" s="197" t="str">
        <f>IFERROR(INDEX('CPU-GERAL'!$H$12:$H$2199,MATCH(A2652,'CPU-GERAL'!$B$12:$B$2199,0)),"NÃO ENCONTRADO")</f>
        <v>NÃO ENCONTRADO</v>
      </c>
      <c r="J2652" s="59" t="str">
        <f t="shared" si="41"/>
        <v/>
      </c>
    </row>
    <row r="2653" spans="1:10" x14ac:dyDescent="0.2">
      <c r="A2653" s="300">
        <v>95217</v>
      </c>
      <c r="B2653" s="301" t="s">
        <v>1013</v>
      </c>
      <c r="C2653" s="300" t="s">
        <v>12</v>
      </c>
      <c r="D2653" s="302">
        <v>0.45</v>
      </c>
      <c r="E2653" s="303">
        <v>0</v>
      </c>
      <c r="F2653" s="110" t="s">
        <v>14403</v>
      </c>
      <c r="G2653" s="126">
        <v>46023</v>
      </c>
      <c r="H2653" s="299" t="s">
        <v>15743</v>
      </c>
      <c r="I2653" s="197" t="str">
        <f>IFERROR(INDEX('CPU-GERAL'!$H$12:$H$2199,MATCH(A2653,'CPU-GERAL'!$B$12:$B$2199,0)),"NÃO ENCONTRADO")</f>
        <v>NÃO ENCONTRADO</v>
      </c>
      <c r="J2653" s="59" t="str">
        <f t="shared" si="41"/>
        <v/>
      </c>
    </row>
    <row r="2654" spans="1:10" x14ac:dyDescent="0.2">
      <c r="A2654" s="300">
        <v>89130</v>
      </c>
      <c r="B2654" s="301" t="s">
        <v>742</v>
      </c>
      <c r="C2654" s="300" t="s">
        <v>12</v>
      </c>
      <c r="D2654" s="302">
        <v>51.63</v>
      </c>
      <c r="E2654" s="303">
        <v>1</v>
      </c>
      <c r="F2654" s="110" t="s">
        <v>14403</v>
      </c>
      <c r="G2654" s="126">
        <v>46023</v>
      </c>
      <c r="H2654" s="299" t="s">
        <v>15743</v>
      </c>
      <c r="I2654" s="197" t="str">
        <f>IFERROR(INDEX('CPU-GERAL'!$H$12:$H$2199,MATCH(A2654,'CPU-GERAL'!$B$12:$B$2199,0)),"NÃO ENCONTRADO")</f>
        <v>NÃO ENCONTRADO</v>
      </c>
      <c r="J2654" s="59" t="str">
        <f t="shared" si="41"/>
        <v/>
      </c>
    </row>
    <row r="2655" spans="1:10" x14ac:dyDescent="0.2">
      <c r="A2655" s="300">
        <v>89131</v>
      </c>
      <c r="B2655" s="301" t="s">
        <v>743</v>
      </c>
      <c r="C2655" s="300" t="s">
        <v>12</v>
      </c>
      <c r="D2655" s="302">
        <v>13.64</v>
      </c>
      <c r="E2655" s="303">
        <v>1</v>
      </c>
      <c r="F2655" s="110" t="s">
        <v>14403</v>
      </c>
      <c r="G2655" s="126">
        <v>46023</v>
      </c>
      <c r="H2655" s="299" t="s">
        <v>15743</v>
      </c>
      <c r="I2655" s="197" t="str">
        <f>IFERROR(INDEX('CPU-GERAL'!$H$12:$H$2199,MATCH(A2655,'CPU-GERAL'!$B$12:$B$2199,0)),"NÃO ENCONTRADO")</f>
        <v>NÃO ENCONTRADO</v>
      </c>
      <c r="J2655" s="59" t="str">
        <f t="shared" si="41"/>
        <v/>
      </c>
    </row>
    <row r="2656" spans="1:10" x14ac:dyDescent="0.2">
      <c r="A2656" s="300">
        <v>53861</v>
      </c>
      <c r="B2656" s="301" t="s">
        <v>660</v>
      </c>
      <c r="C2656" s="300" t="s">
        <v>12</v>
      </c>
      <c r="D2656" s="302">
        <v>64.540000000000006</v>
      </c>
      <c r="E2656" s="303">
        <v>1</v>
      </c>
      <c r="F2656" s="110" t="s">
        <v>14403</v>
      </c>
      <c r="G2656" s="126">
        <v>46023</v>
      </c>
      <c r="H2656" s="299" t="s">
        <v>15743</v>
      </c>
      <c r="I2656" s="197" t="str">
        <f>IFERROR(INDEX('CPU-GERAL'!$H$12:$H$2199,MATCH(A2656,'CPU-GERAL'!$B$12:$B$2199,0)),"NÃO ENCONTRADO")</f>
        <v>NÃO ENCONTRADO</v>
      </c>
      <c r="J2656" s="59" t="str">
        <f t="shared" si="41"/>
        <v/>
      </c>
    </row>
    <row r="2657" spans="1:10" x14ac:dyDescent="0.2">
      <c r="A2657" s="300">
        <v>5787</v>
      </c>
      <c r="B2657" s="301" t="s">
        <v>616</v>
      </c>
      <c r="C2657" s="300" t="s">
        <v>12</v>
      </c>
      <c r="D2657" s="302">
        <v>70.2</v>
      </c>
      <c r="E2657" s="303">
        <v>0</v>
      </c>
      <c r="F2657" s="110" t="s">
        <v>14403</v>
      </c>
      <c r="G2657" s="126">
        <v>46023</v>
      </c>
      <c r="H2657" s="299" t="s">
        <v>15743</v>
      </c>
      <c r="I2657" s="197" t="str">
        <f>IFERROR(INDEX('CPU-GERAL'!$H$12:$H$2199,MATCH(A2657,'CPU-GERAL'!$B$12:$B$2199,0)),"NÃO ENCONTRADO")</f>
        <v>NÃO ENCONTRADO</v>
      </c>
      <c r="J2657" s="59" t="str">
        <f t="shared" si="41"/>
        <v/>
      </c>
    </row>
    <row r="2658" spans="1:10" x14ac:dyDescent="0.2">
      <c r="A2658" s="300">
        <v>89128</v>
      </c>
      <c r="B2658" s="301" t="s">
        <v>740</v>
      </c>
      <c r="C2658" s="300" t="s">
        <v>12</v>
      </c>
      <c r="D2658" s="302">
        <v>37.24</v>
      </c>
      <c r="E2658" s="303">
        <v>1</v>
      </c>
      <c r="F2658" s="110" t="s">
        <v>14403</v>
      </c>
      <c r="G2658" s="126">
        <v>46023</v>
      </c>
      <c r="H2658" s="299" t="s">
        <v>15743</v>
      </c>
      <c r="I2658" s="197" t="str">
        <f>IFERROR(INDEX('CPU-GERAL'!$H$12:$H$2199,MATCH(A2658,'CPU-GERAL'!$B$12:$B$2199,0)),"NÃO ENCONTRADO")</f>
        <v>NÃO ENCONTRADO</v>
      </c>
      <c r="J2658" s="59" t="str">
        <f t="shared" si="41"/>
        <v/>
      </c>
    </row>
    <row r="2659" spans="1:10" x14ac:dyDescent="0.2">
      <c r="A2659" s="300">
        <v>89129</v>
      </c>
      <c r="B2659" s="301" t="s">
        <v>741</v>
      </c>
      <c r="C2659" s="300" t="s">
        <v>12</v>
      </c>
      <c r="D2659" s="302">
        <v>9.84</v>
      </c>
      <c r="E2659" s="303">
        <v>1</v>
      </c>
      <c r="F2659" s="110" t="s">
        <v>14403</v>
      </c>
      <c r="G2659" s="126">
        <v>46023</v>
      </c>
      <c r="H2659" s="299" t="s">
        <v>15743</v>
      </c>
      <c r="I2659" s="197" t="str">
        <f>IFERROR(INDEX('CPU-GERAL'!$H$12:$H$2199,MATCH(A2659,'CPU-GERAL'!$B$12:$B$2199,0)),"NÃO ENCONTRADO")</f>
        <v>NÃO ENCONTRADO</v>
      </c>
      <c r="J2659" s="59" t="str">
        <f t="shared" si="41"/>
        <v/>
      </c>
    </row>
    <row r="2660" spans="1:10" x14ac:dyDescent="0.2">
      <c r="A2660" s="300">
        <v>53857</v>
      </c>
      <c r="B2660" s="301" t="s">
        <v>658</v>
      </c>
      <c r="C2660" s="300" t="s">
        <v>12</v>
      </c>
      <c r="D2660" s="302">
        <v>46.55</v>
      </c>
      <c r="E2660" s="303">
        <v>1</v>
      </c>
      <c r="F2660" s="110" t="s">
        <v>14403</v>
      </c>
      <c r="G2660" s="126">
        <v>46023</v>
      </c>
      <c r="H2660" s="299" t="s">
        <v>15743</v>
      </c>
      <c r="I2660" s="197" t="str">
        <f>IFERROR(INDEX('CPU-GERAL'!$H$12:$H$2199,MATCH(A2660,'CPU-GERAL'!$B$12:$B$2199,0)),"NÃO ENCONTRADO")</f>
        <v>NÃO ENCONTRADO</v>
      </c>
      <c r="J2660" s="59" t="str">
        <f t="shared" si="41"/>
        <v/>
      </c>
    </row>
    <row r="2661" spans="1:10" x14ac:dyDescent="0.2">
      <c r="A2661" s="300">
        <v>53858</v>
      </c>
      <c r="B2661" s="301" t="s">
        <v>659</v>
      </c>
      <c r="C2661" s="300" t="s">
        <v>12</v>
      </c>
      <c r="D2661" s="302">
        <v>45.61</v>
      </c>
      <c r="E2661" s="303">
        <v>0</v>
      </c>
      <c r="F2661" s="110" t="s">
        <v>14403</v>
      </c>
      <c r="G2661" s="126">
        <v>46023</v>
      </c>
      <c r="H2661" s="299" t="s">
        <v>15743</v>
      </c>
      <c r="I2661" s="197" t="str">
        <f>IFERROR(INDEX('CPU-GERAL'!$H$12:$H$2199,MATCH(A2661,'CPU-GERAL'!$B$12:$B$2199,0)),"NÃO ENCONTRADO")</f>
        <v>NÃO ENCONTRADO</v>
      </c>
      <c r="J2661" s="59" t="str">
        <f t="shared" si="41"/>
        <v/>
      </c>
    </row>
    <row r="2662" spans="1:10" x14ac:dyDescent="0.2">
      <c r="A2662" s="300">
        <v>102888</v>
      </c>
      <c r="B2662" s="301" t="s">
        <v>11739</v>
      </c>
      <c r="C2662" s="300" t="s">
        <v>12</v>
      </c>
      <c r="D2662" s="302">
        <v>0</v>
      </c>
      <c r="E2662" s="303"/>
      <c r="F2662" s="110" t="s">
        <v>14403</v>
      </c>
      <c r="G2662" s="126">
        <v>46023</v>
      </c>
      <c r="H2662" s="299" t="s">
        <v>15743</v>
      </c>
      <c r="I2662" s="197" t="str">
        <f>IFERROR(INDEX('CPU-GERAL'!$H$12:$H$2199,MATCH(A2662,'CPU-GERAL'!$B$12:$B$2199,0)),"NÃO ENCONTRADO")</f>
        <v>NÃO ENCONTRADO</v>
      </c>
      <c r="J2662" s="59" t="str">
        <f t="shared" si="41"/>
        <v/>
      </c>
    </row>
    <row r="2663" spans="1:10" x14ac:dyDescent="0.2">
      <c r="A2663" s="300">
        <v>102889</v>
      </c>
      <c r="B2663" s="301" t="s">
        <v>11738</v>
      </c>
      <c r="C2663" s="300" t="s">
        <v>12</v>
      </c>
      <c r="D2663" s="302">
        <v>0</v>
      </c>
      <c r="E2663" s="303"/>
      <c r="F2663" s="110" t="s">
        <v>14403</v>
      </c>
      <c r="G2663" s="126">
        <v>46023</v>
      </c>
      <c r="H2663" s="299" t="s">
        <v>15743</v>
      </c>
      <c r="I2663" s="197" t="str">
        <f>IFERROR(INDEX('CPU-GERAL'!$H$12:$H$2199,MATCH(A2663,'CPU-GERAL'!$B$12:$B$2199,0)),"NÃO ENCONTRADO")</f>
        <v>NÃO ENCONTRADO</v>
      </c>
      <c r="J2663" s="59" t="str">
        <f t="shared" si="41"/>
        <v/>
      </c>
    </row>
    <row r="2664" spans="1:10" x14ac:dyDescent="0.2">
      <c r="A2664" s="300">
        <v>102890</v>
      </c>
      <c r="B2664" s="301" t="s">
        <v>11740</v>
      </c>
      <c r="C2664" s="300" t="s">
        <v>12</v>
      </c>
      <c r="D2664" s="302">
        <v>0</v>
      </c>
      <c r="E2664" s="303"/>
      <c r="F2664" s="110" t="s">
        <v>14403</v>
      </c>
      <c r="G2664" s="126">
        <v>46023</v>
      </c>
      <c r="H2664" s="299" t="s">
        <v>15743</v>
      </c>
      <c r="I2664" s="197" t="str">
        <f>IFERROR(INDEX('CPU-GERAL'!$H$12:$H$2199,MATCH(A2664,'CPU-GERAL'!$B$12:$B$2199,0)),"NÃO ENCONTRADO")</f>
        <v>NÃO ENCONTRADO</v>
      </c>
      <c r="J2664" s="59" t="str">
        <f t="shared" si="41"/>
        <v/>
      </c>
    </row>
    <row r="2665" spans="1:10" x14ac:dyDescent="0.2">
      <c r="A2665" s="300">
        <v>102891</v>
      </c>
      <c r="B2665" s="301" t="s">
        <v>10766</v>
      </c>
      <c r="C2665" s="300" t="s">
        <v>12</v>
      </c>
      <c r="D2665" s="302">
        <v>0.92</v>
      </c>
      <c r="E2665" s="303">
        <v>0</v>
      </c>
      <c r="F2665" s="110" t="s">
        <v>14403</v>
      </c>
      <c r="G2665" s="126">
        <v>46023</v>
      </c>
      <c r="H2665" s="299" t="s">
        <v>15743</v>
      </c>
      <c r="I2665" s="197" t="str">
        <f>IFERROR(INDEX('CPU-GERAL'!$H$12:$H$2199,MATCH(A2665,'CPU-GERAL'!$B$12:$B$2199,0)),"NÃO ENCONTRADO")</f>
        <v>NÃO ENCONTRADO</v>
      </c>
      <c r="J2665" s="59" t="str">
        <f t="shared" si="41"/>
        <v/>
      </c>
    </row>
    <row r="2666" spans="1:10" x14ac:dyDescent="0.2">
      <c r="A2666" s="300">
        <v>89246</v>
      </c>
      <c r="B2666" s="301" t="s">
        <v>766</v>
      </c>
      <c r="C2666" s="300" t="s">
        <v>12</v>
      </c>
      <c r="D2666" s="302">
        <v>253.75</v>
      </c>
      <c r="E2666" s="303">
        <v>1</v>
      </c>
      <c r="F2666" s="110" t="s">
        <v>14403</v>
      </c>
      <c r="G2666" s="126">
        <v>46023</v>
      </c>
      <c r="H2666" s="299" t="s">
        <v>15743</v>
      </c>
      <c r="I2666" s="197" t="str">
        <f>IFERROR(INDEX('CPU-GERAL'!$H$12:$H$2199,MATCH(A2666,'CPU-GERAL'!$B$12:$B$2199,0)),"NÃO ENCONTRADO")</f>
        <v>NÃO ENCONTRADO</v>
      </c>
      <c r="J2666" s="59" t="str">
        <f t="shared" si="41"/>
        <v/>
      </c>
    </row>
    <row r="2667" spans="1:10" x14ac:dyDescent="0.2">
      <c r="A2667" s="300">
        <v>89247</v>
      </c>
      <c r="B2667" s="301" t="s">
        <v>767</v>
      </c>
      <c r="C2667" s="300" t="s">
        <v>12</v>
      </c>
      <c r="D2667" s="302">
        <v>77.7</v>
      </c>
      <c r="E2667" s="303">
        <v>1</v>
      </c>
      <c r="F2667" s="110" t="s">
        <v>14403</v>
      </c>
      <c r="G2667" s="126">
        <v>46023</v>
      </c>
      <c r="H2667" s="299" t="s">
        <v>15743</v>
      </c>
      <c r="I2667" s="197" t="str">
        <f>IFERROR(INDEX('CPU-GERAL'!$H$12:$H$2199,MATCH(A2667,'CPU-GERAL'!$B$12:$B$2199,0)),"NÃO ENCONTRADO")</f>
        <v>NÃO ENCONTRADO</v>
      </c>
      <c r="J2667" s="59" t="str">
        <f t="shared" si="41"/>
        <v/>
      </c>
    </row>
    <row r="2668" spans="1:10" x14ac:dyDescent="0.2">
      <c r="A2668" s="300">
        <v>89248</v>
      </c>
      <c r="B2668" s="301" t="s">
        <v>768</v>
      </c>
      <c r="C2668" s="300" t="s">
        <v>12</v>
      </c>
      <c r="D2668" s="302">
        <v>452.62</v>
      </c>
      <c r="E2668" s="303">
        <v>1</v>
      </c>
      <c r="F2668" s="110" t="s">
        <v>14403</v>
      </c>
      <c r="G2668" s="126">
        <v>46023</v>
      </c>
      <c r="H2668" s="299" t="s">
        <v>15743</v>
      </c>
      <c r="I2668" s="197" t="str">
        <f>IFERROR(INDEX('CPU-GERAL'!$H$12:$H$2199,MATCH(A2668,'CPU-GERAL'!$B$12:$B$2199,0)),"NÃO ENCONTRADO")</f>
        <v>NÃO ENCONTRADO</v>
      </c>
      <c r="J2668" s="59" t="str">
        <f t="shared" si="41"/>
        <v/>
      </c>
    </row>
    <row r="2669" spans="1:10" x14ac:dyDescent="0.2">
      <c r="A2669" s="300">
        <v>89249</v>
      </c>
      <c r="B2669" s="301" t="s">
        <v>769</v>
      </c>
      <c r="C2669" s="300" t="s">
        <v>12</v>
      </c>
      <c r="D2669" s="302">
        <v>375.87</v>
      </c>
      <c r="E2669" s="303">
        <v>0</v>
      </c>
      <c r="F2669" s="110" t="s">
        <v>14403</v>
      </c>
      <c r="G2669" s="126">
        <v>46023</v>
      </c>
      <c r="H2669" s="299" t="s">
        <v>15743</v>
      </c>
      <c r="I2669" s="197" t="str">
        <f>IFERROR(INDEX('CPU-GERAL'!$H$12:$H$2199,MATCH(A2669,'CPU-GERAL'!$B$12:$B$2199,0)),"NÃO ENCONTRADO")</f>
        <v>NÃO ENCONTRADO</v>
      </c>
      <c r="J2669" s="59" t="str">
        <f t="shared" si="41"/>
        <v/>
      </c>
    </row>
    <row r="2670" spans="1:10" x14ac:dyDescent="0.2">
      <c r="A2670" s="300">
        <v>102954</v>
      </c>
      <c r="B2670" s="301" t="s">
        <v>11742</v>
      </c>
      <c r="C2670" s="300" t="s">
        <v>12</v>
      </c>
      <c r="D2670" s="302">
        <v>0</v>
      </c>
      <c r="E2670" s="303"/>
      <c r="F2670" s="110" t="s">
        <v>14403</v>
      </c>
      <c r="G2670" s="126">
        <v>46023</v>
      </c>
      <c r="H2670" s="299" t="s">
        <v>15743</v>
      </c>
      <c r="I2670" s="197" t="str">
        <f>IFERROR(INDEX('CPU-GERAL'!$H$12:$H$2199,MATCH(A2670,'CPU-GERAL'!$B$12:$B$2199,0)),"NÃO ENCONTRADO")</f>
        <v>NÃO ENCONTRADO</v>
      </c>
      <c r="J2670" s="59" t="str">
        <f t="shared" si="41"/>
        <v/>
      </c>
    </row>
    <row r="2671" spans="1:10" x14ac:dyDescent="0.2">
      <c r="A2671" s="300">
        <v>104727</v>
      </c>
      <c r="B2671" s="301" t="s">
        <v>11741</v>
      </c>
      <c r="C2671" s="300" t="s">
        <v>12</v>
      </c>
      <c r="D2671" s="302">
        <v>0</v>
      </c>
      <c r="E2671" s="303"/>
      <c r="F2671" s="110" t="s">
        <v>14403</v>
      </c>
      <c r="G2671" s="126">
        <v>46023</v>
      </c>
      <c r="H2671" s="299" t="s">
        <v>15743</v>
      </c>
      <c r="I2671" s="197" t="str">
        <f>IFERROR(INDEX('CPU-GERAL'!$H$12:$H$2199,MATCH(A2671,'CPU-GERAL'!$B$12:$B$2199,0)),"NÃO ENCONTRADO")</f>
        <v>NÃO ENCONTRADO</v>
      </c>
      <c r="J2671" s="59" t="str">
        <f t="shared" si="41"/>
        <v/>
      </c>
    </row>
    <row r="2672" spans="1:10" x14ac:dyDescent="0.2">
      <c r="A2672" s="300">
        <v>102956</v>
      </c>
      <c r="B2672" s="301" t="s">
        <v>11743</v>
      </c>
      <c r="C2672" s="300" t="s">
        <v>12</v>
      </c>
      <c r="D2672" s="302">
        <v>0</v>
      </c>
      <c r="E2672" s="303"/>
      <c r="F2672" s="110" t="s">
        <v>14403</v>
      </c>
      <c r="G2672" s="126">
        <v>46023</v>
      </c>
      <c r="H2672" s="299" t="s">
        <v>15743</v>
      </c>
      <c r="I2672" s="197" t="str">
        <f>IFERROR(INDEX('CPU-GERAL'!$H$12:$H$2199,MATCH(A2672,'CPU-GERAL'!$B$12:$B$2199,0)),"NÃO ENCONTRADO")</f>
        <v>NÃO ENCONTRADO</v>
      </c>
      <c r="J2672" s="59" t="str">
        <f t="shared" si="41"/>
        <v/>
      </c>
    </row>
    <row r="2673" spans="1:10" x14ac:dyDescent="0.2">
      <c r="A2673" s="300">
        <v>102957</v>
      </c>
      <c r="B2673" s="301" t="s">
        <v>10767</v>
      </c>
      <c r="C2673" s="300" t="s">
        <v>12</v>
      </c>
      <c r="D2673" s="302">
        <v>39.22</v>
      </c>
      <c r="E2673" s="303">
        <v>0</v>
      </c>
      <c r="F2673" s="110" t="s">
        <v>14403</v>
      </c>
      <c r="G2673" s="126">
        <v>46023</v>
      </c>
      <c r="H2673" s="299" t="s">
        <v>15743</v>
      </c>
      <c r="I2673" s="197" t="str">
        <f>IFERROR(INDEX('CPU-GERAL'!$H$12:$H$2199,MATCH(A2673,'CPU-GERAL'!$B$12:$B$2199,0)),"NÃO ENCONTRADO")</f>
        <v>NÃO ENCONTRADO</v>
      </c>
      <c r="J2673" s="59" t="str">
        <f t="shared" si="41"/>
        <v/>
      </c>
    </row>
    <row r="2674" spans="1:10" x14ac:dyDescent="0.2">
      <c r="A2674" s="300">
        <v>88859</v>
      </c>
      <c r="B2674" s="301" t="s">
        <v>716</v>
      </c>
      <c r="C2674" s="300" t="s">
        <v>12</v>
      </c>
      <c r="D2674" s="302">
        <v>23.23</v>
      </c>
      <c r="E2674" s="303">
        <v>1</v>
      </c>
      <c r="F2674" s="110" t="s">
        <v>14403</v>
      </c>
      <c r="G2674" s="126">
        <v>46023</v>
      </c>
      <c r="H2674" s="299" t="s">
        <v>15743</v>
      </c>
      <c r="I2674" s="197" t="str">
        <f>IFERROR(INDEX('CPU-GERAL'!$H$12:$H$2199,MATCH(A2674,'CPU-GERAL'!$B$12:$B$2199,0)),"NÃO ENCONTRADO")</f>
        <v>NÃO ENCONTRADO</v>
      </c>
      <c r="J2674" s="59" t="str">
        <f t="shared" si="41"/>
        <v/>
      </c>
    </row>
    <row r="2675" spans="1:10" x14ac:dyDescent="0.2">
      <c r="A2675" s="300">
        <v>88860</v>
      </c>
      <c r="B2675" s="301" t="s">
        <v>717</v>
      </c>
      <c r="C2675" s="300" t="s">
        <v>12</v>
      </c>
      <c r="D2675" s="302">
        <v>6.14</v>
      </c>
      <c r="E2675" s="303">
        <v>1</v>
      </c>
      <c r="F2675" s="110" t="s">
        <v>14403</v>
      </c>
      <c r="G2675" s="126">
        <v>46023</v>
      </c>
      <c r="H2675" s="299" t="s">
        <v>15743</v>
      </c>
      <c r="I2675" s="197" t="str">
        <f>IFERROR(INDEX('CPU-GERAL'!$H$12:$H$2199,MATCH(A2675,'CPU-GERAL'!$B$12:$B$2199,0)),"NÃO ENCONTRADO")</f>
        <v>NÃO ENCONTRADO</v>
      </c>
      <c r="J2675" s="59" t="str">
        <f t="shared" si="41"/>
        <v/>
      </c>
    </row>
    <row r="2676" spans="1:10" x14ac:dyDescent="0.2">
      <c r="A2676" s="300">
        <v>5667</v>
      </c>
      <c r="B2676" s="301" t="s">
        <v>585</v>
      </c>
      <c r="C2676" s="300" t="s">
        <v>12</v>
      </c>
      <c r="D2676" s="302">
        <v>29.04</v>
      </c>
      <c r="E2676" s="303">
        <v>1</v>
      </c>
      <c r="F2676" s="110" t="s">
        <v>14403</v>
      </c>
      <c r="G2676" s="126">
        <v>46023</v>
      </c>
      <c r="H2676" s="299" t="s">
        <v>15743</v>
      </c>
      <c r="I2676" s="197" t="str">
        <f>IFERROR(INDEX('CPU-GERAL'!$H$12:$H$2199,MATCH(A2676,'CPU-GERAL'!$B$12:$B$2199,0)),"NÃO ENCONTRADO")</f>
        <v>NÃO ENCONTRADO</v>
      </c>
      <c r="J2676" s="59" t="str">
        <f t="shared" si="41"/>
        <v/>
      </c>
    </row>
    <row r="2677" spans="1:10" x14ac:dyDescent="0.2">
      <c r="A2677" s="300">
        <v>5668</v>
      </c>
      <c r="B2677" s="301" t="s">
        <v>586</v>
      </c>
      <c r="C2677" s="300" t="s">
        <v>12</v>
      </c>
      <c r="D2677" s="302">
        <v>45.73</v>
      </c>
      <c r="E2677" s="303">
        <v>0</v>
      </c>
      <c r="F2677" s="110" t="s">
        <v>14403</v>
      </c>
      <c r="G2677" s="126">
        <v>46023</v>
      </c>
      <c r="H2677" s="299" t="s">
        <v>15743</v>
      </c>
      <c r="I2677" s="197" t="str">
        <f>IFERROR(INDEX('CPU-GERAL'!$H$12:$H$2199,MATCH(A2677,'CPU-GERAL'!$B$12:$B$2199,0)),"NÃO ENCONTRADO")</f>
        <v>NÃO ENCONTRADO</v>
      </c>
      <c r="J2677" s="59" t="str">
        <f t="shared" si="41"/>
        <v/>
      </c>
    </row>
    <row r="2678" spans="1:10" x14ac:dyDescent="0.2">
      <c r="A2678" s="300">
        <v>89011</v>
      </c>
      <c r="B2678" s="301" t="s">
        <v>724</v>
      </c>
      <c r="C2678" s="300" t="s">
        <v>12</v>
      </c>
      <c r="D2678" s="302">
        <v>25.2</v>
      </c>
      <c r="E2678" s="303">
        <v>1</v>
      </c>
      <c r="F2678" s="110" t="s">
        <v>14403</v>
      </c>
      <c r="G2678" s="126">
        <v>46023</v>
      </c>
      <c r="H2678" s="299" t="s">
        <v>15743</v>
      </c>
      <c r="I2678" s="197" t="str">
        <f>IFERROR(INDEX('CPU-GERAL'!$H$12:$H$2199,MATCH(A2678,'CPU-GERAL'!$B$12:$B$2199,0)),"NÃO ENCONTRADO")</f>
        <v>NÃO ENCONTRADO</v>
      </c>
      <c r="J2678" s="59" t="str">
        <f t="shared" si="41"/>
        <v/>
      </c>
    </row>
    <row r="2679" spans="1:10" x14ac:dyDescent="0.2">
      <c r="A2679" s="300">
        <v>89012</v>
      </c>
      <c r="B2679" s="301" t="s">
        <v>725</v>
      </c>
      <c r="C2679" s="300" t="s">
        <v>12</v>
      </c>
      <c r="D2679" s="302">
        <v>6.66</v>
      </c>
      <c r="E2679" s="303">
        <v>1</v>
      </c>
      <c r="F2679" s="110" t="s">
        <v>14403</v>
      </c>
      <c r="G2679" s="126">
        <v>46023</v>
      </c>
      <c r="H2679" s="299" t="s">
        <v>15743</v>
      </c>
      <c r="I2679" s="197" t="str">
        <f>IFERROR(INDEX('CPU-GERAL'!$H$12:$H$2199,MATCH(A2679,'CPU-GERAL'!$B$12:$B$2199,0)),"NÃO ENCONTRADO")</f>
        <v>NÃO ENCONTRADO</v>
      </c>
      <c r="J2679" s="59" t="str">
        <f t="shared" si="41"/>
        <v/>
      </c>
    </row>
    <row r="2680" spans="1:10" x14ac:dyDescent="0.2">
      <c r="A2680" s="300">
        <v>5735</v>
      </c>
      <c r="B2680" s="301" t="s">
        <v>605</v>
      </c>
      <c r="C2680" s="300" t="s">
        <v>12</v>
      </c>
      <c r="D2680" s="302">
        <v>31.5</v>
      </c>
      <c r="E2680" s="303">
        <v>1</v>
      </c>
      <c r="F2680" s="110" t="s">
        <v>14403</v>
      </c>
      <c r="G2680" s="126">
        <v>46023</v>
      </c>
      <c r="H2680" s="299" t="s">
        <v>15743</v>
      </c>
      <c r="I2680" s="197" t="str">
        <f>IFERROR(INDEX('CPU-GERAL'!$H$12:$H$2199,MATCH(A2680,'CPU-GERAL'!$B$12:$B$2199,0)),"NÃO ENCONTRADO")</f>
        <v>NÃO ENCONTRADO</v>
      </c>
      <c r="J2680" s="59" t="str">
        <f t="shared" si="41"/>
        <v/>
      </c>
    </row>
    <row r="2681" spans="1:10" x14ac:dyDescent="0.2">
      <c r="A2681" s="300">
        <v>5736</v>
      </c>
      <c r="B2681" s="301" t="s">
        <v>606</v>
      </c>
      <c r="C2681" s="300" t="s">
        <v>12</v>
      </c>
      <c r="D2681" s="302">
        <v>41.67</v>
      </c>
      <c r="E2681" s="303">
        <v>0</v>
      </c>
      <c r="F2681" s="110" t="s">
        <v>14403</v>
      </c>
      <c r="G2681" s="126">
        <v>46023</v>
      </c>
      <c r="H2681" s="299" t="s">
        <v>15743</v>
      </c>
      <c r="I2681" s="197" t="str">
        <f>IFERROR(INDEX('CPU-GERAL'!$H$12:$H$2199,MATCH(A2681,'CPU-GERAL'!$B$12:$B$2199,0)),"NÃO ENCONTRADO")</f>
        <v>NÃO ENCONTRADO</v>
      </c>
      <c r="J2681" s="59" t="str">
        <f t="shared" si="41"/>
        <v/>
      </c>
    </row>
    <row r="2682" spans="1:10" x14ac:dyDescent="0.2">
      <c r="A2682" s="300">
        <v>88857</v>
      </c>
      <c r="B2682" s="301" t="s">
        <v>714</v>
      </c>
      <c r="C2682" s="300" t="s">
        <v>12</v>
      </c>
      <c r="D2682" s="302">
        <v>26.12</v>
      </c>
      <c r="E2682" s="303">
        <v>1</v>
      </c>
      <c r="F2682" s="110" t="s">
        <v>14403</v>
      </c>
      <c r="G2682" s="126">
        <v>46023</v>
      </c>
      <c r="H2682" s="299" t="s">
        <v>15743</v>
      </c>
      <c r="I2682" s="197" t="str">
        <f>IFERROR(INDEX('CPU-GERAL'!$H$12:$H$2199,MATCH(A2682,'CPU-GERAL'!$B$12:$B$2199,0)),"NÃO ENCONTRADO")</f>
        <v>NÃO ENCONTRADO</v>
      </c>
      <c r="J2682" s="59" t="str">
        <f t="shared" si="41"/>
        <v/>
      </c>
    </row>
    <row r="2683" spans="1:10" x14ac:dyDescent="0.2">
      <c r="A2683" s="300">
        <v>88858</v>
      </c>
      <c r="B2683" s="301" t="s">
        <v>715</v>
      </c>
      <c r="C2683" s="300" t="s">
        <v>12</v>
      </c>
      <c r="D2683" s="302">
        <v>6.9</v>
      </c>
      <c r="E2683" s="303">
        <v>1</v>
      </c>
      <c r="F2683" s="110" t="s">
        <v>14403</v>
      </c>
      <c r="G2683" s="126">
        <v>46023</v>
      </c>
      <c r="H2683" s="299" t="s">
        <v>15743</v>
      </c>
      <c r="I2683" s="197" t="str">
        <f>IFERROR(INDEX('CPU-GERAL'!$H$12:$H$2199,MATCH(A2683,'CPU-GERAL'!$B$12:$B$2199,0)),"NÃO ENCONTRADO")</f>
        <v>NÃO ENCONTRADO</v>
      </c>
      <c r="J2683" s="59" t="str">
        <f t="shared" si="41"/>
        <v/>
      </c>
    </row>
    <row r="2684" spans="1:10" x14ac:dyDescent="0.2">
      <c r="A2684" s="300">
        <v>5664</v>
      </c>
      <c r="B2684" s="301" t="s">
        <v>584</v>
      </c>
      <c r="C2684" s="300" t="s">
        <v>12</v>
      </c>
      <c r="D2684" s="302">
        <v>32.65</v>
      </c>
      <c r="E2684" s="303">
        <v>1</v>
      </c>
      <c r="F2684" s="110" t="s">
        <v>14403</v>
      </c>
      <c r="G2684" s="126">
        <v>46023</v>
      </c>
      <c r="H2684" s="299" t="s">
        <v>15743</v>
      </c>
      <c r="I2684" s="197" t="str">
        <f>IFERROR(INDEX('CPU-GERAL'!$H$12:$H$2199,MATCH(A2684,'CPU-GERAL'!$B$12:$B$2199,0)),"NÃO ENCONTRADO")</f>
        <v>NÃO ENCONTRADO</v>
      </c>
      <c r="J2684" s="59" t="str">
        <f t="shared" si="41"/>
        <v/>
      </c>
    </row>
    <row r="2685" spans="1:10" x14ac:dyDescent="0.2">
      <c r="A2685" s="300">
        <v>53786</v>
      </c>
      <c r="B2685" s="301" t="s">
        <v>641</v>
      </c>
      <c r="C2685" s="300" t="s">
        <v>12</v>
      </c>
      <c r="D2685" s="302">
        <v>50.92</v>
      </c>
      <c r="E2685" s="303">
        <v>0</v>
      </c>
      <c r="F2685" s="110" t="s">
        <v>14403</v>
      </c>
      <c r="G2685" s="126">
        <v>46023</v>
      </c>
      <c r="H2685" s="299" t="s">
        <v>15743</v>
      </c>
      <c r="I2685" s="197" t="str">
        <f>IFERROR(INDEX('CPU-GERAL'!$H$12:$H$2199,MATCH(A2685,'CPU-GERAL'!$B$12:$B$2199,0)),"NÃO ENCONTRADO")</f>
        <v>NÃO ENCONTRADO</v>
      </c>
      <c r="J2685" s="59" t="str">
        <f t="shared" si="41"/>
        <v/>
      </c>
    </row>
    <row r="2686" spans="1:10" x14ac:dyDescent="0.2">
      <c r="A2686" s="300">
        <v>7038</v>
      </c>
      <c r="B2686" s="301" t="s">
        <v>622</v>
      </c>
      <c r="C2686" s="300" t="s">
        <v>12</v>
      </c>
      <c r="D2686" s="302">
        <v>47.43</v>
      </c>
      <c r="E2686" s="303">
        <v>1</v>
      </c>
      <c r="F2686" s="110" t="s">
        <v>14403</v>
      </c>
      <c r="G2686" s="126">
        <v>46023</v>
      </c>
      <c r="H2686" s="299" t="s">
        <v>15743</v>
      </c>
      <c r="I2686" s="197" t="str">
        <f>IFERROR(INDEX('CPU-GERAL'!$H$12:$H$2199,MATCH(A2686,'CPU-GERAL'!$B$12:$B$2199,0)),"NÃO ENCONTRADO")</f>
        <v>NÃO ENCONTRADO</v>
      </c>
      <c r="J2686" s="59" t="str">
        <f t="shared" si="41"/>
        <v/>
      </c>
    </row>
    <row r="2687" spans="1:10" x14ac:dyDescent="0.2">
      <c r="A2687" s="300">
        <v>7039</v>
      </c>
      <c r="B2687" s="301" t="s">
        <v>623</v>
      </c>
      <c r="C2687" s="300" t="s">
        <v>12</v>
      </c>
      <c r="D2687" s="302">
        <v>12.72</v>
      </c>
      <c r="E2687" s="303">
        <v>1</v>
      </c>
      <c r="F2687" s="110" t="s">
        <v>14403</v>
      </c>
      <c r="G2687" s="126">
        <v>46023</v>
      </c>
      <c r="H2687" s="299" t="s">
        <v>15743</v>
      </c>
      <c r="I2687" s="197" t="str">
        <f>IFERROR(INDEX('CPU-GERAL'!$H$12:$H$2199,MATCH(A2687,'CPU-GERAL'!$B$12:$B$2199,0)),"NÃO ENCONTRADO")</f>
        <v>NÃO ENCONTRADO</v>
      </c>
      <c r="J2687" s="59" t="str">
        <f t="shared" si="41"/>
        <v/>
      </c>
    </row>
    <row r="2688" spans="1:10" x14ac:dyDescent="0.2">
      <c r="A2688" s="300">
        <v>7040</v>
      </c>
      <c r="B2688" s="301" t="s">
        <v>624</v>
      </c>
      <c r="C2688" s="300" t="s">
        <v>12</v>
      </c>
      <c r="D2688" s="302">
        <v>59.36</v>
      </c>
      <c r="E2688" s="303">
        <v>1</v>
      </c>
      <c r="F2688" s="110" t="s">
        <v>14403</v>
      </c>
      <c r="G2688" s="126">
        <v>46023</v>
      </c>
      <c r="H2688" s="299" t="s">
        <v>15743</v>
      </c>
      <c r="I2688" s="197" t="str">
        <f>IFERROR(INDEX('CPU-GERAL'!$H$12:$H$2199,MATCH(A2688,'CPU-GERAL'!$B$12:$B$2199,0)),"NÃO ENCONTRADO")</f>
        <v>NÃO ENCONTRADO</v>
      </c>
      <c r="J2688" s="59" t="str">
        <f t="shared" si="41"/>
        <v/>
      </c>
    </row>
    <row r="2689" spans="1:10" x14ac:dyDescent="0.2">
      <c r="A2689" s="300">
        <v>55263</v>
      </c>
      <c r="B2689" s="301" t="s">
        <v>664</v>
      </c>
      <c r="C2689" s="300" t="s">
        <v>12</v>
      </c>
      <c r="D2689" s="302">
        <v>64.290000000000006</v>
      </c>
      <c r="E2689" s="303">
        <v>0</v>
      </c>
      <c r="F2689" s="110" t="s">
        <v>14403</v>
      </c>
      <c r="G2689" s="126">
        <v>46023</v>
      </c>
      <c r="H2689" s="299" t="s">
        <v>15743</v>
      </c>
      <c r="I2689" s="197" t="str">
        <f>IFERROR(INDEX('CPU-GERAL'!$H$12:$H$2199,MATCH(A2689,'CPU-GERAL'!$B$12:$B$2199,0)),"NÃO ENCONTRADO")</f>
        <v>NÃO ENCONTRADO</v>
      </c>
      <c r="J2689" s="59" t="str">
        <f t="shared" si="41"/>
        <v/>
      </c>
    </row>
    <row r="2690" spans="1:10" x14ac:dyDescent="0.2">
      <c r="A2690" s="300">
        <v>96460</v>
      </c>
      <c r="B2690" s="301" t="s">
        <v>10768</v>
      </c>
      <c r="C2690" s="300" t="s">
        <v>12</v>
      </c>
      <c r="D2690" s="302">
        <v>50.35</v>
      </c>
      <c r="E2690" s="303">
        <v>1</v>
      </c>
      <c r="F2690" s="110" t="s">
        <v>14403</v>
      </c>
      <c r="G2690" s="126">
        <v>46023</v>
      </c>
      <c r="H2690" s="299" t="s">
        <v>15743</v>
      </c>
      <c r="I2690" s="197" t="str">
        <f>IFERROR(INDEX('CPU-GERAL'!$H$12:$H$2199,MATCH(A2690,'CPU-GERAL'!$B$12:$B$2199,0)),"NÃO ENCONTRADO")</f>
        <v>NÃO ENCONTRADO</v>
      </c>
      <c r="J2690" s="59" t="str">
        <f t="shared" si="41"/>
        <v/>
      </c>
    </row>
    <row r="2691" spans="1:10" x14ac:dyDescent="0.2">
      <c r="A2691" s="300">
        <v>96459</v>
      </c>
      <c r="B2691" s="301" t="s">
        <v>10769</v>
      </c>
      <c r="C2691" s="300" t="s">
        <v>12</v>
      </c>
      <c r="D2691" s="302">
        <v>13.5</v>
      </c>
      <c r="E2691" s="303">
        <v>1</v>
      </c>
      <c r="F2691" s="110" t="s">
        <v>14403</v>
      </c>
      <c r="G2691" s="126">
        <v>46023</v>
      </c>
      <c r="H2691" s="299" t="s">
        <v>15743</v>
      </c>
      <c r="I2691" s="197" t="str">
        <f>IFERROR(INDEX('CPU-GERAL'!$H$12:$H$2199,MATCH(A2691,'CPU-GERAL'!$B$12:$B$2199,0)),"NÃO ENCONTRADO")</f>
        <v>NÃO ENCONTRADO</v>
      </c>
      <c r="J2691" s="59" t="str">
        <f t="shared" si="41"/>
        <v/>
      </c>
    </row>
    <row r="2692" spans="1:10" x14ac:dyDescent="0.2">
      <c r="A2692" s="300">
        <v>96458</v>
      </c>
      <c r="B2692" s="301" t="s">
        <v>10770</v>
      </c>
      <c r="C2692" s="300" t="s">
        <v>12</v>
      </c>
      <c r="D2692" s="302">
        <v>63.01</v>
      </c>
      <c r="E2692" s="303">
        <v>1</v>
      </c>
      <c r="F2692" s="110" t="s">
        <v>14403</v>
      </c>
      <c r="G2692" s="126">
        <v>46023</v>
      </c>
      <c r="H2692" s="299" t="s">
        <v>15743</v>
      </c>
      <c r="I2692" s="197" t="str">
        <f>IFERROR(INDEX('CPU-GERAL'!$H$12:$H$2199,MATCH(A2692,'CPU-GERAL'!$B$12:$B$2199,0)),"NÃO ENCONTRADO")</f>
        <v>NÃO ENCONTRADO</v>
      </c>
      <c r="J2692" s="59" t="str">
        <f t="shared" ref="J2692:J2755" si="42">IF(I2692&lt;&gt;"NÃO ENCONTRADO",IF(D2692=I2692,"IGUAL A CPU",I2692-D2692),"")</f>
        <v/>
      </c>
    </row>
    <row r="2693" spans="1:10" x14ac:dyDescent="0.2">
      <c r="A2693" s="300">
        <v>96457</v>
      </c>
      <c r="B2693" s="301" t="s">
        <v>10771</v>
      </c>
      <c r="C2693" s="300" t="s">
        <v>12</v>
      </c>
      <c r="D2693" s="302">
        <v>63.69</v>
      </c>
      <c r="E2693" s="303">
        <v>0</v>
      </c>
      <c r="F2693" s="110" t="s">
        <v>14403</v>
      </c>
      <c r="G2693" s="126">
        <v>46023</v>
      </c>
      <c r="H2693" s="299" t="s">
        <v>15743</v>
      </c>
      <c r="I2693" s="197" t="str">
        <f>IFERROR(INDEX('CPU-GERAL'!$H$12:$H$2199,MATCH(A2693,'CPU-GERAL'!$B$12:$B$2199,0)),"NÃO ENCONTRADO")</f>
        <v>NÃO ENCONTRADO</v>
      </c>
      <c r="J2693" s="59" t="str">
        <f t="shared" si="42"/>
        <v/>
      </c>
    </row>
    <row r="2694" spans="1:10" x14ac:dyDescent="0.2">
      <c r="A2694" s="300">
        <v>7051</v>
      </c>
      <c r="B2694" s="301" t="s">
        <v>629</v>
      </c>
      <c r="C2694" s="300" t="s">
        <v>12</v>
      </c>
      <c r="D2694" s="302">
        <v>42.07</v>
      </c>
      <c r="E2694" s="303">
        <v>1</v>
      </c>
      <c r="F2694" s="110" t="s">
        <v>14403</v>
      </c>
      <c r="G2694" s="126">
        <v>46023</v>
      </c>
      <c r="H2694" s="299" t="s">
        <v>15743</v>
      </c>
      <c r="I2694" s="197" t="str">
        <f>IFERROR(INDEX('CPU-GERAL'!$H$12:$H$2199,MATCH(A2694,'CPU-GERAL'!$B$12:$B$2199,0)),"NÃO ENCONTRADO")</f>
        <v>NÃO ENCONTRADO</v>
      </c>
      <c r="J2694" s="59" t="str">
        <f t="shared" si="42"/>
        <v/>
      </c>
    </row>
    <row r="2695" spans="1:10" x14ac:dyDescent="0.2">
      <c r="A2695" s="300">
        <v>7052</v>
      </c>
      <c r="B2695" s="301" t="s">
        <v>630</v>
      </c>
      <c r="C2695" s="300" t="s">
        <v>12</v>
      </c>
      <c r="D2695" s="302">
        <v>11.36</v>
      </c>
      <c r="E2695" s="303">
        <v>1</v>
      </c>
      <c r="F2695" s="110" t="s">
        <v>14403</v>
      </c>
      <c r="G2695" s="126">
        <v>46023</v>
      </c>
      <c r="H2695" s="299" t="s">
        <v>15743</v>
      </c>
      <c r="I2695" s="197" t="str">
        <f>IFERROR(INDEX('CPU-GERAL'!$H$12:$H$2199,MATCH(A2695,'CPU-GERAL'!$B$12:$B$2199,0)),"NÃO ENCONTRADO")</f>
        <v>NÃO ENCONTRADO</v>
      </c>
      <c r="J2695" s="59" t="str">
        <f t="shared" si="42"/>
        <v/>
      </c>
    </row>
    <row r="2696" spans="1:10" x14ac:dyDescent="0.2">
      <c r="A2696" s="300">
        <v>7053</v>
      </c>
      <c r="B2696" s="301" t="s">
        <v>631</v>
      </c>
      <c r="C2696" s="300" t="s">
        <v>12</v>
      </c>
      <c r="D2696" s="302">
        <v>52.65</v>
      </c>
      <c r="E2696" s="303">
        <v>1</v>
      </c>
      <c r="F2696" s="110" t="s">
        <v>14403</v>
      </c>
      <c r="G2696" s="126">
        <v>46023</v>
      </c>
      <c r="H2696" s="299" t="s">
        <v>15743</v>
      </c>
      <c r="I2696" s="197" t="str">
        <f>IFERROR(INDEX('CPU-GERAL'!$H$12:$H$2199,MATCH(A2696,'CPU-GERAL'!$B$12:$B$2199,0)),"NÃO ENCONTRADO")</f>
        <v>NÃO ENCONTRADO</v>
      </c>
      <c r="J2696" s="59" t="str">
        <f t="shared" si="42"/>
        <v/>
      </c>
    </row>
    <row r="2697" spans="1:10" x14ac:dyDescent="0.2">
      <c r="A2697" s="300">
        <v>7054</v>
      </c>
      <c r="B2697" s="301" t="s">
        <v>632</v>
      </c>
      <c r="C2697" s="300" t="s">
        <v>12</v>
      </c>
      <c r="D2697" s="302">
        <v>89.07</v>
      </c>
      <c r="E2697" s="303">
        <v>0</v>
      </c>
      <c r="F2697" s="110" t="s">
        <v>14403</v>
      </c>
      <c r="G2697" s="126">
        <v>46023</v>
      </c>
      <c r="H2697" s="299" t="s">
        <v>15743</v>
      </c>
      <c r="I2697" s="197" t="str">
        <f>IFERROR(INDEX('CPU-GERAL'!$H$12:$H$2199,MATCH(A2697,'CPU-GERAL'!$B$12:$B$2199,0)),"NÃO ENCONTRADO")</f>
        <v>NÃO ENCONTRADO</v>
      </c>
      <c r="J2697" s="59" t="str">
        <f t="shared" si="42"/>
        <v/>
      </c>
    </row>
    <row r="2698" spans="1:10" x14ac:dyDescent="0.2">
      <c r="A2698" s="300">
        <v>95627</v>
      </c>
      <c r="B2698" s="301" t="s">
        <v>1031</v>
      </c>
      <c r="C2698" s="300" t="s">
        <v>12</v>
      </c>
      <c r="D2698" s="302">
        <v>45.4</v>
      </c>
      <c r="E2698" s="303">
        <v>1</v>
      </c>
      <c r="F2698" s="110" t="s">
        <v>14403</v>
      </c>
      <c r="G2698" s="126">
        <v>46023</v>
      </c>
      <c r="H2698" s="299" t="s">
        <v>15743</v>
      </c>
      <c r="I2698" s="197" t="str">
        <f>IFERROR(INDEX('CPU-GERAL'!$H$12:$H$2199,MATCH(A2698,'CPU-GERAL'!$B$12:$B$2199,0)),"NÃO ENCONTRADO")</f>
        <v>NÃO ENCONTRADO</v>
      </c>
      <c r="J2698" s="59" t="str">
        <f t="shared" si="42"/>
        <v/>
      </c>
    </row>
    <row r="2699" spans="1:10" x14ac:dyDescent="0.2">
      <c r="A2699" s="300">
        <v>95628</v>
      </c>
      <c r="B2699" s="301" t="s">
        <v>1032</v>
      </c>
      <c r="C2699" s="300" t="s">
        <v>12</v>
      </c>
      <c r="D2699" s="302">
        <v>12.18</v>
      </c>
      <c r="E2699" s="303">
        <v>1</v>
      </c>
      <c r="F2699" s="110" t="s">
        <v>14403</v>
      </c>
      <c r="G2699" s="126">
        <v>46023</v>
      </c>
      <c r="H2699" s="299" t="s">
        <v>15743</v>
      </c>
      <c r="I2699" s="197" t="str">
        <f>IFERROR(INDEX('CPU-GERAL'!$H$12:$H$2199,MATCH(A2699,'CPU-GERAL'!$B$12:$B$2199,0)),"NÃO ENCONTRADO")</f>
        <v>NÃO ENCONTRADO</v>
      </c>
      <c r="J2699" s="59" t="str">
        <f t="shared" si="42"/>
        <v/>
      </c>
    </row>
    <row r="2700" spans="1:10" x14ac:dyDescent="0.2">
      <c r="A2700" s="300">
        <v>95629</v>
      </c>
      <c r="B2700" s="301" t="s">
        <v>1033</v>
      </c>
      <c r="C2700" s="300" t="s">
        <v>12</v>
      </c>
      <c r="D2700" s="302">
        <v>56.81</v>
      </c>
      <c r="E2700" s="303">
        <v>1</v>
      </c>
      <c r="F2700" s="110" t="s">
        <v>14403</v>
      </c>
      <c r="G2700" s="126">
        <v>46023</v>
      </c>
      <c r="H2700" s="299" t="s">
        <v>15743</v>
      </c>
      <c r="I2700" s="197" t="str">
        <f>IFERROR(INDEX('CPU-GERAL'!$H$12:$H$2199,MATCH(A2700,'CPU-GERAL'!$B$12:$B$2199,0)),"NÃO ENCONTRADO")</f>
        <v>NÃO ENCONTRADO</v>
      </c>
      <c r="J2700" s="59" t="str">
        <f t="shared" si="42"/>
        <v/>
      </c>
    </row>
    <row r="2701" spans="1:10" x14ac:dyDescent="0.2">
      <c r="A2701" s="300">
        <v>95630</v>
      </c>
      <c r="B2701" s="301" t="s">
        <v>1034</v>
      </c>
      <c r="C2701" s="300" t="s">
        <v>12</v>
      </c>
      <c r="D2701" s="302">
        <v>89.07</v>
      </c>
      <c r="E2701" s="303">
        <v>0</v>
      </c>
      <c r="F2701" s="110" t="s">
        <v>14403</v>
      </c>
      <c r="G2701" s="126">
        <v>46023</v>
      </c>
      <c r="H2701" s="299" t="s">
        <v>15743</v>
      </c>
      <c r="I2701" s="197" t="str">
        <f>IFERROR(INDEX('CPU-GERAL'!$H$12:$H$2199,MATCH(A2701,'CPU-GERAL'!$B$12:$B$2199,0)),"NÃO ENCONTRADO")</f>
        <v>NÃO ENCONTRADO</v>
      </c>
      <c r="J2701" s="59" t="str">
        <f t="shared" si="42"/>
        <v/>
      </c>
    </row>
    <row r="2702" spans="1:10" x14ac:dyDescent="0.2">
      <c r="A2702" s="300">
        <v>89210</v>
      </c>
      <c r="B2702" s="301" t="s">
        <v>744</v>
      </c>
      <c r="C2702" s="300" t="s">
        <v>12</v>
      </c>
      <c r="D2702" s="302">
        <v>30.35</v>
      </c>
      <c r="E2702" s="303">
        <v>1</v>
      </c>
      <c r="F2702" s="110" t="s">
        <v>14403</v>
      </c>
      <c r="G2702" s="126">
        <v>46023</v>
      </c>
      <c r="H2702" s="299" t="s">
        <v>15743</v>
      </c>
      <c r="I2702" s="197" t="str">
        <f>IFERROR(INDEX('CPU-GERAL'!$H$12:$H$2199,MATCH(A2702,'CPU-GERAL'!$B$12:$B$2199,0)),"NÃO ENCONTRADO")</f>
        <v>NÃO ENCONTRADO</v>
      </c>
      <c r="J2702" s="59" t="str">
        <f t="shared" si="42"/>
        <v/>
      </c>
    </row>
    <row r="2703" spans="1:10" x14ac:dyDescent="0.2">
      <c r="A2703" s="300">
        <v>89211</v>
      </c>
      <c r="B2703" s="301" t="s">
        <v>745</v>
      </c>
      <c r="C2703" s="300" t="s">
        <v>12</v>
      </c>
      <c r="D2703" s="302">
        <v>8.14</v>
      </c>
      <c r="E2703" s="303">
        <v>1</v>
      </c>
      <c r="F2703" s="110" t="s">
        <v>14403</v>
      </c>
      <c r="G2703" s="126">
        <v>46023</v>
      </c>
      <c r="H2703" s="299" t="s">
        <v>15743</v>
      </c>
      <c r="I2703" s="197" t="str">
        <f>IFERROR(INDEX('CPU-GERAL'!$H$12:$H$2199,MATCH(A2703,'CPU-GERAL'!$B$12:$B$2199,0)),"NÃO ENCONTRADO")</f>
        <v>NÃO ENCONTRADO</v>
      </c>
      <c r="J2703" s="59" t="str">
        <f t="shared" si="42"/>
        <v/>
      </c>
    </row>
    <row r="2704" spans="1:10" x14ac:dyDescent="0.2">
      <c r="A2704" s="300">
        <v>5674</v>
      </c>
      <c r="B2704" s="301" t="s">
        <v>587</v>
      </c>
      <c r="C2704" s="300" t="s">
        <v>12</v>
      </c>
      <c r="D2704" s="302">
        <v>37.979999999999997</v>
      </c>
      <c r="E2704" s="303">
        <v>1</v>
      </c>
      <c r="F2704" s="110" t="s">
        <v>14403</v>
      </c>
      <c r="G2704" s="126">
        <v>46023</v>
      </c>
      <c r="H2704" s="299" t="s">
        <v>15743</v>
      </c>
      <c r="I2704" s="197" t="str">
        <f>IFERROR(INDEX('CPU-GERAL'!$H$12:$H$2199,MATCH(A2704,'CPU-GERAL'!$B$12:$B$2199,0)),"NÃO ENCONTRADO")</f>
        <v>NÃO ENCONTRADO</v>
      </c>
      <c r="J2704" s="59" t="str">
        <f t="shared" si="42"/>
        <v/>
      </c>
    </row>
    <row r="2705" spans="1:10" x14ac:dyDescent="0.2">
      <c r="A2705" s="300">
        <v>53788</v>
      </c>
      <c r="B2705" s="301" t="s">
        <v>642</v>
      </c>
      <c r="C2705" s="300" t="s">
        <v>12</v>
      </c>
      <c r="D2705" s="302">
        <v>57.01</v>
      </c>
      <c r="E2705" s="303">
        <v>0</v>
      </c>
      <c r="F2705" s="110" t="s">
        <v>14403</v>
      </c>
      <c r="G2705" s="126">
        <v>46023</v>
      </c>
      <c r="H2705" s="299" t="s">
        <v>15743</v>
      </c>
      <c r="I2705" s="197" t="str">
        <f>IFERROR(INDEX('CPU-GERAL'!$H$12:$H$2199,MATCH(A2705,'CPU-GERAL'!$B$12:$B$2199,0)),"NÃO ENCONTRADO")</f>
        <v>NÃO ENCONTRADO</v>
      </c>
      <c r="J2705" s="59" t="str">
        <f t="shared" si="42"/>
        <v/>
      </c>
    </row>
    <row r="2706" spans="1:10" x14ac:dyDescent="0.2">
      <c r="A2706" s="300">
        <v>73309</v>
      </c>
      <c r="B2706" s="301" t="s">
        <v>667</v>
      </c>
      <c r="C2706" s="300" t="s">
        <v>12</v>
      </c>
      <c r="D2706" s="302">
        <v>31.55</v>
      </c>
      <c r="E2706" s="303">
        <v>1</v>
      </c>
      <c r="F2706" s="110" t="s">
        <v>14403</v>
      </c>
      <c r="G2706" s="126">
        <v>46023</v>
      </c>
      <c r="H2706" s="299" t="s">
        <v>15743</v>
      </c>
      <c r="I2706" s="197" t="str">
        <f>IFERROR(INDEX('CPU-GERAL'!$H$12:$H$2199,MATCH(A2706,'CPU-GERAL'!$B$12:$B$2199,0)),"NÃO ENCONTRADO")</f>
        <v>NÃO ENCONTRADO</v>
      </c>
      <c r="J2706" s="59" t="str">
        <f t="shared" si="42"/>
        <v/>
      </c>
    </row>
    <row r="2707" spans="1:10" x14ac:dyDescent="0.2">
      <c r="A2707" s="300">
        <v>73313</v>
      </c>
      <c r="B2707" s="301" t="s">
        <v>669</v>
      </c>
      <c r="C2707" s="300" t="s">
        <v>12</v>
      </c>
      <c r="D2707" s="302">
        <v>8.52</v>
      </c>
      <c r="E2707" s="303">
        <v>1</v>
      </c>
      <c r="F2707" s="110" t="s">
        <v>14403</v>
      </c>
      <c r="G2707" s="126">
        <v>46023</v>
      </c>
      <c r="H2707" s="299" t="s">
        <v>15743</v>
      </c>
      <c r="I2707" s="197" t="str">
        <f>IFERROR(INDEX('CPU-GERAL'!$H$12:$H$2199,MATCH(A2707,'CPU-GERAL'!$B$12:$B$2199,0)),"NÃO ENCONTRADO")</f>
        <v>NÃO ENCONTRADO</v>
      </c>
      <c r="J2707" s="59" t="str">
        <f t="shared" si="42"/>
        <v/>
      </c>
    </row>
    <row r="2708" spans="1:10" x14ac:dyDescent="0.2">
      <c r="A2708" s="300">
        <v>5089</v>
      </c>
      <c r="B2708" s="301" t="s">
        <v>579</v>
      </c>
      <c r="C2708" s="300" t="s">
        <v>12</v>
      </c>
      <c r="D2708" s="302">
        <v>39.49</v>
      </c>
      <c r="E2708" s="303">
        <v>1</v>
      </c>
      <c r="F2708" s="110" t="s">
        <v>14403</v>
      </c>
      <c r="G2708" s="126">
        <v>46023</v>
      </c>
      <c r="H2708" s="299" t="s">
        <v>15743</v>
      </c>
      <c r="I2708" s="197" t="str">
        <f>IFERROR(INDEX('CPU-GERAL'!$H$12:$H$2199,MATCH(A2708,'CPU-GERAL'!$B$12:$B$2199,0)),"NÃO ENCONTRADO")</f>
        <v>NÃO ENCONTRADO</v>
      </c>
      <c r="J2708" s="59" t="str">
        <f t="shared" si="42"/>
        <v/>
      </c>
    </row>
    <row r="2709" spans="1:10" x14ac:dyDescent="0.2">
      <c r="A2709" s="300">
        <v>73315</v>
      </c>
      <c r="B2709" s="301" t="s">
        <v>670</v>
      </c>
      <c r="C2709" s="300" t="s">
        <v>12</v>
      </c>
      <c r="D2709" s="302">
        <v>57.01</v>
      </c>
      <c r="E2709" s="303">
        <v>0</v>
      </c>
      <c r="F2709" s="110" t="s">
        <v>14403</v>
      </c>
      <c r="G2709" s="126">
        <v>46023</v>
      </c>
      <c r="H2709" s="299" t="s">
        <v>15743</v>
      </c>
      <c r="I2709" s="197" t="str">
        <f>IFERROR(INDEX('CPU-GERAL'!$H$12:$H$2199,MATCH(A2709,'CPU-GERAL'!$B$12:$B$2199,0)),"NÃO ENCONTRADO")</f>
        <v>NÃO ENCONTRADO</v>
      </c>
      <c r="J2709" s="59" t="str">
        <f t="shared" si="42"/>
        <v/>
      </c>
    </row>
    <row r="2710" spans="1:10" x14ac:dyDescent="0.2">
      <c r="A2710" s="300">
        <v>5738</v>
      </c>
      <c r="B2710" s="301" t="s">
        <v>607</v>
      </c>
      <c r="C2710" s="300" t="s">
        <v>12</v>
      </c>
      <c r="D2710" s="302">
        <v>41.47</v>
      </c>
      <c r="E2710" s="303">
        <v>1</v>
      </c>
      <c r="F2710" s="110" t="s">
        <v>14403</v>
      </c>
      <c r="G2710" s="126">
        <v>46023</v>
      </c>
      <c r="H2710" s="299" t="s">
        <v>15743</v>
      </c>
      <c r="I2710" s="197" t="str">
        <f>IFERROR(INDEX('CPU-GERAL'!$H$12:$H$2199,MATCH(A2710,'CPU-GERAL'!$B$12:$B$2199,0)),"NÃO ENCONTRADO")</f>
        <v>NÃO ENCONTRADO</v>
      </c>
      <c r="J2710" s="59" t="str">
        <f t="shared" si="42"/>
        <v/>
      </c>
    </row>
    <row r="2711" spans="1:10" x14ac:dyDescent="0.2">
      <c r="A2711" s="300">
        <v>93239</v>
      </c>
      <c r="B2711" s="301" t="s">
        <v>965</v>
      </c>
      <c r="C2711" s="300" t="s">
        <v>12</v>
      </c>
      <c r="D2711" s="302">
        <v>11.12</v>
      </c>
      <c r="E2711" s="303">
        <v>1</v>
      </c>
      <c r="F2711" s="110" t="s">
        <v>14403</v>
      </c>
      <c r="G2711" s="126">
        <v>46023</v>
      </c>
      <c r="H2711" s="299" t="s">
        <v>15743</v>
      </c>
      <c r="I2711" s="197" t="str">
        <f>IFERROR(INDEX('CPU-GERAL'!$H$12:$H$2199,MATCH(A2711,'CPU-GERAL'!$B$12:$B$2199,0)),"NÃO ENCONTRADO")</f>
        <v>NÃO ENCONTRADO</v>
      </c>
      <c r="J2711" s="59" t="str">
        <f t="shared" si="42"/>
        <v/>
      </c>
    </row>
    <row r="2712" spans="1:10" x14ac:dyDescent="0.2">
      <c r="A2712" s="300">
        <v>5739</v>
      </c>
      <c r="B2712" s="301" t="s">
        <v>608</v>
      </c>
      <c r="C2712" s="300" t="s">
        <v>12</v>
      </c>
      <c r="D2712" s="302">
        <v>51.9</v>
      </c>
      <c r="E2712" s="303">
        <v>1</v>
      </c>
      <c r="F2712" s="110" t="s">
        <v>14403</v>
      </c>
      <c r="G2712" s="126">
        <v>46023</v>
      </c>
      <c r="H2712" s="299" t="s">
        <v>15743</v>
      </c>
      <c r="I2712" s="197" t="str">
        <f>IFERROR(INDEX('CPU-GERAL'!$H$12:$H$2199,MATCH(A2712,'CPU-GERAL'!$B$12:$B$2199,0)),"NÃO ENCONTRADO")</f>
        <v>NÃO ENCONTRADO</v>
      </c>
      <c r="J2712" s="59" t="str">
        <f t="shared" si="42"/>
        <v/>
      </c>
    </row>
    <row r="2713" spans="1:10" x14ac:dyDescent="0.2">
      <c r="A2713" s="300">
        <v>93240</v>
      </c>
      <c r="B2713" s="301" t="s">
        <v>966</v>
      </c>
      <c r="C2713" s="300" t="s">
        <v>12</v>
      </c>
      <c r="D2713" s="302">
        <v>11.94</v>
      </c>
      <c r="E2713" s="303">
        <v>0</v>
      </c>
      <c r="F2713" s="110" t="s">
        <v>14403</v>
      </c>
      <c r="G2713" s="126">
        <v>46023</v>
      </c>
      <c r="H2713" s="299" t="s">
        <v>15743</v>
      </c>
      <c r="I2713" s="197" t="str">
        <f>IFERROR(INDEX('CPU-GERAL'!$H$12:$H$2199,MATCH(A2713,'CPU-GERAL'!$B$12:$B$2199,0)),"NÃO ENCONTRADO")</f>
        <v>NÃO ENCONTRADO</v>
      </c>
      <c r="J2713" s="59" t="str">
        <f t="shared" si="42"/>
        <v/>
      </c>
    </row>
    <row r="2714" spans="1:10" x14ac:dyDescent="0.2">
      <c r="A2714" s="300">
        <v>53818</v>
      </c>
      <c r="B2714" s="301" t="s">
        <v>651</v>
      </c>
      <c r="C2714" s="300" t="s">
        <v>12</v>
      </c>
      <c r="D2714" s="302">
        <v>9.16</v>
      </c>
      <c r="E2714" s="303">
        <v>1</v>
      </c>
      <c r="F2714" s="110" t="s">
        <v>14403</v>
      </c>
      <c r="G2714" s="126">
        <v>46023</v>
      </c>
      <c r="H2714" s="299" t="s">
        <v>15743</v>
      </c>
      <c r="I2714" s="197" t="str">
        <f>IFERROR(INDEX('CPU-GERAL'!$H$12:$H$2199,MATCH(A2714,'CPU-GERAL'!$B$12:$B$2199,0)),"NÃO ENCONTRADO")</f>
        <v>NÃO ENCONTRADO</v>
      </c>
      <c r="J2714" s="59" t="str">
        <f t="shared" si="42"/>
        <v/>
      </c>
    </row>
    <row r="2715" spans="1:10" x14ac:dyDescent="0.2">
      <c r="A2715" s="300">
        <v>93238</v>
      </c>
      <c r="B2715" s="301" t="s">
        <v>964</v>
      </c>
      <c r="C2715" s="300" t="s">
        <v>12</v>
      </c>
      <c r="D2715" s="302">
        <v>2.4500000000000002</v>
      </c>
      <c r="E2715" s="303">
        <v>1</v>
      </c>
      <c r="F2715" s="110" t="s">
        <v>14403</v>
      </c>
      <c r="G2715" s="126">
        <v>46023</v>
      </c>
      <c r="H2715" s="299" t="s">
        <v>15743</v>
      </c>
      <c r="I2715" s="197" t="str">
        <f>IFERROR(INDEX('CPU-GERAL'!$H$12:$H$2199,MATCH(A2715,'CPU-GERAL'!$B$12:$B$2199,0)),"NÃO ENCONTRADO")</f>
        <v>NÃO ENCONTRADO</v>
      </c>
      <c r="J2715" s="59" t="str">
        <f t="shared" si="42"/>
        <v/>
      </c>
    </row>
    <row r="2716" spans="1:10" x14ac:dyDescent="0.2">
      <c r="A2716" s="300">
        <v>5727</v>
      </c>
      <c r="B2716" s="301" t="s">
        <v>602</v>
      </c>
      <c r="C2716" s="300" t="s">
        <v>12</v>
      </c>
      <c r="D2716" s="302">
        <v>11.46</v>
      </c>
      <c r="E2716" s="303">
        <v>1</v>
      </c>
      <c r="F2716" s="110" t="s">
        <v>14403</v>
      </c>
      <c r="G2716" s="126">
        <v>46023</v>
      </c>
      <c r="H2716" s="299" t="s">
        <v>15743</v>
      </c>
      <c r="I2716" s="197" t="str">
        <f>IFERROR(INDEX('CPU-GERAL'!$H$12:$H$2199,MATCH(A2716,'CPU-GERAL'!$B$12:$B$2199,0)),"NÃO ENCONTRADO")</f>
        <v>NÃO ENCONTRADO</v>
      </c>
      <c r="J2716" s="59" t="str">
        <f t="shared" si="42"/>
        <v/>
      </c>
    </row>
    <row r="2717" spans="1:10" x14ac:dyDescent="0.2">
      <c r="A2717" s="300">
        <v>89280</v>
      </c>
      <c r="B2717" s="301" t="s">
        <v>789</v>
      </c>
      <c r="C2717" s="300" t="s">
        <v>12</v>
      </c>
      <c r="D2717" s="302">
        <v>37.270000000000003</v>
      </c>
      <c r="E2717" s="303">
        <v>1</v>
      </c>
      <c r="F2717" s="110" t="s">
        <v>14403</v>
      </c>
      <c r="G2717" s="126">
        <v>46023</v>
      </c>
      <c r="H2717" s="299" t="s">
        <v>15743</v>
      </c>
      <c r="I2717" s="197" t="str">
        <f>IFERROR(INDEX('CPU-GERAL'!$H$12:$H$2199,MATCH(A2717,'CPU-GERAL'!$B$12:$B$2199,0)),"NÃO ENCONTRADO")</f>
        <v>NÃO ENCONTRADO</v>
      </c>
      <c r="J2717" s="59" t="str">
        <f t="shared" si="42"/>
        <v/>
      </c>
    </row>
    <row r="2718" spans="1:10" x14ac:dyDescent="0.2">
      <c r="A2718" s="300">
        <v>89281</v>
      </c>
      <c r="B2718" s="301" t="s">
        <v>790</v>
      </c>
      <c r="C2718" s="300" t="s">
        <v>12</v>
      </c>
      <c r="D2718" s="302">
        <v>9.99</v>
      </c>
      <c r="E2718" s="303">
        <v>1</v>
      </c>
      <c r="F2718" s="110" t="s">
        <v>14403</v>
      </c>
      <c r="G2718" s="126">
        <v>46023</v>
      </c>
      <c r="H2718" s="299" t="s">
        <v>15743</v>
      </c>
      <c r="I2718" s="197" t="str">
        <f>IFERROR(INDEX('CPU-GERAL'!$H$12:$H$2199,MATCH(A2718,'CPU-GERAL'!$B$12:$B$2199,0)),"NÃO ENCONTRADO")</f>
        <v>NÃO ENCONTRADO</v>
      </c>
      <c r="J2718" s="59" t="str">
        <f t="shared" si="42"/>
        <v/>
      </c>
    </row>
    <row r="2719" spans="1:10" x14ac:dyDescent="0.2">
      <c r="A2719" s="300">
        <v>5729</v>
      </c>
      <c r="B2719" s="301" t="s">
        <v>603</v>
      </c>
      <c r="C2719" s="300" t="s">
        <v>12</v>
      </c>
      <c r="D2719" s="302">
        <v>46.64</v>
      </c>
      <c r="E2719" s="303">
        <v>1</v>
      </c>
      <c r="F2719" s="110" t="s">
        <v>14403</v>
      </c>
      <c r="G2719" s="126">
        <v>46023</v>
      </c>
      <c r="H2719" s="299" t="s">
        <v>15743</v>
      </c>
      <c r="I2719" s="197" t="str">
        <f>IFERROR(INDEX('CPU-GERAL'!$H$12:$H$2199,MATCH(A2719,'CPU-GERAL'!$B$12:$B$2199,0)),"NÃO ENCONTRADO")</f>
        <v>NÃO ENCONTRADO</v>
      </c>
      <c r="J2719" s="59" t="str">
        <f t="shared" si="42"/>
        <v/>
      </c>
    </row>
    <row r="2720" spans="1:10" x14ac:dyDescent="0.2">
      <c r="A2720" s="300">
        <v>5730</v>
      </c>
      <c r="B2720" s="301" t="s">
        <v>604</v>
      </c>
      <c r="C2720" s="300" t="s">
        <v>12</v>
      </c>
      <c r="D2720" s="302">
        <v>40.770000000000003</v>
      </c>
      <c r="E2720" s="303">
        <v>0</v>
      </c>
      <c r="F2720" s="110" t="s">
        <v>14403</v>
      </c>
      <c r="G2720" s="126">
        <v>46023</v>
      </c>
      <c r="H2720" s="299" t="s">
        <v>15743</v>
      </c>
      <c r="I2720" s="197" t="str">
        <f>IFERROR(INDEX('CPU-GERAL'!$H$12:$H$2199,MATCH(A2720,'CPU-GERAL'!$B$12:$B$2199,0)),"NÃO ENCONTRADO")</f>
        <v>NÃO ENCONTRADO</v>
      </c>
      <c r="J2720" s="59" t="str">
        <f t="shared" si="42"/>
        <v/>
      </c>
    </row>
    <row r="2721" spans="1:10" x14ac:dyDescent="0.2">
      <c r="A2721" s="300">
        <v>95266</v>
      </c>
      <c r="B2721" s="301" t="s">
        <v>1021</v>
      </c>
      <c r="C2721" s="300" t="s">
        <v>12</v>
      </c>
      <c r="D2721" s="302">
        <v>0.61</v>
      </c>
      <c r="E2721" s="303">
        <v>1</v>
      </c>
      <c r="F2721" s="110" t="s">
        <v>14403</v>
      </c>
      <c r="G2721" s="126">
        <v>46023</v>
      </c>
      <c r="H2721" s="299" t="s">
        <v>15743</v>
      </c>
      <c r="I2721" s="197" t="str">
        <f>IFERROR(INDEX('CPU-GERAL'!$H$12:$H$2199,MATCH(A2721,'CPU-GERAL'!$B$12:$B$2199,0)),"NÃO ENCONTRADO")</f>
        <v>NÃO ENCONTRADO</v>
      </c>
      <c r="J2721" s="59" t="str">
        <f t="shared" si="42"/>
        <v/>
      </c>
    </row>
    <row r="2722" spans="1:10" x14ac:dyDescent="0.2">
      <c r="A2722" s="300">
        <v>95267</v>
      </c>
      <c r="B2722" s="301" t="s">
        <v>1022</v>
      </c>
      <c r="C2722" s="300" t="s">
        <v>12</v>
      </c>
      <c r="D2722" s="302">
        <v>0.12</v>
      </c>
      <c r="E2722" s="303">
        <v>1</v>
      </c>
      <c r="F2722" s="110" t="s">
        <v>14403</v>
      </c>
      <c r="G2722" s="126">
        <v>46023</v>
      </c>
      <c r="H2722" s="299" t="s">
        <v>15743</v>
      </c>
      <c r="I2722" s="197" t="str">
        <f>IFERROR(INDEX('CPU-GERAL'!$H$12:$H$2199,MATCH(A2722,'CPU-GERAL'!$B$12:$B$2199,0)),"NÃO ENCONTRADO")</f>
        <v>NÃO ENCONTRADO</v>
      </c>
      <c r="J2722" s="59" t="str">
        <f t="shared" si="42"/>
        <v/>
      </c>
    </row>
    <row r="2723" spans="1:10" x14ac:dyDescent="0.2">
      <c r="A2723" s="300">
        <v>95268</v>
      </c>
      <c r="B2723" s="301" t="s">
        <v>1023</v>
      </c>
      <c r="C2723" s="300" t="s">
        <v>12</v>
      </c>
      <c r="D2723" s="302">
        <v>0.59</v>
      </c>
      <c r="E2723" s="303">
        <v>1</v>
      </c>
      <c r="F2723" s="110" t="s">
        <v>14403</v>
      </c>
      <c r="G2723" s="126">
        <v>46023</v>
      </c>
      <c r="H2723" s="299" t="s">
        <v>15743</v>
      </c>
      <c r="I2723" s="197" t="str">
        <f>IFERROR(INDEX('CPU-GERAL'!$H$12:$H$2199,MATCH(A2723,'CPU-GERAL'!$B$12:$B$2199,0)),"NÃO ENCONTRADO")</f>
        <v>NÃO ENCONTRADO</v>
      </c>
      <c r="J2723" s="59" t="str">
        <f t="shared" si="42"/>
        <v/>
      </c>
    </row>
    <row r="2724" spans="1:10" x14ac:dyDescent="0.2">
      <c r="A2724" s="300">
        <v>95269</v>
      </c>
      <c r="B2724" s="301" t="s">
        <v>4888</v>
      </c>
      <c r="C2724" s="300" t="s">
        <v>12</v>
      </c>
      <c r="D2724" s="302">
        <v>9.3699999999999992</v>
      </c>
      <c r="E2724" s="303">
        <v>0</v>
      </c>
      <c r="F2724" s="110" t="s">
        <v>14403</v>
      </c>
      <c r="G2724" s="126">
        <v>46023</v>
      </c>
      <c r="H2724" s="299" t="s">
        <v>15743</v>
      </c>
      <c r="I2724" s="197" t="str">
        <f>IFERROR(INDEX('CPU-GERAL'!$H$12:$H$2199,MATCH(A2724,'CPU-GERAL'!$B$12:$B$2199,0)),"NÃO ENCONTRADO")</f>
        <v>NÃO ENCONTRADO</v>
      </c>
      <c r="J2724" s="59" t="str">
        <f t="shared" si="42"/>
        <v/>
      </c>
    </row>
    <row r="2725" spans="1:10" x14ac:dyDescent="0.2">
      <c r="A2725" s="300">
        <v>91688</v>
      </c>
      <c r="B2725" s="301" t="s">
        <v>919</v>
      </c>
      <c r="C2725" s="300" t="s">
        <v>12</v>
      </c>
      <c r="D2725" s="302">
        <v>0.09</v>
      </c>
      <c r="E2725" s="303">
        <v>1</v>
      </c>
      <c r="F2725" s="110" t="s">
        <v>14403</v>
      </c>
      <c r="G2725" s="126">
        <v>46023</v>
      </c>
      <c r="H2725" s="299" t="s">
        <v>15743</v>
      </c>
      <c r="I2725" s="197" t="str">
        <f>IFERROR(INDEX('CPU-GERAL'!$H$12:$H$2199,MATCH(A2725,'CPU-GERAL'!$B$12:$B$2199,0)),"NÃO ENCONTRADO")</f>
        <v>NÃO ENCONTRADO</v>
      </c>
      <c r="J2725" s="59" t="str">
        <f t="shared" si="42"/>
        <v/>
      </c>
    </row>
    <row r="2726" spans="1:10" x14ac:dyDescent="0.2">
      <c r="A2726" s="300">
        <v>91689</v>
      </c>
      <c r="B2726" s="301" t="s">
        <v>920</v>
      </c>
      <c r="C2726" s="300" t="s">
        <v>12</v>
      </c>
      <c r="D2726" s="302">
        <v>0.01</v>
      </c>
      <c r="E2726" s="303">
        <v>1</v>
      </c>
      <c r="F2726" s="110" t="s">
        <v>14403</v>
      </c>
      <c r="G2726" s="126">
        <v>46023</v>
      </c>
      <c r="H2726" s="299" t="s">
        <v>15743</v>
      </c>
      <c r="I2726" s="197" t="str">
        <f>IFERROR(INDEX('CPU-GERAL'!$H$12:$H$2199,MATCH(A2726,'CPU-GERAL'!$B$12:$B$2199,0)),"NÃO ENCONTRADO")</f>
        <v>NÃO ENCONTRADO</v>
      </c>
      <c r="J2726" s="59" t="str">
        <f t="shared" si="42"/>
        <v/>
      </c>
    </row>
    <row r="2727" spans="1:10" x14ac:dyDescent="0.2">
      <c r="A2727" s="300">
        <v>91690</v>
      </c>
      <c r="B2727" s="301" t="s">
        <v>921</v>
      </c>
      <c r="C2727" s="300" t="s">
        <v>12</v>
      </c>
      <c r="D2727" s="302">
        <v>0.06</v>
      </c>
      <c r="E2727" s="303">
        <v>1</v>
      </c>
      <c r="F2727" s="110" t="s">
        <v>14403</v>
      </c>
      <c r="G2727" s="126">
        <v>46023</v>
      </c>
      <c r="H2727" s="299" t="s">
        <v>15743</v>
      </c>
      <c r="I2727" s="197" t="str">
        <f>IFERROR(INDEX('CPU-GERAL'!$H$12:$H$2199,MATCH(A2727,'CPU-GERAL'!$B$12:$B$2199,0)),"NÃO ENCONTRADO")</f>
        <v>NÃO ENCONTRADO</v>
      </c>
      <c r="J2727" s="59" t="str">
        <f t="shared" si="42"/>
        <v/>
      </c>
    </row>
    <row r="2728" spans="1:10" x14ac:dyDescent="0.2">
      <c r="A2728" s="300">
        <v>91691</v>
      </c>
      <c r="B2728" s="301" t="s">
        <v>922</v>
      </c>
      <c r="C2728" s="300" t="s">
        <v>12</v>
      </c>
      <c r="D2728" s="302">
        <v>0.97</v>
      </c>
      <c r="E2728" s="303">
        <v>0</v>
      </c>
      <c r="F2728" s="110" t="s">
        <v>14403</v>
      </c>
      <c r="G2728" s="126">
        <v>46023</v>
      </c>
      <c r="H2728" s="299" t="s">
        <v>15743</v>
      </c>
      <c r="I2728" s="197" t="str">
        <f>IFERROR(INDEX('CPU-GERAL'!$H$12:$H$2199,MATCH(A2728,'CPU-GERAL'!$B$12:$B$2199,0)),"NÃO ENCONTRADO")</f>
        <v>NÃO ENCONTRADO</v>
      </c>
      <c r="J2728" s="59" t="str">
        <f t="shared" si="42"/>
        <v/>
      </c>
    </row>
    <row r="2729" spans="1:10" x14ac:dyDescent="0.2">
      <c r="A2729" s="300">
        <v>102924</v>
      </c>
      <c r="B2729" s="301" t="s">
        <v>11745</v>
      </c>
      <c r="C2729" s="300" t="s">
        <v>12</v>
      </c>
      <c r="D2729" s="302">
        <v>0</v>
      </c>
      <c r="E2729" s="303"/>
      <c r="F2729" s="110" t="s">
        <v>14403</v>
      </c>
      <c r="G2729" s="126">
        <v>46023</v>
      </c>
      <c r="H2729" s="299" t="s">
        <v>15743</v>
      </c>
      <c r="I2729" s="197" t="str">
        <f>IFERROR(INDEX('CPU-GERAL'!$H$12:$H$2199,MATCH(A2729,'CPU-GERAL'!$B$12:$B$2199,0)),"NÃO ENCONTRADO")</f>
        <v>NÃO ENCONTRADO</v>
      </c>
      <c r="J2729" s="59" t="str">
        <f t="shared" si="42"/>
        <v/>
      </c>
    </row>
    <row r="2730" spans="1:10" x14ac:dyDescent="0.2">
      <c r="A2730" s="300">
        <v>102925</v>
      </c>
      <c r="B2730" s="301" t="s">
        <v>11744</v>
      </c>
      <c r="C2730" s="300" t="s">
        <v>12</v>
      </c>
      <c r="D2730" s="302">
        <v>0</v>
      </c>
      <c r="E2730" s="303"/>
      <c r="F2730" s="110" t="s">
        <v>14403</v>
      </c>
      <c r="G2730" s="126">
        <v>46023</v>
      </c>
      <c r="H2730" s="299" t="s">
        <v>15743</v>
      </c>
      <c r="I2730" s="197" t="str">
        <f>IFERROR(INDEX('CPU-GERAL'!$H$12:$H$2199,MATCH(A2730,'CPU-GERAL'!$B$12:$B$2199,0)),"NÃO ENCONTRADO")</f>
        <v>NÃO ENCONTRADO</v>
      </c>
      <c r="J2730" s="59" t="str">
        <f t="shared" si="42"/>
        <v/>
      </c>
    </row>
    <row r="2731" spans="1:10" x14ac:dyDescent="0.2">
      <c r="A2731" s="300">
        <v>102926</v>
      </c>
      <c r="B2731" s="301" t="s">
        <v>11746</v>
      </c>
      <c r="C2731" s="300" t="s">
        <v>12</v>
      </c>
      <c r="D2731" s="302">
        <v>0</v>
      </c>
      <c r="E2731" s="303"/>
      <c r="F2731" s="110" t="s">
        <v>14403</v>
      </c>
      <c r="G2731" s="126">
        <v>46023</v>
      </c>
      <c r="H2731" s="299" t="s">
        <v>15743</v>
      </c>
      <c r="I2731" s="197" t="str">
        <f>IFERROR(INDEX('CPU-GERAL'!$H$12:$H$2199,MATCH(A2731,'CPU-GERAL'!$B$12:$B$2199,0)),"NÃO ENCONTRADO")</f>
        <v>NÃO ENCONTRADO</v>
      </c>
      <c r="J2731" s="59" t="str">
        <f t="shared" si="42"/>
        <v/>
      </c>
    </row>
    <row r="2732" spans="1:10" x14ac:dyDescent="0.2">
      <c r="A2732" s="300">
        <v>102927</v>
      </c>
      <c r="B2732" s="301" t="s">
        <v>1099</v>
      </c>
      <c r="C2732" s="300" t="s">
        <v>12</v>
      </c>
      <c r="D2732" s="302">
        <v>0.67</v>
      </c>
      <c r="E2732" s="303">
        <v>0</v>
      </c>
      <c r="F2732" s="110" t="s">
        <v>14403</v>
      </c>
      <c r="G2732" s="126">
        <v>46023</v>
      </c>
      <c r="H2732" s="299" t="s">
        <v>15743</v>
      </c>
      <c r="I2732" s="197" t="str">
        <f>IFERROR(INDEX('CPU-GERAL'!$H$12:$H$2199,MATCH(A2732,'CPU-GERAL'!$B$12:$B$2199,0)),"NÃO ENCONTRADO")</f>
        <v>NÃO ENCONTRADO</v>
      </c>
      <c r="J2732" s="59" t="str">
        <f t="shared" si="42"/>
        <v/>
      </c>
    </row>
    <row r="2733" spans="1:10" x14ac:dyDescent="0.2">
      <c r="A2733" s="300">
        <v>95136</v>
      </c>
      <c r="B2733" s="301" t="s">
        <v>1010</v>
      </c>
      <c r="C2733" s="300" t="s">
        <v>12</v>
      </c>
      <c r="D2733" s="302">
        <v>0.02</v>
      </c>
      <c r="E2733" s="303">
        <v>1</v>
      </c>
      <c r="F2733" s="110" t="s">
        <v>14403</v>
      </c>
      <c r="G2733" s="126">
        <v>46023</v>
      </c>
      <c r="H2733" s="299" t="s">
        <v>15743</v>
      </c>
      <c r="I2733" s="197" t="str">
        <f>IFERROR(INDEX('CPU-GERAL'!$H$12:$H$2199,MATCH(A2733,'CPU-GERAL'!$B$12:$B$2199,0)),"NÃO ENCONTRADO")</f>
        <v>NÃO ENCONTRADO</v>
      </c>
      <c r="J2733" s="59" t="str">
        <f t="shared" si="42"/>
        <v/>
      </c>
    </row>
    <row r="2734" spans="1:10" x14ac:dyDescent="0.2">
      <c r="A2734" s="300">
        <v>95137</v>
      </c>
      <c r="B2734" s="301" t="s">
        <v>1011</v>
      </c>
      <c r="C2734" s="300" t="s">
        <v>12</v>
      </c>
      <c r="D2734" s="302">
        <v>0.01</v>
      </c>
      <c r="E2734" s="303">
        <v>1</v>
      </c>
      <c r="F2734" s="110" t="s">
        <v>14403</v>
      </c>
      <c r="G2734" s="126">
        <v>46023</v>
      </c>
      <c r="H2734" s="299" t="s">
        <v>15743</v>
      </c>
      <c r="I2734" s="197" t="str">
        <f>IFERROR(INDEX('CPU-GERAL'!$H$12:$H$2199,MATCH(A2734,'CPU-GERAL'!$B$12:$B$2199,0)),"NÃO ENCONTRADO")</f>
        <v>NÃO ENCONTRADO</v>
      </c>
      <c r="J2734" s="59" t="str">
        <f t="shared" si="42"/>
        <v/>
      </c>
    </row>
    <row r="2735" spans="1:10" x14ac:dyDescent="0.2">
      <c r="A2735" s="300">
        <v>95138</v>
      </c>
      <c r="B2735" s="301" t="s">
        <v>1012</v>
      </c>
      <c r="C2735" s="300" t="s">
        <v>12</v>
      </c>
      <c r="D2735" s="302">
        <v>0.02</v>
      </c>
      <c r="E2735" s="303">
        <v>1</v>
      </c>
      <c r="F2735" s="110" t="s">
        <v>14403</v>
      </c>
      <c r="G2735" s="126">
        <v>46023</v>
      </c>
      <c r="H2735" s="299" t="s">
        <v>15743</v>
      </c>
      <c r="I2735" s="197" t="str">
        <f>IFERROR(INDEX('CPU-GERAL'!$H$12:$H$2199,MATCH(A2735,'CPU-GERAL'!$B$12:$B$2199,0)),"NÃO ENCONTRADO")</f>
        <v>NÃO ENCONTRADO</v>
      </c>
      <c r="J2735" s="59" t="str">
        <f t="shared" si="42"/>
        <v/>
      </c>
    </row>
    <row r="2736" spans="1:10" x14ac:dyDescent="0.2">
      <c r="A2736" s="300">
        <v>89023</v>
      </c>
      <c r="B2736" s="301" t="s">
        <v>732</v>
      </c>
      <c r="C2736" s="300" t="s">
        <v>12</v>
      </c>
      <c r="D2736" s="302">
        <v>4.08</v>
      </c>
      <c r="E2736" s="303">
        <v>1</v>
      </c>
      <c r="F2736" s="110" t="s">
        <v>14403</v>
      </c>
      <c r="G2736" s="126">
        <v>46023</v>
      </c>
      <c r="H2736" s="299" t="s">
        <v>15743</v>
      </c>
      <c r="I2736" s="197" t="str">
        <f>IFERROR(INDEX('CPU-GERAL'!$H$12:$H$2199,MATCH(A2736,'CPU-GERAL'!$B$12:$B$2199,0)),"NÃO ENCONTRADO")</f>
        <v>NÃO ENCONTRADO</v>
      </c>
      <c r="J2736" s="59" t="str">
        <f t="shared" si="42"/>
        <v/>
      </c>
    </row>
    <row r="2737" spans="1:10" x14ac:dyDescent="0.2">
      <c r="A2737" s="300">
        <v>89024</v>
      </c>
      <c r="B2737" s="301" t="s">
        <v>733</v>
      </c>
      <c r="C2737" s="300" t="s">
        <v>12</v>
      </c>
      <c r="D2737" s="302">
        <v>1.41</v>
      </c>
      <c r="E2737" s="303">
        <v>1</v>
      </c>
      <c r="F2737" s="110" t="s">
        <v>14403</v>
      </c>
      <c r="G2737" s="126">
        <v>46023</v>
      </c>
      <c r="H2737" s="299" t="s">
        <v>15743</v>
      </c>
      <c r="I2737" s="197" t="str">
        <f>IFERROR(INDEX('CPU-GERAL'!$H$12:$H$2199,MATCH(A2737,'CPU-GERAL'!$B$12:$B$2199,0)),"NÃO ENCONTRADO")</f>
        <v>NÃO ENCONTRADO</v>
      </c>
      <c r="J2737" s="59" t="str">
        <f t="shared" si="42"/>
        <v/>
      </c>
    </row>
    <row r="2738" spans="1:10" x14ac:dyDescent="0.2">
      <c r="A2738" s="300">
        <v>89025</v>
      </c>
      <c r="B2738" s="301" t="s">
        <v>734</v>
      </c>
      <c r="C2738" s="300" t="s">
        <v>12</v>
      </c>
      <c r="D2738" s="302">
        <v>5.0999999999999996</v>
      </c>
      <c r="E2738" s="303">
        <v>1</v>
      </c>
      <c r="F2738" s="110" t="s">
        <v>14403</v>
      </c>
      <c r="G2738" s="126">
        <v>46023</v>
      </c>
      <c r="H2738" s="299" t="s">
        <v>15743</v>
      </c>
      <c r="I2738" s="197" t="str">
        <f>IFERROR(INDEX('CPU-GERAL'!$H$12:$H$2199,MATCH(A2738,'CPU-GERAL'!$B$12:$B$2199,0)),"NÃO ENCONTRADO")</f>
        <v>NÃO ENCONTRADO</v>
      </c>
      <c r="J2738" s="59" t="str">
        <f t="shared" si="42"/>
        <v/>
      </c>
    </row>
    <row r="2739" spans="1:10" x14ac:dyDescent="0.2">
      <c r="A2739" s="300">
        <v>89026</v>
      </c>
      <c r="B2739" s="301" t="s">
        <v>735</v>
      </c>
      <c r="C2739" s="300" t="s">
        <v>12</v>
      </c>
      <c r="D2739" s="302">
        <v>170.59</v>
      </c>
      <c r="E2739" s="303">
        <v>0</v>
      </c>
      <c r="F2739" s="110" t="s">
        <v>14403</v>
      </c>
      <c r="G2739" s="126">
        <v>46023</v>
      </c>
      <c r="H2739" s="299" t="s">
        <v>15743</v>
      </c>
      <c r="I2739" s="197" t="str">
        <f>IFERROR(INDEX('CPU-GERAL'!$H$12:$H$2199,MATCH(A2739,'CPU-GERAL'!$B$12:$B$2199,0)),"NÃO ENCONTRADO")</f>
        <v>NÃO ENCONTRADO</v>
      </c>
      <c r="J2739" s="59" t="str">
        <f t="shared" si="42"/>
        <v/>
      </c>
    </row>
    <row r="2740" spans="1:10" x14ac:dyDescent="0.2">
      <c r="A2740" s="300">
        <v>7032</v>
      </c>
      <c r="B2740" s="301" t="s">
        <v>618</v>
      </c>
      <c r="C2740" s="300" t="s">
        <v>12</v>
      </c>
      <c r="D2740" s="302">
        <v>5.0199999999999996</v>
      </c>
      <c r="E2740" s="303">
        <v>1</v>
      </c>
      <c r="F2740" s="110" t="s">
        <v>14403</v>
      </c>
      <c r="G2740" s="126">
        <v>46023</v>
      </c>
      <c r="H2740" s="299" t="s">
        <v>15743</v>
      </c>
      <c r="I2740" s="197" t="str">
        <f>IFERROR(INDEX('CPU-GERAL'!$H$12:$H$2199,MATCH(A2740,'CPU-GERAL'!$B$12:$B$2199,0)),"NÃO ENCONTRADO")</f>
        <v>NÃO ENCONTRADO</v>
      </c>
      <c r="J2740" s="59" t="str">
        <f t="shared" si="42"/>
        <v/>
      </c>
    </row>
    <row r="2741" spans="1:10" x14ac:dyDescent="0.2">
      <c r="A2741" s="300">
        <v>7033</v>
      </c>
      <c r="B2741" s="301" t="s">
        <v>619</v>
      </c>
      <c r="C2741" s="300" t="s">
        <v>12</v>
      </c>
      <c r="D2741" s="302">
        <v>1.74</v>
      </c>
      <c r="E2741" s="303">
        <v>1</v>
      </c>
      <c r="F2741" s="110" t="s">
        <v>14403</v>
      </c>
      <c r="G2741" s="126">
        <v>46023</v>
      </c>
      <c r="H2741" s="299" t="s">
        <v>15743</v>
      </c>
      <c r="I2741" s="197" t="str">
        <f>IFERROR(INDEX('CPU-GERAL'!$H$12:$H$2199,MATCH(A2741,'CPU-GERAL'!$B$12:$B$2199,0)),"NÃO ENCONTRADO")</f>
        <v>NÃO ENCONTRADO</v>
      </c>
      <c r="J2741" s="59" t="str">
        <f t="shared" si="42"/>
        <v/>
      </c>
    </row>
    <row r="2742" spans="1:10" x14ac:dyDescent="0.2">
      <c r="A2742" s="300">
        <v>7034</v>
      </c>
      <c r="B2742" s="301" t="s">
        <v>620</v>
      </c>
      <c r="C2742" s="300" t="s">
        <v>12</v>
      </c>
      <c r="D2742" s="302">
        <v>6.27</v>
      </c>
      <c r="E2742" s="303">
        <v>1</v>
      </c>
      <c r="F2742" s="110" t="s">
        <v>14403</v>
      </c>
      <c r="G2742" s="126">
        <v>46023</v>
      </c>
      <c r="H2742" s="299" t="s">
        <v>15743</v>
      </c>
      <c r="I2742" s="197" t="str">
        <f>IFERROR(INDEX('CPU-GERAL'!$H$12:$H$2199,MATCH(A2742,'CPU-GERAL'!$B$12:$B$2199,0)),"NÃO ENCONTRADO")</f>
        <v>NÃO ENCONTRADO</v>
      </c>
      <c r="J2742" s="59" t="str">
        <f t="shared" si="42"/>
        <v/>
      </c>
    </row>
    <row r="2743" spans="1:10" x14ac:dyDescent="0.2">
      <c r="A2743" s="300">
        <v>7035</v>
      </c>
      <c r="B2743" s="301" t="s">
        <v>621</v>
      </c>
      <c r="C2743" s="300" t="s">
        <v>12</v>
      </c>
      <c r="D2743" s="302">
        <v>255.88</v>
      </c>
      <c r="E2743" s="303">
        <v>0</v>
      </c>
      <c r="F2743" s="110" t="s">
        <v>14403</v>
      </c>
      <c r="G2743" s="126">
        <v>46023</v>
      </c>
      <c r="H2743" s="299" t="s">
        <v>15743</v>
      </c>
      <c r="I2743" s="197" t="str">
        <f>IFERROR(INDEX('CPU-GERAL'!$H$12:$H$2199,MATCH(A2743,'CPU-GERAL'!$B$12:$B$2199,0)),"NÃO ENCONTRADO")</f>
        <v>NÃO ENCONTRADO</v>
      </c>
      <c r="J2743" s="59" t="str">
        <f t="shared" si="42"/>
        <v/>
      </c>
    </row>
    <row r="2744" spans="1:10" x14ac:dyDescent="0.2">
      <c r="A2744" s="300">
        <v>102942</v>
      </c>
      <c r="B2744" s="301" t="s">
        <v>11748</v>
      </c>
      <c r="C2744" s="300" t="s">
        <v>12</v>
      </c>
      <c r="D2744" s="302">
        <v>0</v>
      </c>
      <c r="E2744" s="303"/>
      <c r="F2744" s="110" t="s">
        <v>14403</v>
      </c>
      <c r="G2744" s="126">
        <v>46023</v>
      </c>
      <c r="H2744" s="299" t="s">
        <v>15743</v>
      </c>
      <c r="I2744" s="197" t="str">
        <f>IFERROR(INDEX('CPU-GERAL'!$H$12:$H$2199,MATCH(A2744,'CPU-GERAL'!$B$12:$B$2199,0)),"NÃO ENCONTRADO")</f>
        <v>NÃO ENCONTRADO</v>
      </c>
      <c r="J2744" s="59" t="str">
        <f t="shared" si="42"/>
        <v/>
      </c>
    </row>
    <row r="2745" spans="1:10" x14ac:dyDescent="0.2">
      <c r="A2745" s="300">
        <v>102943</v>
      </c>
      <c r="B2745" s="301" t="s">
        <v>11747</v>
      </c>
      <c r="C2745" s="300" t="s">
        <v>12</v>
      </c>
      <c r="D2745" s="302">
        <v>0</v>
      </c>
      <c r="E2745" s="303"/>
      <c r="F2745" s="110" t="s">
        <v>14403</v>
      </c>
      <c r="G2745" s="126">
        <v>46023</v>
      </c>
      <c r="H2745" s="299" t="s">
        <v>15743</v>
      </c>
      <c r="I2745" s="197" t="str">
        <f>IFERROR(INDEX('CPU-GERAL'!$H$12:$H$2199,MATCH(A2745,'CPU-GERAL'!$B$12:$B$2199,0)),"NÃO ENCONTRADO")</f>
        <v>NÃO ENCONTRADO</v>
      </c>
      <c r="J2745" s="59" t="str">
        <f t="shared" si="42"/>
        <v/>
      </c>
    </row>
    <row r="2746" spans="1:10" x14ac:dyDescent="0.2">
      <c r="A2746" s="300">
        <v>102944</v>
      </c>
      <c r="B2746" s="301" t="s">
        <v>11749</v>
      </c>
      <c r="C2746" s="300" t="s">
        <v>12</v>
      </c>
      <c r="D2746" s="302">
        <v>0</v>
      </c>
      <c r="E2746" s="303"/>
      <c r="F2746" s="110" t="s">
        <v>14403</v>
      </c>
      <c r="G2746" s="126">
        <v>46023</v>
      </c>
      <c r="H2746" s="299" t="s">
        <v>15743</v>
      </c>
      <c r="I2746" s="197" t="str">
        <f>IFERROR(INDEX('CPU-GERAL'!$H$12:$H$2199,MATCH(A2746,'CPU-GERAL'!$B$12:$B$2199,0)),"NÃO ENCONTRADO")</f>
        <v>NÃO ENCONTRADO</v>
      </c>
      <c r="J2746" s="59" t="str">
        <f t="shared" si="42"/>
        <v/>
      </c>
    </row>
    <row r="2747" spans="1:10" x14ac:dyDescent="0.2">
      <c r="A2747" s="300">
        <v>102945</v>
      </c>
      <c r="B2747" s="301" t="s">
        <v>1102</v>
      </c>
      <c r="C2747" s="300" t="s">
        <v>12</v>
      </c>
      <c r="D2747" s="302">
        <v>0.01</v>
      </c>
      <c r="E2747" s="303">
        <v>0</v>
      </c>
      <c r="F2747" s="110" t="s">
        <v>14403</v>
      </c>
      <c r="G2747" s="126">
        <v>46023</v>
      </c>
      <c r="H2747" s="299" t="s">
        <v>15743</v>
      </c>
      <c r="I2747" s="197" t="str">
        <f>IFERROR(INDEX('CPU-GERAL'!$H$12:$H$2199,MATCH(A2747,'CPU-GERAL'!$B$12:$B$2199,0)),"NÃO ENCONTRADO")</f>
        <v>NÃO ENCONTRADO</v>
      </c>
      <c r="J2747" s="59" t="str">
        <f t="shared" si="42"/>
        <v/>
      </c>
    </row>
    <row r="2748" spans="1:10" x14ac:dyDescent="0.2">
      <c r="A2748" s="300">
        <v>104087</v>
      </c>
      <c r="B2748" s="301" t="s">
        <v>1118</v>
      </c>
      <c r="C2748" s="300" t="s">
        <v>12</v>
      </c>
      <c r="D2748" s="302">
        <v>0.03</v>
      </c>
      <c r="E2748" s="303">
        <v>1</v>
      </c>
      <c r="F2748" s="110" t="s">
        <v>14403</v>
      </c>
      <c r="G2748" s="126">
        <v>46023</v>
      </c>
      <c r="H2748" s="299" t="s">
        <v>15743</v>
      </c>
      <c r="I2748" s="197" t="str">
        <f>IFERROR(INDEX('CPU-GERAL'!$H$12:$H$2199,MATCH(A2748,'CPU-GERAL'!$B$12:$B$2199,0)),"NÃO ENCONTRADO")</f>
        <v>NÃO ENCONTRADO</v>
      </c>
      <c r="J2748" s="59" t="str">
        <f t="shared" si="42"/>
        <v/>
      </c>
    </row>
    <row r="2749" spans="1:10" x14ac:dyDescent="0.2">
      <c r="A2749" s="300">
        <v>104088</v>
      </c>
      <c r="B2749" s="301" t="s">
        <v>1119</v>
      </c>
      <c r="C2749" s="300" t="s">
        <v>12</v>
      </c>
      <c r="D2749" s="302">
        <v>0</v>
      </c>
      <c r="E2749" s="303"/>
      <c r="F2749" s="110" t="s">
        <v>14403</v>
      </c>
      <c r="G2749" s="126">
        <v>46023</v>
      </c>
      <c r="H2749" s="299" t="s">
        <v>15743</v>
      </c>
      <c r="I2749" s="197" t="str">
        <f>IFERROR(INDEX('CPU-GERAL'!$H$12:$H$2199,MATCH(A2749,'CPU-GERAL'!$B$12:$B$2199,0)),"NÃO ENCONTRADO")</f>
        <v>NÃO ENCONTRADO</v>
      </c>
      <c r="J2749" s="59" t="str">
        <f t="shared" si="42"/>
        <v/>
      </c>
    </row>
    <row r="2750" spans="1:10" x14ac:dyDescent="0.2">
      <c r="A2750" s="300">
        <v>104089</v>
      </c>
      <c r="B2750" s="301" t="s">
        <v>1120</v>
      </c>
      <c r="C2750" s="300" t="s">
        <v>12</v>
      </c>
      <c r="D2750" s="302">
        <v>0.04</v>
      </c>
      <c r="E2750" s="303">
        <v>1</v>
      </c>
      <c r="F2750" s="110" t="s">
        <v>14403</v>
      </c>
      <c r="G2750" s="126">
        <v>46023</v>
      </c>
      <c r="H2750" s="299" t="s">
        <v>15743</v>
      </c>
      <c r="I2750" s="197" t="str">
        <f>IFERROR(INDEX('CPU-GERAL'!$H$12:$H$2199,MATCH(A2750,'CPU-GERAL'!$B$12:$B$2199,0)),"NÃO ENCONTRADO")</f>
        <v>NÃO ENCONTRADO</v>
      </c>
      <c r="J2750" s="59" t="str">
        <f t="shared" si="42"/>
        <v/>
      </c>
    </row>
    <row r="2751" spans="1:10" x14ac:dyDescent="0.2">
      <c r="A2751" s="300">
        <v>104090</v>
      </c>
      <c r="B2751" s="301" t="s">
        <v>1121</v>
      </c>
      <c r="C2751" s="300" t="s">
        <v>12</v>
      </c>
      <c r="D2751" s="302">
        <v>0.48</v>
      </c>
      <c r="E2751" s="303">
        <v>0</v>
      </c>
      <c r="F2751" s="110" t="s">
        <v>14403</v>
      </c>
      <c r="G2751" s="126">
        <v>46023</v>
      </c>
      <c r="H2751" s="299" t="s">
        <v>15743</v>
      </c>
      <c r="I2751" s="197" t="str">
        <f>IFERROR(INDEX('CPU-GERAL'!$H$12:$H$2199,MATCH(A2751,'CPU-GERAL'!$B$12:$B$2199,0)),"NÃO ENCONTRADO")</f>
        <v>NÃO ENCONTRADO</v>
      </c>
      <c r="J2751" s="59" t="str">
        <f t="shared" si="42"/>
        <v/>
      </c>
    </row>
    <row r="2752" spans="1:10" x14ac:dyDescent="0.2">
      <c r="A2752" s="300">
        <v>104093</v>
      </c>
      <c r="B2752" s="301" t="s">
        <v>1122</v>
      </c>
      <c r="C2752" s="300" t="s">
        <v>12</v>
      </c>
      <c r="D2752" s="302">
        <v>0.04</v>
      </c>
      <c r="E2752" s="303">
        <v>1</v>
      </c>
      <c r="F2752" s="110" t="s">
        <v>14403</v>
      </c>
      <c r="G2752" s="126">
        <v>46023</v>
      </c>
      <c r="H2752" s="299" t="s">
        <v>15743</v>
      </c>
      <c r="I2752" s="197" t="str">
        <f>IFERROR(INDEX('CPU-GERAL'!$H$12:$H$2199,MATCH(A2752,'CPU-GERAL'!$B$12:$B$2199,0)),"NÃO ENCONTRADO")</f>
        <v>NÃO ENCONTRADO</v>
      </c>
      <c r="J2752" s="59" t="str">
        <f t="shared" si="42"/>
        <v/>
      </c>
    </row>
    <row r="2753" spans="1:10" x14ac:dyDescent="0.2">
      <c r="A2753" s="300">
        <v>104094</v>
      </c>
      <c r="B2753" s="301" t="s">
        <v>1123</v>
      </c>
      <c r="C2753" s="300" t="s">
        <v>12</v>
      </c>
      <c r="D2753" s="302">
        <v>0.01</v>
      </c>
      <c r="E2753" s="303">
        <v>1</v>
      </c>
      <c r="F2753" s="110" t="s">
        <v>14403</v>
      </c>
      <c r="G2753" s="126">
        <v>46023</v>
      </c>
      <c r="H2753" s="299" t="s">
        <v>15743</v>
      </c>
      <c r="I2753" s="197" t="str">
        <f>IFERROR(INDEX('CPU-GERAL'!$H$12:$H$2199,MATCH(A2753,'CPU-GERAL'!$B$12:$B$2199,0)),"NÃO ENCONTRADO")</f>
        <v>NÃO ENCONTRADO</v>
      </c>
      <c r="J2753" s="59" t="str">
        <f t="shared" si="42"/>
        <v/>
      </c>
    </row>
    <row r="2754" spans="1:10" x14ac:dyDescent="0.2">
      <c r="A2754" s="300">
        <v>104095</v>
      </c>
      <c r="B2754" s="301" t="s">
        <v>1124</v>
      </c>
      <c r="C2754" s="300" t="s">
        <v>12</v>
      </c>
      <c r="D2754" s="302">
        <v>0.05</v>
      </c>
      <c r="E2754" s="303">
        <v>1</v>
      </c>
      <c r="F2754" s="110" t="s">
        <v>14403</v>
      </c>
      <c r="G2754" s="126">
        <v>46023</v>
      </c>
      <c r="H2754" s="299" t="s">
        <v>15743</v>
      </c>
      <c r="I2754" s="197" t="str">
        <f>IFERROR(INDEX('CPU-GERAL'!$H$12:$H$2199,MATCH(A2754,'CPU-GERAL'!$B$12:$B$2199,0)),"NÃO ENCONTRADO")</f>
        <v>NÃO ENCONTRADO</v>
      </c>
      <c r="J2754" s="59" t="str">
        <f t="shared" si="42"/>
        <v/>
      </c>
    </row>
    <row r="2755" spans="1:10" x14ac:dyDescent="0.2">
      <c r="A2755" s="300">
        <v>104096</v>
      </c>
      <c r="B2755" s="301" t="s">
        <v>1125</v>
      </c>
      <c r="C2755" s="300" t="s">
        <v>12</v>
      </c>
      <c r="D2755" s="302">
        <v>0.67</v>
      </c>
      <c r="E2755" s="303">
        <v>0</v>
      </c>
      <c r="F2755" s="110" t="s">
        <v>14403</v>
      </c>
      <c r="G2755" s="126">
        <v>46023</v>
      </c>
      <c r="H2755" s="299" t="s">
        <v>15743</v>
      </c>
      <c r="I2755" s="197" t="str">
        <f>IFERROR(INDEX('CPU-GERAL'!$H$12:$H$2199,MATCH(A2755,'CPU-GERAL'!$B$12:$B$2199,0)),"NÃO ENCONTRADO")</f>
        <v>NÃO ENCONTRADO</v>
      </c>
      <c r="J2755" s="59" t="str">
        <f t="shared" si="42"/>
        <v/>
      </c>
    </row>
    <row r="2756" spans="1:10" x14ac:dyDescent="0.2">
      <c r="A2756" s="300">
        <v>102900</v>
      </c>
      <c r="B2756" s="301" t="s">
        <v>11751</v>
      </c>
      <c r="C2756" s="300" t="s">
        <v>12</v>
      </c>
      <c r="D2756" s="302">
        <v>0</v>
      </c>
      <c r="E2756" s="303"/>
      <c r="F2756" s="110" t="s">
        <v>14403</v>
      </c>
      <c r="G2756" s="126">
        <v>46023</v>
      </c>
      <c r="H2756" s="299" t="s">
        <v>15743</v>
      </c>
      <c r="I2756" s="197" t="str">
        <f>IFERROR(INDEX('CPU-GERAL'!$H$12:$H$2199,MATCH(A2756,'CPU-GERAL'!$B$12:$B$2199,0)),"NÃO ENCONTRADO")</f>
        <v>NÃO ENCONTRADO</v>
      </c>
      <c r="J2756" s="59" t="str">
        <f t="shared" ref="J2756:J2819" si="43">IF(I2756&lt;&gt;"NÃO ENCONTRADO",IF(D2756=I2756,"IGUAL A CPU",I2756-D2756),"")</f>
        <v/>
      </c>
    </row>
    <row r="2757" spans="1:10" x14ac:dyDescent="0.2">
      <c r="A2757" s="300">
        <v>102901</v>
      </c>
      <c r="B2757" s="301" t="s">
        <v>11750</v>
      </c>
      <c r="C2757" s="300" t="s">
        <v>12</v>
      </c>
      <c r="D2757" s="302">
        <v>0</v>
      </c>
      <c r="E2757" s="303"/>
      <c r="F2757" s="110" t="s">
        <v>14403</v>
      </c>
      <c r="G2757" s="126">
        <v>46023</v>
      </c>
      <c r="H2757" s="299" t="s">
        <v>15743</v>
      </c>
      <c r="I2757" s="197" t="str">
        <f>IFERROR(INDEX('CPU-GERAL'!$H$12:$H$2199,MATCH(A2757,'CPU-GERAL'!$B$12:$B$2199,0)),"NÃO ENCONTRADO")</f>
        <v>NÃO ENCONTRADO</v>
      </c>
      <c r="J2757" s="59" t="str">
        <f t="shared" si="43"/>
        <v/>
      </c>
    </row>
    <row r="2758" spans="1:10" x14ac:dyDescent="0.2">
      <c r="A2758" s="300">
        <v>102902</v>
      </c>
      <c r="B2758" s="301" t="s">
        <v>11752</v>
      </c>
      <c r="C2758" s="300" t="s">
        <v>12</v>
      </c>
      <c r="D2758" s="302">
        <v>0</v>
      </c>
      <c r="E2758" s="303"/>
      <c r="F2758" s="110" t="s">
        <v>14403</v>
      </c>
      <c r="G2758" s="126">
        <v>46023</v>
      </c>
      <c r="H2758" s="299" t="s">
        <v>15743</v>
      </c>
      <c r="I2758" s="197" t="str">
        <f>IFERROR(INDEX('CPU-GERAL'!$H$12:$H$2199,MATCH(A2758,'CPU-GERAL'!$B$12:$B$2199,0)),"NÃO ENCONTRADO")</f>
        <v>NÃO ENCONTRADO</v>
      </c>
      <c r="J2758" s="59" t="str">
        <f t="shared" si="43"/>
        <v/>
      </c>
    </row>
    <row r="2759" spans="1:10" x14ac:dyDescent="0.2">
      <c r="A2759" s="300">
        <v>102903</v>
      </c>
      <c r="B2759" s="301" t="s">
        <v>10772</v>
      </c>
      <c r="C2759" s="300" t="s">
        <v>12</v>
      </c>
      <c r="D2759" s="302">
        <v>11.64</v>
      </c>
      <c r="E2759" s="303">
        <v>0</v>
      </c>
      <c r="F2759" s="110" t="s">
        <v>14403</v>
      </c>
      <c r="G2759" s="126">
        <v>46023</v>
      </c>
      <c r="H2759" s="299" t="s">
        <v>15743</v>
      </c>
      <c r="I2759" s="197" t="str">
        <f>IFERROR(INDEX('CPU-GERAL'!$H$12:$H$2199,MATCH(A2759,'CPU-GERAL'!$B$12:$B$2199,0)),"NÃO ENCONTRADO")</f>
        <v>NÃO ENCONTRADO</v>
      </c>
      <c r="J2759" s="59" t="str">
        <f t="shared" si="43"/>
        <v/>
      </c>
    </row>
    <row r="2760" spans="1:10" x14ac:dyDescent="0.2">
      <c r="A2760" s="300">
        <v>89029</v>
      </c>
      <c r="B2760" s="301" t="s">
        <v>736</v>
      </c>
      <c r="C2760" s="300" t="s">
        <v>12</v>
      </c>
      <c r="D2760" s="302">
        <v>33.58</v>
      </c>
      <c r="E2760" s="303">
        <v>1</v>
      </c>
      <c r="F2760" s="110" t="s">
        <v>14403</v>
      </c>
      <c r="G2760" s="126">
        <v>46023</v>
      </c>
      <c r="H2760" s="299" t="s">
        <v>15743</v>
      </c>
      <c r="I2760" s="197" t="str">
        <f>IFERROR(INDEX('CPU-GERAL'!$H$12:$H$2199,MATCH(A2760,'CPU-GERAL'!$B$12:$B$2199,0)),"NÃO ENCONTRADO")</f>
        <v>NÃO ENCONTRADO</v>
      </c>
      <c r="J2760" s="59" t="str">
        <f t="shared" si="43"/>
        <v/>
      </c>
    </row>
    <row r="2761" spans="1:10" x14ac:dyDescent="0.2">
      <c r="A2761" s="300">
        <v>89030</v>
      </c>
      <c r="B2761" s="301" t="s">
        <v>737</v>
      </c>
      <c r="C2761" s="300" t="s">
        <v>12</v>
      </c>
      <c r="D2761" s="302">
        <v>14.79</v>
      </c>
      <c r="E2761" s="303">
        <v>1</v>
      </c>
      <c r="F2761" s="110" t="s">
        <v>14403</v>
      </c>
      <c r="G2761" s="126">
        <v>46023</v>
      </c>
      <c r="H2761" s="299" t="s">
        <v>15743</v>
      </c>
      <c r="I2761" s="197" t="str">
        <f>IFERROR(INDEX('CPU-GERAL'!$H$12:$H$2199,MATCH(A2761,'CPU-GERAL'!$B$12:$B$2199,0)),"NÃO ENCONTRADO")</f>
        <v>NÃO ENCONTRADO</v>
      </c>
      <c r="J2761" s="59" t="str">
        <f t="shared" si="43"/>
        <v/>
      </c>
    </row>
    <row r="2762" spans="1:10" x14ac:dyDescent="0.2">
      <c r="A2762" s="300">
        <v>5724</v>
      </c>
      <c r="B2762" s="301" t="s">
        <v>601</v>
      </c>
      <c r="C2762" s="300" t="s">
        <v>12</v>
      </c>
      <c r="D2762" s="302">
        <v>60.04</v>
      </c>
      <c r="E2762" s="303">
        <v>1</v>
      </c>
      <c r="F2762" s="110" t="s">
        <v>14403</v>
      </c>
      <c r="G2762" s="126">
        <v>46023</v>
      </c>
      <c r="H2762" s="299" t="s">
        <v>15743</v>
      </c>
      <c r="I2762" s="197" t="str">
        <f>IFERROR(INDEX('CPU-GERAL'!$H$12:$H$2199,MATCH(A2762,'CPU-GERAL'!$B$12:$B$2199,0)),"NÃO ENCONTRADO")</f>
        <v>NÃO ENCONTRADO</v>
      </c>
      <c r="J2762" s="59" t="str">
        <f t="shared" si="43"/>
        <v/>
      </c>
    </row>
    <row r="2763" spans="1:10" x14ac:dyDescent="0.2">
      <c r="A2763" s="300">
        <v>53817</v>
      </c>
      <c r="B2763" s="301" t="s">
        <v>650</v>
      </c>
      <c r="C2763" s="300" t="s">
        <v>12</v>
      </c>
      <c r="D2763" s="302">
        <v>62.32</v>
      </c>
      <c r="E2763" s="303">
        <v>0</v>
      </c>
      <c r="F2763" s="110" t="s">
        <v>14403</v>
      </c>
      <c r="G2763" s="126">
        <v>46023</v>
      </c>
      <c r="H2763" s="299" t="s">
        <v>15743</v>
      </c>
      <c r="I2763" s="197" t="str">
        <f>IFERROR(INDEX('CPU-GERAL'!$H$12:$H$2199,MATCH(A2763,'CPU-GERAL'!$B$12:$B$2199,0)),"NÃO ENCONTRADO")</f>
        <v>NÃO ENCONTRADO</v>
      </c>
      <c r="J2763" s="59" t="str">
        <f t="shared" si="43"/>
        <v/>
      </c>
    </row>
    <row r="2764" spans="1:10" x14ac:dyDescent="0.2">
      <c r="A2764" s="300">
        <v>88839</v>
      </c>
      <c r="B2764" s="301" t="s">
        <v>708</v>
      </c>
      <c r="C2764" s="300" t="s">
        <v>12</v>
      </c>
      <c r="D2764" s="302">
        <v>35.15</v>
      </c>
      <c r="E2764" s="303">
        <v>1</v>
      </c>
      <c r="F2764" s="110" t="s">
        <v>14403</v>
      </c>
      <c r="G2764" s="126">
        <v>46023</v>
      </c>
      <c r="H2764" s="299" t="s">
        <v>15743</v>
      </c>
      <c r="I2764" s="197" t="str">
        <f>IFERROR(INDEX('CPU-GERAL'!$H$12:$H$2199,MATCH(A2764,'CPU-GERAL'!$B$12:$B$2199,0)),"NÃO ENCONTRADO")</f>
        <v>NÃO ENCONTRADO</v>
      </c>
      <c r="J2764" s="59" t="str">
        <f t="shared" si="43"/>
        <v/>
      </c>
    </row>
    <row r="2765" spans="1:10" x14ac:dyDescent="0.2">
      <c r="A2765" s="300">
        <v>88840</v>
      </c>
      <c r="B2765" s="301" t="s">
        <v>709</v>
      </c>
      <c r="C2765" s="300" t="s">
        <v>12</v>
      </c>
      <c r="D2765" s="302">
        <v>15.48</v>
      </c>
      <c r="E2765" s="303">
        <v>1</v>
      </c>
      <c r="F2765" s="110" t="s">
        <v>14403</v>
      </c>
      <c r="G2765" s="126">
        <v>46023</v>
      </c>
      <c r="H2765" s="299" t="s">
        <v>15743</v>
      </c>
      <c r="I2765" s="197" t="str">
        <f>IFERROR(INDEX('CPU-GERAL'!$H$12:$H$2199,MATCH(A2765,'CPU-GERAL'!$B$12:$B$2199,0)),"NÃO ENCONTRADO")</f>
        <v>NÃO ENCONTRADO</v>
      </c>
      <c r="J2765" s="59" t="str">
        <f t="shared" si="43"/>
        <v/>
      </c>
    </row>
    <row r="2766" spans="1:10" x14ac:dyDescent="0.2">
      <c r="A2766" s="300">
        <v>88841</v>
      </c>
      <c r="B2766" s="301" t="s">
        <v>710</v>
      </c>
      <c r="C2766" s="300" t="s">
        <v>12</v>
      </c>
      <c r="D2766" s="302">
        <v>62.84</v>
      </c>
      <c r="E2766" s="303">
        <v>1</v>
      </c>
      <c r="F2766" s="110" t="s">
        <v>14403</v>
      </c>
      <c r="G2766" s="126">
        <v>46023</v>
      </c>
      <c r="H2766" s="299" t="s">
        <v>15743</v>
      </c>
      <c r="I2766" s="197" t="str">
        <f>IFERROR(INDEX('CPU-GERAL'!$H$12:$H$2199,MATCH(A2766,'CPU-GERAL'!$B$12:$B$2199,0)),"NÃO ENCONTRADO")</f>
        <v>NÃO ENCONTRADO</v>
      </c>
      <c r="J2766" s="59" t="str">
        <f t="shared" si="43"/>
        <v/>
      </c>
    </row>
    <row r="2767" spans="1:10" x14ac:dyDescent="0.2">
      <c r="A2767" s="300">
        <v>88842</v>
      </c>
      <c r="B2767" s="301" t="s">
        <v>711</v>
      </c>
      <c r="C2767" s="300" t="s">
        <v>12</v>
      </c>
      <c r="D2767" s="302">
        <v>77.959999999999994</v>
      </c>
      <c r="E2767" s="303">
        <v>0</v>
      </c>
      <c r="F2767" s="110" t="s">
        <v>14403</v>
      </c>
      <c r="G2767" s="126">
        <v>46023</v>
      </c>
      <c r="H2767" s="299" t="s">
        <v>15743</v>
      </c>
      <c r="I2767" s="197" t="str">
        <f>IFERROR(INDEX('CPU-GERAL'!$H$12:$H$2199,MATCH(A2767,'CPU-GERAL'!$B$12:$B$2199,0)),"NÃO ENCONTRADO")</f>
        <v>NÃO ENCONTRADO</v>
      </c>
      <c r="J2767" s="59" t="str">
        <f t="shared" si="43"/>
        <v/>
      </c>
    </row>
    <row r="2768" spans="1:10" x14ac:dyDescent="0.2">
      <c r="A2768" s="300">
        <v>89009</v>
      </c>
      <c r="B2768" s="301" t="s">
        <v>722</v>
      </c>
      <c r="C2768" s="300" t="s">
        <v>12</v>
      </c>
      <c r="D2768" s="302">
        <v>43.54</v>
      </c>
      <c r="E2768" s="303">
        <v>1</v>
      </c>
      <c r="F2768" s="110" t="s">
        <v>14403</v>
      </c>
      <c r="G2768" s="126">
        <v>46023</v>
      </c>
      <c r="H2768" s="299" t="s">
        <v>15743</v>
      </c>
      <c r="I2768" s="197" t="str">
        <f>IFERROR(INDEX('CPU-GERAL'!$H$12:$H$2199,MATCH(A2768,'CPU-GERAL'!$B$12:$B$2199,0)),"NÃO ENCONTRADO")</f>
        <v>NÃO ENCONTRADO</v>
      </c>
      <c r="J2768" s="59" t="str">
        <f t="shared" si="43"/>
        <v/>
      </c>
    </row>
    <row r="2769" spans="1:10" x14ac:dyDescent="0.2">
      <c r="A2769" s="300">
        <v>89010</v>
      </c>
      <c r="B2769" s="301" t="s">
        <v>723</v>
      </c>
      <c r="C2769" s="300" t="s">
        <v>12</v>
      </c>
      <c r="D2769" s="302">
        <v>19.18</v>
      </c>
      <c r="E2769" s="303">
        <v>1</v>
      </c>
      <c r="F2769" s="110" t="s">
        <v>14403</v>
      </c>
      <c r="G2769" s="126">
        <v>46023</v>
      </c>
      <c r="H2769" s="299" t="s">
        <v>15743</v>
      </c>
      <c r="I2769" s="197" t="str">
        <f>IFERROR(INDEX('CPU-GERAL'!$H$12:$H$2199,MATCH(A2769,'CPU-GERAL'!$B$12:$B$2199,0)),"NÃO ENCONTRADO")</f>
        <v>NÃO ENCONTRADO</v>
      </c>
      <c r="J2769" s="59" t="str">
        <f t="shared" si="43"/>
        <v/>
      </c>
    </row>
    <row r="2770" spans="1:10" x14ac:dyDescent="0.2">
      <c r="A2770" s="300">
        <v>53810</v>
      </c>
      <c r="B2770" s="301" t="s">
        <v>648</v>
      </c>
      <c r="C2770" s="300" t="s">
        <v>12</v>
      </c>
      <c r="D2770" s="302">
        <v>77.84</v>
      </c>
      <c r="E2770" s="303">
        <v>1</v>
      </c>
      <c r="F2770" s="110" t="s">
        <v>14403</v>
      </c>
      <c r="G2770" s="126">
        <v>46023</v>
      </c>
      <c r="H2770" s="299" t="s">
        <v>15743</v>
      </c>
      <c r="I2770" s="197" t="str">
        <f>IFERROR(INDEX('CPU-GERAL'!$H$12:$H$2199,MATCH(A2770,'CPU-GERAL'!$B$12:$B$2199,0)),"NÃO ENCONTRADO")</f>
        <v>NÃO ENCONTRADO</v>
      </c>
      <c r="J2770" s="59" t="str">
        <f t="shared" si="43"/>
        <v/>
      </c>
    </row>
    <row r="2771" spans="1:10" x14ac:dyDescent="0.2">
      <c r="A2771" s="300">
        <v>5721</v>
      </c>
      <c r="B2771" s="301" t="s">
        <v>599</v>
      </c>
      <c r="C2771" s="300" t="s">
        <v>12</v>
      </c>
      <c r="D2771" s="302">
        <v>93.54</v>
      </c>
      <c r="E2771" s="303">
        <v>0</v>
      </c>
      <c r="F2771" s="110" t="s">
        <v>14403</v>
      </c>
      <c r="G2771" s="126">
        <v>46023</v>
      </c>
      <c r="H2771" s="299" t="s">
        <v>15743</v>
      </c>
      <c r="I2771" s="197" t="str">
        <f>IFERROR(INDEX('CPU-GERAL'!$H$12:$H$2199,MATCH(A2771,'CPU-GERAL'!$B$12:$B$2199,0)),"NÃO ENCONTRADO")</f>
        <v>NÃO ENCONTRADO</v>
      </c>
      <c r="J2771" s="59" t="str">
        <f t="shared" si="43"/>
        <v/>
      </c>
    </row>
    <row r="2772" spans="1:10" x14ac:dyDescent="0.2">
      <c r="A2772" s="300">
        <v>89017</v>
      </c>
      <c r="B2772" s="301" t="s">
        <v>730</v>
      </c>
      <c r="C2772" s="300" t="s">
        <v>12</v>
      </c>
      <c r="D2772" s="302">
        <v>43.27</v>
      </c>
      <c r="E2772" s="303">
        <v>1</v>
      </c>
      <c r="F2772" s="110" t="s">
        <v>14403</v>
      </c>
      <c r="G2772" s="126">
        <v>46023</v>
      </c>
      <c r="H2772" s="299" t="s">
        <v>15743</v>
      </c>
      <c r="I2772" s="197" t="str">
        <f>IFERROR(INDEX('CPU-GERAL'!$H$12:$H$2199,MATCH(A2772,'CPU-GERAL'!$B$12:$B$2199,0)),"NÃO ENCONTRADO")</f>
        <v>NÃO ENCONTRADO</v>
      </c>
      <c r="J2772" s="59" t="str">
        <f t="shared" si="43"/>
        <v/>
      </c>
    </row>
    <row r="2773" spans="1:10" x14ac:dyDescent="0.2">
      <c r="A2773" s="300">
        <v>89018</v>
      </c>
      <c r="B2773" s="301" t="s">
        <v>731</v>
      </c>
      <c r="C2773" s="300" t="s">
        <v>12</v>
      </c>
      <c r="D2773" s="302">
        <v>19.059999999999999</v>
      </c>
      <c r="E2773" s="303">
        <v>1</v>
      </c>
      <c r="F2773" s="110" t="s">
        <v>14403</v>
      </c>
      <c r="G2773" s="126">
        <v>46023</v>
      </c>
      <c r="H2773" s="299" t="s">
        <v>15743</v>
      </c>
      <c r="I2773" s="197" t="str">
        <f>IFERROR(INDEX('CPU-GERAL'!$H$12:$H$2199,MATCH(A2773,'CPU-GERAL'!$B$12:$B$2199,0)),"NÃO ENCONTRADO")</f>
        <v>NÃO ENCONTRADO</v>
      </c>
      <c r="J2773" s="59" t="str">
        <f t="shared" si="43"/>
        <v/>
      </c>
    </row>
    <row r="2774" spans="1:10" x14ac:dyDescent="0.2">
      <c r="A2774" s="300">
        <v>53806</v>
      </c>
      <c r="B2774" s="301" t="s">
        <v>647</v>
      </c>
      <c r="C2774" s="300" t="s">
        <v>12</v>
      </c>
      <c r="D2774" s="302">
        <v>77.36</v>
      </c>
      <c r="E2774" s="303">
        <v>1</v>
      </c>
      <c r="F2774" s="110" t="s">
        <v>14403</v>
      </c>
      <c r="G2774" s="126">
        <v>46023</v>
      </c>
      <c r="H2774" s="299" t="s">
        <v>15743</v>
      </c>
      <c r="I2774" s="197" t="str">
        <f>IFERROR(INDEX('CPU-GERAL'!$H$12:$H$2199,MATCH(A2774,'CPU-GERAL'!$B$12:$B$2199,0)),"NÃO ENCONTRADO")</f>
        <v>NÃO ENCONTRADO</v>
      </c>
      <c r="J2774" s="59" t="str">
        <f t="shared" si="43"/>
        <v/>
      </c>
    </row>
    <row r="2775" spans="1:10" x14ac:dyDescent="0.2">
      <c r="A2775" s="300">
        <v>5718</v>
      </c>
      <c r="B2775" s="301" t="s">
        <v>598</v>
      </c>
      <c r="C2775" s="300" t="s">
        <v>12</v>
      </c>
      <c r="D2775" s="302">
        <v>106.02</v>
      </c>
      <c r="E2775" s="303">
        <v>0</v>
      </c>
      <c r="F2775" s="110" t="s">
        <v>14403</v>
      </c>
      <c r="G2775" s="126">
        <v>46023</v>
      </c>
      <c r="H2775" s="299" t="s">
        <v>15743</v>
      </c>
      <c r="I2775" s="197" t="str">
        <f>IFERROR(INDEX('CPU-GERAL'!$H$12:$H$2199,MATCH(A2775,'CPU-GERAL'!$B$12:$B$2199,0)),"NÃO ENCONTRADO")</f>
        <v>NÃO ENCONTRADO</v>
      </c>
      <c r="J2775" s="59" t="str">
        <f t="shared" si="43"/>
        <v/>
      </c>
    </row>
    <row r="2776" spans="1:10" x14ac:dyDescent="0.2">
      <c r="A2776" s="300">
        <v>89013</v>
      </c>
      <c r="B2776" s="301" t="s">
        <v>726</v>
      </c>
      <c r="C2776" s="300" t="s">
        <v>12</v>
      </c>
      <c r="D2776" s="302">
        <v>142.61000000000001</v>
      </c>
      <c r="E2776" s="303">
        <v>1</v>
      </c>
      <c r="F2776" s="110" t="s">
        <v>14403</v>
      </c>
      <c r="G2776" s="126">
        <v>46023</v>
      </c>
      <c r="H2776" s="299" t="s">
        <v>15743</v>
      </c>
      <c r="I2776" s="197" t="str">
        <f>IFERROR(INDEX('CPU-GERAL'!$H$12:$H$2199,MATCH(A2776,'CPU-GERAL'!$B$12:$B$2199,0)),"NÃO ENCONTRADO")</f>
        <v>NÃO ENCONTRADO</v>
      </c>
      <c r="J2776" s="59" t="str">
        <f t="shared" si="43"/>
        <v/>
      </c>
    </row>
    <row r="2777" spans="1:10" x14ac:dyDescent="0.2">
      <c r="A2777" s="300">
        <v>89014</v>
      </c>
      <c r="B2777" s="301" t="s">
        <v>727</v>
      </c>
      <c r="C2777" s="300" t="s">
        <v>12</v>
      </c>
      <c r="D2777" s="302">
        <v>62.82</v>
      </c>
      <c r="E2777" s="303">
        <v>1</v>
      </c>
      <c r="F2777" s="110" t="s">
        <v>14403</v>
      </c>
      <c r="G2777" s="126">
        <v>46023</v>
      </c>
      <c r="H2777" s="299" t="s">
        <v>15743</v>
      </c>
      <c r="I2777" s="197" t="str">
        <f>IFERROR(INDEX('CPU-GERAL'!$H$12:$H$2199,MATCH(A2777,'CPU-GERAL'!$B$12:$B$2199,0)),"NÃO ENCONTRADO")</f>
        <v>NÃO ENCONTRADO</v>
      </c>
      <c r="J2777" s="59" t="str">
        <f t="shared" si="43"/>
        <v/>
      </c>
    </row>
    <row r="2778" spans="1:10" x14ac:dyDescent="0.2">
      <c r="A2778" s="300">
        <v>53814</v>
      </c>
      <c r="B2778" s="301" t="s">
        <v>649</v>
      </c>
      <c r="C2778" s="300" t="s">
        <v>12</v>
      </c>
      <c r="D2778" s="302">
        <v>254.96</v>
      </c>
      <c r="E2778" s="303">
        <v>1</v>
      </c>
      <c r="F2778" s="110" t="s">
        <v>14403</v>
      </c>
      <c r="G2778" s="126">
        <v>46023</v>
      </c>
      <c r="H2778" s="299" t="s">
        <v>15743</v>
      </c>
      <c r="I2778" s="197" t="str">
        <f>IFERROR(INDEX('CPU-GERAL'!$H$12:$H$2199,MATCH(A2778,'CPU-GERAL'!$B$12:$B$2199,0)),"NÃO ENCONTRADO")</f>
        <v>NÃO ENCONTRADO</v>
      </c>
      <c r="J2778" s="59" t="str">
        <f t="shared" si="43"/>
        <v/>
      </c>
    </row>
    <row r="2779" spans="1:10" x14ac:dyDescent="0.2">
      <c r="A2779" s="300">
        <v>5722</v>
      </c>
      <c r="B2779" s="301" t="s">
        <v>600</v>
      </c>
      <c r="C2779" s="300" t="s">
        <v>12</v>
      </c>
      <c r="D2779" s="302">
        <v>216.35</v>
      </c>
      <c r="E2779" s="303">
        <v>0</v>
      </c>
      <c r="F2779" s="110" t="s">
        <v>14403</v>
      </c>
      <c r="G2779" s="126">
        <v>46023</v>
      </c>
      <c r="H2779" s="299" t="s">
        <v>15743</v>
      </c>
      <c r="I2779" s="197" t="str">
        <f>IFERROR(INDEX('CPU-GERAL'!$H$12:$H$2199,MATCH(A2779,'CPU-GERAL'!$B$12:$B$2199,0)),"NÃO ENCONTRADO")</f>
        <v>NÃO ENCONTRADO</v>
      </c>
      <c r="J2779" s="59" t="str">
        <f t="shared" si="43"/>
        <v/>
      </c>
    </row>
    <row r="2780" spans="1:10" x14ac:dyDescent="0.2">
      <c r="A2780" s="300">
        <v>96015</v>
      </c>
      <c r="B2780" s="301" t="s">
        <v>1047</v>
      </c>
      <c r="C2780" s="300" t="s">
        <v>12</v>
      </c>
      <c r="D2780" s="302">
        <v>21.24</v>
      </c>
      <c r="E2780" s="303">
        <v>1</v>
      </c>
      <c r="F2780" s="110" t="s">
        <v>14403</v>
      </c>
      <c r="G2780" s="126">
        <v>46023</v>
      </c>
      <c r="H2780" s="299" t="s">
        <v>15743</v>
      </c>
      <c r="I2780" s="197" t="str">
        <f>IFERROR(INDEX('CPU-GERAL'!$H$12:$H$2199,MATCH(A2780,'CPU-GERAL'!$B$12:$B$2199,0)),"NÃO ENCONTRADO")</f>
        <v>NÃO ENCONTRADO</v>
      </c>
      <c r="J2780" s="59" t="str">
        <f t="shared" si="43"/>
        <v/>
      </c>
    </row>
    <row r="2781" spans="1:10" x14ac:dyDescent="0.2">
      <c r="A2781" s="300">
        <v>96016</v>
      </c>
      <c r="B2781" s="301" t="s">
        <v>1048</v>
      </c>
      <c r="C2781" s="300" t="s">
        <v>12</v>
      </c>
      <c r="D2781" s="302">
        <v>5.69</v>
      </c>
      <c r="E2781" s="303">
        <v>1</v>
      </c>
      <c r="F2781" s="110" t="s">
        <v>14403</v>
      </c>
      <c r="G2781" s="126">
        <v>46023</v>
      </c>
      <c r="H2781" s="299" t="s">
        <v>15743</v>
      </c>
      <c r="I2781" s="197" t="str">
        <f>IFERROR(INDEX('CPU-GERAL'!$H$12:$H$2199,MATCH(A2781,'CPU-GERAL'!$B$12:$B$2199,0)),"NÃO ENCONTRADO")</f>
        <v>NÃO ENCONTRADO</v>
      </c>
      <c r="J2781" s="59" t="str">
        <f t="shared" si="43"/>
        <v/>
      </c>
    </row>
    <row r="2782" spans="1:10" x14ac:dyDescent="0.2">
      <c r="A2782" s="300">
        <v>96018</v>
      </c>
      <c r="B2782" s="301" t="s">
        <v>1049</v>
      </c>
      <c r="C2782" s="300" t="s">
        <v>12</v>
      </c>
      <c r="D2782" s="302">
        <v>23.24</v>
      </c>
      <c r="E2782" s="303">
        <v>1</v>
      </c>
      <c r="F2782" s="110" t="s">
        <v>14403</v>
      </c>
      <c r="G2782" s="126">
        <v>46023</v>
      </c>
      <c r="H2782" s="299" t="s">
        <v>15743</v>
      </c>
      <c r="I2782" s="197" t="str">
        <f>IFERROR(INDEX('CPU-GERAL'!$H$12:$H$2199,MATCH(A2782,'CPU-GERAL'!$B$12:$B$2199,0)),"NÃO ENCONTRADO")</f>
        <v>NÃO ENCONTRADO</v>
      </c>
      <c r="J2782" s="59" t="str">
        <f t="shared" si="43"/>
        <v/>
      </c>
    </row>
    <row r="2783" spans="1:10" x14ac:dyDescent="0.2">
      <c r="A2783" s="300">
        <v>96019</v>
      </c>
      <c r="B2783" s="301" t="s">
        <v>1050</v>
      </c>
      <c r="C2783" s="300" t="s">
        <v>12</v>
      </c>
      <c r="D2783" s="302">
        <v>96.47</v>
      </c>
      <c r="E2783" s="303">
        <v>0</v>
      </c>
      <c r="F2783" s="110" t="s">
        <v>14403</v>
      </c>
      <c r="G2783" s="126">
        <v>46023</v>
      </c>
      <c r="H2783" s="299" t="s">
        <v>15743</v>
      </c>
      <c r="I2783" s="197" t="str">
        <f>IFERROR(INDEX('CPU-GERAL'!$H$12:$H$2199,MATCH(A2783,'CPU-GERAL'!$B$12:$B$2199,0)),"NÃO ENCONTRADO")</f>
        <v>NÃO ENCONTRADO</v>
      </c>
      <c r="J2783" s="59" t="str">
        <f t="shared" si="43"/>
        <v/>
      </c>
    </row>
    <row r="2784" spans="1:10" x14ac:dyDescent="0.2">
      <c r="A2784" s="300">
        <v>96008</v>
      </c>
      <c r="B2784" s="301" t="s">
        <v>1043</v>
      </c>
      <c r="C2784" s="300" t="s">
        <v>12</v>
      </c>
      <c r="D2784" s="302">
        <v>21.44</v>
      </c>
      <c r="E2784" s="303">
        <v>1</v>
      </c>
      <c r="F2784" s="110" t="s">
        <v>14403</v>
      </c>
      <c r="G2784" s="126">
        <v>46023</v>
      </c>
      <c r="H2784" s="299" t="s">
        <v>15743</v>
      </c>
      <c r="I2784" s="197" t="str">
        <f>IFERROR(INDEX('CPU-GERAL'!$H$12:$H$2199,MATCH(A2784,'CPU-GERAL'!$B$12:$B$2199,0)),"NÃO ENCONTRADO")</f>
        <v>NÃO ENCONTRADO</v>
      </c>
      <c r="J2784" s="59" t="str">
        <f t="shared" si="43"/>
        <v/>
      </c>
    </row>
    <row r="2785" spans="1:10" x14ac:dyDescent="0.2">
      <c r="A2785" s="300">
        <v>96009</v>
      </c>
      <c r="B2785" s="301" t="s">
        <v>1044</v>
      </c>
      <c r="C2785" s="300" t="s">
        <v>12</v>
      </c>
      <c r="D2785" s="302">
        <v>5.74</v>
      </c>
      <c r="E2785" s="303">
        <v>1</v>
      </c>
      <c r="F2785" s="110" t="s">
        <v>14403</v>
      </c>
      <c r="G2785" s="126">
        <v>46023</v>
      </c>
      <c r="H2785" s="299" t="s">
        <v>15743</v>
      </c>
      <c r="I2785" s="197" t="str">
        <f>IFERROR(INDEX('CPU-GERAL'!$H$12:$H$2199,MATCH(A2785,'CPU-GERAL'!$B$12:$B$2199,0)),"NÃO ENCONTRADO")</f>
        <v>NÃO ENCONTRADO</v>
      </c>
      <c r="J2785" s="59" t="str">
        <f t="shared" si="43"/>
        <v/>
      </c>
    </row>
    <row r="2786" spans="1:10" x14ac:dyDescent="0.2">
      <c r="A2786" s="300">
        <v>96011</v>
      </c>
      <c r="B2786" s="301" t="s">
        <v>1045</v>
      </c>
      <c r="C2786" s="300" t="s">
        <v>12</v>
      </c>
      <c r="D2786" s="302">
        <v>23.46</v>
      </c>
      <c r="E2786" s="303">
        <v>1</v>
      </c>
      <c r="F2786" s="110" t="s">
        <v>14403</v>
      </c>
      <c r="G2786" s="126">
        <v>46023</v>
      </c>
      <c r="H2786" s="299" t="s">
        <v>15743</v>
      </c>
      <c r="I2786" s="197" t="str">
        <f>IFERROR(INDEX('CPU-GERAL'!$H$12:$H$2199,MATCH(A2786,'CPU-GERAL'!$B$12:$B$2199,0)),"NÃO ENCONTRADO")</f>
        <v>NÃO ENCONTRADO</v>
      </c>
      <c r="J2786" s="59" t="str">
        <f t="shared" si="43"/>
        <v/>
      </c>
    </row>
    <row r="2787" spans="1:10" x14ac:dyDescent="0.2">
      <c r="A2787" s="300">
        <v>96012</v>
      </c>
      <c r="B2787" s="301" t="s">
        <v>1046</v>
      </c>
      <c r="C2787" s="300" t="s">
        <v>12</v>
      </c>
      <c r="D2787" s="302">
        <v>96.47</v>
      </c>
      <c r="E2787" s="303">
        <v>0</v>
      </c>
      <c r="F2787" s="110" t="s">
        <v>14403</v>
      </c>
      <c r="G2787" s="126">
        <v>46023</v>
      </c>
      <c r="H2787" s="299" t="s">
        <v>15743</v>
      </c>
      <c r="I2787" s="197" t="str">
        <f>IFERROR(INDEX('CPU-GERAL'!$H$12:$H$2199,MATCH(A2787,'CPU-GERAL'!$B$12:$B$2199,0)),"NÃO ENCONTRADO")</f>
        <v>NÃO ENCONTRADO</v>
      </c>
      <c r="J2787" s="59" t="str">
        <f t="shared" si="43"/>
        <v/>
      </c>
    </row>
    <row r="2788" spans="1:10" x14ac:dyDescent="0.2">
      <c r="A2788" s="300">
        <v>96023</v>
      </c>
      <c r="B2788" s="301" t="s">
        <v>1051</v>
      </c>
      <c r="C2788" s="300" t="s">
        <v>12</v>
      </c>
      <c r="D2788" s="302">
        <v>16.46</v>
      </c>
      <c r="E2788" s="303">
        <v>1</v>
      </c>
      <c r="F2788" s="110" t="s">
        <v>14403</v>
      </c>
      <c r="G2788" s="126">
        <v>46023</v>
      </c>
      <c r="H2788" s="299" t="s">
        <v>15743</v>
      </c>
      <c r="I2788" s="197" t="str">
        <f>IFERROR(INDEX('CPU-GERAL'!$H$12:$H$2199,MATCH(A2788,'CPU-GERAL'!$B$12:$B$2199,0)),"NÃO ENCONTRADO")</f>
        <v>NÃO ENCONTRADO</v>
      </c>
      <c r="J2788" s="59" t="str">
        <f t="shared" si="43"/>
        <v/>
      </c>
    </row>
    <row r="2789" spans="1:10" x14ac:dyDescent="0.2">
      <c r="A2789" s="300">
        <v>96024</v>
      </c>
      <c r="B2789" s="301" t="s">
        <v>1052</v>
      </c>
      <c r="C2789" s="300" t="s">
        <v>12</v>
      </c>
      <c r="D2789" s="302">
        <v>4.41</v>
      </c>
      <c r="E2789" s="303">
        <v>1</v>
      </c>
      <c r="F2789" s="110" t="s">
        <v>14403</v>
      </c>
      <c r="G2789" s="126">
        <v>46023</v>
      </c>
      <c r="H2789" s="299" t="s">
        <v>15743</v>
      </c>
      <c r="I2789" s="197" t="str">
        <f>IFERROR(INDEX('CPU-GERAL'!$H$12:$H$2199,MATCH(A2789,'CPU-GERAL'!$B$12:$B$2199,0)),"NÃO ENCONTRADO")</f>
        <v>NÃO ENCONTRADO</v>
      </c>
      <c r="J2789" s="59" t="str">
        <f t="shared" si="43"/>
        <v/>
      </c>
    </row>
    <row r="2790" spans="1:10" x14ac:dyDescent="0.2">
      <c r="A2790" s="300">
        <v>96026</v>
      </c>
      <c r="B2790" s="301" t="s">
        <v>1053</v>
      </c>
      <c r="C2790" s="300" t="s">
        <v>12</v>
      </c>
      <c r="D2790" s="302">
        <v>18</v>
      </c>
      <c r="E2790" s="303">
        <v>1</v>
      </c>
      <c r="F2790" s="110" t="s">
        <v>14403</v>
      </c>
      <c r="G2790" s="126">
        <v>46023</v>
      </c>
      <c r="H2790" s="299" t="s">
        <v>15743</v>
      </c>
      <c r="I2790" s="197" t="str">
        <f>IFERROR(INDEX('CPU-GERAL'!$H$12:$H$2199,MATCH(A2790,'CPU-GERAL'!$B$12:$B$2199,0)),"NÃO ENCONTRADO")</f>
        <v>NÃO ENCONTRADO</v>
      </c>
      <c r="J2790" s="59" t="str">
        <f t="shared" si="43"/>
        <v/>
      </c>
    </row>
    <row r="2791" spans="1:10" x14ac:dyDescent="0.2">
      <c r="A2791" s="300">
        <v>96027</v>
      </c>
      <c r="B2791" s="301" t="s">
        <v>1054</v>
      </c>
      <c r="C2791" s="300" t="s">
        <v>12</v>
      </c>
      <c r="D2791" s="302">
        <v>67.22</v>
      </c>
      <c r="E2791" s="303">
        <v>0</v>
      </c>
      <c r="F2791" s="110" t="s">
        <v>14403</v>
      </c>
      <c r="G2791" s="126">
        <v>46023</v>
      </c>
      <c r="H2791" s="299" t="s">
        <v>15743</v>
      </c>
      <c r="I2791" s="197" t="str">
        <f>IFERROR(INDEX('CPU-GERAL'!$H$12:$H$2199,MATCH(A2791,'CPU-GERAL'!$B$12:$B$2199,0)),"NÃO ENCONTRADO")</f>
        <v>NÃO ENCONTRADO</v>
      </c>
      <c r="J2791" s="59" t="str">
        <f t="shared" si="43"/>
        <v/>
      </c>
    </row>
    <row r="2792" spans="1:10" x14ac:dyDescent="0.2">
      <c r="A2792" s="300">
        <v>96053</v>
      </c>
      <c r="B2792" s="301" t="s">
        <v>1060</v>
      </c>
      <c r="C2792" s="300" t="s">
        <v>12</v>
      </c>
      <c r="D2792" s="302">
        <v>16.66</v>
      </c>
      <c r="E2792" s="303">
        <v>1</v>
      </c>
      <c r="F2792" s="110" t="s">
        <v>14403</v>
      </c>
      <c r="G2792" s="126">
        <v>46023</v>
      </c>
      <c r="H2792" s="299" t="s">
        <v>15743</v>
      </c>
      <c r="I2792" s="197" t="str">
        <f>IFERROR(INDEX('CPU-GERAL'!$H$12:$H$2199,MATCH(A2792,'CPU-GERAL'!$B$12:$B$2199,0)),"NÃO ENCONTRADO")</f>
        <v>NÃO ENCONTRADO</v>
      </c>
      <c r="J2792" s="59" t="str">
        <f t="shared" si="43"/>
        <v/>
      </c>
    </row>
    <row r="2793" spans="1:10" x14ac:dyDescent="0.2">
      <c r="A2793" s="300">
        <v>96055</v>
      </c>
      <c r="B2793" s="301" t="s">
        <v>1062</v>
      </c>
      <c r="C2793" s="300" t="s">
        <v>12</v>
      </c>
      <c r="D2793" s="302">
        <v>4.46</v>
      </c>
      <c r="E2793" s="303">
        <v>1</v>
      </c>
      <c r="F2793" s="110" t="s">
        <v>14403</v>
      </c>
      <c r="G2793" s="126">
        <v>46023</v>
      </c>
      <c r="H2793" s="299" t="s">
        <v>15743</v>
      </c>
      <c r="I2793" s="197" t="str">
        <f>IFERROR(INDEX('CPU-GERAL'!$H$12:$H$2199,MATCH(A2793,'CPU-GERAL'!$B$12:$B$2199,0)),"NÃO ENCONTRADO")</f>
        <v>NÃO ENCONTRADO</v>
      </c>
      <c r="J2793" s="59" t="str">
        <f t="shared" si="43"/>
        <v/>
      </c>
    </row>
    <row r="2794" spans="1:10" x14ac:dyDescent="0.2">
      <c r="A2794" s="300">
        <v>96056</v>
      </c>
      <c r="B2794" s="301" t="s">
        <v>1063</v>
      </c>
      <c r="C2794" s="300" t="s">
        <v>12</v>
      </c>
      <c r="D2794" s="302">
        <v>18.22</v>
      </c>
      <c r="E2794" s="303">
        <v>1</v>
      </c>
      <c r="F2794" s="110" t="s">
        <v>14403</v>
      </c>
      <c r="G2794" s="126">
        <v>46023</v>
      </c>
      <c r="H2794" s="299" t="s">
        <v>15743</v>
      </c>
      <c r="I2794" s="197" t="str">
        <f>IFERROR(INDEX('CPU-GERAL'!$H$12:$H$2199,MATCH(A2794,'CPU-GERAL'!$B$12:$B$2199,0)),"NÃO ENCONTRADO")</f>
        <v>NÃO ENCONTRADO</v>
      </c>
      <c r="J2794" s="59" t="str">
        <f t="shared" si="43"/>
        <v/>
      </c>
    </row>
    <row r="2795" spans="1:10" x14ac:dyDescent="0.2">
      <c r="A2795" s="300">
        <v>96057</v>
      </c>
      <c r="B2795" s="301" t="s">
        <v>1064</v>
      </c>
      <c r="C2795" s="300" t="s">
        <v>12</v>
      </c>
      <c r="D2795" s="302">
        <v>67.22</v>
      </c>
      <c r="E2795" s="303">
        <v>0</v>
      </c>
      <c r="F2795" s="110" t="s">
        <v>14403</v>
      </c>
      <c r="G2795" s="126">
        <v>46023</v>
      </c>
      <c r="H2795" s="299" t="s">
        <v>15743</v>
      </c>
      <c r="I2795" s="197" t="str">
        <f>IFERROR(INDEX('CPU-GERAL'!$H$12:$H$2199,MATCH(A2795,'CPU-GERAL'!$B$12:$B$2199,0)),"NÃO ENCONTRADO")</f>
        <v>NÃO ENCONTRADO</v>
      </c>
      <c r="J2795" s="59" t="str">
        <f t="shared" si="43"/>
        <v/>
      </c>
    </row>
    <row r="2796" spans="1:10" x14ac:dyDescent="0.2">
      <c r="A2796" s="300">
        <v>7063</v>
      </c>
      <c r="B2796" s="301" t="s">
        <v>637</v>
      </c>
      <c r="C2796" s="300" t="s">
        <v>12</v>
      </c>
      <c r="D2796" s="302">
        <v>17.91</v>
      </c>
      <c r="E2796" s="303">
        <v>1</v>
      </c>
      <c r="F2796" s="110" t="s">
        <v>14403</v>
      </c>
      <c r="G2796" s="126">
        <v>46023</v>
      </c>
      <c r="H2796" s="299" t="s">
        <v>15743</v>
      </c>
      <c r="I2796" s="197" t="str">
        <f>IFERROR(INDEX('CPU-GERAL'!$H$12:$H$2199,MATCH(A2796,'CPU-GERAL'!$B$12:$B$2199,0)),"NÃO ENCONTRADO")</f>
        <v>NÃO ENCONTRADO</v>
      </c>
      <c r="J2796" s="59" t="str">
        <f t="shared" si="43"/>
        <v/>
      </c>
    </row>
    <row r="2797" spans="1:10" x14ac:dyDescent="0.2">
      <c r="A2797" s="300">
        <v>7064</v>
      </c>
      <c r="B2797" s="301" t="s">
        <v>638</v>
      </c>
      <c r="C2797" s="300" t="s">
        <v>12</v>
      </c>
      <c r="D2797" s="302">
        <v>4.84</v>
      </c>
      <c r="E2797" s="303">
        <v>1</v>
      </c>
      <c r="F2797" s="110" t="s">
        <v>14403</v>
      </c>
      <c r="G2797" s="126">
        <v>46023</v>
      </c>
      <c r="H2797" s="299" t="s">
        <v>15743</v>
      </c>
      <c r="I2797" s="197" t="str">
        <f>IFERROR(INDEX('CPU-GERAL'!$H$12:$H$2199,MATCH(A2797,'CPU-GERAL'!$B$12:$B$2199,0)),"NÃO ENCONTRADO")</f>
        <v>NÃO ENCONTRADO</v>
      </c>
      <c r="J2797" s="59" t="str">
        <f t="shared" si="43"/>
        <v/>
      </c>
    </row>
    <row r="2798" spans="1:10" x14ac:dyDescent="0.2">
      <c r="A2798" s="300">
        <v>7065</v>
      </c>
      <c r="B2798" s="301" t="s">
        <v>639</v>
      </c>
      <c r="C2798" s="300" t="s">
        <v>12</v>
      </c>
      <c r="D2798" s="302">
        <v>19.600000000000001</v>
      </c>
      <c r="E2798" s="303">
        <v>1</v>
      </c>
      <c r="F2798" s="110" t="s">
        <v>14403</v>
      </c>
      <c r="G2798" s="126">
        <v>46023</v>
      </c>
      <c r="H2798" s="299" t="s">
        <v>15743</v>
      </c>
      <c r="I2798" s="197" t="str">
        <f>IFERROR(INDEX('CPU-GERAL'!$H$12:$H$2199,MATCH(A2798,'CPU-GERAL'!$B$12:$B$2199,0)),"NÃO ENCONTRADO")</f>
        <v>NÃO ENCONTRADO</v>
      </c>
      <c r="J2798" s="59" t="str">
        <f t="shared" si="43"/>
        <v/>
      </c>
    </row>
    <row r="2799" spans="1:10" x14ac:dyDescent="0.2">
      <c r="A2799" s="300">
        <v>7066</v>
      </c>
      <c r="B2799" s="301" t="s">
        <v>640</v>
      </c>
      <c r="C2799" s="300" t="s">
        <v>12</v>
      </c>
      <c r="D2799" s="302">
        <v>96.47</v>
      </c>
      <c r="E2799" s="303">
        <v>0</v>
      </c>
      <c r="F2799" s="110" t="s">
        <v>14403</v>
      </c>
      <c r="G2799" s="126">
        <v>46023</v>
      </c>
      <c r="H2799" s="299" t="s">
        <v>15743</v>
      </c>
      <c r="I2799" s="197" t="str">
        <f>IFERROR(INDEX('CPU-GERAL'!$H$12:$H$2199,MATCH(A2799,'CPU-GERAL'!$B$12:$B$2199,0)),"NÃO ENCONTRADO")</f>
        <v>NÃO ENCONTRADO</v>
      </c>
      <c r="J2799" s="59" t="str">
        <f t="shared" si="43"/>
        <v/>
      </c>
    </row>
    <row r="2800" spans="1:10" x14ac:dyDescent="0.2">
      <c r="A2800" s="300">
        <v>89033</v>
      </c>
      <c r="B2800" s="301" t="s">
        <v>738</v>
      </c>
      <c r="C2800" s="300" t="s">
        <v>12</v>
      </c>
      <c r="D2800" s="302">
        <v>13.13</v>
      </c>
      <c r="E2800" s="303">
        <v>1</v>
      </c>
      <c r="F2800" s="110" t="s">
        <v>14403</v>
      </c>
      <c r="G2800" s="126">
        <v>46023</v>
      </c>
      <c r="H2800" s="299" t="s">
        <v>15743</v>
      </c>
      <c r="I2800" s="197" t="str">
        <f>IFERROR(INDEX('CPU-GERAL'!$H$12:$H$2199,MATCH(A2800,'CPU-GERAL'!$B$12:$B$2199,0)),"NÃO ENCONTRADO")</f>
        <v>NÃO ENCONTRADO</v>
      </c>
      <c r="J2800" s="59" t="str">
        <f t="shared" si="43"/>
        <v/>
      </c>
    </row>
    <row r="2801" spans="1:10" x14ac:dyDescent="0.2">
      <c r="A2801" s="300">
        <v>89034</v>
      </c>
      <c r="B2801" s="301" t="s">
        <v>739</v>
      </c>
      <c r="C2801" s="300" t="s">
        <v>12</v>
      </c>
      <c r="D2801" s="302">
        <v>3.52</v>
      </c>
      <c r="E2801" s="303">
        <v>1</v>
      </c>
      <c r="F2801" s="110" t="s">
        <v>14403</v>
      </c>
      <c r="G2801" s="126">
        <v>46023</v>
      </c>
      <c r="H2801" s="299" t="s">
        <v>15743</v>
      </c>
      <c r="I2801" s="197" t="str">
        <f>IFERROR(INDEX('CPU-GERAL'!$H$12:$H$2199,MATCH(A2801,'CPU-GERAL'!$B$12:$B$2199,0)),"NÃO ENCONTRADO")</f>
        <v>NÃO ENCONTRADO</v>
      </c>
      <c r="J2801" s="59" t="str">
        <f t="shared" si="43"/>
        <v/>
      </c>
    </row>
    <row r="2802" spans="1:10" x14ac:dyDescent="0.2">
      <c r="A2802" s="300">
        <v>5714</v>
      </c>
      <c r="B2802" s="301" t="s">
        <v>596</v>
      </c>
      <c r="C2802" s="300" t="s">
        <v>12</v>
      </c>
      <c r="D2802" s="302">
        <v>14.36</v>
      </c>
      <c r="E2802" s="303">
        <v>1</v>
      </c>
      <c r="F2802" s="110" t="s">
        <v>14403</v>
      </c>
      <c r="G2802" s="126">
        <v>46023</v>
      </c>
      <c r="H2802" s="299" t="s">
        <v>15743</v>
      </c>
      <c r="I2802" s="197" t="str">
        <f>IFERROR(INDEX('CPU-GERAL'!$H$12:$H$2199,MATCH(A2802,'CPU-GERAL'!$B$12:$B$2199,0)),"NÃO ENCONTRADO")</f>
        <v>NÃO ENCONTRADO</v>
      </c>
      <c r="J2802" s="59" t="str">
        <f t="shared" si="43"/>
        <v/>
      </c>
    </row>
    <row r="2803" spans="1:10" x14ac:dyDescent="0.2">
      <c r="A2803" s="300">
        <v>5715</v>
      </c>
      <c r="B2803" s="301" t="s">
        <v>597</v>
      </c>
      <c r="C2803" s="300" t="s">
        <v>12</v>
      </c>
      <c r="D2803" s="302">
        <v>67.22</v>
      </c>
      <c r="E2803" s="303">
        <v>0</v>
      </c>
      <c r="F2803" s="110" t="s">
        <v>14403</v>
      </c>
      <c r="G2803" s="126">
        <v>46023</v>
      </c>
      <c r="H2803" s="299" t="s">
        <v>15743</v>
      </c>
      <c r="I2803" s="197" t="str">
        <f>IFERROR(INDEX('CPU-GERAL'!$H$12:$H$2199,MATCH(A2803,'CPU-GERAL'!$B$12:$B$2199,0)),"NÃO ENCONTRADO")</f>
        <v>NÃO ENCONTRADO</v>
      </c>
      <c r="J2803" s="59" t="str">
        <f t="shared" si="43"/>
        <v/>
      </c>
    </row>
    <row r="2804" spans="1:10" x14ac:dyDescent="0.2">
      <c r="A2804" s="300">
        <v>102906</v>
      </c>
      <c r="B2804" s="301" t="s">
        <v>11754</v>
      </c>
      <c r="C2804" s="300" t="s">
        <v>12</v>
      </c>
      <c r="D2804" s="302">
        <v>0</v>
      </c>
      <c r="E2804" s="303"/>
      <c r="F2804" s="110" t="s">
        <v>14403</v>
      </c>
      <c r="G2804" s="126">
        <v>46023</v>
      </c>
      <c r="H2804" s="299" t="s">
        <v>15743</v>
      </c>
      <c r="I2804" s="197" t="str">
        <f>IFERROR(INDEX('CPU-GERAL'!$H$12:$H$2199,MATCH(A2804,'CPU-GERAL'!$B$12:$B$2199,0)),"NÃO ENCONTRADO")</f>
        <v>NÃO ENCONTRADO</v>
      </c>
      <c r="J2804" s="59" t="str">
        <f t="shared" si="43"/>
        <v/>
      </c>
    </row>
    <row r="2805" spans="1:10" x14ac:dyDescent="0.2">
      <c r="A2805" s="300">
        <v>102907</v>
      </c>
      <c r="B2805" s="301" t="s">
        <v>11753</v>
      </c>
      <c r="C2805" s="300" t="s">
        <v>12</v>
      </c>
      <c r="D2805" s="302">
        <v>0</v>
      </c>
      <c r="E2805" s="303"/>
      <c r="F2805" s="110" t="s">
        <v>14403</v>
      </c>
      <c r="G2805" s="126">
        <v>46023</v>
      </c>
      <c r="H2805" s="299" t="s">
        <v>15743</v>
      </c>
      <c r="I2805" s="197" t="str">
        <f>IFERROR(INDEX('CPU-GERAL'!$H$12:$H$2199,MATCH(A2805,'CPU-GERAL'!$B$12:$B$2199,0)),"NÃO ENCONTRADO")</f>
        <v>NÃO ENCONTRADO</v>
      </c>
      <c r="J2805" s="59" t="str">
        <f t="shared" si="43"/>
        <v/>
      </c>
    </row>
    <row r="2806" spans="1:10" x14ac:dyDescent="0.2">
      <c r="A2806" s="300">
        <v>102908</v>
      </c>
      <c r="B2806" s="301" t="s">
        <v>11755</v>
      </c>
      <c r="C2806" s="300" t="s">
        <v>12</v>
      </c>
      <c r="D2806" s="302">
        <v>0</v>
      </c>
      <c r="E2806" s="303"/>
      <c r="F2806" s="110" t="s">
        <v>14403</v>
      </c>
      <c r="G2806" s="126">
        <v>46023</v>
      </c>
      <c r="H2806" s="299" t="s">
        <v>15743</v>
      </c>
      <c r="I2806" s="197" t="str">
        <f>IFERROR(INDEX('CPU-GERAL'!$H$12:$H$2199,MATCH(A2806,'CPU-GERAL'!$B$12:$B$2199,0)),"NÃO ENCONTRADO")</f>
        <v>NÃO ENCONTRADO</v>
      </c>
      <c r="J2806" s="59" t="str">
        <f t="shared" si="43"/>
        <v/>
      </c>
    </row>
    <row r="2807" spans="1:10" x14ac:dyDescent="0.2">
      <c r="A2807" s="300">
        <v>102909</v>
      </c>
      <c r="B2807" s="301" t="s">
        <v>1097</v>
      </c>
      <c r="C2807" s="300" t="s">
        <v>12</v>
      </c>
      <c r="D2807" s="302">
        <v>2.93</v>
      </c>
      <c r="E2807" s="303">
        <v>0</v>
      </c>
      <c r="F2807" s="110" t="s">
        <v>14403</v>
      </c>
      <c r="G2807" s="126">
        <v>46023</v>
      </c>
      <c r="H2807" s="299" t="s">
        <v>15743</v>
      </c>
      <c r="I2807" s="197" t="str">
        <f>IFERROR(INDEX('CPU-GERAL'!$H$12:$H$2199,MATCH(A2807,'CPU-GERAL'!$B$12:$B$2199,0)),"NÃO ENCONTRADO")</f>
        <v>NÃO ENCONTRADO</v>
      </c>
      <c r="J2807" s="59" t="str">
        <f t="shared" si="43"/>
        <v/>
      </c>
    </row>
    <row r="2808" spans="1:10" x14ac:dyDescent="0.2">
      <c r="A2808" s="300">
        <v>93435</v>
      </c>
      <c r="B2808" s="301" t="s">
        <v>992</v>
      </c>
      <c r="C2808" s="300" t="s">
        <v>12</v>
      </c>
      <c r="D2808" s="302">
        <v>9.1999999999999993</v>
      </c>
      <c r="E2808" s="303">
        <v>1</v>
      </c>
      <c r="F2808" s="110" t="s">
        <v>14403</v>
      </c>
      <c r="G2808" s="126">
        <v>46023</v>
      </c>
      <c r="H2808" s="299" t="s">
        <v>15743</v>
      </c>
      <c r="I2808" s="197" t="str">
        <f>IFERROR(INDEX('CPU-GERAL'!$H$12:$H$2199,MATCH(A2808,'CPU-GERAL'!$B$12:$B$2199,0)),"NÃO ENCONTRADO")</f>
        <v>NÃO ENCONTRADO</v>
      </c>
      <c r="J2808" s="59" t="str">
        <f t="shared" si="43"/>
        <v/>
      </c>
    </row>
    <row r="2809" spans="1:10" x14ac:dyDescent="0.2">
      <c r="A2809" s="300">
        <v>93436</v>
      </c>
      <c r="B2809" s="301" t="s">
        <v>993</v>
      </c>
      <c r="C2809" s="300" t="s">
        <v>12</v>
      </c>
      <c r="D2809" s="302">
        <v>2.83</v>
      </c>
      <c r="E2809" s="303">
        <v>1</v>
      </c>
      <c r="F2809" s="110" t="s">
        <v>14403</v>
      </c>
      <c r="G2809" s="126">
        <v>46023</v>
      </c>
      <c r="H2809" s="299" t="s">
        <v>15743</v>
      </c>
      <c r="I2809" s="197" t="str">
        <f>IFERROR(INDEX('CPU-GERAL'!$H$12:$H$2199,MATCH(A2809,'CPU-GERAL'!$B$12:$B$2199,0)),"NÃO ENCONTRADO")</f>
        <v>NÃO ENCONTRADO</v>
      </c>
      <c r="J2809" s="59" t="str">
        <f t="shared" si="43"/>
        <v/>
      </c>
    </row>
    <row r="2810" spans="1:10" x14ac:dyDescent="0.2">
      <c r="A2810" s="300">
        <v>93437</v>
      </c>
      <c r="B2810" s="301" t="s">
        <v>994</v>
      </c>
      <c r="C2810" s="300" t="s">
        <v>12</v>
      </c>
      <c r="D2810" s="302">
        <v>10.06</v>
      </c>
      <c r="E2810" s="303">
        <v>1</v>
      </c>
      <c r="F2810" s="110" t="s">
        <v>14403</v>
      </c>
      <c r="G2810" s="126">
        <v>46023</v>
      </c>
      <c r="H2810" s="299" t="s">
        <v>15743</v>
      </c>
      <c r="I2810" s="197" t="str">
        <f>IFERROR(INDEX('CPU-GERAL'!$H$12:$H$2199,MATCH(A2810,'CPU-GERAL'!$B$12:$B$2199,0)),"NÃO ENCONTRADO")</f>
        <v>NÃO ENCONTRADO</v>
      </c>
      <c r="J2810" s="59" t="str">
        <f t="shared" si="43"/>
        <v/>
      </c>
    </row>
    <row r="2811" spans="1:10" x14ac:dyDescent="0.2">
      <c r="A2811" s="300">
        <v>93438</v>
      </c>
      <c r="B2811" s="301" t="s">
        <v>995</v>
      </c>
      <c r="C2811" s="300" t="s">
        <v>12</v>
      </c>
      <c r="D2811" s="302">
        <v>112.05</v>
      </c>
      <c r="E2811" s="303">
        <v>0</v>
      </c>
      <c r="F2811" s="110" t="s">
        <v>14403</v>
      </c>
      <c r="G2811" s="126">
        <v>46023</v>
      </c>
      <c r="H2811" s="299" t="s">
        <v>15743</v>
      </c>
      <c r="I2811" s="197" t="str">
        <f>IFERROR(INDEX('CPU-GERAL'!$H$12:$H$2199,MATCH(A2811,'CPU-GERAL'!$B$12:$B$2199,0)),"NÃO ENCONTRADO")</f>
        <v>NÃO ENCONTRADO</v>
      </c>
      <c r="J2811" s="59" t="str">
        <f t="shared" si="43"/>
        <v/>
      </c>
    </row>
    <row r="2812" spans="1:10" x14ac:dyDescent="0.2">
      <c r="A2812" s="300">
        <v>100643</v>
      </c>
      <c r="B2812" s="301" t="s">
        <v>1077</v>
      </c>
      <c r="C2812" s="300" t="s">
        <v>12</v>
      </c>
      <c r="D2812" s="302">
        <v>412.54</v>
      </c>
      <c r="E2812" s="303">
        <v>1</v>
      </c>
      <c r="F2812" s="110" t="s">
        <v>14403</v>
      </c>
      <c r="G2812" s="126">
        <v>46023</v>
      </c>
      <c r="H2812" s="299" t="s">
        <v>15743</v>
      </c>
      <c r="I2812" s="197" t="str">
        <f>IFERROR(INDEX('CPU-GERAL'!$H$12:$H$2199,MATCH(A2812,'CPU-GERAL'!$B$12:$B$2199,0)),"NÃO ENCONTRADO")</f>
        <v>NÃO ENCONTRADO</v>
      </c>
      <c r="J2812" s="59" t="str">
        <f t="shared" si="43"/>
        <v/>
      </c>
    </row>
    <row r="2813" spans="1:10" x14ac:dyDescent="0.2">
      <c r="A2813" s="300">
        <v>100644</v>
      </c>
      <c r="B2813" s="301" t="s">
        <v>1078</v>
      </c>
      <c r="C2813" s="300" t="s">
        <v>12</v>
      </c>
      <c r="D2813" s="302">
        <v>145.41999999999999</v>
      </c>
      <c r="E2813" s="303">
        <v>1</v>
      </c>
      <c r="F2813" s="110" t="s">
        <v>14403</v>
      </c>
      <c r="G2813" s="126">
        <v>46023</v>
      </c>
      <c r="H2813" s="299" t="s">
        <v>15743</v>
      </c>
      <c r="I2813" s="197" t="str">
        <f>IFERROR(INDEX('CPU-GERAL'!$H$12:$H$2199,MATCH(A2813,'CPU-GERAL'!$B$12:$B$2199,0)),"NÃO ENCONTRADO")</f>
        <v>NÃO ENCONTRADO</v>
      </c>
      <c r="J2813" s="59" t="str">
        <f t="shared" si="43"/>
        <v/>
      </c>
    </row>
    <row r="2814" spans="1:10" x14ac:dyDescent="0.2">
      <c r="A2814" s="300">
        <v>100645</v>
      </c>
      <c r="B2814" s="301" t="s">
        <v>1079</v>
      </c>
      <c r="C2814" s="300" t="s">
        <v>12</v>
      </c>
      <c r="D2814" s="302">
        <v>663.17</v>
      </c>
      <c r="E2814" s="303">
        <v>1</v>
      </c>
      <c r="F2814" s="110" t="s">
        <v>14403</v>
      </c>
      <c r="G2814" s="126">
        <v>46023</v>
      </c>
      <c r="H2814" s="299" t="s">
        <v>15743</v>
      </c>
      <c r="I2814" s="197" t="str">
        <f>IFERROR(INDEX('CPU-GERAL'!$H$12:$H$2199,MATCH(A2814,'CPU-GERAL'!$B$12:$B$2199,0)),"NÃO ENCONTRADO")</f>
        <v>NÃO ENCONTRADO</v>
      </c>
      <c r="J2814" s="59" t="str">
        <f t="shared" si="43"/>
        <v/>
      </c>
    </row>
    <row r="2815" spans="1:10" x14ac:dyDescent="0.2">
      <c r="A2815" s="300">
        <v>100646</v>
      </c>
      <c r="B2815" s="301" t="s">
        <v>1080</v>
      </c>
      <c r="C2815" s="300" t="s">
        <v>12</v>
      </c>
      <c r="D2815" s="302">
        <v>5373</v>
      </c>
      <c r="E2815" s="303">
        <v>0</v>
      </c>
      <c r="F2815" s="110" t="s">
        <v>14403</v>
      </c>
      <c r="G2815" s="126">
        <v>46023</v>
      </c>
      <c r="H2815" s="299" t="s">
        <v>15743</v>
      </c>
      <c r="I2815" s="197" t="str">
        <f>IFERROR(INDEX('CPU-GERAL'!$H$12:$H$2199,MATCH(A2815,'CPU-GERAL'!$B$12:$B$2199,0)),"NÃO ENCONTRADO")</f>
        <v>NÃO ENCONTRADO</v>
      </c>
      <c r="J2815" s="59" t="str">
        <f t="shared" si="43"/>
        <v/>
      </c>
    </row>
    <row r="2816" spans="1:10" x14ac:dyDescent="0.2">
      <c r="A2816" s="300">
        <v>95116</v>
      </c>
      <c r="B2816" s="301" t="s">
        <v>998</v>
      </c>
      <c r="C2816" s="300" t="s">
        <v>12</v>
      </c>
      <c r="D2816" s="302">
        <v>32.549999999999997</v>
      </c>
      <c r="E2816" s="303">
        <v>1</v>
      </c>
      <c r="F2816" s="110" t="s">
        <v>14403</v>
      </c>
      <c r="G2816" s="126">
        <v>46023</v>
      </c>
      <c r="H2816" s="299" t="s">
        <v>15743</v>
      </c>
      <c r="I2816" s="197" t="str">
        <f>IFERROR(INDEX('CPU-GERAL'!$H$12:$H$2199,MATCH(A2816,'CPU-GERAL'!$B$12:$B$2199,0)),"NÃO ENCONTRADO")</f>
        <v>NÃO ENCONTRADO</v>
      </c>
      <c r="J2816" s="59" t="str">
        <f t="shared" si="43"/>
        <v/>
      </c>
    </row>
    <row r="2817" spans="1:10" x14ac:dyDescent="0.2">
      <c r="A2817" s="300">
        <v>95117</v>
      </c>
      <c r="B2817" s="301" t="s">
        <v>999</v>
      </c>
      <c r="C2817" s="300" t="s">
        <v>12</v>
      </c>
      <c r="D2817" s="302">
        <v>10.039999999999999</v>
      </c>
      <c r="E2817" s="303">
        <v>1</v>
      </c>
      <c r="F2817" s="110" t="s">
        <v>14403</v>
      </c>
      <c r="G2817" s="126">
        <v>46023</v>
      </c>
      <c r="H2817" s="299" t="s">
        <v>15743</v>
      </c>
      <c r="I2817" s="197" t="str">
        <f>IFERROR(INDEX('CPU-GERAL'!$H$12:$H$2199,MATCH(A2817,'CPU-GERAL'!$B$12:$B$2199,0)),"NÃO ENCONTRADO")</f>
        <v>NÃO ENCONTRADO</v>
      </c>
      <c r="J2817" s="59" t="str">
        <f t="shared" si="43"/>
        <v/>
      </c>
    </row>
    <row r="2818" spans="1:10" x14ac:dyDescent="0.2">
      <c r="A2818" s="300">
        <v>53794</v>
      </c>
      <c r="B2818" s="301" t="s">
        <v>644</v>
      </c>
      <c r="C2818" s="300" t="s">
        <v>12</v>
      </c>
      <c r="D2818" s="302">
        <v>35.619999999999997</v>
      </c>
      <c r="E2818" s="303">
        <v>1</v>
      </c>
      <c r="F2818" s="110" t="s">
        <v>14403</v>
      </c>
      <c r="G2818" s="126">
        <v>46023</v>
      </c>
      <c r="H2818" s="299" t="s">
        <v>15743</v>
      </c>
      <c r="I2818" s="197" t="str">
        <f>IFERROR(INDEX('CPU-GERAL'!$H$12:$H$2199,MATCH(A2818,'CPU-GERAL'!$B$12:$B$2199,0)),"NÃO ENCONTRADO")</f>
        <v>NÃO ENCONTRADO</v>
      </c>
      <c r="J2818" s="59" t="str">
        <f t="shared" si="43"/>
        <v/>
      </c>
    </row>
    <row r="2819" spans="1:10" x14ac:dyDescent="0.2">
      <c r="A2819" s="300">
        <v>5703</v>
      </c>
      <c r="B2819" s="301" t="s">
        <v>591</v>
      </c>
      <c r="C2819" s="300" t="s">
        <v>12</v>
      </c>
      <c r="D2819" s="302">
        <v>17.13</v>
      </c>
      <c r="E2819" s="303">
        <v>0</v>
      </c>
      <c r="F2819" s="110" t="s">
        <v>14403</v>
      </c>
      <c r="G2819" s="126">
        <v>46023</v>
      </c>
      <c r="H2819" s="299" t="s">
        <v>15743</v>
      </c>
      <c r="I2819" s="197" t="str">
        <f>IFERROR(INDEX('CPU-GERAL'!$H$12:$H$2199,MATCH(A2819,'CPU-GERAL'!$B$12:$B$2199,0)),"NÃO ENCONTRADO")</f>
        <v>NÃO ENCONTRADO</v>
      </c>
      <c r="J2819" s="59" t="str">
        <f t="shared" si="43"/>
        <v/>
      </c>
    </row>
    <row r="2820" spans="1:10" x14ac:dyDescent="0.2">
      <c r="A2820" s="300">
        <v>106089</v>
      </c>
      <c r="B2820" s="301" t="s">
        <v>14099</v>
      </c>
      <c r="C2820" s="300" t="s">
        <v>12</v>
      </c>
      <c r="D2820" s="302">
        <v>51.48</v>
      </c>
      <c r="E2820" s="303">
        <v>1</v>
      </c>
      <c r="F2820" s="110" t="s">
        <v>14403</v>
      </c>
      <c r="G2820" s="126">
        <v>46023</v>
      </c>
      <c r="H2820" s="299" t="s">
        <v>15743</v>
      </c>
      <c r="I2820" s="197" t="str">
        <f>IFERROR(INDEX('CPU-GERAL'!$H$12:$H$2199,MATCH(A2820,'CPU-GERAL'!$B$12:$B$2199,0)),"NÃO ENCONTRADO")</f>
        <v>NÃO ENCONTRADO</v>
      </c>
      <c r="J2820" s="59" t="str">
        <f t="shared" ref="J2820:J2883" si="44">IF(I2820&lt;&gt;"NÃO ENCONTRADO",IF(D2820=I2820,"IGUAL A CPU",I2820-D2820),"")</f>
        <v/>
      </c>
    </row>
    <row r="2821" spans="1:10" x14ac:dyDescent="0.2">
      <c r="A2821" s="300">
        <v>106092</v>
      </c>
      <c r="B2821" s="301" t="s">
        <v>14100</v>
      </c>
      <c r="C2821" s="300" t="s">
        <v>12</v>
      </c>
      <c r="D2821" s="302">
        <v>8.5399999999999991</v>
      </c>
      <c r="E2821" s="303">
        <v>1</v>
      </c>
      <c r="F2821" s="110" t="s">
        <v>14403</v>
      </c>
      <c r="G2821" s="126">
        <v>46023</v>
      </c>
      <c r="H2821" s="299" t="s">
        <v>15743</v>
      </c>
      <c r="I2821" s="197" t="str">
        <f>IFERROR(INDEX('CPU-GERAL'!$H$12:$H$2199,MATCH(A2821,'CPU-GERAL'!$B$12:$B$2199,0)),"NÃO ENCONTRADO")</f>
        <v>NÃO ENCONTRADO</v>
      </c>
      <c r="J2821" s="59" t="str">
        <f t="shared" si="44"/>
        <v/>
      </c>
    </row>
    <row r="2822" spans="1:10" x14ac:dyDescent="0.2">
      <c r="A2822" s="300">
        <v>106090</v>
      </c>
      <c r="B2822" s="301" t="s">
        <v>14101</v>
      </c>
      <c r="C2822" s="300" t="s">
        <v>12</v>
      </c>
      <c r="D2822" s="302">
        <v>21.15</v>
      </c>
      <c r="E2822" s="303">
        <v>1</v>
      </c>
      <c r="F2822" s="110" t="s">
        <v>14403</v>
      </c>
      <c r="G2822" s="126">
        <v>46023</v>
      </c>
      <c r="H2822" s="299" t="s">
        <v>15743</v>
      </c>
      <c r="I2822" s="197" t="str">
        <f>IFERROR(INDEX('CPU-GERAL'!$H$12:$H$2199,MATCH(A2822,'CPU-GERAL'!$B$12:$B$2199,0)),"NÃO ENCONTRADO")</f>
        <v>NÃO ENCONTRADO</v>
      </c>
      <c r="J2822" s="59" t="str">
        <f t="shared" si="44"/>
        <v/>
      </c>
    </row>
    <row r="2823" spans="1:10" x14ac:dyDescent="0.2">
      <c r="A2823" s="300">
        <v>106091</v>
      </c>
      <c r="B2823" s="301" t="s">
        <v>14102</v>
      </c>
      <c r="C2823" s="300" t="s">
        <v>12</v>
      </c>
      <c r="D2823" s="302">
        <v>96.52</v>
      </c>
      <c r="E2823" s="303">
        <v>1</v>
      </c>
      <c r="F2823" s="110" t="s">
        <v>14403</v>
      </c>
      <c r="G2823" s="126">
        <v>46023</v>
      </c>
      <c r="H2823" s="299" t="s">
        <v>15743</v>
      </c>
      <c r="I2823" s="197" t="str">
        <f>IFERROR(INDEX('CPU-GERAL'!$H$12:$H$2199,MATCH(A2823,'CPU-GERAL'!$B$12:$B$2199,0)),"NÃO ENCONTRADO")</f>
        <v>NÃO ENCONTRADO</v>
      </c>
      <c r="J2823" s="59" t="str">
        <f t="shared" si="44"/>
        <v/>
      </c>
    </row>
    <row r="2824" spans="1:10" x14ac:dyDescent="0.2">
      <c r="A2824" s="300">
        <v>106093</v>
      </c>
      <c r="B2824" s="301" t="s">
        <v>14103</v>
      </c>
      <c r="C2824" s="300" t="s">
        <v>12</v>
      </c>
      <c r="D2824" s="302">
        <v>125.66</v>
      </c>
      <c r="E2824" s="303">
        <v>0</v>
      </c>
      <c r="F2824" s="110" t="s">
        <v>14403</v>
      </c>
      <c r="G2824" s="126">
        <v>46023</v>
      </c>
      <c r="H2824" s="299" t="s">
        <v>15743</v>
      </c>
      <c r="I2824" s="197" t="str">
        <f>IFERROR(INDEX('CPU-GERAL'!$H$12:$H$2199,MATCH(A2824,'CPU-GERAL'!$B$12:$B$2199,0)),"NÃO ENCONTRADO")</f>
        <v>NÃO ENCONTRADO</v>
      </c>
      <c r="J2824" s="59" t="str">
        <f t="shared" si="44"/>
        <v/>
      </c>
    </row>
    <row r="2825" spans="1:10" x14ac:dyDescent="0.2">
      <c r="A2825" s="300">
        <v>100637</v>
      </c>
      <c r="B2825" s="301" t="s">
        <v>1073</v>
      </c>
      <c r="C2825" s="300" t="s">
        <v>12</v>
      </c>
      <c r="D2825" s="302">
        <v>201.34</v>
      </c>
      <c r="E2825" s="303">
        <v>1</v>
      </c>
      <c r="F2825" s="110" t="s">
        <v>14403</v>
      </c>
      <c r="G2825" s="126">
        <v>46023</v>
      </c>
      <c r="H2825" s="299" t="s">
        <v>15743</v>
      </c>
      <c r="I2825" s="197" t="str">
        <f>IFERROR(INDEX('CPU-GERAL'!$H$12:$H$2199,MATCH(A2825,'CPU-GERAL'!$B$12:$B$2199,0)),"NÃO ENCONTRADO")</f>
        <v>NÃO ENCONTRADO</v>
      </c>
      <c r="J2825" s="59" t="str">
        <f t="shared" si="44"/>
        <v/>
      </c>
    </row>
    <row r="2826" spans="1:10" x14ac:dyDescent="0.2">
      <c r="A2826" s="300">
        <v>100638</v>
      </c>
      <c r="B2826" s="301" t="s">
        <v>1074</v>
      </c>
      <c r="C2826" s="300" t="s">
        <v>12</v>
      </c>
      <c r="D2826" s="302">
        <v>61.89</v>
      </c>
      <c r="E2826" s="303">
        <v>1</v>
      </c>
      <c r="F2826" s="110" t="s">
        <v>14403</v>
      </c>
      <c r="G2826" s="126">
        <v>46023</v>
      </c>
      <c r="H2826" s="299" t="s">
        <v>15743</v>
      </c>
      <c r="I2826" s="197" t="str">
        <f>IFERROR(INDEX('CPU-GERAL'!$H$12:$H$2199,MATCH(A2826,'CPU-GERAL'!$B$12:$B$2199,0)),"NÃO ENCONTRADO")</f>
        <v>NÃO ENCONTRADO</v>
      </c>
      <c r="J2826" s="59" t="str">
        <f t="shared" si="44"/>
        <v/>
      </c>
    </row>
    <row r="2827" spans="1:10" x14ac:dyDescent="0.2">
      <c r="A2827" s="300">
        <v>100639</v>
      </c>
      <c r="B2827" s="301" t="s">
        <v>1075</v>
      </c>
      <c r="C2827" s="300" t="s">
        <v>12</v>
      </c>
      <c r="D2827" s="302">
        <v>251.87</v>
      </c>
      <c r="E2827" s="303">
        <v>1</v>
      </c>
      <c r="F2827" s="110" t="s">
        <v>14403</v>
      </c>
      <c r="G2827" s="126">
        <v>46023</v>
      </c>
      <c r="H2827" s="299" t="s">
        <v>15743</v>
      </c>
      <c r="I2827" s="197" t="str">
        <f>IFERROR(INDEX('CPU-GERAL'!$H$12:$H$2199,MATCH(A2827,'CPU-GERAL'!$B$12:$B$2199,0)),"NÃO ENCONTRADO")</f>
        <v>NÃO ENCONTRADO</v>
      </c>
      <c r="J2827" s="59" t="str">
        <f t="shared" si="44"/>
        <v/>
      </c>
    </row>
    <row r="2828" spans="1:10" x14ac:dyDescent="0.2">
      <c r="A2828" s="300">
        <v>100640</v>
      </c>
      <c r="B2828" s="301" t="s">
        <v>1076</v>
      </c>
      <c r="C2828" s="300" t="s">
        <v>12</v>
      </c>
      <c r="D2828" s="302">
        <v>4298.3999999999996</v>
      </c>
      <c r="E2828" s="303">
        <v>0</v>
      </c>
      <c r="F2828" s="110" t="s">
        <v>14403</v>
      </c>
      <c r="G2828" s="126">
        <v>46023</v>
      </c>
      <c r="H2828" s="299" t="s">
        <v>15743</v>
      </c>
      <c r="I2828" s="197" t="str">
        <f>IFERROR(INDEX('CPU-GERAL'!$H$12:$H$2199,MATCH(A2828,'CPU-GERAL'!$B$12:$B$2199,0)),"NÃO ENCONTRADO")</f>
        <v>NÃO ENCONTRADO</v>
      </c>
      <c r="J2828" s="59" t="str">
        <f t="shared" si="44"/>
        <v/>
      </c>
    </row>
    <row r="2829" spans="1:10" x14ac:dyDescent="0.2">
      <c r="A2829" s="300">
        <v>93429</v>
      </c>
      <c r="B2829" s="301" t="s">
        <v>988</v>
      </c>
      <c r="C2829" s="300" t="s">
        <v>12</v>
      </c>
      <c r="D2829" s="302">
        <v>163.91</v>
      </c>
      <c r="E2829" s="303">
        <v>1</v>
      </c>
      <c r="F2829" s="110" t="s">
        <v>14403</v>
      </c>
      <c r="G2829" s="126">
        <v>46023</v>
      </c>
      <c r="H2829" s="299" t="s">
        <v>15743</v>
      </c>
      <c r="I2829" s="197" t="str">
        <f>IFERROR(INDEX('CPU-GERAL'!$H$12:$H$2199,MATCH(A2829,'CPU-GERAL'!$B$12:$B$2199,0)),"NÃO ENCONTRADO")</f>
        <v>NÃO ENCONTRADO</v>
      </c>
      <c r="J2829" s="59" t="str">
        <f t="shared" si="44"/>
        <v/>
      </c>
    </row>
    <row r="2830" spans="1:10" x14ac:dyDescent="0.2">
      <c r="A2830" s="300">
        <v>93430</v>
      </c>
      <c r="B2830" s="301" t="s">
        <v>989</v>
      </c>
      <c r="C2830" s="300" t="s">
        <v>12</v>
      </c>
      <c r="D2830" s="302">
        <v>50.38</v>
      </c>
      <c r="E2830" s="303">
        <v>1</v>
      </c>
      <c r="F2830" s="110" t="s">
        <v>14403</v>
      </c>
      <c r="G2830" s="126">
        <v>46023</v>
      </c>
      <c r="H2830" s="299" t="s">
        <v>15743</v>
      </c>
      <c r="I2830" s="197" t="str">
        <f>IFERROR(INDEX('CPU-GERAL'!$H$12:$H$2199,MATCH(A2830,'CPU-GERAL'!$B$12:$B$2199,0)),"NÃO ENCONTRADO")</f>
        <v>NÃO ENCONTRADO</v>
      </c>
      <c r="J2830" s="59" t="str">
        <f t="shared" si="44"/>
        <v/>
      </c>
    </row>
    <row r="2831" spans="1:10" x14ac:dyDescent="0.2">
      <c r="A2831" s="300">
        <v>93431</v>
      </c>
      <c r="B2831" s="301" t="s">
        <v>990</v>
      </c>
      <c r="C2831" s="300" t="s">
        <v>12</v>
      </c>
      <c r="D2831" s="302">
        <v>205.05</v>
      </c>
      <c r="E2831" s="303">
        <v>1</v>
      </c>
      <c r="F2831" s="110" t="s">
        <v>14403</v>
      </c>
      <c r="G2831" s="126">
        <v>46023</v>
      </c>
      <c r="H2831" s="299" t="s">
        <v>15743</v>
      </c>
      <c r="I2831" s="197" t="str">
        <f>IFERROR(INDEX('CPU-GERAL'!$H$12:$H$2199,MATCH(A2831,'CPU-GERAL'!$B$12:$B$2199,0)),"NÃO ENCONTRADO")</f>
        <v>NÃO ENCONTRADO</v>
      </c>
      <c r="J2831" s="59" t="str">
        <f t="shared" si="44"/>
        <v/>
      </c>
    </row>
    <row r="2832" spans="1:10" x14ac:dyDescent="0.2">
      <c r="A2832" s="300">
        <v>93432</v>
      </c>
      <c r="B2832" s="301" t="s">
        <v>991</v>
      </c>
      <c r="C2832" s="300" t="s">
        <v>12</v>
      </c>
      <c r="D2832" s="302">
        <v>2149.1999999999998</v>
      </c>
      <c r="E2832" s="303">
        <v>0</v>
      </c>
      <c r="F2832" s="110" t="s">
        <v>14403</v>
      </c>
      <c r="G2832" s="126">
        <v>46023</v>
      </c>
      <c r="H2832" s="299" t="s">
        <v>15743</v>
      </c>
      <c r="I2832" s="197" t="str">
        <f>IFERROR(INDEX('CPU-GERAL'!$H$12:$H$2199,MATCH(A2832,'CPU-GERAL'!$B$12:$B$2199,0)),"NÃO ENCONTRADO")</f>
        <v>NÃO ENCONTRADO</v>
      </c>
      <c r="J2832" s="59" t="str">
        <f t="shared" si="44"/>
        <v/>
      </c>
    </row>
    <row r="2833" spans="1:10" x14ac:dyDescent="0.2">
      <c r="A2833" s="300">
        <v>95118</v>
      </c>
      <c r="B2833" s="301" t="s">
        <v>1000</v>
      </c>
      <c r="C2833" s="300" t="s">
        <v>12</v>
      </c>
      <c r="D2833" s="302">
        <v>75.17</v>
      </c>
      <c r="E2833" s="303">
        <v>1</v>
      </c>
      <c r="F2833" s="110" t="s">
        <v>14403</v>
      </c>
      <c r="G2833" s="126">
        <v>46023</v>
      </c>
      <c r="H2833" s="299" t="s">
        <v>15743</v>
      </c>
      <c r="I2833" s="197" t="str">
        <f>IFERROR(INDEX('CPU-GERAL'!$H$12:$H$2199,MATCH(A2833,'CPU-GERAL'!$B$12:$B$2199,0)),"NÃO ENCONTRADO")</f>
        <v>NÃO ENCONTRADO</v>
      </c>
      <c r="J2833" s="59" t="str">
        <f t="shared" si="44"/>
        <v/>
      </c>
    </row>
    <row r="2834" spans="1:10" x14ac:dyDescent="0.2">
      <c r="A2834" s="300">
        <v>95119</v>
      </c>
      <c r="B2834" s="301" t="s">
        <v>1001</v>
      </c>
      <c r="C2834" s="300" t="s">
        <v>12</v>
      </c>
      <c r="D2834" s="302">
        <v>23.19</v>
      </c>
      <c r="E2834" s="303">
        <v>1</v>
      </c>
      <c r="F2834" s="110" t="s">
        <v>14403</v>
      </c>
      <c r="G2834" s="126">
        <v>46023</v>
      </c>
      <c r="H2834" s="299" t="s">
        <v>15743</v>
      </c>
      <c r="I2834" s="197" t="str">
        <f>IFERROR(INDEX('CPU-GERAL'!$H$12:$H$2199,MATCH(A2834,'CPU-GERAL'!$B$12:$B$2199,0)),"NÃO ENCONTRADO")</f>
        <v>NÃO ENCONTRADO</v>
      </c>
      <c r="J2834" s="59" t="str">
        <f t="shared" si="44"/>
        <v/>
      </c>
    </row>
    <row r="2835" spans="1:10" x14ac:dyDescent="0.2">
      <c r="A2835" s="300">
        <v>5707</v>
      </c>
      <c r="B2835" s="301" t="s">
        <v>593</v>
      </c>
      <c r="C2835" s="300" t="s">
        <v>12</v>
      </c>
      <c r="D2835" s="302">
        <v>82.25</v>
      </c>
      <c r="E2835" s="303">
        <v>1</v>
      </c>
      <c r="F2835" s="110" t="s">
        <v>14403</v>
      </c>
      <c r="G2835" s="126">
        <v>46023</v>
      </c>
      <c r="H2835" s="299" t="s">
        <v>15743</v>
      </c>
      <c r="I2835" s="197" t="str">
        <f>IFERROR(INDEX('CPU-GERAL'!$H$12:$H$2199,MATCH(A2835,'CPU-GERAL'!$B$12:$B$2199,0)),"NÃO ENCONTRADO")</f>
        <v>NÃO ENCONTRADO</v>
      </c>
      <c r="J2835" s="59" t="str">
        <f t="shared" si="44"/>
        <v/>
      </c>
    </row>
    <row r="2836" spans="1:10" x14ac:dyDescent="0.2">
      <c r="A2836" s="300">
        <v>95120</v>
      </c>
      <c r="B2836" s="301" t="s">
        <v>1002</v>
      </c>
      <c r="C2836" s="300" t="s">
        <v>12</v>
      </c>
      <c r="D2836" s="302">
        <v>45.9</v>
      </c>
      <c r="E2836" s="303">
        <v>0</v>
      </c>
      <c r="F2836" s="110" t="s">
        <v>14403</v>
      </c>
      <c r="G2836" s="126">
        <v>46023</v>
      </c>
      <c r="H2836" s="299" t="s">
        <v>15743</v>
      </c>
      <c r="I2836" s="197" t="str">
        <f>IFERROR(INDEX('CPU-GERAL'!$H$12:$H$2199,MATCH(A2836,'CPU-GERAL'!$B$12:$B$2199,0)),"NÃO ENCONTRADO")</f>
        <v>NÃO ENCONTRADO</v>
      </c>
      <c r="J2836" s="59" t="str">
        <f t="shared" si="44"/>
        <v/>
      </c>
    </row>
    <row r="2837" spans="1:10" x14ac:dyDescent="0.2">
      <c r="A2837" s="300">
        <v>103657</v>
      </c>
      <c r="B2837" s="301" t="s">
        <v>11757</v>
      </c>
      <c r="C2837" s="300" t="s">
        <v>12</v>
      </c>
      <c r="D2837" s="302">
        <v>0</v>
      </c>
      <c r="E2837" s="303"/>
      <c r="F2837" s="110" t="s">
        <v>14403</v>
      </c>
      <c r="G2837" s="126">
        <v>46023</v>
      </c>
      <c r="H2837" s="299" t="s">
        <v>15743</v>
      </c>
      <c r="I2837" s="197" t="str">
        <f>IFERROR(INDEX('CPU-GERAL'!$H$12:$H$2199,MATCH(A2837,'CPU-GERAL'!$B$12:$B$2199,0)),"NÃO ENCONTRADO")</f>
        <v>NÃO ENCONTRADO</v>
      </c>
      <c r="J2837" s="59" t="str">
        <f t="shared" si="44"/>
        <v/>
      </c>
    </row>
    <row r="2838" spans="1:10" x14ac:dyDescent="0.2">
      <c r="A2838" s="300">
        <v>103658</v>
      </c>
      <c r="B2838" s="301" t="s">
        <v>11756</v>
      </c>
      <c r="C2838" s="300" t="s">
        <v>12</v>
      </c>
      <c r="D2838" s="302">
        <v>0</v>
      </c>
      <c r="E2838" s="303"/>
      <c r="F2838" s="110" t="s">
        <v>14403</v>
      </c>
      <c r="G2838" s="126">
        <v>46023</v>
      </c>
      <c r="H2838" s="299" t="s">
        <v>15743</v>
      </c>
      <c r="I2838" s="197" t="str">
        <f>IFERROR(INDEX('CPU-GERAL'!$H$12:$H$2199,MATCH(A2838,'CPU-GERAL'!$B$12:$B$2199,0)),"NÃO ENCONTRADO")</f>
        <v>NÃO ENCONTRADO</v>
      </c>
      <c r="J2838" s="59" t="str">
        <f t="shared" si="44"/>
        <v/>
      </c>
    </row>
    <row r="2839" spans="1:10" x14ac:dyDescent="0.2">
      <c r="A2839" s="300">
        <v>103659</v>
      </c>
      <c r="B2839" s="301" t="s">
        <v>11758</v>
      </c>
      <c r="C2839" s="300" t="s">
        <v>12</v>
      </c>
      <c r="D2839" s="302">
        <v>0</v>
      </c>
      <c r="E2839" s="303"/>
      <c r="F2839" s="110" t="s">
        <v>14403</v>
      </c>
      <c r="G2839" s="126">
        <v>46023</v>
      </c>
      <c r="H2839" s="299" t="s">
        <v>15743</v>
      </c>
      <c r="I2839" s="197" t="str">
        <f>IFERROR(INDEX('CPU-GERAL'!$H$12:$H$2199,MATCH(A2839,'CPU-GERAL'!$B$12:$B$2199,0)),"NÃO ENCONTRADO")</f>
        <v>NÃO ENCONTRADO</v>
      </c>
      <c r="J2839" s="59" t="str">
        <f t="shared" si="44"/>
        <v/>
      </c>
    </row>
    <row r="2840" spans="1:10" x14ac:dyDescent="0.2">
      <c r="A2840" s="300">
        <v>103660</v>
      </c>
      <c r="B2840" s="301" t="s">
        <v>1116</v>
      </c>
      <c r="C2840" s="300" t="s">
        <v>12</v>
      </c>
      <c r="D2840" s="302">
        <v>12.62</v>
      </c>
      <c r="E2840" s="303">
        <v>0</v>
      </c>
      <c r="F2840" s="110" t="s">
        <v>14403</v>
      </c>
      <c r="G2840" s="126">
        <v>46023</v>
      </c>
      <c r="H2840" s="299" t="s">
        <v>15743</v>
      </c>
      <c r="I2840" s="197" t="str">
        <f>IFERROR(INDEX('CPU-GERAL'!$H$12:$H$2199,MATCH(A2840,'CPU-GERAL'!$B$12:$B$2199,0)),"NÃO ENCONTRADO")</f>
        <v>NÃO ENCONTRADO</v>
      </c>
      <c r="J2840" s="59" t="str">
        <f t="shared" si="44"/>
        <v/>
      </c>
    </row>
    <row r="2841" spans="1:10" x14ac:dyDescent="0.2">
      <c r="A2841" s="300">
        <v>89015</v>
      </c>
      <c r="B2841" s="301" t="s">
        <v>728</v>
      </c>
      <c r="C2841" s="300" t="s">
        <v>12</v>
      </c>
      <c r="D2841" s="302">
        <v>3.7</v>
      </c>
      <c r="E2841" s="303">
        <v>1</v>
      </c>
      <c r="F2841" s="110" t="s">
        <v>14403</v>
      </c>
      <c r="G2841" s="126">
        <v>46023</v>
      </c>
      <c r="H2841" s="299" t="s">
        <v>15743</v>
      </c>
      <c r="I2841" s="197" t="str">
        <f>IFERROR(INDEX('CPU-GERAL'!$H$12:$H$2199,MATCH(A2841,'CPU-GERAL'!$B$12:$B$2199,0)),"NÃO ENCONTRADO")</f>
        <v>NÃO ENCONTRADO</v>
      </c>
      <c r="J2841" s="59" t="str">
        <f t="shared" si="44"/>
        <v/>
      </c>
    </row>
    <row r="2842" spans="1:10" x14ac:dyDescent="0.2">
      <c r="A2842" s="300">
        <v>89016</v>
      </c>
      <c r="B2842" s="301" t="s">
        <v>729</v>
      </c>
      <c r="C2842" s="300" t="s">
        <v>12</v>
      </c>
      <c r="D2842" s="302">
        <v>0.98</v>
      </c>
      <c r="E2842" s="303">
        <v>1</v>
      </c>
      <c r="F2842" s="110" t="s">
        <v>14403</v>
      </c>
      <c r="G2842" s="126">
        <v>46023</v>
      </c>
      <c r="H2842" s="299" t="s">
        <v>15743</v>
      </c>
      <c r="I2842" s="197" t="str">
        <f>IFERROR(INDEX('CPU-GERAL'!$H$12:$H$2199,MATCH(A2842,'CPU-GERAL'!$B$12:$B$2199,0)),"NÃO ENCONTRADO")</f>
        <v>NÃO ENCONTRADO</v>
      </c>
      <c r="J2842" s="59" t="str">
        <f t="shared" si="44"/>
        <v/>
      </c>
    </row>
    <row r="2843" spans="1:10" x14ac:dyDescent="0.2">
      <c r="A2843" s="300">
        <v>53804</v>
      </c>
      <c r="B2843" s="301" t="s">
        <v>646</v>
      </c>
      <c r="C2843" s="300" t="s">
        <v>12</v>
      </c>
      <c r="D2843" s="302">
        <v>4.63</v>
      </c>
      <c r="E2843" s="303">
        <v>1</v>
      </c>
      <c r="F2843" s="110" t="s">
        <v>14403</v>
      </c>
      <c r="G2843" s="126">
        <v>46023</v>
      </c>
      <c r="H2843" s="299" t="s">
        <v>15743</v>
      </c>
      <c r="I2843" s="197" t="str">
        <f>IFERROR(INDEX('CPU-GERAL'!$H$12:$H$2199,MATCH(A2843,'CPU-GERAL'!$B$12:$B$2199,0)),"NÃO ENCONTRADO")</f>
        <v>NÃO ENCONTRADO</v>
      </c>
      <c r="J2843" s="59" t="str">
        <f t="shared" si="44"/>
        <v/>
      </c>
    </row>
    <row r="2844" spans="1:10" x14ac:dyDescent="0.2">
      <c r="A2844" s="300">
        <v>90582</v>
      </c>
      <c r="B2844" s="301" t="s">
        <v>801</v>
      </c>
      <c r="C2844" s="300" t="s">
        <v>12</v>
      </c>
      <c r="D2844" s="302">
        <v>0.46</v>
      </c>
      <c r="E2844" s="303">
        <v>1</v>
      </c>
      <c r="F2844" s="110" t="s">
        <v>14403</v>
      </c>
      <c r="G2844" s="126">
        <v>46023</v>
      </c>
      <c r="H2844" s="299" t="s">
        <v>15743</v>
      </c>
      <c r="I2844" s="197" t="str">
        <f>IFERROR(INDEX('CPU-GERAL'!$H$12:$H$2199,MATCH(A2844,'CPU-GERAL'!$B$12:$B$2199,0)),"NÃO ENCONTRADO")</f>
        <v>NÃO ENCONTRADO</v>
      </c>
      <c r="J2844" s="59" t="str">
        <f t="shared" si="44"/>
        <v/>
      </c>
    </row>
    <row r="2845" spans="1:10" x14ac:dyDescent="0.2">
      <c r="A2845" s="300">
        <v>90583</v>
      </c>
      <c r="B2845" s="301" t="s">
        <v>802</v>
      </c>
      <c r="C2845" s="300" t="s">
        <v>12</v>
      </c>
      <c r="D2845" s="302">
        <v>0.1</v>
      </c>
      <c r="E2845" s="303">
        <v>1</v>
      </c>
      <c r="F2845" s="110" t="s">
        <v>14403</v>
      </c>
      <c r="G2845" s="126">
        <v>46023</v>
      </c>
      <c r="H2845" s="299" t="s">
        <v>15743</v>
      </c>
      <c r="I2845" s="197" t="str">
        <f>IFERROR(INDEX('CPU-GERAL'!$H$12:$H$2199,MATCH(A2845,'CPU-GERAL'!$B$12:$B$2199,0)),"NÃO ENCONTRADO")</f>
        <v>NÃO ENCONTRADO</v>
      </c>
      <c r="J2845" s="59" t="str">
        <f t="shared" si="44"/>
        <v/>
      </c>
    </row>
    <row r="2846" spans="1:10" x14ac:dyDescent="0.2">
      <c r="A2846" s="300">
        <v>90584</v>
      </c>
      <c r="B2846" s="301" t="s">
        <v>803</v>
      </c>
      <c r="C2846" s="300" t="s">
        <v>12</v>
      </c>
      <c r="D2846" s="302">
        <v>0.36</v>
      </c>
      <c r="E2846" s="303">
        <v>1</v>
      </c>
      <c r="F2846" s="110" t="s">
        <v>14403</v>
      </c>
      <c r="G2846" s="126">
        <v>46023</v>
      </c>
      <c r="H2846" s="299" t="s">
        <v>15743</v>
      </c>
      <c r="I2846" s="197" t="str">
        <f>IFERROR(INDEX('CPU-GERAL'!$H$12:$H$2199,MATCH(A2846,'CPU-GERAL'!$B$12:$B$2199,0)),"NÃO ENCONTRADO")</f>
        <v>NÃO ENCONTRADO</v>
      </c>
      <c r="J2846" s="59" t="str">
        <f t="shared" si="44"/>
        <v/>
      </c>
    </row>
    <row r="2847" spans="1:10" x14ac:dyDescent="0.2">
      <c r="A2847" s="300">
        <v>90585</v>
      </c>
      <c r="B2847" s="301" t="s">
        <v>804</v>
      </c>
      <c r="C2847" s="300" t="s">
        <v>12</v>
      </c>
      <c r="D2847" s="302">
        <v>0.37</v>
      </c>
      <c r="E2847" s="303">
        <v>0</v>
      </c>
      <c r="F2847" s="110" t="s">
        <v>14403</v>
      </c>
      <c r="G2847" s="126">
        <v>46023</v>
      </c>
      <c r="H2847" s="299" t="s">
        <v>15743</v>
      </c>
      <c r="I2847" s="197" t="str">
        <f>IFERROR(INDEX('CPU-GERAL'!$H$12:$H$2199,MATCH(A2847,'CPU-GERAL'!$B$12:$B$2199,0)),"NÃO ENCONTRADO")</f>
        <v>NÃO ENCONTRADO</v>
      </c>
      <c r="J2847" s="59" t="str">
        <f t="shared" si="44"/>
        <v/>
      </c>
    </row>
    <row r="2848" spans="1:10" x14ac:dyDescent="0.2">
      <c r="A2848" s="300">
        <v>106380</v>
      </c>
      <c r="B2848" s="301" t="s">
        <v>15078</v>
      </c>
      <c r="C2848" s="300" t="s">
        <v>12</v>
      </c>
      <c r="D2848" s="302">
        <v>73.97</v>
      </c>
      <c r="E2848" s="303">
        <v>1</v>
      </c>
      <c r="F2848" s="110" t="s">
        <v>14403</v>
      </c>
      <c r="G2848" s="126">
        <v>46023</v>
      </c>
      <c r="H2848" s="299" t="s">
        <v>15743</v>
      </c>
      <c r="I2848" s="197" t="str">
        <f>IFERROR(INDEX('CPU-GERAL'!$H$12:$H$2199,MATCH(A2848,'CPU-GERAL'!$B$12:$B$2199,0)),"NÃO ENCONTRADO")</f>
        <v>NÃO ENCONTRADO</v>
      </c>
      <c r="J2848" s="59" t="str">
        <f t="shared" si="44"/>
        <v/>
      </c>
    </row>
    <row r="2849" spans="1:10" x14ac:dyDescent="0.2">
      <c r="A2849" s="300">
        <v>106381</v>
      </c>
      <c r="B2849" s="301" t="s">
        <v>15079</v>
      </c>
      <c r="C2849" s="300" t="s">
        <v>12</v>
      </c>
      <c r="D2849" s="302">
        <v>26.07</v>
      </c>
      <c r="E2849" s="303">
        <v>1</v>
      </c>
      <c r="F2849" s="110" t="s">
        <v>14403</v>
      </c>
      <c r="G2849" s="126">
        <v>46023</v>
      </c>
      <c r="H2849" s="299" t="s">
        <v>15743</v>
      </c>
      <c r="I2849" s="197" t="str">
        <f>IFERROR(INDEX('CPU-GERAL'!$H$12:$H$2199,MATCH(A2849,'CPU-GERAL'!$B$12:$B$2199,0)),"NÃO ENCONTRADO")</f>
        <v>NÃO ENCONTRADO</v>
      </c>
      <c r="J2849" s="59" t="str">
        <f t="shared" si="44"/>
        <v/>
      </c>
    </row>
    <row r="2850" spans="1:10" x14ac:dyDescent="0.2">
      <c r="A2850" s="300">
        <v>106382</v>
      </c>
      <c r="B2850" s="301" t="s">
        <v>15080</v>
      </c>
      <c r="C2850" s="300" t="s">
        <v>12</v>
      </c>
      <c r="D2850" s="302">
        <v>118.91</v>
      </c>
      <c r="E2850" s="303">
        <v>1</v>
      </c>
      <c r="F2850" s="110" t="s">
        <v>14403</v>
      </c>
      <c r="G2850" s="126">
        <v>46023</v>
      </c>
      <c r="H2850" s="299" t="s">
        <v>15743</v>
      </c>
      <c r="I2850" s="197" t="str">
        <f>IFERROR(INDEX('CPU-GERAL'!$H$12:$H$2199,MATCH(A2850,'CPU-GERAL'!$B$12:$B$2199,0)),"NÃO ENCONTRADO")</f>
        <v>NÃO ENCONTRADO</v>
      </c>
      <c r="J2850" s="59" t="str">
        <f t="shared" si="44"/>
        <v/>
      </c>
    </row>
    <row r="2851" spans="1:10" x14ac:dyDescent="0.2">
      <c r="A2851" s="300">
        <v>106383</v>
      </c>
      <c r="B2851" s="301" t="s">
        <v>15081</v>
      </c>
      <c r="C2851" s="300" t="s">
        <v>12</v>
      </c>
      <c r="D2851" s="302">
        <v>93.07</v>
      </c>
      <c r="E2851" s="303">
        <v>0</v>
      </c>
      <c r="F2851" s="110" t="s">
        <v>14403</v>
      </c>
      <c r="G2851" s="126">
        <v>46023</v>
      </c>
      <c r="H2851" s="299" t="s">
        <v>15743</v>
      </c>
      <c r="I2851" s="197" t="str">
        <f>IFERROR(INDEX('CPU-GERAL'!$H$12:$H$2199,MATCH(A2851,'CPU-GERAL'!$B$12:$B$2199,0)),"NÃO ENCONTRADO")</f>
        <v>NÃO ENCONTRADO</v>
      </c>
      <c r="J2851" s="59" t="str">
        <f t="shared" si="44"/>
        <v/>
      </c>
    </row>
    <row r="2852" spans="1:10" x14ac:dyDescent="0.2">
      <c r="A2852" s="300">
        <v>106376</v>
      </c>
      <c r="B2852" s="301" t="s">
        <v>15082</v>
      </c>
      <c r="C2852" s="300" t="s">
        <v>12</v>
      </c>
      <c r="D2852" s="302">
        <v>174.45</v>
      </c>
      <c r="E2852" s="303">
        <v>1</v>
      </c>
      <c r="F2852" s="110" t="s">
        <v>14403</v>
      </c>
      <c r="G2852" s="126">
        <v>46023</v>
      </c>
      <c r="H2852" s="299" t="s">
        <v>15743</v>
      </c>
      <c r="I2852" s="197" t="str">
        <f>IFERROR(INDEX('CPU-GERAL'!$H$12:$H$2199,MATCH(A2852,'CPU-GERAL'!$B$12:$B$2199,0)),"NÃO ENCONTRADO")</f>
        <v>NÃO ENCONTRADO</v>
      </c>
      <c r="J2852" s="59" t="str">
        <f t="shared" si="44"/>
        <v/>
      </c>
    </row>
    <row r="2853" spans="1:10" x14ac:dyDescent="0.2">
      <c r="A2853" s="300">
        <v>106377</v>
      </c>
      <c r="B2853" s="301" t="s">
        <v>15083</v>
      </c>
      <c r="C2853" s="300" t="s">
        <v>12</v>
      </c>
      <c r="D2853" s="302">
        <v>61.49</v>
      </c>
      <c r="E2853" s="303">
        <v>1</v>
      </c>
      <c r="F2853" s="110" t="s">
        <v>14403</v>
      </c>
      <c r="G2853" s="126">
        <v>46023</v>
      </c>
      <c r="H2853" s="299" t="s">
        <v>15743</v>
      </c>
      <c r="I2853" s="197" t="str">
        <f>IFERROR(INDEX('CPU-GERAL'!$H$12:$H$2199,MATCH(A2853,'CPU-GERAL'!$B$12:$B$2199,0)),"NÃO ENCONTRADO")</f>
        <v>NÃO ENCONTRADO</v>
      </c>
      <c r="J2853" s="59" t="str">
        <f t="shared" si="44"/>
        <v/>
      </c>
    </row>
    <row r="2854" spans="1:10" x14ac:dyDescent="0.2">
      <c r="A2854" s="300">
        <v>106378</v>
      </c>
      <c r="B2854" s="301" t="s">
        <v>15084</v>
      </c>
      <c r="C2854" s="300" t="s">
        <v>12</v>
      </c>
      <c r="D2854" s="302">
        <v>280.43</v>
      </c>
      <c r="E2854" s="303">
        <v>1</v>
      </c>
      <c r="F2854" s="110" t="s">
        <v>14403</v>
      </c>
      <c r="G2854" s="126">
        <v>46023</v>
      </c>
      <c r="H2854" s="299" t="s">
        <v>15743</v>
      </c>
      <c r="I2854" s="197" t="str">
        <f>IFERROR(INDEX('CPU-GERAL'!$H$12:$H$2199,MATCH(A2854,'CPU-GERAL'!$B$12:$B$2199,0)),"NÃO ENCONTRADO")</f>
        <v>NÃO ENCONTRADO</v>
      </c>
      <c r="J2854" s="59" t="str">
        <f t="shared" si="44"/>
        <v/>
      </c>
    </row>
    <row r="2855" spans="1:10" x14ac:dyDescent="0.2">
      <c r="A2855" s="300">
        <v>106379</v>
      </c>
      <c r="B2855" s="301" t="s">
        <v>15085</v>
      </c>
      <c r="C2855" s="300" t="s">
        <v>12</v>
      </c>
      <c r="D2855" s="302">
        <v>113.37</v>
      </c>
      <c r="E2855" s="303">
        <v>0</v>
      </c>
      <c r="F2855" s="110" t="s">
        <v>14403</v>
      </c>
      <c r="G2855" s="126">
        <v>46023</v>
      </c>
      <c r="H2855" s="299" t="s">
        <v>15743</v>
      </c>
      <c r="I2855" s="197" t="str">
        <f>IFERROR(INDEX('CPU-GERAL'!$H$12:$H$2199,MATCH(A2855,'CPU-GERAL'!$B$12:$B$2199,0)),"NÃO ENCONTRADO")</f>
        <v>NÃO ENCONTRADO</v>
      </c>
      <c r="J2855" s="59" t="str">
        <f t="shared" si="44"/>
        <v/>
      </c>
    </row>
    <row r="2856" spans="1:10" x14ac:dyDescent="0.2">
      <c r="A2856" s="300">
        <v>89240</v>
      </c>
      <c r="B2856" s="301" t="s">
        <v>764</v>
      </c>
      <c r="C2856" s="300" t="s">
        <v>12</v>
      </c>
      <c r="D2856" s="302">
        <v>89.62</v>
      </c>
      <c r="E2856" s="303">
        <v>1</v>
      </c>
      <c r="F2856" s="110" t="s">
        <v>14403</v>
      </c>
      <c r="G2856" s="126">
        <v>46023</v>
      </c>
      <c r="H2856" s="299" t="s">
        <v>15743</v>
      </c>
      <c r="I2856" s="197" t="str">
        <f>IFERROR(INDEX('CPU-GERAL'!$H$12:$H$2199,MATCH(A2856,'CPU-GERAL'!$B$12:$B$2199,0)),"NÃO ENCONTRADO")</f>
        <v>NÃO ENCONTRADO</v>
      </c>
      <c r="J2856" s="59" t="str">
        <f t="shared" si="44"/>
        <v/>
      </c>
    </row>
    <row r="2857" spans="1:10" x14ac:dyDescent="0.2">
      <c r="A2857" s="300">
        <v>89241</v>
      </c>
      <c r="B2857" s="301" t="s">
        <v>765</v>
      </c>
      <c r="C2857" s="300" t="s">
        <v>12</v>
      </c>
      <c r="D2857" s="302">
        <v>31.59</v>
      </c>
      <c r="E2857" s="303">
        <v>1</v>
      </c>
      <c r="F2857" s="110" t="s">
        <v>14403</v>
      </c>
      <c r="G2857" s="126">
        <v>46023</v>
      </c>
      <c r="H2857" s="299" t="s">
        <v>15743</v>
      </c>
      <c r="I2857" s="197" t="str">
        <f>IFERROR(INDEX('CPU-GERAL'!$H$12:$H$2199,MATCH(A2857,'CPU-GERAL'!$B$12:$B$2199,0)),"NÃO ENCONTRADO")</f>
        <v>NÃO ENCONTRADO</v>
      </c>
      <c r="J2857" s="59" t="str">
        <f t="shared" si="44"/>
        <v/>
      </c>
    </row>
    <row r="2858" spans="1:10" x14ac:dyDescent="0.2">
      <c r="A2858" s="300">
        <v>5710</v>
      </c>
      <c r="B2858" s="301" t="s">
        <v>594</v>
      </c>
      <c r="C2858" s="300" t="s">
        <v>12</v>
      </c>
      <c r="D2858" s="302">
        <v>144.06</v>
      </c>
      <c r="E2858" s="303">
        <v>1</v>
      </c>
      <c r="F2858" s="110" t="s">
        <v>14403</v>
      </c>
      <c r="G2858" s="126">
        <v>46023</v>
      </c>
      <c r="H2858" s="299" t="s">
        <v>15743</v>
      </c>
      <c r="I2858" s="197" t="str">
        <f>IFERROR(INDEX('CPU-GERAL'!$H$12:$H$2199,MATCH(A2858,'CPU-GERAL'!$B$12:$B$2199,0)),"NÃO ENCONTRADO")</f>
        <v>NÃO ENCONTRADO</v>
      </c>
      <c r="J2858" s="59" t="str">
        <f t="shared" si="44"/>
        <v/>
      </c>
    </row>
    <row r="2859" spans="1:10" x14ac:dyDescent="0.2">
      <c r="A2859" s="300">
        <v>5711</v>
      </c>
      <c r="B2859" s="301" t="s">
        <v>595</v>
      </c>
      <c r="C2859" s="300" t="s">
        <v>12</v>
      </c>
      <c r="D2859" s="302">
        <v>88.83</v>
      </c>
      <c r="E2859" s="303">
        <v>0</v>
      </c>
      <c r="F2859" s="110" t="s">
        <v>14403</v>
      </c>
      <c r="G2859" s="126">
        <v>46023</v>
      </c>
      <c r="H2859" s="299" t="s">
        <v>15743</v>
      </c>
      <c r="I2859" s="197" t="str">
        <f>IFERROR(INDEX('CPU-GERAL'!$H$12:$H$2199,MATCH(A2859,'CPU-GERAL'!$B$12:$B$2199,0)),"NÃO ENCONTRADO")</f>
        <v>NÃO ENCONTRADO</v>
      </c>
      <c r="J2859" s="59" t="str">
        <f t="shared" si="44"/>
        <v/>
      </c>
    </row>
    <row r="2860" spans="1:10" x14ac:dyDescent="0.2">
      <c r="A2860" s="300">
        <v>89253</v>
      </c>
      <c r="B2860" s="301" t="s">
        <v>770</v>
      </c>
      <c r="C2860" s="300" t="s">
        <v>12</v>
      </c>
      <c r="D2860" s="302">
        <v>73.44</v>
      </c>
      <c r="E2860" s="303">
        <v>1</v>
      </c>
      <c r="F2860" s="110" t="s">
        <v>14403</v>
      </c>
      <c r="G2860" s="126">
        <v>46023</v>
      </c>
      <c r="H2860" s="299" t="s">
        <v>15743</v>
      </c>
      <c r="I2860" s="197" t="str">
        <f>IFERROR(INDEX('CPU-GERAL'!$H$12:$H$2199,MATCH(A2860,'CPU-GERAL'!$B$12:$B$2199,0)),"NÃO ENCONTRADO")</f>
        <v>NÃO ENCONTRADO</v>
      </c>
      <c r="J2860" s="59" t="str">
        <f t="shared" si="44"/>
        <v/>
      </c>
    </row>
    <row r="2861" spans="1:10" x14ac:dyDescent="0.2">
      <c r="A2861" s="300">
        <v>89254</v>
      </c>
      <c r="B2861" s="301" t="s">
        <v>771</v>
      </c>
      <c r="C2861" s="300" t="s">
        <v>12</v>
      </c>
      <c r="D2861" s="302">
        <v>25.88</v>
      </c>
      <c r="E2861" s="303">
        <v>1</v>
      </c>
      <c r="F2861" s="110" t="s">
        <v>14403</v>
      </c>
      <c r="G2861" s="126">
        <v>46023</v>
      </c>
      <c r="H2861" s="299" t="s">
        <v>15743</v>
      </c>
      <c r="I2861" s="197" t="str">
        <f>IFERROR(INDEX('CPU-GERAL'!$H$12:$H$2199,MATCH(A2861,'CPU-GERAL'!$B$12:$B$2199,0)),"NÃO ENCONTRADO")</f>
        <v>NÃO ENCONTRADO</v>
      </c>
      <c r="J2861" s="59" t="str">
        <f t="shared" si="44"/>
        <v/>
      </c>
    </row>
    <row r="2862" spans="1:10" x14ac:dyDescent="0.2">
      <c r="A2862" s="300">
        <v>89255</v>
      </c>
      <c r="B2862" s="301" t="s">
        <v>772</v>
      </c>
      <c r="C2862" s="300" t="s">
        <v>12</v>
      </c>
      <c r="D2862" s="302">
        <v>118.05</v>
      </c>
      <c r="E2862" s="303">
        <v>1</v>
      </c>
      <c r="F2862" s="110" t="s">
        <v>14403</v>
      </c>
      <c r="G2862" s="126">
        <v>46023</v>
      </c>
      <c r="H2862" s="299" t="s">
        <v>15743</v>
      </c>
      <c r="I2862" s="197" t="str">
        <f>IFERROR(INDEX('CPU-GERAL'!$H$12:$H$2199,MATCH(A2862,'CPU-GERAL'!$B$12:$B$2199,0)),"NÃO ENCONTRADO")</f>
        <v>NÃO ENCONTRADO</v>
      </c>
      <c r="J2862" s="59" t="str">
        <f t="shared" si="44"/>
        <v/>
      </c>
    </row>
    <row r="2863" spans="1:10" x14ac:dyDescent="0.2">
      <c r="A2863" s="300">
        <v>89256</v>
      </c>
      <c r="B2863" s="301" t="s">
        <v>773</v>
      </c>
      <c r="C2863" s="300" t="s">
        <v>12</v>
      </c>
      <c r="D2863" s="302">
        <v>84.59</v>
      </c>
      <c r="E2863" s="303">
        <v>0</v>
      </c>
      <c r="F2863" s="110" t="s">
        <v>14403</v>
      </c>
      <c r="G2863" s="126">
        <v>46023</v>
      </c>
      <c r="H2863" s="299" t="s">
        <v>15743</v>
      </c>
      <c r="I2863" s="197" t="str">
        <f>IFERROR(INDEX('CPU-GERAL'!$H$12:$H$2199,MATCH(A2863,'CPU-GERAL'!$B$12:$B$2199,0)),"NÃO ENCONTRADO")</f>
        <v>NÃO ENCONTRADO</v>
      </c>
      <c r="J2863" s="59" t="str">
        <f t="shared" si="44"/>
        <v/>
      </c>
    </row>
    <row r="2864" spans="1:10" x14ac:dyDescent="0.2">
      <c r="A2864" s="300">
        <v>106384</v>
      </c>
      <c r="B2864" s="301" t="s">
        <v>15086</v>
      </c>
      <c r="C2864" s="300" t="s">
        <v>12</v>
      </c>
      <c r="D2864" s="302">
        <v>90.71</v>
      </c>
      <c r="E2864" s="303">
        <v>1</v>
      </c>
      <c r="F2864" s="110" t="s">
        <v>14403</v>
      </c>
      <c r="G2864" s="126">
        <v>46023</v>
      </c>
      <c r="H2864" s="299" t="s">
        <v>15743</v>
      </c>
      <c r="I2864" s="197" t="str">
        <f>IFERROR(INDEX('CPU-GERAL'!$H$12:$H$2199,MATCH(A2864,'CPU-GERAL'!$B$12:$B$2199,0)),"NÃO ENCONTRADO")</f>
        <v>NÃO ENCONTRADO</v>
      </c>
      <c r="J2864" s="59" t="str">
        <f t="shared" si="44"/>
        <v/>
      </c>
    </row>
    <row r="2865" spans="1:10" x14ac:dyDescent="0.2">
      <c r="A2865" s="300">
        <v>106385</v>
      </c>
      <c r="B2865" s="301" t="s">
        <v>15087</v>
      </c>
      <c r="C2865" s="300" t="s">
        <v>12</v>
      </c>
      <c r="D2865" s="302">
        <v>27.98</v>
      </c>
      <c r="E2865" s="303">
        <v>1</v>
      </c>
      <c r="F2865" s="110" t="s">
        <v>14403</v>
      </c>
      <c r="G2865" s="126">
        <v>46023</v>
      </c>
      <c r="H2865" s="299" t="s">
        <v>15743</v>
      </c>
      <c r="I2865" s="197" t="str">
        <f>IFERROR(INDEX('CPU-GERAL'!$H$12:$H$2199,MATCH(A2865,'CPU-GERAL'!$B$12:$B$2199,0)),"NÃO ENCONTRADO")</f>
        <v>NÃO ENCONTRADO</v>
      </c>
      <c r="J2865" s="59" t="str">
        <f t="shared" si="44"/>
        <v/>
      </c>
    </row>
    <row r="2866" spans="1:10" x14ac:dyDescent="0.2">
      <c r="A2866" s="300">
        <v>106386</v>
      </c>
      <c r="B2866" s="301" t="s">
        <v>15088</v>
      </c>
      <c r="C2866" s="300" t="s">
        <v>12</v>
      </c>
      <c r="D2866" s="302">
        <v>127.64</v>
      </c>
      <c r="E2866" s="303">
        <v>1</v>
      </c>
      <c r="F2866" s="110" t="s">
        <v>14403</v>
      </c>
      <c r="G2866" s="126">
        <v>46023</v>
      </c>
      <c r="H2866" s="299" t="s">
        <v>15743</v>
      </c>
      <c r="I2866" s="197" t="str">
        <f>IFERROR(INDEX('CPU-GERAL'!$H$12:$H$2199,MATCH(A2866,'CPU-GERAL'!$B$12:$B$2199,0)),"NÃO ENCONTRADO")</f>
        <v>NÃO ENCONTRADO</v>
      </c>
      <c r="J2866" s="59" t="str">
        <f t="shared" si="44"/>
        <v/>
      </c>
    </row>
    <row r="2867" spans="1:10" x14ac:dyDescent="0.2">
      <c r="A2867" s="300">
        <v>106387</v>
      </c>
      <c r="B2867" s="301" t="s">
        <v>15089</v>
      </c>
      <c r="C2867" s="300" t="s">
        <v>12</v>
      </c>
      <c r="D2867" s="302">
        <v>88.83</v>
      </c>
      <c r="E2867" s="303">
        <v>0</v>
      </c>
      <c r="F2867" s="110" t="s">
        <v>14403</v>
      </c>
      <c r="G2867" s="126">
        <v>46023</v>
      </c>
      <c r="H2867" s="299" t="s">
        <v>15743</v>
      </c>
      <c r="I2867" s="197" t="str">
        <f>IFERROR(INDEX('CPU-GERAL'!$H$12:$H$2199,MATCH(A2867,'CPU-GERAL'!$B$12:$B$2199,0)),"NÃO ENCONTRADO")</f>
        <v>NÃO ENCONTRADO</v>
      </c>
      <c r="J2867" s="59" t="str">
        <f t="shared" si="44"/>
        <v/>
      </c>
    </row>
    <row r="2868" spans="1:10" x14ac:dyDescent="0.2">
      <c r="A2868" s="300">
        <v>106489</v>
      </c>
      <c r="B2868" s="301" t="s">
        <v>15090</v>
      </c>
      <c r="C2868" s="300" t="s">
        <v>49</v>
      </c>
      <c r="D2868" s="302">
        <v>0</v>
      </c>
      <c r="E2868" s="303"/>
      <c r="F2868" s="110" t="s">
        <v>14403</v>
      </c>
      <c r="G2868" s="126">
        <v>46023</v>
      </c>
      <c r="H2868" s="299" t="s">
        <v>15743</v>
      </c>
      <c r="I2868" s="197" t="str">
        <f>IFERROR(INDEX('CPU-GERAL'!$H$12:$H$2199,MATCH(A2868,'CPU-GERAL'!$B$12:$B$2199,0)),"NÃO ENCONTRADO")</f>
        <v>NÃO ENCONTRADO</v>
      </c>
      <c r="J2868" s="59" t="str">
        <f t="shared" si="44"/>
        <v/>
      </c>
    </row>
    <row r="2869" spans="1:10" x14ac:dyDescent="0.2">
      <c r="A2869" s="300">
        <v>106491</v>
      </c>
      <c r="B2869" s="301" t="s">
        <v>15091</v>
      </c>
      <c r="C2869" s="300" t="s">
        <v>49</v>
      </c>
      <c r="D2869" s="302">
        <v>0</v>
      </c>
      <c r="E2869" s="303"/>
      <c r="F2869" s="110" t="s">
        <v>14403</v>
      </c>
      <c r="G2869" s="126">
        <v>46023</v>
      </c>
      <c r="H2869" s="299" t="s">
        <v>15743</v>
      </c>
      <c r="I2869" s="197" t="str">
        <f>IFERROR(INDEX('CPU-GERAL'!$H$12:$H$2199,MATCH(A2869,'CPU-GERAL'!$B$12:$B$2199,0)),"NÃO ENCONTRADO")</f>
        <v>NÃO ENCONTRADO</v>
      </c>
      <c r="J2869" s="59" t="str">
        <f t="shared" si="44"/>
        <v/>
      </c>
    </row>
    <row r="2870" spans="1:10" x14ac:dyDescent="0.2">
      <c r="A2870" s="300">
        <v>106493</v>
      </c>
      <c r="B2870" s="301" t="s">
        <v>15092</v>
      </c>
      <c r="C2870" s="300" t="s">
        <v>49</v>
      </c>
      <c r="D2870" s="302">
        <v>0</v>
      </c>
      <c r="E2870" s="303"/>
      <c r="F2870" s="110" t="s">
        <v>14403</v>
      </c>
      <c r="G2870" s="126">
        <v>46023</v>
      </c>
      <c r="H2870" s="299" t="s">
        <v>15743</v>
      </c>
      <c r="I2870" s="197" t="str">
        <f>IFERROR(INDEX('CPU-GERAL'!$H$12:$H$2199,MATCH(A2870,'CPU-GERAL'!$B$12:$B$2199,0)),"NÃO ENCONTRADO")</f>
        <v>NÃO ENCONTRADO</v>
      </c>
      <c r="J2870" s="59" t="str">
        <f t="shared" si="44"/>
        <v/>
      </c>
    </row>
    <row r="2871" spans="1:10" x14ac:dyDescent="0.2">
      <c r="A2871" s="300">
        <v>106490</v>
      </c>
      <c r="B2871" s="301" t="s">
        <v>15093</v>
      </c>
      <c r="C2871" s="300" t="s">
        <v>49</v>
      </c>
      <c r="D2871" s="302">
        <v>0</v>
      </c>
      <c r="E2871" s="303"/>
      <c r="F2871" s="110" t="s">
        <v>14403</v>
      </c>
      <c r="G2871" s="126">
        <v>46023</v>
      </c>
      <c r="H2871" s="299" t="s">
        <v>15743</v>
      </c>
      <c r="I2871" s="197" t="str">
        <f>IFERROR(INDEX('CPU-GERAL'!$H$12:$H$2199,MATCH(A2871,'CPU-GERAL'!$B$12:$B$2199,0)),"NÃO ENCONTRADO")</f>
        <v>NÃO ENCONTRADO</v>
      </c>
      <c r="J2871" s="59" t="str">
        <f t="shared" si="44"/>
        <v/>
      </c>
    </row>
    <row r="2872" spans="1:10" x14ac:dyDescent="0.2">
      <c r="A2872" s="300">
        <v>106492</v>
      </c>
      <c r="B2872" s="301" t="s">
        <v>15094</v>
      </c>
      <c r="C2872" s="300" t="s">
        <v>49</v>
      </c>
      <c r="D2872" s="302">
        <v>0</v>
      </c>
      <c r="E2872" s="303"/>
      <c r="F2872" s="110" t="s">
        <v>14403</v>
      </c>
      <c r="G2872" s="126">
        <v>46023</v>
      </c>
      <c r="H2872" s="299" t="s">
        <v>15743</v>
      </c>
      <c r="I2872" s="197" t="str">
        <f>IFERROR(INDEX('CPU-GERAL'!$H$12:$H$2199,MATCH(A2872,'CPU-GERAL'!$B$12:$B$2199,0)),"NÃO ENCONTRADO")</f>
        <v>NÃO ENCONTRADO</v>
      </c>
      <c r="J2872" s="59" t="str">
        <f t="shared" si="44"/>
        <v/>
      </c>
    </row>
    <row r="2873" spans="1:10" x14ac:dyDescent="0.2">
      <c r="A2873" s="300">
        <v>106496</v>
      </c>
      <c r="B2873" s="301" t="s">
        <v>15095</v>
      </c>
      <c r="C2873" s="300" t="s">
        <v>49</v>
      </c>
      <c r="D2873" s="302">
        <v>0</v>
      </c>
      <c r="E2873" s="303"/>
      <c r="F2873" s="110" t="s">
        <v>14403</v>
      </c>
      <c r="G2873" s="126">
        <v>46023</v>
      </c>
      <c r="H2873" s="299" t="s">
        <v>15743</v>
      </c>
      <c r="I2873" s="197" t="str">
        <f>IFERROR(INDEX('CPU-GERAL'!$H$12:$H$2199,MATCH(A2873,'CPU-GERAL'!$B$12:$B$2199,0)),"NÃO ENCONTRADO")</f>
        <v>NÃO ENCONTRADO</v>
      </c>
      <c r="J2873" s="59" t="str">
        <f t="shared" si="44"/>
        <v/>
      </c>
    </row>
    <row r="2874" spans="1:10" x14ac:dyDescent="0.2">
      <c r="A2874" s="300">
        <v>106497</v>
      </c>
      <c r="B2874" s="301" t="s">
        <v>15096</v>
      </c>
      <c r="C2874" s="300" t="s">
        <v>49</v>
      </c>
      <c r="D2874" s="302">
        <v>0</v>
      </c>
      <c r="E2874" s="303"/>
      <c r="F2874" s="110" t="s">
        <v>14403</v>
      </c>
      <c r="G2874" s="126">
        <v>46023</v>
      </c>
      <c r="H2874" s="299" t="s">
        <v>15743</v>
      </c>
      <c r="I2874" s="197" t="str">
        <f>IFERROR(INDEX('CPU-GERAL'!$H$12:$H$2199,MATCH(A2874,'CPU-GERAL'!$B$12:$B$2199,0)),"NÃO ENCONTRADO")</f>
        <v>NÃO ENCONTRADO</v>
      </c>
      <c r="J2874" s="59" t="str">
        <f t="shared" si="44"/>
        <v/>
      </c>
    </row>
    <row r="2875" spans="1:10" x14ac:dyDescent="0.2">
      <c r="A2875" s="300">
        <v>106495</v>
      </c>
      <c r="B2875" s="301" t="s">
        <v>15097</v>
      </c>
      <c r="C2875" s="300" t="s">
        <v>49</v>
      </c>
      <c r="D2875" s="302">
        <v>0</v>
      </c>
      <c r="E2875" s="303"/>
      <c r="F2875" s="110" t="s">
        <v>14403</v>
      </c>
      <c r="G2875" s="126">
        <v>46023</v>
      </c>
      <c r="H2875" s="299" t="s">
        <v>15743</v>
      </c>
      <c r="I2875" s="197" t="str">
        <f>IFERROR(INDEX('CPU-GERAL'!$H$12:$H$2199,MATCH(A2875,'CPU-GERAL'!$B$12:$B$2199,0)),"NÃO ENCONTRADO")</f>
        <v>NÃO ENCONTRADO</v>
      </c>
      <c r="J2875" s="59" t="str">
        <f t="shared" si="44"/>
        <v/>
      </c>
    </row>
    <row r="2876" spans="1:10" x14ac:dyDescent="0.2">
      <c r="A2876" s="300">
        <v>106498</v>
      </c>
      <c r="B2876" s="301" t="s">
        <v>15098</v>
      </c>
      <c r="C2876" s="300" t="s">
        <v>49</v>
      </c>
      <c r="D2876" s="302">
        <v>0</v>
      </c>
      <c r="E2876" s="303"/>
      <c r="F2876" s="110" t="s">
        <v>14403</v>
      </c>
      <c r="G2876" s="126">
        <v>46023</v>
      </c>
      <c r="H2876" s="299" t="s">
        <v>15743</v>
      </c>
      <c r="I2876" s="197" t="str">
        <f>IFERROR(INDEX('CPU-GERAL'!$H$12:$H$2199,MATCH(A2876,'CPU-GERAL'!$B$12:$B$2199,0)),"NÃO ENCONTRADO")</f>
        <v>NÃO ENCONTRADO</v>
      </c>
      <c r="J2876" s="59" t="str">
        <f t="shared" si="44"/>
        <v/>
      </c>
    </row>
    <row r="2877" spans="1:10" x14ac:dyDescent="0.2">
      <c r="A2877" s="300">
        <v>106494</v>
      </c>
      <c r="B2877" s="301" t="s">
        <v>15099</v>
      </c>
      <c r="C2877" s="300" t="s">
        <v>49</v>
      </c>
      <c r="D2877" s="302">
        <v>0</v>
      </c>
      <c r="E2877" s="303"/>
      <c r="F2877" s="110" t="s">
        <v>14403</v>
      </c>
      <c r="G2877" s="126">
        <v>46023</v>
      </c>
      <c r="H2877" s="299" t="s">
        <v>15743</v>
      </c>
      <c r="I2877" s="197" t="str">
        <f>IFERROR(INDEX('CPU-GERAL'!$H$12:$H$2199,MATCH(A2877,'CPU-GERAL'!$B$12:$B$2199,0)),"NÃO ENCONTRADO")</f>
        <v>NÃO ENCONTRADO</v>
      </c>
      <c r="J2877" s="59" t="str">
        <f t="shared" si="44"/>
        <v/>
      </c>
    </row>
    <row r="2878" spans="1:10" x14ac:dyDescent="0.2">
      <c r="A2878" s="300">
        <v>106485</v>
      </c>
      <c r="B2878" s="301" t="s">
        <v>15100</v>
      </c>
      <c r="C2878" s="300" t="s">
        <v>49</v>
      </c>
      <c r="D2878" s="302">
        <v>0</v>
      </c>
      <c r="E2878" s="303"/>
      <c r="F2878" s="110" t="s">
        <v>14403</v>
      </c>
      <c r="G2878" s="126">
        <v>46023</v>
      </c>
      <c r="H2878" s="299" t="s">
        <v>15743</v>
      </c>
      <c r="I2878" s="197" t="str">
        <f>IFERROR(INDEX('CPU-GERAL'!$H$12:$H$2199,MATCH(A2878,'CPU-GERAL'!$B$12:$B$2199,0)),"NÃO ENCONTRADO")</f>
        <v>NÃO ENCONTRADO</v>
      </c>
      <c r="J2878" s="59" t="str">
        <f t="shared" si="44"/>
        <v/>
      </c>
    </row>
    <row r="2879" spans="1:10" x14ac:dyDescent="0.2">
      <c r="A2879" s="300">
        <v>106486</v>
      </c>
      <c r="B2879" s="301" t="s">
        <v>15101</v>
      </c>
      <c r="C2879" s="300" t="s">
        <v>49</v>
      </c>
      <c r="D2879" s="302">
        <v>0</v>
      </c>
      <c r="E2879" s="303"/>
      <c r="F2879" s="110" t="s">
        <v>14403</v>
      </c>
      <c r="G2879" s="126">
        <v>46023</v>
      </c>
      <c r="H2879" s="299" t="s">
        <v>15743</v>
      </c>
      <c r="I2879" s="197" t="str">
        <f>IFERROR(INDEX('CPU-GERAL'!$H$12:$H$2199,MATCH(A2879,'CPU-GERAL'!$B$12:$B$2199,0)),"NÃO ENCONTRADO")</f>
        <v>NÃO ENCONTRADO</v>
      </c>
      <c r="J2879" s="59" t="str">
        <f t="shared" si="44"/>
        <v/>
      </c>
    </row>
    <row r="2880" spans="1:10" x14ac:dyDescent="0.2">
      <c r="A2880" s="300">
        <v>106487</v>
      </c>
      <c r="B2880" s="301" t="s">
        <v>15102</v>
      </c>
      <c r="C2880" s="300" t="s">
        <v>49</v>
      </c>
      <c r="D2880" s="302">
        <v>0</v>
      </c>
      <c r="E2880" s="303"/>
      <c r="F2880" s="110" t="s">
        <v>14403</v>
      </c>
      <c r="G2880" s="126">
        <v>46023</v>
      </c>
      <c r="H2880" s="299" t="s">
        <v>15743</v>
      </c>
      <c r="I2880" s="197" t="str">
        <f>IFERROR(INDEX('CPU-GERAL'!$H$12:$H$2199,MATCH(A2880,'CPU-GERAL'!$B$12:$B$2199,0)),"NÃO ENCONTRADO")</f>
        <v>NÃO ENCONTRADO</v>
      </c>
      <c r="J2880" s="59" t="str">
        <f t="shared" si="44"/>
        <v/>
      </c>
    </row>
    <row r="2881" spans="1:10" x14ac:dyDescent="0.2">
      <c r="A2881" s="300">
        <v>106488</v>
      </c>
      <c r="B2881" s="301" t="s">
        <v>15103</v>
      </c>
      <c r="C2881" s="300" t="s">
        <v>49</v>
      </c>
      <c r="D2881" s="302">
        <v>0</v>
      </c>
      <c r="E2881" s="303"/>
      <c r="F2881" s="110" t="s">
        <v>14403</v>
      </c>
      <c r="G2881" s="126">
        <v>46023</v>
      </c>
      <c r="H2881" s="299" t="s">
        <v>15743</v>
      </c>
      <c r="I2881" s="197" t="str">
        <f>IFERROR(INDEX('CPU-GERAL'!$H$12:$H$2199,MATCH(A2881,'CPU-GERAL'!$B$12:$B$2199,0)),"NÃO ENCONTRADO")</f>
        <v>NÃO ENCONTRADO</v>
      </c>
      <c r="J2881" s="59" t="str">
        <f t="shared" si="44"/>
        <v/>
      </c>
    </row>
    <row r="2882" spans="1:10" x14ac:dyDescent="0.2">
      <c r="A2882" s="300">
        <v>103797</v>
      </c>
      <c r="B2882" s="301" t="s">
        <v>5069</v>
      </c>
      <c r="C2882" s="300" t="s">
        <v>16</v>
      </c>
      <c r="D2882" s="302">
        <v>17.13</v>
      </c>
      <c r="E2882" s="303">
        <v>0</v>
      </c>
      <c r="F2882" s="110" t="s">
        <v>14403</v>
      </c>
      <c r="G2882" s="126">
        <v>46023</v>
      </c>
      <c r="H2882" s="299" t="s">
        <v>15743</v>
      </c>
      <c r="I2882" s="197" t="str">
        <f>IFERROR(INDEX('CPU-GERAL'!$H$12:$H$2199,MATCH(A2882,'CPU-GERAL'!$B$12:$B$2199,0)),"NÃO ENCONTRADO")</f>
        <v>NÃO ENCONTRADO</v>
      </c>
      <c r="J2882" s="59" t="str">
        <f t="shared" si="44"/>
        <v/>
      </c>
    </row>
    <row r="2883" spans="1:10" x14ac:dyDescent="0.2">
      <c r="A2883" s="300">
        <v>103930</v>
      </c>
      <c r="B2883" s="301" t="s">
        <v>1768</v>
      </c>
      <c r="C2883" s="300" t="s">
        <v>319</v>
      </c>
      <c r="D2883" s="302">
        <v>902.47</v>
      </c>
      <c r="E2883" s="303">
        <v>0</v>
      </c>
      <c r="F2883" s="110" t="s">
        <v>14403</v>
      </c>
      <c r="G2883" s="126">
        <v>46023</v>
      </c>
      <c r="H2883" s="299" t="s">
        <v>15743</v>
      </c>
      <c r="I2883" s="197" t="str">
        <f>IFERROR(INDEX('CPU-GERAL'!$H$12:$H$2199,MATCH(A2883,'CPU-GERAL'!$B$12:$B$2199,0)),"NÃO ENCONTRADO")</f>
        <v>NÃO ENCONTRADO</v>
      </c>
      <c r="J2883" s="59" t="str">
        <f t="shared" si="44"/>
        <v/>
      </c>
    </row>
    <row r="2884" spans="1:10" x14ac:dyDescent="0.2">
      <c r="A2884" s="300">
        <v>103931</v>
      </c>
      <c r="B2884" s="301" t="s">
        <v>1769</v>
      </c>
      <c r="C2884" s="300" t="s">
        <v>319</v>
      </c>
      <c r="D2884" s="302">
        <v>709.45</v>
      </c>
      <c r="E2884" s="303">
        <v>0</v>
      </c>
      <c r="F2884" s="110" t="s">
        <v>14403</v>
      </c>
      <c r="G2884" s="126">
        <v>46023</v>
      </c>
      <c r="H2884" s="299" t="s">
        <v>15743</v>
      </c>
      <c r="I2884" s="197" t="str">
        <f>IFERROR(INDEX('CPU-GERAL'!$H$12:$H$2199,MATCH(A2884,'CPU-GERAL'!$B$12:$B$2199,0)),"NÃO ENCONTRADO")</f>
        <v>NÃO ENCONTRADO</v>
      </c>
      <c r="J2884" s="59" t="str">
        <f t="shared" ref="J2884:J2947" si="45">IF(I2884&lt;&gt;"NÃO ENCONTRADO",IF(D2884=I2884,"IGUAL A CPU",I2884-D2884),"")</f>
        <v/>
      </c>
    </row>
    <row r="2885" spans="1:10" x14ac:dyDescent="0.2">
      <c r="A2885" s="300">
        <v>103932</v>
      </c>
      <c r="B2885" s="301" t="s">
        <v>1770</v>
      </c>
      <c r="C2885" s="300" t="s">
        <v>319</v>
      </c>
      <c r="D2885" s="302">
        <v>681.15</v>
      </c>
      <c r="E2885" s="303">
        <v>0</v>
      </c>
      <c r="F2885" s="110" t="s">
        <v>14403</v>
      </c>
      <c r="G2885" s="126">
        <v>46023</v>
      </c>
      <c r="H2885" s="299" t="s">
        <v>15743</v>
      </c>
      <c r="I2885" s="197" t="str">
        <f>IFERROR(INDEX('CPU-GERAL'!$H$12:$H$2199,MATCH(A2885,'CPU-GERAL'!$B$12:$B$2199,0)),"NÃO ENCONTRADO")</f>
        <v>NÃO ENCONTRADO</v>
      </c>
      <c r="J2885" s="59" t="str">
        <f t="shared" si="45"/>
        <v/>
      </c>
    </row>
    <row r="2886" spans="1:10" x14ac:dyDescent="0.2">
      <c r="A2886" s="300">
        <v>103929</v>
      </c>
      <c r="B2886" s="301" t="s">
        <v>1767</v>
      </c>
      <c r="C2886" s="300" t="s">
        <v>319</v>
      </c>
      <c r="D2886" s="302">
        <v>1355.53</v>
      </c>
      <c r="E2886" s="303">
        <v>0</v>
      </c>
      <c r="F2886" s="110" t="s">
        <v>14403</v>
      </c>
      <c r="G2886" s="126">
        <v>46023</v>
      </c>
      <c r="H2886" s="299" t="s">
        <v>15743</v>
      </c>
      <c r="I2886" s="197" t="str">
        <f>IFERROR(INDEX('CPU-GERAL'!$H$12:$H$2199,MATCH(A2886,'CPU-GERAL'!$B$12:$B$2199,0)),"NÃO ENCONTRADO")</f>
        <v>NÃO ENCONTRADO</v>
      </c>
      <c r="J2886" s="59" t="str">
        <f t="shared" si="45"/>
        <v/>
      </c>
    </row>
    <row r="2887" spans="1:10" x14ac:dyDescent="0.2">
      <c r="A2887" s="300">
        <v>103928</v>
      </c>
      <c r="B2887" s="301" t="s">
        <v>1766</v>
      </c>
      <c r="C2887" s="300" t="s">
        <v>319</v>
      </c>
      <c r="D2887" s="302">
        <v>648.34</v>
      </c>
      <c r="E2887" s="303">
        <v>0</v>
      </c>
      <c r="F2887" s="110" t="s">
        <v>14403</v>
      </c>
      <c r="G2887" s="126">
        <v>46023</v>
      </c>
      <c r="H2887" s="299" t="s">
        <v>15743</v>
      </c>
      <c r="I2887" s="197" t="str">
        <f>IFERROR(INDEX('CPU-GERAL'!$H$12:$H$2199,MATCH(A2887,'CPU-GERAL'!$B$12:$B$2199,0)),"NÃO ENCONTRADO")</f>
        <v>NÃO ENCONTRADO</v>
      </c>
      <c r="J2887" s="59" t="str">
        <f t="shared" si="45"/>
        <v/>
      </c>
    </row>
    <row r="2888" spans="1:10" x14ac:dyDescent="0.2">
      <c r="A2888" s="300">
        <v>103798</v>
      </c>
      <c r="B2888" s="301" t="s">
        <v>1762</v>
      </c>
      <c r="C2888" s="300" t="s">
        <v>319</v>
      </c>
      <c r="D2888" s="302">
        <v>705.48</v>
      </c>
      <c r="E2888" s="303">
        <v>0</v>
      </c>
      <c r="F2888" s="110" t="s">
        <v>14403</v>
      </c>
      <c r="G2888" s="126">
        <v>46023</v>
      </c>
      <c r="H2888" s="299" t="s">
        <v>15743</v>
      </c>
      <c r="I2888" s="197" t="str">
        <f>IFERROR(INDEX('CPU-GERAL'!$H$12:$H$2199,MATCH(A2888,'CPU-GERAL'!$B$12:$B$2199,0)),"NÃO ENCONTRADO")</f>
        <v>NÃO ENCONTRADO</v>
      </c>
      <c r="J2888" s="59" t="str">
        <f t="shared" si="45"/>
        <v/>
      </c>
    </row>
    <row r="2889" spans="1:10" x14ac:dyDescent="0.2">
      <c r="A2889" s="300">
        <v>103801</v>
      </c>
      <c r="B2889" s="301" t="s">
        <v>1765</v>
      </c>
      <c r="C2889" s="300" t="s">
        <v>319</v>
      </c>
      <c r="D2889" s="302">
        <v>794.67</v>
      </c>
      <c r="E2889" s="303">
        <v>0</v>
      </c>
      <c r="F2889" s="110" t="s">
        <v>14403</v>
      </c>
      <c r="G2889" s="126">
        <v>46023</v>
      </c>
      <c r="H2889" s="299" t="s">
        <v>15743</v>
      </c>
      <c r="I2889" s="197" t="str">
        <f>IFERROR(INDEX('CPU-GERAL'!$H$12:$H$2199,MATCH(A2889,'CPU-GERAL'!$B$12:$B$2199,0)),"NÃO ENCONTRADO")</f>
        <v>NÃO ENCONTRADO</v>
      </c>
      <c r="J2889" s="59" t="str">
        <f t="shared" si="45"/>
        <v/>
      </c>
    </row>
    <row r="2890" spans="1:10" x14ac:dyDescent="0.2">
      <c r="A2890" s="300">
        <v>103933</v>
      </c>
      <c r="B2890" s="301" t="s">
        <v>1771</v>
      </c>
      <c r="C2890" s="300" t="s">
        <v>319</v>
      </c>
      <c r="D2890" s="302">
        <v>1588.97</v>
      </c>
      <c r="E2890" s="303">
        <v>0</v>
      </c>
      <c r="F2890" s="110" t="s">
        <v>14403</v>
      </c>
      <c r="G2890" s="126">
        <v>46023</v>
      </c>
      <c r="H2890" s="299" t="s">
        <v>15743</v>
      </c>
      <c r="I2890" s="197" t="str">
        <f>IFERROR(INDEX('CPU-GERAL'!$H$12:$H$2199,MATCH(A2890,'CPU-GERAL'!$B$12:$B$2199,0)),"NÃO ENCONTRADO")</f>
        <v>NÃO ENCONTRADO</v>
      </c>
      <c r="J2890" s="59" t="str">
        <f t="shared" si="45"/>
        <v/>
      </c>
    </row>
    <row r="2891" spans="1:10" x14ac:dyDescent="0.2">
      <c r="A2891" s="300">
        <v>103925</v>
      </c>
      <c r="B2891" s="301" t="s">
        <v>5070</v>
      </c>
      <c r="C2891" s="300" t="s">
        <v>319</v>
      </c>
      <c r="D2891" s="302">
        <v>1760.08</v>
      </c>
      <c r="E2891" s="303">
        <v>0</v>
      </c>
      <c r="F2891" s="110" t="s">
        <v>14403</v>
      </c>
      <c r="G2891" s="126">
        <v>46023</v>
      </c>
      <c r="H2891" s="299" t="s">
        <v>15743</v>
      </c>
      <c r="I2891" s="197" t="str">
        <f>IFERROR(INDEX('CPU-GERAL'!$H$12:$H$2199,MATCH(A2891,'CPU-GERAL'!$B$12:$B$2199,0)),"NÃO ENCONTRADO")</f>
        <v>NÃO ENCONTRADO</v>
      </c>
      <c r="J2891" s="59" t="str">
        <f t="shared" si="45"/>
        <v/>
      </c>
    </row>
    <row r="2892" spans="1:10" x14ac:dyDescent="0.2">
      <c r="A2892" s="300">
        <v>103926</v>
      </c>
      <c r="B2892" s="301" t="s">
        <v>5071</v>
      </c>
      <c r="C2892" s="300" t="s">
        <v>319</v>
      </c>
      <c r="D2892" s="302">
        <v>1432.01</v>
      </c>
      <c r="E2892" s="303">
        <v>0</v>
      </c>
      <c r="F2892" s="110" t="s">
        <v>14403</v>
      </c>
      <c r="G2892" s="126">
        <v>46023</v>
      </c>
      <c r="H2892" s="299" t="s">
        <v>15743</v>
      </c>
      <c r="I2892" s="197" t="str">
        <f>IFERROR(INDEX('CPU-GERAL'!$H$12:$H$2199,MATCH(A2892,'CPU-GERAL'!$B$12:$B$2199,0)),"NÃO ENCONTRADO")</f>
        <v>NÃO ENCONTRADO</v>
      </c>
      <c r="J2892" s="59" t="str">
        <f t="shared" si="45"/>
        <v/>
      </c>
    </row>
    <row r="2893" spans="1:10" x14ac:dyDescent="0.2">
      <c r="A2893" s="300">
        <v>103796</v>
      </c>
      <c r="B2893" s="301" t="s">
        <v>1761</v>
      </c>
      <c r="C2893" s="300" t="s">
        <v>318</v>
      </c>
      <c r="D2893" s="302">
        <v>56.08</v>
      </c>
      <c r="E2893" s="303">
        <v>0</v>
      </c>
      <c r="F2893" s="110" t="s">
        <v>14403</v>
      </c>
      <c r="G2893" s="126">
        <v>46023</v>
      </c>
      <c r="H2893" s="299" t="s">
        <v>15743</v>
      </c>
      <c r="I2893" s="197" t="str">
        <f>IFERROR(INDEX('CPU-GERAL'!$H$12:$H$2199,MATCH(A2893,'CPU-GERAL'!$B$12:$B$2199,0)),"NÃO ENCONTRADO")</f>
        <v>NÃO ENCONTRADO</v>
      </c>
      <c r="J2893" s="59" t="str">
        <f t="shared" si="45"/>
        <v/>
      </c>
    </row>
    <row r="2894" spans="1:10" x14ac:dyDescent="0.2">
      <c r="A2894" s="300">
        <v>103795</v>
      </c>
      <c r="B2894" s="301" t="s">
        <v>1760</v>
      </c>
      <c r="C2894" s="300" t="s">
        <v>318</v>
      </c>
      <c r="D2894" s="302">
        <v>83.81</v>
      </c>
      <c r="E2894" s="303">
        <v>0</v>
      </c>
      <c r="F2894" s="110" t="s">
        <v>14403</v>
      </c>
      <c r="G2894" s="126">
        <v>46023</v>
      </c>
      <c r="H2894" s="299" t="s">
        <v>15743</v>
      </c>
      <c r="I2894" s="197" t="str">
        <f>IFERROR(INDEX('CPU-GERAL'!$H$12:$H$2199,MATCH(A2894,'CPU-GERAL'!$B$12:$B$2199,0)),"NÃO ENCONTRADO")</f>
        <v>NÃO ENCONTRADO</v>
      </c>
      <c r="J2894" s="59" t="str">
        <f t="shared" si="45"/>
        <v/>
      </c>
    </row>
    <row r="2895" spans="1:10" x14ac:dyDescent="0.2">
      <c r="A2895" s="300">
        <v>103800</v>
      </c>
      <c r="B2895" s="301" t="s">
        <v>1764</v>
      </c>
      <c r="C2895" s="300" t="s">
        <v>319</v>
      </c>
      <c r="D2895" s="302">
        <v>648.34</v>
      </c>
      <c r="E2895" s="303">
        <v>0</v>
      </c>
      <c r="F2895" s="110" t="s">
        <v>14403</v>
      </c>
      <c r="G2895" s="126">
        <v>46023</v>
      </c>
      <c r="H2895" s="299" t="s">
        <v>15743</v>
      </c>
      <c r="I2895" s="197" t="str">
        <f>IFERROR(INDEX('CPU-GERAL'!$H$12:$H$2199,MATCH(A2895,'CPU-GERAL'!$B$12:$B$2199,0)),"NÃO ENCONTRADO")</f>
        <v>NÃO ENCONTRADO</v>
      </c>
      <c r="J2895" s="59" t="str">
        <f t="shared" si="45"/>
        <v/>
      </c>
    </row>
    <row r="2896" spans="1:10" x14ac:dyDescent="0.2">
      <c r="A2896" s="300">
        <v>103799</v>
      </c>
      <c r="B2896" s="301" t="s">
        <v>1763</v>
      </c>
      <c r="C2896" s="300" t="s">
        <v>319</v>
      </c>
      <c r="D2896" s="302">
        <v>565.54</v>
      </c>
      <c r="E2896" s="303">
        <v>0</v>
      </c>
      <c r="F2896" s="110" t="s">
        <v>14403</v>
      </c>
      <c r="G2896" s="126">
        <v>46023</v>
      </c>
      <c r="H2896" s="299" t="s">
        <v>15743</v>
      </c>
      <c r="I2896" s="197" t="str">
        <f>IFERROR(INDEX('CPU-GERAL'!$H$12:$H$2199,MATCH(A2896,'CPU-GERAL'!$B$12:$B$2199,0)),"NÃO ENCONTRADO")</f>
        <v>NÃO ENCONTRADO</v>
      </c>
      <c r="J2896" s="59" t="str">
        <f t="shared" si="45"/>
        <v/>
      </c>
    </row>
    <row r="2897" spans="1:10" x14ac:dyDescent="0.2">
      <c r="A2897" s="300">
        <v>104950</v>
      </c>
      <c r="B2897" s="301" t="s">
        <v>12059</v>
      </c>
      <c r="C2897" s="300" t="s">
        <v>319</v>
      </c>
      <c r="D2897" s="302">
        <v>0</v>
      </c>
      <c r="E2897" s="303"/>
      <c r="F2897" s="110" t="s">
        <v>14403</v>
      </c>
      <c r="G2897" s="126">
        <v>46023</v>
      </c>
      <c r="H2897" s="299" t="s">
        <v>15743</v>
      </c>
      <c r="I2897" s="197" t="str">
        <f>IFERROR(INDEX('CPU-GERAL'!$H$12:$H$2199,MATCH(A2897,'CPU-GERAL'!$B$12:$B$2199,0)),"NÃO ENCONTRADO")</f>
        <v>NÃO ENCONTRADO</v>
      </c>
      <c r="J2897" s="59" t="str">
        <f t="shared" si="45"/>
        <v/>
      </c>
    </row>
    <row r="2898" spans="1:10" x14ac:dyDescent="0.2">
      <c r="A2898" s="300">
        <v>104948</v>
      </c>
      <c r="B2898" s="301" t="s">
        <v>5511</v>
      </c>
      <c r="C2898" s="300" t="s">
        <v>319</v>
      </c>
      <c r="D2898" s="302">
        <v>5.32</v>
      </c>
      <c r="E2898" s="303">
        <v>0.51</v>
      </c>
      <c r="F2898" s="110" t="s">
        <v>14403</v>
      </c>
      <c r="G2898" s="126">
        <v>46023</v>
      </c>
      <c r="H2898" s="299" t="s">
        <v>15743</v>
      </c>
      <c r="I2898" s="197" t="str">
        <f>IFERROR(INDEX('CPU-GERAL'!$H$12:$H$2199,MATCH(A2898,'CPU-GERAL'!$B$12:$B$2199,0)),"NÃO ENCONTRADO")</f>
        <v>NÃO ENCONTRADO</v>
      </c>
      <c r="J2898" s="59" t="str">
        <f t="shared" si="45"/>
        <v/>
      </c>
    </row>
    <row r="2899" spans="1:10" x14ac:dyDescent="0.2">
      <c r="A2899" s="300">
        <v>104949</v>
      </c>
      <c r="B2899" s="301" t="s">
        <v>10773</v>
      </c>
      <c r="C2899" s="300" t="s">
        <v>319</v>
      </c>
      <c r="D2899" s="302">
        <v>9.9600000000000009</v>
      </c>
      <c r="E2899" s="303">
        <v>0.54</v>
      </c>
      <c r="F2899" s="110" t="s">
        <v>14403</v>
      </c>
      <c r="G2899" s="126">
        <v>46023</v>
      </c>
      <c r="H2899" s="299" t="s">
        <v>15743</v>
      </c>
      <c r="I2899" s="197" t="str">
        <f>IFERROR(INDEX('CPU-GERAL'!$H$12:$H$2199,MATCH(A2899,'CPU-GERAL'!$B$12:$B$2199,0)),"NÃO ENCONTRADO")</f>
        <v>NÃO ENCONTRADO</v>
      </c>
      <c r="J2899" s="59" t="str">
        <f t="shared" si="45"/>
        <v/>
      </c>
    </row>
    <row r="2900" spans="1:10" x14ac:dyDescent="0.2">
      <c r="A2900" s="300">
        <v>104947</v>
      </c>
      <c r="B2900" s="301" t="s">
        <v>5510</v>
      </c>
      <c r="C2900" s="300" t="s">
        <v>319</v>
      </c>
      <c r="D2900" s="302">
        <v>12.18</v>
      </c>
      <c r="E2900" s="303">
        <v>0.37</v>
      </c>
      <c r="F2900" s="110" t="s">
        <v>14403</v>
      </c>
      <c r="G2900" s="126">
        <v>46023</v>
      </c>
      <c r="H2900" s="299" t="s">
        <v>15743</v>
      </c>
      <c r="I2900" s="197" t="str">
        <f>IFERROR(INDEX('CPU-GERAL'!$H$12:$H$2199,MATCH(A2900,'CPU-GERAL'!$B$12:$B$2199,0)),"NÃO ENCONTRADO")</f>
        <v>NÃO ENCONTRADO</v>
      </c>
      <c r="J2900" s="59" t="str">
        <f t="shared" si="45"/>
        <v/>
      </c>
    </row>
    <row r="2901" spans="1:10" x14ac:dyDescent="0.2">
      <c r="A2901" s="300">
        <v>106545</v>
      </c>
      <c r="B2901" s="301" t="s">
        <v>16475</v>
      </c>
      <c r="C2901" s="300" t="s">
        <v>18</v>
      </c>
      <c r="D2901" s="302">
        <v>11.11</v>
      </c>
      <c r="E2901" s="303">
        <v>0.99</v>
      </c>
      <c r="F2901" s="110" t="s">
        <v>14403</v>
      </c>
      <c r="G2901" s="126">
        <v>46023</v>
      </c>
      <c r="H2901" s="299" t="s">
        <v>15743</v>
      </c>
      <c r="I2901" s="197" t="str">
        <f>IFERROR(INDEX('CPU-GERAL'!$H$12:$H$2199,MATCH(A2901,'CPU-GERAL'!$B$12:$B$2199,0)),"NÃO ENCONTRADO")</f>
        <v>NÃO ENCONTRADO</v>
      </c>
      <c r="J2901" s="59" t="str">
        <f t="shared" si="45"/>
        <v/>
      </c>
    </row>
    <row r="2902" spans="1:10" x14ac:dyDescent="0.2">
      <c r="A2902" s="300">
        <v>106543</v>
      </c>
      <c r="B2902" s="301" t="s">
        <v>16476</v>
      </c>
      <c r="C2902" s="300" t="s">
        <v>18</v>
      </c>
      <c r="D2902" s="302">
        <v>22.85</v>
      </c>
      <c r="E2902" s="303">
        <v>1</v>
      </c>
      <c r="F2902" s="110" t="s">
        <v>14403</v>
      </c>
      <c r="G2902" s="126">
        <v>46023</v>
      </c>
      <c r="H2902" s="299" t="s">
        <v>15743</v>
      </c>
      <c r="I2902" s="197" t="str">
        <f>IFERROR(INDEX('CPU-GERAL'!$H$12:$H$2199,MATCH(A2902,'CPU-GERAL'!$B$12:$B$2199,0)),"NÃO ENCONTRADO")</f>
        <v>NÃO ENCONTRADO</v>
      </c>
      <c r="J2902" s="59" t="str">
        <f t="shared" si="45"/>
        <v/>
      </c>
    </row>
    <row r="2903" spans="1:10" x14ac:dyDescent="0.2">
      <c r="A2903" s="300">
        <v>106544</v>
      </c>
      <c r="B2903" s="301" t="s">
        <v>16477</v>
      </c>
      <c r="C2903" s="300" t="s">
        <v>18</v>
      </c>
      <c r="D2903" s="302">
        <v>39.21</v>
      </c>
      <c r="E2903" s="303">
        <v>1</v>
      </c>
      <c r="F2903" s="110" t="s">
        <v>14403</v>
      </c>
      <c r="G2903" s="126">
        <v>46023</v>
      </c>
      <c r="H2903" s="299" t="s">
        <v>15743</v>
      </c>
      <c r="I2903" s="197" t="str">
        <f>IFERROR(INDEX('CPU-GERAL'!$H$12:$H$2199,MATCH(A2903,'CPU-GERAL'!$B$12:$B$2199,0)),"NÃO ENCONTRADO")</f>
        <v>NÃO ENCONTRADO</v>
      </c>
      <c r="J2903" s="59" t="str">
        <f t="shared" si="45"/>
        <v/>
      </c>
    </row>
    <row r="2904" spans="1:10" x14ac:dyDescent="0.2">
      <c r="A2904" s="300">
        <v>106546</v>
      </c>
      <c r="B2904" s="301" t="s">
        <v>16478</v>
      </c>
      <c r="C2904" s="300" t="s">
        <v>18</v>
      </c>
      <c r="D2904" s="302">
        <v>6.96</v>
      </c>
      <c r="E2904" s="303">
        <v>0.99</v>
      </c>
      <c r="F2904" s="110" t="s">
        <v>14403</v>
      </c>
      <c r="G2904" s="126">
        <v>46023</v>
      </c>
      <c r="H2904" s="299" t="s">
        <v>15743</v>
      </c>
      <c r="I2904" s="197" t="str">
        <f>IFERROR(INDEX('CPU-GERAL'!$H$12:$H$2199,MATCH(A2904,'CPU-GERAL'!$B$12:$B$2199,0)),"NÃO ENCONTRADO")</f>
        <v>NÃO ENCONTRADO</v>
      </c>
      <c r="J2904" s="59" t="str">
        <f t="shared" si="45"/>
        <v/>
      </c>
    </row>
    <row r="2905" spans="1:10" x14ac:dyDescent="0.2">
      <c r="A2905" s="300">
        <v>106547</v>
      </c>
      <c r="B2905" s="301" t="s">
        <v>16479</v>
      </c>
      <c r="C2905" s="300" t="s">
        <v>49</v>
      </c>
      <c r="D2905" s="302">
        <v>7.48</v>
      </c>
      <c r="E2905" s="303">
        <v>0</v>
      </c>
      <c r="F2905" s="110" t="s">
        <v>14403</v>
      </c>
      <c r="G2905" s="126">
        <v>46023</v>
      </c>
      <c r="H2905" s="299" t="s">
        <v>15743</v>
      </c>
      <c r="I2905" s="197" t="str">
        <f>IFERROR(INDEX('CPU-GERAL'!$H$12:$H$2199,MATCH(A2905,'CPU-GERAL'!$B$12:$B$2199,0)),"NÃO ENCONTRADO")</f>
        <v>NÃO ENCONTRADO</v>
      </c>
      <c r="J2905" s="59" t="str">
        <f t="shared" si="45"/>
        <v/>
      </c>
    </row>
    <row r="2906" spans="1:10" x14ac:dyDescent="0.2">
      <c r="A2906" s="300">
        <v>106542</v>
      </c>
      <c r="B2906" s="301" t="s">
        <v>16480</v>
      </c>
      <c r="C2906" s="300" t="s">
        <v>318</v>
      </c>
      <c r="D2906" s="302">
        <v>0</v>
      </c>
      <c r="E2906" s="303"/>
      <c r="F2906" s="110" t="s">
        <v>14403</v>
      </c>
      <c r="G2906" s="126">
        <v>46023</v>
      </c>
      <c r="H2906" s="299" t="s">
        <v>15743</v>
      </c>
      <c r="I2906" s="197" t="str">
        <f>IFERROR(INDEX('CPU-GERAL'!$H$12:$H$2199,MATCH(A2906,'CPU-GERAL'!$B$12:$B$2199,0)),"NÃO ENCONTRADO")</f>
        <v>NÃO ENCONTRADO</v>
      </c>
      <c r="J2906" s="59" t="str">
        <f t="shared" si="45"/>
        <v/>
      </c>
    </row>
    <row r="2907" spans="1:10" x14ac:dyDescent="0.2">
      <c r="A2907" s="300">
        <v>106534</v>
      </c>
      <c r="B2907" s="301" t="s">
        <v>16481</v>
      </c>
      <c r="C2907" s="300" t="s">
        <v>318</v>
      </c>
      <c r="D2907" s="302">
        <v>0</v>
      </c>
      <c r="E2907" s="303"/>
      <c r="F2907" s="110" t="s">
        <v>14403</v>
      </c>
      <c r="G2907" s="126">
        <v>46023</v>
      </c>
      <c r="H2907" s="299" t="s">
        <v>15743</v>
      </c>
      <c r="I2907" s="197" t="str">
        <f>IFERROR(INDEX('CPU-GERAL'!$H$12:$H$2199,MATCH(A2907,'CPU-GERAL'!$B$12:$B$2199,0)),"NÃO ENCONTRADO")</f>
        <v>NÃO ENCONTRADO</v>
      </c>
      <c r="J2907" s="59" t="str">
        <f t="shared" si="45"/>
        <v/>
      </c>
    </row>
    <row r="2908" spans="1:10" x14ac:dyDescent="0.2">
      <c r="A2908" s="300">
        <v>106535</v>
      </c>
      <c r="B2908" s="301" t="s">
        <v>16482</v>
      </c>
      <c r="C2908" s="300" t="s">
        <v>318</v>
      </c>
      <c r="D2908" s="302">
        <v>0</v>
      </c>
      <c r="E2908" s="303"/>
      <c r="F2908" s="110" t="s">
        <v>14403</v>
      </c>
      <c r="G2908" s="126">
        <v>46023</v>
      </c>
      <c r="H2908" s="299" t="s">
        <v>15743</v>
      </c>
      <c r="I2908" s="197" t="str">
        <f>IFERROR(INDEX('CPU-GERAL'!$H$12:$H$2199,MATCH(A2908,'CPU-GERAL'!$B$12:$B$2199,0)),"NÃO ENCONTRADO")</f>
        <v>NÃO ENCONTRADO</v>
      </c>
      <c r="J2908" s="59" t="str">
        <f t="shared" si="45"/>
        <v/>
      </c>
    </row>
    <row r="2909" spans="1:10" x14ac:dyDescent="0.2">
      <c r="A2909" s="300">
        <v>106537</v>
      </c>
      <c r="B2909" s="301" t="s">
        <v>16483</v>
      </c>
      <c r="C2909" s="300" t="s">
        <v>318</v>
      </c>
      <c r="D2909" s="302">
        <v>0</v>
      </c>
      <c r="E2909" s="303"/>
      <c r="F2909" s="110" t="s">
        <v>14403</v>
      </c>
      <c r="G2909" s="126">
        <v>46023</v>
      </c>
      <c r="H2909" s="299" t="s">
        <v>15743</v>
      </c>
      <c r="I2909" s="197" t="str">
        <f>IFERROR(INDEX('CPU-GERAL'!$H$12:$H$2199,MATCH(A2909,'CPU-GERAL'!$B$12:$B$2199,0)),"NÃO ENCONTRADO")</f>
        <v>NÃO ENCONTRADO</v>
      </c>
      <c r="J2909" s="59" t="str">
        <f t="shared" si="45"/>
        <v/>
      </c>
    </row>
    <row r="2910" spans="1:10" x14ac:dyDescent="0.2">
      <c r="A2910" s="300">
        <v>106536</v>
      </c>
      <c r="B2910" s="301" t="s">
        <v>16484</v>
      </c>
      <c r="C2910" s="300" t="s">
        <v>318</v>
      </c>
      <c r="D2910" s="302">
        <v>0</v>
      </c>
      <c r="E2910" s="303"/>
      <c r="F2910" s="110" t="s">
        <v>14403</v>
      </c>
      <c r="G2910" s="126">
        <v>46023</v>
      </c>
      <c r="H2910" s="299" t="s">
        <v>15743</v>
      </c>
      <c r="I2910" s="197" t="str">
        <f>IFERROR(INDEX('CPU-GERAL'!$H$12:$H$2199,MATCH(A2910,'CPU-GERAL'!$B$12:$B$2199,0)),"NÃO ENCONTRADO")</f>
        <v>NÃO ENCONTRADO</v>
      </c>
      <c r="J2910" s="59" t="str">
        <f t="shared" si="45"/>
        <v/>
      </c>
    </row>
    <row r="2911" spans="1:10" x14ac:dyDescent="0.2">
      <c r="A2911" s="300">
        <v>106530</v>
      </c>
      <c r="B2911" s="301" t="s">
        <v>16485</v>
      </c>
      <c r="C2911" s="300" t="s">
        <v>318</v>
      </c>
      <c r="D2911" s="302">
        <v>0</v>
      </c>
      <c r="E2911" s="303"/>
      <c r="F2911" s="110" t="s">
        <v>14403</v>
      </c>
      <c r="G2911" s="126">
        <v>46023</v>
      </c>
      <c r="H2911" s="299" t="s">
        <v>15743</v>
      </c>
      <c r="I2911" s="197" t="str">
        <f>IFERROR(INDEX('CPU-GERAL'!$H$12:$H$2199,MATCH(A2911,'CPU-GERAL'!$B$12:$B$2199,0)),"NÃO ENCONTRADO")</f>
        <v>NÃO ENCONTRADO</v>
      </c>
      <c r="J2911" s="59" t="str">
        <f t="shared" si="45"/>
        <v/>
      </c>
    </row>
    <row r="2912" spans="1:10" x14ac:dyDescent="0.2">
      <c r="A2912" s="300">
        <v>106531</v>
      </c>
      <c r="B2912" s="301" t="s">
        <v>16486</v>
      </c>
      <c r="C2912" s="300" t="s">
        <v>318</v>
      </c>
      <c r="D2912" s="302">
        <v>0</v>
      </c>
      <c r="E2912" s="303"/>
      <c r="F2912" s="110" t="s">
        <v>14403</v>
      </c>
      <c r="G2912" s="126">
        <v>46023</v>
      </c>
      <c r="H2912" s="299" t="s">
        <v>15743</v>
      </c>
      <c r="I2912" s="197" t="str">
        <f>IFERROR(INDEX('CPU-GERAL'!$H$12:$H$2199,MATCH(A2912,'CPU-GERAL'!$B$12:$B$2199,0)),"NÃO ENCONTRADO")</f>
        <v>NÃO ENCONTRADO</v>
      </c>
      <c r="J2912" s="59" t="str">
        <f t="shared" si="45"/>
        <v/>
      </c>
    </row>
    <row r="2913" spans="1:10" x14ac:dyDescent="0.2">
      <c r="A2913" s="300">
        <v>106533</v>
      </c>
      <c r="B2913" s="301" t="s">
        <v>16487</v>
      </c>
      <c r="C2913" s="300" t="s">
        <v>318</v>
      </c>
      <c r="D2913" s="302">
        <v>0</v>
      </c>
      <c r="E2913" s="303"/>
      <c r="F2913" s="110" t="s">
        <v>14403</v>
      </c>
      <c r="G2913" s="126">
        <v>46023</v>
      </c>
      <c r="H2913" s="299" t="s">
        <v>15743</v>
      </c>
      <c r="I2913" s="197" t="str">
        <f>IFERROR(INDEX('CPU-GERAL'!$H$12:$H$2199,MATCH(A2913,'CPU-GERAL'!$B$12:$B$2199,0)),"NÃO ENCONTRADO")</f>
        <v>NÃO ENCONTRADO</v>
      </c>
      <c r="J2913" s="59" t="str">
        <f t="shared" si="45"/>
        <v/>
      </c>
    </row>
    <row r="2914" spans="1:10" x14ac:dyDescent="0.2">
      <c r="A2914" s="300">
        <v>106532</v>
      </c>
      <c r="B2914" s="301" t="s">
        <v>16488</v>
      </c>
      <c r="C2914" s="300" t="s">
        <v>318</v>
      </c>
      <c r="D2914" s="302">
        <v>0</v>
      </c>
      <c r="E2914" s="303"/>
      <c r="F2914" s="110" t="s">
        <v>14403</v>
      </c>
      <c r="G2914" s="126">
        <v>46023</v>
      </c>
      <c r="H2914" s="299" t="s">
        <v>15743</v>
      </c>
      <c r="I2914" s="197" t="str">
        <f>IFERROR(INDEX('CPU-GERAL'!$H$12:$H$2199,MATCH(A2914,'CPU-GERAL'!$B$12:$B$2199,0)),"NÃO ENCONTRADO")</f>
        <v>NÃO ENCONTRADO</v>
      </c>
      <c r="J2914" s="59" t="str">
        <f t="shared" si="45"/>
        <v/>
      </c>
    </row>
    <row r="2915" spans="1:10" x14ac:dyDescent="0.2">
      <c r="A2915" s="300">
        <v>106538</v>
      </c>
      <c r="B2915" s="301" t="s">
        <v>16489</v>
      </c>
      <c r="C2915" s="300" t="s">
        <v>318</v>
      </c>
      <c r="D2915" s="302">
        <v>0</v>
      </c>
      <c r="E2915" s="303"/>
      <c r="F2915" s="110" t="s">
        <v>14403</v>
      </c>
      <c r="G2915" s="126">
        <v>46023</v>
      </c>
      <c r="H2915" s="299" t="s">
        <v>15743</v>
      </c>
      <c r="I2915" s="197" t="str">
        <f>IFERROR(INDEX('CPU-GERAL'!$H$12:$H$2199,MATCH(A2915,'CPU-GERAL'!$B$12:$B$2199,0)),"NÃO ENCONTRADO")</f>
        <v>NÃO ENCONTRADO</v>
      </c>
      <c r="J2915" s="59" t="str">
        <f t="shared" si="45"/>
        <v/>
      </c>
    </row>
    <row r="2916" spans="1:10" x14ac:dyDescent="0.2">
      <c r="A2916" s="300">
        <v>106539</v>
      </c>
      <c r="B2916" s="301" t="s">
        <v>16490</v>
      </c>
      <c r="C2916" s="300" t="s">
        <v>318</v>
      </c>
      <c r="D2916" s="302">
        <v>0</v>
      </c>
      <c r="E2916" s="303"/>
      <c r="F2916" s="110" t="s">
        <v>14403</v>
      </c>
      <c r="G2916" s="126">
        <v>46023</v>
      </c>
      <c r="H2916" s="299" t="s">
        <v>15743</v>
      </c>
      <c r="I2916" s="197" t="str">
        <f>IFERROR(INDEX('CPU-GERAL'!$H$12:$H$2199,MATCH(A2916,'CPU-GERAL'!$B$12:$B$2199,0)),"NÃO ENCONTRADO")</f>
        <v>NÃO ENCONTRADO</v>
      </c>
      <c r="J2916" s="59" t="str">
        <f t="shared" si="45"/>
        <v/>
      </c>
    </row>
    <row r="2917" spans="1:10" x14ac:dyDescent="0.2">
      <c r="A2917" s="300">
        <v>106541</v>
      </c>
      <c r="B2917" s="301" t="s">
        <v>16491</v>
      </c>
      <c r="C2917" s="300" t="s">
        <v>318</v>
      </c>
      <c r="D2917" s="302">
        <v>0</v>
      </c>
      <c r="E2917" s="303"/>
      <c r="F2917" s="110" t="s">
        <v>14403</v>
      </c>
      <c r="G2917" s="126">
        <v>46023</v>
      </c>
      <c r="H2917" s="299" t="s">
        <v>15743</v>
      </c>
      <c r="I2917" s="197" t="str">
        <f>IFERROR(INDEX('CPU-GERAL'!$H$12:$H$2199,MATCH(A2917,'CPU-GERAL'!$B$12:$B$2199,0)),"NÃO ENCONTRADO")</f>
        <v>NÃO ENCONTRADO</v>
      </c>
      <c r="J2917" s="59" t="str">
        <f t="shared" si="45"/>
        <v/>
      </c>
    </row>
    <row r="2918" spans="1:10" x14ac:dyDescent="0.2">
      <c r="A2918" s="300">
        <v>106540</v>
      </c>
      <c r="B2918" s="301" t="s">
        <v>16492</v>
      </c>
      <c r="C2918" s="300" t="s">
        <v>318</v>
      </c>
      <c r="D2918" s="302">
        <v>0</v>
      </c>
      <c r="E2918" s="303"/>
      <c r="F2918" s="110" t="s">
        <v>14403</v>
      </c>
      <c r="G2918" s="126">
        <v>46023</v>
      </c>
      <c r="H2918" s="299" t="s">
        <v>15743</v>
      </c>
      <c r="I2918" s="197" t="str">
        <f>IFERROR(INDEX('CPU-GERAL'!$H$12:$H$2199,MATCH(A2918,'CPU-GERAL'!$B$12:$B$2199,0)),"NÃO ENCONTRADO")</f>
        <v>NÃO ENCONTRADO</v>
      </c>
      <c r="J2918" s="59" t="str">
        <f t="shared" si="45"/>
        <v/>
      </c>
    </row>
    <row r="2919" spans="1:10" x14ac:dyDescent="0.2">
      <c r="A2919" s="300">
        <v>104325</v>
      </c>
      <c r="B2919" s="301" t="s">
        <v>12060</v>
      </c>
      <c r="C2919" s="300" t="s">
        <v>49</v>
      </c>
      <c r="D2919" s="302">
        <v>0</v>
      </c>
      <c r="E2919" s="303"/>
      <c r="F2919" s="110" t="s">
        <v>14403</v>
      </c>
      <c r="G2919" s="126">
        <v>46023</v>
      </c>
      <c r="H2919" s="299" t="s">
        <v>15743</v>
      </c>
      <c r="I2919" s="197" t="str">
        <f>IFERROR(INDEX('CPU-GERAL'!$H$12:$H$2199,MATCH(A2919,'CPU-GERAL'!$B$12:$B$2199,0)),"NÃO ENCONTRADO")</f>
        <v>NÃO ENCONTRADO</v>
      </c>
      <c r="J2919" s="59" t="str">
        <f t="shared" si="45"/>
        <v/>
      </c>
    </row>
    <row r="2920" spans="1:10" x14ac:dyDescent="0.2">
      <c r="A2920" s="300">
        <v>104318</v>
      </c>
      <c r="B2920" s="301" t="s">
        <v>2800</v>
      </c>
      <c r="C2920" s="300" t="s">
        <v>49</v>
      </c>
      <c r="D2920" s="302">
        <v>8.33</v>
      </c>
      <c r="E2920" s="303">
        <v>0</v>
      </c>
      <c r="F2920" s="110" t="s">
        <v>14403</v>
      </c>
      <c r="G2920" s="126">
        <v>46023</v>
      </c>
      <c r="H2920" s="299" t="s">
        <v>15743</v>
      </c>
      <c r="I2920" s="197" t="str">
        <f>IFERROR(INDEX('CPU-GERAL'!$H$12:$H$2199,MATCH(A2920,'CPU-GERAL'!$B$12:$B$2199,0)),"NÃO ENCONTRADO")</f>
        <v>NÃO ENCONTRADO</v>
      </c>
      <c r="J2920" s="59" t="str">
        <f t="shared" si="45"/>
        <v/>
      </c>
    </row>
    <row r="2921" spans="1:10" x14ac:dyDescent="0.2">
      <c r="A2921" s="300">
        <v>89867</v>
      </c>
      <c r="B2921" s="301" t="s">
        <v>2458</v>
      </c>
      <c r="C2921" s="300" t="s">
        <v>49</v>
      </c>
      <c r="D2921" s="302">
        <v>9.34</v>
      </c>
      <c r="E2921" s="303">
        <v>0</v>
      </c>
      <c r="F2921" s="110" t="s">
        <v>14403</v>
      </c>
      <c r="G2921" s="126">
        <v>46023</v>
      </c>
      <c r="H2921" s="299" t="s">
        <v>15743</v>
      </c>
      <c r="I2921" s="197" t="str">
        <f>IFERROR(INDEX('CPU-GERAL'!$H$12:$H$2199,MATCH(A2921,'CPU-GERAL'!$B$12:$B$2199,0)),"NÃO ENCONTRADO")</f>
        <v>NÃO ENCONTRADO</v>
      </c>
      <c r="J2921" s="59" t="str">
        <f t="shared" si="45"/>
        <v/>
      </c>
    </row>
    <row r="2922" spans="1:10" x14ac:dyDescent="0.2">
      <c r="A2922" s="300">
        <v>104320</v>
      </c>
      <c r="B2922" s="301" t="s">
        <v>2802</v>
      </c>
      <c r="C2922" s="300" t="s">
        <v>49</v>
      </c>
      <c r="D2922" s="302">
        <v>13.22</v>
      </c>
      <c r="E2922" s="303">
        <v>0</v>
      </c>
      <c r="F2922" s="110" t="s">
        <v>14403</v>
      </c>
      <c r="G2922" s="126">
        <v>46023</v>
      </c>
      <c r="H2922" s="299" t="s">
        <v>15743</v>
      </c>
      <c r="I2922" s="197" t="str">
        <f>IFERROR(INDEX('CPU-GERAL'!$H$12:$H$2199,MATCH(A2922,'CPU-GERAL'!$B$12:$B$2199,0)),"NÃO ENCONTRADO")</f>
        <v>NÃO ENCONTRADO</v>
      </c>
      <c r="J2922" s="59" t="str">
        <f t="shared" si="45"/>
        <v/>
      </c>
    </row>
    <row r="2923" spans="1:10" x14ac:dyDescent="0.2">
      <c r="A2923" s="300">
        <v>104317</v>
      </c>
      <c r="B2923" s="301" t="s">
        <v>2799</v>
      </c>
      <c r="C2923" s="300" t="s">
        <v>49</v>
      </c>
      <c r="D2923" s="302">
        <v>7.72</v>
      </c>
      <c r="E2923" s="303">
        <v>0</v>
      </c>
      <c r="F2923" s="110" t="s">
        <v>14403</v>
      </c>
      <c r="G2923" s="126">
        <v>46023</v>
      </c>
      <c r="H2923" s="299" t="s">
        <v>15743</v>
      </c>
      <c r="I2923" s="197" t="str">
        <f>IFERROR(INDEX('CPU-GERAL'!$H$12:$H$2199,MATCH(A2923,'CPU-GERAL'!$B$12:$B$2199,0)),"NÃO ENCONTRADO")</f>
        <v>NÃO ENCONTRADO</v>
      </c>
      <c r="J2923" s="59" t="str">
        <f t="shared" si="45"/>
        <v/>
      </c>
    </row>
    <row r="2924" spans="1:10" x14ac:dyDescent="0.2">
      <c r="A2924" s="300">
        <v>89866</v>
      </c>
      <c r="B2924" s="301" t="s">
        <v>2457</v>
      </c>
      <c r="C2924" s="300" t="s">
        <v>49</v>
      </c>
      <c r="D2924" s="302">
        <v>8.4600000000000009</v>
      </c>
      <c r="E2924" s="303">
        <v>0</v>
      </c>
      <c r="F2924" s="110" t="s">
        <v>14403</v>
      </c>
      <c r="G2924" s="126">
        <v>46023</v>
      </c>
      <c r="H2924" s="299" t="s">
        <v>15743</v>
      </c>
      <c r="I2924" s="197" t="str">
        <f>IFERROR(INDEX('CPU-GERAL'!$H$12:$H$2199,MATCH(A2924,'CPU-GERAL'!$B$12:$B$2199,0)),"NÃO ENCONTRADO")</f>
        <v>NÃO ENCONTRADO</v>
      </c>
      <c r="J2924" s="59" t="str">
        <f t="shared" si="45"/>
        <v/>
      </c>
    </row>
    <row r="2925" spans="1:10" x14ac:dyDescent="0.2">
      <c r="A2925" s="300">
        <v>104319</v>
      </c>
      <c r="B2925" s="301" t="s">
        <v>2801</v>
      </c>
      <c r="C2925" s="300" t="s">
        <v>49</v>
      </c>
      <c r="D2925" s="302">
        <v>11.27</v>
      </c>
      <c r="E2925" s="303">
        <v>0</v>
      </c>
      <c r="F2925" s="110" t="s">
        <v>14403</v>
      </c>
      <c r="G2925" s="126">
        <v>46023</v>
      </c>
      <c r="H2925" s="299" t="s">
        <v>15743</v>
      </c>
      <c r="I2925" s="197" t="str">
        <f>IFERROR(INDEX('CPU-GERAL'!$H$12:$H$2199,MATCH(A2925,'CPU-GERAL'!$B$12:$B$2199,0)),"NÃO ENCONTRADO")</f>
        <v>NÃO ENCONTRADO</v>
      </c>
      <c r="J2925" s="59" t="str">
        <f t="shared" si="45"/>
        <v/>
      </c>
    </row>
    <row r="2926" spans="1:10" x14ac:dyDescent="0.2">
      <c r="A2926" s="300">
        <v>104321</v>
      </c>
      <c r="B2926" s="301" t="s">
        <v>2803</v>
      </c>
      <c r="C2926" s="300" t="s">
        <v>49</v>
      </c>
      <c r="D2926" s="302">
        <v>5.9</v>
      </c>
      <c r="E2926" s="303">
        <v>0</v>
      </c>
      <c r="F2926" s="110" t="s">
        <v>14403</v>
      </c>
      <c r="G2926" s="126">
        <v>46023</v>
      </c>
      <c r="H2926" s="299" t="s">
        <v>15743</v>
      </c>
      <c r="I2926" s="197" t="str">
        <f>IFERROR(INDEX('CPU-GERAL'!$H$12:$H$2199,MATCH(A2926,'CPU-GERAL'!$B$12:$B$2199,0)),"NÃO ENCONTRADO")</f>
        <v>NÃO ENCONTRADO</v>
      </c>
      <c r="J2926" s="59" t="str">
        <f t="shared" si="45"/>
        <v/>
      </c>
    </row>
    <row r="2927" spans="1:10" x14ac:dyDescent="0.2">
      <c r="A2927" s="300">
        <v>89868</v>
      </c>
      <c r="B2927" s="301" t="s">
        <v>2459</v>
      </c>
      <c r="C2927" s="300" t="s">
        <v>49</v>
      </c>
      <c r="D2927" s="302">
        <v>6.44</v>
      </c>
      <c r="E2927" s="303">
        <v>0</v>
      </c>
      <c r="F2927" s="110" t="s">
        <v>14403</v>
      </c>
      <c r="G2927" s="126">
        <v>46023</v>
      </c>
      <c r="H2927" s="299" t="s">
        <v>15743</v>
      </c>
      <c r="I2927" s="197" t="str">
        <f>IFERROR(INDEX('CPU-GERAL'!$H$12:$H$2199,MATCH(A2927,'CPU-GERAL'!$B$12:$B$2199,0)),"NÃO ENCONTRADO")</f>
        <v>NÃO ENCONTRADO</v>
      </c>
      <c r="J2927" s="59" t="str">
        <f t="shared" si="45"/>
        <v/>
      </c>
    </row>
    <row r="2928" spans="1:10" x14ac:dyDescent="0.2">
      <c r="A2928" s="300">
        <v>104322</v>
      </c>
      <c r="B2928" s="301" t="s">
        <v>2804</v>
      </c>
      <c r="C2928" s="300" t="s">
        <v>49</v>
      </c>
      <c r="D2928" s="302">
        <v>8.51</v>
      </c>
      <c r="E2928" s="303">
        <v>0</v>
      </c>
      <c r="F2928" s="110" t="s">
        <v>14403</v>
      </c>
      <c r="G2928" s="126">
        <v>46023</v>
      </c>
      <c r="H2928" s="299" t="s">
        <v>15743</v>
      </c>
      <c r="I2928" s="197" t="str">
        <f>IFERROR(INDEX('CPU-GERAL'!$H$12:$H$2199,MATCH(A2928,'CPU-GERAL'!$B$12:$B$2199,0)),"NÃO ENCONTRADO")</f>
        <v>NÃO ENCONTRADO</v>
      </c>
      <c r="J2928" s="59" t="str">
        <f t="shared" si="45"/>
        <v/>
      </c>
    </row>
    <row r="2929" spans="1:10" x14ac:dyDescent="0.2">
      <c r="A2929" s="300">
        <v>104323</v>
      </c>
      <c r="B2929" s="301" t="s">
        <v>2805</v>
      </c>
      <c r="C2929" s="300" t="s">
        <v>49</v>
      </c>
      <c r="D2929" s="302">
        <v>10.79</v>
      </c>
      <c r="E2929" s="303">
        <v>0</v>
      </c>
      <c r="F2929" s="110" t="s">
        <v>14403</v>
      </c>
      <c r="G2929" s="126">
        <v>46023</v>
      </c>
      <c r="H2929" s="299" t="s">
        <v>15743</v>
      </c>
      <c r="I2929" s="197" t="str">
        <f>IFERROR(INDEX('CPU-GERAL'!$H$12:$H$2199,MATCH(A2929,'CPU-GERAL'!$B$12:$B$2199,0)),"NÃO ENCONTRADO")</f>
        <v>NÃO ENCONTRADO</v>
      </c>
      <c r="J2929" s="59" t="str">
        <f t="shared" si="45"/>
        <v/>
      </c>
    </row>
    <row r="2930" spans="1:10" x14ac:dyDescent="0.2">
      <c r="A2930" s="300">
        <v>89869</v>
      </c>
      <c r="B2930" s="301" t="s">
        <v>2460</v>
      </c>
      <c r="C2930" s="300" t="s">
        <v>49</v>
      </c>
      <c r="D2930" s="302">
        <v>11.76</v>
      </c>
      <c r="E2930" s="303">
        <v>0</v>
      </c>
      <c r="F2930" s="110" t="s">
        <v>14403</v>
      </c>
      <c r="G2930" s="126">
        <v>46023</v>
      </c>
      <c r="H2930" s="299" t="s">
        <v>15743</v>
      </c>
      <c r="I2930" s="197" t="str">
        <f>IFERROR(INDEX('CPU-GERAL'!$H$12:$H$2199,MATCH(A2930,'CPU-GERAL'!$B$12:$B$2199,0)),"NÃO ENCONTRADO")</f>
        <v>NÃO ENCONTRADO</v>
      </c>
      <c r="J2930" s="59" t="str">
        <f t="shared" si="45"/>
        <v/>
      </c>
    </row>
    <row r="2931" spans="1:10" x14ac:dyDescent="0.2">
      <c r="A2931" s="300">
        <v>104324</v>
      </c>
      <c r="B2931" s="301" t="s">
        <v>2806</v>
      </c>
      <c r="C2931" s="300" t="s">
        <v>49</v>
      </c>
      <c r="D2931" s="302">
        <v>15.93</v>
      </c>
      <c r="E2931" s="303">
        <v>0</v>
      </c>
      <c r="F2931" s="110" t="s">
        <v>14403</v>
      </c>
      <c r="G2931" s="126">
        <v>46023</v>
      </c>
      <c r="H2931" s="299" t="s">
        <v>15743</v>
      </c>
      <c r="I2931" s="197" t="str">
        <f>IFERROR(INDEX('CPU-GERAL'!$H$12:$H$2199,MATCH(A2931,'CPU-GERAL'!$B$12:$B$2199,0)),"NÃO ENCONTRADO")</f>
        <v>NÃO ENCONTRADO</v>
      </c>
      <c r="J2931" s="59" t="str">
        <f t="shared" si="45"/>
        <v/>
      </c>
    </row>
    <row r="2932" spans="1:10" x14ac:dyDescent="0.2">
      <c r="A2932" s="300">
        <v>104315</v>
      </c>
      <c r="B2932" s="301" t="s">
        <v>5166</v>
      </c>
      <c r="C2932" s="300" t="s">
        <v>18</v>
      </c>
      <c r="D2932" s="302">
        <v>18.43</v>
      </c>
      <c r="E2932" s="303">
        <v>0</v>
      </c>
      <c r="F2932" s="110" t="s">
        <v>14403</v>
      </c>
      <c r="G2932" s="126">
        <v>46023</v>
      </c>
      <c r="H2932" s="299" t="s">
        <v>15743</v>
      </c>
      <c r="I2932" s="197" t="str">
        <f>IFERROR(INDEX('CPU-GERAL'!$H$12:$H$2199,MATCH(A2932,'CPU-GERAL'!$B$12:$B$2199,0)),"NÃO ENCONTRADO")</f>
        <v>NÃO ENCONTRADO</v>
      </c>
      <c r="J2932" s="59" t="str">
        <f t="shared" si="45"/>
        <v/>
      </c>
    </row>
    <row r="2933" spans="1:10" x14ac:dyDescent="0.2">
      <c r="A2933" s="300">
        <v>89865</v>
      </c>
      <c r="B2933" s="301" t="s">
        <v>5141</v>
      </c>
      <c r="C2933" s="300" t="s">
        <v>18</v>
      </c>
      <c r="D2933" s="302">
        <v>19.73</v>
      </c>
      <c r="E2933" s="303">
        <v>0</v>
      </c>
      <c r="F2933" s="110" t="s">
        <v>14403</v>
      </c>
      <c r="G2933" s="126">
        <v>46023</v>
      </c>
      <c r="H2933" s="299" t="s">
        <v>15743</v>
      </c>
      <c r="I2933" s="197" t="str">
        <f>IFERROR(INDEX('CPU-GERAL'!$H$12:$H$2199,MATCH(A2933,'CPU-GERAL'!$B$12:$B$2199,0)),"NÃO ENCONTRADO")</f>
        <v>NÃO ENCONTRADO</v>
      </c>
      <c r="J2933" s="59" t="str">
        <f t="shared" si="45"/>
        <v/>
      </c>
    </row>
    <row r="2934" spans="1:10" x14ac:dyDescent="0.2">
      <c r="A2934" s="300">
        <v>104316</v>
      </c>
      <c r="B2934" s="301" t="s">
        <v>5167</v>
      </c>
      <c r="C2934" s="300" t="s">
        <v>18</v>
      </c>
      <c r="D2934" s="302">
        <v>26.49</v>
      </c>
      <c r="E2934" s="303">
        <v>0</v>
      </c>
      <c r="F2934" s="110" t="s">
        <v>14403</v>
      </c>
      <c r="G2934" s="126">
        <v>46023</v>
      </c>
      <c r="H2934" s="299" t="s">
        <v>15743</v>
      </c>
      <c r="I2934" s="197" t="str">
        <f>IFERROR(INDEX('CPU-GERAL'!$H$12:$H$2199,MATCH(A2934,'CPU-GERAL'!$B$12:$B$2199,0)),"NÃO ENCONTRADO")</f>
        <v>NÃO ENCONTRADO</v>
      </c>
      <c r="J2934" s="59" t="str">
        <f t="shared" si="45"/>
        <v/>
      </c>
    </row>
    <row r="2935" spans="1:10" x14ac:dyDescent="0.2">
      <c r="A2935" s="300">
        <v>102724</v>
      </c>
      <c r="B2935" s="301" t="s">
        <v>1210</v>
      </c>
      <c r="C2935" s="300" t="s">
        <v>49</v>
      </c>
      <c r="D2935" s="302">
        <v>33.64</v>
      </c>
      <c r="E2935" s="303">
        <v>0</v>
      </c>
      <c r="F2935" s="110" t="s">
        <v>14403</v>
      </c>
      <c r="G2935" s="126">
        <v>46023</v>
      </c>
      <c r="H2935" s="299" t="s">
        <v>15743</v>
      </c>
      <c r="I2935" s="197" t="str">
        <f>IFERROR(INDEX('CPU-GERAL'!$H$12:$H$2199,MATCH(A2935,'CPU-GERAL'!$B$12:$B$2199,0)),"NÃO ENCONTRADO")</f>
        <v>NÃO ENCONTRADO</v>
      </c>
      <c r="J2935" s="59" t="str">
        <f t="shared" si="45"/>
        <v/>
      </c>
    </row>
    <row r="2936" spans="1:10" x14ac:dyDescent="0.2">
      <c r="A2936" s="300">
        <v>102726</v>
      </c>
      <c r="B2936" s="301" t="s">
        <v>1212</v>
      </c>
      <c r="C2936" s="300" t="s">
        <v>49</v>
      </c>
      <c r="D2936" s="302">
        <v>31.04</v>
      </c>
      <c r="E2936" s="303">
        <v>0</v>
      </c>
      <c r="F2936" s="110" t="s">
        <v>14403</v>
      </c>
      <c r="G2936" s="126">
        <v>46023</v>
      </c>
      <c r="H2936" s="299" t="s">
        <v>15743</v>
      </c>
      <c r="I2936" s="197" t="str">
        <f>IFERROR(INDEX('CPU-GERAL'!$H$12:$H$2199,MATCH(A2936,'CPU-GERAL'!$B$12:$B$2199,0)),"NÃO ENCONTRADO")</f>
        <v>NÃO ENCONTRADO</v>
      </c>
      <c r="J2936" s="59" t="str">
        <f t="shared" si="45"/>
        <v/>
      </c>
    </row>
    <row r="2937" spans="1:10" x14ac:dyDescent="0.2">
      <c r="A2937" s="300">
        <v>102725</v>
      </c>
      <c r="B2937" s="301" t="s">
        <v>1211</v>
      </c>
      <c r="C2937" s="300" t="s">
        <v>49</v>
      </c>
      <c r="D2937" s="302">
        <v>33.08</v>
      </c>
      <c r="E2937" s="303">
        <v>0</v>
      </c>
      <c r="F2937" s="110" t="s">
        <v>14403</v>
      </c>
      <c r="G2937" s="126">
        <v>46023</v>
      </c>
      <c r="H2937" s="299" t="s">
        <v>15743</v>
      </c>
      <c r="I2937" s="197" t="str">
        <f>IFERROR(INDEX('CPU-GERAL'!$H$12:$H$2199,MATCH(A2937,'CPU-GERAL'!$B$12:$B$2199,0)),"NÃO ENCONTRADO")</f>
        <v>NÃO ENCONTRADO</v>
      </c>
      <c r="J2937" s="59" t="str">
        <f t="shared" si="45"/>
        <v/>
      </c>
    </row>
    <row r="2938" spans="1:10" x14ac:dyDescent="0.2">
      <c r="A2938" s="300">
        <v>102722</v>
      </c>
      <c r="B2938" s="301" t="s">
        <v>1209</v>
      </c>
      <c r="C2938" s="300" t="s">
        <v>18</v>
      </c>
      <c r="D2938" s="302">
        <v>59.46</v>
      </c>
      <c r="E2938" s="303">
        <v>0.19</v>
      </c>
      <c r="F2938" s="110" t="s">
        <v>14403</v>
      </c>
      <c r="G2938" s="126">
        <v>46023</v>
      </c>
      <c r="H2938" s="299" t="s">
        <v>15743</v>
      </c>
      <c r="I2938" s="197" t="str">
        <f>IFERROR(INDEX('CPU-GERAL'!$H$12:$H$2199,MATCH(A2938,'CPU-GERAL'!$B$12:$B$2199,0)),"NÃO ENCONTRADO")</f>
        <v>NÃO ENCONTRADO</v>
      </c>
      <c r="J2938" s="59" t="str">
        <f t="shared" si="45"/>
        <v/>
      </c>
    </row>
    <row r="2939" spans="1:10" x14ac:dyDescent="0.2">
      <c r="A2939" s="300">
        <v>102721</v>
      </c>
      <c r="B2939" s="301" t="s">
        <v>12061</v>
      </c>
      <c r="C2939" s="300" t="s">
        <v>18</v>
      </c>
      <c r="D2939" s="302">
        <v>0</v>
      </c>
      <c r="E2939" s="303"/>
      <c r="F2939" s="110" t="s">
        <v>14403</v>
      </c>
      <c r="G2939" s="126">
        <v>46023</v>
      </c>
      <c r="H2939" s="299" t="s">
        <v>15743</v>
      </c>
      <c r="I2939" s="197" t="str">
        <f>IFERROR(INDEX('CPU-GERAL'!$H$12:$H$2199,MATCH(A2939,'CPU-GERAL'!$B$12:$B$2199,0)),"NÃO ENCONTRADO")</f>
        <v>NÃO ENCONTRADO</v>
      </c>
      <c r="J2939" s="59" t="str">
        <f t="shared" si="45"/>
        <v/>
      </c>
    </row>
    <row r="2940" spans="1:10" x14ac:dyDescent="0.2">
      <c r="A2940" s="300">
        <v>102723</v>
      </c>
      <c r="B2940" s="301" t="s">
        <v>4903</v>
      </c>
      <c r="C2940" s="300" t="s">
        <v>18</v>
      </c>
      <c r="D2940" s="302">
        <v>116.94</v>
      </c>
      <c r="E2940" s="303">
        <v>0</v>
      </c>
      <c r="F2940" s="110" t="s">
        <v>14403</v>
      </c>
      <c r="G2940" s="126">
        <v>46023</v>
      </c>
      <c r="H2940" s="299" t="s">
        <v>15743</v>
      </c>
      <c r="I2940" s="197" t="str">
        <f>IFERROR(INDEX('CPU-GERAL'!$H$12:$H$2199,MATCH(A2940,'CPU-GERAL'!$B$12:$B$2199,0)),"NÃO ENCONTRADO")</f>
        <v>NÃO ENCONTRADO</v>
      </c>
      <c r="J2940" s="59" t="str">
        <f t="shared" si="45"/>
        <v/>
      </c>
    </row>
    <row r="2941" spans="1:10" x14ac:dyDescent="0.2">
      <c r="A2941" s="300">
        <v>102690</v>
      </c>
      <c r="B2941" s="301" t="s">
        <v>1197</v>
      </c>
      <c r="C2941" s="300" t="s">
        <v>18</v>
      </c>
      <c r="D2941" s="302">
        <v>77.91</v>
      </c>
      <c r="E2941" s="303">
        <v>0.15</v>
      </c>
      <c r="F2941" s="110" t="s">
        <v>14403</v>
      </c>
      <c r="G2941" s="126">
        <v>46023</v>
      </c>
      <c r="H2941" s="299" t="s">
        <v>15743</v>
      </c>
      <c r="I2941" s="197" t="str">
        <f>IFERROR(INDEX('CPU-GERAL'!$H$12:$H$2199,MATCH(A2941,'CPU-GERAL'!$B$12:$B$2199,0)),"NÃO ENCONTRADO")</f>
        <v>NÃO ENCONTRADO</v>
      </c>
      <c r="J2941" s="59" t="str">
        <f t="shared" si="45"/>
        <v/>
      </c>
    </row>
    <row r="2942" spans="1:10" x14ac:dyDescent="0.2">
      <c r="A2942" s="300">
        <v>102688</v>
      </c>
      <c r="B2942" s="301" t="s">
        <v>4896</v>
      </c>
      <c r="C2942" s="300" t="s">
        <v>18</v>
      </c>
      <c r="D2942" s="302">
        <v>61.98</v>
      </c>
      <c r="E2942" s="303">
        <v>0.19</v>
      </c>
      <c r="F2942" s="110" t="s">
        <v>14403</v>
      </c>
      <c r="G2942" s="126">
        <v>46023</v>
      </c>
      <c r="H2942" s="299" t="s">
        <v>15743</v>
      </c>
      <c r="I2942" s="197" t="str">
        <f>IFERROR(INDEX('CPU-GERAL'!$H$12:$H$2199,MATCH(A2942,'CPU-GERAL'!$B$12:$B$2199,0)),"NÃO ENCONTRADO")</f>
        <v>NÃO ENCONTRADO</v>
      </c>
      <c r="J2942" s="59" t="str">
        <f t="shared" si="45"/>
        <v/>
      </c>
    </row>
    <row r="2943" spans="1:10" x14ac:dyDescent="0.2">
      <c r="A2943" s="300">
        <v>102689</v>
      </c>
      <c r="B2943" s="301" t="s">
        <v>4897</v>
      </c>
      <c r="C2943" s="300" t="s">
        <v>18</v>
      </c>
      <c r="D2943" s="302">
        <v>120.78</v>
      </c>
      <c r="E2943" s="303">
        <v>0</v>
      </c>
      <c r="F2943" s="110" t="s">
        <v>14403</v>
      </c>
      <c r="G2943" s="126">
        <v>46023</v>
      </c>
      <c r="H2943" s="299" t="s">
        <v>15743</v>
      </c>
      <c r="I2943" s="197" t="str">
        <f>IFERROR(INDEX('CPU-GERAL'!$H$12:$H$2199,MATCH(A2943,'CPU-GERAL'!$B$12:$B$2199,0)),"NÃO ENCONTRADO")</f>
        <v>NÃO ENCONTRADO</v>
      </c>
      <c r="J2943" s="59" t="str">
        <f t="shared" si="45"/>
        <v/>
      </c>
    </row>
    <row r="2944" spans="1:10" x14ac:dyDescent="0.2">
      <c r="A2944" s="300">
        <v>102693</v>
      </c>
      <c r="B2944" s="301" t="s">
        <v>4898</v>
      </c>
      <c r="C2944" s="300" t="s">
        <v>18</v>
      </c>
      <c r="D2944" s="302">
        <v>136.71</v>
      </c>
      <c r="E2944" s="303">
        <v>0</v>
      </c>
      <c r="F2944" s="110" t="s">
        <v>14403</v>
      </c>
      <c r="G2944" s="126">
        <v>46023</v>
      </c>
      <c r="H2944" s="299" t="s">
        <v>15743</v>
      </c>
      <c r="I2944" s="197" t="str">
        <f>IFERROR(INDEX('CPU-GERAL'!$H$12:$H$2199,MATCH(A2944,'CPU-GERAL'!$B$12:$B$2199,0)),"NÃO ENCONTRADO")</f>
        <v>NÃO ENCONTRADO</v>
      </c>
      <c r="J2944" s="59" t="str">
        <f t="shared" si="45"/>
        <v/>
      </c>
    </row>
    <row r="2945" spans="1:10" x14ac:dyDescent="0.2">
      <c r="A2945" s="300">
        <v>102694</v>
      </c>
      <c r="B2945" s="301" t="s">
        <v>4899</v>
      </c>
      <c r="C2945" s="300" t="s">
        <v>18</v>
      </c>
      <c r="D2945" s="302">
        <v>127.84</v>
      </c>
      <c r="E2945" s="303">
        <v>0.14000000000000001</v>
      </c>
      <c r="F2945" s="110" t="s">
        <v>14403</v>
      </c>
      <c r="G2945" s="126">
        <v>46023</v>
      </c>
      <c r="H2945" s="299" t="s">
        <v>15743</v>
      </c>
      <c r="I2945" s="197" t="str">
        <f>IFERROR(INDEX('CPU-GERAL'!$H$12:$H$2199,MATCH(A2945,'CPU-GERAL'!$B$12:$B$2199,0)),"NÃO ENCONTRADO")</f>
        <v>NÃO ENCONTRADO</v>
      </c>
      <c r="J2945" s="59" t="str">
        <f t="shared" si="45"/>
        <v/>
      </c>
    </row>
    <row r="2946" spans="1:10" x14ac:dyDescent="0.2">
      <c r="A2946" s="300">
        <v>102697</v>
      </c>
      <c r="B2946" s="301" t="s">
        <v>4901</v>
      </c>
      <c r="C2946" s="300" t="s">
        <v>18</v>
      </c>
      <c r="D2946" s="302">
        <v>144.46</v>
      </c>
      <c r="E2946" s="303">
        <v>0.12</v>
      </c>
      <c r="F2946" s="110" t="s">
        <v>14403</v>
      </c>
      <c r="G2946" s="126">
        <v>46023</v>
      </c>
      <c r="H2946" s="299" t="s">
        <v>15743</v>
      </c>
      <c r="I2946" s="197" t="str">
        <f>IFERROR(INDEX('CPU-GERAL'!$H$12:$H$2199,MATCH(A2946,'CPU-GERAL'!$B$12:$B$2199,0)),"NÃO ENCONTRADO")</f>
        <v>NÃO ENCONTRADO</v>
      </c>
      <c r="J2946" s="59" t="str">
        <f t="shared" si="45"/>
        <v/>
      </c>
    </row>
    <row r="2947" spans="1:10" x14ac:dyDescent="0.2">
      <c r="A2947" s="300">
        <v>102696</v>
      </c>
      <c r="B2947" s="301" t="s">
        <v>4900</v>
      </c>
      <c r="C2947" s="300" t="s">
        <v>18</v>
      </c>
      <c r="D2947" s="302">
        <v>186.49</v>
      </c>
      <c r="E2947" s="303">
        <v>0.04</v>
      </c>
      <c r="F2947" s="110" t="s">
        <v>14403</v>
      </c>
      <c r="G2947" s="126">
        <v>46023</v>
      </c>
      <c r="H2947" s="299" t="s">
        <v>15743</v>
      </c>
      <c r="I2947" s="197" t="str">
        <f>IFERROR(INDEX('CPU-GERAL'!$H$12:$H$2199,MATCH(A2947,'CPU-GERAL'!$B$12:$B$2199,0)),"NÃO ENCONTRADO")</f>
        <v>NÃO ENCONTRADO</v>
      </c>
      <c r="J2947" s="59" t="str">
        <f t="shared" si="45"/>
        <v/>
      </c>
    </row>
    <row r="2948" spans="1:10" x14ac:dyDescent="0.2">
      <c r="A2948" s="300">
        <v>102703</v>
      </c>
      <c r="B2948" s="301" t="s">
        <v>4902</v>
      </c>
      <c r="C2948" s="300" t="s">
        <v>18</v>
      </c>
      <c r="D2948" s="302">
        <v>203.14</v>
      </c>
      <c r="E2948" s="303">
        <v>0.04</v>
      </c>
      <c r="F2948" s="110" t="s">
        <v>14403</v>
      </c>
      <c r="G2948" s="126">
        <v>46023</v>
      </c>
      <c r="H2948" s="299" t="s">
        <v>15743</v>
      </c>
      <c r="I2948" s="197" t="str">
        <f>IFERROR(INDEX('CPU-GERAL'!$H$12:$H$2199,MATCH(A2948,'CPU-GERAL'!$B$12:$B$2199,0)),"NÃO ENCONTRADO")</f>
        <v>NÃO ENCONTRADO</v>
      </c>
      <c r="J2948" s="59" t="str">
        <f t="shared" ref="J2948:J3011" si="46">IF(I2948&lt;&gt;"NÃO ENCONTRADO",IF(D2948=I2948,"IGUAL A CPU",I2948-D2948),"")</f>
        <v/>
      </c>
    </row>
    <row r="2949" spans="1:10" x14ac:dyDescent="0.2">
      <c r="A2949" s="300">
        <v>102678</v>
      </c>
      <c r="B2949" s="301" t="s">
        <v>1189</v>
      </c>
      <c r="C2949" s="300" t="s">
        <v>18</v>
      </c>
      <c r="D2949" s="302">
        <v>191.45</v>
      </c>
      <c r="E2949" s="303">
        <v>0.03</v>
      </c>
      <c r="F2949" s="110" t="s">
        <v>14403</v>
      </c>
      <c r="G2949" s="126">
        <v>46023</v>
      </c>
      <c r="H2949" s="299" t="s">
        <v>15743</v>
      </c>
      <c r="I2949" s="197" t="str">
        <f>IFERROR(INDEX('CPU-GERAL'!$H$12:$H$2199,MATCH(A2949,'CPU-GERAL'!$B$12:$B$2199,0)),"NÃO ENCONTRADO")</f>
        <v>NÃO ENCONTRADO</v>
      </c>
      <c r="J2949" s="59" t="str">
        <f t="shared" si="46"/>
        <v/>
      </c>
    </row>
    <row r="2950" spans="1:10" x14ac:dyDescent="0.2">
      <c r="A2950" s="300">
        <v>102679</v>
      </c>
      <c r="B2950" s="301" t="s">
        <v>1190</v>
      </c>
      <c r="C2950" s="300" t="s">
        <v>18</v>
      </c>
      <c r="D2950" s="302">
        <v>216.04</v>
      </c>
      <c r="E2950" s="303">
        <v>0.03</v>
      </c>
      <c r="F2950" s="110" t="s">
        <v>14403</v>
      </c>
      <c r="G2950" s="126">
        <v>46023</v>
      </c>
      <c r="H2950" s="299" t="s">
        <v>15743</v>
      </c>
      <c r="I2950" s="197" t="str">
        <f>IFERROR(INDEX('CPU-GERAL'!$H$12:$H$2199,MATCH(A2950,'CPU-GERAL'!$B$12:$B$2199,0)),"NÃO ENCONTRADO")</f>
        <v>NÃO ENCONTRADO</v>
      </c>
      <c r="J2950" s="59" t="str">
        <f t="shared" si="46"/>
        <v/>
      </c>
    </row>
    <row r="2951" spans="1:10" x14ac:dyDescent="0.2">
      <c r="A2951" s="300">
        <v>102673</v>
      </c>
      <c r="B2951" s="301" t="s">
        <v>1185</v>
      </c>
      <c r="C2951" s="300" t="s">
        <v>18</v>
      </c>
      <c r="D2951" s="302">
        <v>239.51</v>
      </c>
      <c r="E2951" s="303">
        <v>7.0000000000000007E-2</v>
      </c>
      <c r="F2951" s="110" t="s">
        <v>14403</v>
      </c>
      <c r="G2951" s="126">
        <v>46023</v>
      </c>
      <c r="H2951" s="299" t="s">
        <v>15743</v>
      </c>
      <c r="I2951" s="197" t="str">
        <f>IFERROR(INDEX('CPU-GERAL'!$H$12:$H$2199,MATCH(A2951,'CPU-GERAL'!$B$12:$B$2199,0)),"NÃO ENCONTRADO")</f>
        <v>NÃO ENCONTRADO</v>
      </c>
      <c r="J2951" s="59" t="str">
        <f t="shared" si="46"/>
        <v/>
      </c>
    </row>
    <row r="2952" spans="1:10" x14ac:dyDescent="0.2">
      <c r="A2952" s="300">
        <v>102677</v>
      </c>
      <c r="B2952" s="301" t="s">
        <v>1188</v>
      </c>
      <c r="C2952" s="300" t="s">
        <v>18</v>
      </c>
      <c r="D2952" s="302">
        <v>239.83</v>
      </c>
      <c r="E2952" s="303">
        <v>0.04</v>
      </c>
      <c r="F2952" s="110" t="s">
        <v>14403</v>
      </c>
      <c r="G2952" s="126">
        <v>46023</v>
      </c>
      <c r="H2952" s="299" t="s">
        <v>15743</v>
      </c>
      <c r="I2952" s="197" t="str">
        <f>IFERROR(INDEX('CPU-GERAL'!$H$12:$H$2199,MATCH(A2952,'CPU-GERAL'!$B$12:$B$2199,0)),"NÃO ENCONTRADO")</f>
        <v>NÃO ENCONTRADO</v>
      </c>
      <c r="J2952" s="59" t="str">
        <f t="shared" si="46"/>
        <v/>
      </c>
    </row>
    <row r="2953" spans="1:10" x14ac:dyDescent="0.2">
      <c r="A2953" s="300">
        <v>102683</v>
      </c>
      <c r="B2953" s="301" t="s">
        <v>1193</v>
      </c>
      <c r="C2953" s="300" t="s">
        <v>18</v>
      </c>
      <c r="D2953" s="302">
        <v>240.81</v>
      </c>
      <c r="E2953" s="303">
        <v>0.04</v>
      </c>
      <c r="F2953" s="110" t="s">
        <v>14403</v>
      </c>
      <c r="G2953" s="126">
        <v>46023</v>
      </c>
      <c r="H2953" s="299" t="s">
        <v>15743</v>
      </c>
      <c r="I2953" s="197" t="str">
        <f>IFERROR(INDEX('CPU-GERAL'!$H$12:$H$2199,MATCH(A2953,'CPU-GERAL'!$B$12:$B$2199,0)),"NÃO ENCONTRADO")</f>
        <v>NÃO ENCONTRADO</v>
      </c>
      <c r="J2953" s="59" t="str">
        <f t="shared" si="46"/>
        <v/>
      </c>
    </row>
    <row r="2954" spans="1:10" x14ac:dyDescent="0.2">
      <c r="A2954" s="300">
        <v>102687</v>
      </c>
      <c r="B2954" s="301" t="s">
        <v>1196</v>
      </c>
      <c r="C2954" s="300" t="s">
        <v>18</v>
      </c>
      <c r="D2954" s="302">
        <v>259.85000000000002</v>
      </c>
      <c r="E2954" s="303">
        <v>0.04</v>
      </c>
      <c r="F2954" s="110" t="s">
        <v>14403</v>
      </c>
      <c r="G2954" s="126">
        <v>46023</v>
      </c>
      <c r="H2954" s="299" t="s">
        <v>15743</v>
      </c>
      <c r="I2954" s="197" t="str">
        <f>IFERROR(INDEX('CPU-GERAL'!$H$12:$H$2199,MATCH(A2954,'CPU-GERAL'!$B$12:$B$2199,0)),"NÃO ENCONTRADO")</f>
        <v>NÃO ENCONTRADO</v>
      </c>
      <c r="J2954" s="59" t="str">
        <f t="shared" si="46"/>
        <v/>
      </c>
    </row>
    <row r="2955" spans="1:10" x14ac:dyDescent="0.2">
      <c r="A2955" s="300">
        <v>102670</v>
      </c>
      <c r="B2955" s="301" t="s">
        <v>1183</v>
      </c>
      <c r="C2955" s="300" t="s">
        <v>18</v>
      </c>
      <c r="D2955" s="302">
        <v>185.51</v>
      </c>
      <c r="E2955" s="303">
        <v>0.1</v>
      </c>
      <c r="F2955" s="110" t="s">
        <v>14403</v>
      </c>
      <c r="G2955" s="126">
        <v>46023</v>
      </c>
      <c r="H2955" s="299" t="s">
        <v>15743</v>
      </c>
      <c r="I2955" s="197" t="str">
        <f>IFERROR(INDEX('CPU-GERAL'!$H$12:$H$2199,MATCH(A2955,'CPU-GERAL'!$B$12:$B$2199,0)),"NÃO ENCONTRADO")</f>
        <v>NÃO ENCONTRADO</v>
      </c>
      <c r="J2955" s="59" t="str">
        <f t="shared" si="46"/>
        <v/>
      </c>
    </row>
    <row r="2956" spans="1:10" x14ac:dyDescent="0.2">
      <c r="A2956" s="300">
        <v>102674</v>
      </c>
      <c r="B2956" s="301" t="s">
        <v>1186</v>
      </c>
      <c r="C2956" s="300" t="s">
        <v>18</v>
      </c>
      <c r="D2956" s="302">
        <v>208.07</v>
      </c>
      <c r="E2956" s="303">
        <v>0.09</v>
      </c>
      <c r="F2956" s="110" t="s">
        <v>14403</v>
      </c>
      <c r="G2956" s="126">
        <v>46023</v>
      </c>
      <c r="H2956" s="299" t="s">
        <v>15743</v>
      </c>
      <c r="I2956" s="197" t="str">
        <f>IFERROR(INDEX('CPU-GERAL'!$H$12:$H$2199,MATCH(A2956,'CPU-GERAL'!$B$12:$B$2199,0)),"NÃO ENCONTRADO")</f>
        <v>NÃO ENCONTRADO</v>
      </c>
      <c r="J2956" s="59" t="str">
        <f t="shared" si="46"/>
        <v/>
      </c>
    </row>
    <row r="2957" spans="1:10" x14ac:dyDescent="0.2">
      <c r="A2957" s="300">
        <v>102680</v>
      </c>
      <c r="B2957" s="301" t="s">
        <v>1191</v>
      </c>
      <c r="C2957" s="300" t="s">
        <v>18</v>
      </c>
      <c r="D2957" s="302">
        <v>202.82</v>
      </c>
      <c r="E2957" s="303">
        <v>0.09</v>
      </c>
      <c r="F2957" s="110" t="s">
        <v>14403</v>
      </c>
      <c r="G2957" s="126">
        <v>46023</v>
      </c>
      <c r="H2957" s="299" t="s">
        <v>15743</v>
      </c>
      <c r="I2957" s="197" t="str">
        <f>IFERROR(INDEX('CPU-GERAL'!$H$12:$H$2199,MATCH(A2957,'CPU-GERAL'!$B$12:$B$2199,0)),"NÃO ENCONTRADO")</f>
        <v>NÃO ENCONTRADO</v>
      </c>
      <c r="J2957" s="59" t="str">
        <f t="shared" si="46"/>
        <v/>
      </c>
    </row>
    <row r="2958" spans="1:10" x14ac:dyDescent="0.2">
      <c r="A2958" s="300">
        <v>102684</v>
      </c>
      <c r="B2958" s="301" t="s">
        <v>1194</v>
      </c>
      <c r="C2958" s="300" t="s">
        <v>18</v>
      </c>
      <c r="D2958" s="302">
        <v>227.41</v>
      </c>
      <c r="E2958" s="303">
        <v>0.08</v>
      </c>
      <c r="F2958" s="110" t="s">
        <v>14403</v>
      </c>
      <c r="G2958" s="126">
        <v>46023</v>
      </c>
      <c r="H2958" s="299" t="s">
        <v>15743</v>
      </c>
      <c r="I2958" s="197" t="str">
        <f>IFERROR(INDEX('CPU-GERAL'!$H$12:$H$2199,MATCH(A2958,'CPU-GERAL'!$B$12:$B$2199,0)),"NÃO ENCONTRADO")</f>
        <v>NÃO ENCONTRADO</v>
      </c>
      <c r="J2958" s="59" t="str">
        <f t="shared" si="46"/>
        <v/>
      </c>
    </row>
    <row r="2959" spans="1:10" x14ac:dyDescent="0.2">
      <c r="A2959" s="300">
        <v>102672</v>
      </c>
      <c r="B2959" s="301" t="s">
        <v>1184</v>
      </c>
      <c r="C2959" s="300" t="s">
        <v>18</v>
      </c>
      <c r="D2959" s="302">
        <v>262.01</v>
      </c>
      <c r="E2959" s="303">
        <v>0.04</v>
      </c>
      <c r="F2959" s="110" t="s">
        <v>14403</v>
      </c>
      <c r="G2959" s="126">
        <v>46023</v>
      </c>
      <c r="H2959" s="299" t="s">
        <v>15743</v>
      </c>
      <c r="I2959" s="197" t="str">
        <f>IFERROR(INDEX('CPU-GERAL'!$H$12:$H$2199,MATCH(A2959,'CPU-GERAL'!$B$12:$B$2199,0)),"NÃO ENCONTRADO")</f>
        <v>NÃO ENCONTRADO</v>
      </c>
      <c r="J2959" s="59" t="str">
        <f t="shared" si="46"/>
        <v/>
      </c>
    </row>
    <row r="2960" spans="1:10" x14ac:dyDescent="0.2">
      <c r="A2960" s="300">
        <v>102676</v>
      </c>
      <c r="B2960" s="301" t="s">
        <v>1187</v>
      </c>
      <c r="C2960" s="300" t="s">
        <v>18</v>
      </c>
      <c r="D2960" s="302">
        <v>273.42</v>
      </c>
      <c r="E2960" s="303">
        <v>0.03</v>
      </c>
      <c r="F2960" s="110" t="s">
        <v>14403</v>
      </c>
      <c r="G2960" s="126">
        <v>46023</v>
      </c>
      <c r="H2960" s="299" t="s">
        <v>15743</v>
      </c>
      <c r="I2960" s="197" t="str">
        <f>IFERROR(INDEX('CPU-GERAL'!$H$12:$H$2199,MATCH(A2960,'CPU-GERAL'!$B$12:$B$2199,0)),"NÃO ENCONTRADO")</f>
        <v>NÃO ENCONTRADO</v>
      </c>
      <c r="J2960" s="59" t="str">
        <f t="shared" si="46"/>
        <v/>
      </c>
    </row>
    <row r="2961" spans="1:10" x14ac:dyDescent="0.2">
      <c r="A2961" s="300">
        <v>102681</v>
      </c>
      <c r="B2961" s="301" t="s">
        <v>1192</v>
      </c>
      <c r="C2961" s="300" t="s">
        <v>18</v>
      </c>
      <c r="D2961" s="302">
        <v>268.17</v>
      </c>
      <c r="E2961" s="303">
        <v>0.03</v>
      </c>
      <c r="F2961" s="110" t="s">
        <v>14403</v>
      </c>
      <c r="G2961" s="126">
        <v>46023</v>
      </c>
      <c r="H2961" s="299" t="s">
        <v>15743</v>
      </c>
      <c r="I2961" s="197" t="str">
        <f>IFERROR(INDEX('CPU-GERAL'!$H$12:$H$2199,MATCH(A2961,'CPU-GERAL'!$B$12:$B$2199,0)),"NÃO ENCONTRADO")</f>
        <v>NÃO ENCONTRADO</v>
      </c>
      <c r="J2961" s="59" t="str">
        <f t="shared" si="46"/>
        <v/>
      </c>
    </row>
    <row r="2962" spans="1:10" x14ac:dyDescent="0.2">
      <c r="A2962" s="300">
        <v>102685</v>
      </c>
      <c r="B2962" s="301" t="s">
        <v>1195</v>
      </c>
      <c r="C2962" s="300" t="s">
        <v>18</v>
      </c>
      <c r="D2962" s="302">
        <v>292.76</v>
      </c>
      <c r="E2962" s="303">
        <v>0.03</v>
      </c>
      <c r="F2962" s="110" t="s">
        <v>14403</v>
      </c>
      <c r="G2962" s="126">
        <v>46023</v>
      </c>
      <c r="H2962" s="299" t="s">
        <v>15743</v>
      </c>
      <c r="I2962" s="197" t="str">
        <f>IFERROR(INDEX('CPU-GERAL'!$H$12:$H$2199,MATCH(A2962,'CPU-GERAL'!$B$12:$B$2199,0)),"NÃO ENCONTRADO")</f>
        <v>NÃO ENCONTRADO</v>
      </c>
      <c r="J2962" s="59" t="str">
        <f t="shared" si="46"/>
        <v/>
      </c>
    </row>
    <row r="2963" spans="1:10" x14ac:dyDescent="0.2">
      <c r="A2963" s="300">
        <v>102664</v>
      </c>
      <c r="B2963" s="301" t="s">
        <v>1178</v>
      </c>
      <c r="C2963" s="300" t="s">
        <v>18</v>
      </c>
      <c r="D2963" s="302">
        <v>60.95</v>
      </c>
      <c r="E2963" s="303">
        <v>0.01</v>
      </c>
      <c r="F2963" s="110" t="s">
        <v>14403</v>
      </c>
      <c r="G2963" s="126">
        <v>46023</v>
      </c>
      <c r="H2963" s="299" t="s">
        <v>15743</v>
      </c>
      <c r="I2963" s="197" t="str">
        <f>IFERROR(INDEX('CPU-GERAL'!$H$12:$H$2199,MATCH(A2963,'CPU-GERAL'!$B$12:$B$2199,0)),"NÃO ENCONTRADO")</f>
        <v>NÃO ENCONTRADO</v>
      </c>
      <c r="J2963" s="59" t="str">
        <f t="shared" si="46"/>
        <v/>
      </c>
    </row>
    <row r="2964" spans="1:10" x14ac:dyDescent="0.2">
      <c r="A2964" s="300">
        <v>102665</v>
      </c>
      <c r="B2964" s="301" t="s">
        <v>1179</v>
      </c>
      <c r="C2964" s="300" t="s">
        <v>18</v>
      </c>
      <c r="D2964" s="302">
        <v>40.619999999999997</v>
      </c>
      <c r="E2964" s="303">
        <v>0.01</v>
      </c>
      <c r="F2964" s="110" t="s">
        <v>14403</v>
      </c>
      <c r="G2964" s="126">
        <v>46023</v>
      </c>
      <c r="H2964" s="299" t="s">
        <v>15743</v>
      </c>
      <c r="I2964" s="197" t="str">
        <f>IFERROR(INDEX('CPU-GERAL'!$H$12:$H$2199,MATCH(A2964,'CPU-GERAL'!$B$12:$B$2199,0)),"NÃO ENCONTRADO")</f>
        <v>NÃO ENCONTRADO</v>
      </c>
      <c r="J2964" s="59" t="str">
        <f t="shared" si="46"/>
        <v/>
      </c>
    </row>
    <row r="2965" spans="1:10" x14ac:dyDescent="0.2">
      <c r="A2965" s="300">
        <v>102663</v>
      </c>
      <c r="B2965" s="301" t="s">
        <v>1177</v>
      </c>
      <c r="C2965" s="300" t="s">
        <v>18</v>
      </c>
      <c r="D2965" s="302">
        <v>80.53</v>
      </c>
      <c r="E2965" s="303">
        <v>0.01</v>
      </c>
      <c r="F2965" s="110" t="s">
        <v>14403</v>
      </c>
      <c r="G2965" s="126">
        <v>46023</v>
      </c>
      <c r="H2965" s="299" t="s">
        <v>15743</v>
      </c>
      <c r="I2965" s="197" t="str">
        <f>IFERROR(INDEX('CPU-GERAL'!$H$12:$H$2199,MATCH(A2965,'CPU-GERAL'!$B$12:$B$2199,0)),"NÃO ENCONTRADO")</f>
        <v>NÃO ENCONTRADO</v>
      </c>
      <c r="J2965" s="59" t="str">
        <f t="shared" si="46"/>
        <v/>
      </c>
    </row>
    <row r="2966" spans="1:10" x14ac:dyDescent="0.2">
      <c r="A2966" s="300">
        <v>102669</v>
      </c>
      <c r="B2966" s="301" t="s">
        <v>1182</v>
      </c>
      <c r="C2966" s="300" t="s">
        <v>18</v>
      </c>
      <c r="D2966" s="302">
        <v>97.15</v>
      </c>
      <c r="E2966" s="303">
        <v>0.01</v>
      </c>
      <c r="F2966" s="110" t="s">
        <v>14403</v>
      </c>
      <c r="G2966" s="126">
        <v>46023</v>
      </c>
      <c r="H2966" s="299" t="s">
        <v>15743</v>
      </c>
      <c r="I2966" s="197" t="str">
        <f>IFERROR(INDEX('CPU-GERAL'!$H$12:$H$2199,MATCH(A2966,'CPU-GERAL'!$B$12:$B$2199,0)),"NÃO ENCONTRADO")</f>
        <v>NÃO ENCONTRADO</v>
      </c>
      <c r="J2966" s="59" t="str">
        <f t="shared" si="46"/>
        <v/>
      </c>
    </row>
    <row r="2967" spans="1:10" x14ac:dyDescent="0.2">
      <c r="A2967" s="300">
        <v>102661</v>
      </c>
      <c r="B2967" s="301" t="s">
        <v>1175</v>
      </c>
      <c r="C2967" s="300" t="s">
        <v>18</v>
      </c>
      <c r="D2967" s="302">
        <v>55.09</v>
      </c>
      <c r="E2967" s="303">
        <v>0.21</v>
      </c>
      <c r="F2967" s="110" t="s">
        <v>14403</v>
      </c>
      <c r="G2967" s="126">
        <v>46023</v>
      </c>
      <c r="H2967" s="299" t="s">
        <v>15743</v>
      </c>
      <c r="I2967" s="197" t="str">
        <f>IFERROR(INDEX('CPU-GERAL'!$H$12:$H$2199,MATCH(A2967,'CPU-GERAL'!$B$12:$B$2199,0)),"NÃO ENCONTRADO")</f>
        <v>NÃO ENCONTRADO</v>
      </c>
      <c r="J2967" s="59" t="str">
        <f t="shared" si="46"/>
        <v/>
      </c>
    </row>
    <row r="2968" spans="1:10" x14ac:dyDescent="0.2">
      <c r="A2968" s="300">
        <v>102666</v>
      </c>
      <c r="B2968" s="301" t="s">
        <v>1180</v>
      </c>
      <c r="C2968" s="300" t="s">
        <v>18</v>
      </c>
      <c r="D2968" s="302">
        <v>71.02</v>
      </c>
      <c r="E2968" s="303">
        <v>0.16</v>
      </c>
      <c r="F2968" s="110" t="s">
        <v>14403</v>
      </c>
      <c r="G2968" s="126">
        <v>46023</v>
      </c>
      <c r="H2968" s="299" t="s">
        <v>15743</v>
      </c>
      <c r="I2968" s="197" t="str">
        <f>IFERROR(INDEX('CPU-GERAL'!$H$12:$H$2199,MATCH(A2968,'CPU-GERAL'!$B$12:$B$2199,0)),"NÃO ENCONTRADO")</f>
        <v>NÃO ENCONTRADO</v>
      </c>
      <c r="J2968" s="59" t="str">
        <f t="shared" si="46"/>
        <v/>
      </c>
    </row>
    <row r="2969" spans="1:10" x14ac:dyDescent="0.2">
      <c r="A2969" s="300">
        <v>102662</v>
      </c>
      <c r="B2969" s="301" t="s">
        <v>1176</v>
      </c>
      <c r="C2969" s="300" t="s">
        <v>18</v>
      </c>
      <c r="D2969" s="302">
        <v>116.82</v>
      </c>
      <c r="E2969" s="303">
        <v>0</v>
      </c>
      <c r="F2969" s="110" t="s">
        <v>14403</v>
      </c>
      <c r="G2969" s="126">
        <v>46023</v>
      </c>
      <c r="H2969" s="299" t="s">
        <v>15743</v>
      </c>
      <c r="I2969" s="197" t="str">
        <f>IFERROR(INDEX('CPU-GERAL'!$H$12:$H$2199,MATCH(A2969,'CPU-GERAL'!$B$12:$B$2199,0)),"NÃO ENCONTRADO")</f>
        <v>NÃO ENCONTRADO</v>
      </c>
      <c r="J2969" s="59" t="str">
        <f t="shared" si="46"/>
        <v/>
      </c>
    </row>
    <row r="2970" spans="1:10" x14ac:dyDescent="0.2">
      <c r="A2970" s="300">
        <v>102668</v>
      </c>
      <c r="B2970" s="301" t="s">
        <v>1181</v>
      </c>
      <c r="C2970" s="300" t="s">
        <v>18</v>
      </c>
      <c r="D2970" s="302">
        <v>132.75</v>
      </c>
      <c r="E2970" s="303">
        <v>0</v>
      </c>
      <c r="F2970" s="110" t="s">
        <v>14403</v>
      </c>
      <c r="G2970" s="126">
        <v>46023</v>
      </c>
      <c r="H2970" s="299" t="s">
        <v>15743</v>
      </c>
      <c r="I2970" s="197" t="str">
        <f>IFERROR(INDEX('CPU-GERAL'!$H$12:$H$2199,MATCH(A2970,'CPU-GERAL'!$B$12:$B$2199,0)),"NÃO ENCONTRADO")</f>
        <v>NÃO ENCONTRADO</v>
      </c>
      <c r="J2970" s="59" t="str">
        <f t="shared" si="46"/>
        <v/>
      </c>
    </row>
    <row r="2971" spans="1:10" x14ac:dyDescent="0.2">
      <c r="A2971" s="300">
        <v>102718</v>
      </c>
      <c r="B2971" s="301" t="s">
        <v>1207</v>
      </c>
      <c r="C2971" s="300" t="s">
        <v>319</v>
      </c>
      <c r="D2971" s="302">
        <v>274.39</v>
      </c>
      <c r="E2971" s="303">
        <v>0</v>
      </c>
      <c r="F2971" s="110" t="s">
        <v>14403</v>
      </c>
      <c r="G2971" s="126">
        <v>46023</v>
      </c>
      <c r="H2971" s="299" t="s">
        <v>15743</v>
      </c>
      <c r="I2971" s="197" t="str">
        <f>IFERROR(INDEX('CPU-GERAL'!$H$12:$H$2199,MATCH(A2971,'CPU-GERAL'!$B$12:$B$2199,0)),"NÃO ENCONTRADO")</f>
        <v>NÃO ENCONTRADO</v>
      </c>
      <c r="J2971" s="59" t="str">
        <f t="shared" si="46"/>
        <v/>
      </c>
    </row>
    <row r="2972" spans="1:10" x14ac:dyDescent="0.2">
      <c r="A2972" s="300">
        <v>102716</v>
      </c>
      <c r="B2972" s="301" t="s">
        <v>1205</v>
      </c>
      <c r="C2972" s="300" t="s">
        <v>319</v>
      </c>
      <c r="D2972" s="302">
        <v>260.41000000000003</v>
      </c>
      <c r="E2972" s="303">
        <v>0.04</v>
      </c>
      <c r="F2972" s="110" t="s">
        <v>14403</v>
      </c>
      <c r="G2972" s="126">
        <v>46023</v>
      </c>
      <c r="H2972" s="299" t="s">
        <v>15743</v>
      </c>
      <c r="I2972" s="197" t="str">
        <f>IFERROR(INDEX('CPU-GERAL'!$H$12:$H$2199,MATCH(A2972,'CPU-GERAL'!$B$12:$B$2199,0)),"NÃO ENCONTRADO")</f>
        <v>NÃO ENCONTRADO</v>
      </c>
      <c r="J2972" s="59" t="str">
        <f t="shared" si="46"/>
        <v/>
      </c>
    </row>
    <row r="2973" spans="1:10" x14ac:dyDescent="0.2">
      <c r="A2973" s="300">
        <v>102719</v>
      </c>
      <c r="B2973" s="301" t="s">
        <v>1208</v>
      </c>
      <c r="C2973" s="300" t="s">
        <v>319</v>
      </c>
      <c r="D2973" s="302">
        <v>245.52</v>
      </c>
      <c r="E2973" s="303">
        <v>0</v>
      </c>
      <c r="F2973" s="110" t="s">
        <v>14403</v>
      </c>
      <c r="G2973" s="126">
        <v>46023</v>
      </c>
      <c r="H2973" s="299" t="s">
        <v>15743</v>
      </c>
      <c r="I2973" s="197" t="str">
        <f>IFERROR(INDEX('CPU-GERAL'!$H$12:$H$2199,MATCH(A2973,'CPU-GERAL'!$B$12:$B$2199,0)),"NÃO ENCONTRADO")</f>
        <v>NÃO ENCONTRADO</v>
      </c>
      <c r="J2973" s="59" t="str">
        <f t="shared" si="46"/>
        <v/>
      </c>
    </row>
    <row r="2974" spans="1:10" x14ac:dyDescent="0.2">
      <c r="A2974" s="300">
        <v>102717</v>
      </c>
      <c r="B2974" s="301" t="s">
        <v>1206</v>
      </c>
      <c r="C2974" s="300" t="s">
        <v>319</v>
      </c>
      <c r="D2974" s="302">
        <v>231.54</v>
      </c>
      <c r="E2974" s="303">
        <v>0.04</v>
      </c>
      <c r="F2974" s="110" t="s">
        <v>14403</v>
      </c>
      <c r="G2974" s="126">
        <v>46023</v>
      </c>
      <c r="H2974" s="299" t="s">
        <v>15743</v>
      </c>
      <c r="I2974" s="197" t="str">
        <f>IFERROR(INDEX('CPU-GERAL'!$H$12:$H$2199,MATCH(A2974,'CPU-GERAL'!$B$12:$B$2199,0)),"NÃO ENCONTRADO")</f>
        <v>NÃO ENCONTRADO</v>
      </c>
      <c r="J2974" s="59" t="str">
        <f t="shared" si="46"/>
        <v/>
      </c>
    </row>
    <row r="2975" spans="1:10" x14ac:dyDescent="0.2">
      <c r="A2975" s="300">
        <v>102720</v>
      </c>
      <c r="B2975" s="301" t="s">
        <v>12062</v>
      </c>
      <c r="C2975" s="300" t="s">
        <v>318</v>
      </c>
      <c r="D2975" s="302">
        <v>0</v>
      </c>
      <c r="E2975" s="303"/>
      <c r="F2975" s="110" t="s">
        <v>14403</v>
      </c>
      <c r="G2975" s="126">
        <v>46023</v>
      </c>
      <c r="H2975" s="299" t="s">
        <v>15743</v>
      </c>
      <c r="I2975" s="197" t="str">
        <f>IFERROR(INDEX('CPU-GERAL'!$H$12:$H$2199,MATCH(A2975,'CPU-GERAL'!$B$12:$B$2199,0)),"NÃO ENCONTRADO")</f>
        <v>NÃO ENCONTRADO</v>
      </c>
      <c r="J2975" s="59" t="str">
        <f t="shared" si="46"/>
        <v/>
      </c>
    </row>
    <row r="2976" spans="1:10" x14ac:dyDescent="0.2">
      <c r="A2976" s="300">
        <v>102713</v>
      </c>
      <c r="B2976" s="301" t="s">
        <v>1203</v>
      </c>
      <c r="C2976" s="300" t="s">
        <v>318</v>
      </c>
      <c r="D2976" s="302">
        <v>10.95</v>
      </c>
      <c r="E2976" s="303">
        <v>0</v>
      </c>
      <c r="F2976" s="110" t="s">
        <v>14403</v>
      </c>
      <c r="G2976" s="126">
        <v>46023</v>
      </c>
      <c r="H2976" s="299" t="s">
        <v>15743</v>
      </c>
      <c r="I2976" s="197" t="str">
        <f>IFERROR(INDEX('CPU-GERAL'!$H$12:$H$2199,MATCH(A2976,'CPU-GERAL'!$B$12:$B$2199,0)),"NÃO ENCONTRADO")</f>
        <v>NÃO ENCONTRADO</v>
      </c>
      <c r="J2976" s="59" t="str">
        <f t="shared" si="46"/>
        <v/>
      </c>
    </row>
    <row r="2977" spans="1:10" x14ac:dyDescent="0.2">
      <c r="A2977" s="300">
        <v>102715</v>
      </c>
      <c r="B2977" s="301" t="s">
        <v>1204</v>
      </c>
      <c r="C2977" s="300" t="s">
        <v>318</v>
      </c>
      <c r="D2977" s="302">
        <v>21.52</v>
      </c>
      <c r="E2977" s="303">
        <v>0</v>
      </c>
      <c r="F2977" s="110" t="s">
        <v>14403</v>
      </c>
      <c r="G2977" s="126">
        <v>46023</v>
      </c>
      <c r="H2977" s="299" t="s">
        <v>15743</v>
      </c>
      <c r="I2977" s="197" t="str">
        <f>IFERROR(INDEX('CPU-GERAL'!$H$12:$H$2199,MATCH(A2977,'CPU-GERAL'!$B$12:$B$2199,0)),"NÃO ENCONTRADO")</f>
        <v>NÃO ENCONTRADO</v>
      </c>
      <c r="J2977" s="59" t="str">
        <f t="shared" si="46"/>
        <v/>
      </c>
    </row>
    <row r="2978" spans="1:10" x14ac:dyDescent="0.2">
      <c r="A2978" s="300">
        <v>103653</v>
      </c>
      <c r="B2978" s="301" t="s">
        <v>1213</v>
      </c>
      <c r="C2978" s="300" t="s">
        <v>318</v>
      </c>
      <c r="D2978" s="302">
        <v>25.68</v>
      </c>
      <c r="E2978" s="303">
        <v>0</v>
      </c>
      <c r="F2978" s="110" t="s">
        <v>14403</v>
      </c>
      <c r="G2978" s="126">
        <v>46023</v>
      </c>
      <c r="H2978" s="299" t="s">
        <v>15743</v>
      </c>
      <c r="I2978" s="197" t="str">
        <f>IFERROR(INDEX('CPU-GERAL'!$H$12:$H$2199,MATCH(A2978,'CPU-GERAL'!$B$12:$B$2199,0)),"NÃO ENCONTRADO")</f>
        <v>NÃO ENCONTRADO</v>
      </c>
      <c r="J2978" s="59" t="str">
        <f t="shared" si="46"/>
        <v/>
      </c>
    </row>
    <row r="2979" spans="1:10" x14ac:dyDescent="0.2">
      <c r="A2979" s="300">
        <v>102712</v>
      </c>
      <c r="B2979" s="301" t="s">
        <v>1202</v>
      </c>
      <c r="C2979" s="300" t="s">
        <v>318</v>
      </c>
      <c r="D2979" s="302">
        <v>8.01</v>
      </c>
      <c r="E2979" s="303">
        <v>0</v>
      </c>
      <c r="F2979" s="110" t="s">
        <v>14403</v>
      </c>
      <c r="G2979" s="126">
        <v>46023</v>
      </c>
      <c r="H2979" s="299" t="s">
        <v>15743</v>
      </c>
      <c r="I2979" s="197" t="str">
        <f>IFERROR(INDEX('CPU-GERAL'!$H$12:$H$2199,MATCH(A2979,'CPU-GERAL'!$B$12:$B$2199,0)),"NÃO ENCONTRADO")</f>
        <v>NÃO ENCONTRADO</v>
      </c>
      <c r="J2979" s="59" t="str">
        <f t="shared" si="46"/>
        <v/>
      </c>
    </row>
    <row r="2980" spans="1:10" x14ac:dyDescent="0.2">
      <c r="A2980" s="300">
        <v>102711</v>
      </c>
      <c r="B2980" s="301" t="s">
        <v>10774</v>
      </c>
      <c r="C2980" s="300" t="s">
        <v>49</v>
      </c>
      <c r="D2980" s="302">
        <v>88.19</v>
      </c>
      <c r="E2980" s="303">
        <v>0</v>
      </c>
      <c r="F2980" s="110" t="s">
        <v>14403</v>
      </c>
      <c r="G2980" s="126">
        <v>46023</v>
      </c>
      <c r="H2980" s="299" t="s">
        <v>15743</v>
      </c>
      <c r="I2980" s="197" t="str">
        <f>IFERROR(INDEX('CPU-GERAL'!$H$12:$H$2199,MATCH(A2980,'CPU-GERAL'!$B$12:$B$2199,0)),"NÃO ENCONTRADO")</f>
        <v>NÃO ENCONTRADO</v>
      </c>
      <c r="J2980" s="59" t="str">
        <f t="shared" si="46"/>
        <v/>
      </c>
    </row>
    <row r="2981" spans="1:10" x14ac:dyDescent="0.2">
      <c r="A2981" s="300">
        <v>102710</v>
      </c>
      <c r="B2981" s="301" t="s">
        <v>1201</v>
      </c>
      <c r="C2981" s="300" t="s">
        <v>49</v>
      </c>
      <c r="D2981" s="302">
        <v>68.209999999999994</v>
      </c>
      <c r="E2981" s="303">
        <v>0</v>
      </c>
      <c r="F2981" s="110" t="s">
        <v>14403</v>
      </c>
      <c r="G2981" s="126">
        <v>46023</v>
      </c>
      <c r="H2981" s="299" t="s">
        <v>15743</v>
      </c>
      <c r="I2981" s="197" t="str">
        <f>IFERROR(INDEX('CPU-GERAL'!$H$12:$H$2199,MATCH(A2981,'CPU-GERAL'!$B$12:$B$2199,0)),"NÃO ENCONTRADO")</f>
        <v>NÃO ENCONTRADO</v>
      </c>
      <c r="J2981" s="59" t="str">
        <f t="shared" si="46"/>
        <v/>
      </c>
    </row>
    <row r="2982" spans="1:10" x14ac:dyDescent="0.2">
      <c r="A2982" s="300">
        <v>102709</v>
      </c>
      <c r="B2982" s="301" t="s">
        <v>12063</v>
      </c>
      <c r="C2982" s="300" t="s">
        <v>49</v>
      </c>
      <c r="D2982" s="302">
        <v>0</v>
      </c>
      <c r="E2982" s="303"/>
      <c r="F2982" s="110" t="s">
        <v>14403</v>
      </c>
      <c r="G2982" s="126">
        <v>46023</v>
      </c>
      <c r="H2982" s="299" t="s">
        <v>15743</v>
      </c>
      <c r="I2982" s="197" t="str">
        <f>IFERROR(INDEX('CPU-GERAL'!$H$12:$H$2199,MATCH(A2982,'CPU-GERAL'!$B$12:$B$2199,0)),"NÃO ENCONTRADO")</f>
        <v>NÃO ENCONTRADO</v>
      </c>
      <c r="J2982" s="59" t="str">
        <f t="shared" si="46"/>
        <v/>
      </c>
    </row>
    <row r="2983" spans="1:10" x14ac:dyDescent="0.2">
      <c r="A2983" s="300">
        <v>102708</v>
      </c>
      <c r="B2983" s="301" t="s">
        <v>10775</v>
      </c>
      <c r="C2983" s="300" t="s">
        <v>49</v>
      </c>
      <c r="D2983" s="302">
        <v>27.99</v>
      </c>
      <c r="E2983" s="303">
        <v>0</v>
      </c>
      <c r="F2983" s="110" t="s">
        <v>14403</v>
      </c>
      <c r="G2983" s="126">
        <v>46023</v>
      </c>
      <c r="H2983" s="299" t="s">
        <v>15743</v>
      </c>
      <c r="I2983" s="197" t="str">
        <f>IFERROR(INDEX('CPU-GERAL'!$H$12:$H$2199,MATCH(A2983,'CPU-GERAL'!$B$12:$B$2199,0)),"NÃO ENCONTRADO")</f>
        <v>NÃO ENCONTRADO</v>
      </c>
      <c r="J2983" s="59" t="str">
        <f t="shared" si="46"/>
        <v/>
      </c>
    </row>
    <row r="2984" spans="1:10" x14ac:dyDescent="0.2">
      <c r="A2984" s="300">
        <v>102707</v>
      </c>
      <c r="B2984" s="301" t="s">
        <v>1200</v>
      </c>
      <c r="C2984" s="300" t="s">
        <v>18</v>
      </c>
      <c r="D2984" s="302">
        <v>43.92</v>
      </c>
      <c r="E2984" s="303">
        <v>0</v>
      </c>
      <c r="F2984" s="110" t="s">
        <v>14403</v>
      </c>
      <c r="G2984" s="126">
        <v>46023</v>
      </c>
      <c r="H2984" s="299" t="s">
        <v>15743</v>
      </c>
      <c r="I2984" s="197" t="str">
        <f>IFERROR(INDEX('CPU-GERAL'!$H$12:$H$2199,MATCH(A2984,'CPU-GERAL'!$B$12:$B$2199,0)),"NÃO ENCONTRADO")</f>
        <v>NÃO ENCONTRADO</v>
      </c>
      <c r="J2984" s="59" t="str">
        <f t="shared" si="46"/>
        <v/>
      </c>
    </row>
    <row r="2985" spans="1:10" x14ac:dyDescent="0.2">
      <c r="A2985" s="300">
        <v>102704</v>
      </c>
      <c r="B2985" s="301" t="s">
        <v>1198</v>
      </c>
      <c r="C2985" s="300" t="s">
        <v>18</v>
      </c>
      <c r="D2985" s="302">
        <v>11.58</v>
      </c>
      <c r="E2985" s="303">
        <v>0.95</v>
      </c>
      <c r="F2985" s="110" t="s">
        <v>14403</v>
      </c>
      <c r="G2985" s="126">
        <v>46023</v>
      </c>
      <c r="H2985" s="299" t="s">
        <v>15743</v>
      </c>
      <c r="I2985" s="197" t="str">
        <f>IFERROR(INDEX('CPU-GERAL'!$H$12:$H$2199,MATCH(A2985,'CPU-GERAL'!$B$12:$B$2199,0)),"NÃO ENCONTRADO")</f>
        <v>NÃO ENCONTRADO</v>
      </c>
      <c r="J2985" s="59" t="str">
        <f t="shared" si="46"/>
        <v/>
      </c>
    </row>
    <row r="2986" spans="1:10" x14ac:dyDescent="0.2">
      <c r="A2986" s="300">
        <v>102705</v>
      </c>
      <c r="B2986" s="301" t="s">
        <v>1199</v>
      </c>
      <c r="C2986" s="300" t="s">
        <v>18</v>
      </c>
      <c r="D2986" s="302">
        <v>69.06</v>
      </c>
      <c r="E2986" s="303">
        <v>0</v>
      </c>
      <c r="F2986" s="110" t="s">
        <v>14403</v>
      </c>
      <c r="G2986" s="126">
        <v>46023</v>
      </c>
      <c r="H2986" s="299" t="s">
        <v>15743</v>
      </c>
      <c r="I2986" s="197" t="str">
        <f>IFERROR(INDEX('CPU-GERAL'!$H$12:$H$2199,MATCH(A2986,'CPU-GERAL'!$B$12:$B$2199,0)),"NÃO ENCONTRADO")</f>
        <v>NÃO ENCONTRADO</v>
      </c>
      <c r="J2986" s="59" t="str">
        <f t="shared" si="46"/>
        <v/>
      </c>
    </row>
    <row r="2987" spans="1:10" x14ac:dyDescent="0.2">
      <c r="A2987" s="300">
        <v>98333</v>
      </c>
      <c r="B2987" s="301" t="s">
        <v>11769</v>
      </c>
      <c r="C2987" s="300" t="s">
        <v>318</v>
      </c>
      <c r="D2987" s="302">
        <v>0</v>
      </c>
      <c r="E2987" s="303"/>
      <c r="F2987" s="110" t="s">
        <v>14403</v>
      </c>
      <c r="G2987" s="126">
        <v>46023</v>
      </c>
      <c r="H2987" s="299" t="s">
        <v>15743</v>
      </c>
      <c r="I2987" s="197" t="str">
        <f>IFERROR(INDEX('CPU-GERAL'!$H$12:$H$2199,MATCH(A2987,'CPU-GERAL'!$B$12:$B$2199,0)),"NÃO ENCONTRADO")</f>
        <v>NÃO ENCONTRADO</v>
      </c>
      <c r="J2987" s="59" t="str">
        <f t="shared" si="46"/>
        <v/>
      </c>
    </row>
    <row r="2988" spans="1:10" x14ac:dyDescent="0.2">
      <c r="A2988" s="300">
        <v>98332</v>
      </c>
      <c r="B2988" s="301" t="s">
        <v>11770</v>
      </c>
      <c r="C2988" s="300" t="s">
        <v>318</v>
      </c>
      <c r="D2988" s="302">
        <v>0</v>
      </c>
      <c r="E2988" s="303"/>
      <c r="F2988" s="110" t="s">
        <v>14403</v>
      </c>
      <c r="G2988" s="126">
        <v>46023</v>
      </c>
      <c r="H2988" s="299" t="s">
        <v>15743</v>
      </c>
      <c r="I2988" s="197" t="str">
        <f>IFERROR(INDEX('CPU-GERAL'!$H$12:$H$2199,MATCH(A2988,'CPU-GERAL'!$B$12:$B$2199,0)),"NÃO ENCONTRADO")</f>
        <v>NÃO ENCONTRADO</v>
      </c>
      <c r="J2988" s="59" t="str">
        <f t="shared" si="46"/>
        <v/>
      </c>
    </row>
    <row r="2989" spans="1:10" x14ac:dyDescent="0.2">
      <c r="A2989" s="300">
        <v>98331</v>
      </c>
      <c r="B2989" s="301" t="s">
        <v>11771</v>
      </c>
      <c r="C2989" s="300" t="s">
        <v>318</v>
      </c>
      <c r="D2989" s="302">
        <v>0</v>
      </c>
      <c r="E2989" s="303"/>
      <c r="F2989" s="110" t="s">
        <v>14403</v>
      </c>
      <c r="G2989" s="126">
        <v>46023</v>
      </c>
      <c r="H2989" s="299" t="s">
        <v>15743</v>
      </c>
      <c r="I2989" s="197" t="str">
        <f>IFERROR(INDEX('CPU-GERAL'!$H$12:$H$2199,MATCH(A2989,'CPU-GERAL'!$B$12:$B$2199,0)),"NÃO ENCONTRADO")</f>
        <v>NÃO ENCONTRADO</v>
      </c>
      <c r="J2989" s="59" t="str">
        <f t="shared" si="46"/>
        <v/>
      </c>
    </row>
    <row r="2990" spans="1:10" x14ac:dyDescent="0.2">
      <c r="A2990" s="300">
        <v>98327</v>
      </c>
      <c r="B2990" s="301" t="s">
        <v>11773</v>
      </c>
      <c r="C2990" s="300" t="s">
        <v>318</v>
      </c>
      <c r="D2990" s="302">
        <v>0</v>
      </c>
      <c r="E2990" s="303"/>
      <c r="F2990" s="110" t="s">
        <v>14403</v>
      </c>
      <c r="G2990" s="126">
        <v>46023</v>
      </c>
      <c r="H2990" s="299" t="s">
        <v>15743</v>
      </c>
      <c r="I2990" s="197" t="str">
        <f>IFERROR(INDEX('CPU-GERAL'!$H$12:$H$2199,MATCH(A2990,'CPU-GERAL'!$B$12:$B$2199,0)),"NÃO ENCONTRADO")</f>
        <v>NÃO ENCONTRADO</v>
      </c>
      <c r="J2990" s="59" t="str">
        <f t="shared" si="46"/>
        <v/>
      </c>
    </row>
    <row r="2991" spans="1:10" x14ac:dyDescent="0.2">
      <c r="A2991" s="300">
        <v>98326</v>
      </c>
      <c r="B2991" s="301" t="s">
        <v>11774</v>
      </c>
      <c r="C2991" s="300" t="s">
        <v>318</v>
      </c>
      <c r="D2991" s="302">
        <v>0</v>
      </c>
      <c r="E2991" s="303"/>
      <c r="F2991" s="110" t="s">
        <v>14403</v>
      </c>
      <c r="G2991" s="126">
        <v>46023</v>
      </c>
      <c r="H2991" s="299" t="s">
        <v>15743</v>
      </c>
      <c r="I2991" s="197" t="str">
        <f>IFERROR(INDEX('CPU-GERAL'!$H$12:$H$2199,MATCH(A2991,'CPU-GERAL'!$B$12:$B$2199,0)),"NÃO ENCONTRADO")</f>
        <v>NÃO ENCONTRADO</v>
      </c>
      <c r="J2991" s="59" t="str">
        <f t="shared" si="46"/>
        <v/>
      </c>
    </row>
    <row r="2992" spans="1:10" x14ac:dyDescent="0.2">
      <c r="A2992" s="300">
        <v>98325</v>
      </c>
      <c r="B2992" s="301" t="s">
        <v>11775</v>
      </c>
      <c r="C2992" s="300" t="s">
        <v>318</v>
      </c>
      <c r="D2992" s="302">
        <v>0</v>
      </c>
      <c r="E2992" s="303"/>
      <c r="F2992" s="110" t="s">
        <v>14403</v>
      </c>
      <c r="G2992" s="126">
        <v>46023</v>
      </c>
      <c r="H2992" s="299" t="s">
        <v>15743</v>
      </c>
      <c r="I2992" s="197" t="str">
        <f>IFERROR(INDEX('CPU-GERAL'!$H$12:$H$2199,MATCH(A2992,'CPU-GERAL'!$B$12:$B$2199,0)),"NÃO ENCONTRADO")</f>
        <v>NÃO ENCONTRADO</v>
      </c>
      <c r="J2992" s="59" t="str">
        <f t="shared" si="46"/>
        <v/>
      </c>
    </row>
    <row r="2993" spans="1:10" x14ac:dyDescent="0.2">
      <c r="A2993" s="300">
        <v>98370</v>
      </c>
      <c r="B2993" s="301" t="s">
        <v>11776</v>
      </c>
      <c r="C2993" s="300" t="s">
        <v>318</v>
      </c>
      <c r="D2993" s="302">
        <v>0</v>
      </c>
      <c r="E2993" s="303"/>
      <c r="F2993" s="110" t="s">
        <v>14403</v>
      </c>
      <c r="G2993" s="126">
        <v>46023</v>
      </c>
      <c r="H2993" s="299" t="s">
        <v>15743</v>
      </c>
      <c r="I2993" s="197" t="str">
        <f>IFERROR(INDEX('CPU-GERAL'!$H$12:$H$2199,MATCH(A2993,'CPU-GERAL'!$B$12:$B$2199,0)),"NÃO ENCONTRADO")</f>
        <v>NÃO ENCONTRADO</v>
      </c>
      <c r="J2993" s="59" t="str">
        <f t="shared" si="46"/>
        <v/>
      </c>
    </row>
    <row r="2994" spans="1:10" x14ac:dyDescent="0.2">
      <c r="A2994" s="300">
        <v>98389</v>
      </c>
      <c r="B2994" s="301" t="s">
        <v>12064</v>
      </c>
      <c r="C2994" s="300" t="s">
        <v>49</v>
      </c>
      <c r="D2994" s="302">
        <v>0</v>
      </c>
      <c r="E2994" s="303"/>
      <c r="F2994" s="110" t="s">
        <v>14403</v>
      </c>
      <c r="G2994" s="126">
        <v>46023</v>
      </c>
      <c r="H2994" s="299" t="s">
        <v>15743</v>
      </c>
      <c r="I2994" s="197" t="str">
        <f>IFERROR(INDEX('CPU-GERAL'!$H$12:$H$2199,MATCH(A2994,'CPU-GERAL'!$B$12:$B$2199,0)),"NÃO ENCONTRADO")</f>
        <v>NÃO ENCONTRADO</v>
      </c>
      <c r="J2994" s="59" t="str">
        <f t="shared" si="46"/>
        <v/>
      </c>
    </row>
    <row r="2995" spans="1:10" x14ac:dyDescent="0.2">
      <c r="A2995" s="300">
        <v>98390</v>
      </c>
      <c r="B2995" s="301" t="s">
        <v>12065</v>
      </c>
      <c r="C2995" s="300" t="s">
        <v>49</v>
      </c>
      <c r="D2995" s="302">
        <v>0</v>
      </c>
      <c r="E2995" s="303"/>
      <c r="F2995" s="110" t="s">
        <v>14403</v>
      </c>
      <c r="G2995" s="126">
        <v>46023</v>
      </c>
      <c r="H2995" s="299" t="s">
        <v>15743</v>
      </c>
      <c r="I2995" s="197" t="str">
        <f>IFERROR(INDEX('CPU-GERAL'!$H$12:$H$2199,MATCH(A2995,'CPU-GERAL'!$B$12:$B$2199,0)),"NÃO ENCONTRADO")</f>
        <v>NÃO ENCONTRADO</v>
      </c>
      <c r="J2995" s="59" t="str">
        <f t="shared" si="46"/>
        <v/>
      </c>
    </row>
    <row r="2996" spans="1:10" x14ac:dyDescent="0.2">
      <c r="A2996" s="300">
        <v>98391</v>
      </c>
      <c r="B2996" s="301" t="s">
        <v>12066</v>
      </c>
      <c r="C2996" s="300" t="s">
        <v>49</v>
      </c>
      <c r="D2996" s="302">
        <v>0</v>
      </c>
      <c r="E2996" s="303"/>
      <c r="F2996" s="110" t="s">
        <v>14403</v>
      </c>
      <c r="G2996" s="126">
        <v>46023</v>
      </c>
      <c r="H2996" s="299" t="s">
        <v>15743</v>
      </c>
      <c r="I2996" s="197" t="str">
        <f>IFERROR(INDEX('CPU-GERAL'!$H$12:$H$2199,MATCH(A2996,'CPU-GERAL'!$B$12:$B$2199,0)),"NÃO ENCONTRADO")</f>
        <v>NÃO ENCONTRADO</v>
      </c>
      <c r="J2996" s="59" t="str">
        <f t="shared" si="46"/>
        <v/>
      </c>
    </row>
    <row r="2997" spans="1:10" x14ac:dyDescent="0.2">
      <c r="A2997" s="300">
        <v>98392</v>
      </c>
      <c r="B2997" s="301" t="s">
        <v>12067</v>
      </c>
      <c r="C2997" s="300" t="s">
        <v>49</v>
      </c>
      <c r="D2997" s="302">
        <v>0</v>
      </c>
      <c r="E2997" s="303"/>
      <c r="F2997" s="110" t="s">
        <v>14403</v>
      </c>
      <c r="G2997" s="126">
        <v>46023</v>
      </c>
      <c r="H2997" s="299" t="s">
        <v>15743</v>
      </c>
      <c r="I2997" s="197" t="str">
        <f>IFERROR(INDEX('CPU-GERAL'!$H$12:$H$2199,MATCH(A2997,'CPU-GERAL'!$B$12:$B$2199,0)),"NÃO ENCONTRADO")</f>
        <v>NÃO ENCONTRADO</v>
      </c>
      <c r="J2997" s="59" t="str">
        <f t="shared" si="46"/>
        <v/>
      </c>
    </row>
    <row r="2998" spans="1:10" x14ac:dyDescent="0.2">
      <c r="A2998" s="300">
        <v>98393</v>
      </c>
      <c r="B2998" s="301" t="s">
        <v>12068</v>
      </c>
      <c r="C2998" s="300" t="s">
        <v>49</v>
      </c>
      <c r="D2998" s="302">
        <v>0</v>
      </c>
      <c r="E2998" s="303"/>
      <c r="F2998" s="110" t="s">
        <v>14403</v>
      </c>
      <c r="G2998" s="126">
        <v>46023</v>
      </c>
      <c r="H2998" s="299" t="s">
        <v>15743</v>
      </c>
      <c r="I2998" s="197" t="str">
        <f>IFERROR(INDEX('CPU-GERAL'!$H$12:$H$2199,MATCH(A2998,'CPU-GERAL'!$B$12:$B$2199,0)),"NÃO ENCONTRADO")</f>
        <v>NÃO ENCONTRADO</v>
      </c>
      <c r="J2998" s="59" t="str">
        <f t="shared" si="46"/>
        <v/>
      </c>
    </row>
    <row r="2999" spans="1:10" x14ac:dyDescent="0.2">
      <c r="A2999" s="300">
        <v>98394</v>
      </c>
      <c r="B2999" s="301" t="s">
        <v>12069</v>
      </c>
      <c r="C2999" s="300" t="s">
        <v>49</v>
      </c>
      <c r="D2999" s="302">
        <v>0</v>
      </c>
      <c r="E2999" s="303"/>
      <c r="F2999" s="110" t="s">
        <v>14403</v>
      </c>
      <c r="G2999" s="126">
        <v>46023</v>
      </c>
      <c r="H2999" s="299" t="s">
        <v>15743</v>
      </c>
      <c r="I2999" s="197" t="str">
        <f>IFERROR(INDEX('CPU-GERAL'!$H$12:$H$2199,MATCH(A2999,'CPU-GERAL'!$B$12:$B$2199,0)),"NÃO ENCONTRADO")</f>
        <v>NÃO ENCONTRADO</v>
      </c>
      <c r="J2999" s="59" t="str">
        <f t="shared" si="46"/>
        <v/>
      </c>
    </row>
    <row r="3000" spans="1:10" x14ac:dyDescent="0.2">
      <c r="A3000" s="300">
        <v>98395</v>
      </c>
      <c r="B3000" s="301" t="s">
        <v>12070</v>
      </c>
      <c r="C3000" s="300" t="s">
        <v>49</v>
      </c>
      <c r="D3000" s="302">
        <v>0</v>
      </c>
      <c r="E3000" s="303"/>
      <c r="F3000" s="110" t="s">
        <v>14403</v>
      </c>
      <c r="G3000" s="126">
        <v>46023</v>
      </c>
      <c r="H3000" s="299" t="s">
        <v>15743</v>
      </c>
      <c r="I3000" s="197" t="str">
        <f>IFERROR(INDEX('CPU-GERAL'!$H$12:$H$2199,MATCH(A3000,'CPU-GERAL'!$B$12:$B$2199,0)),"NÃO ENCONTRADO")</f>
        <v>NÃO ENCONTRADO</v>
      </c>
      <c r="J3000" s="59" t="str">
        <f t="shared" si="46"/>
        <v/>
      </c>
    </row>
    <row r="3001" spans="1:10" x14ac:dyDescent="0.2">
      <c r="A3001" s="300">
        <v>98396</v>
      </c>
      <c r="B3001" s="301" t="s">
        <v>12071</v>
      </c>
      <c r="C3001" s="300" t="s">
        <v>49</v>
      </c>
      <c r="D3001" s="302">
        <v>0</v>
      </c>
      <c r="E3001" s="303"/>
      <c r="F3001" s="110" t="s">
        <v>14403</v>
      </c>
      <c r="G3001" s="126">
        <v>46023</v>
      </c>
      <c r="H3001" s="299" t="s">
        <v>15743</v>
      </c>
      <c r="I3001" s="197" t="str">
        <f>IFERROR(INDEX('CPU-GERAL'!$H$12:$H$2199,MATCH(A3001,'CPU-GERAL'!$B$12:$B$2199,0)),"NÃO ENCONTRADO")</f>
        <v>NÃO ENCONTRADO</v>
      </c>
      <c r="J3001" s="59" t="str">
        <f t="shared" si="46"/>
        <v/>
      </c>
    </row>
    <row r="3002" spans="1:10" x14ac:dyDescent="0.2">
      <c r="A3002" s="300">
        <v>98369</v>
      </c>
      <c r="B3002" s="301" t="s">
        <v>12072</v>
      </c>
      <c r="C3002" s="300" t="s">
        <v>318</v>
      </c>
      <c r="D3002" s="302">
        <v>0</v>
      </c>
      <c r="E3002" s="303"/>
      <c r="F3002" s="110" t="s">
        <v>14403</v>
      </c>
      <c r="G3002" s="126">
        <v>46023</v>
      </c>
      <c r="H3002" s="299" t="s">
        <v>15743</v>
      </c>
      <c r="I3002" s="197" t="str">
        <f>IFERROR(INDEX('CPU-GERAL'!$H$12:$H$2199,MATCH(A3002,'CPU-GERAL'!$B$12:$B$2199,0)),"NÃO ENCONTRADO")</f>
        <v>NÃO ENCONTRADO</v>
      </c>
      <c r="J3002" s="59" t="str">
        <f t="shared" si="46"/>
        <v/>
      </c>
    </row>
    <row r="3003" spans="1:10" x14ac:dyDescent="0.2">
      <c r="A3003" s="300">
        <v>98360</v>
      </c>
      <c r="B3003" s="301" t="s">
        <v>12073</v>
      </c>
      <c r="C3003" s="300" t="s">
        <v>318</v>
      </c>
      <c r="D3003" s="302">
        <v>0</v>
      </c>
      <c r="E3003" s="303"/>
      <c r="F3003" s="110" t="s">
        <v>14403</v>
      </c>
      <c r="G3003" s="126">
        <v>46023</v>
      </c>
      <c r="H3003" s="299" t="s">
        <v>15743</v>
      </c>
      <c r="I3003" s="197" t="str">
        <f>IFERROR(INDEX('CPU-GERAL'!$H$12:$H$2199,MATCH(A3003,'CPU-GERAL'!$B$12:$B$2199,0)),"NÃO ENCONTRADO")</f>
        <v>NÃO ENCONTRADO</v>
      </c>
      <c r="J3003" s="59" t="str">
        <f t="shared" si="46"/>
        <v/>
      </c>
    </row>
    <row r="3004" spans="1:10" x14ac:dyDescent="0.2">
      <c r="A3004" s="300">
        <v>98368</v>
      </c>
      <c r="B3004" s="301" t="s">
        <v>12074</v>
      </c>
      <c r="C3004" s="300" t="s">
        <v>318</v>
      </c>
      <c r="D3004" s="302">
        <v>0</v>
      </c>
      <c r="E3004" s="303"/>
      <c r="F3004" s="110" t="s">
        <v>14403</v>
      </c>
      <c r="G3004" s="126">
        <v>46023</v>
      </c>
      <c r="H3004" s="299" t="s">
        <v>15743</v>
      </c>
      <c r="I3004" s="197" t="str">
        <f>IFERROR(INDEX('CPU-GERAL'!$H$12:$H$2199,MATCH(A3004,'CPU-GERAL'!$B$12:$B$2199,0)),"NÃO ENCONTRADO")</f>
        <v>NÃO ENCONTRADO</v>
      </c>
      <c r="J3004" s="59" t="str">
        <f t="shared" si="46"/>
        <v/>
      </c>
    </row>
    <row r="3005" spans="1:10" x14ac:dyDescent="0.2">
      <c r="A3005" s="300">
        <v>98359</v>
      </c>
      <c r="B3005" s="301" t="s">
        <v>12075</v>
      </c>
      <c r="C3005" s="300" t="s">
        <v>318</v>
      </c>
      <c r="D3005" s="302">
        <v>0</v>
      </c>
      <c r="E3005" s="303"/>
      <c r="F3005" s="110" t="s">
        <v>14403</v>
      </c>
      <c r="G3005" s="126">
        <v>46023</v>
      </c>
      <c r="H3005" s="299" t="s">
        <v>15743</v>
      </c>
      <c r="I3005" s="197" t="str">
        <f>IFERROR(INDEX('CPU-GERAL'!$H$12:$H$2199,MATCH(A3005,'CPU-GERAL'!$B$12:$B$2199,0)),"NÃO ENCONTRADO")</f>
        <v>NÃO ENCONTRADO</v>
      </c>
      <c r="J3005" s="59" t="str">
        <f t="shared" si="46"/>
        <v/>
      </c>
    </row>
    <row r="3006" spans="1:10" x14ac:dyDescent="0.2">
      <c r="A3006" s="300">
        <v>98367</v>
      </c>
      <c r="B3006" s="301" t="s">
        <v>12076</v>
      </c>
      <c r="C3006" s="300" t="s">
        <v>318</v>
      </c>
      <c r="D3006" s="302">
        <v>0</v>
      </c>
      <c r="E3006" s="303"/>
      <c r="F3006" s="110" t="s">
        <v>14403</v>
      </c>
      <c r="G3006" s="126">
        <v>46023</v>
      </c>
      <c r="H3006" s="299" t="s">
        <v>15743</v>
      </c>
      <c r="I3006" s="197" t="str">
        <f>IFERROR(INDEX('CPU-GERAL'!$H$12:$H$2199,MATCH(A3006,'CPU-GERAL'!$B$12:$B$2199,0)),"NÃO ENCONTRADO")</f>
        <v>NÃO ENCONTRADO</v>
      </c>
      <c r="J3006" s="59" t="str">
        <f t="shared" si="46"/>
        <v/>
      </c>
    </row>
    <row r="3007" spans="1:10" x14ac:dyDescent="0.2">
      <c r="A3007" s="300">
        <v>98358</v>
      </c>
      <c r="B3007" s="301" t="s">
        <v>12077</v>
      </c>
      <c r="C3007" s="300" t="s">
        <v>318</v>
      </c>
      <c r="D3007" s="302">
        <v>0</v>
      </c>
      <c r="E3007" s="303"/>
      <c r="F3007" s="110" t="s">
        <v>14403</v>
      </c>
      <c r="G3007" s="126">
        <v>46023</v>
      </c>
      <c r="H3007" s="299" t="s">
        <v>15743</v>
      </c>
      <c r="I3007" s="197" t="str">
        <f>IFERROR(INDEX('CPU-GERAL'!$H$12:$H$2199,MATCH(A3007,'CPU-GERAL'!$B$12:$B$2199,0)),"NÃO ENCONTRADO")</f>
        <v>NÃO ENCONTRADO</v>
      </c>
      <c r="J3007" s="59" t="str">
        <f t="shared" si="46"/>
        <v/>
      </c>
    </row>
    <row r="3008" spans="1:10" x14ac:dyDescent="0.2">
      <c r="A3008" s="300">
        <v>98352</v>
      </c>
      <c r="B3008" s="301" t="s">
        <v>12078</v>
      </c>
      <c r="C3008" s="300" t="s">
        <v>318</v>
      </c>
      <c r="D3008" s="302">
        <v>0</v>
      </c>
      <c r="E3008" s="303"/>
      <c r="F3008" s="110" t="s">
        <v>14403</v>
      </c>
      <c r="G3008" s="126">
        <v>46023</v>
      </c>
      <c r="H3008" s="299" t="s">
        <v>15743</v>
      </c>
      <c r="I3008" s="197" t="str">
        <f>IFERROR(INDEX('CPU-GERAL'!$H$12:$H$2199,MATCH(A3008,'CPU-GERAL'!$B$12:$B$2199,0)),"NÃO ENCONTRADO")</f>
        <v>NÃO ENCONTRADO</v>
      </c>
      <c r="J3008" s="59" t="str">
        <f t="shared" si="46"/>
        <v/>
      </c>
    </row>
    <row r="3009" spans="1:10" x14ac:dyDescent="0.2">
      <c r="A3009" s="300">
        <v>98343</v>
      </c>
      <c r="B3009" s="301" t="s">
        <v>12079</v>
      </c>
      <c r="C3009" s="300" t="s">
        <v>318</v>
      </c>
      <c r="D3009" s="302">
        <v>0</v>
      </c>
      <c r="E3009" s="303"/>
      <c r="F3009" s="110" t="s">
        <v>14403</v>
      </c>
      <c r="G3009" s="126">
        <v>46023</v>
      </c>
      <c r="H3009" s="299" t="s">
        <v>15743</v>
      </c>
      <c r="I3009" s="197" t="str">
        <f>IFERROR(INDEX('CPU-GERAL'!$H$12:$H$2199,MATCH(A3009,'CPU-GERAL'!$B$12:$B$2199,0)),"NÃO ENCONTRADO")</f>
        <v>NÃO ENCONTRADO</v>
      </c>
      <c r="J3009" s="59" t="str">
        <f t="shared" si="46"/>
        <v/>
      </c>
    </row>
    <row r="3010" spans="1:10" x14ac:dyDescent="0.2">
      <c r="A3010" s="300">
        <v>98351</v>
      </c>
      <c r="B3010" s="301" t="s">
        <v>12080</v>
      </c>
      <c r="C3010" s="300" t="s">
        <v>318</v>
      </c>
      <c r="D3010" s="302">
        <v>0</v>
      </c>
      <c r="E3010" s="303"/>
      <c r="F3010" s="110" t="s">
        <v>14403</v>
      </c>
      <c r="G3010" s="126">
        <v>46023</v>
      </c>
      <c r="H3010" s="299" t="s">
        <v>15743</v>
      </c>
      <c r="I3010" s="197" t="str">
        <f>IFERROR(INDEX('CPU-GERAL'!$H$12:$H$2199,MATCH(A3010,'CPU-GERAL'!$B$12:$B$2199,0)),"NÃO ENCONTRADO")</f>
        <v>NÃO ENCONTRADO</v>
      </c>
      <c r="J3010" s="59" t="str">
        <f t="shared" si="46"/>
        <v/>
      </c>
    </row>
    <row r="3011" spans="1:10" x14ac:dyDescent="0.2">
      <c r="A3011" s="300">
        <v>98342</v>
      </c>
      <c r="B3011" s="301" t="s">
        <v>12081</v>
      </c>
      <c r="C3011" s="300" t="s">
        <v>318</v>
      </c>
      <c r="D3011" s="302">
        <v>0</v>
      </c>
      <c r="E3011" s="303"/>
      <c r="F3011" s="110" t="s">
        <v>14403</v>
      </c>
      <c r="G3011" s="126">
        <v>46023</v>
      </c>
      <c r="H3011" s="299" t="s">
        <v>15743</v>
      </c>
      <c r="I3011" s="197" t="str">
        <f>IFERROR(INDEX('CPU-GERAL'!$H$12:$H$2199,MATCH(A3011,'CPU-GERAL'!$B$12:$B$2199,0)),"NÃO ENCONTRADO")</f>
        <v>NÃO ENCONTRADO</v>
      </c>
      <c r="J3011" s="59" t="str">
        <f t="shared" si="46"/>
        <v/>
      </c>
    </row>
    <row r="3012" spans="1:10" x14ac:dyDescent="0.2">
      <c r="A3012" s="300">
        <v>98350</v>
      </c>
      <c r="B3012" s="301" t="s">
        <v>12082</v>
      </c>
      <c r="C3012" s="300" t="s">
        <v>318</v>
      </c>
      <c r="D3012" s="302">
        <v>0</v>
      </c>
      <c r="E3012" s="303"/>
      <c r="F3012" s="110" t="s">
        <v>14403</v>
      </c>
      <c r="G3012" s="126">
        <v>46023</v>
      </c>
      <c r="H3012" s="299" t="s">
        <v>15743</v>
      </c>
      <c r="I3012" s="197" t="str">
        <f>IFERROR(INDEX('CPU-GERAL'!$H$12:$H$2199,MATCH(A3012,'CPU-GERAL'!$B$12:$B$2199,0)),"NÃO ENCONTRADO")</f>
        <v>NÃO ENCONTRADO</v>
      </c>
      <c r="J3012" s="59" t="str">
        <f t="shared" ref="J3012:J3075" si="47">IF(I3012&lt;&gt;"NÃO ENCONTRADO",IF(D3012=I3012,"IGUAL A CPU",I3012-D3012),"")</f>
        <v/>
      </c>
    </row>
    <row r="3013" spans="1:10" x14ac:dyDescent="0.2">
      <c r="A3013" s="300">
        <v>98341</v>
      </c>
      <c r="B3013" s="301" t="s">
        <v>12083</v>
      </c>
      <c r="C3013" s="300" t="s">
        <v>318</v>
      </c>
      <c r="D3013" s="302">
        <v>0</v>
      </c>
      <c r="E3013" s="303"/>
      <c r="F3013" s="110" t="s">
        <v>14403</v>
      </c>
      <c r="G3013" s="126">
        <v>46023</v>
      </c>
      <c r="H3013" s="299" t="s">
        <v>15743</v>
      </c>
      <c r="I3013" s="197" t="str">
        <f>IFERROR(INDEX('CPU-GERAL'!$H$12:$H$2199,MATCH(A3013,'CPU-GERAL'!$B$12:$B$2199,0)),"NÃO ENCONTRADO")</f>
        <v>NÃO ENCONTRADO</v>
      </c>
      <c r="J3013" s="59" t="str">
        <f t="shared" si="47"/>
        <v/>
      </c>
    </row>
    <row r="3014" spans="1:10" x14ac:dyDescent="0.2">
      <c r="A3014" s="300">
        <v>98381</v>
      </c>
      <c r="B3014" s="301" t="s">
        <v>12084</v>
      </c>
      <c r="C3014" s="300" t="s">
        <v>18</v>
      </c>
      <c r="D3014" s="302">
        <v>0</v>
      </c>
      <c r="E3014" s="303"/>
      <c r="F3014" s="110" t="s">
        <v>14403</v>
      </c>
      <c r="G3014" s="126">
        <v>46023</v>
      </c>
      <c r="H3014" s="299" t="s">
        <v>15743</v>
      </c>
      <c r="I3014" s="197" t="str">
        <f>IFERROR(INDEX('CPU-GERAL'!$H$12:$H$2199,MATCH(A3014,'CPU-GERAL'!$B$12:$B$2199,0)),"NÃO ENCONTRADO")</f>
        <v>NÃO ENCONTRADO</v>
      </c>
      <c r="J3014" s="59" t="str">
        <f t="shared" si="47"/>
        <v/>
      </c>
    </row>
    <row r="3015" spans="1:10" x14ac:dyDescent="0.2">
      <c r="A3015" s="300">
        <v>98382</v>
      </c>
      <c r="B3015" s="301" t="s">
        <v>12085</v>
      </c>
      <c r="C3015" s="300" t="s">
        <v>18</v>
      </c>
      <c r="D3015" s="302">
        <v>0</v>
      </c>
      <c r="E3015" s="303"/>
      <c r="F3015" s="110" t="s">
        <v>14403</v>
      </c>
      <c r="G3015" s="126">
        <v>46023</v>
      </c>
      <c r="H3015" s="299" t="s">
        <v>15743</v>
      </c>
      <c r="I3015" s="197" t="str">
        <f>IFERROR(INDEX('CPU-GERAL'!$H$12:$H$2199,MATCH(A3015,'CPU-GERAL'!$B$12:$B$2199,0)),"NÃO ENCONTRADO")</f>
        <v>NÃO ENCONTRADO</v>
      </c>
      <c r="J3015" s="59" t="str">
        <f t="shared" si="47"/>
        <v/>
      </c>
    </row>
    <row r="3016" spans="1:10" x14ac:dyDescent="0.2">
      <c r="A3016" s="300">
        <v>98383</v>
      </c>
      <c r="B3016" s="301" t="s">
        <v>12086</v>
      </c>
      <c r="C3016" s="300" t="s">
        <v>18</v>
      </c>
      <c r="D3016" s="302">
        <v>0</v>
      </c>
      <c r="E3016" s="303"/>
      <c r="F3016" s="110" t="s">
        <v>14403</v>
      </c>
      <c r="G3016" s="126">
        <v>46023</v>
      </c>
      <c r="H3016" s="299" t="s">
        <v>15743</v>
      </c>
      <c r="I3016" s="197" t="str">
        <f>IFERROR(INDEX('CPU-GERAL'!$H$12:$H$2199,MATCH(A3016,'CPU-GERAL'!$B$12:$B$2199,0)),"NÃO ENCONTRADO")</f>
        <v>NÃO ENCONTRADO</v>
      </c>
      <c r="J3016" s="59" t="str">
        <f t="shared" si="47"/>
        <v/>
      </c>
    </row>
    <row r="3017" spans="1:10" x14ac:dyDescent="0.2">
      <c r="A3017" s="300">
        <v>98384</v>
      </c>
      <c r="B3017" s="301" t="s">
        <v>12087</v>
      </c>
      <c r="C3017" s="300" t="s">
        <v>18</v>
      </c>
      <c r="D3017" s="302">
        <v>0</v>
      </c>
      <c r="E3017" s="303"/>
      <c r="F3017" s="110" t="s">
        <v>14403</v>
      </c>
      <c r="G3017" s="126">
        <v>46023</v>
      </c>
      <c r="H3017" s="299" t="s">
        <v>15743</v>
      </c>
      <c r="I3017" s="197" t="str">
        <f>IFERROR(INDEX('CPU-GERAL'!$H$12:$H$2199,MATCH(A3017,'CPU-GERAL'!$B$12:$B$2199,0)),"NÃO ENCONTRADO")</f>
        <v>NÃO ENCONTRADO</v>
      </c>
      <c r="J3017" s="59" t="str">
        <f t="shared" si="47"/>
        <v/>
      </c>
    </row>
    <row r="3018" spans="1:10" x14ac:dyDescent="0.2">
      <c r="A3018" s="300">
        <v>98385</v>
      </c>
      <c r="B3018" s="301" t="s">
        <v>12088</v>
      </c>
      <c r="C3018" s="300" t="s">
        <v>18</v>
      </c>
      <c r="D3018" s="302">
        <v>0</v>
      </c>
      <c r="E3018" s="303"/>
      <c r="F3018" s="110" t="s">
        <v>14403</v>
      </c>
      <c r="G3018" s="126">
        <v>46023</v>
      </c>
      <c r="H3018" s="299" t="s">
        <v>15743</v>
      </c>
      <c r="I3018" s="197" t="str">
        <f>IFERROR(INDEX('CPU-GERAL'!$H$12:$H$2199,MATCH(A3018,'CPU-GERAL'!$B$12:$B$2199,0)),"NÃO ENCONTRADO")</f>
        <v>NÃO ENCONTRADO</v>
      </c>
      <c r="J3018" s="59" t="str">
        <f t="shared" si="47"/>
        <v/>
      </c>
    </row>
    <row r="3019" spans="1:10" x14ac:dyDescent="0.2">
      <c r="A3019" s="300">
        <v>98386</v>
      </c>
      <c r="B3019" s="301" t="s">
        <v>12089</v>
      </c>
      <c r="C3019" s="300" t="s">
        <v>18</v>
      </c>
      <c r="D3019" s="302">
        <v>0</v>
      </c>
      <c r="E3019" s="303"/>
      <c r="F3019" s="110" t="s">
        <v>14403</v>
      </c>
      <c r="G3019" s="126">
        <v>46023</v>
      </c>
      <c r="H3019" s="299" t="s">
        <v>15743</v>
      </c>
      <c r="I3019" s="197" t="str">
        <f>IFERROR(INDEX('CPU-GERAL'!$H$12:$H$2199,MATCH(A3019,'CPU-GERAL'!$B$12:$B$2199,0)),"NÃO ENCONTRADO")</f>
        <v>NÃO ENCONTRADO</v>
      </c>
      <c r="J3019" s="59" t="str">
        <f t="shared" si="47"/>
        <v/>
      </c>
    </row>
    <row r="3020" spans="1:10" x14ac:dyDescent="0.2">
      <c r="A3020" s="300">
        <v>98387</v>
      </c>
      <c r="B3020" s="301" t="s">
        <v>12090</v>
      </c>
      <c r="C3020" s="300" t="s">
        <v>18</v>
      </c>
      <c r="D3020" s="302">
        <v>0</v>
      </c>
      <c r="E3020" s="303"/>
      <c r="F3020" s="110" t="s">
        <v>14403</v>
      </c>
      <c r="G3020" s="126">
        <v>46023</v>
      </c>
      <c r="H3020" s="299" t="s">
        <v>15743</v>
      </c>
      <c r="I3020" s="197" t="str">
        <f>IFERROR(INDEX('CPU-GERAL'!$H$12:$H$2199,MATCH(A3020,'CPU-GERAL'!$B$12:$B$2199,0)),"NÃO ENCONTRADO")</f>
        <v>NÃO ENCONTRADO</v>
      </c>
      <c r="J3020" s="59" t="str">
        <f t="shared" si="47"/>
        <v/>
      </c>
    </row>
    <row r="3021" spans="1:10" x14ac:dyDescent="0.2">
      <c r="A3021" s="300">
        <v>98388</v>
      </c>
      <c r="B3021" s="301" t="s">
        <v>12091</v>
      </c>
      <c r="C3021" s="300" t="s">
        <v>18</v>
      </c>
      <c r="D3021" s="302">
        <v>0</v>
      </c>
      <c r="E3021" s="303"/>
      <c r="F3021" s="110" t="s">
        <v>14403</v>
      </c>
      <c r="G3021" s="126">
        <v>46023</v>
      </c>
      <c r="H3021" s="299" t="s">
        <v>15743</v>
      </c>
      <c r="I3021" s="197" t="str">
        <f>IFERROR(INDEX('CPU-GERAL'!$H$12:$H$2199,MATCH(A3021,'CPU-GERAL'!$B$12:$B$2199,0)),"NÃO ENCONTRADO")</f>
        <v>NÃO ENCONTRADO</v>
      </c>
      <c r="J3021" s="59" t="str">
        <f t="shared" si="47"/>
        <v/>
      </c>
    </row>
    <row r="3022" spans="1:10" x14ac:dyDescent="0.2">
      <c r="A3022" s="300">
        <v>98346</v>
      </c>
      <c r="B3022" s="301" t="s">
        <v>12092</v>
      </c>
      <c r="C3022" s="300" t="s">
        <v>318</v>
      </c>
      <c r="D3022" s="302">
        <v>0</v>
      </c>
      <c r="E3022" s="303"/>
      <c r="F3022" s="110" t="s">
        <v>14403</v>
      </c>
      <c r="G3022" s="126">
        <v>46023</v>
      </c>
      <c r="H3022" s="299" t="s">
        <v>15743</v>
      </c>
      <c r="I3022" s="197" t="str">
        <f>IFERROR(INDEX('CPU-GERAL'!$H$12:$H$2199,MATCH(A3022,'CPU-GERAL'!$B$12:$B$2199,0)),"NÃO ENCONTRADO")</f>
        <v>NÃO ENCONTRADO</v>
      </c>
      <c r="J3022" s="59" t="str">
        <f t="shared" si="47"/>
        <v/>
      </c>
    </row>
    <row r="3023" spans="1:10" x14ac:dyDescent="0.2">
      <c r="A3023" s="300">
        <v>98363</v>
      </c>
      <c r="B3023" s="301" t="s">
        <v>12093</v>
      </c>
      <c r="C3023" s="300" t="s">
        <v>318</v>
      </c>
      <c r="D3023" s="302">
        <v>0</v>
      </c>
      <c r="E3023" s="303"/>
      <c r="F3023" s="110" t="s">
        <v>14403</v>
      </c>
      <c r="G3023" s="126">
        <v>46023</v>
      </c>
      <c r="H3023" s="299" t="s">
        <v>15743</v>
      </c>
      <c r="I3023" s="197" t="str">
        <f>IFERROR(INDEX('CPU-GERAL'!$H$12:$H$2199,MATCH(A3023,'CPU-GERAL'!$B$12:$B$2199,0)),"NÃO ENCONTRADO")</f>
        <v>NÃO ENCONTRADO</v>
      </c>
      <c r="J3023" s="59" t="str">
        <f t="shared" si="47"/>
        <v/>
      </c>
    </row>
    <row r="3024" spans="1:10" x14ac:dyDescent="0.2">
      <c r="A3024" s="300">
        <v>98354</v>
      </c>
      <c r="B3024" s="301" t="s">
        <v>12094</v>
      </c>
      <c r="C3024" s="300" t="s">
        <v>318</v>
      </c>
      <c r="D3024" s="302">
        <v>0</v>
      </c>
      <c r="E3024" s="303"/>
      <c r="F3024" s="110" t="s">
        <v>14403</v>
      </c>
      <c r="G3024" s="126">
        <v>46023</v>
      </c>
      <c r="H3024" s="299" t="s">
        <v>15743</v>
      </c>
      <c r="I3024" s="197" t="str">
        <f>IFERROR(INDEX('CPU-GERAL'!$H$12:$H$2199,MATCH(A3024,'CPU-GERAL'!$B$12:$B$2199,0)),"NÃO ENCONTRADO")</f>
        <v>NÃO ENCONTRADO</v>
      </c>
      <c r="J3024" s="59" t="str">
        <f t="shared" si="47"/>
        <v/>
      </c>
    </row>
    <row r="3025" spans="1:10" x14ac:dyDescent="0.2">
      <c r="A3025" s="300">
        <v>98337</v>
      </c>
      <c r="B3025" s="301" t="s">
        <v>12095</v>
      </c>
      <c r="C3025" s="300" t="s">
        <v>318</v>
      </c>
      <c r="D3025" s="302">
        <v>0</v>
      </c>
      <c r="E3025" s="303"/>
      <c r="F3025" s="110" t="s">
        <v>14403</v>
      </c>
      <c r="G3025" s="126">
        <v>46023</v>
      </c>
      <c r="H3025" s="299" t="s">
        <v>15743</v>
      </c>
      <c r="I3025" s="197" t="str">
        <f>IFERROR(INDEX('CPU-GERAL'!$H$12:$H$2199,MATCH(A3025,'CPU-GERAL'!$B$12:$B$2199,0)),"NÃO ENCONTRADO")</f>
        <v>NÃO ENCONTRADO</v>
      </c>
      <c r="J3025" s="59" t="str">
        <f t="shared" si="47"/>
        <v/>
      </c>
    </row>
    <row r="3026" spans="1:10" x14ac:dyDescent="0.2">
      <c r="A3026" s="300">
        <v>98345</v>
      </c>
      <c r="B3026" s="301" t="s">
        <v>12096</v>
      </c>
      <c r="C3026" s="300" t="s">
        <v>318</v>
      </c>
      <c r="D3026" s="302">
        <v>0</v>
      </c>
      <c r="E3026" s="303"/>
      <c r="F3026" s="110" t="s">
        <v>14403</v>
      </c>
      <c r="G3026" s="126">
        <v>46023</v>
      </c>
      <c r="H3026" s="299" t="s">
        <v>15743</v>
      </c>
      <c r="I3026" s="197" t="str">
        <f>IFERROR(INDEX('CPU-GERAL'!$H$12:$H$2199,MATCH(A3026,'CPU-GERAL'!$B$12:$B$2199,0)),"NÃO ENCONTRADO")</f>
        <v>NÃO ENCONTRADO</v>
      </c>
      <c r="J3026" s="59" t="str">
        <f t="shared" si="47"/>
        <v/>
      </c>
    </row>
    <row r="3027" spans="1:10" x14ac:dyDescent="0.2">
      <c r="A3027" s="300">
        <v>98362</v>
      </c>
      <c r="B3027" s="301" t="s">
        <v>12097</v>
      </c>
      <c r="C3027" s="300" t="s">
        <v>318</v>
      </c>
      <c r="D3027" s="302">
        <v>0</v>
      </c>
      <c r="E3027" s="303"/>
      <c r="F3027" s="110" t="s">
        <v>14403</v>
      </c>
      <c r="G3027" s="126">
        <v>46023</v>
      </c>
      <c r="H3027" s="299" t="s">
        <v>15743</v>
      </c>
      <c r="I3027" s="197" t="str">
        <f>IFERROR(INDEX('CPU-GERAL'!$H$12:$H$2199,MATCH(A3027,'CPU-GERAL'!$B$12:$B$2199,0)),"NÃO ENCONTRADO")</f>
        <v>NÃO ENCONTRADO</v>
      </c>
      <c r="J3027" s="59" t="str">
        <f t="shared" si="47"/>
        <v/>
      </c>
    </row>
    <row r="3028" spans="1:10" x14ac:dyDescent="0.2">
      <c r="A3028" s="300">
        <v>98403</v>
      </c>
      <c r="B3028" s="301" t="s">
        <v>12098</v>
      </c>
      <c r="C3028" s="300" t="s">
        <v>318</v>
      </c>
      <c r="D3028" s="302">
        <v>0</v>
      </c>
      <c r="E3028" s="303"/>
      <c r="F3028" s="110" t="s">
        <v>14403</v>
      </c>
      <c r="G3028" s="126">
        <v>46023</v>
      </c>
      <c r="H3028" s="299" t="s">
        <v>15743</v>
      </c>
      <c r="I3028" s="197" t="str">
        <f>IFERROR(INDEX('CPU-GERAL'!$H$12:$H$2199,MATCH(A3028,'CPU-GERAL'!$B$12:$B$2199,0)),"NÃO ENCONTRADO")</f>
        <v>NÃO ENCONTRADO</v>
      </c>
      <c r="J3028" s="59" t="str">
        <f t="shared" si="47"/>
        <v/>
      </c>
    </row>
    <row r="3029" spans="1:10" x14ac:dyDescent="0.2">
      <c r="A3029" s="300">
        <v>98335</v>
      </c>
      <c r="B3029" s="301" t="s">
        <v>12099</v>
      </c>
      <c r="C3029" s="300" t="s">
        <v>318</v>
      </c>
      <c r="D3029" s="302">
        <v>0</v>
      </c>
      <c r="E3029" s="303"/>
      <c r="F3029" s="110" t="s">
        <v>14403</v>
      </c>
      <c r="G3029" s="126">
        <v>46023</v>
      </c>
      <c r="H3029" s="299" t="s">
        <v>15743</v>
      </c>
      <c r="I3029" s="197" t="str">
        <f>IFERROR(INDEX('CPU-GERAL'!$H$12:$H$2199,MATCH(A3029,'CPU-GERAL'!$B$12:$B$2199,0)),"NÃO ENCONTRADO")</f>
        <v>NÃO ENCONTRADO</v>
      </c>
      <c r="J3029" s="59" t="str">
        <f t="shared" si="47"/>
        <v/>
      </c>
    </row>
    <row r="3030" spans="1:10" x14ac:dyDescent="0.2">
      <c r="A3030" s="300">
        <v>98344</v>
      </c>
      <c r="B3030" s="301" t="s">
        <v>12100</v>
      </c>
      <c r="C3030" s="300" t="s">
        <v>318</v>
      </c>
      <c r="D3030" s="302">
        <v>0</v>
      </c>
      <c r="E3030" s="303"/>
      <c r="F3030" s="110" t="s">
        <v>14403</v>
      </c>
      <c r="G3030" s="126">
        <v>46023</v>
      </c>
      <c r="H3030" s="299" t="s">
        <v>15743</v>
      </c>
      <c r="I3030" s="197" t="str">
        <f>IFERROR(INDEX('CPU-GERAL'!$H$12:$H$2199,MATCH(A3030,'CPU-GERAL'!$B$12:$B$2199,0)),"NÃO ENCONTRADO")</f>
        <v>NÃO ENCONTRADO</v>
      </c>
      <c r="J3030" s="59" t="str">
        <f t="shared" si="47"/>
        <v/>
      </c>
    </row>
    <row r="3031" spans="1:10" x14ac:dyDescent="0.2">
      <c r="A3031" s="300">
        <v>98361</v>
      </c>
      <c r="B3031" s="301" t="s">
        <v>12101</v>
      </c>
      <c r="C3031" s="300" t="s">
        <v>318</v>
      </c>
      <c r="D3031" s="302">
        <v>0</v>
      </c>
      <c r="E3031" s="303"/>
      <c r="F3031" s="110" t="s">
        <v>14403</v>
      </c>
      <c r="G3031" s="126">
        <v>46023</v>
      </c>
      <c r="H3031" s="299" t="s">
        <v>15743</v>
      </c>
      <c r="I3031" s="197" t="str">
        <f>IFERROR(INDEX('CPU-GERAL'!$H$12:$H$2199,MATCH(A3031,'CPU-GERAL'!$B$12:$B$2199,0)),"NÃO ENCONTRADO")</f>
        <v>NÃO ENCONTRADO</v>
      </c>
      <c r="J3031" s="59" t="str">
        <f t="shared" si="47"/>
        <v/>
      </c>
    </row>
    <row r="3032" spans="1:10" x14ac:dyDescent="0.2">
      <c r="A3032" s="300">
        <v>98353</v>
      </c>
      <c r="B3032" s="301" t="s">
        <v>12102</v>
      </c>
      <c r="C3032" s="300" t="s">
        <v>318</v>
      </c>
      <c r="D3032" s="302">
        <v>0</v>
      </c>
      <c r="E3032" s="303"/>
      <c r="F3032" s="110" t="s">
        <v>14403</v>
      </c>
      <c r="G3032" s="126">
        <v>46023</v>
      </c>
      <c r="H3032" s="299" t="s">
        <v>15743</v>
      </c>
      <c r="I3032" s="197" t="str">
        <f>IFERROR(INDEX('CPU-GERAL'!$H$12:$H$2199,MATCH(A3032,'CPU-GERAL'!$B$12:$B$2199,0)),"NÃO ENCONTRADO")</f>
        <v>NÃO ENCONTRADO</v>
      </c>
      <c r="J3032" s="59" t="str">
        <f t="shared" si="47"/>
        <v/>
      </c>
    </row>
    <row r="3033" spans="1:10" x14ac:dyDescent="0.2">
      <c r="A3033" s="300">
        <v>98334</v>
      </c>
      <c r="B3033" s="301" t="s">
        <v>12103</v>
      </c>
      <c r="C3033" s="300" t="s">
        <v>318</v>
      </c>
      <c r="D3033" s="302">
        <v>0</v>
      </c>
      <c r="E3033" s="303"/>
      <c r="F3033" s="110" t="s">
        <v>14403</v>
      </c>
      <c r="G3033" s="126">
        <v>46023</v>
      </c>
      <c r="H3033" s="299" t="s">
        <v>15743</v>
      </c>
      <c r="I3033" s="197" t="str">
        <f>IFERROR(INDEX('CPU-GERAL'!$H$12:$H$2199,MATCH(A3033,'CPU-GERAL'!$B$12:$B$2199,0)),"NÃO ENCONTRADO")</f>
        <v>NÃO ENCONTRADO</v>
      </c>
      <c r="J3033" s="59" t="str">
        <f t="shared" si="47"/>
        <v/>
      </c>
    </row>
    <row r="3034" spans="1:10" x14ac:dyDescent="0.2">
      <c r="A3034" s="300">
        <v>98371</v>
      </c>
      <c r="B3034" s="301" t="s">
        <v>12104</v>
      </c>
      <c r="C3034" s="300" t="s">
        <v>318</v>
      </c>
      <c r="D3034" s="302">
        <v>0</v>
      </c>
      <c r="E3034" s="303"/>
      <c r="F3034" s="110" t="s">
        <v>14403</v>
      </c>
      <c r="G3034" s="126">
        <v>46023</v>
      </c>
      <c r="H3034" s="299" t="s">
        <v>15743</v>
      </c>
      <c r="I3034" s="197" t="str">
        <f>IFERROR(INDEX('CPU-GERAL'!$H$12:$H$2199,MATCH(A3034,'CPU-GERAL'!$B$12:$B$2199,0)),"NÃO ENCONTRADO")</f>
        <v>NÃO ENCONTRADO</v>
      </c>
      <c r="J3034" s="59" t="str">
        <f t="shared" si="47"/>
        <v/>
      </c>
    </row>
    <row r="3035" spans="1:10" x14ac:dyDescent="0.2">
      <c r="A3035" s="300">
        <v>98397</v>
      </c>
      <c r="B3035" s="301" t="s">
        <v>5120</v>
      </c>
      <c r="C3035" s="300" t="s">
        <v>318</v>
      </c>
      <c r="D3035" s="302">
        <v>13.13</v>
      </c>
      <c r="E3035" s="303">
        <v>0</v>
      </c>
      <c r="F3035" s="110" t="s">
        <v>14403</v>
      </c>
      <c r="G3035" s="126">
        <v>46023</v>
      </c>
      <c r="H3035" s="299" t="s">
        <v>15743</v>
      </c>
      <c r="I3035" s="197" t="str">
        <f>IFERROR(INDEX('CPU-GERAL'!$H$12:$H$2199,MATCH(A3035,'CPU-GERAL'!$B$12:$B$2199,0)),"NÃO ENCONTRADO")</f>
        <v>NÃO ENCONTRADO</v>
      </c>
      <c r="J3035" s="59" t="str">
        <f t="shared" si="47"/>
        <v/>
      </c>
    </row>
    <row r="3036" spans="1:10" x14ac:dyDescent="0.2">
      <c r="A3036" s="300">
        <v>97280</v>
      </c>
      <c r="B3036" s="301" t="s">
        <v>12105</v>
      </c>
      <c r="C3036" s="300" t="s">
        <v>49</v>
      </c>
      <c r="D3036" s="302">
        <v>106.4</v>
      </c>
      <c r="E3036" s="303">
        <v>0.79</v>
      </c>
      <c r="F3036" s="110" t="s">
        <v>14403</v>
      </c>
      <c r="G3036" s="126">
        <v>46023</v>
      </c>
      <c r="H3036" s="299" t="s">
        <v>15743</v>
      </c>
      <c r="I3036" s="197" t="str">
        <f>IFERROR(INDEX('CPU-GERAL'!$H$12:$H$2199,MATCH(A3036,'CPU-GERAL'!$B$12:$B$2199,0)),"NÃO ENCONTRADO")</f>
        <v>NÃO ENCONTRADO</v>
      </c>
      <c r="J3036" s="59" t="str">
        <f t="shared" si="47"/>
        <v/>
      </c>
    </row>
    <row r="3037" spans="1:10" x14ac:dyDescent="0.2">
      <c r="A3037" s="300">
        <v>97275</v>
      </c>
      <c r="B3037" s="301" t="s">
        <v>12106</v>
      </c>
      <c r="C3037" s="300" t="s">
        <v>49</v>
      </c>
      <c r="D3037" s="302">
        <v>95.55</v>
      </c>
      <c r="E3037" s="303">
        <v>0.82</v>
      </c>
      <c r="F3037" s="110" t="s">
        <v>14403</v>
      </c>
      <c r="G3037" s="126">
        <v>46023</v>
      </c>
      <c r="H3037" s="299" t="s">
        <v>15743</v>
      </c>
      <c r="I3037" s="197" t="str">
        <f>IFERROR(INDEX('CPU-GERAL'!$H$12:$H$2199,MATCH(A3037,'CPU-GERAL'!$B$12:$B$2199,0)),"NÃO ENCONTRADO")</f>
        <v>NÃO ENCONTRADO</v>
      </c>
      <c r="J3037" s="59" t="str">
        <f t="shared" si="47"/>
        <v/>
      </c>
    </row>
    <row r="3038" spans="1:10" x14ac:dyDescent="0.2">
      <c r="A3038" s="300">
        <v>97279</v>
      </c>
      <c r="B3038" s="301" t="s">
        <v>12107</v>
      </c>
      <c r="C3038" s="300" t="s">
        <v>49</v>
      </c>
      <c r="D3038" s="302">
        <v>100.22</v>
      </c>
      <c r="E3038" s="303">
        <v>0.8</v>
      </c>
      <c r="F3038" s="110" t="s">
        <v>14403</v>
      </c>
      <c r="G3038" s="126">
        <v>46023</v>
      </c>
      <c r="H3038" s="299" t="s">
        <v>15743</v>
      </c>
      <c r="I3038" s="197" t="str">
        <f>IFERROR(INDEX('CPU-GERAL'!$H$12:$H$2199,MATCH(A3038,'CPU-GERAL'!$B$12:$B$2199,0)),"NÃO ENCONTRADO")</f>
        <v>NÃO ENCONTRADO</v>
      </c>
      <c r="J3038" s="59" t="str">
        <f t="shared" si="47"/>
        <v/>
      </c>
    </row>
    <row r="3039" spans="1:10" x14ac:dyDescent="0.2">
      <c r="A3039" s="300">
        <v>97285</v>
      </c>
      <c r="B3039" s="301" t="s">
        <v>12108</v>
      </c>
      <c r="C3039" s="300" t="s">
        <v>49</v>
      </c>
      <c r="D3039" s="302">
        <v>110.28</v>
      </c>
      <c r="E3039" s="303">
        <v>0.77</v>
      </c>
      <c r="F3039" s="110" t="s">
        <v>14403</v>
      </c>
      <c r="G3039" s="126">
        <v>46023</v>
      </c>
      <c r="H3039" s="299" t="s">
        <v>15743</v>
      </c>
      <c r="I3039" s="197" t="str">
        <f>IFERROR(INDEX('CPU-GERAL'!$H$12:$H$2199,MATCH(A3039,'CPU-GERAL'!$B$12:$B$2199,0)),"NÃO ENCONTRADO")</f>
        <v>NÃO ENCONTRADO</v>
      </c>
      <c r="J3039" s="59" t="str">
        <f t="shared" si="47"/>
        <v/>
      </c>
    </row>
    <row r="3040" spans="1:10" x14ac:dyDescent="0.2">
      <c r="A3040" s="300">
        <v>97286</v>
      </c>
      <c r="B3040" s="301" t="s">
        <v>12109</v>
      </c>
      <c r="C3040" s="300" t="s">
        <v>49</v>
      </c>
      <c r="D3040" s="302">
        <v>115.32</v>
      </c>
      <c r="E3040" s="303">
        <v>0.75</v>
      </c>
      <c r="F3040" s="110" t="s">
        <v>14403</v>
      </c>
      <c r="G3040" s="126">
        <v>46023</v>
      </c>
      <c r="H3040" s="299" t="s">
        <v>15743</v>
      </c>
      <c r="I3040" s="197" t="str">
        <f>IFERROR(INDEX('CPU-GERAL'!$H$12:$H$2199,MATCH(A3040,'CPU-GERAL'!$B$12:$B$2199,0)),"NÃO ENCONTRADO")</f>
        <v>NÃO ENCONTRADO</v>
      </c>
      <c r="J3040" s="59" t="str">
        <f t="shared" si="47"/>
        <v/>
      </c>
    </row>
    <row r="3041" spans="1:10" x14ac:dyDescent="0.2">
      <c r="A3041" s="300">
        <v>97291</v>
      </c>
      <c r="B3041" s="301" t="s">
        <v>12110</v>
      </c>
      <c r="C3041" s="300" t="s">
        <v>49</v>
      </c>
      <c r="D3041" s="302">
        <v>128.18</v>
      </c>
      <c r="E3041" s="303">
        <v>0.73</v>
      </c>
      <c r="F3041" s="110" t="s">
        <v>14403</v>
      </c>
      <c r="G3041" s="126">
        <v>46023</v>
      </c>
      <c r="H3041" s="299" t="s">
        <v>15743</v>
      </c>
      <c r="I3041" s="197" t="str">
        <f>IFERROR(INDEX('CPU-GERAL'!$H$12:$H$2199,MATCH(A3041,'CPU-GERAL'!$B$12:$B$2199,0)),"NÃO ENCONTRADO")</f>
        <v>NÃO ENCONTRADO</v>
      </c>
      <c r="J3041" s="59" t="str">
        <f t="shared" si="47"/>
        <v/>
      </c>
    </row>
    <row r="3042" spans="1:10" x14ac:dyDescent="0.2">
      <c r="A3042" s="300">
        <v>97292</v>
      </c>
      <c r="B3042" s="301" t="s">
        <v>12111</v>
      </c>
      <c r="C3042" s="300" t="s">
        <v>49</v>
      </c>
      <c r="D3042" s="302">
        <v>140.24</v>
      </c>
      <c r="E3042" s="303">
        <v>0.71</v>
      </c>
      <c r="F3042" s="110" t="s">
        <v>14403</v>
      </c>
      <c r="G3042" s="126">
        <v>46023</v>
      </c>
      <c r="H3042" s="299" t="s">
        <v>15743</v>
      </c>
      <c r="I3042" s="197" t="str">
        <f>IFERROR(INDEX('CPU-GERAL'!$H$12:$H$2199,MATCH(A3042,'CPU-GERAL'!$B$12:$B$2199,0)),"NÃO ENCONTRADO")</f>
        <v>NÃO ENCONTRADO</v>
      </c>
      <c r="J3042" s="59" t="str">
        <f t="shared" si="47"/>
        <v/>
      </c>
    </row>
    <row r="3043" spans="1:10" x14ac:dyDescent="0.2">
      <c r="A3043" s="300">
        <v>97297</v>
      </c>
      <c r="B3043" s="301" t="s">
        <v>12112</v>
      </c>
      <c r="C3043" s="300" t="s">
        <v>49</v>
      </c>
      <c r="D3043" s="302">
        <v>163.03</v>
      </c>
      <c r="E3043" s="303">
        <v>0.71</v>
      </c>
      <c r="F3043" s="110" t="s">
        <v>14403</v>
      </c>
      <c r="G3043" s="126">
        <v>46023</v>
      </c>
      <c r="H3043" s="299" t="s">
        <v>15743</v>
      </c>
      <c r="I3043" s="197" t="str">
        <f>IFERROR(INDEX('CPU-GERAL'!$H$12:$H$2199,MATCH(A3043,'CPU-GERAL'!$B$12:$B$2199,0)),"NÃO ENCONTRADO")</f>
        <v>NÃO ENCONTRADO</v>
      </c>
      <c r="J3043" s="59" t="str">
        <f t="shared" si="47"/>
        <v/>
      </c>
    </row>
    <row r="3044" spans="1:10" x14ac:dyDescent="0.2">
      <c r="A3044" s="300">
        <v>97298</v>
      </c>
      <c r="B3044" s="301" t="s">
        <v>12113</v>
      </c>
      <c r="C3044" s="300" t="s">
        <v>49</v>
      </c>
      <c r="D3044" s="302">
        <v>195.93</v>
      </c>
      <c r="E3044" s="303">
        <v>0.7</v>
      </c>
      <c r="F3044" s="110" t="s">
        <v>14403</v>
      </c>
      <c r="G3044" s="126">
        <v>46023</v>
      </c>
      <c r="H3044" s="299" t="s">
        <v>15743</v>
      </c>
      <c r="I3044" s="197" t="str">
        <f>IFERROR(INDEX('CPU-GERAL'!$H$12:$H$2199,MATCH(A3044,'CPU-GERAL'!$B$12:$B$2199,0)),"NÃO ENCONTRADO")</f>
        <v>NÃO ENCONTRADO</v>
      </c>
      <c r="J3044" s="59" t="str">
        <f t="shared" si="47"/>
        <v/>
      </c>
    </row>
    <row r="3045" spans="1:10" x14ac:dyDescent="0.2">
      <c r="A3045" s="300">
        <v>97303</v>
      </c>
      <c r="B3045" s="301" t="s">
        <v>12114</v>
      </c>
      <c r="C3045" s="300" t="s">
        <v>49</v>
      </c>
      <c r="D3045" s="302">
        <v>240.56</v>
      </c>
      <c r="E3045" s="303">
        <v>0.7</v>
      </c>
      <c r="F3045" s="110" t="s">
        <v>14403</v>
      </c>
      <c r="G3045" s="126">
        <v>46023</v>
      </c>
      <c r="H3045" s="299" t="s">
        <v>15743</v>
      </c>
      <c r="I3045" s="197" t="str">
        <f>IFERROR(INDEX('CPU-GERAL'!$H$12:$H$2199,MATCH(A3045,'CPU-GERAL'!$B$12:$B$2199,0)),"NÃO ENCONTRADO")</f>
        <v>NÃO ENCONTRADO</v>
      </c>
      <c r="J3045" s="59" t="str">
        <f t="shared" si="47"/>
        <v/>
      </c>
    </row>
    <row r="3046" spans="1:10" x14ac:dyDescent="0.2">
      <c r="A3046" s="300">
        <v>97304</v>
      </c>
      <c r="B3046" s="301" t="s">
        <v>12115</v>
      </c>
      <c r="C3046" s="300" t="s">
        <v>49</v>
      </c>
      <c r="D3046" s="302">
        <v>292.82</v>
      </c>
      <c r="E3046" s="303">
        <v>0.71</v>
      </c>
      <c r="F3046" s="110" t="s">
        <v>14403</v>
      </c>
      <c r="G3046" s="126">
        <v>46023</v>
      </c>
      <c r="H3046" s="299" t="s">
        <v>15743</v>
      </c>
      <c r="I3046" s="197" t="str">
        <f>IFERROR(INDEX('CPU-GERAL'!$H$12:$H$2199,MATCH(A3046,'CPU-GERAL'!$B$12:$B$2199,0)),"NÃO ENCONTRADO")</f>
        <v>NÃO ENCONTRADO</v>
      </c>
      <c r="J3046" s="59" t="str">
        <f t="shared" si="47"/>
        <v/>
      </c>
    </row>
    <row r="3047" spans="1:10" x14ac:dyDescent="0.2">
      <c r="A3047" s="300">
        <v>97309</v>
      </c>
      <c r="B3047" s="301" t="s">
        <v>12116</v>
      </c>
      <c r="C3047" s="300" t="s">
        <v>49</v>
      </c>
      <c r="D3047" s="302">
        <v>414.64</v>
      </c>
      <c r="E3047" s="303">
        <v>0.77</v>
      </c>
      <c r="F3047" s="110" t="s">
        <v>14403</v>
      </c>
      <c r="G3047" s="126">
        <v>46023</v>
      </c>
      <c r="H3047" s="299" t="s">
        <v>15743</v>
      </c>
      <c r="I3047" s="197" t="str">
        <f>IFERROR(INDEX('CPU-GERAL'!$H$12:$H$2199,MATCH(A3047,'CPU-GERAL'!$B$12:$B$2199,0)),"NÃO ENCONTRADO")</f>
        <v>NÃO ENCONTRADO</v>
      </c>
      <c r="J3047" s="59" t="str">
        <f t="shared" si="47"/>
        <v/>
      </c>
    </row>
    <row r="3048" spans="1:10" x14ac:dyDescent="0.2">
      <c r="A3048" s="300">
        <v>97310</v>
      </c>
      <c r="B3048" s="301" t="s">
        <v>12117</v>
      </c>
      <c r="C3048" s="300" t="s">
        <v>49</v>
      </c>
      <c r="D3048" s="302">
        <v>486.92</v>
      </c>
      <c r="E3048" s="303">
        <v>0.78</v>
      </c>
      <c r="F3048" s="110" t="s">
        <v>14403</v>
      </c>
      <c r="G3048" s="126">
        <v>46023</v>
      </c>
      <c r="H3048" s="299" t="s">
        <v>15743</v>
      </c>
      <c r="I3048" s="197" t="str">
        <f>IFERROR(INDEX('CPU-GERAL'!$H$12:$H$2199,MATCH(A3048,'CPU-GERAL'!$B$12:$B$2199,0)),"NÃO ENCONTRADO")</f>
        <v>NÃO ENCONTRADO</v>
      </c>
      <c r="J3048" s="59" t="str">
        <f t="shared" si="47"/>
        <v/>
      </c>
    </row>
    <row r="3049" spans="1:10" x14ac:dyDescent="0.2">
      <c r="A3049" s="300">
        <v>97282</v>
      </c>
      <c r="B3049" s="301" t="s">
        <v>12118</v>
      </c>
      <c r="C3049" s="300" t="s">
        <v>49</v>
      </c>
      <c r="D3049" s="302">
        <v>106.4</v>
      </c>
      <c r="E3049" s="303">
        <v>0.79</v>
      </c>
      <c r="F3049" s="110" t="s">
        <v>14403</v>
      </c>
      <c r="G3049" s="126">
        <v>46023</v>
      </c>
      <c r="H3049" s="299" t="s">
        <v>15743</v>
      </c>
      <c r="I3049" s="197" t="str">
        <f>IFERROR(INDEX('CPU-GERAL'!$H$12:$H$2199,MATCH(A3049,'CPU-GERAL'!$B$12:$B$2199,0)),"NÃO ENCONTRADO")</f>
        <v>NÃO ENCONTRADO</v>
      </c>
      <c r="J3049" s="59" t="str">
        <f t="shared" si="47"/>
        <v/>
      </c>
    </row>
    <row r="3050" spans="1:10" x14ac:dyDescent="0.2">
      <c r="A3050" s="300">
        <v>97276</v>
      </c>
      <c r="B3050" s="301" t="s">
        <v>12119</v>
      </c>
      <c r="C3050" s="300" t="s">
        <v>49</v>
      </c>
      <c r="D3050" s="302">
        <v>96.66</v>
      </c>
      <c r="E3050" s="303">
        <v>0.83</v>
      </c>
      <c r="F3050" s="110" t="s">
        <v>14403</v>
      </c>
      <c r="G3050" s="126">
        <v>46023</v>
      </c>
      <c r="H3050" s="299" t="s">
        <v>15743</v>
      </c>
      <c r="I3050" s="197" t="str">
        <f>IFERROR(INDEX('CPU-GERAL'!$H$12:$H$2199,MATCH(A3050,'CPU-GERAL'!$B$12:$B$2199,0)),"NÃO ENCONTRADO")</f>
        <v>NÃO ENCONTRADO</v>
      </c>
      <c r="J3050" s="59" t="str">
        <f t="shared" si="47"/>
        <v/>
      </c>
    </row>
    <row r="3051" spans="1:10" x14ac:dyDescent="0.2">
      <c r="A3051" s="300">
        <v>97281</v>
      </c>
      <c r="B3051" s="301" t="s">
        <v>12120</v>
      </c>
      <c r="C3051" s="300" t="s">
        <v>49</v>
      </c>
      <c r="D3051" s="302">
        <v>100.68</v>
      </c>
      <c r="E3051" s="303">
        <v>0.8</v>
      </c>
      <c r="F3051" s="110" t="s">
        <v>14403</v>
      </c>
      <c r="G3051" s="126">
        <v>46023</v>
      </c>
      <c r="H3051" s="299" t="s">
        <v>15743</v>
      </c>
      <c r="I3051" s="197" t="str">
        <f>IFERROR(INDEX('CPU-GERAL'!$H$12:$H$2199,MATCH(A3051,'CPU-GERAL'!$B$12:$B$2199,0)),"NÃO ENCONTRADO")</f>
        <v>NÃO ENCONTRADO</v>
      </c>
      <c r="J3051" s="59" t="str">
        <f t="shared" si="47"/>
        <v/>
      </c>
    </row>
    <row r="3052" spans="1:10" x14ac:dyDescent="0.2">
      <c r="A3052" s="300">
        <v>97287</v>
      </c>
      <c r="B3052" s="301" t="s">
        <v>12121</v>
      </c>
      <c r="C3052" s="300" t="s">
        <v>49</v>
      </c>
      <c r="D3052" s="302">
        <v>110.78</v>
      </c>
      <c r="E3052" s="303">
        <v>0.77</v>
      </c>
      <c r="F3052" s="110" t="s">
        <v>14403</v>
      </c>
      <c r="G3052" s="126">
        <v>46023</v>
      </c>
      <c r="H3052" s="299" t="s">
        <v>15743</v>
      </c>
      <c r="I3052" s="197" t="str">
        <f>IFERROR(INDEX('CPU-GERAL'!$H$12:$H$2199,MATCH(A3052,'CPU-GERAL'!$B$12:$B$2199,0)),"NÃO ENCONTRADO")</f>
        <v>NÃO ENCONTRADO</v>
      </c>
      <c r="J3052" s="59" t="str">
        <f t="shared" si="47"/>
        <v/>
      </c>
    </row>
    <row r="3053" spans="1:10" x14ac:dyDescent="0.2">
      <c r="A3053" s="300">
        <v>97288</v>
      </c>
      <c r="B3053" s="301" t="s">
        <v>12122</v>
      </c>
      <c r="C3053" s="300" t="s">
        <v>49</v>
      </c>
      <c r="D3053" s="302">
        <v>118.74</v>
      </c>
      <c r="E3053" s="303">
        <v>0.76</v>
      </c>
      <c r="F3053" s="110" t="s">
        <v>14403</v>
      </c>
      <c r="G3053" s="126">
        <v>46023</v>
      </c>
      <c r="H3053" s="299" t="s">
        <v>15743</v>
      </c>
      <c r="I3053" s="197" t="str">
        <f>IFERROR(INDEX('CPU-GERAL'!$H$12:$H$2199,MATCH(A3053,'CPU-GERAL'!$B$12:$B$2199,0)),"NÃO ENCONTRADO")</f>
        <v>NÃO ENCONTRADO</v>
      </c>
      <c r="J3053" s="59" t="str">
        <f t="shared" si="47"/>
        <v/>
      </c>
    </row>
    <row r="3054" spans="1:10" x14ac:dyDescent="0.2">
      <c r="A3054" s="300">
        <v>97293</v>
      </c>
      <c r="B3054" s="301" t="s">
        <v>12123</v>
      </c>
      <c r="C3054" s="300" t="s">
        <v>49</v>
      </c>
      <c r="D3054" s="302">
        <v>128.18</v>
      </c>
      <c r="E3054" s="303">
        <v>0.73</v>
      </c>
      <c r="F3054" s="110" t="s">
        <v>14403</v>
      </c>
      <c r="G3054" s="126">
        <v>46023</v>
      </c>
      <c r="H3054" s="299" t="s">
        <v>15743</v>
      </c>
      <c r="I3054" s="197" t="str">
        <f>IFERROR(INDEX('CPU-GERAL'!$H$12:$H$2199,MATCH(A3054,'CPU-GERAL'!$B$12:$B$2199,0)),"NÃO ENCONTRADO")</f>
        <v>NÃO ENCONTRADO</v>
      </c>
      <c r="J3054" s="59" t="str">
        <f t="shared" si="47"/>
        <v/>
      </c>
    </row>
    <row r="3055" spans="1:10" x14ac:dyDescent="0.2">
      <c r="A3055" s="300">
        <v>97294</v>
      </c>
      <c r="B3055" s="301" t="s">
        <v>12124</v>
      </c>
      <c r="C3055" s="300" t="s">
        <v>49</v>
      </c>
      <c r="D3055" s="302">
        <v>140.24</v>
      </c>
      <c r="E3055" s="303">
        <v>0.71</v>
      </c>
      <c r="F3055" s="110" t="s">
        <v>14403</v>
      </c>
      <c r="G3055" s="126">
        <v>46023</v>
      </c>
      <c r="H3055" s="299" t="s">
        <v>15743</v>
      </c>
      <c r="I3055" s="197" t="str">
        <f>IFERROR(INDEX('CPU-GERAL'!$H$12:$H$2199,MATCH(A3055,'CPU-GERAL'!$B$12:$B$2199,0)),"NÃO ENCONTRADO")</f>
        <v>NÃO ENCONTRADO</v>
      </c>
      <c r="J3055" s="59" t="str">
        <f t="shared" si="47"/>
        <v/>
      </c>
    </row>
    <row r="3056" spans="1:10" x14ac:dyDescent="0.2">
      <c r="A3056" s="300">
        <v>97299</v>
      </c>
      <c r="B3056" s="301" t="s">
        <v>12125</v>
      </c>
      <c r="C3056" s="300" t="s">
        <v>49</v>
      </c>
      <c r="D3056" s="302">
        <v>163.03</v>
      </c>
      <c r="E3056" s="303">
        <v>0.71</v>
      </c>
      <c r="F3056" s="110" t="s">
        <v>14403</v>
      </c>
      <c r="G3056" s="126">
        <v>46023</v>
      </c>
      <c r="H3056" s="299" t="s">
        <v>15743</v>
      </c>
      <c r="I3056" s="197" t="str">
        <f>IFERROR(INDEX('CPU-GERAL'!$H$12:$H$2199,MATCH(A3056,'CPU-GERAL'!$B$12:$B$2199,0)),"NÃO ENCONTRADO")</f>
        <v>NÃO ENCONTRADO</v>
      </c>
      <c r="J3056" s="59" t="str">
        <f t="shared" si="47"/>
        <v/>
      </c>
    </row>
    <row r="3057" spans="1:10" x14ac:dyDescent="0.2">
      <c r="A3057" s="300">
        <v>97300</v>
      </c>
      <c r="B3057" s="301" t="s">
        <v>12126</v>
      </c>
      <c r="C3057" s="300" t="s">
        <v>49</v>
      </c>
      <c r="D3057" s="302">
        <v>195.93</v>
      </c>
      <c r="E3057" s="303">
        <v>0.7</v>
      </c>
      <c r="F3057" s="110" t="s">
        <v>14403</v>
      </c>
      <c r="G3057" s="126">
        <v>46023</v>
      </c>
      <c r="H3057" s="299" t="s">
        <v>15743</v>
      </c>
      <c r="I3057" s="197" t="str">
        <f>IFERROR(INDEX('CPU-GERAL'!$H$12:$H$2199,MATCH(A3057,'CPU-GERAL'!$B$12:$B$2199,0)),"NÃO ENCONTRADO")</f>
        <v>NÃO ENCONTRADO</v>
      </c>
      <c r="J3057" s="59" t="str">
        <f t="shared" si="47"/>
        <v/>
      </c>
    </row>
    <row r="3058" spans="1:10" x14ac:dyDescent="0.2">
      <c r="A3058" s="300">
        <v>97305</v>
      </c>
      <c r="B3058" s="301" t="s">
        <v>12127</v>
      </c>
      <c r="C3058" s="300" t="s">
        <v>49</v>
      </c>
      <c r="D3058" s="302">
        <v>234.06</v>
      </c>
      <c r="E3058" s="303">
        <v>0.7</v>
      </c>
      <c r="F3058" s="110" t="s">
        <v>14403</v>
      </c>
      <c r="G3058" s="126">
        <v>46023</v>
      </c>
      <c r="H3058" s="299" t="s">
        <v>15743</v>
      </c>
      <c r="I3058" s="197" t="str">
        <f>IFERROR(INDEX('CPU-GERAL'!$H$12:$H$2199,MATCH(A3058,'CPU-GERAL'!$B$12:$B$2199,0)),"NÃO ENCONTRADO")</f>
        <v>NÃO ENCONTRADO</v>
      </c>
      <c r="J3058" s="59" t="str">
        <f t="shared" si="47"/>
        <v/>
      </c>
    </row>
    <row r="3059" spans="1:10" x14ac:dyDescent="0.2">
      <c r="A3059" s="300">
        <v>97306</v>
      </c>
      <c r="B3059" s="301" t="s">
        <v>12128</v>
      </c>
      <c r="C3059" s="300" t="s">
        <v>49</v>
      </c>
      <c r="D3059" s="302">
        <v>306.89</v>
      </c>
      <c r="E3059" s="303">
        <v>0.73</v>
      </c>
      <c r="F3059" s="110" t="s">
        <v>14403</v>
      </c>
      <c r="G3059" s="126">
        <v>46023</v>
      </c>
      <c r="H3059" s="299" t="s">
        <v>15743</v>
      </c>
      <c r="I3059" s="197" t="str">
        <f>IFERROR(INDEX('CPU-GERAL'!$H$12:$H$2199,MATCH(A3059,'CPU-GERAL'!$B$12:$B$2199,0)),"NÃO ENCONTRADO")</f>
        <v>NÃO ENCONTRADO</v>
      </c>
      <c r="J3059" s="59" t="str">
        <f t="shared" si="47"/>
        <v/>
      </c>
    </row>
    <row r="3060" spans="1:10" x14ac:dyDescent="0.2">
      <c r="A3060" s="300">
        <v>97311</v>
      </c>
      <c r="B3060" s="301" t="s">
        <v>12129</v>
      </c>
      <c r="C3060" s="300" t="s">
        <v>49</v>
      </c>
      <c r="D3060" s="302">
        <v>371.76</v>
      </c>
      <c r="E3060" s="303">
        <v>0.74</v>
      </c>
      <c r="F3060" s="110" t="s">
        <v>14403</v>
      </c>
      <c r="G3060" s="126">
        <v>46023</v>
      </c>
      <c r="H3060" s="299" t="s">
        <v>15743</v>
      </c>
      <c r="I3060" s="197" t="str">
        <f>IFERROR(INDEX('CPU-GERAL'!$H$12:$H$2199,MATCH(A3060,'CPU-GERAL'!$B$12:$B$2199,0)),"NÃO ENCONTRADO")</f>
        <v>NÃO ENCONTRADO</v>
      </c>
      <c r="J3060" s="59" t="str">
        <f t="shared" si="47"/>
        <v/>
      </c>
    </row>
    <row r="3061" spans="1:10" x14ac:dyDescent="0.2">
      <c r="A3061" s="300">
        <v>97312</v>
      </c>
      <c r="B3061" s="301" t="s">
        <v>12130</v>
      </c>
      <c r="C3061" s="300" t="s">
        <v>49</v>
      </c>
      <c r="D3061" s="302">
        <v>486.92</v>
      </c>
      <c r="E3061" s="303">
        <v>0.78</v>
      </c>
      <c r="F3061" s="110" t="s">
        <v>14403</v>
      </c>
      <c r="G3061" s="126">
        <v>46023</v>
      </c>
      <c r="H3061" s="299" t="s">
        <v>15743</v>
      </c>
      <c r="I3061" s="197" t="str">
        <f>IFERROR(INDEX('CPU-GERAL'!$H$12:$H$2199,MATCH(A3061,'CPU-GERAL'!$B$12:$B$2199,0)),"NÃO ENCONTRADO")</f>
        <v>NÃO ENCONTRADO</v>
      </c>
      <c r="J3061" s="59" t="str">
        <f t="shared" si="47"/>
        <v/>
      </c>
    </row>
    <row r="3062" spans="1:10" x14ac:dyDescent="0.2">
      <c r="A3062" s="300">
        <v>97278</v>
      </c>
      <c r="B3062" s="301" t="s">
        <v>12131</v>
      </c>
      <c r="C3062" s="300" t="s">
        <v>49</v>
      </c>
      <c r="D3062" s="302">
        <v>110.59</v>
      </c>
      <c r="E3062" s="303">
        <v>0.79</v>
      </c>
      <c r="F3062" s="110" t="s">
        <v>14403</v>
      </c>
      <c r="G3062" s="126">
        <v>46023</v>
      </c>
      <c r="H3062" s="299" t="s">
        <v>15743</v>
      </c>
      <c r="I3062" s="197" t="str">
        <f>IFERROR(INDEX('CPU-GERAL'!$H$12:$H$2199,MATCH(A3062,'CPU-GERAL'!$B$12:$B$2199,0)),"NÃO ENCONTRADO")</f>
        <v>NÃO ENCONTRADO</v>
      </c>
      <c r="J3062" s="59" t="str">
        <f t="shared" si="47"/>
        <v/>
      </c>
    </row>
    <row r="3063" spans="1:10" x14ac:dyDescent="0.2">
      <c r="A3063" s="300">
        <v>97274</v>
      </c>
      <c r="B3063" s="301" t="s">
        <v>12132</v>
      </c>
      <c r="C3063" s="300" t="s">
        <v>49</v>
      </c>
      <c r="D3063" s="302">
        <v>99.14</v>
      </c>
      <c r="E3063" s="303">
        <v>0.83</v>
      </c>
      <c r="F3063" s="110" t="s">
        <v>14403</v>
      </c>
      <c r="G3063" s="126">
        <v>46023</v>
      </c>
      <c r="H3063" s="299" t="s">
        <v>15743</v>
      </c>
      <c r="I3063" s="197" t="str">
        <f>IFERROR(INDEX('CPU-GERAL'!$H$12:$H$2199,MATCH(A3063,'CPU-GERAL'!$B$12:$B$2199,0)),"NÃO ENCONTRADO")</f>
        <v>NÃO ENCONTRADO</v>
      </c>
      <c r="J3063" s="59" t="str">
        <f t="shared" si="47"/>
        <v/>
      </c>
    </row>
    <row r="3064" spans="1:10" x14ac:dyDescent="0.2">
      <c r="A3064" s="300">
        <v>97283</v>
      </c>
      <c r="B3064" s="301" t="s">
        <v>12133</v>
      </c>
      <c r="C3064" s="300" t="s">
        <v>49</v>
      </c>
      <c r="D3064" s="302">
        <v>113.09</v>
      </c>
      <c r="E3064" s="303">
        <v>0.77</v>
      </c>
      <c r="F3064" s="110" t="s">
        <v>14403</v>
      </c>
      <c r="G3064" s="126">
        <v>46023</v>
      </c>
      <c r="H3064" s="299" t="s">
        <v>15743</v>
      </c>
      <c r="I3064" s="197" t="str">
        <f>IFERROR(INDEX('CPU-GERAL'!$H$12:$H$2199,MATCH(A3064,'CPU-GERAL'!$B$12:$B$2199,0)),"NÃO ENCONTRADO")</f>
        <v>NÃO ENCONTRADO</v>
      </c>
      <c r="J3064" s="59" t="str">
        <f t="shared" si="47"/>
        <v/>
      </c>
    </row>
    <row r="3065" spans="1:10" x14ac:dyDescent="0.2">
      <c r="A3065" s="300">
        <v>97284</v>
      </c>
      <c r="B3065" s="301" t="s">
        <v>12134</v>
      </c>
      <c r="C3065" s="300" t="s">
        <v>49</v>
      </c>
      <c r="D3065" s="302">
        <v>126.71</v>
      </c>
      <c r="E3065" s="303">
        <v>0.77</v>
      </c>
      <c r="F3065" s="110" t="s">
        <v>14403</v>
      </c>
      <c r="G3065" s="126">
        <v>46023</v>
      </c>
      <c r="H3065" s="299" t="s">
        <v>15743</v>
      </c>
      <c r="I3065" s="197" t="str">
        <f>IFERROR(INDEX('CPU-GERAL'!$H$12:$H$2199,MATCH(A3065,'CPU-GERAL'!$B$12:$B$2199,0)),"NÃO ENCONTRADO")</f>
        <v>NÃO ENCONTRADO</v>
      </c>
      <c r="J3065" s="59" t="str">
        <f t="shared" si="47"/>
        <v/>
      </c>
    </row>
    <row r="3066" spans="1:10" x14ac:dyDescent="0.2">
      <c r="A3066" s="300">
        <v>97289</v>
      </c>
      <c r="B3066" s="301" t="s">
        <v>12135</v>
      </c>
      <c r="C3066" s="300" t="s">
        <v>49</v>
      </c>
      <c r="D3066" s="302">
        <v>141.97</v>
      </c>
      <c r="E3066" s="303">
        <v>0.75</v>
      </c>
      <c r="F3066" s="110" t="s">
        <v>14403</v>
      </c>
      <c r="G3066" s="126">
        <v>46023</v>
      </c>
      <c r="H3066" s="299" t="s">
        <v>15743</v>
      </c>
      <c r="I3066" s="197" t="str">
        <f>IFERROR(INDEX('CPU-GERAL'!$H$12:$H$2199,MATCH(A3066,'CPU-GERAL'!$B$12:$B$2199,0)),"NÃO ENCONTRADO")</f>
        <v>NÃO ENCONTRADO</v>
      </c>
      <c r="J3066" s="59" t="str">
        <f t="shared" si="47"/>
        <v/>
      </c>
    </row>
    <row r="3067" spans="1:10" x14ac:dyDescent="0.2">
      <c r="A3067" s="300">
        <v>97290</v>
      </c>
      <c r="B3067" s="301" t="s">
        <v>12136</v>
      </c>
      <c r="C3067" s="300" t="s">
        <v>49</v>
      </c>
      <c r="D3067" s="302">
        <v>145.37</v>
      </c>
      <c r="E3067" s="303">
        <v>0.72</v>
      </c>
      <c r="F3067" s="110" t="s">
        <v>14403</v>
      </c>
      <c r="G3067" s="126">
        <v>46023</v>
      </c>
      <c r="H3067" s="299" t="s">
        <v>15743</v>
      </c>
      <c r="I3067" s="197" t="str">
        <f>IFERROR(INDEX('CPU-GERAL'!$H$12:$H$2199,MATCH(A3067,'CPU-GERAL'!$B$12:$B$2199,0)),"NÃO ENCONTRADO")</f>
        <v>NÃO ENCONTRADO</v>
      </c>
      <c r="J3067" s="59" t="str">
        <f t="shared" si="47"/>
        <v/>
      </c>
    </row>
    <row r="3068" spans="1:10" x14ac:dyDescent="0.2">
      <c r="A3068" s="300">
        <v>97295</v>
      </c>
      <c r="B3068" s="301" t="s">
        <v>12137</v>
      </c>
      <c r="C3068" s="300" t="s">
        <v>49</v>
      </c>
      <c r="D3068" s="302">
        <v>177.57</v>
      </c>
      <c r="E3068" s="303">
        <v>0.73</v>
      </c>
      <c r="F3068" s="110" t="s">
        <v>14403</v>
      </c>
      <c r="G3068" s="126">
        <v>46023</v>
      </c>
      <c r="H3068" s="299" t="s">
        <v>15743</v>
      </c>
      <c r="I3068" s="197" t="str">
        <f>IFERROR(INDEX('CPU-GERAL'!$H$12:$H$2199,MATCH(A3068,'CPU-GERAL'!$B$12:$B$2199,0)),"NÃO ENCONTRADO")</f>
        <v>NÃO ENCONTRADO</v>
      </c>
      <c r="J3068" s="59" t="str">
        <f t="shared" si="47"/>
        <v/>
      </c>
    </row>
    <row r="3069" spans="1:10" x14ac:dyDescent="0.2">
      <c r="A3069" s="300">
        <v>97296</v>
      </c>
      <c r="B3069" s="301" t="s">
        <v>12138</v>
      </c>
      <c r="C3069" s="300" t="s">
        <v>49</v>
      </c>
      <c r="D3069" s="302">
        <v>214.16</v>
      </c>
      <c r="E3069" s="303">
        <v>0.72</v>
      </c>
      <c r="F3069" s="110" t="s">
        <v>14403</v>
      </c>
      <c r="G3069" s="126">
        <v>46023</v>
      </c>
      <c r="H3069" s="299" t="s">
        <v>15743</v>
      </c>
      <c r="I3069" s="197" t="str">
        <f>IFERROR(INDEX('CPU-GERAL'!$H$12:$H$2199,MATCH(A3069,'CPU-GERAL'!$B$12:$B$2199,0)),"NÃO ENCONTRADO")</f>
        <v>NÃO ENCONTRADO</v>
      </c>
      <c r="J3069" s="59" t="str">
        <f t="shared" si="47"/>
        <v/>
      </c>
    </row>
    <row r="3070" spans="1:10" x14ac:dyDescent="0.2">
      <c r="A3070" s="300">
        <v>97301</v>
      </c>
      <c r="B3070" s="301" t="s">
        <v>12139</v>
      </c>
      <c r="C3070" s="300" t="s">
        <v>49</v>
      </c>
      <c r="D3070" s="302">
        <v>273.39999999999998</v>
      </c>
      <c r="E3070" s="303">
        <v>0.74</v>
      </c>
      <c r="F3070" s="110" t="s">
        <v>14403</v>
      </c>
      <c r="G3070" s="126">
        <v>46023</v>
      </c>
      <c r="H3070" s="299" t="s">
        <v>15743</v>
      </c>
      <c r="I3070" s="197" t="str">
        <f>IFERROR(INDEX('CPU-GERAL'!$H$12:$H$2199,MATCH(A3070,'CPU-GERAL'!$B$12:$B$2199,0)),"NÃO ENCONTRADO")</f>
        <v>NÃO ENCONTRADO</v>
      </c>
      <c r="J3070" s="59" t="str">
        <f t="shared" si="47"/>
        <v/>
      </c>
    </row>
    <row r="3071" spans="1:10" x14ac:dyDescent="0.2">
      <c r="A3071" s="300">
        <v>97302</v>
      </c>
      <c r="B3071" s="301" t="s">
        <v>12140</v>
      </c>
      <c r="C3071" s="300" t="s">
        <v>49</v>
      </c>
      <c r="D3071" s="302">
        <v>320.87</v>
      </c>
      <c r="E3071" s="303">
        <v>0.74</v>
      </c>
      <c r="F3071" s="110" t="s">
        <v>14403</v>
      </c>
      <c r="G3071" s="126">
        <v>46023</v>
      </c>
      <c r="H3071" s="299" t="s">
        <v>15743</v>
      </c>
      <c r="I3071" s="197" t="str">
        <f>IFERROR(INDEX('CPU-GERAL'!$H$12:$H$2199,MATCH(A3071,'CPU-GERAL'!$B$12:$B$2199,0)),"NÃO ENCONTRADO")</f>
        <v>NÃO ENCONTRADO</v>
      </c>
      <c r="J3071" s="59" t="str">
        <f t="shared" si="47"/>
        <v/>
      </c>
    </row>
    <row r="3072" spans="1:10" x14ac:dyDescent="0.2">
      <c r="A3072" s="300">
        <v>97307</v>
      </c>
      <c r="B3072" s="301" t="s">
        <v>12141</v>
      </c>
      <c r="C3072" s="300" t="s">
        <v>49</v>
      </c>
      <c r="D3072" s="302">
        <v>410.35</v>
      </c>
      <c r="E3072" s="303">
        <v>0.77</v>
      </c>
      <c r="F3072" s="110" t="s">
        <v>14403</v>
      </c>
      <c r="G3072" s="126">
        <v>46023</v>
      </c>
      <c r="H3072" s="299" t="s">
        <v>15743</v>
      </c>
      <c r="I3072" s="197" t="str">
        <f>IFERROR(INDEX('CPU-GERAL'!$H$12:$H$2199,MATCH(A3072,'CPU-GERAL'!$B$12:$B$2199,0)),"NÃO ENCONTRADO")</f>
        <v>NÃO ENCONTRADO</v>
      </c>
      <c r="J3072" s="59" t="str">
        <f t="shared" si="47"/>
        <v/>
      </c>
    </row>
    <row r="3073" spans="1:10" x14ac:dyDescent="0.2">
      <c r="A3073" s="300">
        <v>97277</v>
      </c>
      <c r="B3073" s="301" t="s">
        <v>12142</v>
      </c>
      <c r="C3073" s="300" t="s">
        <v>49</v>
      </c>
      <c r="D3073" s="302">
        <v>104.64</v>
      </c>
      <c r="E3073" s="303">
        <v>0.81</v>
      </c>
      <c r="F3073" s="110" t="s">
        <v>14403</v>
      </c>
      <c r="G3073" s="126">
        <v>46023</v>
      </c>
      <c r="H3073" s="299" t="s">
        <v>15743</v>
      </c>
      <c r="I3073" s="197" t="str">
        <f>IFERROR(INDEX('CPU-GERAL'!$H$12:$H$2199,MATCH(A3073,'CPU-GERAL'!$B$12:$B$2199,0)),"NÃO ENCONTRADO")</f>
        <v>NÃO ENCONTRADO</v>
      </c>
      <c r="J3073" s="59" t="str">
        <f t="shared" si="47"/>
        <v/>
      </c>
    </row>
    <row r="3074" spans="1:10" x14ac:dyDescent="0.2">
      <c r="A3074" s="300">
        <v>97308</v>
      </c>
      <c r="B3074" s="301" t="s">
        <v>12143</v>
      </c>
      <c r="C3074" s="300" t="s">
        <v>49</v>
      </c>
      <c r="D3074" s="302">
        <v>465.66</v>
      </c>
      <c r="E3074" s="303">
        <v>0.77</v>
      </c>
      <c r="F3074" s="110" t="s">
        <v>14403</v>
      </c>
      <c r="G3074" s="126">
        <v>46023</v>
      </c>
      <c r="H3074" s="299" t="s">
        <v>15743</v>
      </c>
      <c r="I3074" s="197" t="str">
        <f>IFERROR(INDEX('CPU-GERAL'!$H$12:$H$2199,MATCH(A3074,'CPU-GERAL'!$B$12:$B$2199,0)),"NÃO ENCONTRADO")</f>
        <v>NÃO ENCONTRADO</v>
      </c>
      <c r="J3074" s="59" t="str">
        <f t="shared" si="47"/>
        <v/>
      </c>
    </row>
    <row r="3075" spans="1:10" x14ac:dyDescent="0.2">
      <c r="A3075" s="300">
        <v>97238</v>
      </c>
      <c r="B3075" s="301" t="s">
        <v>12144</v>
      </c>
      <c r="C3075" s="300" t="s">
        <v>18</v>
      </c>
      <c r="D3075" s="302">
        <v>108.07</v>
      </c>
      <c r="E3075" s="303">
        <v>0.53</v>
      </c>
      <c r="F3075" s="110" t="s">
        <v>14403</v>
      </c>
      <c r="G3075" s="126">
        <v>46023</v>
      </c>
      <c r="H3075" s="299" t="s">
        <v>15743</v>
      </c>
      <c r="I3075" s="197" t="str">
        <f>IFERROR(INDEX('CPU-GERAL'!$H$12:$H$2199,MATCH(A3075,'CPU-GERAL'!$B$12:$B$2199,0)),"NÃO ENCONTRADO")</f>
        <v>NÃO ENCONTRADO</v>
      </c>
      <c r="J3075" s="59" t="str">
        <f t="shared" si="47"/>
        <v/>
      </c>
    </row>
    <row r="3076" spans="1:10" x14ac:dyDescent="0.2">
      <c r="A3076" s="300">
        <v>97239</v>
      </c>
      <c r="B3076" s="301" t="s">
        <v>12145</v>
      </c>
      <c r="C3076" s="300" t="s">
        <v>18</v>
      </c>
      <c r="D3076" s="302">
        <v>112.35</v>
      </c>
      <c r="E3076" s="303">
        <v>0.54</v>
      </c>
      <c r="F3076" s="110" t="s">
        <v>14403</v>
      </c>
      <c r="G3076" s="126">
        <v>46023</v>
      </c>
      <c r="H3076" s="299" t="s">
        <v>15743</v>
      </c>
      <c r="I3076" s="197" t="str">
        <f>IFERROR(INDEX('CPU-GERAL'!$H$12:$H$2199,MATCH(A3076,'CPU-GERAL'!$B$12:$B$2199,0)),"NÃO ENCONTRADO")</f>
        <v>NÃO ENCONTRADO</v>
      </c>
      <c r="J3076" s="59" t="str">
        <f t="shared" ref="J3076:J3139" si="48">IF(I3076&lt;&gt;"NÃO ENCONTRADO",IF(D3076=I3076,"IGUAL A CPU",I3076-D3076),"")</f>
        <v/>
      </c>
    </row>
    <row r="3077" spans="1:10" x14ac:dyDescent="0.2">
      <c r="A3077" s="300">
        <v>97240</v>
      </c>
      <c r="B3077" s="301" t="s">
        <v>12146</v>
      </c>
      <c r="C3077" s="300" t="s">
        <v>18</v>
      </c>
      <c r="D3077" s="302">
        <v>115.34</v>
      </c>
      <c r="E3077" s="303">
        <v>0.54</v>
      </c>
      <c r="F3077" s="110" t="s">
        <v>14403</v>
      </c>
      <c r="G3077" s="126">
        <v>46023</v>
      </c>
      <c r="H3077" s="299" t="s">
        <v>15743</v>
      </c>
      <c r="I3077" s="197" t="str">
        <f>IFERROR(INDEX('CPU-GERAL'!$H$12:$H$2199,MATCH(A3077,'CPU-GERAL'!$B$12:$B$2199,0)),"NÃO ENCONTRADO")</f>
        <v>NÃO ENCONTRADO</v>
      </c>
      <c r="J3077" s="59" t="str">
        <f t="shared" si="48"/>
        <v/>
      </c>
    </row>
    <row r="3078" spans="1:10" x14ac:dyDescent="0.2">
      <c r="A3078" s="300">
        <v>97241</v>
      </c>
      <c r="B3078" s="301" t="s">
        <v>12147</v>
      </c>
      <c r="C3078" s="300" t="s">
        <v>18</v>
      </c>
      <c r="D3078" s="302">
        <v>122.18</v>
      </c>
      <c r="E3078" s="303">
        <v>0.54</v>
      </c>
      <c r="F3078" s="110" t="s">
        <v>14403</v>
      </c>
      <c r="G3078" s="126">
        <v>46023</v>
      </c>
      <c r="H3078" s="299" t="s">
        <v>15743</v>
      </c>
      <c r="I3078" s="197" t="str">
        <f>IFERROR(INDEX('CPU-GERAL'!$H$12:$H$2199,MATCH(A3078,'CPU-GERAL'!$B$12:$B$2199,0)),"NÃO ENCONTRADO")</f>
        <v>NÃO ENCONTRADO</v>
      </c>
      <c r="J3078" s="59" t="str">
        <f t="shared" si="48"/>
        <v/>
      </c>
    </row>
    <row r="3079" spans="1:10" x14ac:dyDescent="0.2">
      <c r="A3079" s="300">
        <v>97242</v>
      </c>
      <c r="B3079" s="301" t="s">
        <v>12148</v>
      </c>
      <c r="C3079" s="300" t="s">
        <v>18</v>
      </c>
      <c r="D3079" s="302">
        <v>129.66</v>
      </c>
      <c r="E3079" s="303">
        <v>0.55000000000000004</v>
      </c>
      <c r="F3079" s="110" t="s">
        <v>14403</v>
      </c>
      <c r="G3079" s="126">
        <v>46023</v>
      </c>
      <c r="H3079" s="299" t="s">
        <v>15743</v>
      </c>
      <c r="I3079" s="197" t="str">
        <f>IFERROR(INDEX('CPU-GERAL'!$H$12:$H$2199,MATCH(A3079,'CPU-GERAL'!$B$12:$B$2199,0)),"NÃO ENCONTRADO")</f>
        <v>NÃO ENCONTRADO</v>
      </c>
      <c r="J3079" s="59" t="str">
        <f t="shared" si="48"/>
        <v/>
      </c>
    </row>
    <row r="3080" spans="1:10" x14ac:dyDescent="0.2">
      <c r="A3080" s="300">
        <v>97243</v>
      </c>
      <c r="B3080" s="301" t="s">
        <v>12149</v>
      </c>
      <c r="C3080" s="300" t="s">
        <v>18</v>
      </c>
      <c r="D3080" s="302">
        <v>153.74</v>
      </c>
      <c r="E3080" s="303">
        <v>0.6</v>
      </c>
      <c r="F3080" s="110" t="s">
        <v>14403</v>
      </c>
      <c r="G3080" s="126">
        <v>46023</v>
      </c>
      <c r="H3080" s="299" t="s">
        <v>15743</v>
      </c>
      <c r="I3080" s="197" t="str">
        <f>IFERROR(INDEX('CPU-GERAL'!$H$12:$H$2199,MATCH(A3080,'CPU-GERAL'!$B$12:$B$2199,0)),"NÃO ENCONTRADO")</f>
        <v>NÃO ENCONTRADO</v>
      </c>
      <c r="J3080" s="59" t="str">
        <f t="shared" si="48"/>
        <v/>
      </c>
    </row>
    <row r="3081" spans="1:10" x14ac:dyDescent="0.2">
      <c r="A3081" s="300">
        <v>97244</v>
      </c>
      <c r="B3081" s="301" t="s">
        <v>12150</v>
      </c>
      <c r="C3081" s="300" t="s">
        <v>18</v>
      </c>
      <c r="D3081" s="302">
        <v>172.21</v>
      </c>
      <c r="E3081" s="303">
        <v>0.61</v>
      </c>
      <c r="F3081" s="110" t="s">
        <v>14403</v>
      </c>
      <c r="G3081" s="126">
        <v>46023</v>
      </c>
      <c r="H3081" s="299" t="s">
        <v>15743</v>
      </c>
      <c r="I3081" s="197" t="str">
        <f>IFERROR(INDEX('CPU-GERAL'!$H$12:$H$2199,MATCH(A3081,'CPU-GERAL'!$B$12:$B$2199,0)),"NÃO ENCONTRADO")</f>
        <v>NÃO ENCONTRADO</v>
      </c>
      <c r="J3081" s="59" t="str">
        <f t="shared" si="48"/>
        <v/>
      </c>
    </row>
    <row r="3082" spans="1:10" x14ac:dyDescent="0.2">
      <c r="A3082" s="300">
        <v>97245</v>
      </c>
      <c r="B3082" s="301" t="s">
        <v>12151</v>
      </c>
      <c r="C3082" s="300" t="s">
        <v>18</v>
      </c>
      <c r="D3082" s="302">
        <v>204.8</v>
      </c>
      <c r="E3082" s="303">
        <v>0.62</v>
      </c>
      <c r="F3082" s="110" t="s">
        <v>14403</v>
      </c>
      <c r="G3082" s="126">
        <v>46023</v>
      </c>
      <c r="H3082" s="299" t="s">
        <v>15743</v>
      </c>
      <c r="I3082" s="197" t="str">
        <f>IFERROR(INDEX('CPU-GERAL'!$H$12:$H$2199,MATCH(A3082,'CPU-GERAL'!$B$12:$B$2199,0)),"NÃO ENCONTRADO")</f>
        <v>NÃO ENCONTRADO</v>
      </c>
      <c r="J3082" s="59" t="str">
        <f t="shared" si="48"/>
        <v/>
      </c>
    </row>
    <row r="3083" spans="1:10" x14ac:dyDescent="0.2">
      <c r="A3083" s="300">
        <v>97236</v>
      </c>
      <c r="B3083" s="301" t="s">
        <v>12152</v>
      </c>
      <c r="C3083" s="300" t="s">
        <v>18</v>
      </c>
      <c r="D3083" s="302">
        <v>100.86</v>
      </c>
      <c r="E3083" s="303">
        <v>0.53</v>
      </c>
      <c r="F3083" s="110" t="s">
        <v>14403</v>
      </c>
      <c r="G3083" s="126">
        <v>46023</v>
      </c>
      <c r="H3083" s="299" t="s">
        <v>15743</v>
      </c>
      <c r="I3083" s="197" t="str">
        <f>IFERROR(INDEX('CPU-GERAL'!$H$12:$H$2199,MATCH(A3083,'CPU-GERAL'!$B$12:$B$2199,0)),"NÃO ENCONTRADO")</f>
        <v>NÃO ENCONTRADO</v>
      </c>
      <c r="J3083" s="59" t="str">
        <f t="shared" si="48"/>
        <v/>
      </c>
    </row>
    <row r="3084" spans="1:10" x14ac:dyDescent="0.2">
      <c r="A3084" s="300">
        <v>97246</v>
      </c>
      <c r="B3084" s="301" t="s">
        <v>12153</v>
      </c>
      <c r="C3084" s="300" t="s">
        <v>18</v>
      </c>
      <c r="D3084" s="302">
        <v>224.71</v>
      </c>
      <c r="E3084" s="303">
        <v>0.63</v>
      </c>
      <c r="F3084" s="110" t="s">
        <v>14403</v>
      </c>
      <c r="G3084" s="126">
        <v>46023</v>
      </c>
      <c r="H3084" s="299" t="s">
        <v>15743</v>
      </c>
      <c r="I3084" s="197" t="str">
        <f>IFERROR(INDEX('CPU-GERAL'!$H$12:$H$2199,MATCH(A3084,'CPU-GERAL'!$B$12:$B$2199,0)),"NÃO ENCONTRADO")</f>
        <v>NÃO ENCONTRADO</v>
      </c>
      <c r="J3084" s="59" t="str">
        <f t="shared" si="48"/>
        <v/>
      </c>
    </row>
    <row r="3085" spans="1:10" x14ac:dyDescent="0.2">
      <c r="A3085" s="300">
        <v>97247</v>
      </c>
      <c r="B3085" s="301" t="s">
        <v>12154</v>
      </c>
      <c r="C3085" s="300" t="s">
        <v>18</v>
      </c>
      <c r="D3085" s="302">
        <v>264.05</v>
      </c>
      <c r="E3085" s="303">
        <v>0.66</v>
      </c>
      <c r="F3085" s="110" t="s">
        <v>14403</v>
      </c>
      <c r="G3085" s="126">
        <v>46023</v>
      </c>
      <c r="H3085" s="299" t="s">
        <v>15743</v>
      </c>
      <c r="I3085" s="197" t="str">
        <f>IFERROR(INDEX('CPU-GERAL'!$H$12:$H$2199,MATCH(A3085,'CPU-GERAL'!$B$12:$B$2199,0)),"NÃO ENCONTRADO")</f>
        <v>NÃO ENCONTRADO</v>
      </c>
      <c r="J3085" s="59" t="str">
        <f t="shared" si="48"/>
        <v/>
      </c>
    </row>
    <row r="3086" spans="1:10" x14ac:dyDescent="0.2">
      <c r="A3086" s="300">
        <v>97237</v>
      </c>
      <c r="B3086" s="301" t="s">
        <v>12155</v>
      </c>
      <c r="C3086" s="300" t="s">
        <v>18</v>
      </c>
      <c r="D3086" s="302">
        <v>104.41</v>
      </c>
      <c r="E3086" s="303">
        <v>0.53</v>
      </c>
      <c r="F3086" s="110" t="s">
        <v>14403</v>
      </c>
      <c r="G3086" s="126">
        <v>46023</v>
      </c>
      <c r="H3086" s="299" t="s">
        <v>15743</v>
      </c>
      <c r="I3086" s="197" t="str">
        <f>IFERROR(INDEX('CPU-GERAL'!$H$12:$H$2199,MATCH(A3086,'CPU-GERAL'!$B$12:$B$2199,0)),"NÃO ENCONTRADO")</f>
        <v>NÃO ENCONTRADO</v>
      </c>
      <c r="J3086" s="59" t="str">
        <f t="shared" si="48"/>
        <v/>
      </c>
    </row>
    <row r="3087" spans="1:10" x14ac:dyDescent="0.2">
      <c r="A3087" s="300">
        <v>97248</v>
      </c>
      <c r="B3087" s="301" t="s">
        <v>12156</v>
      </c>
      <c r="C3087" s="300" t="s">
        <v>18</v>
      </c>
      <c r="D3087" s="302">
        <v>293.51</v>
      </c>
      <c r="E3087" s="303">
        <v>0.68</v>
      </c>
      <c r="F3087" s="110" t="s">
        <v>14403</v>
      </c>
      <c r="G3087" s="126">
        <v>46023</v>
      </c>
      <c r="H3087" s="299" t="s">
        <v>15743</v>
      </c>
      <c r="I3087" s="197" t="str">
        <f>IFERROR(INDEX('CPU-GERAL'!$H$12:$H$2199,MATCH(A3087,'CPU-GERAL'!$B$12:$B$2199,0)),"NÃO ENCONTRADO")</f>
        <v>NÃO ENCONTRADO</v>
      </c>
      <c r="J3087" s="59" t="str">
        <f t="shared" si="48"/>
        <v/>
      </c>
    </row>
    <row r="3088" spans="1:10" x14ac:dyDescent="0.2">
      <c r="A3088" s="300">
        <v>97251</v>
      </c>
      <c r="B3088" s="301" t="s">
        <v>11777</v>
      </c>
      <c r="C3088" s="300" t="s">
        <v>49</v>
      </c>
      <c r="D3088" s="302">
        <v>90.13</v>
      </c>
      <c r="E3088" s="303">
        <v>0.83</v>
      </c>
      <c r="F3088" s="110" t="s">
        <v>14403</v>
      </c>
      <c r="G3088" s="126">
        <v>46023</v>
      </c>
      <c r="H3088" s="299" t="s">
        <v>15743</v>
      </c>
      <c r="I3088" s="197" t="str">
        <f>IFERROR(INDEX('CPU-GERAL'!$H$12:$H$2199,MATCH(A3088,'CPU-GERAL'!$B$12:$B$2199,0)),"NÃO ENCONTRADO")</f>
        <v>NÃO ENCONTRADO</v>
      </c>
      <c r="J3088" s="59" t="str">
        <f t="shared" si="48"/>
        <v/>
      </c>
    </row>
    <row r="3089" spans="1:10" x14ac:dyDescent="0.2">
      <c r="A3089" s="300">
        <v>97254</v>
      </c>
      <c r="B3089" s="301" t="s">
        <v>11778</v>
      </c>
      <c r="C3089" s="300" t="s">
        <v>49</v>
      </c>
      <c r="D3089" s="302">
        <v>92.94</v>
      </c>
      <c r="E3089" s="303">
        <v>0.81</v>
      </c>
      <c r="F3089" s="110" t="s">
        <v>14403</v>
      </c>
      <c r="G3089" s="126">
        <v>46023</v>
      </c>
      <c r="H3089" s="299" t="s">
        <v>15743</v>
      </c>
      <c r="I3089" s="197" t="str">
        <f>IFERROR(INDEX('CPU-GERAL'!$H$12:$H$2199,MATCH(A3089,'CPU-GERAL'!$B$12:$B$2199,0)),"NÃO ENCONTRADO")</f>
        <v>NÃO ENCONTRADO</v>
      </c>
      <c r="J3089" s="59" t="str">
        <f t="shared" si="48"/>
        <v/>
      </c>
    </row>
    <row r="3090" spans="1:10" x14ac:dyDescent="0.2">
      <c r="A3090" s="300">
        <v>97255</v>
      </c>
      <c r="B3090" s="301" t="s">
        <v>11779</v>
      </c>
      <c r="C3090" s="300" t="s">
        <v>49</v>
      </c>
      <c r="D3090" s="302">
        <v>94.96</v>
      </c>
      <c r="E3090" s="303">
        <v>0.8</v>
      </c>
      <c r="F3090" s="110" t="s">
        <v>14403</v>
      </c>
      <c r="G3090" s="126">
        <v>46023</v>
      </c>
      <c r="H3090" s="299" t="s">
        <v>15743</v>
      </c>
      <c r="I3090" s="197" t="str">
        <f>IFERROR(INDEX('CPU-GERAL'!$H$12:$H$2199,MATCH(A3090,'CPU-GERAL'!$B$12:$B$2199,0)),"NÃO ENCONTRADO")</f>
        <v>NÃO ENCONTRADO</v>
      </c>
      <c r="J3090" s="59" t="str">
        <f t="shared" si="48"/>
        <v/>
      </c>
    </row>
    <row r="3091" spans="1:10" x14ac:dyDescent="0.2">
      <c r="A3091" s="300">
        <v>97249</v>
      </c>
      <c r="B3091" s="301" t="s">
        <v>11785</v>
      </c>
      <c r="C3091" s="300" t="s">
        <v>49</v>
      </c>
      <c r="D3091" s="302">
        <v>85.77</v>
      </c>
      <c r="E3091" s="303">
        <v>0.87</v>
      </c>
      <c r="F3091" s="110" t="s">
        <v>14403</v>
      </c>
      <c r="G3091" s="126">
        <v>46023</v>
      </c>
      <c r="H3091" s="299" t="s">
        <v>15743</v>
      </c>
      <c r="I3091" s="197" t="str">
        <f>IFERROR(INDEX('CPU-GERAL'!$H$12:$H$2199,MATCH(A3091,'CPU-GERAL'!$B$12:$B$2199,0)),"NÃO ENCONTRADO")</f>
        <v>NÃO ENCONTRADO</v>
      </c>
      <c r="J3091" s="59" t="str">
        <f t="shared" si="48"/>
        <v/>
      </c>
    </row>
    <row r="3092" spans="1:10" x14ac:dyDescent="0.2">
      <c r="A3092" s="300">
        <v>97250</v>
      </c>
      <c r="B3092" s="301" t="s">
        <v>11788</v>
      </c>
      <c r="C3092" s="300" t="s">
        <v>49</v>
      </c>
      <c r="D3092" s="302">
        <v>88</v>
      </c>
      <c r="E3092" s="303">
        <v>0.85</v>
      </c>
      <c r="F3092" s="110" t="s">
        <v>14403</v>
      </c>
      <c r="G3092" s="126">
        <v>46023</v>
      </c>
      <c r="H3092" s="299" t="s">
        <v>15743</v>
      </c>
      <c r="I3092" s="197" t="str">
        <f>IFERROR(INDEX('CPU-GERAL'!$H$12:$H$2199,MATCH(A3092,'CPU-GERAL'!$B$12:$B$2199,0)),"NÃO ENCONTRADO")</f>
        <v>NÃO ENCONTRADO</v>
      </c>
      <c r="J3092" s="59" t="str">
        <f t="shared" si="48"/>
        <v/>
      </c>
    </row>
    <row r="3093" spans="1:10" x14ac:dyDescent="0.2">
      <c r="A3093" s="300">
        <v>97258</v>
      </c>
      <c r="B3093" s="301" t="s">
        <v>11780</v>
      </c>
      <c r="C3093" s="300" t="s">
        <v>49</v>
      </c>
      <c r="D3093" s="302">
        <v>99.21</v>
      </c>
      <c r="E3093" s="303">
        <v>0.76</v>
      </c>
      <c r="F3093" s="110" t="s">
        <v>14403</v>
      </c>
      <c r="G3093" s="126">
        <v>46023</v>
      </c>
      <c r="H3093" s="299" t="s">
        <v>15743</v>
      </c>
      <c r="I3093" s="197" t="str">
        <f>IFERROR(INDEX('CPU-GERAL'!$H$12:$H$2199,MATCH(A3093,'CPU-GERAL'!$B$12:$B$2199,0)),"NÃO ENCONTRADO")</f>
        <v>NÃO ENCONTRADO</v>
      </c>
      <c r="J3093" s="59" t="str">
        <f t="shared" si="48"/>
        <v/>
      </c>
    </row>
    <row r="3094" spans="1:10" x14ac:dyDescent="0.2">
      <c r="A3094" s="300">
        <v>97259</v>
      </c>
      <c r="B3094" s="301" t="s">
        <v>11781</v>
      </c>
      <c r="C3094" s="300" t="s">
        <v>49</v>
      </c>
      <c r="D3094" s="302">
        <v>104.33</v>
      </c>
      <c r="E3094" s="303">
        <v>0.74</v>
      </c>
      <c r="F3094" s="110" t="s">
        <v>14403</v>
      </c>
      <c r="G3094" s="126">
        <v>46023</v>
      </c>
      <c r="H3094" s="299" t="s">
        <v>15743</v>
      </c>
      <c r="I3094" s="197" t="str">
        <f>IFERROR(INDEX('CPU-GERAL'!$H$12:$H$2199,MATCH(A3094,'CPU-GERAL'!$B$12:$B$2199,0)),"NÃO ENCONTRADO")</f>
        <v>NÃO ENCONTRADO</v>
      </c>
      <c r="J3094" s="59" t="str">
        <f t="shared" si="48"/>
        <v/>
      </c>
    </row>
    <row r="3095" spans="1:10" x14ac:dyDescent="0.2">
      <c r="A3095" s="300">
        <v>97262</v>
      </c>
      <c r="B3095" s="301" t="s">
        <v>11782</v>
      </c>
      <c r="C3095" s="300" t="s">
        <v>49</v>
      </c>
      <c r="D3095" s="302">
        <v>112.2</v>
      </c>
      <c r="E3095" s="303">
        <v>0.72</v>
      </c>
      <c r="F3095" s="110" t="s">
        <v>14403</v>
      </c>
      <c r="G3095" s="126">
        <v>46023</v>
      </c>
      <c r="H3095" s="299" t="s">
        <v>15743</v>
      </c>
      <c r="I3095" s="197" t="str">
        <f>IFERROR(INDEX('CPU-GERAL'!$H$12:$H$2199,MATCH(A3095,'CPU-GERAL'!$B$12:$B$2199,0)),"NÃO ENCONTRADO")</f>
        <v>NÃO ENCONTRADO</v>
      </c>
      <c r="J3095" s="59" t="str">
        <f t="shared" si="48"/>
        <v/>
      </c>
    </row>
    <row r="3096" spans="1:10" x14ac:dyDescent="0.2">
      <c r="A3096" s="300">
        <v>97263</v>
      </c>
      <c r="B3096" s="301" t="s">
        <v>11783</v>
      </c>
      <c r="C3096" s="300" t="s">
        <v>49</v>
      </c>
      <c r="D3096" s="302">
        <v>121.81</v>
      </c>
      <c r="E3096" s="303">
        <v>0.68</v>
      </c>
      <c r="F3096" s="110" t="s">
        <v>14403</v>
      </c>
      <c r="G3096" s="126">
        <v>46023</v>
      </c>
      <c r="H3096" s="299" t="s">
        <v>15743</v>
      </c>
      <c r="I3096" s="197" t="str">
        <f>IFERROR(INDEX('CPU-GERAL'!$H$12:$H$2199,MATCH(A3096,'CPU-GERAL'!$B$12:$B$2199,0)),"NÃO ENCONTRADO")</f>
        <v>NÃO ENCONTRADO</v>
      </c>
      <c r="J3096" s="59" t="str">
        <f t="shared" si="48"/>
        <v/>
      </c>
    </row>
    <row r="3097" spans="1:10" x14ac:dyDescent="0.2">
      <c r="A3097" s="300">
        <v>97266</v>
      </c>
      <c r="B3097" s="301" t="s">
        <v>11784</v>
      </c>
      <c r="C3097" s="300" t="s">
        <v>49</v>
      </c>
      <c r="D3097" s="302">
        <v>135.06</v>
      </c>
      <c r="E3097" s="303">
        <v>0.65</v>
      </c>
      <c r="F3097" s="110" t="s">
        <v>14403</v>
      </c>
      <c r="G3097" s="126">
        <v>46023</v>
      </c>
      <c r="H3097" s="299" t="s">
        <v>15743</v>
      </c>
      <c r="I3097" s="197" t="str">
        <f>IFERROR(INDEX('CPU-GERAL'!$H$12:$H$2199,MATCH(A3097,'CPU-GERAL'!$B$12:$B$2199,0)),"NÃO ENCONTRADO")</f>
        <v>NÃO ENCONTRADO</v>
      </c>
      <c r="J3097" s="59" t="str">
        <f t="shared" si="48"/>
        <v/>
      </c>
    </row>
    <row r="3098" spans="1:10" x14ac:dyDescent="0.2">
      <c r="A3098" s="300">
        <v>97267</v>
      </c>
      <c r="B3098" s="301" t="s">
        <v>11786</v>
      </c>
      <c r="C3098" s="300" t="s">
        <v>49</v>
      </c>
      <c r="D3098" s="302">
        <v>145.62</v>
      </c>
      <c r="E3098" s="303">
        <v>0.62</v>
      </c>
      <c r="F3098" s="110" t="s">
        <v>14403</v>
      </c>
      <c r="G3098" s="126">
        <v>46023</v>
      </c>
      <c r="H3098" s="299" t="s">
        <v>15743</v>
      </c>
      <c r="I3098" s="197" t="str">
        <f>IFERROR(INDEX('CPU-GERAL'!$H$12:$H$2199,MATCH(A3098,'CPU-GERAL'!$B$12:$B$2199,0)),"NÃO ENCONTRADO")</f>
        <v>NÃO ENCONTRADO</v>
      </c>
      <c r="J3098" s="59" t="str">
        <f t="shared" si="48"/>
        <v/>
      </c>
    </row>
    <row r="3099" spans="1:10" x14ac:dyDescent="0.2">
      <c r="A3099" s="300">
        <v>97270</v>
      </c>
      <c r="B3099" s="301" t="s">
        <v>11787</v>
      </c>
      <c r="C3099" s="300" t="s">
        <v>49</v>
      </c>
      <c r="D3099" s="302">
        <v>157.74</v>
      </c>
      <c r="E3099" s="303">
        <v>0.6</v>
      </c>
      <c r="F3099" s="110" t="s">
        <v>14403</v>
      </c>
      <c r="G3099" s="126">
        <v>46023</v>
      </c>
      <c r="H3099" s="299" t="s">
        <v>15743</v>
      </c>
      <c r="I3099" s="197" t="str">
        <f>IFERROR(INDEX('CPU-GERAL'!$H$12:$H$2199,MATCH(A3099,'CPU-GERAL'!$B$12:$B$2199,0)),"NÃO ENCONTRADO")</f>
        <v>NÃO ENCONTRADO</v>
      </c>
      <c r="J3099" s="59" t="str">
        <f t="shared" si="48"/>
        <v/>
      </c>
    </row>
    <row r="3100" spans="1:10" x14ac:dyDescent="0.2">
      <c r="A3100" s="300">
        <v>97271</v>
      </c>
      <c r="B3100" s="301" t="s">
        <v>11789</v>
      </c>
      <c r="C3100" s="300" t="s">
        <v>49</v>
      </c>
      <c r="D3100" s="302">
        <v>167.67</v>
      </c>
      <c r="E3100" s="303">
        <v>0.56999999999999995</v>
      </c>
      <c r="F3100" s="110" t="s">
        <v>14403</v>
      </c>
      <c r="G3100" s="126">
        <v>46023</v>
      </c>
      <c r="H3100" s="299" t="s">
        <v>15743</v>
      </c>
      <c r="I3100" s="197" t="str">
        <f>IFERROR(INDEX('CPU-GERAL'!$H$12:$H$2199,MATCH(A3100,'CPU-GERAL'!$B$12:$B$2199,0)),"NÃO ENCONTRADO")</f>
        <v>NÃO ENCONTRADO</v>
      </c>
      <c r="J3100" s="59" t="str">
        <f t="shared" si="48"/>
        <v/>
      </c>
    </row>
    <row r="3101" spans="1:10" x14ac:dyDescent="0.2">
      <c r="A3101" s="300">
        <v>97252</v>
      </c>
      <c r="B3101" s="301" t="s">
        <v>12157</v>
      </c>
      <c r="C3101" s="300" t="s">
        <v>49</v>
      </c>
      <c r="D3101" s="302">
        <v>95.7</v>
      </c>
      <c r="E3101" s="303">
        <v>0.85</v>
      </c>
      <c r="F3101" s="110" t="s">
        <v>14403</v>
      </c>
      <c r="G3101" s="126">
        <v>46023</v>
      </c>
      <c r="H3101" s="299" t="s">
        <v>15743</v>
      </c>
      <c r="I3101" s="197" t="str">
        <f>IFERROR(INDEX('CPU-GERAL'!$H$12:$H$2199,MATCH(A3101,'CPU-GERAL'!$B$12:$B$2199,0)),"NÃO ENCONTRADO")</f>
        <v>NÃO ENCONTRADO</v>
      </c>
      <c r="J3101" s="59" t="str">
        <f t="shared" si="48"/>
        <v/>
      </c>
    </row>
    <row r="3102" spans="1:10" x14ac:dyDescent="0.2">
      <c r="A3102" s="300">
        <v>97257</v>
      </c>
      <c r="B3102" s="301" t="s">
        <v>12158</v>
      </c>
      <c r="C3102" s="300" t="s">
        <v>49</v>
      </c>
      <c r="D3102" s="302">
        <v>99.3</v>
      </c>
      <c r="E3102" s="303">
        <v>0.84</v>
      </c>
      <c r="F3102" s="110" t="s">
        <v>14403</v>
      </c>
      <c r="G3102" s="126">
        <v>46023</v>
      </c>
      <c r="H3102" s="299" t="s">
        <v>15743</v>
      </c>
      <c r="I3102" s="197" t="str">
        <f>IFERROR(INDEX('CPU-GERAL'!$H$12:$H$2199,MATCH(A3102,'CPU-GERAL'!$B$12:$B$2199,0)),"NÃO ENCONTRADO")</f>
        <v>NÃO ENCONTRADO</v>
      </c>
      <c r="J3102" s="59" t="str">
        <f t="shared" si="48"/>
        <v/>
      </c>
    </row>
    <row r="3103" spans="1:10" x14ac:dyDescent="0.2">
      <c r="A3103" s="300">
        <v>97256</v>
      </c>
      <c r="B3103" s="301" t="s">
        <v>12159</v>
      </c>
      <c r="C3103" s="300" t="s">
        <v>49</v>
      </c>
      <c r="D3103" s="302">
        <v>102.6</v>
      </c>
      <c r="E3103" s="303">
        <v>0.82</v>
      </c>
      <c r="F3103" s="110" t="s">
        <v>14403</v>
      </c>
      <c r="G3103" s="126">
        <v>46023</v>
      </c>
      <c r="H3103" s="299" t="s">
        <v>15743</v>
      </c>
      <c r="I3103" s="197" t="str">
        <f>IFERROR(INDEX('CPU-GERAL'!$H$12:$H$2199,MATCH(A3103,'CPU-GERAL'!$B$12:$B$2199,0)),"NÃO ENCONTRADO")</f>
        <v>NÃO ENCONTRADO</v>
      </c>
      <c r="J3103" s="59" t="str">
        <f t="shared" si="48"/>
        <v/>
      </c>
    </row>
    <row r="3104" spans="1:10" x14ac:dyDescent="0.2">
      <c r="A3104" s="300">
        <v>97253</v>
      </c>
      <c r="B3104" s="301" t="s">
        <v>12160</v>
      </c>
      <c r="C3104" s="300" t="s">
        <v>49</v>
      </c>
      <c r="D3104" s="302">
        <v>92.59</v>
      </c>
      <c r="E3104" s="303">
        <v>0.87</v>
      </c>
      <c r="F3104" s="110" t="s">
        <v>14403</v>
      </c>
      <c r="G3104" s="126">
        <v>46023</v>
      </c>
      <c r="H3104" s="299" t="s">
        <v>15743</v>
      </c>
      <c r="I3104" s="197" t="str">
        <f>IFERROR(INDEX('CPU-GERAL'!$H$12:$H$2199,MATCH(A3104,'CPU-GERAL'!$B$12:$B$2199,0)),"NÃO ENCONTRADO")</f>
        <v>NÃO ENCONTRADO</v>
      </c>
      <c r="J3104" s="59" t="str">
        <f t="shared" si="48"/>
        <v/>
      </c>
    </row>
    <row r="3105" spans="1:10" x14ac:dyDescent="0.2">
      <c r="A3105" s="300">
        <v>97261</v>
      </c>
      <c r="B3105" s="301" t="s">
        <v>12161</v>
      </c>
      <c r="C3105" s="300" t="s">
        <v>49</v>
      </c>
      <c r="D3105" s="302">
        <v>107.84</v>
      </c>
      <c r="E3105" s="303">
        <v>0.8</v>
      </c>
      <c r="F3105" s="110" t="s">
        <v>14403</v>
      </c>
      <c r="G3105" s="126">
        <v>46023</v>
      </c>
      <c r="H3105" s="299" t="s">
        <v>15743</v>
      </c>
      <c r="I3105" s="197" t="str">
        <f>IFERROR(INDEX('CPU-GERAL'!$H$12:$H$2199,MATCH(A3105,'CPU-GERAL'!$B$12:$B$2199,0)),"NÃO ENCONTRADO")</f>
        <v>NÃO ENCONTRADO</v>
      </c>
      <c r="J3105" s="59" t="str">
        <f t="shared" si="48"/>
        <v/>
      </c>
    </row>
    <row r="3106" spans="1:10" x14ac:dyDescent="0.2">
      <c r="A3106" s="300">
        <v>97260</v>
      </c>
      <c r="B3106" s="301" t="s">
        <v>12162</v>
      </c>
      <c r="C3106" s="300" t="s">
        <v>49</v>
      </c>
      <c r="D3106" s="302">
        <v>114.04</v>
      </c>
      <c r="E3106" s="303">
        <v>0.78</v>
      </c>
      <c r="F3106" s="110" t="s">
        <v>14403</v>
      </c>
      <c r="G3106" s="126">
        <v>46023</v>
      </c>
      <c r="H3106" s="299" t="s">
        <v>15743</v>
      </c>
      <c r="I3106" s="197" t="str">
        <f>IFERROR(INDEX('CPU-GERAL'!$H$12:$H$2199,MATCH(A3106,'CPU-GERAL'!$B$12:$B$2199,0)),"NÃO ENCONTRADO")</f>
        <v>NÃO ENCONTRADO</v>
      </c>
      <c r="J3106" s="59" t="str">
        <f t="shared" si="48"/>
        <v/>
      </c>
    </row>
    <row r="3107" spans="1:10" x14ac:dyDescent="0.2">
      <c r="A3107" s="300">
        <v>97265</v>
      </c>
      <c r="B3107" s="301" t="s">
        <v>12163</v>
      </c>
      <c r="C3107" s="300" t="s">
        <v>49</v>
      </c>
      <c r="D3107" s="302">
        <v>129.75</v>
      </c>
      <c r="E3107" s="303">
        <v>0.77</v>
      </c>
      <c r="F3107" s="110" t="s">
        <v>14403</v>
      </c>
      <c r="G3107" s="126">
        <v>46023</v>
      </c>
      <c r="H3107" s="299" t="s">
        <v>15743</v>
      </c>
      <c r="I3107" s="197" t="str">
        <f>IFERROR(INDEX('CPU-GERAL'!$H$12:$H$2199,MATCH(A3107,'CPU-GERAL'!$B$12:$B$2199,0)),"NÃO ENCONTRADO")</f>
        <v>NÃO ENCONTRADO</v>
      </c>
      <c r="J3107" s="59" t="str">
        <f t="shared" si="48"/>
        <v/>
      </c>
    </row>
    <row r="3108" spans="1:10" x14ac:dyDescent="0.2">
      <c r="A3108" s="300">
        <v>97264</v>
      </c>
      <c r="B3108" s="301" t="s">
        <v>12164</v>
      </c>
      <c r="C3108" s="300" t="s">
        <v>49</v>
      </c>
      <c r="D3108" s="302">
        <v>145.9</v>
      </c>
      <c r="E3108" s="303">
        <v>0.76</v>
      </c>
      <c r="F3108" s="110" t="s">
        <v>14403</v>
      </c>
      <c r="G3108" s="126">
        <v>46023</v>
      </c>
      <c r="H3108" s="299" t="s">
        <v>15743</v>
      </c>
      <c r="I3108" s="197" t="str">
        <f>IFERROR(INDEX('CPU-GERAL'!$H$12:$H$2199,MATCH(A3108,'CPU-GERAL'!$B$12:$B$2199,0)),"NÃO ENCONTRADO")</f>
        <v>NÃO ENCONTRADO</v>
      </c>
      <c r="J3108" s="59" t="str">
        <f t="shared" si="48"/>
        <v/>
      </c>
    </row>
    <row r="3109" spans="1:10" x14ac:dyDescent="0.2">
      <c r="A3109" s="300">
        <v>97269</v>
      </c>
      <c r="B3109" s="301" t="s">
        <v>12165</v>
      </c>
      <c r="C3109" s="300" t="s">
        <v>49</v>
      </c>
      <c r="D3109" s="302">
        <v>163.28</v>
      </c>
      <c r="E3109" s="303">
        <v>0.73</v>
      </c>
      <c r="F3109" s="110" t="s">
        <v>14403</v>
      </c>
      <c r="G3109" s="126">
        <v>46023</v>
      </c>
      <c r="H3109" s="299" t="s">
        <v>15743</v>
      </c>
      <c r="I3109" s="197" t="str">
        <f>IFERROR(INDEX('CPU-GERAL'!$H$12:$H$2199,MATCH(A3109,'CPU-GERAL'!$B$12:$B$2199,0)),"NÃO ENCONTRADO")</f>
        <v>NÃO ENCONTRADO</v>
      </c>
      <c r="J3109" s="59" t="str">
        <f t="shared" si="48"/>
        <v/>
      </c>
    </row>
    <row r="3110" spans="1:10" x14ac:dyDescent="0.2">
      <c r="A3110" s="300">
        <v>97268</v>
      </c>
      <c r="B3110" s="301" t="s">
        <v>12166</v>
      </c>
      <c r="C3110" s="300" t="s">
        <v>49</v>
      </c>
      <c r="D3110" s="302">
        <v>179.3</v>
      </c>
      <c r="E3110" s="303">
        <v>0.71</v>
      </c>
      <c r="F3110" s="110" t="s">
        <v>14403</v>
      </c>
      <c r="G3110" s="126">
        <v>46023</v>
      </c>
      <c r="H3110" s="299" t="s">
        <v>15743</v>
      </c>
      <c r="I3110" s="197" t="str">
        <f>IFERROR(INDEX('CPU-GERAL'!$H$12:$H$2199,MATCH(A3110,'CPU-GERAL'!$B$12:$B$2199,0)),"NÃO ENCONTRADO")</f>
        <v>NÃO ENCONTRADO</v>
      </c>
      <c r="J3110" s="59" t="str">
        <f t="shared" si="48"/>
        <v/>
      </c>
    </row>
    <row r="3111" spans="1:10" x14ac:dyDescent="0.2">
      <c r="A3111" s="300">
        <v>97273</v>
      </c>
      <c r="B3111" s="301" t="s">
        <v>12167</v>
      </c>
      <c r="C3111" s="300" t="s">
        <v>49</v>
      </c>
      <c r="D3111" s="302">
        <v>211.69</v>
      </c>
      <c r="E3111" s="303">
        <v>0.72</v>
      </c>
      <c r="F3111" s="110" t="s">
        <v>14403</v>
      </c>
      <c r="G3111" s="126">
        <v>46023</v>
      </c>
      <c r="H3111" s="299" t="s">
        <v>15743</v>
      </c>
      <c r="I3111" s="197" t="str">
        <f>IFERROR(INDEX('CPU-GERAL'!$H$12:$H$2199,MATCH(A3111,'CPU-GERAL'!$B$12:$B$2199,0)),"NÃO ENCONTRADO")</f>
        <v>NÃO ENCONTRADO</v>
      </c>
      <c r="J3111" s="59" t="str">
        <f t="shared" si="48"/>
        <v/>
      </c>
    </row>
    <row r="3112" spans="1:10" x14ac:dyDescent="0.2">
      <c r="A3112" s="300">
        <v>97272</v>
      </c>
      <c r="B3112" s="301" t="s">
        <v>12168</v>
      </c>
      <c r="C3112" s="300" t="s">
        <v>49</v>
      </c>
      <c r="D3112" s="302">
        <v>239.16</v>
      </c>
      <c r="E3112" s="303">
        <v>0.72</v>
      </c>
      <c r="F3112" s="110" t="s">
        <v>14403</v>
      </c>
      <c r="G3112" s="126">
        <v>46023</v>
      </c>
      <c r="H3112" s="299" t="s">
        <v>15743</v>
      </c>
      <c r="I3112" s="197" t="str">
        <f>IFERROR(INDEX('CPU-GERAL'!$H$12:$H$2199,MATCH(A3112,'CPU-GERAL'!$B$12:$B$2199,0)),"NÃO ENCONTRADO")</f>
        <v>NÃO ENCONTRADO</v>
      </c>
      <c r="J3112" s="59" t="str">
        <f t="shared" si="48"/>
        <v/>
      </c>
    </row>
    <row r="3113" spans="1:10" x14ac:dyDescent="0.2">
      <c r="A3113" s="300">
        <v>97315</v>
      </c>
      <c r="B3113" s="301" t="s">
        <v>12169</v>
      </c>
      <c r="C3113" s="300" t="s">
        <v>49</v>
      </c>
      <c r="D3113" s="302">
        <v>160.22999999999999</v>
      </c>
      <c r="E3113" s="303">
        <v>0.81</v>
      </c>
      <c r="F3113" s="110" t="s">
        <v>14403</v>
      </c>
      <c r="G3113" s="126">
        <v>46023</v>
      </c>
      <c r="H3113" s="299" t="s">
        <v>15743</v>
      </c>
      <c r="I3113" s="197" t="str">
        <f>IFERROR(INDEX('CPU-GERAL'!$H$12:$H$2199,MATCH(A3113,'CPU-GERAL'!$B$12:$B$2199,0)),"NÃO ENCONTRADO")</f>
        <v>NÃO ENCONTRADO</v>
      </c>
      <c r="J3113" s="59" t="str">
        <f t="shared" si="48"/>
        <v/>
      </c>
    </row>
    <row r="3114" spans="1:10" x14ac:dyDescent="0.2">
      <c r="A3114" s="300">
        <v>97316</v>
      </c>
      <c r="B3114" s="301" t="s">
        <v>12170</v>
      </c>
      <c r="C3114" s="300" t="s">
        <v>49</v>
      </c>
      <c r="D3114" s="302">
        <v>165.65</v>
      </c>
      <c r="E3114" s="303">
        <v>0.79</v>
      </c>
      <c r="F3114" s="110" t="s">
        <v>14403</v>
      </c>
      <c r="G3114" s="126">
        <v>46023</v>
      </c>
      <c r="H3114" s="299" t="s">
        <v>15743</v>
      </c>
      <c r="I3114" s="197" t="str">
        <f>IFERROR(INDEX('CPU-GERAL'!$H$12:$H$2199,MATCH(A3114,'CPU-GERAL'!$B$12:$B$2199,0)),"NÃO ENCONTRADO")</f>
        <v>NÃO ENCONTRADO</v>
      </c>
      <c r="J3114" s="59" t="str">
        <f t="shared" si="48"/>
        <v/>
      </c>
    </row>
    <row r="3115" spans="1:10" x14ac:dyDescent="0.2">
      <c r="A3115" s="300">
        <v>97317</v>
      </c>
      <c r="B3115" s="301" t="s">
        <v>12171</v>
      </c>
      <c r="C3115" s="300" t="s">
        <v>49</v>
      </c>
      <c r="D3115" s="302">
        <v>174.4</v>
      </c>
      <c r="E3115" s="303">
        <v>0.78</v>
      </c>
      <c r="F3115" s="110" t="s">
        <v>14403</v>
      </c>
      <c r="G3115" s="126">
        <v>46023</v>
      </c>
      <c r="H3115" s="299" t="s">
        <v>15743</v>
      </c>
      <c r="I3115" s="197" t="str">
        <f>IFERROR(INDEX('CPU-GERAL'!$H$12:$H$2199,MATCH(A3115,'CPU-GERAL'!$B$12:$B$2199,0)),"NÃO ENCONTRADO")</f>
        <v>NÃO ENCONTRADO</v>
      </c>
      <c r="J3115" s="59" t="str">
        <f t="shared" si="48"/>
        <v/>
      </c>
    </row>
    <row r="3116" spans="1:10" x14ac:dyDescent="0.2">
      <c r="A3116" s="300">
        <v>97318</v>
      </c>
      <c r="B3116" s="301" t="s">
        <v>12172</v>
      </c>
      <c r="C3116" s="300" t="s">
        <v>49</v>
      </c>
      <c r="D3116" s="302">
        <v>188.88</v>
      </c>
      <c r="E3116" s="303">
        <v>0.75</v>
      </c>
      <c r="F3116" s="110" t="s">
        <v>14403</v>
      </c>
      <c r="G3116" s="126">
        <v>46023</v>
      </c>
      <c r="H3116" s="299" t="s">
        <v>15743</v>
      </c>
      <c r="I3116" s="197" t="str">
        <f>IFERROR(INDEX('CPU-GERAL'!$H$12:$H$2199,MATCH(A3116,'CPU-GERAL'!$B$12:$B$2199,0)),"NÃO ENCONTRADO")</f>
        <v>NÃO ENCONTRADO</v>
      </c>
      <c r="J3116" s="59" t="str">
        <f t="shared" si="48"/>
        <v/>
      </c>
    </row>
    <row r="3117" spans="1:10" x14ac:dyDescent="0.2">
      <c r="A3117" s="300">
        <v>97319</v>
      </c>
      <c r="B3117" s="301" t="s">
        <v>12173</v>
      </c>
      <c r="C3117" s="300" t="s">
        <v>49</v>
      </c>
      <c r="D3117" s="302">
        <v>201.61</v>
      </c>
      <c r="E3117" s="303">
        <v>0.73</v>
      </c>
      <c r="F3117" s="110" t="s">
        <v>14403</v>
      </c>
      <c r="G3117" s="126">
        <v>46023</v>
      </c>
      <c r="H3117" s="299" t="s">
        <v>15743</v>
      </c>
      <c r="I3117" s="197" t="str">
        <f>IFERROR(INDEX('CPU-GERAL'!$H$12:$H$2199,MATCH(A3117,'CPU-GERAL'!$B$12:$B$2199,0)),"NÃO ENCONTRADO")</f>
        <v>NÃO ENCONTRADO</v>
      </c>
      <c r="J3117" s="59" t="str">
        <f t="shared" si="48"/>
        <v/>
      </c>
    </row>
    <row r="3118" spans="1:10" x14ac:dyDescent="0.2">
      <c r="A3118" s="300">
        <v>97320</v>
      </c>
      <c r="B3118" s="301" t="s">
        <v>12174</v>
      </c>
      <c r="C3118" s="300" t="s">
        <v>49</v>
      </c>
      <c r="D3118" s="302">
        <v>225.36</v>
      </c>
      <c r="E3118" s="303">
        <v>0.72</v>
      </c>
      <c r="F3118" s="110" t="s">
        <v>14403</v>
      </c>
      <c r="G3118" s="126">
        <v>46023</v>
      </c>
      <c r="H3118" s="299" t="s">
        <v>15743</v>
      </c>
      <c r="I3118" s="197" t="str">
        <f>IFERROR(INDEX('CPU-GERAL'!$H$12:$H$2199,MATCH(A3118,'CPU-GERAL'!$B$12:$B$2199,0)),"NÃO ENCONTRADO")</f>
        <v>NÃO ENCONTRADO</v>
      </c>
      <c r="J3118" s="59" t="str">
        <f t="shared" si="48"/>
        <v/>
      </c>
    </row>
    <row r="3119" spans="1:10" x14ac:dyDescent="0.2">
      <c r="A3119" s="300">
        <v>97321</v>
      </c>
      <c r="B3119" s="301" t="s">
        <v>12175</v>
      </c>
      <c r="C3119" s="300" t="s">
        <v>49</v>
      </c>
      <c r="D3119" s="302">
        <v>262.05</v>
      </c>
      <c r="E3119" s="303">
        <v>0.7</v>
      </c>
      <c r="F3119" s="110" t="s">
        <v>14403</v>
      </c>
      <c r="G3119" s="126">
        <v>46023</v>
      </c>
      <c r="H3119" s="299" t="s">
        <v>15743</v>
      </c>
      <c r="I3119" s="197" t="str">
        <f>IFERROR(INDEX('CPU-GERAL'!$H$12:$H$2199,MATCH(A3119,'CPU-GERAL'!$B$12:$B$2199,0)),"NÃO ENCONTRADO")</f>
        <v>NÃO ENCONTRADO</v>
      </c>
      <c r="J3119" s="59" t="str">
        <f t="shared" si="48"/>
        <v/>
      </c>
    </row>
    <row r="3120" spans="1:10" x14ac:dyDescent="0.2">
      <c r="A3120" s="300">
        <v>97322</v>
      </c>
      <c r="B3120" s="301" t="s">
        <v>12176</v>
      </c>
      <c r="C3120" s="300" t="s">
        <v>49</v>
      </c>
      <c r="D3120" s="302">
        <v>341.41</v>
      </c>
      <c r="E3120" s="303">
        <v>0.72</v>
      </c>
      <c r="F3120" s="110" t="s">
        <v>14403</v>
      </c>
      <c r="G3120" s="126">
        <v>46023</v>
      </c>
      <c r="H3120" s="299" t="s">
        <v>15743</v>
      </c>
      <c r="I3120" s="197" t="str">
        <f>IFERROR(INDEX('CPU-GERAL'!$H$12:$H$2199,MATCH(A3120,'CPU-GERAL'!$B$12:$B$2199,0)),"NÃO ENCONTRADO")</f>
        <v>NÃO ENCONTRADO</v>
      </c>
      <c r="J3120" s="59" t="str">
        <f t="shared" si="48"/>
        <v/>
      </c>
    </row>
    <row r="3121" spans="1:10" x14ac:dyDescent="0.2">
      <c r="A3121" s="300">
        <v>97313</v>
      </c>
      <c r="B3121" s="301" t="s">
        <v>12177</v>
      </c>
      <c r="C3121" s="300" t="s">
        <v>49</v>
      </c>
      <c r="D3121" s="302">
        <v>146.30000000000001</v>
      </c>
      <c r="E3121" s="303">
        <v>0.85</v>
      </c>
      <c r="F3121" s="110" t="s">
        <v>14403</v>
      </c>
      <c r="G3121" s="126">
        <v>46023</v>
      </c>
      <c r="H3121" s="299" t="s">
        <v>15743</v>
      </c>
      <c r="I3121" s="197" t="str">
        <f>IFERROR(INDEX('CPU-GERAL'!$H$12:$H$2199,MATCH(A3121,'CPU-GERAL'!$B$12:$B$2199,0)),"NÃO ENCONTRADO")</f>
        <v>NÃO ENCONTRADO</v>
      </c>
      <c r="J3121" s="59" t="str">
        <f t="shared" si="48"/>
        <v/>
      </c>
    </row>
    <row r="3122" spans="1:10" x14ac:dyDescent="0.2">
      <c r="A3122" s="300">
        <v>97323</v>
      </c>
      <c r="B3122" s="301" t="s">
        <v>12178</v>
      </c>
      <c r="C3122" s="300" t="s">
        <v>49</v>
      </c>
      <c r="D3122" s="302">
        <v>395.31</v>
      </c>
      <c r="E3122" s="303">
        <v>0.72</v>
      </c>
      <c r="F3122" s="110" t="s">
        <v>14403</v>
      </c>
      <c r="G3122" s="126">
        <v>46023</v>
      </c>
      <c r="H3122" s="299" t="s">
        <v>15743</v>
      </c>
      <c r="I3122" s="197" t="str">
        <f>IFERROR(INDEX('CPU-GERAL'!$H$12:$H$2199,MATCH(A3122,'CPU-GERAL'!$B$12:$B$2199,0)),"NÃO ENCONTRADO")</f>
        <v>NÃO ENCONTRADO</v>
      </c>
      <c r="J3122" s="59" t="str">
        <f t="shared" si="48"/>
        <v/>
      </c>
    </row>
    <row r="3123" spans="1:10" x14ac:dyDescent="0.2">
      <c r="A3123" s="300">
        <v>97324</v>
      </c>
      <c r="B3123" s="301" t="s">
        <v>12179</v>
      </c>
      <c r="C3123" s="300" t="s">
        <v>49</v>
      </c>
      <c r="D3123" s="302">
        <v>468.03</v>
      </c>
      <c r="E3123" s="303">
        <v>0.73</v>
      </c>
      <c r="F3123" s="110" t="s">
        <v>14403</v>
      </c>
      <c r="G3123" s="126">
        <v>46023</v>
      </c>
      <c r="H3123" s="299" t="s">
        <v>15743</v>
      </c>
      <c r="I3123" s="197" t="str">
        <f>IFERROR(INDEX('CPU-GERAL'!$H$12:$H$2199,MATCH(A3123,'CPU-GERAL'!$B$12:$B$2199,0)),"NÃO ENCONTRADO")</f>
        <v>NÃO ENCONTRADO</v>
      </c>
      <c r="J3123" s="59" t="str">
        <f t="shared" si="48"/>
        <v/>
      </c>
    </row>
    <row r="3124" spans="1:10" x14ac:dyDescent="0.2">
      <c r="A3124" s="300">
        <v>97314</v>
      </c>
      <c r="B3124" s="301" t="s">
        <v>12180</v>
      </c>
      <c r="C3124" s="300" t="s">
        <v>49</v>
      </c>
      <c r="D3124" s="302">
        <v>153.84</v>
      </c>
      <c r="E3124" s="303">
        <v>0.83</v>
      </c>
      <c r="F3124" s="110" t="s">
        <v>14403</v>
      </c>
      <c r="G3124" s="126">
        <v>46023</v>
      </c>
      <c r="H3124" s="299" t="s">
        <v>15743</v>
      </c>
      <c r="I3124" s="197" t="str">
        <f>IFERROR(INDEX('CPU-GERAL'!$H$12:$H$2199,MATCH(A3124,'CPU-GERAL'!$B$12:$B$2199,0)),"NÃO ENCONTRADO")</f>
        <v>NÃO ENCONTRADO</v>
      </c>
      <c r="J3124" s="59" t="str">
        <f t="shared" si="48"/>
        <v/>
      </c>
    </row>
    <row r="3125" spans="1:10" x14ac:dyDescent="0.2">
      <c r="A3125" s="300">
        <v>97325</v>
      </c>
      <c r="B3125" s="301" t="s">
        <v>12181</v>
      </c>
      <c r="C3125" s="300" t="s">
        <v>49</v>
      </c>
      <c r="D3125" s="302">
        <v>548.41</v>
      </c>
      <c r="E3125" s="303">
        <v>0.74</v>
      </c>
      <c r="F3125" s="110" t="s">
        <v>14403</v>
      </c>
      <c r="G3125" s="126">
        <v>46023</v>
      </c>
      <c r="H3125" s="299" t="s">
        <v>15743</v>
      </c>
      <c r="I3125" s="197" t="str">
        <f>IFERROR(INDEX('CPU-GERAL'!$H$12:$H$2199,MATCH(A3125,'CPU-GERAL'!$B$12:$B$2199,0)),"NÃO ENCONTRADO")</f>
        <v>NÃO ENCONTRADO</v>
      </c>
      <c r="J3125" s="59" t="str">
        <f t="shared" si="48"/>
        <v/>
      </c>
    </row>
    <row r="3126" spans="1:10" x14ac:dyDescent="0.2">
      <c r="A3126" s="300">
        <v>103518</v>
      </c>
      <c r="B3126" s="301" t="s">
        <v>16493</v>
      </c>
      <c r="C3126" s="300" t="s">
        <v>49</v>
      </c>
      <c r="D3126" s="302">
        <v>0</v>
      </c>
      <c r="E3126" s="303"/>
      <c r="F3126" s="110" t="s">
        <v>14403</v>
      </c>
      <c r="G3126" s="126">
        <v>46023</v>
      </c>
      <c r="H3126" s="299" t="s">
        <v>15743</v>
      </c>
      <c r="I3126" s="197" t="str">
        <f>IFERROR(INDEX('CPU-GERAL'!$H$12:$H$2199,MATCH(A3126,'CPU-GERAL'!$B$12:$B$2199,0)),"NÃO ENCONTRADO")</f>
        <v>NÃO ENCONTRADO</v>
      </c>
      <c r="J3126" s="59" t="str">
        <f t="shared" si="48"/>
        <v/>
      </c>
    </row>
    <row r="3127" spans="1:10" x14ac:dyDescent="0.2">
      <c r="A3127" s="300">
        <v>103517</v>
      </c>
      <c r="B3127" s="301" t="s">
        <v>16494</v>
      </c>
      <c r="C3127" s="300" t="s">
        <v>49</v>
      </c>
      <c r="D3127" s="302">
        <v>3331.99</v>
      </c>
      <c r="E3127" s="303">
        <v>0.97</v>
      </c>
      <c r="F3127" s="110" t="s">
        <v>14403</v>
      </c>
      <c r="G3127" s="126">
        <v>46023</v>
      </c>
      <c r="H3127" s="299" t="s">
        <v>15743</v>
      </c>
      <c r="I3127" s="197" t="str">
        <f>IFERROR(INDEX('CPU-GERAL'!$H$12:$H$2199,MATCH(A3127,'CPU-GERAL'!$B$12:$B$2199,0)),"NÃO ENCONTRADO")</f>
        <v>NÃO ENCONTRADO</v>
      </c>
      <c r="J3127" s="59" t="str">
        <f t="shared" si="48"/>
        <v/>
      </c>
    </row>
    <row r="3128" spans="1:10" x14ac:dyDescent="0.2">
      <c r="A3128" s="300">
        <v>103519</v>
      </c>
      <c r="B3128" s="301" t="s">
        <v>16495</v>
      </c>
      <c r="C3128" s="300" t="s">
        <v>49</v>
      </c>
      <c r="D3128" s="302">
        <v>12.44</v>
      </c>
      <c r="E3128" s="303">
        <v>0</v>
      </c>
      <c r="F3128" s="110" t="s">
        <v>14403</v>
      </c>
      <c r="G3128" s="126">
        <v>46023</v>
      </c>
      <c r="H3128" s="299" t="s">
        <v>15743</v>
      </c>
      <c r="I3128" s="197" t="str">
        <f>IFERROR(INDEX('CPU-GERAL'!$H$12:$H$2199,MATCH(A3128,'CPU-GERAL'!$B$12:$B$2199,0)),"NÃO ENCONTRADO")</f>
        <v>NÃO ENCONTRADO</v>
      </c>
      <c r="J3128" s="59" t="str">
        <f t="shared" si="48"/>
        <v/>
      </c>
    </row>
    <row r="3129" spans="1:10" x14ac:dyDescent="0.2">
      <c r="A3129" s="300">
        <v>103515</v>
      </c>
      <c r="B3129" s="301" t="s">
        <v>16496</v>
      </c>
      <c r="C3129" s="300" t="s">
        <v>49</v>
      </c>
      <c r="D3129" s="302">
        <v>0</v>
      </c>
      <c r="E3129" s="303"/>
      <c r="F3129" s="110" t="s">
        <v>14403</v>
      </c>
      <c r="G3129" s="126">
        <v>46023</v>
      </c>
      <c r="H3129" s="299" t="s">
        <v>15743</v>
      </c>
      <c r="I3129" s="197" t="str">
        <f>IFERROR(INDEX('CPU-GERAL'!$H$12:$H$2199,MATCH(A3129,'CPU-GERAL'!$B$12:$B$2199,0)),"NÃO ENCONTRADO")</f>
        <v>NÃO ENCONTRADO</v>
      </c>
      <c r="J3129" s="59" t="str">
        <f t="shared" si="48"/>
        <v/>
      </c>
    </row>
    <row r="3130" spans="1:10" x14ac:dyDescent="0.2">
      <c r="A3130" s="300">
        <v>103502</v>
      </c>
      <c r="B3130" s="301" t="s">
        <v>16497</v>
      </c>
      <c r="C3130" s="300" t="s">
        <v>18</v>
      </c>
      <c r="D3130" s="302">
        <v>0</v>
      </c>
      <c r="E3130" s="303"/>
      <c r="F3130" s="110" t="s">
        <v>14403</v>
      </c>
      <c r="G3130" s="126">
        <v>46023</v>
      </c>
      <c r="H3130" s="299" t="s">
        <v>15743</v>
      </c>
      <c r="I3130" s="197" t="str">
        <f>IFERROR(INDEX('CPU-GERAL'!$H$12:$H$2199,MATCH(A3130,'CPU-GERAL'!$B$12:$B$2199,0)),"NÃO ENCONTRADO")</f>
        <v>NÃO ENCONTRADO</v>
      </c>
      <c r="J3130" s="59" t="str">
        <f t="shared" si="48"/>
        <v/>
      </c>
    </row>
    <row r="3131" spans="1:10" x14ac:dyDescent="0.2">
      <c r="A3131" s="300">
        <v>103503</v>
      </c>
      <c r="B3131" s="301" t="s">
        <v>16498</v>
      </c>
      <c r="C3131" s="300" t="s">
        <v>18</v>
      </c>
      <c r="D3131" s="302">
        <v>0</v>
      </c>
      <c r="E3131" s="303"/>
      <c r="F3131" s="110" t="s">
        <v>14403</v>
      </c>
      <c r="G3131" s="126">
        <v>46023</v>
      </c>
      <c r="H3131" s="299" t="s">
        <v>15743</v>
      </c>
      <c r="I3131" s="197" t="str">
        <f>IFERROR(INDEX('CPU-GERAL'!$H$12:$H$2199,MATCH(A3131,'CPU-GERAL'!$B$12:$B$2199,0)),"NÃO ENCONTRADO")</f>
        <v>NÃO ENCONTRADO</v>
      </c>
      <c r="J3131" s="59" t="str">
        <f t="shared" si="48"/>
        <v/>
      </c>
    </row>
    <row r="3132" spans="1:10" x14ac:dyDescent="0.2">
      <c r="A3132" s="300">
        <v>103499</v>
      </c>
      <c r="B3132" s="301" t="s">
        <v>16499</v>
      </c>
      <c r="C3132" s="300" t="s">
        <v>49</v>
      </c>
      <c r="D3132" s="302">
        <v>0</v>
      </c>
      <c r="E3132" s="303"/>
      <c r="F3132" s="110" t="s">
        <v>14403</v>
      </c>
      <c r="G3132" s="126">
        <v>46023</v>
      </c>
      <c r="H3132" s="299" t="s">
        <v>15743</v>
      </c>
      <c r="I3132" s="197" t="str">
        <f>IFERROR(INDEX('CPU-GERAL'!$H$12:$H$2199,MATCH(A3132,'CPU-GERAL'!$B$12:$B$2199,0)),"NÃO ENCONTRADO")</f>
        <v>NÃO ENCONTRADO</v>
      </c>
      <c r="J3132" s="59" t="str">
        <f t="shared" si="48"/>
        <v/>
      </c>
    </row>
    <row r="3133" spans="1:10" x14ac:dyDescent="0.2">
      <c r="A3133" s="300">
        <v>103501</v>
      </c>
      <c r="B3133" s="301" t="s">
        <v>16500</v>
      </c>
      <c r="C3133" s="300" t="s">
        <v>49</v>
      </c>
      <c r="D3133" s="302">
        <v>0</v>
      </c>
      <c r="E3133" s="303"/>
      <c r="F3133" s="110" t="s">
        <v>14403</v>
      </c>
      <c r="G3133" s="126">
        <v>46023</v>
      </c>
      <c r="H3133" s="299" t="s">
        <v>15743</v>
      </c>
      <c r="I3133" s="197" t="str">
        <f>IFERROR(INDEX('CPU-GERAL'!$H$12:$H$2199,MATCH(A3133,'CPU-GERAL'!$B$12:$B$2199,0)),"NÃO ENCONTRADO")</f>
        <v>NÃO ENCONTRADO</v>
      </c>
      <c r="J3133" s="59" t="str">
        <f t="shared" si="48"/>
        <v/>
      </c>
    </row>
    <row r="3134" spans="1:10" x14ac:dyDescent="0.2">
      <c r="A3134" s="300">
        <v>103500</v>
      </c>
      <c r="B3134" s="301" t="s">
        <v>16501</v>
      </c>
      <c r="C3134" s="300" t="s">
        <v>49</v>
      </c>
      <c r="D3134" s="302">
        <v>0</v>
      </c>
      <c r="E3134" s="303"/>
      <c r="F3134" s="110" t="s">
        <v>14403</v>
      </c>
      <c r="G3134" s="126">
        <v>46023</v>
      </c>
      <c r="H3134" s="299" t="s">
        <v>15743</v>
      </c>
      <c r="I3134" s="197" t="str">
        <f>IFERROR(INDEX('CPU-GERAL'!$H$12:$H$2199,MATCH(A3134,'CPU-GERAL'!$B$12:$B$2199,0)),"NÃO ENCONTRADO")</f>
        <v>NÃO ENCONTRADO</v>
      </c>
      <c r="J3134" s="59" t="str">
        <f t="shared" si="48"/>
        <v/>
      </c>
    </row>
    <row r="3135" spans="1:10" x14ac:dyDescent="0.2">
      <c r="A3135" s="300">
        <v>106678</v>
      </c>
      <c r="B3135" s="301" t="s">
        <v>16502</v>
      </c>
      <c r="C3135" s="300" t="s">
        <v>49</v>
      </c>
      <c r="D3135" s="302">
        <v>0</v>
      </c>
      <c r="E3135" s="303"/>
      <c r="F3135" s="110" t="s">
        <v>14403</v>
      </c>
      <c r="G3135" s="126">
        <v>46023</v>
      </c>
      <c r="H3135" s="299" t="s">
        <v>15743</v>
      </c>
      <c r="I3135" s="197" t="str">
        <f>IFERROR(INDEX('CPU-GERAL'!$H$12:$H$2199,MATCH(A3135,'CPU-GERAL'!$B$12:$B$2199,0)),"NÃO ENCONTRADO")</f>
        <v>NÃO ENCONTRADO</v>
      </c>
      <c r="J3135" s="59" t="str">
        <f t="shared" si="48"/>
        <v/>
      </c>
    </row>
    <row r="3136" spans="1:10" x14ac:dyDescent="0.2">
      <c r="A3136" s="300">
        <v>106680</v>
      </c>
      <c r="B3136" s="301" t="s">
        <v>16503</v>
      </c>
      <c r="C3136" s="300" t="s">
        <v>49</v>
      </c>
      <c r="D3136" s="302">
        <v>0</v>
      </c>
      <c r="E3136" s="303"/>
      <c r="F3136" s="110" t="s">
        <v>14403</v>
      </c>
      <c r="G3136" s="126">
        <v>46023</v>
      </c>
      <c r="H3136" s="299" t="s">
        <v>15743</v>
      </c>
      <c r="I3136" s="197" t="str">
        <f>IFERROR(INDEX('CPU-GERAL'!$H$12:$H$2199,MATCH(A3136,'CPU-GERAL'!$B$12:$B$2199,0)),"NÃO ENCONTRADO")</f>
        <v>NÃO ENCONTRADO</v>
      </c>
      <c r="J3136" s="59" t="str">
        <f t="shared" si="48"/>
        <v/>
      </c>
    </row>
    <row r="3137" spans="1:10" x14ac:dyDescent="0.2">
      <c r="A3137" s="300">
        <v>106679</v>
      </c>
      <c r="B3137" s="301" t="s">
        <v>16504</v>
      </c>
      <c r="C3137" s="300" t="s">
        <v>49</v>
      </c>
      <c r="D3137" s="302">
        <v>0</v>
      </c>
      <c r="E3137" s="303"/>
      <c r="F3137" s="110" t="s">
        <v>14403</v>
      </c>
      <c r="G3137" s="126">
        <v>46023</v>
      </c>
      <c r="H3137" s="299" t="s">
        <v>15743</v>
      </c>
      <c r="I3137" s="197" t="str">
        <f>IFERROR(INDEX('CPU-GERAL'!$H$12:$H$2199,MATCH(A3137,'CPU-GERAL'!$B$12:$B$2199,0)),"NÃO ENCONTRADO")</f>
        <v>NÃO ENCONTRADO</v>
      </c>
      <c r="J3137" s="59" t="str">
        <f t="shared" si="48"/>
        <v/>
      </c>
    </row>
    <row r="3138" spans="1:10" x14ac:dyDescent="0.2">
      <c r="A3138" s="300">
        <v>103496</v>
      </c>
      <c r="B3138" s="301" t="s">
        <v>16505</v>
      </c>
      <c r="C3138" s="300" t="s">
        <v>49</v>
      </c>
      <c r="D3138" s="302">
        <v>0</v>
      </c>
      <c r="E3138" s="303"/>
      <c r="F3138" s="110" t="s">
        <v>14403</v>
      </c>
      <c r="G3138" s="126">
        <v>46023</v>
      </c>
      <c r="H3138" s="299" t="s">
        <v>15743</v>
      </c>
      <c r="I3138" s="197" t="str">
        <f>IFERROR(INDEX('CPU-GERAL'!$H$12:$H$2199,MATCH(A3138,'CPU-GERAL'!$B$12:$B$2199,0)),"NÃO ENCONTRADO")</f>
        <v>NÃO ENCONTRADO</v>
      </c>
      <c r="J3138" s="59" t="str">
        <f t="shared" si="48"/>
        <v/>
      </c>
    </row>
    <row r="3139" spans="1:10" x14ac:dyDescent="0.2">
      <c r="A3139" s="300">
        <v>103498</v>
      </c>
      <c r="B3139" s="301" t="s">
        <v>16506</v>
      </c>
      <c r="C3139" s="300" t="s">
        <v>49</v>
      </c>
      <c r="D3139" s="302">
        <v>0</v>
      </c>
      <c r="E3139" s="303"/>
      <c r="F3139" s="110" t="s">
        <v>14403</v>
      </c>
      <c r="G3139" s="126">
        <v>46023</v>
      </c>
      <c r="H3139" s="299" t="s">
        <v>15743</v>
      </c>
      <c r="I3139" s="197" t="str">
        <f>IFERROR(INDEX('CPU-GERAL'!$H$12:$H$2199,MATCH(A3139,'CPU-GERAL'!$B$12:$B$2199,0)),"NÃO ENCONTRADO")</f>
        <v>NÃO ENCONTRADO</v>
      </c>
      <c r="J3139" s="59" t="str">
        <f t="shared" si="48"/>
        <v/>
      </c>
    </row>
    <row r="3140" spans="1:10" x14ac:dyDescent="0.2">
      <c r="A3140" s="300">
        <v>103497</v>
      </c>
      <c r="B3140" s="301" t="s">
        <v>16507</v>
      </c>
      <c r="C3140" s="300" t="s">
        <v>49</v>
      </c>
      <c r="D3140" s="302">
        <v>0</v>
      </c>
      <c r="E3140" s="303"/>
      <c r="F3140" s="110" t="s">
        <v>14403</v>
      </c>
      <c r="G3140" s="126">
        <v>46023</v>
      </c>
      <c r="H3140" s="299" t="s">
        <v>15743</v>
      </c>
      <c r="I3140" s="197" t="str">
        <f>IFERROR(INDEX('CPU-GERAL'!$H$12:$H$2199,MATCH(A3140,'CPU-GERAL'!$B$12:$B$2199,0)),"NÃO ENCONTRADO")</f>
        <v>NÃO ENCONTRADO</v>
      </c>
      <c r="J3140" s="59" t="str">
        <f t="shared" ref="J3140:J3203" si="49">IF(I3140&lt;&gt;"NÃO ENCONTRADO",IF(D3140=I3140,"IGUAL A CPU",I3140-D3140),"")</f>
        <v/>
      </c>
    </row>
    <row r="3141" spans="1:10" x14ac:dyDescent="0.2">
      <c r="A3141" s="300">
        <v>103516</v>
      </c>
      <c r="B3141" s="301" t="s">
        <v>16508</v>
      </c>
      <c r="C3141" s="300" t="s">
        <v>49</v>
      </c>
      <c r="D3141" s="302">
        <v>0</v>
      </c>
      <c r="E3141" s="303"/>
      <c r="F3141" s="110" t="s">
        <v>14403</v>
      </c>
      <c r="G3141" s="126">
        <v>46023</v>
      </c>
      <c r="H3141" s="299" t="s">
        <v>15743</v>
      </c>
      <c r="I3141" s="197" t="str">
        <f>IFERROR(INDEX('CPU-GERAL'!$H$12:$H$2199,MATCH(A3141,'CPU-GERAL'!$B$12:$B$2199,0)),"NÃO ENCONTRADO")</f>
        <v>NÃO ENCONTRADO</v>
      </c>
      <c r="J3141" s="59" t="str">
        <f t="shared" si="49"/>
        <v/>
      </c>
    </row>
    <row r="3142" spans="1:10" x14ac:dyDescent="0.2">
      <c r="A3142" s="300">
        <v>103506</v>
      </c>
      <c r="B3142" s="301" t="s">
        <v>16509</v>
      </c>
      <c r="C3142" s="300" t="s">
        <v>49</v>
      </c>
      <c r="D3142" s="302">
        <v>0</v>
      </c>
      <c r="E3142" s="303"/>
      <c r="F3142" s="110" t="s">
        <v>14403</v>
      </c>
      <c r="G3142" s="126">
        <v>46023</v>
      </c>
      <c r="H3142" s="299" t="s">
        <v>15743</v>
      </c>
      <c r="I3142" s="197" t="str">
        <f>IFERROR(INDEX('CPU-GERAL'!$H$12:$H$2199,MATCH(A3142,'CPU-GERAL'!$B$12:$B$2199,0)),"NÃO ENCONTRADO")</f>
        <v>NÃO ENCONTRADO</v>
      </c>
      <c r="J3142" s="59" t="str">
        <f t="shared" si="49"/>
        <v/>
      </c>
    </row>
    <row r="3143" spans="1:10" x14ac:dyDescent="0.2">
      <c r="A3143" s="300">
        <v>106681</v>
      </c>
      <c r="B3143" s="301" t="s">
        <v>16510</v>
      </c>
      <c r="C3143" s="300" t="s">
        <v>49</v>
      </c>
      <c r="D3143" s="302">
        <v>0</v>
      </c>
      <c r="E3143" s="303"/>
      <c r="F3143" s="110" t="s">
        <v>14403</v>
      </c>
      <c r="G3143" s="126">
        <v>46023</v>
      </c>
      <c r="H3143" s="299" t="s">
        <v>15743</v>
      </c>
      <c r="I3143" s="197" t="str">
        <f>IFERROR(INDEX('CPU-GERAL'!$H$12:$H$2199,MATCH(A3143,'CPU-GERAL'!$B$12:$B$2199,0)),"NÃO ENCONTRADO")</f>
        <v>NÃO ENCONTRADO</v>
      </c>
      <c r="J3143" s="59" t="str">
        <f t="shared" si="49"/>
        <v/>
      </c>
    </row>
    <row r="3144" spans="1:10" x14ac:dyDescent="0.2">
      <c r="A3144" s="300">
        <v>103507</v>
      </c>
      <c r="B3144" s="301" t="s">
        <v>16511</v>
      </c>
      <c r="C3144" s="300" t="s">
        <v>49</v>
      </c>
      <c r="D3144" s="302">
        <v>0</v>
      </c>
      <c r="E3144" s="303"/>
      <c r="F3144" s="110" t="s">
        <v>14403</v>
      </c>
      <c r="G3144" s="126">
        <v>46023</v>
      </c>
      <c r="H3144" s="299" t="s">
        <v>15743</v>
      </c>
      <c r="I3144" s="197" t="str">
        <f>IFERROR(INDEX('CPU-GERAL'!$H$12:$H$2199,MATCH(A3144,'CPU-GERAL'!$B$12:$B$2199,0)),"NÃO ENCONTRADO")</f>
        <v>NÃO ENCONTRADO</v>
      </c>
      <c r="J3144" s="59" t="str">
        <f t="shared" si="49"/>
        <v/>
      </c>
    </row>
    <row r="3145" spans="1:10" x14ac:dyDescent="0.2">
      <c r="A3145" s="300">
        <v>103493</v>
      </c>
      <c r="B3145" s="301" t="s">
        <v>16512</v>
      </c>
      <c r="C3145" s="300" t="s">
        <v>49</v>
      </c>
      <c r="D3145" s="302">
        <v>0</v>
      </c>
      <c r="E3145" s="303"/>
      <c r="F3145" s="110" t="s">
        <v>14403</v>
      </c>
      <c r="G3145" s="126">
        <v>46023</v>
      </c>
      <c r="H3145" s="299" t="s">
        <v>15743</v>
      </c>
      <c r="I3145" s="197" t="str">
        <f>IFERROR(INDEX('CPU-GERAL'!$H$12:$H$2199,MATCH(A3145,'CPU-GERAL'!$B$12:$B$2199,0)),"NÃO ENCONTRADO")</f>
        <v>NÃO ENCONTRADO</v>
      </c>
      <c r="J3145" s="59" t="str">
        <f t="shared" si="49"/>
        <v/>
      </c>
    </row>
    <row r="3146" spans="1:10" x14ac:dyDescent="0.2">
      <c r="A3146" s="300">
        <v>103495</v>
      </c>
      <c r="B3146" s="301" t="s">
        <v>16513</v>
      </c>
      <c r="C3146" s="300" t="s">
        <v>49</v>
      </c>
      <c r="D3146" s="302">
        <v>0</v>
      </c>
      <c r="E3146" s="303"/>
      <c r="F3146" s="110" t="s">
        <v>14403</v>
      </c>
      <c r="G3146" s="126">
        <v>46023</v>
      </c>
      <c r="H3146" s="299" t="s">
        <v>15743</v>
      </c>
      <c r="I3146" s="197" t="str">
        <f>IFERROR(INDEX('CPU-GERAL'!$H$12:$H$2199,MATCH(A3146,'CPU-GERAL'!$B$12:$B$2199,0)),"NÃO ENCONTRADO")</f>
        <v>NÃO ENCONTRADO</v>
      </c>
      <c r="J3146" s="59" t="str">
        <f t="shared" si="49"/>
        <v/>
      </c>
    </row>
    <row r="3147" spans="1:10" x14ac:dyDescent="0.2">
      <c r="A3147" s="300">
        <v>103494</v>
      </c>
      <c r="B3147" s="301" t="s">
        <v>16514</v>
      </c>
      <c r="C3147" s="300" t="s">
        <v>49</v>
      </c>
      <c r="D3147" s="302">
        <v>0</v>
      </c>
      <c r="E3147" s="303"/>
      <c r="F3147" s="110" t="s">
        <v>14403</v>
      </c>
      <c r="G3147" s="126">
        <v>46023</v>
      </c>
      <c r="H3147" s="299" t="s">
        <v>15743</v>
      </c>
      <c r="I3147" s="197" t="str">
        <f>IFERROR(INDEX('CPU-GERAL'!$H$12:$H$2199,MATCH(A3147,'CPU-GERAL'!$B$12:$B$2199,0)),"NÃO ENCONTRADO")</f>
        <v>NÃO ENCONTRADO</v>
      </c>
      <c r="J3147" s="59" t="str">
        <f t="shared" si="49"/>
        <v/>
      </c>
    </row>
    <row r="3148" spans="1:10" x14ac:dyDescent="0.2">
      <c r="A3148" s="300">
        <v>103513</v>
      </c>
      <c r="B3148" s="301" t="s">
        <v>16515</v>
      </c>
      <c r="C3148" s="300" t="s">
        <v>49</v>
      </c>
      <c r="D3148" s="302">
        <v>0</v>
      </c>
      <c r="E3148" s="303"/>
      <c r="F3148" s="110" t="s">
        <v>14403</v>
      </c>
      <c r="G3148" s="126">
        <v>46023</v>
      </c>
      <c r="H3148" s="299" t="s">
        <v>15743</v>
      </c>
      <c r="I3148" s="197" t="str">
        <f>IFERROR(INDEX('CPU-GERAL'!$H$12:$H$2199,MATCH(A3148,'CPU-GERAL'!$B$12:$B$2199,0)),"NÃO ENCONTRADO")</f>
        <v>NÃO ENCONTRADO</v>
      </c>
      <c r="J3148" s="59" t="str">
        <f t="shared" si="49"/>
        <v/>
      </c>
    </row>
    <row r="3149" spans="1:10" x14ac:dyDescent="0.2">
      <c r="A3149" s="300">
        <v>103523</v>
      </c>
      <c r="B3149" s="301" t="s">
        <v>16516</v>
      </c>
      <c r="C3149" s="300" t="s">
        <v>49</v>
      </c>
      <c r="D3149" s="302">
        <v>11148.53</v>
      </c>
      <c r="E3149" s="303">
        <v>0.98</v>
      </c>
      <c r="F3149" s="110" t="s">
        <v>14403</v>
      </c>
      <c r="G3149" s="126">
        <v>46023</v>
      </c>
      <c r="H3149" s="299" t="s">
        <v>15743</v>
      </c>
      <c r="I3149" s="197" t="str">
        <f>IFERROR(INDEX('CPU-GERAL'!$H$12:$H$2199,MATCH(A3149,'CPU-GERAL'!$B$12:$B$2199,0)),"NÃO ENCONTRADO")</f>
        <v>NÃO ENCONTRADO</v>
      </c>
      <c r="J3149" s="59" t="str">
        <f t="shared" si="49"/>
        <v/>
      </c>
    </row>
    <row r="3150" spans="1:10" x14ac:dyDescent="0.2">
      <c r="A3150" s="300">
        <v>103509</v>
      </c>
      <c r="B3150" s="301" t="s">
        <v>16517</v>
      </c>
      <c r="C3150" s="300" t="s">
        <v>49</v>
      </c>
      <c r="D3150" s="302">
        <v>0</v>
      </c>
      <c r="E3150" s="303"/>
      <c r="F3150" s="110" t="s">
        <v>14403</v>
      </c>
      <c r="G3150" s="126">
        <v>46023</v>
      </c>
      <c r="H3150" s="299" t="s">
        <v>15743</v>
      </c>
      <c r="I3150" s="197" t="str">
        <f>IFERROR(INDEX('CPU-GERAL'!$H$12:$H$2199,MATCH(A3150,'CPU-GERAL'!$B$12:$B$2199,0)),"NÃO ENCONTRADO")</f>
        <v>NÃO ENCONTRADO</v>
      </c>
      <c r="J3150" s="59" t="str">
        <f t="shared" si="49"/>
        <v/>
      </c>
    </row>
    <row r="3151" spans="1:10" x14ac:dyDescent="0.2">
      <c r="A3151" s="300">
        <v>103514</v>
      </c>
      <c r="B3151" s="301" t="s">
        <v>16518</v>
      </c>
      <c r="C3151" s="300" t="s">
        <v>49</v>
      </c>
      <c r="D3151" s="302">
        <v>0</v>
      </c>
      <c r="E3151" s="303"/>
      <c r="F3151" s="110" t="s">
        <v>14403</v>
      </c>
      <c r="G3151" s="126">
        <v>46023</v>
      </c>
      <c r="H3151" s="299" t="s">
        <v>15743</v>
      </c>
      <c r="I3151" s="197" t="str">
        <f>IFERROR(INDEX('CPU-GERAL'!$H$12:$H$2199,MATCH(A3151,'CPU-GERAL'!$B$12:$B$2199,0)),"NÃO ENCONTRADO")</f>
        <v>NÃO ENCONTRADO</v>
      </c>
      <c r="J3151" s="59" t="str">
        <f t="shared" si="49"/>
        <v/>
      </c>
    </row>
    <row r="3152" spans="1:10" x14ac:dyDescent="0.2">
      <c r="A3152" s="300">
        <v>103510</v>
      </c>
      <c r="B3152" s="301" t="s">
        <v>16519</v>
      </c>
      <c r="C3152" s="300" t="s">
        <v>49</v>
      </c>
      <c r="D3152" s="302">
        <v>0</v>
      </c>
      <c r="E3152" s="303"/>
      <c r="F3152" s="110" t="s">
        <v>14403</v>
      </c>
      <c r="G3152" s="126">
        <v>46023</v>
      </c>
      <c r="H3152" s="299" t="s">
        <v>15743</v>
      </c>
      <c r="I3152" s="197" t="str">
        <f>IFERROR(INDEX('CPU-GERAL'!$H$12:$H$2199,MATCH(A3152,'CPU-GERAL'!$B$12:$B$2199,0)),"NÃO ENCONTRADO")</f>
        <v>NÃO ENCONTRADO</v>
      </c>
      <c r="J3152" s="59" t="str">
        <f t="shared" si="49"/>
        <v/>
      </c>
    </row>
    <row r="3153" spans="1:10" x14ac:dyDescent="0.2">
      <c r="A3153" s="300">
        <v>103520</v>
      </c>
      <c r="B3153" s="301" t="s">
        <v>16520</v>
      </c>
      <c r="C3153" s="300" t="s">
        <v>49</v>
      </c>
      <c r="D3153" s="302">
        <v>5516.33</v>
      </c>
      <c r="E3153" s="303">
        <v>1</v>
      </c>
      <c r="F3153" s="110" t="s">
        <v>14403</v>
      </c>
      <c r="G3153" s="126">
        <v>46023</v>
      </c>
      <c r="H3153" s="299" t="s">
        <v>15743</v>
      </c>
      <c r="I3153" s="197" t="str">
        <f>IFERROR(INDEX('CPU-GERAL'!$H$12:$H$2199,MATCH(A3153,'CPU-GERAL'!$B$12:$B$2199,0)),"NÃO ENCONTRADO")</f>
        <v>NÃO ENCONTRADO</v>
      </c>
      <c r="J3153" s="59" t="str">
        <f t="shared" si="49"/>
        <v/>
      </c>
    </row>
    <row r="3154" spans="1:10" x14ac:dyDescent="0.2">
      <c r="A3154" s="300">
        <v>103511</v>
      </c>
      <c r="B3154" s="301" t="s">
        <v>16521</v>
      </c>
      <c r="C3154" s="300" t="s">
        <v>49</v>
      </c>
      <c r="D3154" s="302">
        <v>0</v>
      </c>
      <c r="E3154" s="303"/>
      <c r="F3154" s="110" t="s">
        <v>14403</v>
      </c>
      <c r="G3154" s="126">
        <v>46023</v>
      </c>
      <c r="H3154" s="299" t="s">
        <v>15743</v>
      </c>
      <c r="I3154" s="197" t="str">
        <f>IFERROR(INDEX('CPU-GERAL'!$H$12:$H$2199,MATCH(A3154,'CPU-GERAL'!$B$12:$B$2199,0)),"NÃO ENCONTRADO")</f>
        <v>NÃO ENCONTRADO</v>
      </c>
      <c r="J3154" s="59" t="str">
        <f t="shared" si="49"/>
        <v/>
      </c>
    </row>
    <row r="3155" spans="1:10" x14ac:dyDescent="0.2">
      <c r="A3155" s="300">
        <v>103521</v>
      </c>
      <c r="B3155" s="301" t="s">
        <v>16522</v>
      </c>
      <c r="C3155" s="300" t="s">
        <v>49</v>
      </c>
      <c r="D3155" s="302">
        <v>7323.18</v>
      </c>
      <c r="E3155" s="303">
        <v>1</v>
      </c>
      <c r="F3155" s="110" t="s">
        <v>14403</v>
      </c>
      <c r="G3155" s="126">
        <v>46023</v>
      </c>
      <c r="H3155" s="299" t="s">
        <v>15743</v>
      </c>
      <c r="I3155" s="197" t="str">
        <f>IFERROR(INDEX('CPU-GERAL'!$H$12:$H$2199,MATCH(A3155,'CPU-GERAL'!$B$12:$B$2199,0)),"NÃO ENCONTRADO")</f>
        <v>NÃO ENCONTRADO</v>
      </c>
      <c r="J3155" s="59" t="str">
        <f t="shared" si="49"/>
        <v/>
      </c>
    </row>
    <row r="3156" spans="1:10" x14ac:dyDescent="0.2">
      <c r="A3156" s="300">
        <v>103512</v>
      </c>
      <c r="B3156" s="301" t="s">
        <v>16523</v>
      </c>
      <c r="C3156" s="300" t="s">
        <v>49</v>
      </c>
      <c r="D3156" s="302">
        <v>0</v>
      </c>
      <c r="E3156" s="303"/>
      <c r="F3156" s="110" t="s">
        <v>14403</v>
      </c>
      <c r="G3156" s="126">
        <v>46023</v>
      </c>
      <c r="H3156" s="299" t="s">
        <v>15743</v>
      </c>
      <c r="I3156" s="197" t="str">
        <f>IFERROR(INDEX('CPU-GERAL'!$H$12:$H$2199,MATCH(A3156,'CPU-GERAL'!$B$12:$B$2199,0)),"NÃO ENCONTRADO")</f>
        <v>NÃO ENCONTRADO</v>
      </c>
      <c r="J3156" s="59" t="str">
        <f t="shared" si="49"/>
        <v/>
      </c>
    </row>
    <row r="3157" spans="1:10" x14ac:dyDescent="0.2">
      <c r="A3157" s="300">
        <v>103522</v>
      </c>
      <c r="B3157" s="301" t="s">
        <v>16524</v>
      </c>
      <c r="C3157" s="300" t="s">
        <v>49</v>
      </c>
      <c r="D3157" s="302">
        <v>7418.23</v>
      </c>
      <c r="E3157" s="303">
        <v>0.98</v>
      </c>
      <c r="F3157" s="110" t="s">
        <v>14403</v>
      </c>
      <c r="G3157" s="126">
        <v>46023</v>
      </c>
      <c r="H3157" s="299" t="s">
        <v>15743</v>
      </c>
      <c r="I3157" s="197" t="str">
        <f>IFERROR(INDEX('CPU-GERAL'!$H$12:$H$2199,MATCH(A3157,'CPU-GERAL'!$B$12:$B$2199,0)),"NÃO ENCONTRADO")</f>
        <v>NÃO ENCONTRADO</v>
      </c>
      <c r="J3157" s="59" t="str">
        <f t="shared" si="49"/>
        <v/>
      </c>
    </row>
    <row r="3158" spans="1:10" x14ac:dyDescent="0.2">
      <c r="A3158" s="300">
        <v>103508</v>
      </c>
      <c r="B3158" s="301" t="s">
        <v>16525</v>
      </c>
      <c r="C3158" s="300" t="s">
        <v>49</v>
      </c>
      <c r="D3158" s="302">
        <v>0</v>
      </c>
      <c r="E3158" s="303"/>
      <c r="F3158" s="110" t="s">
        <v>14403</v>
      </c>
      <c r="G3158" s="126">
        <v>46023</v>
      </c>
      <c r="H3158" s="299" t="s">
        <v>15743</v>
      </c>
      <c r="I3158" s="197" t="str">
        <f>IFERROR(INDEX('CPU-GERAL'!$H$12:$H$2199,MATCH(A3158,'CPU-GERAL'!$B$12:$B$2199,0)),"NÃO ENCONTRADO")</f>
        <v>NÃO ENCONTRADO</v>
      </c>
      <c r="J3158" s="59" t="str">
        <f t="shared" si="49"/>
        <v/>
      </c>
    </row>
    <row r="3159" spans="1:10" x14ac:dyDescent="0.2">
      <c r="A3159" s="300">
        <v>103524</v>
      </c>
      <c r="B3159" s="301" t="s">
        <v>16526</v>
      </c>
      <c r="C3159" s="300" t="s">
        <v>49</v>
      </c>
      <c r="D3159" s="302">
        <v>0</v>
      </c>
      <c r="E3159" s="303"/>
      <c r="F3159" s="110" t="s">
        <v>14403</v>
      </c>
      <c r="G3159" s="126">
        <v>46023</v>
      </c>
      <c r="H3159" s="299" t="s">
        <v>15743</v>
      </c>
      <c r="I3159" s="197" t="str">
        <f>IFERROR(INDEX('CPU-GERAL'!$H$12:$H$2199,MATCH(A3159,'CPU-GERAL'!$B$12:$B$2199,0)),"NÃO ENCONTRADO")</f>
        <v>NÃO ENCONTRADO</v>
      </c>
      <c r="J3159" s="59" t="str">
        <f t="shared" si="49"/>
        <v/>
      </c>
    </row>
    <row r="3160" spans="1:10" x14ac:dyDescent="0.2">
      <c r="A3160" s="300">
        <v>103526</v>
      </c>
      <c r="B3160" s="301" t="s">
        <v>16527</v>
      </c>
      <c r="C3160" s="300" t="s">
        <v>49</v>
      </c>
      <c r="D3160" s="302">
        <v>0</v>
      </c>
      <c r="E3160" s="303"/>
      <c r="F3160" s="110" t="s">
        <v>14403</v>
      </c>
      <c r="G3160" s="126">
        <v>46023</v>
      </c>
      <c r="H3160" s="299" t="s">
        <v>15743</v>
      </c>
      <c r="I3160" s="197" t="str">
        <f>IFERROR(INDEX('CPU-GERAL'!$H$12:$H$2199,MATCH(A3160,'CPU-GERAL'!$B$12:$B$2199,0)),"NÃO ENCONTRADO")</f>
        <v>NÃO ENCONTRADO</v>
      </c>
      <c r="J3160" s="59" t="str">
        <f t="shared" si="49"/>
        <v/>
      </c>
    </row>
    <row r="3161" spans="1:10" x14ac:dyDescent="0.2">
      <c r="A3161" s="300">
        <v>103525</v>
      </c>
      <c r="B3161" s="301" t="s">
        <v>16528</v>
      </c>
      <c r="C3161" s="300" t="s">
        <v>49</v>
      </c>
      <c r="D3161" s="302">
        <v>0</v>
      </c>
      <c r="E3161" s="303"/>
      <c r="F3161" s="110" t="s">
        <v>14403</v>
      </c>
      <c r="G3161" s="126">
        <v>46023</v>
      </c>
      <c r="H3161" s="299" t="s">
        <v>15743</v>
      </c>
      <c r="I3161" s="197" t="str">
        <f>IFERROR(INDEX('CPU-GERAL'!$H$12:$H$2199,MATCH(A3161,'CPU-GERAL'!$B$12:$B$2199,0)),"NÃO ENCONTRADO")</f>
        <v>NÃO ENCONTRADO</v>
      </c>
      <c r="J3161" s="59" t="str">
        <f t="shared" si="49"/>
        <v/>
      </c>
    </row>
    <row r="3162" spans="1:10" x14ac:dyDescent="0.2">
      <c r="A3162" s="300">
        <v>97062</v>
      </c>
      <c r="B3162" s="301" t="s">
        <v>5897</v>
      </c>
      <c r="C3162" s="300" t="s">
        <v>318</v>
      </c>
      <c r="D3162" s="302">
        <v>7.49</v>
      </c>
      <c r="E3162" s="303">
        <v>0</v>
      </c>
      <c r="F3162" s="110" t="s">
        <v>14403</v>
      </c>
      <c r="G3162" s="126">
        <v>46023</v>
      </c>
      <c r="H3162" s="299" t="s">
        <v>15743</v>
      </c>
      <c r="I3162" s="197" t="str">
        <f>IFERROR(INDEX('CPU-GERAL'!$H$12:$H$2199,MATCH(A3162,'CPU-GERAL'!$B$12:$B$2199,0)),"NÃO ENCONTRADO")</f>
        <v>NÃO ENCONTRADO</v>
      </c>
      <c r="J3162" s="59" t="str">
        <f t="shared" si="49"/>
        <v/>
      </c>
    </row>
    <row r="3163" spans="1:10" x14ac:dyDescent="0.2">
      <c r="A3163" s="300">
        <v>97061</v>
      </c>
      <c r="B3163" s="301" t="s">
        <v>12182</v>
      </c>
      <c r="C3163" s="300" t="s">
        <v>318</v>
      </c>
      <c r="D3163" s="302">
        <v>0</v>
      </c>
      <c r="E3163" s="303"/>
      <c r="F3163" s="110" t="s">
        <v>14403</v>
      </c>
      <c r="G3163" s="126">
        <v>46023</v>
      </c>
      <c r="H3163" s="299" t="s">
        <v>15743</v>
      </c>
      <c r="I3163" s="197" t="str">
        <f>IFERROR(INDEX('CPU-GERAL'!$H$12:$H$2199,MATCH(A3163,'CPU-GERAL'!$B$12:$B$2199,0)),"NÃO ENCONTRADO")</f>
        <v>NÃO ENCONTRADO</v>
      </c>
      <c r="J3163" s="59" t="str">
        <f t="shared" si="49"/>
        <v/>
      </c>
    </row>
    <row r="3164" spans="1:10" x14ac:dyDescent="0.2">
      <c r="A3164" s="300">
        <v>104988</v>
      </c>
      <c r="B3164" s="301" t="s">
        <v>12183</v>
      </c>
      <c r="C3164" s="300" t="s">
        <v>318</v>
      </c>
      <c r="D3164" s="302">
        <v>0</v>
      </c>
      <c r="E3164" s="303"/>
      <c r="F3164" s="110" t="s">
        <v>14403</v>
      </c>
      <c r="G3164" s="126">
        <v>46023</v>
      </c>
      <c r="H3164" s="299" t="s">
        <v>15743</v>
      </c>
      <c r="I3164" s="197" t="str">
        <f>IFERROR(INDEX('CPU-GERAL'!$H$12:$H$2199,MATCH(A3164,'CPU-GERAL'!$B$12:$B$2199,0)),"NÃO ENCONTRADO")</f>
        <v>NÃO ENCONTRADO</v>
      </c>
      <c r="J3164" s="59" t="str">
        <f t="shared" si="49"/>
        <v/>
      </c>
    </row>
    <row r="3165" spans="1:10" x14ac:dyDescent="0.2">
      <c r="A3165" s="300">
        <v>104979</v>
      </c>
      <c r="B3165" s="301" t="s">
        <v>12184</v>
      </c>
      <c r="C3165" s="300" t="s">
        <v>318</v>
      </c>
      <c r="D3165" s="302">
        <v>0</v>
      </c>
      <c r="E3165" s="303"/>
      <c r="F3165" s="110" t="s">
        <v>14403</v>
      </c>
      <c r="G3165" s="126">
        <v>46023</v>
      </c>
      <c r="H3165" s="299" t="s">
        <v>15743</v>
      </c>
      <c r="I3165" s="197" t="str">
        <f>IFERROR(INDEX('CPU-GERAL'!$H$12:$H$2199,MATCH(A3165,'CPU-GERAL'!$B$12:$B$2199,0)),"NÃO ENCONTRADO")</f>
        <v>NÃO ENCONTRADO</v>
      </c>
      <c r="J3165" s="59" t="str">
        <f t="shared" si="49"/>
        <v/>
      </c>
    </row>
    <row r="3166" spans="1:10" x14ac:dyDescent="0.2">
      <c r="A3166" s="300">
        <v>97040</v>
      </c>
      <c r="B3166" s="301" t="s">
        <v>5892</v>
      </c>
      <c r="C3166" s="300" t="s">
        <v>318</v>
      </c>
      <c r="D3166" s="302">
        <v>18.61</v>
      </c>
      <c r="E3166" s="303">
        <v>0</v>
      </c>
      <c r="F3166" s="110" t="s">
        <v>14403</v>
      </c>
      <c r="G3166" s="126">
        <v>46023</v>
      </c>
      <c r="H3166" s="299" t="s">
        <v>15743</v>
      </c>
      <c r="I3166" s="197" t="str">
        <f>IFERROR(INDEX('CPU-GERAL'!$H$12:$H$2199,MATCH(A3166,'CPU-GERAL'!$B$12:$B$2199,0)),"NÃO ENCONTRADO")</f>
        <v>NÃO ENCONTRADO</v>
      </c>
      <c r="J3166" s="59" t="str">
        <f t="shared" si="49"/>
        <v/>
      </c>
    </row>
    <row r="3167" spans="1:10" x14ac:dyDescent="0.2">
      <c r="A3167" s="300">
        <v>97041</v>
      </c>
      <c r="B3167" s="301" t="s">
        <v>5893</v>
      </c>
      <c r="C3167" s="300" t="s">
        <v>318</v>
      </c>
      <c r="D3167" s="302">
        <v>138.74</v>
      </c>
      <c r="E3167" s="303">
        <v>0</v>
      </c>
      <c r="F3167" s="110" t="s">
        <v>14403</v>
      </c>
      <c r="G3167" s="126">
        <v>46023</v>
      </c>
      <c r="H3167" s="299" t="s">
        <v>15743</v>
      </c>
      <c r="I3167" s="197" t="str">
        <f>IFERROR(INDEX('CPU-GERAL'!$H$12:$H$2199,MATCH(A3167,'CPU-GERAL'!$B$12:$B$2199,0)),"NÃO ENCONTRADO")</f>
        <v>NÃO ENCONTRADO</v>
      </c>
      <c r="J3167" s="59" t="str">
        <f t="shared" si="49"/>
        <v/>
      </c>
    </row>
    <row r="3168" spans="1:10" x14ac:dyDescent="0.2">
      <c r="A3168" s="300">
        <v>97039</v>
      </c>
      <c r="B3168" s="301" t="s">
        <v>5891</v>
      </c>
      <c r="C3168" s="300" t="s">
        <v>318</v>
      </c>
      <c r="D3168" s="302">
        <v>72.430000000000007</v>
      </c>
      <c r="E3168" s="303">
        <v>0</v>
      </c>
      <c r="F3168" s="110" t="s">
        <v>14403</v>
      </c>
      <c r="G3168" s="126">
        <v>46023</v>
      </c>
      <c r="H3168" s="299" t="s">
        <v>15743</v>
      </c>
      <c r="I3168" s="197" t="str">
        <f>IFERROR(INDEX('CPU-GERAL'!$H$12:$H$2199,MATCH(A3168,'CPU-GERAL'!$B$12:$B$2199,0)),"NÃO ENCONTRADO")</f>
        <v>NÃO ENCONTRADO</v>
      </c>
      <c r="J3168" s="59" t="str">
        <f t="shared" si="49"/>
        <v/>
      </c>
    </row>
    <row r="3169" spans="1:10" x14ac:dyDescent="0.2">
      <c r="A3169" s="300">
        <v>102655</v>
      </c>
      <c r="B3169" s="301" t="s">
        <v>12185</v>
      </c>
      <c r="C3169" s="300" t="s">
        <v>18</v>
      </c>
      <c r="D3169" s="302">
        <v>0</v>
      </c>
      <c r="E3169" s="303"/>
      <c r="F3169" s="110" t="s">
        <v>14403</v>
      </c>
      <c r="G3169" s="126">
        <v>46023</v>
      </c>
      <c r="H3169" s="299" t="s">
        <v>15743</v>
      </c>
      <c r="I3169" s="197" t="str">
        <f>IFERROR(INDEX('CPU-GERAL'!$H$12:$H$2199,MATCH(A3169,'CPU-GERAL'!$B$12:$B$2199,0)),"NÃO ENCONTRADO")</f>
        <v>NÃO ENCONTRADO</v>
      </c>
      <c r="J3169" s="59" t="str">
        <f t="shared" si="49"/>
        <v/>
      </c>
    </row>
    <row r="3170" spans="1:10" x14ac:dyDescent="0.2">
      <c r="A3170" s="300">
        <v>104987</v>
      </c>
      <c r="B3170" s="301" t="s">
        <v>12186</v>
      </c>
      <c r="C3170" s="300" t="s">
        <v>18</v>
      </c>
      <c r="D3170" s="302">
        <v>0</v>
      </c>
      <c r="E3170" s="303"/>
      <c r="F3170" s="110" t="s">
        <v>14403</v>
      </c>
      <c r="G3170" s="126">
        <v>46023</v>
      </c>
      <c r="H3170" s="299" t="s">
        <v>15743</v>
      </c>
      <c r="I3170" s="197" t="str">
        <f>IFERROR(INDEX('CPU-GERAL'!$H$12:$H$2199,MATCH(A3170,'CPU-GERAL'!$B$12:$B$2199,0)),"NÃO ENCONTRADO")</f>
        <v>NÃO ENCONTRADO</v>
      </c>
      <c r="J3170" s="59" t="str">
        <f t="shared" si="49"/>
        <v/>
      </c>
    </row>
    <row r="3171" spans="1:10" x14ac:dyDescent="0.2">
      <c r="A3171" s="300">
        <v>104986</v>
      </c>
      <c r="B3171" s="301" t="s">
        <v>12187</v>
      </c>
      <c r="C3171" s="300" t="s">
        <v>18</v>
      </c>
      <c r="D3171" s="302">
        <v>0</v>
      </c>
      <c r="E3171" s="303"/>
      <c r="F3171" s="110" t="s">
        <v>14403</v>
      </c>
      <c r="G3171" s="126">
        <v>46023</v>
      </c>
      <c r="H3171" s="299" t="s">
        <v>15743</v>
      </c>
      <c r="I3171" s="197" t="str">
        <f>IFERROR(INDEX('CPU-GERAL'!$H$12:$H$2199,MATCH(A3171,'CPU-GERAL'!$B$12:$B$2199,0)),"NÃO ENCONTRADO")</f>
        <v>NÃO ENCONTRADO</v>
      </c>
      <c r="J3171" s="59" t="str">
        <f t="shared" si="49"/>
        <v/>
      </c>
    </row>
    <row r="3172" spans="1:10" x14ac:dyDescent="0.2">
      <c r="A3172" s="300">
        <v>104984</v>
      </c>
      <c r="B3172" s="301" t="s">
        <v>12188</v>
      </c>
      <c r="C3172" s="300" t="s">
        <v>18</v>
      </c>
      <c r="D3172" s="302">
        <v>0</v>
      </c>
      <c r="E3172" s="303"/>
      <c r="F3172" s="110" t="s">
        <v>14403</v>
      </c>
      <c r="G3172" s="126">
        <v>46023</v>
      </c>
      <c r="H3172" s="299" t="s">
        <v>15743</v>
      </c>
      <c r="I3172" s="197" t="str">
        <f>IFERROR(INDEX('CPU-GERAL'!$H$12:$H$2199,MATCH(A3172,'CPU-GERAL'!$B$12:$B$2199,0)),"NÃO ENCONTRADO")</f>
        <v>NÃO ENCONTRADO</v>
      </c>
      <c r="J3172" s="59" t="str">
        <f t="shared" si="49"/>
        <v/>
      </c>
    </row>
    <row r="3173" spans="1:10" x14ac:dyDescent="0.2">
      <c r="A3173" s="300">
        <v>104985</v>
      </c>
      <c r="B3173" s="301" t="s">
        <v>12189</v>
      </c>
      <c r="C3173" s="300" t="s">
        <v>18</v>
      </c>
      <c r="D3173" s="302">
        <v>0</v>
      </c>
      <c r="E3173" s="303"/>
      <c r="F3173" s="110" t="s">
        <v>14403</v>
      </c>
      <c r="G3173" s="126">
        <v>46023</v>
      </c>
      <c r="H3173" s="299" t="s">
        <v>15743</v>
      </c>
      <c r="I3173" s="197" t="str">
        <f>IFERROR(INDEX('CPU-GERAL'!$H$12:$H$2199,MATCH(A3173,'CPU-GERAL'!$B$12:$B$2199,0)),"NÃO ENCONTRADO")</f>
        <v>NÃO ENCONTRADO</v>
      </c>
      <c r="J3173" s="59" t="str">
        <f t="shared" si="49"/>
        <v/>
      </c>
    </row>
    <row r="3174" spans="1:10" x14ac:dyDescent="0.2">
      <c r="A3174" s="300">
        <v>97026</v>
      </c>
      <c r="B3174" s="301" t="s">
        <v>12190</v>
      </c>
      <c r="C3174" s="300" t="s">
        <v>18</v>
      </c>
      <c r="D3174" s="302">
        <v>0</v>
      </c>
      <c r="E3174" s="303"/>
      <c r="F3174" s="110" t="s">
        <v>14403</v>
      </c>
      <c r="G3174" s="126">
        <v>46023</v>
      </c>
      <c r="H3174" s="299" t="s">
        <v>15743</v>
      </c>
      <c r="I3174" s="197" t="str">
        <f>IFERROR(INDEX('CPU-GERAL'!$H$12:$H$2199,MATCH(A3174,'CPU-GERAL'!$B$12:$B$2199,0)),"NÃO ENCONTRADO")</f>
        <v>NÃO ENCONTRADO</v>
      </c>
      <c r="J3174" s="59" t="str">
        <f t="shared" si="49"/>
        <v/>
      </c>
    </row>
    <row r="3175" spans="1:10" x14ac:dyDescent="0.2">
      <c r="A3175" s="300">
        <v>97025</v>
      </c>
      <c r="B3175" s="301" t="s">
        <v>12191</v>
      </c>
      <c r="C3175" s="300" t="s">
        <v>18</v>
      </c>
      <c r="D3175" s="302">
        <v>0</v>
      </c>
      <c r="E3175" s="303"/>
      <c r="F3175" s="110" t="s">
        <v>14403</v>
      </c>
      <c r="G3175" s="126">
        <v>46023</v>
      </c>
      <c r="H3175" s="299" t="s">
        <v>15743</v>
      </c>
      <c r="I3175" s="197" t="str">
        <f>IFERROR(INDEX('CPU-GERAL'!$H$12:$H$2199,MATCH(A3175,'CPU-GERAL'!$B$12:$B$2199,0)),"NÃO ENCONTRADO")</f>
        <v>NÃO ENCONTRADO</v>
      </c>
      <c r="J3175" s="59" t="str">
        <f t="shared" si="49"/>
        <v/>
      </c>
    </row>
    <row r="3176" spans="1:10" x14ac:dyDescent="0.2">
      <c r="A3176" s="300">
        <v>97032</v>
      </c>
      <c r="B3176" s="301" t="s">
        <v>5888</v>
      </c>
      <c r="C3176" s="300" t="s">
        <v>18</v>
      </c>
      <c r="D3176" s="302">
        <v>59.46</v>
      </c>
      <c r="E3176" s="303">
        <v>0</v>
      </c>
      <c r="F3176" s="110" t="s">
        <v>14403</v>
      </c>
      <c r="G3176" s="126">
        <v>46023</v>
      </c>
      <c r="H3176" s="299" t="s">
        <v>15743</v>
      </c>
      <c r="I3176" s="197" t="str">
        <f>IFERROR(INDEX('CPU-GERAL'!$H$12:$H$2199,MATCH(A3176,'CPU-GERAL'!$B$12:$B$2199,0)),"NÃO ENCONTRADO")</f>
        <v>NÃO ENCONTRADO</v>
      </c>
      <c r="J3176" s="59" t="str">
        <f t="shared" si="49"/>
        <v/>
      </c>
    </row>
    <row r="3177" spans="1:10" x14ac:dyDescent="0.2">
      <c r="A3177" s="300">
        <v>97031</v>
      </c>
      <c r="B3177" s="301" t="s">
        <v>5887</v>
      </c>
      <c r="C3177" s="300" t="s">
        <v>18</v>
      </c>
      <c r="D3177" s="302">
        <v>96.07</v>
      </c>
      <c r="E3177" s="303">
        <v>0</v>
      </c>
      <c r="F3177" s="110" t="s">
        <v>14403</v>
      </c>
      <c r="G3177" s="126">
        <v>46023</v>
      </c>
      <c r="H3177" s="299" t="s">
        <v>15743</v>
      </c>
      <c r="I3177" s="197" t="str">
        <f>IFERROR(INDEX('CPU-GERAL'!$H$12:$H$2199,MATCH(A3177,'CPU-GERAL'!$B$12:$B$2199,0)),"NÃO ENCONTRADO")</f>
        <v>NÃO ENCONTRADO</v>
      </c>
      <c r="J3177" s="59" t="str">
        <f t="shared" si="49"/>
        <v/>
      </c>
    </row>
    <row r="3178" spans="1:10" x14ac:dyDescent="0.2">
      <c r="A3178" s="300">
        <v>97036</v>
      </c>
      <c r="B3178" s="301" t="s">
        <v>12192</v>
      </c>
      <c r="C3178" s="300" t="s">
        <v>18</v>
      </c>
      <c r="D3178" s="302">
        <v>0</v>
      </c>
      <c r="E3178" s="303"/>
      <c r="F3178" s="110" t="s">
        <v>14403</v>
      </c>
      <c r="G3178" s="126">
        <v>46023</v>
      </c>
      <c r="H3178" s="299" t="s">
        <v>15743</v>
      </c>
      <c r="I3178" s="197" t="str">
        <f>IFERROR(INDEX('CPU-GERAL'!$H$12:$H$2199,MATCH(A3178,'CPU-GERAL'!$B$12:$B$2199,0)),"NÃO ENCONTRADO")</f>
        <v>NÃO ENCONTRADO</v>
      </c>
      <c r="J3178" s="59" t="str">
        <f t="shared" si="49"/>
        <v/>
      </c>
    </row>
    <row r="3179" spans="1:10" x14ac:dyDescent="0.2">
      <c r="A3179" s="300">
        <v>97035</v>
      </c>
      <c r="B3179" s="301" t="s">
        <v>12193</v>
      </c>
      <c r="C3179" s="300" t="s">
        <v>18</v>
      </c>
      <c r="D3179" s="302">
        <v>0</v>
      </c>
      <c r="E3179" s="303"/>
      <c r="F3179" s="110" t="s">
        <v>14403</v>
      </c>
      <c r="G3179" s="126">
        <v>46023</v>
      </c>
      <c r="H3179" s="299" t="s">
        <v>15743</v>
      </c>
      <c r="I3179" s="197" t="str">
        <f>IFERROR(INDEX('CPU-GERAL'!$H$12:$H$2199,MATCH(A3179,'CPU-GERAL'!$B$12:$B$2199,0)),"NÃO ENCONTRADO")</f>
        <v>NÃO ENCONTRADO</v>
      </c>
      <c r="J3179" s="59" t="str">
        <f t="shared" si="49"/>
        <v/>
      </c>
    </row>
    <row r="3180" spans="1:10" x14ac:dyDescent="0.2">
      <c r="A3180" s="300">
        <v>97034</v>
      </c>
      <c r="B3180" s="301" t="s">
        <v>5890</v>
      </c>
      <c r="C3180" s="300" t="s">
        <v>18</v>
      </c>
      <c r="D3180" s="302">
        <v>60.96</v>
      </c>
      <c r="E3180" s="303">
        <v>0</v>
      </c>
      <c r="F3180" s="110" t="s">
        <v>14403</v>
      </c>
      <c r="G3180" s="126">
        <v>46023</v>
      </c>
      <c r="H3180" s="299" t="s">
        <v>15743</v>
      </c>
      <c r="I3180" s="197" t="str">
        <f>IFERROR(INDEX('CPU-GERAL'!$H$12:$H$2199,MATCH(A3180,'CPU-GERAL'!$B$12:$B$2199,0)),"NÃO ENCONTRADO")</f>
        <v>NÃO ENCONTRADO</v>
      </c>
      <c r="J3180" s="59" t="str">
        <f t="shared" si="49"/>
        <v/>
      </c>
    </row>
    <row r="3181" spans="1:10" x14ac:dyDescent="0.2">
      <c r="A3181" s="300">
        <v>97033</v>
      </c>
      <c r="B3181" s="301" t="s">
        <v>5889</v>
      </c>
      <c r="C3181" s="300" t="s">
        <v>18</v>
      </c>
      <c r="D3181" s="302">
        <v>92.58</v>
      </c>
      <c r="E3181" s="303">
        <v>0</v>
      </c>
      <c r="F3181" s="110" t="s">
        <v>14403</v>
      </c>
      <c r="G3181" s="126">
        <v>46023</v>
      </c>
      <c r="H3181" s="299" t="s">
        <v>15743</v>
      </c>
      <c r="I3181" s="197" t="str">
        <f>IFERROR(INDEX('CPU-GERAL'!$H$12:$H$2199,MATCH(A3181,'CPU-GERAL'!$B$12:$B$2199,0)),"NÃO ENCONTRADO")</f>
        <v>NÃO ENCONTRADO</v>
      </c>
      <c r="J3181" s="59" t="str">
        <f t="shared" si="49"/>
        <v/>
      </c>
    </row>
    <row r="3182" spans="1:10" x14ac:dyDescent="0.2">
      <c r="A3182" s="300">
        <v>97030</v>
      </c>
      <c r="B3182" s="301" t="s">
        <v>12194</v>
      </c>
      <c r="C3182" s="300" t="s">
        <v>18</v>
      </c>
      <c r="D3182" s="302">
        <v>0</v>
      </c>
      <c r="E3182" s="303"/>
      <c r="F3182" s="110" t="s">
        <v>14403</v>
      </c>
      <c r="G3182" s="126">
        <v>46023</v>
      </c>
      <c r="H3182" s="299" t="s">
        <v>15743</v>
      </c>
      <c r="I3182" s="197" t="str">
        <f>IFERROR(INDEX('CPU-GERAL'!$H$12:$H$2199,MATCH(A3182,'CPU-GERAL'!$B$12:$B$2199,0)),"NÃO ENCONTRADO")</f>
        <v>NÃO ENCONTRADO</v>
      </c>
      <c r="J3182" s="59" t="str">
        <f t="shared" si="49"/>
        <v/>
      </c>
    </row>
    <row r="3183" spans="1:10" x14ac:dyDescent="0.2">
      <c r="A3183" s="300">
        <v>97029</v>
      </c>
      <c r="B3183" s="301" t="s">
        <v>12195</v>
      </c>
      <c r="C3183" s="300" t="s">
        <v>18</v>
      </c>
      <c r="D3183" s="302">
        <v>0</v>
      </c>
      <c r="E3183" s="303"/>
      <c r="F3183" s="110" t="s">
        <v>14403</v>
      </c>
      <c r="G3183" s="126">
        <v>46023</v>
      </c>
      <c r="H3183" s="299" t="s">
        <v>15743</v>
      </c>
      <c r="I3183" s="197" t="str">
        <f>IFERROR(INDEX('CPU-GERAL'!$H$12:$H$2199,MATCH(A3183,'CPU-GERAL'!$B$12:$B$2199,0)),"NÃO ENCONTRADO")</f>
        <v>NÃO ENCONTRADO</v>
      </c>
      <c r="J3183" s="59" t="str">
        <f t="shared" si="49"/>
        <v/>
      </c>
    </row>
    <row r="3184" spans="1:10" x14ac:dyDescent="0.2">
      <c r="A3184" s="300">
        <v>97028</v>
      </c>
      <c r="B3184" s="301" t="s">
        <v>12196</v>
      </c>
      <c r="C3184" s="300" t="s">
        <v>18</v>
      </c>
      <c r="D3184" s="302">
        <v>0</v>
      </c>
      <c r="E3184" s="303"/>
      <c r="F3184" s="110" t="s">
        <v>14403</v>
      </c>
      <c r="G3184" s="126">
        <v>46023</v>
      </c>
      <c r="H3184" s="299" t="s">
        <v>15743</v>
      </c>
      <c r="I3184" s="197" t="str">
        <f>IFERROR(INDEX('CPU-GERAL'!$H$12:$H$2199,MATCH(A3184,'CPU-GERAL'!$B$12:$B$2199,0)),"NÃO ENCONTRADO")</f>
        <v>NÃO ENCONTRADO</v>
      </c>
      <c r="J3184" s="59" t="str">
        <f t="shared" si="49"/>
        <v/>
      </c>
    </row>
    <row r="3185" spans="1:10" x14ac:dyDescent="0.2">
      <c r="A3185" s="300">
        <v>97027</v>
      </c>
      <c r="B3185" s="301" t="s">
        <v>12197</v>
      </c>
      <c r="C3185" s="300" t="s">
        <v>18</v>
      </c>
      <c r="D3185" s="302">
        <v>0</v>
      </c>
      <c r="E3185" s="303"/>
      <c r="F3185" s="110" t="s">
        <v>14403</v>
      </c>
      <c r="G3185" s="126">
        <v>46023</v>
      </c>
      <c r="H3185" s="299" t="s">
        <v>15743</v>
      </c>
      <c r="I3185" s="197" t="str">
        <f>IFERROR(INDEX('CPU-GERAL'!$H$12:$H$2199,MATCH(A3185,'CPU-GERAL'!$B$12:$B$2199,0)),"NÃO ENCONTRADO")</f>
        <v>NÃO ENCONTRADO</v>
      </c>
      <c r="J3185" s="59" t="str">
        <f t="shared" si="49"/>
        <v/>
      </c>
    </row>
    <row r="3186" spans="1:10" x14ac:dyDescent="0.2">
      <c r="A3186" s="300">
        <v>97038</v>
      </c>
      <c r="B3186" s="301" t="s">
        <v>12198</v>
      </c>
      <c r="C3186" s="300" t="s">
        <v>18</v>
      </c>
      <c r="D3186" s="302">
        <v>0</v>
      </c>
      <c r="E3186" s="303"/>
      <c r="F3186" s="110" t="s">
        <v>14403</v>
      </c>
      <c r="G3186" s="126">
        <v>46023</v>
      </c>
      <c r="H3186" s="299" t="s">
        <v>15743</v>
      </c>
      <c r="I3186" s="197" t="str">
        <f>IFERROR(INDEX('CPU-GERAL'!$H$12:$H$2199,MATCH(A3186,'CPU-GERAL'!$B$12:$B$2199,0)),"NÃO ENCONTRADO")</f>
        <v>NÃO ENCONTRADO</v>
      </c>
      <c r="J3186" s="59" t="str">
        <f t="shared" si="49"/>
        <v/>
      </c>
    </row>
    <row r="3187" spans="1:10" x14ac:dyDescent="0.2">
      <c r="A3187" s="300">
        <v>97037</v>
      </c>
      <c r="B3187" s="301" t="s">
        <v>12199</v>
      </c>
      <c r="C3187" s="300" t="s">
        <v>18</v>
      </c>
      <c r="D3187" s="302">
        <v>0</v>
      </c>
      <c r="E3187" s="303"/>
      <c r="F3187" s="110" t="s">
        <v>14403</v>
      </c>
      <c r="G3187" s="126">
        <v>46023</v>
      </c>
      <c r="H3187" s="299" t="s">
        <v>15743</v>
      </c>
      <c r="I3187" s="197" t="str">
        <f>IFERROR(INDEX('CPU-GERAL'!$H$12:$H$2199,MATCH(A3187,'CPU-GERAL'!$B$12:$B$2199,0)),"NÃO ENCONTRADO")</f>
        <v>NÃO ENCONTRADO</v>
      </c>
      <c r="J3187" s="59" t="str">
        <f t="shared" si="49"/>
        <v/>
      </c>
    </row>
    <row r="3188" spans="1:10" x14ac:dyDescent="0.2">
      <c r="A3188" s="300">
        <v>97014</v>
      </c>
      <c r="B3188" s="301" t="s">
        <v>5882</v>
      </c>
      <c r="C3188" s="300" t="s">
        <v>18</v>
      </c>
      <c r="D3188" s="302">
        <v>61.56</v>
      </c>
      <c r="E3188" s="303">
        <v>0</v>
      </c>
      <c r="F3188" s="110" t="s">
        <v>14403</v>
      </c>
      <c r="G3188" s="126">
        <v>46023</v>
      </c>
      <c r="H3188" s="299" t="s">
        <v>15743</v>
      </c>
      <c r="I3188" s="197" t="str">
        <f>IFERROR(INDEX('CPU-GERAL'!$H$12:$H$2199,MATCH(A3188,'CPU-GERAL'!$B$12:$B$2199,0)),"NÃO ENCONTRADO")</f>
        <v>NÃO ENCONTRADO</v>
      </c>
      <c r="J3188" s="59" t="str">
        <f t="shared" si="49"/>
        <v/>
      </c>
    </row>
    <row r="3189" spans="1:10" x14ac:dyDescent="0.2">
      <c r="A3189" s="300">
        <v>97015</v>
      </c>
      <c r="B3189" s="301" t="s">
        <v>5883</v>
      </c>
      <c r="C3189" s="300" t="s">
        <v>18</v>
      </c>
      <c r="D3189" s="302">
        <v>51.59</v>
      </c>
      <c r="E3189" s="303">
        <v>0</v>
      </c>
      <c r="F3189" s="110" t="s">
        <v>14403</v>
      </c>
      <c r="G3189" s="126">
        <v>46023</v>
      </c>
      <c r="H3189" s="299" t="s">
        <v>15743</v>
      </c>
      <c r="I3189" s="197" t="str">
        <f>IFERROR(INDEX('CPU-GERAL'!$H$12:$H$2199,MATCH(A3189,'CPU-GERAL'!$B$12:$B$2199,0)),"NÃO ENCONTRADO")</f>
        <v>NÃO ENCONTRADO</v>
      </c>
      <c r="J3189" s="59" t="str">
        <f t="shared" si="49"/>
        <v/>
      </c>
    </row>
    <row r="3190" spans="1:10" x14ac:dyDescent="0.2">
      <c r="A3190" s="300">
        <v>97013</v>
      </c>
      <c r="B3190" s="301" t="s">
        <v>5881</v>
      </c>
      <c r="C3190" s="300" t="s">
        <v>18</v>
      </c>
      <c r="D3190" s="302">
        <v>81.540000000000006</v>
      </c>
      <c r="E3190" s="303">
        <v>0</v>
      </c>
      <c r="F3190" s="110" t="s">
        <v>14403</v>
      </c>
      <c r="G3190" s="126">
        <v>46023</v>
      </c>
      <c r="H3190" s="299" t="s">
        <v>15743</v>
      </c>
      <c r="I3190" s="197" t="str">
        <f>IFERROR(INDEX('CPU-GERAL'!$H$12:$H$2199,MATCH(A3190,'CPU-GERAL'!$B$12:$B$2199,0)),"NÃO ENCONTRADO")</f>
        <v>NÃO ENCONTRADO</v>
      </c>
      <c r="J3190" s="59" t="str">
        <f t="shared" si="49"/>
        <v/>
      </c>
    </row>
    <row r="3191" spans="1:10" x14ac:dyDescent="0.2">
      <c r="A3191" s="300">
        <v>97017</v>
      </c>
      <c r="B3191" s="301" t="s">
        <v>5885</v>
      </c>
      <c r="C3191" s="300" t="s">
        <v>18</v>
      </c>
      <c r="D3191" s="302">
        <v>48.7</v>
      </c>
      <c r="E3191" s="303">
        <v>0</v>
      </c>
      <c r="F3191" s="110" t="s">
        <v>14403</v>
      </c>
      <c r="G3191" s="126">
        <v>46023</v>
      </c>
      <c r="H3191" s="299" t="s">
        <v>15743</v>
      </c>
      <c r="I3191" s="197" t="str">
        <f>IFERROR(INDEX('CPU-GERAL'!$H$12:$H$2199,MATCH(A3191,'CPU-GERAL'!$B$12:$B$2199,0)),"NÃO ENCONTRADO")</f>
        <v>NÃO ENCONTRADO</v>
      </c>
      <c r="J3191" s="59" t="str">
        <f t="shared" si="49"/>
        <v/>
      </c>
    </row>
    <row r="3192" spans="1:10" x14ac:dyDescent="0.2">
      <c r="A3192" s="300">
        <v>97018</v>
      </c>
      <c r="B3192" s="301" t="s">
        <v>5886</v>
      </c>
      <c r="C3192" s="300" t="s">
        <v>18</v>
      </c>
      <c r="D3192" s="302">
        <v>40.75</v>
      </c>
      <c r="E3192" s="303">
        <v>0</v>
      </c>
      <c r="F3192" s="110" t="s">
        <v>14403</v>
      </c>
      <c r="G3192" s="126">
        <v>46023</v>
      </c>
      <c r="H3192" s="299" t="s">
        <v>15743</v>
      </c>
      <c r="I3192" s="197" t="str">
        <f>IFERROR(INDEX('CPU-GERAL'!$H$12:$H$2199,MATCH(A3192,'CPU-GERAL'!$B$12:$B$2199,0)),"NÃO ENCONTRADO")</f>
        <v>NÃO ENCONTRADO</v>
      </c>
      <c r="J3192" s="59" t="str">
        <f t="shared" si="49"/>
        <v/>
      </c>
    </row>
    <row r="3193" spans="1:10" x14ac:dyDescent="0.2">
      <c r="A3193" s="300">
        <v>97016</v>
      </c>
      <c r="B3193" s="301" t="s">
        <v>5884</v>
      </c>
      <c r="C3193" s="300" t="s">
        <v>18</v>
      </c>
      <c r="D3193" s="302">
        <v>64.77</v>
      </c>
      <c r="E3193" s="303">
        <v>0</v>
      </c>
      <c r="F3193" s="110" t="s">
        <v>14403</v>
      </c>
      <c r="G3193" s="126">
        <v>46023</v>
      </c>
      <c r="H3193" s="299" t="s">
        <v>15743</v>
      </c>
      <c r="I3193" s="197" t="str">
        <f>IFERROR(INDEX('CPU-GERAL'!$H$12:$H$2199,MATCH(A3193,'CPU-GERAL'!$B$12:$B$2199,0)),"NÃO ENCONTRADO")</f>
        <v>NÃO ENCONTRADO</v>
      </c>
      <c r="J3193" s="59" t="str">
        <f t="shared" si="49"/>
        <v/>
      </c>
    </row>
    <row r="3194" spans="1:10" x14ac:dyDescent="0.2">
      <c r="A3194" s="300">
        <v>97024</v>
      </c>
      <c r="B3194" s="301" t="s">
        <v>12200</v>
      </c>
      <c r="C3194" s="300" t="s">
        <v>18</v>
      </c>
      <c r="D3194" s="302">
        <v>0</v>
      </c>
      <c r="E3194" s="303"/>
      <c r="F3194" s="110" t="s">
        <v>14403</v>
      </c>
      <c r="G3194" s="126">
        <v>46023</v>
      </c>
      <c r="H3194" s="299" t="s">
        <v>15743</v>
      </c>
      <c r="I3194" s="197" t="str">
        <f>IFERROR(INDEX('CPU-GERAL'!$H$12:$H$2199,MATCH(A3194,'CPU-GERAL'!$B$12:$B$2199,0)),"NÃO ENCONTRADO")</f>
        <v>NÃO ENCONTRADO</v>
      </c>
      <c r="J3194" s="59" t="str">
        <f t="shared" si="49"/>
        <v/>
      </c>
    </row>
    <row r="3195" spans="1:10" x14ac:dyDescent="0.2">
      <c r="A3195" s="300">
        <v>97023</v>
      </c>
      <c r="B3195" s="301" t="s">
        <v>12201</v>
      </c>
      <c r="C3195" s="300" t="s">
        <v>18</v>
      </c>
      <c r="D3195" s="302">
        <v>0</v>
      </c>
      <c r="E3195" s="303"/>
      <c r="F3195" s="110" t="s">
        <v>14403</v>
      </c>
      <c r="G3195" s="126">
        <v>46023</v>
      </c>
      <c r="H3195" s="299" t="s">
        <v>15743</v>
      </c>
      <c r="I3195" s="197" t="str">
        <f>IFERROR(INDEX('CPU-GERAL'!$H$12:$H$2199,MATCH(A3195,'CPU-GERAL'!$B$12:$B$2199,0)),"NÃO ENCONTRADO")</f>
        <v>NÃO ENCONTRADO</v>
      </c>
      <c r="J3195" s="59" t="str">
        <f t="shared" si="49"/>
        <v/>
      </c>
    </row>
    <row r="3196" spans="1:10" x14ac:dyDescent="0.2">
      <c r="A3196" s="300">
        <v>105804</v>
      </c>
      <c r="B3196" s="301" t="s">
        <v>12202</v>
      </c>
      <c r="C3196" s="300" t="s">
        <v>18</v>
      </c>
      <c r="D3196" s="302">
        <v>0</v>
      </c>
      <c r="E3196" s="303"/>
      <c r="F3196" s="110" t="s">
        <v>14403</v>
      </c>
      <c r="G3196" s="126">
        <v>46023</v>
      </c>
      <c r="H3196" s="299" t="s">
        <v>15743</v>
      </c>
      <c r="I3196" s="197" t="str">
        <f>IFERROR(INDEX('CPU-GERAL'!$H$12:$H$2199,MATCH(A3196,'CPU-GERAL'!$B$12:$B$2199,0)),"NÃO ENCONTRADO")</f>
        <v>NÃO ENCONTRADO</v>
      </c>
      <c r="J3196" s="59" t="str">
        <f t="shared" si="49"/>
        <v/>
      </c>
    </row>
    <row r="3197" spans="1:10" x14ac:dyDescent="0.2">
      <c r="A3197" s="300">
        <v>104990</v>
      </c>
      <c r="B3197" s="301" t="s">
        <v>5904</v>
      </c>
      <c r="C3197" s="300" t="s">
        <v>18</v>
      </c>
      <c r="D3197" s="302">
        <v>11.49</v>
      </c>
      <c r="E3197" s="303">
        <v>0.44</v>
      </c>
      <c r="F3197" s="110" t="s">
        <v>14403</v>
      </c>
      <c r="G3197" s="126">
        <v>46023</v>
      </c>
      <c r="H3197" s="299" t="s">
        <v>15743</v>
      </c>
      <c r="I3197" s="197" t="str">
        <f>IFERROR(INDEX('CPU-GERAL'!$H$12:$H$2199,MATCH(A3197,'CPU-GERAL'!$B$12:$B$2199,0)),"NÃO ENCONTRADO")</f>
        <v>NÃO ENCONTRADO</v>
      </c>
      <c r="J3197" s="59" t="str">
        <f t="shared" si="49"/>
        <v/>
      </c>
    </row>
    <row r="3198" spans="1:10" x14ac:dyDescent="0.2">
      <c r="A3198" s="300">
        <v>97052</v>
      </c>
      <c r="B3198" s="301" t="s">
        <v>12203</v>
      </c>
      <c r="C3198" s="300" t="s">
        <v>49</v>
      </c>
      <c r="D3198" s="302">
        <v>0</v>
      </c>
      <c r="E3198" s="303"/>
      <c r="F3198" s="110" t="s">
        <v>14403</v>
      </c>
      <c r="G3198" s="126">
        <v>46023</v>
      </c>
      <c r="H3198" s="299" t="s">
        <v>15743</v>
      </c>
      <c r="I3198" s="197" t="str">
        <f>IFERROR(INDEX('CPU-GERAL'!$H$12:$H$2199,MATCH(A3198,'CPU-GERAL'!$B$12:$B$2199,0)),"NÃO ENCONTRADO")</f>
        <v>NÃO ENCONTRADO</v>
      </c>
      <c r="J3198" s="59" t="str">
        <f t="shared" si="49"/>
        <v/>
      </c>
    </row>
    <row r="3199" spans="1:10" x14ac:dyDescent="0.2">
      <c r="A3199" s="300">
        <v>97054</v>
      </c>
      <c r="B3199" s="301" t="s">
        <v>5896</v>
      </c>
      <c r="C3199" s="300" t="s">
        <v>49</v>
      </c>
      <c r="D3199" s="302">
        <v>25.53</v>
      </c>
      <c r="E3199" s="303">
        <v>0</v>
      </c>
      <c r="F3199" s="110" t="s">
        <v>14403</v>
      </c>
      <c r="G3199" s="126">
        <v>46023</v>
      </c>
      <c r="H3199" s="299" t="s">
        <v>15743</v>
      </c>
      <c r="I3199" s="197" t="str">
        <f>IFERROR(INDEX('CPU-GERAL'!$H$12:$H$2199,MATCH(A3199,'CPU-GERAL'!$B$12:$B$2199,0)),"NÃO ENCONTRADO")</f>
        <v>NÃO ENCONTRADO</v>
      </c>
      <c r="J3199" s="59" t="str">
        <f t="shared" si="49"/>
        <v/>
      </c>
    </row>
    <row r="3200" spans="1:10" x14ac:dyDescent="0.2">
      <c r="A3200" s="300">
        <v>104981</v>
      </c>
      <c r="B3200" s="301" t="s">
        <v>12204</v>
      </c>
      <c r="C3200" s="300" t="s">
        <v>18</v>
      </c>
      <c r="D3200" s="302">
        <v>0</v>
      </c>
      <c r="E3200" s="303"/>
      <c r="F3200" s="110" t="s">
        <v>14403</v>
      </c>
      <c r="G3200" s="126">
        <v>46023</v>
      </c>
      <c r="H3200" s="299" t="s">
        <v>15743</v>
      </c>
      <c r="I3200" s="197" t="str">
        <f>IFERROR(INDEX('CPU-GERAL'!$H$12:$H$2199,MATCH(A3200,'CPU-GERAL'!$B$12:$B$2199,0)),"NÃO ENCONTRADO")</f>
        <v>NÃO ENCONTRADO</v>
      </c>
      <c r="J3200" s="59" t="str">
        <f t="shared" si="49"/>
        <v/>
      </c>
    </row>
    <row r="3201" spans="1:10" x14ac:dyDescent="0.2">
      <c r="A3201" s="300">
        <v>104980</v>
      </c>
      <c r="B3201" s="301" t="s">
        <v>12205</v>
      </c>
      <c r="C3201" s="300" t="s">
        <v>18</v>
      </c>
      <c r="D3201" s="302">
        <v>0</v>
      </c>
      <c r="E3201" s="303"/>
      <c r="F3201" s="110" t="s">
        <v>14403</v>
      </c>
      <c r="G3201" s="126">
        <v>46023</v>
      </c>
      <c r="H3201" s="299" t="s">
        <v>15743</v>
      </c>
      <c r="I3201" s="197" t="str">
        <f>IFERROR(INDEX('CPU-GERAL'!$H$12:$H$2199,MATCH(A3201,'CPU-GERAL'!$B$12:$B$2199,0)),"NÃO ENCONTRADO")</f>
        <v>NÃO ENCONTRADO</v>
      </c>
      <c r="J3201" s="59" t="str">
        <f t="shared" si="49"/>
        <v/>
      </c>
    </row>
    <row r="3202" spans="1:10" x14ac:dyDescent="0.2">
      <c r="A3202" s="300">
        <v>97042</v>
      </c>
      <c r="B3202" s="301" t="s">
        <v>12206</v>
      </c>
      <c r="C3202" s="300" t="s">
        <v>18</v>
      </c>
      <c r="D3202" s="302">
        <v>0</v>
      </c>
      <c r="E3202" s="303"/>
      <c r="F3202" s="110" t="s">
        <v>14403</v>
      </c>
      <c r="G3202" s="126">
        <v>46023</v>
      </c>
      <c r="H3202" s="299" t="s">
        <v>15743</v>
      </c>
      <c r="I3202" s="197" t="str">
        <f>IFERROR(INDEX('CPU-GERAL'!$H$12:$H$2199,MATCH(A3202,'CPU-GERAL'!$B$12:$B$2199,0)),"NÃO ENCONTRADO")</f>
        <v>NÃO ENCONTRADO</v>
      </c>
      <c r="J3202" s="59" t="str">
        <f t="shared" si="49"/>
        <v/>
      </c>
    </row>
    <row r="3203" spans="1:10" x14ac:dyDescent="0.2">
      <c r="A3203" s="300">
        <v>97045</v>
      </c>
      <c r="B3203" s="301" t="s">
        <v>12207</v>
      </c>
      <c r="C3203" s="300" t="s">
        <v>18</v>
      </c>
      <c r="D3203" s="302">
        <v>0</v>
      </c>
      <c r="E3203" s="303"/>
      <c r="F3203" s="110" t="s">
        <v>14403</v>
      </c>
      <c r="G3203" s="126">
        <v>46023</v>
      </c>
      <c r="H3203" s="299" t="s">
        <v>15743</v>
      </c>
      <c r="I3203" s="197" t="str">
        <f>IFERROR(INDEX('CPU-GERAL'!$H$12:$H$2199,MATCH(A3203,'CPU-GERAL'!$B$12:$B$2199,0)),"NÃO ENCONTRADO")</f>
        <v>NÃO ENCONTRADO</v>
      </c>
      <c r="J3203" s="59" t="str">
        <f t="shared" si="49"/>
        <v/>
      </c>
    </row>
    <row r="3204" spans="1:10" x14ac:dyDescent="0.2">
      <c r="A3204" s="300">
        <v>97044</v>
      </c>
      <c r="B3204" s="301" t="s">
        <v>12208</v>
      </c>
      <c r="C3204" s="300" t="s">
        <v>18</v>
      </c>
      <c r="D3204" s="302">
        <v>0</v>
      </c>
      <c r="E3204" s="303"/>
      <c r="F3204" s="110" t="s">
        <v>14403</v>
      </c>
      <c r="G3204" s="126">
        <v>46023</v>
      </c>
      <c r="H3204" s="299" t="s">
        <v>15743</v>
      </c>
      <c r="I3204" s="197" t="str">
        <f>IFERROR(INDEX('CPU-GERAL'!$H$12:$H$2199,MATCH(A3204,'CPU-GERAL'!$B$12:$B$2199,0)),"NÃO ENCONTRADO")</f>
        <v>NÃO ENCONTRADO</v>
      </c>
      <c r="J3204" s="59" t="str">
        <f t="shared" ref="J3204:J3267" si="50">IF(I3204&lt;&gt;"NÃO ENCONTRADO",IF(D3204=I3204,"IGUAL A CPU",I3204-D3204),"")</f>
        <v/>
      </c>
    </row>
    <row r="3205" spans="1:10" x14ac:dyDescent="0.2">
      <c r="A3205" s="300">
        <v>97043</v>
      </c>
      <c r="B3205" s="301" t="s">
        <v>12209</v>
      </c>
      <c r="C3205" s="300" t="s">
        <v>18</v>
      </c>
      <c r="D3205" s="302">
        <v>0</v>
      </c>
      <c r="E3205" s="303"/>
      <c r="F3205" s="110" t="s">
        <v>14403</v>
      </c>
      <c r="G3205" s="126">
        <v>46023</v>
      </c>
      <c r="H3205" s="299" t="s">
        <v>15743</v>
      </c>
      <c r="I3205" s="197" t="str">
        <f>IFERROR(INDEX('CPU-GERAL'!$H$12:$H$2199,MATCH(A3205,'CPU-GERAL'!$B$12:$B$2199,0)),"NÃO ENCONTRADO")</f>
        <v>NÃO ENCONTRADO</v>
      </c>
      <c r="J3205" s="59" t="str">
        <f t="shared" si="50"/>
        <v/>
      </c>
    </row>
    <row r="3206" spans="1:10" x14ac:dyDescent="0.2">
      <c r="A3206" s="300">
        <v>97063</v>
      </c>
      <c r="B3206" s="301" t="s">
        <v>5898</v>
      </c>
      <c r="C3206" s="300" t="s">
        <v>318</v>
      </c>
      <c r="D3206" s="302">
        <v>20.13</v>
      </c>
      <c r="E3206" s="303">
        <v>0</v>
      </c>
      <c r="F3206" s="110" t="s">
        <v>14403</v>
      </c>
      <c r="G3206" s="126">
        <v>46023</v>
      </c>
      <c r="H3206" s="299" t="s">
        <v>15743</v>
      </c>
      <c r="I3206" s="197" t="str">
        <f>IFERROR(INDEX('CPU-GERAL'!$H$12:$H$2199,MATCH(A3206,'CPU-GERAL'!$B$12:$B$2199,0)),"NÃO ENCONTRADO")</f>
        <v>NÃO ENCONTRADO</v>
      </c>
      <c r="J3206" s="59" t="str">
        <f t="shared" si="50"/>
        <v/>
      </c>
    </row>
    <row r="3207" spans="1:10" x14ac:dyDescent="0.2">
      <c r="A3207" s="300">
        <v>97065</v>
      </c>
      <c r="B3207" s="301" t="s">
        <v>5900</v>
      </c>
      <c r="C3207" s="300" t="s">
        <v>319</v>
      </c>
      <c r="D3207" s="302">
        <v>13.59</v>
      </c>
      <c r="E3207" s="303">
        <v>0</v>
      </c>
      <c r="F3207" s="110" t="s">
        <v>14403</v>
      </c>
      <c r="G3207" s="126">
        <v>46023</v>
      </c>
      <c r="H3207" s="299" t="s">
        <v>15743</v>
      </c>
      <c r="I3207" s="197" t="str">
        <f>IFERROR(INDEX('CPU-GERAL'!$H$12:$H$2199,MATCH(A3207,'CPU-GERAL'!$B$12:$B$2199,0)),"NÃO ENCONTRADO")</f>
        <v>NÃO ENCONTRADO</v>
      </c>
      <c r="J3207" s="59" t="str">
        <f t="shared" si="50"/>
        <v/>
      </c>
    </row>
    <row r="3208" spans="1:10" x14ac:dyDescent="0.2">
      <c r="A3208" s="300">
        <v>97064</v>
      </c>
      <c r="B3208" s="301" t="s">
        <v>5899</v>
      </c>
      <c r="C3208" s="300" t="s">
        <v>18</v>
      </c>
      <c r="D3208" s="302">
        <v>28.28</v>
      </c>
      <c r="E3208" s="303">
        <v>0</v>
      </c>
      <c r="F3208" s="110" t="s">
        <v>14403</v>
      </c>
      <c r="G3208" s="126">
        <v>46023</v>
      </c>
      <c r="H3208" s="299" t="s">
        <v>15743</v>
      </c>
      <c r="I3208" s="197" t="str">
        <f>IFERROR(INDEX('CPU-GERAL'!$H$12:$H$2199,MATCH(A3208,'CPU-GERAL'!$B$12:$B$2199,0)),"NÃO ENCONTRADO")</f>
        <v>NÃO ENCONTRADO</v>
      </c>
      <c r="J3208" s="59" t="str">
        <f t="shared" si="50"/>
        <v/>
      </c>
    </row>
    <row r="3209" spans="1:10" x14ac:dyDescent="0.2">
      <c r="A3209" s="300">
        <v>97049</v>
      </c>
      <c r="B3209" s="301" t="s">
        <v>12210</v>
      </c>
      <c r="C3209" s="300" t="s">
        <v>318</v>
      </c>
      <c r="D3209" s="302">
        <v>0</v>
      </c>
      <c r="E3209" s="303"/>
      <c r="F3209" s="110" t="s">
        <v>14403</v>
      </c>
      <c r="G3209" s="126">
        <v>46023</v>
      </c>
      <c r="H3209" s="299" t="s">
        <v>15743</v>
      </c>
      <c r="I3209" s="197" t="str">
        <f>IFERROR(INDEX('CPU-GERAL'!$H$12:$H$2199,MATCH(A3209,'CPU-GERAL'!$B$12:$B$2199,0)),"NÃO ENCONTRADO")</f>
        <v>NÃO ENCONTRADO</v>
      </c>
      <c r="J3209" s="59" t="str">
        <f t="shared" si="50"/>
        <v/>
      </c>
    </row>
    <row r="3210" spans="1:10" x14ac:dyDescent="0.2">
      <c r="A3210" s="300">
        <v>96997</v>
      </c>
      <c r="B3210" s="301" t="s">
        <v>12211</v>
      </c>
      <c r="C3210" s="300" t="s">
        <v>18</v>
      </c>
      <c r="D3210" s="302">
        <v>0</v>
      </c>
      <c r="E3210" s="303"/>
      <c r="F3210" s="110" t="s">
        <v>14403</v>
      </c>
      <c r="G3210" s="126">
        <v>46023</v>
      </c>
      <c r="H3210" s="299" t="s">
        <v>15743</v>
      </c>
      <c r="I3210" s="197" t="str">
        <f>IFERROR(INDEX('CPU-GERAL'!$H$12:$H$2199,MATCH(A3210,'CPU-GERAL'!$B$12:$B$2199,0)),"NÃO ENCONTRADO")</f>
        <v>NÃO ENCONTRADO</v>
      </c>
      <c r="J3210" s="59" t="str">
        <f t="shared" si="50"/>
        <v/>
      </c>
    </row>
    <row r="3211" spans="1:10" x14ac:dyDescent="0.2">
      <c r="A3211" s="300">
        <v>96999</v>
      </c>
      <c r="B3211" s="301" t="s">
        <v>12212</v>
      </c>
      <c r="C3211" s="300" t="s">
        <v>18</v>
      </c>
      <c r="D3211" s="302">
        <v>0</v>
      </c>
      <c r="E3211" s="303"/>
      <c r="F3211" s="110" t="s">
        <v>14403</v>
      </c>
      <c r="G3211" s="126">
        <v>46023</v>
      </c>
      <c r="H3211" s="299" t="s">
        <v>15743</v>
      </c>
      <c r="I3211" s="197" t="str">
        <f>IFERROR(INDEX('CPU-GERAL'!$H$12:$H$2199,MATCH(A3211,'CPU-GERAL'!$B$12:$B$2199,0)),"NÃO ENCONTRADO")</f>
        <v>NÃO ENCONTRADO</v>
      </c>
      <c r="J3211" s="59" t="str">
        <f t="shared" si="50"/>
        <v/>
      </c>
    </row>
    <row r="3212" spans="1:10" x14ac:dyDescent="0.2">
      <c r="A3212" s="300">
        <v>96996</v>
      </c>
      <c r="B3212" s="301" t="s">
        <v>12213</v>
      </c>
      <c r="C3212" s="300" t="s">
        <v>18</v>
      </c>
      <c r="D3212" s="302">
        <v>0</v>
      </c>
      <c r="E3212" s="303"/>
      <c r="F3212" s="110" t="s">
        <v>14403</v>
      </c>
      <c r="G3212" s="126">
        <v>46023</v>
      </c>
      <c r="H3212" s="299" t="s">
        <v>15743</v>
      </c>
      <c r="I3212" s="197" t="str">
        <f>IFERROR(INDEX('CPU-GERAL'!$H$12:$H$2199,MATCH(A3212,'CPU-GERAL'!$B$12:$B$2199,0)),"NÃO ENCONTRADO")</f>
        <v>NÃO ENCONTRADO</v>
      </c>
      <c r="J3212" s="59" t="str">
        <f t="shared" si="50"/>
        <v/>
      </c>
    </row>
    <row r="3213" spans="1:10" x14ac:dyDescent="0.2">
      <c r="A3213" s="300">
        <v>96998</v>
      </c>
      <c r="B3213" s="301" t="s">
        <v>12214</v>
      </c>
      <c r="C3213" s="300" t="s">
        <v>18</v>
      </c>
      <c r="D3213" s="302">
        <v>0</v>
      </c>
      <c r="E3213" s="303"/>
      <c r="F3213" s="110" t="s">
        <v>14403</v>
      </c>
      <c r="G3213" s="126">
        <v>46023</v>
      </c>
      <c r="H3213" s="299" t="s">
        <v>15743</v>
      </c>
      <c r="I3213" s="197" t="str">
        <f>IFERROR(INDEX('CPU-GERAL'!$H$12:$H$2199,MATCH(A3213,'CPU-GERAL'!$B$12:$B$2199,0)),"NÃO ENCONTRADO")</f>
        <v>NÃO ENCONTRADO</v>
      </c>
      <c r="J3213" s="59" t="str">
        <f t="shared" si="50"/>
        <v/>
      </c>
    </row>
    <row r="3214" spans="1:10" x14ac:dyDescent="0.2">
      <c r="A3214" s="300">
        <v>97067</v>
      </c>
      <c r="B3214" s="301" t="s">
        <v>5902</v>
      </c>
      <c r="C3214" s="300" t="s">
        <v>18</v>
      </c>
      <c r="D3214" s="302">
        <v>667.53</v>
      </c>
      <c r="E3214" s="303">
        <v>0</v>
      </c>
      <c r="F3214" s="110" t="s">
        <v>14403</v>
      </c>
      <c r="G3214" s="126">
        <v>46023</v>
      </c>
      <c r="H3214" s="299" t="s">
        <v>15743</v>
      </c>
      <c r="I3214" s="197" t="str">
        <f>IFERROR(INDEX('CPU-GERAL'!$H$12:$H$2199,MATCH(A3214,'CPU-GERAL'!$B$12:$B$2199,0)),"NÃO ENCONTRADO")</f>
        <v>NÃO ENCONTRADO</v>
      </c>
      <c r="J3214" s="59" t="str">
        <f t="shared" si="50"/>
        <v/>
      </c>
    </row>
    <row r="3215" spans="1:10" x14ac:dyDescent="0.2">
      <c r="A3215" s="300">
        <v>97001</v>
      </c>
      <c r="B3215" s="301" t="s">
        <v>12215</v>
      </c>
      <c r="C3215" s="300" t="s">
        <v>18</v>
      </c>
      <c r="D3215" s="302">
        <v>0</v>
      </c>
      <c r="E3215" s="303"/>
      <c r="F3215" s="110" t="s">
        <v>14403</v>
      </c>
      <c r="G3215" s="126">
        <v>46023</v>
      </c>
      <c r="H3215" s="299" t="s">
        <v>15743</v>
      </c>
      <c r="I3215" s="197" t="str">
        <f>IFERROR(INDEX('CPU-GERAL'!$H$12:$H$2199,MATCH(A3215,'CPU-GERAL'!$B$12:$B$2199,0)),"NÃO ENCONTRADO")</f>
        <v>NÃO ENCONTRADO</v>
      </c>
      <c r="J3215" s="59" t="str">
        <f t="shared" si="50"/>
        <v/>
      </c>
    </row>
    <row r="3216" spans="1:10" x14ac:dyDescent="0.2">
      <c r="A3216" s="300">
        <v>97003</v>
      </c>
      <c r="B3216" s="301" t="s">
        <v>12216</v>
      </c>
      <c r="C3216" s="300" t="s">
        <v>18</v>
      </c>
      <c r="D3216" s="302">
        <v>0</v>
      </c>
      <c r="E3216" s="303"/>
      <c r="F3216" s="110" t="s">
        <v>14403</v>
      </c>
      <c r="G3216" s="126">
        <v>46023</v>
      </c>
      <c r="H3216" s="299" t="s">
        <v>15743</v>
      </c>
      <c r="I3216" s="197" t="str">
        <f>IFERROR(INDEX('CPU-GERAL'!$H$12:$H$2199,MATCH(A3216,'CPU-GERAL'!$B$12:$B$2199,0)),"NÃO ENCONTRADO")</f>
        <v>NÃO ENCONTRADO</v>
      </c>
      <c r="J3216" s="59" t="str">
        <f t="shared" si="50"/>
        <v/>
      </c>
    </row>
    <row r="3217" spans="1:10" x14ac:dyDescent="0.2">
      <c r="A3217" s="300">
        <v>97005</v>
      </c>
      <c r="B3217" s="301" t="s">
        <v>12217</v>
      </c>
      <c r="C3217" s="300" t="s">
        <v>18</v>
      </c>
      <c r="D3217" s="302">
        <v>0</v>
      </c>
      <c r="E3217" s="303"/>
      <c r="F3217" s="110" t="s">
        <v>14403</v>
      </c>
      <c r="G3217" s="126">
        <v>46023</v>
      </c>
      <c r="H3217" s="299" t="s">
        <v>15743</v>
      </c>
      <c r="I3217" s="197" t="str">
        <f>IFERROR(INDEX('CPU-GERAL'!$H$12:$H$2199,MATCH(A3217,'CPU-GERAL'!$B$12:$B$2199,0)),"NÃO ENCONTRADO")</f>
        <v>NÃO ENCONTRADO</v>
      </c>
      <c r="J3217" s="59" t="str">
        <f t="shared" si="50"/>
        <v/>
      </c>
    </row>
    <row r="3218" spans="1:10" x14ac:dyDescent="0.2">
      <c r="A3218" s="300">
        <v>97000</v>
      </c>
      <c r="B3218" s="301" t="s">
        <v>12218</v>
      </c>
      <c r="C3218" s="300" t="s">
        <v>18</v>
      </c>
      <c r="D3218" s="302">
        <v>0</v>
      </c>
      <c r="E3218" s="303"/>
      <c r="F3218" s="110" t="s">
        <v>14403</v>
      </c>
      <c r="G3218" s="126">
        <v>46023</v>
      </c>
      <c r="H3218" s="299" t="s">
        <v>15743</v>
      </c>
      <c r="I3218" s="197" t="str">
        <f>IFERROR(INDEX('CPU-GERAL'!$H$12:$H$2199,MATCH(A3218,'CPU-GERAL'!$B$12:$B$2199,0)),"NÃO ENCONTRADO")</f>
        <v>NÃO ENCONTRADO</v>
      </c>
      <c r="J3218" s="59" t="str">
        <f t="shared" si="50"/>
        <v/>
      </c>
    </row>
    <row r="3219" spans="1:10" x14ac:dyDescent="0.2">
      <c r="A3219" s="300">
        <v>97002</v>
      </c>
      <c r="B3219" s="301" t="s">
        <v>12219</v>
      </c>
      <c r="C3219" s="300" t="s">
        <v>18</v>
      </c>
      <c r="D3219" s="302">
        <v>0</v>
      </c>
      <c r="E3219" s="303"/>
      <c r="F3219" s="110" t="s">
        <v>14403</v>
      </c>
      <c r="G3219" s="126">
        <v>46023</v>
      </c>
      <c r="H3219" s="299" t="s">
        <v>15743</v>
      </c>
      <c r="I3219" s="197" t="str">
        <f>IFERROR(INDEX('CPU-GERAL'!$H$12:$H$2199,MATCH(A3219,'CPU-GERAL'!$B$12:$B$2199,0)),"NÃO ENCONTRADO")</f>
        <v>NÃO ENCONTRADO</v>
      </c>
      <c r="J3219" s="59" t="str">
        <f t="shared" si="50"/>
        <v/>
      </c>
    </row>
    <row r="3220" spans="1:10" x14ac:dyDescent="0.2">
      <c r="A3220" s="300">
        <v>97004</v>
      </c>
      <c r="B3220" s="301" t="s">
        <v>12220</v>
      </c>
      <c r="C3220" s="300" t="s">
        <v>18</v>
      </c>
      <c r="D3220" s="302">
        <v>0</v>
      </c>
      <c r="E3220" s="303"/>
      <c r="F3220" s="110" t="s">
        <v>14403</v>
      </c>
      <c r="G3220" s="126">
        <v>46023</v>
      </c>
      <c r="H3220" s="299" t="s">
        <v>15743</v>
      </c>
      <c r="I3220" s="197" t="str">
        <f>IFERROR(INDEX('CPU-GERAL'!$H$12:$H$2199,MATCH(A3220,'CPU-GERAL'!$B$12:$B$2199,0)),"NÃO ENCONTRADO")</f>
        <v>NÃO ENCONTRADO</v>
      </c>
      <c r="J3220" s="59" t="str">
        <f t="shared" si="50"/>
        <v/>
      </c>
    </row>
    <row r="3221" spans="1:10" x14ac:dyDescent="0.2">
      <c r="A3221" s="300">
        <v>97007</v>
      </c>
      <c r="B3221" s="301" t="s">
        <v>12221</v>
      </c>
      <c r="C3221" s="300" t="s">
        <v>18</v>
      </c>
      <c r="D3221" s="302">
        <v>0</v>
      </c>
      <c r="E3221" s="303"/>
      <c r="F3221" s="110" t="s">
        <v>14403</v>
      </c>
      <c r="G3221" s="126">
        <v>46023</v>
      </c>
      <c r="H3221" s="299" t="s">
        <v>15743</v>
      </c>
      <c r="I3221" s="197" t="str">
        <f>IFERROR(INDEX('CPU-GERAL'!$H$12:$H$2199,MATCH(A3221,'CPU-GERAL'!$B$12:$B$2199,0)),"NÃO ENCONTRADO")</f>
        <v>NÃO ENCONTRADO</v>
      </c>
      <c r="J3221" s="59" t="str">
        <f t="shared" si="50"/>
        <v/>
      </c>
    </row>
    <row r="3222" spans="1:10" x14ac:dyDescent="0.2">
      <c r="A3222" s="300">
        <v>97009</v>
      </c>
      <c r="B3222" s="301" t="s">
        <v>12222</v>
      </c>
      <c r="C3222" s="300" t="s">
        <v>18</v>
      </c>
      <c r="D3222" s="302">
        <v>0</v>
      </c>
      <c r="E3222" s="303"/>
      <c r="F3222" s="110" t="s">
        <v>14403</v>
      </c>
      <c r="G3222" s="126">
        <v>46023</v>
      </c>
      <c r="H3222" s="299" t="s">
        <v>15743</v>
      </c>
      <c r="I3222" s="197" t="str">
        <f>IFERROR(INDEX('CPU-GERAL'!$H$12:$H$2199,MATCH(A3222,'CPU-GERAL'!$B$12:$B$2199,0)),"NÃO ENCONTRADO")</f>
        <v>NÃO ENCONTRADO</v>
      </c>
      <c r="J3222" s="59" t="str">
        <f t="shared" si="50"/>
        <v/>
      </c>
    </row>
    <row r="3223" spans="1:10" x14ac:dyDescent="0.2">
      <c r="A3223" s="300">
        <v>97006</v>
      </c>
      <c r="B3223" s="301" t="s">
        <v>12223</v>
      </c>
      <c r="C3223" s="300" t="s">
        <v>18</v>
      </c>
      <c r="D3223" s="302">
        <v>0</v>
      </c>
      <c r="E3223" s="303"/>
      <c r="F3223" s="110" t="s">
        <v>14403</v>
      </c>
      <c r="G3223" s="126">
        <v>46023</v>
      </c>
      <c r="H3223" s="299" t="s">
        <v>15743</v>
      </c>
      <c r="I3223" s="197" t="str">
        <f>IFERROR(INDEX('CPU-GERAL'!$H$12:$H$2199,MATCH(A3223,'CPU-GERAL'!$B$12:$B$2199,0)),"NÃO ENCONTRADO")</f>
        <v>NÃO ENCONTRADO</v>
      </c>
      <c r="J3223" s="59" t="str">
        <f t="shared" si="50"/>
        <v/>
      </c>
    </row>
    <row r="3224" spans="1:10" x14ac:dyDescent="0.2">
      <c r="A3224" s="300">
        <v>97008</v>
      </c>
      <c r="B3224" s="301" t="s">
        <v>12224</v>
      </c>
      <c r="C3224" s="300" t="s">
        <v>18</v>
      </c>
      <c r="D3224" s="302">
        <v>0</v>
      </c>
      <c r="E3224" s="303"/>
      <c r="F3224" s="110" t="s">
        <v>14403</v>
      </c>
      <c r="G3224" s="126">
        <v>46023</v>
      </c>
      <c r="H3224" s="299" t="s">
        <v>15743</v>
      </c>
      <c r="I3224" s="197" t="str">
        <f>IFERROR(INDEX('CPU-GERAL'!$H$12:$H$2199,MATCH(A3224,'CPU-GERAL'!$B$12:$B$2199,0)),"NÃO ENCONTRADO")</f>
        <v>NÃO ENCONTRADO</v>
      </c>
      <c r="J3224" s="59" t="str">
        <f t="shared" si="50"/>
        <v/>
      </c>
    </row>
    <row r="3225" spans="1:10" x14ac:dyDescent="0.2">
      <c r="A3225" s="300">
        <v>97048</v>
      </c>
      <c r="B3225" s="301" t="s">
        <v>5895</v>
      </c>
      <c r="C3225" s="300" t="s">
        <v>318</v>
      </c>
      <c r="D3225" s="302">
        <v>0.09</v>
      </c>
      <c r="E3225" s="303">
        <v>0.78</v>
      </c>
      <c r="F3225" s="110" t="s">
        <v>14403</v>
      </c>
      <c r="G3225" s="126">
        <v>46023</v>
      </c>
      <c r="H3225" s="299" t="s">
        <v>15743</v>
      </c>
      <c r="I3225" s="197" t="str">
        <f>IFERROR(INDEX('CPU-GERAL'!$H$12:$H$2199,MATCH(A3225,'CPU-GERAL'!$B$12:$B$2199,0)),"NÃO ENCONTRADO")</f>
        <v>NÃO ENCONTRADO</v>
      </c>
      <c r="J3225" s="59" t="str">
        <f t="shared" si="50"/>
        <v/>
      </c>
    </row>
    <row r="3226" spans="1:10" x14ac:dyDescent="0.2">
      <c r="A3226" s="300">
        <v>97047</v>
      </c>
      <c r="B3226" s="301" t="s">
        <v>5894</v>
      </c>
      <c r="C3226" s="300" t="s">
        <v>318</v>
      </c>
      <c r="D3226" s="302">
        <v>0.13</v>
      </c>
      <c r="E3226" s="303">
        <v>0.77</v>
      </c>
      <c r="F3226" s="110" t="s">
        <v>14403</v>
      </c>
      <c r="G3226" s="126">
        <v>46023</v>
      </c>
      <c r="H3226" s="299" t="s">
        <v>15743</v>
      </c>
      <c r="I3226" s="197" t="str">
        <f>IFERROR(INDEX('CPU-GERAL'!$H$12:$H$2199,MATCH(A3226,'CPU-GERAL'!$B$12:$B$2199,0)),"NÃO ENCONTRADO")</f>
        <v>NÃO ENCONTRADO</v>
      </c>
      <c r="J3226" s="59" t="str">
        <f t="shared" si="50"/>
        <v/>
      </c>
    </row>
    <row r="3227" spans="1:10" x14ac:dyDescent="0.2">
      <c r="A3227" s="300">
        <v>97046</v>
      </c>
      <c r="B3227" s="301" t="s">
        <v>10776</v>
      </c>
      <c r="C3227" s="300" t="s">
        <v>318</v>
      </c>
      <c r="D3227" s="302">
        <v>0.34</v>
      </c>
      <c r="E3227" s="303">
        <v>0.74</v>
      </c>
      <c r="F3227" s="110" t="s">
        <v>14403</v>
      </c>
      <c r="G3227" s="126">
        <v>46023</v>
      </c>
      <c r="H3227" s="299" t="s">
        <v>15743</v>
      </c>
      <c r="I3227" s="197" t="str">
        <f>IFERROR(INDEX('CPU-GERAL'!$H$12:$H$2199,MATCH(A3227,'CPU-GERAL'!$B$12:$B$2199,0)),"NÃO ENCONTRADO")</f>
        <v>NÃO ENCONTRADO</v>
      </c>
      <c r="J3227" s="59" t="str">
        <f t="shared" si="50"/>
        <v/>
      </c>
    </row>
    <row r="3228" spans="1:10" x14ac:dyDescent="0.2">
      <c r="A3228" s="300">
        <v>104989</v>
      </c>
      <c r="B3228" s="301" t="s">
        <v>5903</v>
      </c>
      <c r="C3228" s="300" t="s">
        <v>49</v>
      </c>
      <c r="D3228" s="302">
        <v>42.64</v>
      </c>
      <c r="E3228" s="303">
        <v>0.24</v>
      </c>
      <c r="F3228" s="110" t="s">
        <v>14403</v>
      </c>
      <c r="G3228" s="126">
        <v>46023</v>
      </c>
      <c r="H3228" s="299" t="s">
        <v>15743</v>
      </c>
      <c r="I3228" s="197" t="str">
        <f>IFERROR(INDEX('CPU-GERAL'!$H$12:$H$2199,MATCH(A3228,'CPU-GERAL'!$B$12:$B$2199,0)),"NÃO ENCONTRADO")</f>
        <v>NÃO ENCONTRADO</v>
      </c>
      <c r="J3228" s="59" t="str">
        <f t="shared" si="50"/>
        <v/>
      </c>
    </row>
    <row r="3229" spans="1:10" x14ac:dyDescent="0.2">
      <c r="A3229" s="300">
        <v>97066</v>
      </c>
      <c r="B3229" s="301" t="s">
        <v>5901</v>
      </c>
      <c r="C3229" s="300" t="s">
        <v>318</v>
      </c>
      <c r="D3229" s="302">
        <v>336.01</v>
      </c>
      <c r="E3229" s="303">
        <v>0.28000000000000003</v>
      </c>
      <c r="F3229" s="110" t="s">
        <v>14403</v>
      </c>
      <c r="G3229" s="126">
        <v>46023</v>
      </c>
      <c r="H3229" s="299" t="s">
        <v>15743</v>
      </c>
      <c r="I3229" s="197" t="str">
        <f>IFERROR(INDEX('CPU-GERAL'!$H$12:$H$2199,MATCH(A3229,'CPU-GERAL'!$B$12:$B$2199,0)),"NÃO ENCONTRADO")</f>
        <v>NÃO ENCONTRADO</v>
      </c>
      <c r="J3229" s="59" t="str">
        <f t="shared" si="50"/>
        <v/>
      </c>
    </row>
    <row r="3230" spans="1:10" x14ac:dyDescent="0.2">
      <c r="A3230" s="300">
        <v>104982</v>
      </c>
      <c r="B3230" s="301" t="s">
        <v>12225</v>
      </c>
      <c r="C3230" s="300" t="s">
        <v>18</v>
      </c>
      <c r="D3230" s="302">
        <v>0</v>
      </c>
      <c r="E3230" s="303"/>
      <c r="F3230" s="110" t="s">
        <v>14403</v>
      </c>
      <c r="G3230" s="126">
        <v>46023</v>
      </c>
      <c r="H3230" s="299" t="s">
        <v>15743</v>
      </c>
      <c r="I3230" s="197" t="str">
        <f>IFERROR(INDEX('CPU-GERAL'!$H$12:$H$2199,MATCH(A3230,'CPU-GERAL'!$B$12:$B$2199,0)),"NÃO ENCONTRADO")</f>
        <v>NÃO ENCONTRADO</v>
      </c>
      <c r="J3230" s="59" t="str">
        <f t="shared" si="50"/>
        <v/>
      </c>
    </row>
    <row r="3231" spans="1:10" x14ac:dyDescent="0.2">
      <c r="A3231" s="300">
        <v>97060</v>
      </c>
      <c r="B3231" s="301" t="s">
        <v>12226</v>
      </c>
      <c r="C3231" s="300" t="s">
        <v>18</v>
      </c>
      <c r="D3231" s="302">
        <v>0</v>
      </c>
      <c r="E3231" s="303"/>
      <c r="F3231" s="110" t="s">
        <v>14403</v>
      </c>
      <c r="G3231" s="126">
        <v>46023</v>
      </c>
      <c r="H3231" s="299" t="s">
        <v>15743</v>
      </c>
      <c r="I3231" s="197" t="str">
        <f>IFERROR(INDEX('CPU-GERAL'!$H$12:$H$2199,MATCH(A3231,'CPU-GERAL'!$B$12:$B$2199,0)),"NÃO ENCONTRADO")</f>
        <v>NÃO ENCONTRADO</v>
      </c>
      <c r="J3231" s="59" t="str">
        <f t="shared" si="50"/>
        <v/>
      </c>
    </row>
    <row r="3232" spans="1:10" x14ac:dyDescent="0.2">
      <c r="A3232" s="300">
        <v>97059</v>
      </c>
      <c r="B3232" s="301" t="s">
        <v>12227</v>
      </c>
      <c r="C3232" s="300" t="s">
        <v>18</v>
      </c>
      <c r="D3232" s="302">
        <v>0</v>
      </c>
      <c r="E3232" s="303"/>
      <c r="F3232" s="110" t="s">
        <v>14403</v>
      </c>
      <c r="G3232" s="126">
        <v>46023</v>
      </c>
      <c r="H3232" s="299" t="s">
        <v>15743</v>
      </c>
      <c r="I3232" s="197" t="str">
        <f>IFERROR(INDEX('CPU-GERAL'!$H$12:$H$2199,MATCH(A3232,'CPU-GERAL'!$B$12:$B$2199,0)),"NÃO ENCONTRADO")</f>
        <v>NÃO ENCONTRADO</v>
      </c>
      <c r="J3232" s="59" t="str">
        <f t="shared" si="50"/>
        <v/>
      </c>
    </row>
    <row r="3233" spans="1:10" x14ac:dyDescent="0.2">
      <c r="A3233" s="300">
        <v>97058</v>
      </c>
      <c r="B3233" s="301" t="s">
        <v>12228</v>
      </c>
      <c r="C3233" s="300" t="s">
        <v>18</v>
      </c>
      <c r="D3233" s="302">
        <v>0</v>
      </c>
      <c r="E3233" s="303"/>
      <c r="F3233" s="110" t="s">
        <v>14403</v>
      </c>
      <c r="G3233" s="126">
        <v>46023</v>
      </c>
      <c r="H3233" s="299" t="s">
        <v>15743</v>
      </c>
      <c r="I3233" s="197" t="str">
        <f>IFERROR(INDEX('CPU-GERAL'!$H$12:$H$2199,MATCH(A3233,'CPU-GERAL'!$B$12:$B$2199,0)),"NÃO ENCONTRADO")</f>
        <v>NÃO ENCONTRADO</v>
      </c>
      <c r="J3233" s="59" t="str">
        <f t="shared" si="50"/>
        <v/>
      </c>
    </row>
    <row r="3234" spans="1:10" x14ac:dyDescent="0.2">
      <c r="A3234" s="300">
        <v>97056</v>
      </c>
      <c r="B3234" s="301" t="s">
        <v>12229</v>
      </c>
      <c r="C3234" s="300" t="s">
        <v>18</v>
      </c>
      <c r="D3234" s="302">
        <v>0</v>
      </c>
      <c r="E3234" s="303"/>
      <c r="F3234" s="110" t="s">
        <v>14403</v>
      </c>
      <c r="G3234" s="126">
        <v>46023</v>
      </c>
      <c r="H3234" s="299" t="s">
        <v>15743</v>
      </c>
      <c r="I3234" s="197" t="str">
        <f>IFERROR(INDEX('CPU-GERAL'!$H$12:$H$2199,MATCH(A3234,'CPU-GERAL'!$B$12:$B$2199,0)),"NÃO ENCONTRADO")</f>
        <v>NÃO ENCONTRADO</v>
      </c>
      <c r="J3234" s="59" t="str">
        <f t="shared" si="50"/>
        <v/>
      </c>
    </row>
    <row r="3235" spans="1:10" x14ac:dyDescent="0.2">
      <c r="A3235" s="300">
        <v>97057</v>
      </c>
      <c r="B3235" s="301" t="s">
        <v>12230</v>
      </c>
      <c r="C3235" s="300" t="s">
        <v>18</v>
      </c>
      <c r="D3235" s="302">
        <v>0</v>
      </c>
      <c r="E3235" s="303"/>
      <c r="F3235" s="110" t="s">
        <v>14403</v>
      </c>
      <c r="G3235" s="126">
        <v>46023</v>
      </c>
      <c r="H3235" s="299" t="s">
        <v>15743</v>
      </c>
      <c r="I3235" s="197" t="str">
        <f>IFERROR(INDEX('CPU-GERAL'!$H$12:$H$2199,MATCH(A3235,'CPU-GERAL'!$B$12:$B$2199,0)),"NÃO ENCONTRADO")</f>
        <v>NÃO ENCONTRADO</v>
      </c>
      <c r="J3235" s="59" t="str">
        <f t="shared" si="50"/>
        <v/>
      </c>
    </row>
    <row r="3236" spans="1:10" x14ac:dyDescent="0.2">
      <c r="A3236" s="300">
        <v>97055</v>
      </c>
      <c r="B3236" s="301" t="s">
        <v>12231</v>
      </c>
      <c r="C3236" s="300" t="s">
        <v>18</v>
      </c>
      <c r="D3236" s="302">
        <v>0</v>
      </c>
      <c r="E3236" s="303"/>
      <c r="F3236" s="110" t="s">
        <v>14403</v>
      </c>
      <c r="G3236" s="126">
        <v>46023</v>
      </c>
      <c r="H3236" s="299" t="s">
        <v>15743</v>
      </c>
      <c r="I3236" s="197" t="str">
        <f>IFERROR(INDEX('CPU-GERAL'!$H$12:$H$2199,MATCH(A3236,'CPU-GERAL'!$B$12:$B$2199,0)),"NÃO ENCONTRADO")</f>
        <v>NÃO ENCONTRADO</v>
      </c>
      <c r="J3236" s="59" t="str">
        <f t="shared" si="50"/>
        <v/>
      </c>
    </row>
    <row r="3237" spans="1:10" x14ac:dyDescent="0.2">
      <c r="A3237" s="300">
        <v>102656</v>
      </c>
      <c r="B3237" s="301" t="s">
        <v>12232</v>
      </c>
      <c r="C3237" s="300" t="s">
        <v>18</v>
      </c>
      <c r="D3237" s="302">
        <v>0</v>
      </c>
      <c r="E3237" s="303"/>
      <c r="F3237" s="110" t="s">
        <v>14403</v>
      </c>
      <c r="G3237" s="126">
        <v>46023</v>
      </c>
      <c r="H3237" s="299" t="s">
        <v>15743</v>
      </c>
      <c r="I3237" s="197" t="str">
        <f>IFERROR(INDEX('CPU-GERAL'!$H$12:$H$2199,MATCH(A3237,'CPU-GERAL'!$B$12:$B$2199,0)),"NÃO ENCONTRADO")</f>
        <v>NÃO ENCONTRADO</v>
      </c>
      <c r="J3237" s="59" t="str">
        <f t="shared" si="50"/>
        <v/>
      </c>
    </row>
    <row r="3238" spans="1:10" x14ac:dyDescent="0.2">
      <c r="A3238" s="300">
        <v>104983</v>
      </c>
      <c r="B3238" s="301" t="s">
        <v>12233</v>
      </c>
      <c r="C3238" s="300" t="s">
        <v>49</v>
      </c>
      <c r="D3238" s="302">
        <v>0</v>
      </c>
      <c r="E3238" s="303"/>
      <c r="F3238" s="110" t="s">
        <v>14403</v>
      </c>
      <c r="G3238" s="126">
        <v>46023</v>
      </c>
      <c r="H3238" s="299" t="s">
        <v>15743</v>
      </c>
      <c r="I3238" s="197" t="str">
        <f>IFERROR(INDEX('CPU-GERAL'!$H$12:$H$2199,MATCH(A3238,'CPU-GERAL'!$B$12:$B$2199,0)),"NÃO ENCONTRADO")</f>
        <v>NÃO ENCONTRADO</v>
      </c>
      <c r="J3238" s="59" t="str">
        <f t="shared" si="50"/>
        <v/>
      </c>
    </row>
    <row r="3239" spans="1:10" x14ac:dyDescent="0.2">
      <c r="A3239" s="300">
        <v>97050</v>
      </c>
      <c r="B3239" s="301" t="s">
        <v>12234</v>
      </c>
      <c r="C3239" s="300" t="s">
        <v>318</v>
      </c>
      <c r="D3239" s="302">
        <v>0</v>
      </c>
      <c r="E3239" s="303"/>
      <c r="F3239" s="110" t="s">
        <v>14403</v>
      </c>
      <c r="G3239" s="126">
        <v>46023</v>
      </c>
      <c r="H3239" s="299" t="s">
        <v>15743</v>
      </c>
      <c r="I3239" s="197" t="str">
        <f>IFERROR(INDEX('CPU-GERAL'!$H$12:$H$2199,MATCH(A3239,'CPU-GERAL'!$B$12:$B$2199,0)),"NÃO ENCONTRADO")</f>
        <v>NÃO ENCONTRADO</v>
      </c>
      <c r="J3239" s="59" t="str">
        <f t="shared" si="50"/>
        <v/>
      </c>
    </row>
    <row r="3240" spans="1:10" x14ac:dyDescent="0.2">
      <c r="A3240" s="300">
        <v>95946</v>
      </c>
      <c r="B3240" s="301" t="s">
        <v>1677</v>
      </c>
      <c r="C3240" s="300" t="s">
        <v>16</v>
      </c>
      <c r="D3240" s="302">
        <v>12.95</v>
      </c>
      <c r="E3240" s="303">
        <v>0.01</v>
      </c>
      <c r="F3240" s="110" t="s">
        <v>14403</v>
      </c>
      <c r="G3240" s="126">
        <v>46023</v>
      </c>
      <c r="H3240" s="299" t="s">
        <v>15743</v>
      </c>
      <c r="I3240" s="197" t="str">
        <f>IFERROR(INDEX('CPU-GERAL'!$H$12:$H$2199,MATCH(A3240,'CPU-GERAL'!$B$12:$B$2199,0)),"NÃO ENCONTRADO")</f>
        <v>NÃO ENCONTRADO</v>
      </c>
      <c r="J3240" s="59" t="str">
        <f t="shared" si="50"/>
        <v/>
      </c>
    </row>
    <row r="3241" spans="1:10" x14ac:dyDescent="0.2">
      <c r="A3241" s="300">
        <v>95947</v>
      </c>
      <c r="B3241" s="301" t="s">
        <v>1678</v>
      </c>
      <c r="C3241" s="300" t="s">
        <v>16</v>
      </c>
      <c r="D3241" s="302">
        <v>9.7200000000000006</v>
      </c>
      <c r="E3241" s="303">
        <v>0.01</v>
      </c>
      <c r="F3241" s="110" t="s">
        <v>14403</v>
      </c>
      <c r="G3241" s="126">
        <v>46023</v>
      </c>
      <c r="H3241" s="299" t="s">
        <v>15743</v>
      </c>
      <c r="I3241" s="197" t="str">
        <f>IFERROR(INDEX('CPU-GERAL'!$H$12:$H$2199,MATCH(A3241,'CPU-GERAL'!$B$12:$B$2199,0)),"NÃO ENCONTRADO")</f>
        <v>NÃO ENCONTRADO</v>
      </c>
      <c r="J3241" s="59" t="str">
        <f t="shared" si="50"/>
        <v/>
      </c>
    </row>
    <row r="3242" spans="1:10" x14ac:dyDescent="0.2">
      <c r="A3242" s="300">
        <v>95948</v>
      </c>
      <c r="B3242" s="301" t="s">
        <v>1679</v>
      </c>
      <c r="C3242" s="300" t="s">
        <v>16</v>
      </c>
      <c r="D3242" s="302">
        <v>8.3000000000000007</v>
      </c>
      <c r="E3242" s="303">
        <v>0</v>
      </c>
      <c r="F3242" s="110" t="s">
        <v>14403</v>
      </c>
      <c r="G3242" s="126">
        <v>46023</v>
      </c>
      <c r="H3242" s="299" t="s">
        <v>15743</v>
      </c>
      <c r="I3242" s="197" t="str">
        <f>IFERROR(INDEX('CPU-GERAL'!$H$12:$H$2199,MATCH(A3242,'CPU-GERAL'!$B$12:$B$2199,0)),"NÃO ENCONTRADO")</f>
        <v>NÃO ENCONTRADO</v>
      </c>
      <c r="J3242" s="59" t="str">
        <f t="shared" si="50"/>
        <v/>
      </c>
    </row>
    <row r="3243" spans="1:10" x14ac:dyDescent="0.2">
      <c r="A3243" s="300">
        <v>95944</v>
      </c>
      <c r="B3243" s="301" t="s">
        <v>1675</v>
      </c>
      <c r="C3243" s="300" t="s">
        <v>16</v>
      </c>
      <c r="D3243" s="302">
        <v>21.47</v>
      </c>
      <c r="E3243" s="303">
        <v>0.01</v>
      </c>
      <c r="F3243" s="110" t="s">
        <v>14403</v>
      </c>
      <c r="G3243" s="126">
        <v>46023</v>
      </c>
      <c r="H3243" s="299" t="s">
        <v>15743</v>
      </c>
      <c r="I3243" s="197">
        <f>IFERROR(INDEX('CPU-GERAL'!$H$12:$H$2199,MATCH(A3243,'CPU-GERAL'!$B$12:$B$2199,0)),"NÃO ENCONTRADO")</f>
        <v>21.47</v>
      </c>
      <c r="J3243" s="59" t="str">
        <f t="shared" si="50"/>
        <v>IGUAL A CPU</v>
      </c>
    </row>
    <row r="3244" spans="1:10" x14ac:dyDescent="0.2">
      <c r="A3244" s="300">
        <v>95945</v>
      </c>
      <c r="B3244" s="301" t="s">
        <v>1676</v>
      </c>
      <c r="C3244" s="300" t="s">
        <v>16</v>
      </c>
      <c r="D3244" s="302">
        <v>16.760000000000002</v>
      </c>
      <c r="E3244" s="303">
        <v>0.01</v>
      </c>
      <c r="F3244" s="110" t="s">
        <v>14403</v>
      </c>
      <c r="G3244" s="126">
        <v>46023</v>
      </c>
      <c r="H3244" s="299" t="s">
        <v>15743</v>
      </c>
      <c r="I3244" s="197">
        <f>IFERROR(INDEX('CPU-GERAL'!$H$12:$H$2199,MATCH(A3244,'CPU-GERAL'!$B$12:$B$2199,0)),"NÃO ENCONTRADO")</f>
        <v>16.760000000000002</v>
      </c>
      <c r="J3244" s="59" t="str">
        <f t="shared" si="50"/>
        <v>IGUAL A CPU</v>
      </c>
    </row>
    <row r="3245" spans="1:10" x14ac:dyDescent="0.2">
      <c r="A3245" s="300">
        <v>95943</v>
      </c>
      <c r="B3245" s="301" t="s">
        <v>1674</v>
      </c>
      <c r="C3245" s="300" t="s">
        <v>16</v>
      </c>
      <c r="D3245" s="302">
        <v>24.13</v>
      </c>
      <c r="E3245" s="303">
        <v>0.01</v>
      </c>
      <c r="F3245" s="110" t="s">
        <v>14403</v>
      </c>
      <c r="G3245" s="126">
        <v>46023</v>
      </c>
      <c r="H3245" s="299" t="s">
        <v>15743</v>
      </c>
      <c r="I3245" s="197" t="str">
        <f>IFERROR(INDEX('CPU-GERAL'!$H$12:$H$2199,MATCH(A3245,'CPU-GERAL'!$B$12:$B$2199,0)),"NÃO ENCONTRADO")</f>
        <v>NÃO ENCONTRADO</v>
      </c>
      <c r="J3245" s="59" t="str">
        <f t="shared" si="50"/>
        <v/>
      </c>
    </row>
    <row r="3246" spans="1:10" x14ac:dyDescent="0.2">
      <c r="A3246" s="300">
        <v>102077</v>
      </c>
      <c r="B3246" s="301" t="s">
        <v>10777</v>
      </c>
      <c r="C3246" s="300" t="s">
        <v>319</v>
      </c>
      <c r="D3246" s="302">
        <v>5282.99</v>
      </c>
      <c r="E3246" s="303">
        <v>0</v>
      </c>
      <c r="F3246" s="110" t="s">
        <v>14403</v>
      </c>
      <c r="G3246" s="126">
        <v>46023</v>
      </c>
      <c r="H3246" s="299" t="s">
        <v>15743</v>
      </c>
      <c r="I3246" s="197" t="str">
        <f>IFERROR(INDEX('CPU-GERAL'!$H$12:$H$2199,MATCH(A3246,'CPU-GERAL'!$B$12:$B$2199,0)),"NÃO ENCONTRADO")</f>
        <v>NÃO ENCONTRADO</v>
      </c>
      <c r="J3246" s="59" t="str">
        <f t="shared" si="50"/>
        <v/>
      </c>
    </row>
    <row r="3247" spans="1:10" x14ac:dyDescent="0.2">
      <c r="A3247" s="300">
        <v>102073</v>
      </c>
      <c r="B3247" s="301" t="s">
        <v>10778</v>
      </c>
      <c r="C3247" s="300" t="s">
        <v>319</v>
      </c>
      <c r="D3247" s="302">
        <v>3857.16</v>
      </c>
      <c r="E3247" s="303">
        <v>0</v>
      </c>
      <c r="F3247" s="110" t="s">
        <v>14403</v>
      </c>
      <c r="G3247" s="126">
        <v>46023</v>
      </c>
      <c r="H3247" s="299" t="s">
        <v>15743</v>
      </c>
      <c r="I3247" s="197" t="str">
        <f>IFERROR(INDEX('CPU-GERAL'!$H$12:$H$2199,MATCH(A3247,'CPU-GERAL'!$B$12:$B$2199,0)),"NÃO ENCONTRADO")</f>
        <v>NÃO ENCONTRADO</v>
      </c>
      <c r="J3247" s="59" t="str">
        <f t="shared" si="50"/>
        <v/>
      </c>
    </row>
    <row r="3248" spans="1:10" x14ac:dyDescent="0.2">
      <c r="A3248" s="300">
        <v>102079</v>
      </c>
      <c r="B3248" s="301" t="s">
        <v>10779</v>
      </c>
      <c r="C3248" s="300" t="s">
        <v>319</v>
      </c>
      <c r="D3248" s="302">
        <v>5197.6499999999996</v>
      </c>
      <c r="E3248" s="303">
        <v>0</v>
      </c>
      <c r="F3248" s="110" t="s">
        <v>14403</v>
      </c>
      <c r="G3248" s="126">
        <v>46023</v>
      </c>
      <c r="H3248" s="299" t="s">
        <v>15743</v>
      </c>
      <c r="I3248" s="197" t="str">
        <f>IFERROR(INDEX('CPU-GERAL'!$H$12:$H$2199,MATCH(A3248,'CPU-GERAL'!$B$12:$B$2199,0)),"NÃO ENCONTRADO")</f>
        <v>NÃO ENCONTRADO</v>
      </c>
      <c r="J3248" s="59" t="str">
        <f t="shared" si="50"/>
        <v/>
      </c>
    </row>
    <row r="3249" spans="1:10" x14ac:dyDescent="0.2">
      <c r="A3249" s="300">
        <v>102075</v>
      </c>
      <c r="B3249" s="301" t="s">
        <v>10780</v>
      </c>
      <c r="C3249" s="300" t="s">
        <v>319</v>
      </c>
      <c r="D3249" s="302">
        <v>4763.26</v>
      </c>
      <c r="E3249" s="303">
        <v>0</v>
      </c>
      <c r="F3249" s="110" t="s">
        <v>14403</v>
      </c>
      <c r="G3249" s="126">
        <v>46023</v>
      </c>
      <c r="H3249" s="299" t="s">
        <v>15743</v>
      </c>
      <c r="I3249" s="197" t="str">
        <f>IFERROR(INDEX('CPU-GERAL'!$H$12:$H$2199,MATCH(A3249,'CPU-GERAL'!$B$12:$B$2199,0)),"NÃO ENCONTRADO")</f>
        <v>NÃO ENCONTRADO</v>
      </c>
      <c r="J3249" s="59" t="str">
        <f t="shared" si="50"/>
        <v/>
      </c>
    </row>
    <row r="3250" spans="1:10" x14ac:dyDescent="0.2">
      <c r="A3250" s="300">
        <v>102078</v>
      </c>
      <c r="B3250" s="301" t="s">
        <v>10781</v>
      </c>
      <c r="C3250" s="300" t="s">
        <v>319</v>
      </c>
      <c r="D3250" s="302">
        <v>5414.49</v>
      </c>
      <c r="E3250" s="303">
        <v>0</v>
      </c>
      <c r="F3250" s="110" t="s">
        <v>14403</v>
      </c>
      <c r="G3250" s="126">
        <v>46023</v>
      </c>
      <c r="H3250" s="299" t="s">
        <v>15743</v>
      </c>
      <c r="I3250" s="197" t="str">
        <f>IFERROR(INDEX('CPU-GERAL'!$H$12:$H$2199,MATCH(A3250,'CPU-GERAL'!$B$12:$B$2199,0)),"NÃO ENCONTRADO")</f>
        <v>NÃO ENCONTRADO</v>
      </c>
      <c r="J3250" s="59" t="str">
        <f t="shared" si="50"/>
        <v/>
      </c>
    </row>
    <row r="3251" spans="1:10" x14ac:dyDescent="0.2">
      <c r="A3251" s="300">
        <v>102074</v>
      </c>
      <c r="B3251" s="301" t="s">
        <v>10782</v>
      </c>
      <c r="C3251" s="300" t="s">
        <v>319</v>
      </c>
      <c r="D3251" s="302">
        <v>4597.8100000000004</v>
      </c>
      <c r="E3251" s="303">
        <v>0</v>
      </c>
      <c r="F3251" s="110" t="s">
        <v>14403</v>
      </c>
      <c r="G3251" s="126">
        <v>46023</v>
      </c>
      <c r="H3251" s="299" t="s">
        <v>15743</v>
      </c>
      <c r="I3251" s="197" t="str">
        <f>IFERROR(INDEX('CPU-GERAL'!$H$12:$H$2199,MATCH(A3251,'CPU-GERAL'!$B$12:$B$2199,0)),"NÃO ENCONTRADO")</f>
        <v>NÃO ENCONTRADO</v>
      </c>
      <c r="J3251" s="59" t="str">
        <f t="shared" si="50"/>
        <v/>
      </c>
    </row>
    <row r="3252" spans="1:10" x14ac:dyDescent="0.2">
      <c r="A3252" s="300">
        <v>102080</v>
      </c>
      <c r="B3252" s="301" t="s">
        <v>10783</v>
      </c>
      <c r="C3252" s="300" t="s">
        <v>319</v>
      </c>
      <c r="D3252" s="302">
        <v>4537.9799999999996</v>
      </c>
      <c r="E3252" s="303">
        <v>0</v>
      </c>
      <c r="F3252" s="110" t="s">
        <v>14403</v>
      </c>
      <c r="G3252" s="126">
        <v>46023</v>
      </c>
      <c r="H3252" s="299" t="s">
        <v>15743</v>
      </c>
      <c r="I3252" s="197" t="str">
        <f>IFERROR(INDEX('CPU-GERAL'!$H$12:$H$2199,MATCH(A3252,'CPU-GERAL'!$B$12:$B$2199,0)),"NÃO ENCONTRADO")</f>
        <v>NÃO ENCONTRADO</v>
      </c>
      <c r="J3252" s="59" t="str">
        <f t="shared" si="50"/>
        <v/>
      </c>
    </row>
    <row r="3253" spans="1:10" x14ac:dyDescent="0.2">
      <c r="A3253" s="300">
        <v>102076</v>
      </c>
      <c r="B3253" s="301" t="s">
        <v>10784</v>
      </c>
      <c r="C3253" s="300" t="s">
        <v>319</v>
      </c>
      <c r="D3253" s="302">
        <v>4869.17</v>
      </c>
      <c r="E3253" s="303">
        <v>0</v>
      </c>
      <c r="F3253" s="110" t="s">
        <v>14403</v>
      </c>
      <c r="G3253" s="126">
        <v>46023</v>
      </c>
      <c r="H3253" s="299" t="s">
        <v>15743</v>
      </c>
      <c r="I3253" s="197" t="str">
        <f>IFERROR(INDEX('CPU-GERAL'!$H$12:$H$2199,MATCH(A3253,'CPU-GERAL'!$B$12:$B$2199,0)),"NÃO ENCONTRADO")</f>
        <v>NÃO ENCONTRADO</v>
      </c>
      <c r="J3253" s="59" t="str">
        <f t="shared" si="50"/>
        <v/>
      </c>
    </row>
    <row r="3254" spans="1:10" x14ac:dyDescent="0.2">
      <c r="A3254" s="300">
        <v>102084</v>
      </c>
      <c r="B3254" s="301" t="s">
        <v>12235</v>
      </c>
      <c r="C3254" s="300" t="s">
        <v>18</v>
      </c>
      <c r="D3254" s="302">
        <v>0</v>
      </c>
      <c r="E3254" s="303"/>
      <c r="F3254" s="110" t="s">
        <v>14403</v>
      </c>
      <c r="G3254" s="126">
        <v>46023</v>
      </c>
      <c r="H3254" s="299" t="s">
        <v>15743</v>
      </c>
      <c r="I3254" s="197" t="str">
        <f>IFERROR(INDEX('CPU-GERAL'!$H$12:$H$2199,MATCH(A3254,'CPU-GERAL'!$B$12:$B$2199,0)),"NÃO ENCONTRADO")</f>
        <v>NÃO ENCONTRADO</v>
      </c>
      <c r="J3254" s="59" t="str">
        <f t="shared" si="50"/>
        <v/>
      </c>
    </row>
    <row r="3255" spans="1:10" x14ac:dyDescent="0.2">
      <c r="A3255" s="300">
        <v>102082</v>
      </c>
      <c r="B3255" s="301" t="s">
        <v>12236</v>
      </c>
      <c r="C3255" s="300" t="s">
        <v>18</v>
      </c>
      <c r="D3255" s="302">
        <v>0</v>
      </c>
      <c r="E3255" s="303"/>
      <c r="F3255" s="110" t="s">
        <v>14403</v>
      </c>
      <c r="G3255" s="126">
        <v>46023</v>
      </c>
      <c r="H3255" s="299" t="s">
        <v>15743</v>
      </c>
      <c r="I3255" s="197" t="str">
        <f>IFERROR(INDEX('CPU-GERAL'!$H$12:$H$2199,MATCH(A3255,'CPU-GERAL'!$B$12:$B$2199,0)),"NÃO ENCONTRADO")</f>
        <v>NÃO ENCONTRADO</v>
      </c>
      <c r="J3255" s="59" t="str">
        <f t="shared" si="50"/>
        <v/>
      </c>
    </row>
    <row r="3256" spans="1:10" x14ac:dyDescent="0.2">
      <c r="A3256" s="300">
        <v>102081</v>
      </c>
      <c r="B3256" s="301" t="s">
        <v>12237</v>
      </c>
      <c r="C3256" s="300" t="s">
        <v>18</v>
      </c>
      <c r="D3256" s="302">
        <v>0</v>
      </c>
      <c r="E3256" s="303"/>
      <c r="F3256" s="110" t="s">
        <v>14403</v>
      </c>
      <c r="G3256" s="126">
        <v>46023</v>
      </c>
      <c r="H3256" s="299" t="s">
        <v>15743</v>
      </c>
      <c r="I3256" s="197" t="str">
        <f>IFERROR(INDEX('CPU-GERAL'!$H$12:$H$2199,MATCH(A3256,'CPU-GERAL'!$B$12:$B$2199,0)),"NÃO ENCONTRADO")</f>
        <v>NÃO ENCONTRADO</v>
      </c>
      <c r="J3256" s="59" t="str">
        <f t="shared" si="50"/>
        <v/>
      </c>
    </row>
    <row r="3257" spans="1:10" x14ac:dyDescent="0.2">
      <c r="A3257" s="300">
        <v>102092</v>
      </c>
      <c r="B3257" s="301" t="s">
        <v>12238</v>
      </c>
      <c r="C3257" s="300" t="s">
        <v>18</v>
      </c>
      <c r="D3257" s="302">
        <v>0</v>
      </c>
      <c r="E3257" s="303"/>
      <c r="F3257" s="110" t="s">
        <v>14403</v>
      </c>
      <c r="G3257" s="126">
        <v>46023</v>
      </c>
      <c r="H3257" s="299" t="s">
        <v>15743</v>
      </c>
      <c r="I3257" s="197" t="str">
        <f>IFERROR(INDEX('CPU-GERAL'!$H$12:$H$2199,MATCH(A3257,'CPU-GERAL'!$B$12:$B$2199,0)),"NÃO ENCONTRADO")</f>
        <v>NÃO ENCONTRADO</v>
      </c>
      <c r="J3257" s="59" t="str">
        <f t="shared" si="50"/>
        <v/>
      </c>
    </row>
    <row r="3258" spans="1:10" x14ac:dyDescent="0.2">
      <c r="A3258" s="300">
        <v>102089</v>
      </c>
      <c r="B3258" s="301" t="s">
        <v>1605</v>
      </c>
      <c r="C3258" s="300" t="s">
        <v>318</v>
      </c>
      <c r="D3258" s="302">
        <v>166.04</v>
      </c>
      <c r="E3258" s="303">
        <v>0</v>
      </c>
      <c r="F3258" s="110" t="s">
        <v>14403</v>
      </c>
      <c r="G3258" s="126">
        <v>46023</v>
      </c>
      <c r="H3258" s="299" t="s">
        <v>15743</v>
      </c>
      <c r="I3258" s="197" t="str">
        <f>IFERROR(INDEX('CPU-GERAL'!$H$12:$H$2199,MATCH(A3258,'CPU-GERAL'!$B$12:$B$2199,0)),"NÃO ENCONTRADO")</f>
        <v>NÃO ENCONTRADO</v>
      </c>
      <c r="J3258" s="59" t="str">
        <f t="shared" si="50"/>
        <v/>
      </c>
    </row>
    <row r="3259" spans="1:10" x14ac:dyDescent="0.2">
      <c r="A3259" s="300">
        <v>102090</v>
      </c>
      <c r="B3259" s="301" t="s">
        <v>1606</v>
      </c>
      <c r="C3259" s="300" t="s">
        <v>318</v>
      </c>
      <c r="D3259" s="302">
        <v>127.59</v>
      </c>
      <c r="E3259" s="303">
        <v>0</v>
      </c>
      <c r="F3259" s="110" t="s">
        <v>14403</v>
      </c>
      <c r="G3259" s="126">
        <v>46023</v>
      </c>
      <c r="H3259" s="299" t="s">
        <v>15743</v>
      </c>
      <c r="I3259" s="197" t="str">
        <f>IFERROR(INDEX('CPU-GERAL'!$H$12:$H$2199,MATCH(A3259,'CPU-GERAL'!$B$12:$B$2199,0)),"NÃO ENCONTRADO")</f>
        <v>NÃO ENCONTRADO</v>
      </c>
      <c r="J3259" s="59" t="str">
        <f t="shared" si="50"/>
        <v/>
      </c>
    </row>
    <row r="3260" spans="1:10" x14ac:dyDescent="0.2">
      <c r="A3260" s="300">
        <v>102086</v>
      </c>
      <c r="B3260" s="301" t="s">
        <v>1603</v>
      </c>
      <c r="C3260" s="300" t="s">
        <v>318</v>
      </c>
      <c r="D3260" s="302">
        <v>178.85</v>
      </c>
      <c r="E3260" s="303">
        <v>0</v>
      </c>
      <c r="F3260" s="110" t="s">
        <v>14403</v>
      </c>
      <c r="G3260" s="126">
        <v>46023</v>
      </c>
      <c r="H3260" s="299" t="s">
        <v>15743</v>
      </c>
      <c r="I3260" s="197" t="str">
        <f>IFERROR(INDEX('CPU-GERAL'!$H$12:$H$2199,MATCH(A3260,'CPU-GERAL'!$B$12:$B$2199,0)),"NÃO ENCONTRADO")</f>
        <v>NÃO ENCONTRADO</v>
      </c>
      <c r="J3260" s="59" t="str">
        <f t="shared" si="50"/>
        <v/>
      </c>
    </row>
    <row r="3261" spans="1:10" x14ac:dyDescent="0.2">
      <c r="A3261" s="300">
        <v>102087</v>
      </c>
      <c r="B3261" s="301" t="s">
        <v>1604</v>
      </c>
      <c r="C3261" s="300" t="s">
        <v>318</v>
      </c>
      <c r="D3261" s="302">
        <v>144.96</v>
      </c>
      <c r="E3261" s="303">
        <v>0</v>
      </c>
      <c r="F3261" s="110" t="s">
        <v>14403</v>
      </c>
      <c r="G3261" s="126">
        <v>46023</v>
      </c>
      <c r="H3261" s="299" t="s">
        <v>15743</v>
      </c>
      <c r="I3261" s="197" t="str">
        <f>IFERROR(INDEX('CPU-GERAL'!$H$12:$H$2199,MATCH(A3261,'CPU-GERAL'!$B$12:$B$2199,0)),"NÃO ENCONTRADO")</f>
        <v>NÃO ENCONTRADO</v>
      </c>
      <c r="J3261" s="59" t="str">
        <f t="shared" si="50"/>
        <v/>
      </c>
    </row>
    <row r="3262" spans="1:10" x14ac:dyDescent="0.2">
      <c r="A3262" s="300">
        <v>102091</v>
      </c>
      <c r="B3262" s="301" t="s">
        <v>4994</v>
      </c>
      <c r="C3262" s="300" t="s">
        <v>318</v>
      </c>
      <c r="D3262" s="302">
        <v>268.36</v>
      </c>
      <c r="E3262" s="303">
        <v>0</v>
      </c>
      <c r="F3262" s="110" t="s">
        <v>14403</v>
      </c>
      <c r="G3262" s="126">
        <v>46023</v>
      </c>
      <c r="H3262" s="299" t="s">
        <v>15743</v>
      </c>
      <c r="I3262" s="197" t="str">
        <f>IFERROR(INDEX('CPU-GERAL'!$H$12:$H$2199,MATCH(A3262,'CPU-GERAL'!$B$12:$B$2199,0)),"NÃO ENCONTRADO")</f>
        <v>NÃO ENCONTRADO</v>
      </c>
      <c r="J3262" s="59" t="str">
        <f t="shared" si="50"/>
        <v/>
      </c>
    </row>
    <row r="3263" spans="1:10" x14ac:dyDescent="0.2">
      <c r="A3263" s="300">
        <v>102088</v>
      </c>
      <c r="B3263" s="301" t="s">
        <v>4993</v>
      </c>
      <c r="C3263" s="300" t="s">
        <v>318</v>
      </c>
      <c r="D3263" s="302">
        <v>230.86</v>
      </c>
      <c r="E3263" s="303">
        <v>0</v>
      </c>
      <c r="F3263" s="110" t="s">
        <v>14403</v>
      </c>
      <c r="G3263" s="126">
        <v>46023</v>
      </c>
      <c r="H3263" s="299" t="s">
        <v>15743</v>
      </c>
      <c r="I3263" s="197" t="str">
        <f>IFERROR(INDEX('CPU-GERAL'!$H$12:$H$2199,MATCH(A3263,'CPU-GERAL'!$B$12:$B$2199,0)),"NÃO ENCONTRADO")</f>
        <v>NÃO ENCONTRADO</v>
      </c>
      <c r="J3263" s="59" t="str">
        <f t="shared" si="50"/>
        <v/>
      </c>
    </row>
    <row r="3264" spans="1:10" x14ac:dyDescent="0.2">
      <c r="A3264" s="300">
        <v>101997</v>
      </c>
      <c r="B3264" s="301" t="s">
        <v>1551</v>
      </c>
      <c r="C3264" s="300" t="s">
        <v>318</v>
      </c>
      <c r="D3264" s="302">
        <v>175.17</v>
      </c>
      <c r="E3264" s="303">
        <v>0</v>
      </c>
      <c r="F3264" s="110" t="s">
        <v>14403</v>
      </c>
      <c r="G3264" s="126">
        <v>46023</v>
      </c>
      <c r="H3264" s="299" t="s">
        <v>15743</v>
      </c>
      <c r="I3264" s="197" t="str">
        <f>IFERROR(INDEX('CPU-GERAL'!$H$12:$H$2199,MATCH(A3264,'CPU-GERAL'!$B$12:$B$2199,0)),"NÃO ENCONTRADO")</f>
        <v>NÃO ENCONTRADO</v>
      </c>
      <c r="J3264" s="59" t="str">
        <f t="shared" si="50"/>
        <v/>
      </c>
    </row>
    <row r="3265" spans="1:10" x14ac:dyDescent="0.2">
      <c r="A3265" s="300">
        <v>101998</v>
      </c>
      <c r="B3265" s="301" t="s">
        <v>1552</v>
      </c>
      <c r="C3265" s="300" t="s">
        <v>318</v>
      </c>
      <c r="D3265" s="302">
        <v>134.53</v>
      </c>
      <c r="E3265" s="303">
        <v>0</v>
      </c>
      <c r="F3265" s="110" t="s">
        <v>14403</v>
      </c>
      <c r="G3265" s="126">
        <v>46023</v>
      </c>
      <c r="H3265" s="299" t="s">
        <v>15743</v>
      </c>
      <c r="I3265" s="197" t="str">
        <f>IFERROR(INDEX('CPU-GERAL'!$H$12:$H$2199,MATCH(A3265,'CPU-GERAL'!$B$12:$B$2199,0)),"NÃO ENCONTRADO")</f>
        <v>NÃO ENCONTRADO</v>
      </c>
      <c r="J3265" s="59" t="str">
        <f t="shared" si="50"/>
        <v/>
      </c>
    </row>
    <row r="3266" spans="1:10" x14ac:dyDescent="0.2">
      <c r="A3266" s="300">
        <v>101999</v>
      </c>
      <c r="B3266" s="301" t="s">
        <v>1553</v>
      </c>
      <c r="C3266" s="300" t="s">
        <v>318</v>
      </c>
      <c r="D3266" s="302">
        <v>316.38</v>
      </c>
      <c r="E3266" s="303">
        <v>0</v>
      </c>
      <c r="F3266" s="110" t="s">
        <v>14403</v>
      </c>
      <c r="G3266" s="126">
        <v>46023</v>
      </c>
      <c r="H3266" s="299" t="s">
        <v>15743</v>
      </c>
      <c r="I3266" s="197" t="str">
        <f>IFERROR(INDEX('CPU-GERAL'!$H$12:$H$2199,MATCH(A3266,'CPU-GERAL'!$B$12:$B$2199,0)),"NÃO ENCONTRADO")</f>
        <v>NÃO ENCONTRADO</v>
      </c>
      <c r="J3266" s="59" t="str">
        <f t="shared" si="50"/>
        <v/>
      </c>
    </row>
    <row r="3267" spans="1:10" x14ac:dyDescent="0.2">
      <c r="A3267" s="300">
        <v>101994</v>
      </c>
      <c r="B3267" s="301" t="s">
        <v>1548</v>
      </c>
      <c r="C3267" s="300" t="s">
        <v>318</v>
      </c>
      <c r="D3267" s="302">
        <v>185.75</v>
      </c>
      <c r="E3267" s="303">
        <v>0</v>
      </c>
      <c r="F3267" s="110" t="s">
        <v>14403</v>
      </c>
      <c r="G3267" s="126">
        <v>46023</v>
      </c>
      <c r="H3267" s="299" t="s">
        <v>15743</v>
      </c>
      <c r="I3267" s="197" t="str">
        <f>IFERROR(INDEX('CPU-GERAL'!$H$12:$H$2199,MATCH(A3267,'CPU-GERAL'!$B$12:$B$2199,0)),"NÃO ENCONTRADO")</f>
        <v>NÃO ENCONTRADO</v>
      </c>
      <c r="J3267" s="59" t="str">
        <f t="shared" si="50"/>
        <v/>
      </c>
    </row>
    <row r="3268" spans="1:10" x14ac:dyDescent="0.2">
      <c r="A3268" s="300">
        <v>101995</v>
      </c>
      <c r="B3268" s="301" t="s">
        <v>1549</v>
      </c>
      <c r="C3268" s="300" t="s">
        <v>318</v>
      </c>
      <c r="D3268" s="302">
        <v>149.51</v>
      </c>
      <c r="E3268" s="303">
        <v>0</v>
      </c>
      <c r="F3268" s="110" t="s">
        <v>14403</v>
      </c>
      <c r="G3268" s="126">
        <v>46023</v>
      </c>
      <c r="H3268" s="299" t="s">
        <v>15743</v>
      </c>
      <c r="I3268" s="197" t="str">
        <f>IFERROR(INDEX('CPU-GERAL'!$H$12:$H$2199,MATCH(A3268,'CPU-GERAL'!$B$12:$B$2199,0)),"NÃO ENCONTRADO")</f>
        <v>NÃO ENCONTRADO</v>
      </c>
      <c r="J3268" s="59" t="str">
        <f t="shared" ref="J3268:J3331" si="51">IF(I3268&lt;&gt;"NÃO ENCONTRADO",IF(D3268=I3268,"IGUAL A CPU",I3268-D3268),"")</f>
        <v/>
      </c>
    </row>
    <row r="3269" spans="1:10" x14ac:dyDescent="0.2">
      <c r="A3269" s="300">
        <v>101996</v>
      </c>
      <c r="B3269" s="301" t="s">
        <v>1550</v>
      </c>
      <c r="C3269" s="300" t="s">
        <v>318</v>
      </c>
      <c r="D3269" s="302">
        <v>247.64</v>
      </c>
      <c r="E3269" s="303">
        <v>0</v>
      </c>
      <c r="F3269" s="110" t="s">
        <v>14403</v>
      </c>
      <c r="G3269" s="126">
        <v>46023</v>
      </c>
      <c r="H3269" s="299" t="s">
        <v>15743</v>
      </c>
      <c r="I3269" s="197" t="str">
        <f>IFERROR(INDEX('CPU-GERAL'!$H$12:$H$2199,MATCH(A3269,'CPU-GERAL'!$B$12:$B$2199,0)),"NÃO ENCONTRADO")</f>
        <v>NÃO ENCONTRADO</v>
      </c>
      <c r="J3269" s="59" t="str">
        <f t="shared" si="51"/>
        <v/>
      </c>
    </row>
    <row r="3270" spans="1:10" x14ac:dyDescent="0.2">
      <c r="A3270" s="300">
        <v>101991</v>
      </c>
      <c r="B3270" s="301" t="s">
        <v>1545</v>
      </c>
      <c r="C3270" s="300" t="s">
        <v>318</v>
      </c>
      <c r="D3270" s="302">
        <v>175.93</v>
      </c>
      <c r="E3270" s="303">
        <v>0</v>
      </c>
      <c r="F3270" s="110" t="s">
        <v>14403</v>
      </c>
      <c r="G3270" s="126">
        <v>46023</v>
      </c>
      <c r="H3270" s="299" t="s">
        <v>15743</v>
      </c>
      <c r="I3270" s="197" t="str">
        <f>IFERROR(INDEX('CPU-GERAL'!$H$12:$H$2199,MATCH(A3270,'CPU-GERAL'!$B$12:$B$2199,0)),"NÃO ENCONTRADO")</f>
        <v>NÃO ENCONTRADO</v>
      </c>
      <c r="J3270" s="59" t="str">
        <f t="shared" si="51"/>
        <v/>
      </c>
    </row>
    <row r="3271" spans="1:10" x14ac:dyDescent="0.2">
      <c r="A3271" s="300">
        <v>101992</v>
      </c>
      <c r="B3271" s="301" t="s">
        <v>1546</v>
      </c>
      <c r="C3271" s="300" t="s">
        <v>318</v>
      </c>
      <c r="D3271" s="302">
        <v>136.19</v>
      </c>
      <c r="E3271" s="303">
        <v>0</v>
      </c>
      <c r="F3271" s="110" t="s">
        <v>14403</v>
      </c>
      <c r="G3271" s="126">
        <v>46023</v>
      </c>
      <c r="H3271" s="299" t="s">
        <v>15743</v>
      </c>
      <c r="I3271" s="197" t="str">
        <f>IFERROR(INDEX('CPU-GERAL'!$H$12:$H$2199,MATCH(A3271,'CPU-GERAL'!$B$12:$B$2199,0)),"NÃO ENCONTRADO")</f>
        <v>NÃO ENCONTRADO</v>
      </c>
      <c r="J3271" s="59" t="str">
        <f t="shared" si="51"/>
        <v/>
      </c>
    </row>
    <row r="3272" spans="1:10" x14ac:dyDescent="0.2">
      <c r="A3272" s="300">
        <v>101993</v>
      </c>
      <c r="B3272" s="301" t="s">
        <v>1547</v>
      </c>
      <c r="C3272" s="300" t="s">
        <v>318</v>
      </c>
      <c r="D3272" s="302">
        <v>295.5</v>
      </c>
      <c r="E3272" s="303">
        <v>0</v>
      </c>
      <c r="F3272" s="110" t="s">
        <v>14403</v>
      </c>
      <c r="G3272" s="126">
        <v>46023</v>
      </c>
      <c r="H3272" s="299" t="s">
        <v>15743</v>
      </c>
      <c r="I3272" s="197" t="str">
        <f>IFERROR(INDEX('CPU-GERAL'!$H$12:$H$2199,MATCH(A3272,'CPU-GERAL'!$B$12:$B$2199,0)),"NÃO ENCONTRADO")</f>
        <v>NÃO ENCONTRADO</v>
      </c>
      <c r="J3272" s="59" t="str">
        <f t="shared" si="51"/>
        <v/>
      </c>
    </row>
    <row r="3273" spans="1:10" x14ac:dyDescent="0.2">
      <c r="A3273" s="300">
        <v>101988</v>
      </c>
      <c r="B3273" s="301" t="s">
        <v>1542</v>
      </c>
      <c r="C3273" s="300" t="s">
        <v>318</v>
      </c>
      <c r="D3273" s="302">
        <v>176.92</v>
      </c>
      <c r="E3273" s="303">
        <v>0</v>
      </c>
      <c r="F3273" s="110" t="s">
        <v>14403</v>
      </c>
      <c r="G3273" s="126">
        <v>46023</v>
      </c>
      <c r="H3273" s="299" t="s">
        <v>15743</v>
      </c>
      <c r="I3273" s="197" t="str">
        <f>IFERROR(INDEX('CPU-GERAL'!$H$12:$H$2199,MATCH(A3273,'CPU-GERAL'!$B$12:$B$2199,0)),"NÃO ENCONTRADO")</f>
        <v>NÃO ENCONTRADO</v>
      </c>
      <c r="J3273" s="59" t="str">
        <f t="shared" si="51"/>
        <v/>
      </c>
    </row>
    <row r="3274" spans="1:10" x14ac:dyDescent="0.2">
      <c r="A3274" s="300">
        <v>101989</v>
      </c>
      <c r="B3274" s="301" t="s">
        <v>1543</v>
      </c>
      <c r="C3274" s="300" t="s">
        <v>318</v>
      </c>
      <c r="D3274" s="302">
        <v>144.63</v>
      </c>
      <c r="E3274" s="303">
        <v>0</v>
      </c>
      <c r="F3274" s="110" t="s">
        <v>14403</v>
      </c>
      <c r="G3274" s="126">
        <v>46023</v>
      </c>
      <c r="H3274" s="299" t="s">
        <v>15743</v>
      </c>
      <c r="I3274" s="197" t="str">
        <f>IFERROR(INDEX('CPU-GERAL'!$H$12:$H$2199,MATCH(A3274,'CPU-GERAL'!$B$12:$B$2199,0)),"NÃO ENCONTRADO")</f>
        <v>NÃO ENCONTRADO</v>
      </c>
      <c r="J3274" s="59" t="str">
        <f t="shared" si="51"/>
        <v/>
      </c>
    </row>
    <row r="3275" spans="1:10" x14ac:dyDescent="0.2">
      <c r="A3275" s="300">
        <v>101990</v>
      </c>
      <c r="B3275" s="301" t="s">
        <v>1544</v>
      </c>
      <c r="C3275" s="300" t="s">
        <v>318</v>
      </c>
      <c r="D3275" s="302">
        <v>230.78</v>
      </c>
      <c r="E3275" s="303">
        <v>0</v>
      </c>
      <c r="F3275" s="110" t="s">
        <v>14403</v>
      </c>
      <c r="G3275" s="126">
        <v>46023</v>
      </c>
      <c r="H3275" s="299" t="s">
        <v>15743</v>
      </c>
      <c r="I3275" s="197" t="str">
        <f>IFERROR(INDEX('CPU-GERAL'!$H$12:$H$2199,MATCH(A3275,'CPU-GERAL'!$B$12:$B$2199,0)),"NÃO ENCONTRADO")</f>
        <v>NÃO ENCONTRADO</v>
      </c>
      <c r="J3275" s="59" t="str">
        <f t="shared" si="51"/>
        <v/>
      </c>
    </row>
    <row r="3276" spans="1:10" x14ac:dyDescent="0.2">
      <c r="A3276" s="300">
        <v>101985</v>
      </c>
      <c r="B3276" s="301" t="s">
        <v>1539</v>
      </c>
      <c r="C3276" s="300" t="s">
        <v>318</v>
      </c>
      <c r="D3276" s="302">
        <v>173.68</v>
      </c>
      <c r="E3276" s="303">
        <v>0</v>
      </c>
      <c r="F3276" s="110" t="s">
        <v>14403</v>
      </c>
      <c r="G3276" s="126">
        <v>46023</v>
      </c>
      <c r="H3276" s="299" t="s">
        <v>15743</v>
      </c>
      <c r="I3276" s="197" t="str">
        <f>IFERROR(INDEX('CPU-GERAL'!$H$12:$H$2199,MATCH(A3276,'CPU-GERAL'!$B$12:$B$2199,0)),"NÃO ENCONTRADO")</f>
        <v>NÃO ENCONTRADO</v>
      </c>
      <c r="J3276" s="59" t="str">
        <f t="shared" si="51"/>
        <v/>
      </c>
    </row>
    <row r="3277" spans="1:10" x14ac:dyDescent="0.2">
      <c r="A3277" s="300">
        <v>101986</v>
      </c>
      <c r="B3277" s="301" t="s">
        <v>1540</v>
      </c>
      <c r="C3277" s="300" t="s">
        <v>318</v>
      </c>
      <c r="D3277" s="302">
        <v>132.12</v>
      </c>
      <c r="E3277" s="303">
        <v>0</v>
      </c>
      <c r="F3277" s="110" t="s">
        <v>14403</v>
      </c>
      <c r="G3277" s="126">
        <v>46023</v>
      </c>
      <c r="H3277" s="299" t="s">
        <v>15743</v>
      </c>
      <c r="I3277" s="197" t="str">
        <f>IFERROR(INDEX('CPU-GERAL'!$H$12:$H$2199,MATCH(A3277,'CPU-GERAL'!$B$12:$B$2199,0)),"NÃO ENCONTRADO")</f>
        <v>NÃO ENCONTRADO</v>
      </c>
      <c r="J3277" s="59" t="str">
        <f t="shared" si="51"/>
        <v/>
      </c>
    </row>
    <row r="3278" spans="1:10" x14ac:dyDescent="0.2">
      <c r="A3278" s="300">
        <v>101987</v>
      </c>
      <c r="B3278" s="301" t="s">
        <v>1541</v>
      </c>
      <c r="C3278" s="300" t="s">
        <v>318</v>
      </c>
      <c r="D3278" s="302">
        <v>252.08</v>
      </c>
      <c r="E3278" s="303">
        <v>0</v>
      </c>
      <c r="F3278" s="110" t="s">
        <v>14403</v>
      </c>
      <c r="G3278" s="126">
        <v>46023</v>
      </c>
      <c r="H3278" s="299" t="s">
        <v>15743</v>
      </c>
      <c r="I3278" s="197" t="str">
        <f>IFERROR(INDEX('CPU-GERAL'!$H$12:$H$2199,MATCH(A3278,'CPU-GERAL'!$B$12:$B$2199,0)),"NÃO ENCONTRADO")</f>
        <v>NÃO ENCONTRADO</v>
      </c>
      <c r="J3278" s="59" t="str">
        <f t="shared" si="51"/>
        <v/>
      </c>
    </row>
    <row r="3279" spans="1:10" x14ac:dyDescent="0.2">
      <c r="A3279" s="300">
        <v>101969</v>
      </c>
      <c r="B3279" s="301" t="s">
        <v>1530</v>
      </c>
      <c r="C3279" s="300" t="s">
        <v>318</v>
      </c>
      <c r="D3279" s="302">
        <v>168.52</v>
      </c>
      <c r="E3279" s="303">
        <v>0</v>
      </c>
      <c r="F3279" s="110" t="s">
        <v>14403</v>
      </c>
      <c r="G3279" s="126">
        <v>46023</v>
      </c>
      <c r="H3279" s="299" t="s">
        <v>15743</v>
      </c>
      <c r="I3279" s="197" t="str">
        <f>IFERROR(INDEX('CPU-GERAL'!$H$12:$H$2199,MATCH(A3279,'CPU-GERAL'!$B$12:$B$2199,0)),"NÃO ENCONTRADO")</f>
        <v>NÃO ENCONTRADO</v>
      </c>
      <c r="J3279" s="59" t="str">
        <f t="shared" si="51"/>
        <v/>
      </c>
    </row>
    <row r="3280" spans="1:10" x14ac:dyDescent="0.2">
      <c r="A3280" s="300">
        <v>101971</v>
      </c>
      <c r="B3280" s="301" t="s">
        <v>1531</v>
      </c>
      <c r="C3280" s="300" t="s">
        <v>318</v>
      </c>
      <c r="D3280" s="302">
        <v>135.82</v>
      </c>
      <c r="E3280" s="303">
        <v>0</v>
      </c>
      <c r="F3280" s="110" t="s">
        <v>14403</v>
      </c>
      <c r="G3280" s="126">
        <v>46023</v>
      </c>
      <c r="H3280" s="299" t="s">
        <v>15743</v>
      </c>
      <c r="I3280" s="197" t="str">
        <f>IFERROR(INDEX('CPU-GERAL'!$H$12:$H$2199,MATCH(A3280,'CPU-GERAL'!$B$12:$B$2199,0)),"NÃO ENCONTRADO")</f>
        <v>NÃO ENCONTRADO</v>
      </c>
      <c r="J3280" s="59" t="str">
        <f t="shared" si="51"/>
        <v/>
      </c>
    </row>
    <row r="3281" spans="1:10" x14ac:dyDescent="0.2">
      <c r="A3281" s="300">
        <v>101973</v>
      </c>
      <c r="B3281" s="301" t="s">
        <v>1532</v>
      </c>
      <c r="C3281" s="300" t="s">
        <v>318</v>
      </c>
      <c r="D3281" s="302">
        <v>214.36</v>
      </c>
      <c r="E3281" s="303">
        <v>0</v>
      </c>
      <c r="F3281" s="110" t="s">
        <v>14403</v>
      </c>
      <c r="G3281" s="126">
        <v>46023</v>
      </c>
      <c r="H3281" s="299" t="s">
        <v>15743</v>
      </c>
      <c r="I3281" s="197" t="str">
        <f>IFERROR(INDEX('CPU-GERAL'!$H$12:$H$2199,MATCH(A3281,'CPU-GERAL'!$B$12:$B$2199,0)),"NÃO ENCONTRADO")</f>
        <v>NÃO ENCONTRADO</v>
      </c>
      <c r="J3281" s="59" t="str">
        <f t="shared" si="51"/>
        <v/>
      </c>
    </row>
    <row r="3282" spans="1:10" x14ac:dyDescent="0.2">
      <c r="A3282" s="300">
        <v>102072</v>
      </c>
      <c r="B3282" s="301" t="s">
        <v>1602</v>
      </c>
      <c r="C3282" s="300" t="s">
        <v>318</v>
      </c>
      <c r="D3282" s="302">
        <v>188.54</v>
      </c>
      <c r="E3282" s="303">
        <v>0</v>
      </c>
      <c r="F3282" s="110" t="s">
        <v>14403</v>
      </c>
      <c r="G3282" s="126">
        <v>46023</v>
      </c>
      <c r="H3282" s="299" t="s">
        <v>15743</v>
      </c>
      <c r="I3282" s="197" t="str">
        <f>IFERROR(INDEX('CPU-GERAL'!$H$12:$H$2199,MATCH(A3282,'CPU-GERAL'!$B$12:$B$2199,0)),"NÃO ENCONTRADO")</f>
        <v>NÃO ENCONTRADO</v>
      </c>
      <c r="J3282" s="59" t="str">
        <f t="shared" si="51"/>
        <v/>
      </c>
    </row>
    <row r="3283" spans="1:10" x14ac:dyDescent="0.2">
      <c r="A3283" s="300">
        <v>102070</v>
      </c>
      <c r="B3283" s="301" t="s">
        <v>1600</v>
      </c>
      <c r="C3283" s="300" t="s">
        <v>318</v>
      </c>
      <c r="D3283" s="302">
        <v>220.64</v>
      </c>
      <c r="E3283" s="303">
        <v>0</v>
      </c>
      <c r="F3283" s="110" t="s">
        <v>14403</v>
      </c>
      <c r="G3283" s="126">
        <v>46023</v>
      </c>
      <c r="H3283" s="299" t="s">
        <v>15743</v>
      </c>
      <c r="I3283" s="197" t="str">
        <f>IFERROR(INDEX('CPU-GERAL'!$H$12:$H$2199,MATCH(A3283,'CPU-GERAL'!$B$12:$B$2199,0)),"NÃO ENCONTRADO")</f>
        <v>NÃO ENCONTRADO</v>
      </c>
      <c r="J3283" s="59" t="str">
        <f t="shared" si="51"/>
        <v/>
      </c>
    </row>
    <row r="3284" spans="1:10" x14ac:dyDescent="0.2">
      <c r="A3284" s="300">
        <v>102071</v>
      </c>
      <c r="B3284" s="301" t="s">
        <v>1601</v>
      </c>
      <c r="C3284" s="300" t="s">
        <v>318</v>
      </c>
      <c r="D3284" s="302">
        <v>197.01</v>
      </c>
      <c r="E3284" s="303">
        <v>0</v>
      </c>
      <c r="F3284" s="110" t="s">
        <v>14403</v>
      </c>
      <c r="G3284" s="126">
        <v>46023</v>
      </c>
      <c r="H3284" s="299" t="s">
        <v>15743</v>
      </c>
      <c r="I3284" s="197" t="str">
        <f>IFERROR(INDEX('CPU-GERAL'!$H$12:$H$2199,MATCH(A3284,'CPU-GERAL'!$B$12:$B$2199,0)),"NÃO ENCONTRADO")</f>
        <v>NÃO ENCONTRADO</v>
      </c>
      <c r="J3284" s="59" t="str">
        <f t="shared" si="51"/>
        <v/>
      </c>
    </row>
    <row r="3285" spans="1:10" x14ac:dyDescent="0.2">
      <c r="A3285" s="300">
        <v>102068</v>
      </c>
      <c r="B3285" s="301" t="s">
        <v>1598</v>
      </c>
      <c r="C3285" s="300" t="s">
        <v>318</v>
      </c>
      <c r="D3285" s="302">
        <v>277.72000000000003</v>
      </c>
      <c r="E3285" s="303">
        <v>0</v>
      </c>
      <c r="F3285" s="110" t="s">
        <v>14403</v>
      </c>
      <c r="G3285" s="126">
        <v>46023</v>
      </c>
      <c r="H3285" s="299" t="s">
        <v>15743</v>
      </c>
      <c r="I3285" s="197" t="str">
        <f>IFERROR(INDEX('CPU-GERAL'!$H$12:$H$2199,MATCH(A3285,'CPU-GERAL'!$B$12:$B$2199,0)),"NÃO ENCONTRADO")</f>
        <v>NÃO ENCONTRADO</v>
      </c>
      <c r="J3285" s="59" t="str">
        <f t="shared" si="51"/>
        <v/>
      </c>
    </row>
    <row r="3286" spans="1:10" x14ac:dyDescent="0.2">
      <c r="A3286" s="300">
        <v>102069</v>
      </c>
      <c r="B3286" s="301" t="s">
        <v>1599</v>
      </c>
      <c r="C3286" s="300" t="s">
        <v>318</v>
      </c>
      <c r="D3286" s="302">
        <v>254.52</v>
      </c>
      <c r="E3286" s="303">
        <v>0</v>
      </c>
      <c r="F3286" s="110" t="s">
        <v>14403</v>
      </c>
      <c r="G3286" s="126">
        <v>46023</v>
      </c>
      <c r="H3286" s="299" t="s">
        <v>15743</v>
      </c>
      <c r="I3286" s="197" t="str">
        <f>IFERROR(INDEX('CPU-GERAL'!$H$12:$H$2199,MATCH(A3286,'CPU-GERAL'!$B$12:$B$2199,0)),"NÃO ENCONTRADO")</f>
        <v>NÃO ENCONTRADO</v>
      </c>
      <c r="J3286" s="59" t="str">
        <f t="shared" si="51"/>
        <v/>
      </c>
    </row>
    <row r="3287" spans="1:10" x14ac:dyDescent="0.2">
      <c r="A3287" s="300">
        <v>102066</v>
      </c>
      <c r="B3287" s="301" t="s">
        <v>1596</v>
      </c>
      <c r="C3287" s="300" t="s">
        <v>318</v>
      </c>
      <c r="D3287" s="302">
        <v>522.16999999999996</v>
      </c>
      <c r="E3287" s="303">
        <v>0</v>
      </c>
      <c r="F3287" s="110" t="s">
        <v>14403</v>
      </c>
      <c r="G3287" s="126">
        <v>46023</v>
      </c>
      <c r="H3287" s="299" t="s">
        <v>15743</v>
      </c>
      <c r="I3287" s="197" t="str">
        <f>IFERROR(INDEX('CPU-GERAL'!$H$12:$H$2199,MATCH(A3287,'CPU-GERAL'!$B$12:$B$2199,0)),"NÃO ENCONTRADO")</f>
        <v>NÃO ENCONTRADO</v>
      </c>
      <c r="J3287" s="59" t="str">
        <f t="shared" si="51"/>
        <v/>
      </c>
    </row>
    <row r="3288" spans="1:10" x14ac:dyDescent="0.2">
      <c r="A3288" s="300">
        <v>102067</v>
      </c>
      <c r="B3288" s="301" t="s">
        <v>1597</v>
      </c>
      <c r="C3288" s="300" t="s">
        <v>318</v>
      </c>
      <c r="D3288" s="302">
        <v>444.57</v>
      </c>
      <c r="E3288" s="303">
        <v>0</v>
      </c>
      <c r="F3288" s="110" t="s">
        <v>14403</v>
      </c>
      <c r="G3288" s="126">
        <v>46023</v>
      </c>
      <c r="H3288" s="299" t="s">
        <v>15743</v>
      </c>
      <c r="I3288" s="197" t="str">
        <f>IFERROR(INDEX('CPU-GERAL'!$H$12:$H$2199,MATCH(A3288,'CPU-GERAL'!$B$12:$B$2199,0)),"NÃO ENCONTRADO")</f>
        <v>NÃO ENCONTRADO</v>
      </c>
      <c r="J3288" s="59" t="str">
        <f t="shared" si="51"/>
        <v/>
      </c>
    </row>
    <row r="3289" spans="1:10" x14ac:dyDescent="0.2">
      <c r="A3289" s="300">
        <v>102065</v>
      </c>
      <c r="B3289" s="301" t="s">
        <v>1595</v>
      </c>
      <c r="C3289" s="300" t="s">
        <v>318</v>
      </c>
      <c r="D3289" s="302">
        <v>199.58</v>
      </c>
      <c r="E3289" s="303">
        <v>0</v>
      </c>
      <c r="F3289" s="110" t="s">
        <v>14403</v>
      </c>
      <c r="G3289" s="126">
        <v>46023</v>
      </c>
      <c r="H3289" s="299" t="s">
        <v>15743</v>
      </c>
      <c r="I3289" s="197" t="str">
        <f>IFERROR(INDEX('CPU-GERAL'!$H$12:$H$2199,MATCH(A3289,'CPU-GERAL'!$B$12:$B$2199,0)),"NÃO ENCONTRADO")</f>
        <v>NÃO ENCONTRADO</v>
      </c>
      <c r="J3289" s="59" t="str">
        <f t="shared" si="51"/>
        <v/>
      </c>
    </row>
    <row r="3290" spans="1:10" x14ac:dyDescent="0.2">
      <c r="A3290" s="300">
        <v>102063</v>
      </c>
      <c r="B3290" s="301" t="s">
        <v>1593</v>
      </c>
      <c r="C3290" s="300" t="s">
        <v>318</v>
      </c>
      <c r="D3290" s="302">
        <v>238.57</v>
      </c>
      <c r="E3290" s="303">
        <v>0</v>
      </c>
      <c r="F3290" s="110" t="s">
        <v>14403</v>
      </c>
      <c r="G3290" s="126">
        <v>46023</v>
      </c>
      <c r="H3290" s="299" t="s">
        <v>15743</v>
      </c>
      <c r="I3290" s="197" t="str">
        <f>IFERROR(INDEX('CPU-GERAL'!$H$12:$H$2199,MATCH(A3290,'CPU-GERAL'!$B$12:$B$2199,0)),"NÃO ENCONTRADO")</f>
        <v>NÃO ENCONTRADO</v>
      </c>
      <c r="J3290" s="59" t="str">
        <f t="shared" si="51"/>
        <v/>
      </c>
    </row>
    <row r="3291" spans="1:10" x14ac:dyDescent="0.2">
      <c r="A3291" s="300">
        <v>102064</v>
      </c>
      <c r="B3291" s="301" t="s">
        <v>1594</v>
      </c>
      <c r="C3291" s="300" t="s">
        <v>318</v>
      </c>
      <c r="D3291" s="302">
        <v>213.54</v>
      </c>
      <c r="E3291" s="303">
        <v>0</v>
      </c>
      <c r="F3291" s="110" t="s">
        <v>14403</v>
      </c>
      <c r="G3291" s="126">
        <v>46023</v>
      </c>
      <c r="H3291" s="299" t="s">
        <v>15743</v>
      </c>
      <c r="I3291" s="197" t="str">
        <f>IFERROR(INDEX('CPU-GERAL'!$H$12:$H$2199,MATCH(A3291,'CPU-GERAL'!$B$12:$B$2199,0)),"NÃO ENCONTRADO")</f>
        <v>NÃO ENCONTRADO</v>
      </c>
      <c r="J3291" s="59" t="str">
        <f t="shared" si="51"/>
        <v/>
      </c>
    </row>
    <row r="3292" spans="1:10" x14ac:dyDescent="0.2">
      <c r="A3292" s="300">
        <v>102061</v>
      </c>
      <c r="B3292" s="301" t="s">
        <v>1591</v>
      </c>
      <c r="C3292" s="300" t="s">
        <v>318</v>
      </c>
      <c r="D3292" s="302">
        <v>300.61</v>
      </c>
      <c r="E3292" s="303">
        <v>0</v>
      </c>
      <c r="F3292" s="110" t="s">
        <v>14403</v>
      </c>
      <c r="G3292" s="126">
        <v>46023</v>
      </c>
      <c r="H3292" s="299" t="s">
        <v>15743</v>
      </c>
      <c r="I3292" s="197" t="str">
        <f>IFERROR(INDEX('CPU-GERAL'!$H$12:$H$2199,MATCH(A3292,'CPU-GERAL'!$B$12:$B$2199,0)),"NÃO ENCONTRADO")</f>
        <v>NÃO ENCONTRADO</v>
      </c>
      <c r="J3292" s="59" t="str">
        <f t="shared" si="51"/>
        <v/>
      </c>
    </row>
    <row r="3293" spans="1:10" x14ac:dyDescent="0.2">
      <c r="A3293" s="300">
        <v>102062</v>
      </c>
      <c r="B3293" s="301" t="s">
        <v>1592</v>
      </c>
      <c r="C3293" s="300" t="s">
        <v>318</v>
      </c>
      <c r="D3293" s="302">
        <v>278.87</v>
      </c>
      <c r="E3293" s="303">
        <v>0</v>
      </c>
      <c r="F3293" s="110" t="s">
        <v>14403</v>
      </c>
      <c r="G3293" s="126">
        <v>46023</v>
      </c>
      <c r="H3293" s="299" t="s">
        <v>15743</v>
      </c>
      <c r="I3293" s="197" t="str">
        <f>IFERROR(INDEX('CPU-GERAL'!$H$12:$H$2199,MATCH(A3293,'CPU-GERAL'!$B$12:$B$2199,0)),"NÃO ENCONTRADO")</f>
        <v>NÃO ENCONTRADO</v>
      </c>
      <c r="J3293" s="59" t="str">
        <f t="shared" si="51"/>
        <v/>
      </c>
    </row>
    <row r="3294" spans="1:10" x14ac:dyDescent="0.2">
      <c r="A3294" s="300">
        <v>102059</v>
      </c>
      <c r="B3294" s="301" t="s">
        <v>1589</v>
      </c>
      <c r="C3294" s="300" t="s">
        <v>318</v>
      </c>
      <c r="D3294" s="302">
        <v>499.34</v>
      </c>
      <c r="E3294" s="303">
        <v>0</v>
      </c>
      <c r="F3294" s="110" t="s">
        <v>14403</v>
      </c>
      <c r="G3294" s="126">
        <v>46023</v>
      </c>
      <c r="H3294" s="299" t="s">
        <v>15743</v>
      </c>
      <c r="I3294" s="197" t="str">
        <f>IFERROR(INDEX('CPU-GERAL'!$H$12:$H$2199,MATCH(A3294,'CPU-GERAL'!$B$12:$B$2199,0)),"NÃO ENCONTRADO")</f>
        <v>NÃO ENCONTRADO</v>
      </c>
      <c r="J3294" s="59" t="str">
        <f t="shared" si="51"/>
        <v/>
      </c>
    </row>
    <row r="3295" spans="1:10" x14ac:dyDescent="0.2">
      <c r="A3295" s="300">
        <v>102060</v>
      </c>
      <c r="B3295" s="301" t="s">
        <v>1590</v>
      </c>
      <c r="C3295" s="300" t="s">
        <v>318</v>
      </c>
      <c r="D3295" s="302">
        <v>417.12</v>
      </c>
      <c r="E3295" s="303">
        <v>0</v>
      </c>
      <c r="F3295" s="110" t="s">
        <v>14403</v>
      </c>
      <c r="G3295" s="126">
        <v>46023</v>
      </c>
      <c r="H3295" s="299" t="s">
        <v>15743</v>
      </c>
      <c r="I3295" s="197" t="str">
        <f>IFERROR(INDEX('CPU-GERAL'!$H$12:$H$2199,MATCH(A3295,'CPU-GERAL'!$B$12:$B$2199,0)),"NÃO ENCONTRADO")</f>
        <v>NÃO ENCONTRADO</v>
      </c>
      <c r="J3295" s="59" t="str">
        <f t="shared" si="51"/>
        <v/>
      </c>
    </row>
    <row r="3296" spans="1:10" x14ac:dyDescent="0.2">
      <c r="A3296" s="300">
        <v>102052</v>
      </c>
      <c r="B3296" s="301" t="s">
        <v>1588</v>
      </c>
      <c r="C3296" s="300" t="s">
        <v>318</v>
      </c>
      <c r="D3296" s="302">
        <v>193.2</v>
      </c>
      <c r="E3296" s="303">
        <v>0</v>
      </c>
      <c r="F3296" s="110" t="s">
        <v>14403</v>
      </c>
      <c r="G3296" s="126">
        <v>46023</v>
      </c>
      <c r="H3296" s="299" t="s">
        <v>15743</v>
      </c>
      <c r="I3296" s="197" t="str">
        <f>IFERROR(INDEX('CPU-GERAL'!$H$12:$H$2199,MATCH(A3296,'CPU-GERAL'!$B$12:$B$2199,0)),"NÃO ENCONTRADO")</f>
        <v>NÃO ENCONTRADO</v>
      </c>
      <c r="J3296" s="59" t="str">
        <f t="shared" si="51"/>
        <v/>
      </c>
    </row>
    <row r="3297" spans="1:10" x14ac:dyDescent="0.2">
      <c r="A3297" s="300">
        <v>102050</v>
      </c>
      <c r="B3297" s="301" t="s">
        <v>1586</v>
      </c>
      <c r="C3297" s="300" t="s">
        <v>318</v>
      </c>
      <c r="D3297" s="302">
        <v>233.22</v>
      </c>
      <c r="E3297" s="303">
        <v>0</v>
      </c>
      <c r="F3297" s="110" t="s">
        <v>14403</v>
      </c>
      <c r="G3297" s="126">
        <v>46023</v>
      </c>
      <c r="H3297" s="299" t="s">
        <v>15743</v>
      </c>
      <c r="I3297" s="197" t="str">
        <f>IFERROR(INDEX('CPU-GERAL'!$H$12:$H$2199,MATCH(A3297,'CPU-GERAL'!$B$12:$B$2199,0)),"NÃO ENCONTRADO")</f>
        <v>NÃO ENCONTRADO</v>
      </c>
      <c r="J3297" s="59" t="str">
        <f t="shared" si="51"/>
        <v/>
      </c>
    </row>
    <row r="3298" spans="1:10" x14ac:dyDescent="0.2">
      <c r="A3298" s="300">
        <v>102051</v>
      </c>
      <c r="B3298" s="301" t="s">
        <v>1587</v>
      </c>
      <c r="C3298" s="300" t="s">
        <v>318</v>
      </c>
      <c r="D3298" s="302">
        <v>207.55</v>
      </c>
      <c r="E3298" s="303">
        <v>0</v>
      </c>
      <c r="F3298" s="110" t="s">
        <v>14403</v>
      </c>
      <c r="G3298" s="126">
        <v>46023</v>
      </c>
      <c r="H3298" s="299" t="s">
        <v>15743</v>
      </c>
      <c r="I3298" s="197" t="str">
        <f>IFERROR(INDEX('CPU-GERAL'!$H$12:$H$2199,MATCH(A3298,'CPU-GERAL'!$B$12:$B$2199,0)),"NÃO ENCONTRADO")</f>
        <v>NÃO ENCONTRADO</v>
      </c>
      <c r="J3298" s="59" t="str">
        <f t="shared" si="51"/>
        <v/>
      </c>
    </row>
    <row r="3299" spans="1:10" x14ac:dyDescent="0.2">
      <c r="A3299" s="300">
        <v>102048</v>
      </c>
      <c r="B3299" s="301" t="s">
        <v>1584</v>
      </c>
      <c r="C3299" s="300" t="s">
        <v>318</v>
      </c>
      <c r="D3299" s="302">
        <v>303.11</v>
      </c>
      <c r="E3299" s="303">
        <v>0</v>
      </c>
      <c r="F3299" s="110" t="s">
        <v>14403</v>
      </c>
      <c r="G3299" s="126">
        <v>46023</v>
      </c>
      <c r="H3299" s="299" t="s">
        <v>15743</v>
      </c>
      <c r="I3299" s="197" t="str">
        <f>IFERROR(INDEX('CPU-GERAL'!$H$12:$H$2199,MATCH(A3299,'CPU-GERAL'!$B$12:$B$2199,0)),"NÃO ENCONTRADO")</f>
        <v>NÃO ENCONTRADO</v>
      </c>
      <c r="J3299" s="59" t="str">
        <f t="shared" si="51"/>
        <v/>
      </c>
    </row>
    <row r="3300" spans="1:10" x14ac:dyDescent="0.2">
      <c r="A3300" s="300">
        <v>102049</v>
      </c>
      <c r="B3300" s="301" t="s">
        <v>1585</v>
      </c>
      <c r="C3300" s="300" t="s">
        <v>318</v>
      </c>
      <c r="D3300" s="302">
        <v>269.45999999999998</v>
      </c>
      <c r="E3300" s="303">
        <v>0</v>
      </c>
      <c r="F3300" s="110" t="s">
        <v>14403</v>
      </c>
      <c r="G3300" s="126">
        <v>46023</v>
      </c>
      <c r="H3300" s="299" t="s">
        <v>15743</v>
      </c>
      <c r="I3300" s="197" t="str">
        <f>IFERROR(INDEX('CPU-GERAL'!$H$12:$H$2199,MATCH(A3300,'CPU-GERAL'!$B$12:$B$2199,0)),"NÃO ENCONTRADO")</f>
        <v>NÃO ENCONTRADO</v>
      </c>
      <c r="J3300" s="59" t="str">
        <f t="shared" si="51"/>
        <v/>
      </c>
    </row>
    <row r="3301" spans="1:10" x14ac:dyDescent="0.2">
      <c r="A3301" s="300">
        <v>102046</v>
      </c>
      <c r="B3301" s="301" t="s">
        <v>1582</v>
      </c>
      <c r="C3301" s="300" t="s">
        <v>318</v>
      </c>
      <c r="D3301" s="302">
        <v>587.58000000000004</v>
      </c>
      <c r="E3301" s="303">
        <v>0</v>
      </c>
      <c r="F3301" s="110" t="s">
        <v>14403</v>
      </c>
      <c r="G3301" s="126">
        <v>46023</v>
      </c>
      <c r="H3301" s="299" t="s">
        <v>15743</v>
      </c>
      <c r="I3301" s="197" t="str">
        <f>IFERROR(INDEX('CPU-GERAL'!$H$12:$H$2199,MATCH(A3301,'CPU-GERAL'!$B$12:$B$2199,0)),"NÃO ENCONTRADO")</f>
        <v>NÃO ENCONTRADO</v>
      </c>
      <c r="J3301" s="59" t="str">
        <f t="shared" si="51"/>
        <v/>
      </c>
    </row>
    <row r="3302" spans="1:10" x14ac:dyDescent="0.2">
      <c r="A3302" s="300">
        <v>102047</v>
      </c>
      <c r="B3302" s="301" t="s">
        <v>1583</v>
      </c>
      <c r="C3302" s="300" t="s">
        <v>318</v>
      </c>
      <c r="D3302" s="302">
        <v>498.22</v>
      </c>
      <c r="E3302" s="303">
        <v>0</v>
      </c>
      <c r="F3302" s="110" t="s">
        <v>14403</v>
      </c>
      <c r="G3302" s="126">
        <v>46023</v>
      </c>
      <c r="H3302" s="299" t="s">
        <v>15743</v>
      </c>
      <c r="I3302" s="197" t="str">
        <f>IFERROR(INDEX('CPU-GERAL'!$H$12:$H$2199,MATCH(A3302,'CPU-GERAL'!$B$12:$B$2199,0)),"NÃO ENCONTRADO")</f>
        <v>NÃO ENCONTRADO</v>
      </c>
      <c r="J3302" s="59" t="str">
        <f t="shared" si="51"/>
        <v/>
      </c>
    </row>
    <row r="3303" spans="1:10" x14ac:dyDescent="0.2">
      <c r="A3303" s="300">
        <v>102045</v>
      </c>
      <c r="B3303" s="301" t="s">
        <v>1581</v>
      </c>
      <c r="C3303" s="300" t="s">
        <v>318</v>
      </c>
      <c r="D3303" s="302">
        <v>212.41</v>
      </c>
      <c r="E3303" s="303">
        <v>0</v>
      </c>
      <c r="F3303" s="110" t="s">
        <v>14403</v>
      </c>
      <c r="G3303" s="126">
        <v>46023</v>
      </c>
      <c r="H3303" s="299" t="s">
        <v>15743</v>
      </c>
      <c r="I3303" s="197" t="str">
        <f>IFERROR(INDEX('CPU-GERAL'!$H$12:$H$2199,MATCH(A3303,'CPU-GERAL'!$B$12:$B$2199,0)),"NÃO ENCONTRADO")</f>
        <v>NÃO ENCONTRADO</v>
      </c>
      <c r="J3303" s="59" t="str">
        <f t="shared" si="51"/>
        <v/>
      </c>
    </row>
    <row r="3304" spans="1:10" x14ac:dyDescent="0.2">
      <c r="A3304" s="300">
        <v>102043</v>
      </c>
      <c r="B3304" s="301" t="s">
        <v>1579</v>
      </c>
      <c r="C3304" s="300" t="s">
        <v>318</v>
      </c>
      <c r="D3304" s="302">
        <v>252.37</v>
      </c>
      <c r="E3304" s="303">
        <v>0</v>
      </c>
      <c r="F3304" s="110" t="s">
        <v>14403</v>
      </c>
      <c r="G3304" s="126">
        <v>46023</v>
      </c>
      <c r="H3304" s="299" t="s">
        <v>15743</v>
      </c>
      <c r="I3304" s="197" t="str">
        <f>IFERROR(INDEX('CPU-GERAL'!$H$12:$H$2199,MATCH(A3304,'CPU-GERAL'!$B$12:$B$2199,0)),"NÃO ENCONTRADO")</f>
        <v>NÃO ENCONTRADO</v>
      </c>
      <c r="J3304" s="59" t="str">
        <f t="shared" si="51"/>
        <v/>
      </c>
    </row>
    <row r="3305" spans="1:10" x14ac:dyDescent="0.2">
      <c r="A3305" s="300">
        <v>102044</v>
      </c>
      <c r="B3305" s="301" t="s">
        <v>1580</v>
      </c>
      <c r="C3305" s="300" t="s">
        <v>318</v>
      </c>
      <c r="D3305" s="302">
        <v>227.39</v>
      </c>
      <c r="E3305" s="303">
        <v>0</v>
      </c>
      <c r="F3305" s="110" t="s">
        <v>14403</v>
      </c>
      <c r="G3305" s="126">
        <v>46023</v>
      </c>
      <c r="H3305" s="299" t="s">
        <v>15743</v>
      </c>
      <c r="I3305" s="197" t="str">
        <f>IFERROR(INDEX('CPU-GERAL'!$H$12:$H$2199,MATCH(A3305,'CPU-GERAL'!$B$12:$B$2199,0)),"NÃO ENCONTRADO")</f>
        <v>NÃO ENCONTRADO</v>
      </c>
      <c r="J3305" s="59" t="str">
        <f t="shared" si="51"/>
        <v/>
      </c>
    </row>
    <row r="3306" spans="1:10" x14ac:dyDescent="0.2">
      <c r="A3306" s="300">
        <v>102041</v>
      </c>
      <c r="B3306" s="301" t="s">
        <v>1577</v>
      </c>
      <c r="C3306" s="300" t="s">
        <v>318</v>
      </c>
      <c r="D3306" s="302">
        <v>325.26</v>
      </c>
      <c r="E3306" s="303">
        <v>0</v>
      </c>
      <c r="F3306" s="110" t="s">
        <v>14403</v>
      </c>
      <c r="G3306" s="126">
        <v>46023</v>
      </c>
      <c r="H3306" s="299" t="s">
        <v>15743</v>
      </c>
      <c r="I3306" s="197" t="str">
        <f>IFERROR(INDEX('CPU-GERAL'!$H$12:$H$2199,MATCH(A3306,'CPU-GERAL'!$B$12:$B$2199,0)),"NÃO ENCONTRADO")</f>
        <v>NÃO ENCONTRADO</v>
      </c>
      <c r="J3306" s="59" t="str">
        <f t="shared" si="51"/>
        <v/>
      </c>
    </row>
    <row r="3307" spans="1:10" x14ac:dyDescent="0.2">
      <c r="A3307" s="300">
        <v>102042</v>
      </c>
      <c r="B3307" s="301" t="s">
        <v>1578</v>
      </c>
      <c r="C3307" s="300" t="s">
        <v>318</v>
      </c>
      <c r="D3307" s="302">
        <v>294.20999999999998</v>
      </c>
      <c r="E3307" s="303">
        <v>0</v>
      </c>
      <c r="F3307" s="110" t="s">
        <v>14403</v>
      </c>
      <c r="G3307" s="126">
        <v>46023</v>
      </c>
      <c r="H3307" s="299" t="s">
        <v>15743</v>
      </c>
      <c r="I3307" s="197" t="str">
        <f>IFERROR(INDEX('CPU-GERAL'!$H$12:$H$2199,MATCH(A3307,'CPU-GERAL'!$B$12:$B$2199,0)),"NÃO ENCONTRADO")</f>
        <v>NÃO ENCONTRADO</v>
      </c>
      <c r="J3307" s="59" t="str">
        <f t="shared" si="51"/>
        <v/>
      </c>
    </row>
    <row r="3308" spans="1:10" x14ac:dyDescent="0.2">
      <c r="A3308" s="300">
        <v>102039</v>
      </c>
      <c r="B3308" s="301" t="s">
        <v>1575</v>
      </c>
      <c r="C3308" s="300" t="s">
        <v>318</v>
      </c>
      <c r="D3308" s="302">
        <v>538.47</v>
      </c>
      <c r="E3308" s="303">
        <v>0</v>
      </c>
      <c r="F3308" s="110" t="s">
        <v>14403</v>
      </c>
      <c r="G3308" s="126">
        <v>46023</v>
      </c>
      <c r="H3308" s="299" t="s">
        <v>15743</v>
      </c>
      <c r="I3308" s="197" t="str">
        <f>IFERROR(INDEX('CPU-GERAL'!$H$12:$H$2199,MATCH(A3308,'CPU-GERAL'!$B$12:$B$2199,0)),"NÃO ENCONTRADO")</f>
        <v>NÃO ENCONTRADO</v>
      </c>
      <c r="J3308" s="59" t="str">
        <f t="shared" si="51"/>
        <v/>
      </c>
    </row>
    <row r="3309" spans="1:10" x14ac:dyDescent="0.2">
      <c r="A3309" s="300">
        <v>102040</v>
      </c>
      <c r="B3309" s="301" t="s">
        <v>1576</v>
      </c>
      <c r="C3309" s="300" t="s">
        <v>318</v>
      </c>
      <c r="D3309" s="302">
        <v>446.02</v>
      </c>
      <c r="E3309" s="303">
        <v>0</v>
      </c>
      <c r="F3309" s="110" t="s">
        <v>14403</v>
      </c>
      <c r="G3309" s="126">
        <v>46023</v>
      </c>
      <c r="H3309" s="299" t="s">
        <v>15743</v>
      </c>
      <c r="I3309" s="197" t="str">
        <f>IFERROR(INDEX('CPU-GERAL'!$H$12:$H$2199,MATCH(A3309,'CPU-GERAL'!$B$12:$B$2199,0)),"NÃO ENCONTRADO")</f>
        <v>NÃO ENCONTRADO</v>
      </c>
      <c r="J3309" s="59" t="str">
        <f t="shared" si="51"/>
        <v/>
      </c>
    </row>
    <row r="3310" spans="1:10" x14ac:dyDescent="0.2">
      <c r="A3310" s="300">
        <v>102038</v>
      </c>
      <c r="B3310" s="301" t="s">
        <v>1574</v>
      </c>
      <c r="C3310" s="300" t="s">
        <v>318</v>
      </c>
      <c r="D3310" s="302">
        <v>204.53</v>
      </c>
      <c r="E3310" s="303">
        <v>0</v>
      </c>
      <c r="F3310" s="110" t="s">
        <v>14403</v>
      </c>
      <c r="G3310" s="126">
        <v>46023</v>
      </c>
      <c r="H3310" s="299" t="s">
        <v>15743</v>
      </c>
      <c r="I3310" s="197" t="str">
        <f>IFERROR(INDEX('CPU-GERAL'!$H$12:$H$2199,MATCH(A3310,'CPU-GERAL'!$B$12:$B$2199,0)),"NÃO ENCONTRADO")</f>
        <v>NÃO ENCONTRADO</v>
      </c>
      <c r="J3310" s="59" t="str">
        <f t="shared" si="51"/>
        <v/>
      </c>
    </row>
    <row r="3311" spans="1:10" x14ac:dyDescent="0.2">
      <c r="A3311" s="300">
        <v>102036</v>
      </c>
      <c r="B3311" s="301" t="s">
        <v>1572</v>
      </c>
      <c r="C3311" s="300" t="s">
        <v>318</v>
      </c>
      <c r="D3311" s="302">
        <v>244.68</v>
      </c>
      <c r="E3311" s="303">
        <v>0</v>
      </c>
      <c r="F3311" s="110" t="s">
        <v>14403</v>
      </c>
      <c r="G3311" s="126">
        <v>46023</v>
      </c>
      <c r="H3311" s="299" t="s">
        <v>15743</v>
      </c>
      <c r="I3311" s="197" t="str">
        <f>IFERROR(INDEX('CPU-GERAL'!$H$12:$H$2199,MATCH(A3311,'CPU-GERAL'!$B$12:$B$2199,0)),"NÃO ENCONTRADO")</f>
        <v>NÃO ENCONTRADO</v>
      </c>
      <c r="J3311" s="59" t="str">
        <f t="shared" si="51"/>
        <v/>
      </c>
    </row>
    <row r="3312" spans="1:10" x14ac:dyDescent="0.2">
      <c r="A3312" s="300">
        <v>102037</v>
      </c>
      <c r="B3312" s="301" t="s">
        <v>1573</v>
      </c>
      <c r="C3312" s="300" t="s">
        <v>318</v>
      </c>
      <c r="D3312" s="302">
        <v>218.92</v>
      </c>
      <c r="E3312" s="303">
        <v>0</v>
      </c>
      <c r="F3312" s="110" t="s">
        <v>14403</v>
      </c>
      <c r="G3312" s="126">
        <v>46023</v>
      </c>
      <c r="H3312" s="299" t="s">
        <v>15743</v>
      </c>
      <c r="I3312" s="197" t="str">
        <f>IFERROR(INDEX('CPU-GERAL'!$H$12:$H$2199,MATCH(A3312,'CPU-GERAL'!$B$12:$B$2199,0)),"NÃO ENCONTRADO")</f>
        <v>NÃO ENCONTRADO</v>
      </c>
      <c r="J3312" s="59" t="str">
        <f t="shared" si="51"/>
        <v/>
      </c>
    </row>
    <row r="3313" spans="1:10" x14ac:dyDescent="0.2">
      <c r="A3313" s="300">
        <v>102016</v>
      </c>
      <c r="B3313" s="301" t="s">
        <v>1570</v>
      </c>
      <c r="C3313" s="300" t="s">
        <v>318</v>
      </c>
      <c r="D3313" s="302">
        <v>312.38</v>
      </c>
      <c r="E3313" s="303">
        <v>0</v>
      </c>
      <c r="F3313" s="110" t="s">
        <v>14403</v>
      </c>
      <c r="G3313" s="126">
        <v>46023</v>
      </c>
      <c r="H3313" s="299" t="s">
        <v>15743</v>
      </c>
      <c r="I3313" s="197" t="str">
        <f>IFERROR(INDEX('CPU-GERAL'!$H$12:$H$2199,MATCH(A3313,'CPU-GERAL'!$B$12:$B$2199,0)),"NÃO ENCONTRADO")</f>
        <v>NÃO ENCONTRADO</v>
      </c>
      <c r="J3313" s="59" t="str">
        <f t="shared" si="51"/>
        <v/>
      </c>
    </row>
    <row r="3314" spans="1:10" x14ac:dyDescent="0.2">
      <c r="A3314" s="300">
        <v>102017</v>
      </c>
      <c r="B3314" s="301" t="s">
        <v>1571</v>
      </c>
      <c r="C3314" s="300" t="s">
        <v>318</v>
      </c>
      <c r="D3314" s="302">
        <v>282.94</v>
      </c>
      <c r="E3314" s="303">
        <v>0</v>
      </c>
      <c r="F3314" s="110" t="s">
        <v>14403</v>
      </c>
      <c r="G3314" s="126">
        <v>46023</v>
      </c>
      <c r="H3314" s="299" t="s">
        <v>15743</v>
      </c>
      <c r="I3314" s="197" t="str">
        <f>IFERROR(INDEX('CPU-GERAL'!$H$12:$H$2199,MATCH(A3314,'CPU-GERAL'!$B$12:$B$2199,0)),"NÃO ENCONTRADO")</f>
        <v>NÃO ENCONTRADO</v>
      </c>
      <c r="J3314" s="59" t="str">
        <f t="shared" si="51"/>
        <v/>
      </c>
    </row>
    <row r="3315" spans="1:10" x14ac:dyDescent="0.2">
      <c r="A3315" s="300">
        <v>102014</v>
      </c>
      <c r="B3315" s="301" t="s">
        <v>1568</v>
      </c>
      <c r="C3315" s="300" t="s">
        <v>318</v>
      </c>
      <c r="D3315" s="302">
        <v>576.78</v>
      </c>
      <c r="E3315" s="303">
        <v>0</v>
      </c>
      <c r="F3315" s="110" t="s">
        <v>14403</v>
      </c>
      <c r="G3315" s="126">
        <v>46023</v>
      </c>
      <c r="H3315" s="299" t="s">
        <v>15743</v>
      </c>
      <c r="I3315" s="197" t="str">
        <f>IFERROR(INDEX('CPU-GERAL'!$H$12:$H$2199,MATCH(A3315,'CPU-GERAL'!$B$12:$B$2199,0)),"NÃO ENCONTRADO")</f>
        <v>NÃO ENCONTRADO</v>
      </c>
      <c r="J3315" s="59" t="str">
        <f t="shared" si="51"/>
        <v/>
      </c>
    </row>
    <row r="3316" spans="1:10" x14ac:dyDescent="0.2">
      <c r="A3316" s="300">
        <v>102015</v>
      </c>
      <c r="B3316" s="301" t="s">
        <v>1569</v>
      </c>
      <c r="C3316" s="300" t="s">
        <v>318</v>
      </c>
      <c r="D3316" s="302">
        <v>480.88</v>
      </c>
      <c r="E3316" s="303">
        <v>0</v>
      </c>
      <c r="F3316" s="110" t="s">
        <v>14403</v>
      </c>
      <c r="G3316" s="126">
        <v>46023</v>
      </c>
      <c r="H3316" s="299" t="s">
        <v>15743</v>
      </c>
      <c r="I3316" s="197" t="str">
        <f>IFERROR(INDEX('CPU-GERAL'!$H$12:$H$2199,MATCH(A3316,'CPU-GERAL'!$B$12:$B$2199,0)),"NÃO ENCONTRADO")</f>
        <v>NÃO ENCONTRADO</v>
      </c>
      <c r="J3316" s="59" t="str">
        <f t="shared" si="51"/>
        <v/>
      </c>
    </row>
    <row r="3317" spans="1:10" x14ac:dyDescent="0.2">
      <c r="A3317" s="300">
        <v>102013</v>
      </c>
      <c r="B3317" s="301" t="s">
        <v>1567</v>
      </c>
      <c r="C3317" s="300" t="s">
        <v>318</v>
      </c>
      <c r="D3317" s="302">
        <v>215.69</v>
      </c>
      <c r="E3317" s="303">
        <v>0</v>
      </c>
      <c r="F3317" s="110" t="s">
        <v>14403</v>
      </c>
      <c r="G3317" s="126">
        <v>46023</v>
      </c>
      <c r="H3317" s="299" t="s">
        <v>15743</v>
      </c>
      <c r="I3317" s="197" t="str">
        <f>IFERROR(INDEX('CPU-GERAL'!$H$12:$H$2199,MATCH(A3317,'CPU-GERAL'!$B$12:$B$2199,0)),"NÃO ENCONTRADO")</f>
        <v>NÃO ENCONTRADO</v>
      </c>
      <c r="J3317" s="59" t="str">
        <f t="shared" si="51"/>
        <v/>
      </c>
    </row>
    <row r="3318" spans="1:10" x14ac:dyDescent="0.2">
      <c r="A3318" s="300">
        <v>102011</v>
      </c>
      <c r="B3318" s="301" t="s">
        <v>1565</v>
      </c>
      <c r="C3318" s="300" t="s">
        <v>318</v>
      </c>
      <c r="D3318" s="302">
        <v>256</v>
      </c>
      <c r="E3318" s="303">
        <v>0</v>
      </c>
      <c r="F3318" s="110" t="s">
        <v>14403</v>
      </c>
      <c r="G3318" s="126">
        <v>46023</v>
      </c>
      <c r="H3318" s="299" t="s">
        <v>15743</v>
      </c>
      <c r="I3318" s="197" t="str">
        <f>IFERROR(INDEX('CPU-GERAL'!$H$12:$H$2199,MATCH(A3318,'CPU-GERAL'!$B$12:$B$2199,0)),"NÃO ENCONTRADO")</f>
        <v>NÃO ENCONTRADO</v>
      </c>
      <c r="J3318" s="59" t="str">
        <f t="shared" si="51"/>
        <v/>
      </c>
    </row>
    <row r="3319" spans="1:10" x14ac:dyDescent="0.2">
      <c r="A3319" s="300">
        <v>102012</v>
      </c>
      <c r="B3319" s="301" t="s">
        <v>1566</v>
      </c>
      <c r="C3319" s="300" t="s">
        <v>318</v>
      </c>
      <c r="D3319" s="302">
        <v>230.14</v>
      </c>
      <c r="E3319" s="303">
        <v>0</v>
      </c>
      <c r="F3319" s="110" t="s">
        <v>14403</v>
      </c>
      <c r="G3319" s="126">
        <v>46023</v>
      </c>
      <c r="H3319" s="299" t="s">
        <v>15743</v>
      </c>
      <c r="I3319" s="197" t="str">
        <f>IFERROR(INDEX('CPU-GERAL'!$H$12:$H$2199,MATCH(A3319,'CPU-GERAL'!$B$12:$B$2199,0)),"NÃO ENCONTRADO")</f>
        <v>NÃO ENCONTRADO</v>
      </c>
      <c r="J3319" s="59" t="str">
        <f t="shared" si="51"/>
        <v/>
      </c>
    </row>
    <row r="3320" spans="1:10" x14ac:dyDescent="0.2">
      <c r="A3320" s="300">
        <v>102009</v>
      </c>
      <c r="B3320" s="301" t="s">
        <v>1563</v>
      </c>
      <c r="C3320" s="300" t="s">
        <v>318</v>
      </c>
      <c r="D3320" s="302">
        <v>327.12</v>
      </c>
      <c r="E3320" s="303">
        <v>0</v>
      </c>
      <c r="F3320" s="110" t="s">
        <v>14403</v>
      </c>
      <c r="G3320" s="126">
        <v>46023</v>
      </c>
      <c r="H3320" s="299" t="s">
        <v>15743</v>
      </c>
      <c r="I3320" s="197" t="str">
        <f>IFERROR(INDEX('CPU-GERAL'!$H$12:$H$2199,MATCH(A3320,'CPU-GERAL'!$B$12:$B$2199,0)),"NÃO ENCONTRADO")</f>
        <v>NÃO ENCONTRADO</v>
      </c>
      <c r="J3320" s="59" t="str">
        <f t="shared" si="51"/>
        <v/>
      </c>
    </row>
    <row r="3321" spans="1:10" x14ac:dyDescent="0.2">
      <c r="A3321" s="300">
        <v>102010</v>
      </c>
      <c r="B3321" s="301" t="s">
        <v>1564</v>
      </c>
      <c r="C3321" s="300" t="s">
        <v>318</v>
      </c>
      <c r="D3321" s="302">
        <v>299.14</v>
      </c>
      <c r="E3321" s="303">
        <v>0</v>
      </c>
      <c r="F3321" s="110" t="s">
        <v>14403</v>
      </c>
      <c r="G3321" s="126">
        <v>46023</v>
      </c>
      <c r="H3321" s="299" t="s">
        <v>15743</v>
      </c>
      <c r="I3321" s="197" t="str">
        <f>IFERROR(INDEX('CPU-GERAL'!$H$12:$H$2199,MATCH(A3321,'CPU-GERAL'!$B$12:$B$2199,0)),"NÃO ENCONTRADO")</f>
        <v>NÃO ENCONTRADO</v>
      </c>
      <c r="J3321" s="59" t="str">
        <f t="shared" si="51"/>
        <v/>
      </c>
    </row>
    <row r="3322" spans="1:10" x14ac:dyDescent="0.2">
      <c r="A3322" s="300">
        <v>102007</v>
      </c>
      <c r="B3322" s="301" t="s">
        <v>1561</v>
      </c>
      <c r="C3322" s="300" t="s">
        <v>318</v>
      </c>
      <c r="D3322" s="302">
        <v>516.12</v>
      </c>
      <c r="E3322" s="303">
        <v>0</v>
      </c>
      <c r="F3322" s="110" t="s">
        <v>14403</v>
      </c>
      <c r="G3322" s="126">
        <v>46023</v>
      </c>
      <c r="H3322" s="299" t="s">
        <v>15743</v>
      </c>
      <c r="I3322" s="197" t="str">
        <f>IFERROR(INDEX('CPU-GERAL'!$H$12:$H$2199,MATCH(A3322,'CPU-GERAL'!$B$12:$B$2199,0)),"NÃO ENCONTRADO")</f>
        <v>NÃO ENCONTRADO</v>
      </c>
      <c r="J3322" s="59" t="str">
        <f t="shared" si="51"/>
        <v/>
      </c>
    </row>
    <row r="3323" spans="1:10" x14ac:dyDescent="0.2">
      <c r="A3323" s="300">
        <v>102008</v>
      </c>
      <c r="B3323" s="301" t="s">
        <v>1562</v>
      </c>
      <c r="C3323" s="300" t="s">
        <v>318</v>
      </c>
      <c r="D3323" s="302">
        <v>428.64</v>
      </c>
      <c r="E3323" s="303">
        <v>0</v>
      </c>
      <c r="F3323" s="110" t="s">
        <v>14403</v>
      </c>
      <c r="G3323" s="126">
        <v>46023</v>
      </c>
      <c r="H3323" s="299" t="s">
        <v>15743</v>
      </c>
      <c r="I3323" s="197" t="str">
        <f>IFERROR(INDEX('CPU-GERAL'!$H$12:$H$2199,MATCH(A3323,'CPU-GERAL'!$B$12:$B$2199,0)),"NÃO ENCONTRADO")</f>
        <v>NÃO ENCONTRADO</v>
      </c>
      <c r="J3323" s="59" t="str">
        <f t="shared" si="51"/>
        <v/>
      </c>
    </row>
    <row r="3324" spans="1:10" x14ac:dyDescent="0.2">
      <c r="A3324" s="300">
        <v>102006</v>
      </c>
      <c r="B3324" s="301" t="s">
        <v>1560</v>
      </c>
      <c r="C3324" s="300" t="s">
        <v>318</v>
      </c>
      <c r="D3324" s="302">
        <v>208.07</v>
      </c>
      <c r="E3324" s="303">
        <v>0</v>
      </c>
      <c r="F3324" s="110" t="s">
        <v>14403</v>
      </c>
      <c r="G3324" s="126">
        <v>46023</v>
      </c>
      <c r="H3324" s="299" t="s">
        <v>15743</v>
      </c>
      <c r="I3324" s="197" t="str">
        <f>IFERROR(INDEX('CPU-GERAL'!$H$12:$H$2199,MATCH(A3324,'CPU-GERAL'!$B$12:$B$2199,0)),"NÃO ENCONTRADO")</f>
        <v>NÃO ENCONTRADO</v>
      </c>
      <c r="J3324" s="59" t="str">
        <f t="shared" si="51"/>
        <v/>
      </c>
    </row>
    <row r="3325" spans="1:10" x14ac:dyDescent="0.2">
      <c r="A3325" s="300">
        <v>102004</v>
      </c>
      <c r="B3325" s="301" t="s">
        <v>1558</v>
      </c>
      <c r="C3325" s="300" t="s">
        <v>318</v>
      </c>
      <c r="D3325" s="302">
        <v>249.57</v>
      </c>
      <c r="E3325" s="303">
        <v>0</v>
      </c>
      <c r="F3325" s="110" t="s">
        <v>14403</v>
      </c>
      <c r="G3325" s="126">
        <v>46023</v>
      </c>
      <c r="H3325" s="299" t="s">
        <v>15743</v>
      </c>
      <c r="I3325" s="197" t="str">
        <f>IFERROR(INDEX('CPU-GERAL'!$H$12:$H$2199,MATCH(A3325,'CPU-GERAL'!$B$12:$B$2199,0)),"NÃO ENCONTRADO")</f>
        <v>NÃO ENCONTRADO</v>
      </c>
      <c r="J3325" s="59" t="str">
        <f t="shared" si="51"/>
        <v/>
      </c>
    </row>
    <row r="3326" spans="1:10" x14ac:dyDescent="0.2">
      <c r="A3326" s="300">
        <v>102005</v>
      </c>
      <c r="B3326" s="301" t="s">
        <v>1559</v>
      </c>
      <c r="C3326" s="300" t="s">
        <v>318</v>
      </c>
      <c r="D3326" s="302">
        <v>224.06</v>
      </c>
      <c r="E3326" s="303">
        <v>0</v>
      </c>
      <c r="F3326" s="110" t="s">
        <v>14403</v>
      </c>
      <c r="G3326" s="126">
        <v>46023</v>
      </c>
      <c r="H3326" s="299" t="s">
        <v>15743</v>
      </c>
      <c r="I3326" s="197" t="str">
        <f>IFERROR(INDEX('CPU-GERAL'!$H$12:$H$2199,MATCH(A3326,'CPU-GERAL'!$B$12:$B$2199,0)),"NÃO ENCONTRADO")</f>
        <v>NÃO ENCONTRADO</v>
      </c>
      <c r="J3326" s="59" t="str">
        <f t="shared" si="51"/>
        <v/>
      </c>
    </row>
    <row r="3327" spans="1:10" x14ac:dyDescent="0.2">
      <c r="A3327" s="300">
        <v>102002</v>
      </c>
      <c r="B3327" s="301" t="s">
        <v>1556</v>
      </c>
      <c r="C3327" s="300" t="s">
        <v>318</v>
      </c>
      <c r="D3327" s="302">
        <v>313.14999999999998</v>
      </c>
      <c r="E3327" s="303">
        <v>0</v>
      </c>
      <c r="F3327" s="110" t="s">
        <v>14403</v>
      </c>
      <c r="G3327" s="126">
        <v>46023</v>
      </c>
      <c r="H3327" s="299" t="s">
        <v>15743</v>
      </c>
      <c r="I3327" s="197" t="str">
        <f>IFERROR(INDEX('CPU-GERAL'!$H$12:$H$2199,MATCH(A3327,'CPU-GERAL'!$B$12:$B$2199,0)),"NÃO ENCONTRADO")</f>
        <v>NÃO ENCONTRADO</v>
      </c>
      <c r="J3327" s="59" t="str">
        <f t="shared" si="51"/>
        <v/>
      </c>
    </row>
    <row r="3328" spans="1:10" x14ac:dyDescent="0.2">
      <c r="A3328" s="300">
        <v>102003</v>
      </c>
      <c r="B3328" s="301" t="s">
        <v>1557</v>
      </c>
      <c r="C3328" s="300" t="s">
        <v>318</v>
      </c>
      <c r="D3328" s="302">
        <v>285.88</v>
      </c>
      <c r="E3328" s="303">
        <v>0</v>
      </c>
      <c r="F3328" s="110" t="s">
        <v>14403</v>
      </c>
      <c r="G3328" s="126">
        <v>46023</v>
      </c>
      <c r="H3328" s="299" t="s">
        <v>15743</v>
      </c>
      <c r="I3328" s="197" t="str">
        <f>IFERROR(INDEX('CPU-GERAL'!$H$12:$H$2199,MATCH(A3328,'CPU-GERAL'!$B$12:$B$2199,0)),"NÃO ENCONTRADO")</f>
        <v>NÃO ENCONTRADO</v>
      </c>
      <c r="J3328" s="59" t="str">
        <f t="shared" si="51"/>
        <v/>
      </c>
    </row>
    <row r="3329" spans="1:10" x14ac:dyDescent="0.2">
      <c r="A3329" s="300">
        <v>102000</v>
      </c>
      <c r="B3329" s="301" t="s">
        <v>1554</v>
      </c>
      <c r="C3329" s="300" t="s">
        <v>318</v>
      </c>
      <c r="D3329" s="302">
        <v>533.35</v>
      </c>
      <c r="E3329" s="303">
        <v>0</v>
      </c>
      <c r="F3329" s="110" t="s">
        <v>14403</v>
      </c>
      <c r="G3329" s="126">
        <v>46023</v>
      </c>
      <c r="H3329" s="299" t="s">
        <v>15743</v>
      </c>
      <c r="I3329" s="197" t="str">
        <f>IFERROR(INDEX('CPU-GERAL'!$H$12:$H$2199,MATCH(A3329,'CPU-GERAL'!$B$12:$B$2199,0)),"NÃO ENCONTRADO")</f>
        <v>NÃO ENCONTRADO</v>
      </c>
      <c r="J3329" s="59" t="str">
        <f t="shared" si="51"/>
        <v/>
      </c>
    </row>
    <row r="3330" spans="1:10" x14ac:dyDescent="0.2">
      <c r="A3330" s="300">
        <v>102001</v>
      </c>
      <c r="B3330" s="301" t="s">
        <v>1555</v>
      </c>
      <c r="C3330" s="300" t="s">
        <v>318</v>
      </c>
      <c r="D3330" s="302">
        <v>456.1</v>
      </c>
      <c r="E3330" s="303">
        <v>0</v>
      </c>
      <c r="F3330" s="110" t="s">
        <v>14403</v>
      </c>
      <c r="G3330" s="126">
        <v>46023</v>
      </c>
      <c r="H3330" s="299" t="s">
        <v>15743</v>
      </c>
      <c r="I3330" s="197" t="str">
        <f>IFERROR(INDEX('CPU-GERAL'!$H$12:$H$2199,MATCH(A3330,'CPU-GERAL'!$B$12:$B$2199,0)),"NÃO ENCONTRADO")</f>
        <v>NÃO ENCONTRADO</v>
      </c>
      <c r="J3330" s="59" t="str">
        <f t="shared" si="51"/>
        <v/>
      </c>
    </row>
    <row r="3331" spans="1:10" x14ac:dyDescent="0.2">
      <c r="A3331" s="300">
        <v>101983</v>
      </c>
      <c r="B3331" s="301" t="s">
        <v>1538</v>
      </c>
      <c r="C3331" s="300" t="s">
        <v>318</v>
      </c>
      <c r="D3331" s="302">
        <v>219.21</v>
      </c>
      <c r="E3331" s="303">
        <v>0</v>
      </c>
      <c r="F3331" s="110" t="s">
        <v>14403</v>
      </c>
      <c r="G3331" s="126">
        <v>46023</v>
      </c>
      <c r="H3331" s="299" t="s">
        <v>15743</v>
      </c>
      <c r="I3331" s="197" t="str">
        <f>IFERROR(INDEX('CPU-GERAL'!$H$12:$H$2199,MATCH(A3331,'CPU-GERAL'!$B$12:$B$2199,0)),"NÃO ENCONTRADO")</f>
        <v>NÃO ENCONTRADO</v>
      </c>
      <c r="J3331" s="59" t="str">
        <f t="shared" si="51"/>
        <v/>
      </c>
    </row>
    <row r="3332" spans="1:10" x14ac:dyDescent="0.2">
      <c r="A3332" s="300">
        <v>101981</v>
      </c>
      <c r="B3332" s="301" t="s">
        <v>1536</v>
      </c>
      <c r="C3332" s="300" t="s">
        <v>318</v>
      </c>
      <c r="D3332" s="302">
        <v>259.79000000000002</v>
      </c>
      <c r="E3332" s="303">
        <v>0</v>
      </c>
      <c r="F3332" s="110" t="s">
        <v>14403</v>
      </c>
      <c r="G3332" s="126">
        <v>46023</v>
      </c>
      <c r="H3332" s="299" t="s">
        <v>15743</v>
      </c>
      <c r="I3332" s="197" t="str">
        <f>IFERROR(INDEX('CPU-GERAL'!$H$12:$H$2199,MATCH(A3332,'CPU-GERAL'!$B$12:$B$2199,0)),"NÃO ENCONTRADO")</f>
        <v>NÃO ENCONTRADO</v>
      </c>
      <c r="J3332" s="59" t="str">
        <f t="shared" ref="J3332:J3395" si="52">IF(I3332&lt;&gt;"NÃO ENCONTRADO",IF(D3332=I3332,"IGUAL A CPU",I3332-D3332),"")</f>
        <v/>
      </c>
    </row>
    <row r="3333" spans="1:10" x14ac:dyDescent="0.2">
      <c r="A3333" s="300">
        <v>101982</v>
      </c>
      <c r="B3333" s="301" t="s">
        <v>1537</v>
      </c>
      <c r="C3333" s="300" t="s">
        <v>318</v>
      </c>
      <c r="D3333" s="302">
        <v>234.85</v>
      </c>
      <c r="E3333" s="303">
        <v>0</v>
      </c>
      <c r="F3333" s="110" t="s">
        <v>14403</v>
      </c>
      <c r="G3333" s="126">
        <v>46023</v>
      </c>
      <c r="H3333" s="299" t="s">
        <v>15743</v>
      </c>
      <c r="I3333" s="197">
        <f>IFERROR(INDEX('CPU-GERAL'!$H$12:$H$2199,MATCH(A3333,'CPU-GERAL'!$B$12:$B$2199,0)),"NÃO ENCONTRADO")</f>
        <v>234.85</v>
      </c>
      <c r="J3333" s="59" t="str">
        <f t="shared" si="52"/>
        <v>IGUAL A CPU</v>
      </c>
    </row>
    <row r="3334" spans="1:10" x14ac:dyDescent="0.2">
      <c r="A3334" s="300">
        <v>101977</v>
      </c>
      <c r="B3334" s="301" t="s">
        <v>1534</v>
      </c>
      <c r="C3334" s="300" t="s">
        <v>318</v>
      </c>
      <c r="D3334" s="302">
        <v>325.39</v>
      </c>
      <c r="E3334" s="303">
        <v>0</v>
      </c>
      <c r="F3334" s="110" t="s">
        <v>14403</v>
      </c>
      <c r="G3334" s="126">
        <v>46023</v>
      </c>
      <c r="H3334" s="299" t="s">
        <v>15743</v>
      </c>
      <c r="I3334" s="197" t="str">
        <f>IFERROR(INDEX('CPU-GERAL'!$H$12:$H$2199,MATCH(A3334,'CPU-GERAL'!$B$12:$B$2199,0)),"NÃO ENCONTRADO")</f>
        <v>NÃO ENCONTRADO</v>
      </c>
      <c r="J3334" s="59" t="str">
        <f t="shared" si="52"/>
        <v/>
      </c>
    </row>
    <row r="3335" spans="1:10" x14ac:dyDescent="0.2">
      <c r="A3335" s="300">
        <v>101980</v>
      </c>
      <c r="B3335" s="301" t="s">
        <v>1535</v>
      </c>
      <c r="C3335" s="300" t="s">
        <v>318</v>
      </c>
      <c r="D3335" s="302">
        <v>300.5</v>
      </c>
      <c r="E3335" s="303">
        <v>0</v>
      </c>
      <c r="F3335" s="110" t="s">
        <v>14403</v>
      </c>
      <c r="G3335" s="126">
        <v>46023</v>
      </c>
      <c r="H3335" s="299" t="s">
        <v>15743</v>
      </c>
      <c r="I3335" s="197" t="str">
        <f>IFERROR(INDEX('CPU-GERAL'!$H$12:$H$2199,MATCH(A3335,'CPU-GERAL'!$B$12:$B$2199,0)),"NÃO ENCONTRADO")</f>
        <v>NÃO ENCONTRADO</v>
      </c>
      <c r="J3335" s="59" t="str">
        <f t="shared" si="52"/>
        <v/>
      </c>
    </row>
    <row r="3336" spans="1:10" x14ac:dyDescent="0.2">
      <c r="A3336" s="300">
        <v>101974</v>
      </c>
      <c r="B3336" s="301" t="s">
        <v>1533</v>
      </c>
      <c r="C3336" s="300" t="s">
        <v>318</v>
      </c>
      <c r="D3336" s="302">
        <v>520.97</v>
      </c>
      <c r="E3336" s="303">
        <v>0</v>
      </c>
      <c r="F3336" s="110" t="s">
        <v>14403</v>
      </c>
      <c r="G3336" s="126">
        <v>46023</v>
      </c>
      <c r="H3336" s="299" t="s">
        <v>15743</v>
      </c>
      <c r="I3336" s="197" t="str">
        <f>IFERROR(INDEX('CPU-GERAL'!$H$12:$H$2199,MATCH(A3336,'CPU-GERAL'!$B$12:$B$2199,0)),"NÃO ENCONTRADO")</f>
        <v>NÃO ENCONTRADO</v>
      </c>
      <c r="J3336" s="59" t="str">
        <f t="shared" si="52"/>
        <v/>
      </c>
    </row>
    <row r="3337" spans="1:10" x14ac:dyDescent="0.2">
      <c r="A3337" s="300">
        <v>101975</v>
      </c>
      <c r="B3337" s="301" t="s">
        <v>10785</v>
      </c>
      <c r="C3337" s="300" t="s">
        <v>318</v>
      </c>
      <c r="D3337" s="302">
        <v>440.06</v>
      </c>
      <c r="E3337" s="303">
        <v>0</v>
      </c>
      <c r="F3337" s="110" t="s">
        <v>14403</v>
      </c>
      <c r="G3337" s="126">
        <v>46023</v>
      </c>
      <c r="H3337" s="299" t="s">
        <v>15743</v>
      </c>
      <c r="I3337" s="197" t="str">
        <f>IFERROR(INDEX('CPU-GERAL'!$H$12:$H$2199,MATCH(A3337,'CPU-GERAL'!$B$12:$B$2199,0)),"NÃO ENCONTRADO")</f>
        <v>NÃO ENCONTRADO</v>
      </c>
      <c r="J3337" s="59" t="str">
        <f t="shared" si="52"/>
        <v/>
      </c>
    </row>
    <row r="3338" spans="1:10" x14ac:dyDescent="0.2">
      <c r="A3338" s="300">
        <v>101114</v>
      </c>
      <c r="B3338" s="301" t="s">
        <v>3169</v>
      </c>
      <c r="C3338" s="300" t="s">
        <v>319</v>
      </c>
      <c r="D3338" s="302">
        <v>4.51</v>
      </c>
      <c r="E3338" s="303">
        <v>0.48</v>
      </c>
      <c r="F3338" s="110" t="s">
        <v>14403</v>
      </c>
      <c r="G3338" s="126">
        <v>46023</v>
      </c>
      <c r="H3338" s="299" t="s">
        <v>15743</v>
      </c>
      <c r="I3338" s="197" t="str">
        <f>IFERROR(INDEX('CPU-GERAL'!$H$12:$H$2199,MATCH(A3338,'CPU-GERAL'!$B$12:$B$2199,0)),"NÃO ENCONTRADO")</f>
        <v>NÃO ENCONTRADO</v>
      </c>
      <c r="J3338" s="59" t="str">
        <f t="shared" si="52"/>
        <v/>
      </c>
    </row>
    <row r="3339" spans="1:10" x14ac:dyDescent="0.2">
      <c r="A3339" s="300">
        <v>101118</v>
      </c>
      <c r="B3339" s="301" t="s">
        <v>3173</v>
      </c>
      <c r="C3339" s="300" t="s">
        <v>319</v>
      </c>
      <c r="D3339" s="302">
        <v>3.89</v>
      </c>
      <c r="E3339" s="303">
        <v>0.47</v>
      </c>
      <c r="F3339" s="110" t="s">
        <v>14403</v>
      </c>
      <c r="G3339" s="126">
        <v>46023</v>
      </c>
      <c r="H3339" s="299" t="s">
        <v>15743</v>
      </c>
      <c r="I3339" s="197" t="str">
        <f>IFERROR(INDEX('CPU-GERAL'!$H$12:$H$2199,MATCH(A3339,'CPU-GERAL'!$B$12:$B$2199,0)),"NÃO ENCONTRADO")</f>
        <v>NÃO ENCONTRADO</v>
      </c>
      <c r="J3339" s="59" t="str">
        <f t="shared" si="52"/>
        <v/>
      </c>
    </row>
    <row r="3340" spans="1:10" x14ac:dyDescent="0.2">
      <c r="A3340" s="300">
        <v>101115</v>
      </c>
      <c r="B3340" s="301" t="s">
        <v>3170</v>
      </c>
      <c r="C3340" s="300" t="s">
        <v>319</v>
      </c>
      <c r="D3340" s="302">
        <v>3.79</v>
      </c>
      <c r="E3340" s="303">
        <v>0.51</v>
      </c>
      <c r="F3340" s="110" t="s">
        <v>14403</v>
      </c>
      <c r="G3340" s="126">
        <v>46023</v>
      </c>
      <c r="H3340" s="299" t="s">
        <v>15743</v>
      </c>
      <c r="I3340" s="197" t="str">
        <f>IFERROR(INDEX('CPU-GERAL'!$H$12:$H$2199,MATCH(A3340,'CPU-GERAL'!$B$12:$B$2199,0)),"NÃO ENCONTRADO")</f>
        <v>NÃO ENCONTRADO</v>
      </c>
      <c r="J3340" s="59" t="str">
        <f t="shared" si="52"/>
        <v/>
      </c>
    </row>
    <row r="3341" spans="1:10" x14ac:dyDescent="0.2">
      <c r="A3341" s="300">
        <v>101116</v>
      </c>
      <c r="B3341" s="301" t="s">
        <v>3171</v>
      </c>
      <c r="C3341" s="300" t="s">
        <v>319</v>
      </c>
      <c r="D3341" s="302">
        <v>2.36</v>
      </c>
      <c r="E3341" s="303">
        <v>0.5</v>
      </c>
      <c r="F3341" s="110" t="s">
        <v>14403</v>
      </c>
      <c r="G3341" s="126">
        <v>46023</v>
      </c>
      <c r="H3341" s="299" t="s">
        <v>15743</v>
      </c>
      <c r="I3341" s="197" t="str">
        <f>IFERROR(INDEX('CPU-GERAL'!$H$12:$H$2199,MATCH(A3341,'CPU-GERAL'!$B$12:$B$2199,0)),"NÃO ENCONTRADO")</f>
        <v>NÃO ENCONTRADO</v>
      </c>
      <c r="J3341" s="59" t="str">
        <f t="shared" si="52"/>
        <v/>
      </c>
    </row>
    <row r="3342" spans="1:10" x14ac:dyDescent="0.2">
      <c r="A3342" s="300">
        <v>101117</v>
      </c>
      <c r="B3342" s="301" t="s">
        <v>3172</v>
      </c>
      <c r="C3342" s="300" t="s">
        <v>319</v>
      </c>
      <c r="D3342" s="302">
        <v>3.37</v>
      </c>
      <c r="E3342" s="303">
        <v>0.69</v>
      </c>
      <c r="F3342" s="110" t="s">
        <v>14403</v>
      </c>
      <c r="G3342" s="126">
        <v>46023</v>
      </c>
      <c r="H3342" s="299" t="s">
        <v>15743</v>
      </c>
      <c r="I3342" s="197" t="str">
        <f>IFERROR(INDEX('CPU-GERAL'!$H$12:$H$2199,MATCH(A3342,'CPU-GERAL'!$B$12:$B$2199,0)),"NÃO ENCONTRADO")</f>
        <v>NÃO ENCONTRADO</v>
      </c>
      <c r="J3342" s="59" t="str">
        <f t="shared" si="52"/>
        <v/>
      </c>
    </row>
    <row r="3343" spans="1:10" x14ac:dyDescent="0.2">
      <c r="A3343" s="300">
        <v>101124</v>
      </c>
      <c r="B3343" s="301" t="s">
        <v>3179</v>
      </c>
      <c r="C3343" s="300" t="s">
        <v>319</v>
      </c>
      <c r="D3343" s="302">
        <v>15.37</v>
      </c>
      <c r="E3343" s="303">
        <v>0.46</v>
      </c>
      <c r="F3343" s="110" t="s">
        <v>14403</v>
      </c>
      <c r="G3343" s="126">
        <v>46023</v>
      </c>
      <c r="H3343" s="299" t="s">
        <v>15743</v>
      </c>
      <c r="I3343" s="197" t="str">
        <f>IFERROR(INDEX('CPU-GERAL'!$H$12:$H$2199,MATCH(A3343,'CPU-GERAL'!$B$12:$B$2199,0)),"NÃO ENCONTRADO")</f>
        <v>NÃO ENCONTRADO</v>
      </c>
      <c r="J3343" s="59" t="str">
        <f t="shared" si="52"/>
        <v/>
      </c>
    </row>
    <row r="3344" spans="1:10" x14ac:dyDescent="0.2">
      <c r="A3344" s="300">
        <v>101128</v>
      </c>
      <c r="B3344" s="301" t="s">
        <v>3183</v>
      </c>
      <c r="C3344" s="300" t="s">
        <v>319</v>
      </c>
      <c r="D3344" s="302">
        <v>14.75</v>
      </c>
      <c r="E3344" s="303">
        <v>0.46</v>
      </c>
      <c r="F3344" s="110" t="s">
        <v>14403</v>
      </c>
      <c r="G3344" s="126">
        <v>46023</v>
      </c>
      <c r="H3344" s="299" t="s">
        <v>15743</v>
      </c>
      <c r="I3344" s="197" t="str">
        <f>IFERROR(INDEX('CPU-GERAL'!$H$12:$H$2199,MATCH(A3344,'CPU-GERAL'!$B$12:$B$2199,0)),"NÃO ENCONTRADO")</f>
        <v>NÃO ENCONTRADO</v>
      </c>
      <c r="J3344" s="59" t="str">
        <f t="shared" si="52"/>
        <v/>
      </c>
    </row>
    <row r="3345" spans="1:10" x14ac:dyDescent="0.2">
      <c r="A3345" s="300">
        <v>101125</v>
      </c>
      <c r="B3345" s="301" t="s">
        <v>3180</v>
      </c>
      <c r="C3345" s="300" t="s">
        <v>319</v>
      </c>
      <c r="D3345" s="302">
        <v>14.65</v>
      </c>
      <c r="E3345" s="303">
        <v>0.47</v>
      </c>
      <c r="F3345" s="110" t="s">
        <v>14403</v>
      </c>
      <c r="G3345" s="126">
        <v>46023</v>
      </c>
      <c r="H3345" s="299" t="s">
        <v>15743</v>
      </c>
      <c r="I3345" s="197" t="str">
        <f>IFERROR(INDEX('CPU-GERAL'!$H$12:$H$2199,MATCH(A3345,'CPU-GERAL'!$B$12:$B$2199,0)),"NÃO ENCONTRADO")</f>
        <v>NÃO ENCONTRADO</v>
      </c>
      <c r="J3345" s="59" t="str">
        <f t="shared" si="52"/>
        <v/>
      </c>
    </row>
    <row r="3346" spans="1:10" x14ac:dyDescent="0.2">
      <c r="A3346" s="300">
        <v>101126</v>
      </c>
      <c r="B3346" s="301" t="s">
        <v>3181</v>
      </c>
      <c r="C3346" s="300" t="s">
        <v>319</v>
      </c>
      <c r="D3346" s="302">
        <v>13.22</v>
      </c>
      <c r="E3346" s="303">
        <v>0.46</v>
      </c>
      <c r="F3346" s="110" t="s">
        <v>14403</v>
      </c>
      <c r="G3346" s="126">
        <v>46023</v>
      </c>
      <c r="H3346" s="299" t="s">
        <v>15743</v>
      </c>
      <c r="I3346" s="197" t="str">
        <f>IFERROR(INDEX('CPU-GERAL'!$H$12:$H$2199,MATCH(A3346,'CPU-GERAL'!$B$12:$B$2199,0)),"NÃO ENCONTRADO")</f>
        <v>NÃO ENCONTRADO</v>
      </c>
      <c r="J3346" s="59" t="str">
        <f t="shared" si="52"/>
        <v/>
      </c>
    </row>
    <row r="3347" spans="1:10" x14ac:dyDescent="0.2">
      <c r="A3347" s="300">
        <v>101127</v>
      </c>
      <c r="B3347" s="301" t="s">
        <v>3182</v>
      </c>
      <c r="C3347" s="300" t="s">
        <v>319</v>
      </c>
      <c r="D3347" s="302">
        <v>14.23</v>
      </c>
      <c r="E3347" s="303">
        <v>0.51</v>
      </c>
      <c r="F3347" s="110" t="s">
        <v>14403</v>
      </c>
      <c r="G3347" s="126">
        <v>46023</v>
      </c>
      <c r="H3347" s="299" t="s">
        <v>15743</v>
      </c>
      <c r="I3347" s="197" t="str">
        <f>IFERROR(INDEX('CPU-GERAL'!$H$12:$H$2199,MATCH(A3347,'CPU-GERAL'!$B$12:$B$2199,0)),"NÃO ENCONTRADO")</f>
        <v>NÃO ENCONTRADO</v>
      </c>
      <c r="J3347" s="59" t="str">
        <f t="shared" si="52"/>
        <v/>
      </c>
    </row>
    <row r="3348" spans="1:10" x14ac:dyDescent="0.2">
      <c r="A3348" s="300">
        <v>101134</v>
      </c>
      <c r="B3348" s="301" t="s">
        <v>3189</v>
      </c>
      <c r="C3348" s="300" t="s">
        <v>319</v>
      </c>
      <c r="D3348" s="302">
        <v>16.059999999999999</v>
      </c>
      <c r="E3348" s="303">
        <v>0.46</v>
      </c>
      <c r="F3348" s="110" t="s">
        <v>14403</v>
      </c>
      <c r="G3348" s="126">
        <v>46023</v>
      </c>
      <c r="H3348" s="299" t="s">
        <v>15743</v>
      </c>
      <c r="I3348" s="197" t="str">
        <f>IFERROR(INDEX('CPU-GERAL'!$H$12:$H$2199,MATCH(A3348,'CPU-GERAL'!$B$12:$B$2199,0)),"NÃO ENCONTRADO")</f>
        <v>NÃO ENCONTRADO</v>
      </c>
      <c r="J3348" s="59" t="str">
        <f t="shared" si="52"/>
        <v/>
      </c>
    </row>
    <row r="3349" spans="1:10" x14ac:dyDescent="0.2">
      <c r="A3349" s="300">
        <v>101144</v>
      </c>
      <c r="B3349" s="301" t="s">
        <v>3198</v>
      </c>
      <c r="C3349" s="300" t="s">
        <v>319</v>
      </c>
      <c r="D3349" s="302">
        <v>15.94</v>
      </c>
      <c r="E3349" s="303">
        <v>0.46</v>
      </c>
      <c r="F3349" s="110" t="s">
        <v>14403</v>
      </c>
      <c r="G3349" s="126">
        <v>46023</v>
      </c>
      <c r="H3349" s="299" t="s">
        <v>15743</v>
      </c>
      <c r="I3349" s="197" t="str">
        <f>IFERROR(INDEX('CPU-GERAL'!$H$12:$H$2199,MATCH(A3349,'CPU-GERAL'!$B$12:$B$2199,0)),"NÃO ENCONTRADO")</f>
        <v>NÃO ENCONTRADO</v>
      </c>
      <c r="J3349" s="59" t="str">
        <f t="shared" si="52"/>
        <v/>
      </c>
    </row>
    <row r="3350" spans="1:10" x14ac:dyDescent="0.2">
      <c r="A3350" s="300">
        <v>101138</v>
      </c>
      <c r="B3350" s="301" t="s">
        <v>3193</v>
      </c>
      <c r="C3350" s="300" t="s">
        <v>319</v>
      </c>
      <c r="D3350" s="302">
        <v>15.44</v>
      </c>
      <c r="E3350" s="303">
        <v>0.45</v>
      </c>
      <c r="F3350" s="110" t="s">
        <v>14403</v>
      </c>
      <c r="G3350" s="126">
        <v>46023</v>
      </c>
      <c r="H3350" s="299" t="s">
        <v>15743</v>
      </c>
      <c r="I3350" s="197" t="str">
        <f>IFERROR(INDEX('CPU-GERAL'!$H$12:$H$2199,MATCH(A3350,'CPU-GERAL'!$B$12:$B$2199,0)),"NÃO ENCONTRADO")</f>
        <v>NÃO ENCONTRADO</v>
      </c>
      <c r="J3350" s="59" t="str">
        <f t="shared" si="52"/>
        <v/>
      </c>
    </row>
    <row r="3351" spans="1:10" x14ac:dyDescent="0.2">
      <c r="A3351" s="300">
        <v>101148</v>
      </c>
      <c r="B3351" s="301" t="s">
        <v>3202</v>
      </c>
      <c r="C3351" s="300" t="s">
        <v>319</v>
      </c>
      <c r="D3351" s="302">
        <v>15.32</v>
      </c>
      <c r="E3351" s="303">
        <v>0.46</v>
      </c>
      <c r="F3351" s="110" t="s">
        <v>14403</v>
      </c>
      <c r="G3351" s="126">
        <v>46023</v>
      </c>
      <c r="H3351" s="299" t="s">
        <v>15743</v>
      </c>
      <c r="I3351" s="197" t="str">
        <f>IFERROR(INDEX('CPU-GERAL'!$H$12:$H$2199,MATCH(A3351,'CPU-GERAL'!$B$12:$B$2199,0)),"NÃO ENCONTRADO")</f>
        <v>NÃO ENCONTRADO</v>
      </c>
      <c r="J3351" s="59" t="str">
        <f t="shared" si="52"/>
        <v/>
      </c>
    </row>
    <row r="3352" spans="1:10" x14ac:dyDescent="0.2">
      <c r="A3352" s="300">
        <v>101135</v>
      </c>
      <c r="B3352" s="301" t="s">
        <v>3190</v>
      </c>
      <c r="C3352" s="300" t="s">
        <v>319</v>
      </c>
      <c r="D3352" s="302">
        <v>15.34</v>
      </c>
      <c r="E3352" s="303">
        <v>0.46</v>
      </c>
      <c r="F3352" s="110" t="s">
        <v>14403</v>
      </c>
      <c r="G3352" s="126">
        <v>46023</v>
      </c>
      <c r="H3352" s="299" t="s">
        <v>15743</v>
      </c>
      <c r="I3352" s="197" t="str">
        <f>IFERROR(INDEX('CPU-GERAL'!$H$12:$H$2199,MATCH(A3352,'CPU-GERAL'!$B$12:$B$2199,0)),"NÃO ENCONTRADO")</f>
        <v>NÃO ENCONTRADO</v>
      </c>
      <c r="J3352" s="59" t="str">
        <f t="shared" si="52"/>
        <v/>
      </c>
    </row>
    <row r="3353" spans="1:10" x14ac:dyDescent="0.2">
      <c r="A3353" s="300">
        <v>101145</v>
      </c>
      <c r="B3353" s="301" t="s">
        <v>3199</v>
      </c>
      <c r="C3353" s="300" t="s">
        <v>319</v>
      </c>
      <c r="D3353" s="302">
        <v>15.22</v>
      </c>
      <c r="E3353" s="303">
        <v>0.47</v>
      </c>
      <c r="F3353" s="110" t="s">
        <v>14403</v>
      </c>
      <c r="G3353" s="126">
        <v>46023</v>
      </c>
      <c r="H3353" s="299" t="s">
        <v>15743</v>
      </c>
      <c r="I3353" s="197" t="str">
        <f>IFERROR(INDEX('CPU-GERAL'!$H$12:$H$2199,MATCH(A3353,'CPU-GERAL'!$B$12:$B$2199,0)),"NÃO ENCONTRADO")</f>
        <v>NÃO ENCONTRADO</v>
      </c>
      <c r="J3353" s="59" t="str">
        <f t="shared" si="52"/>
        <v/>
      </c>
    </row>
    <row r="3354" spans="1:10" x14ac:dyDescent="0.2">
      <c r="A3354" s="300">
        <v>101136</v>
      </c>
      <c r="B3354" s="301" t="s">
        <v>3191</v>
      </c>
      <c r="C3354" s="300" t="s">
        <v>319</v>
      </c>
      <c r="D3354" s="302">
        <v>13.91</v>
      </c>
      <c r="E3354" s="303">
        <v>0.46</v>
      </c>
      <c r="F3354" s="110" t="s">
        <v>14403</v>
      </c>
      <c r="G3354" s="126">
        <v>46023</v>
      </c>
      <c r="H3354" s="299" t="s">
        <v>15743</v>
      </c>
      <c r="I3354" s="197" t="str">
        <f>IFERROR(INDEX('CPU-GERAL'!$H$12:$H$2199,MATCH(A3354,'CPU-GERAL'!$B$12:$B$2199,0)),"NÃO ENCONTRADO")</f>
        <v>NÃO ENCONTRADO</v>
      </c>
      <c r="J3354" s="59" t="str">
        <f t="shared" si="52"/>
        <v/>
      </c>
    </row>
    <row r="3355" spans="1:10" x14ac:dyDescent="0.2">
      <c r="A3355" s="300">
        <v>101146</v>
      </c>
      <c r="B3355" s="301" t="s">
        <v>3200</v>
      </c>
      <c r="C3355" s="300" t="s">
        <v>319</v>
      </c>
      <c r="D3355" s="302">
        <v>13.79</v>
      </c>
      <c r="E3355" s="303">
        <v>0.46</v>
      </c>
      <c r="F3355" s="110" t="s">
        <v>14403</v>
      </c>
      <c r="G3355" s="126">
        <v>46023</v>
      </c>
      <c r="H3355" s="299" t="s">
        <v>15743</v>
      </c>
      <c r="I3355" s="197" t="str">
        <f>IFERROR(INDEX('CPU-GERAL'!$H$12:$H$2199,MATCH(A3355,'CPU-GERAL'!$B$12:$B$2199,0)),"NÃO ENCONTRADO")</f>
        <v>NÃO ENCONTRADO</v>
      </c>
      <c r="J3355" s="59" t="str">
        <f t="shared" si="52"/>
        <v/>
      </c>
    </row>
    <row r="3356" spans="1:10" x14ac:dyDescent="0.2">
      <c r="A3356" s="300">
        <v>101137</v>
      </c>
      <c r="B3356" s="301" t="s">
        <v>3192</v>
      </c>
      <c r="C3356" s="300" t="s">
        <v>319</v>
      </c>
      <c r="D3356" s="302">
        <v>14.92</v>
      </c>
      <c r="E3356" s="303">
        <v>0.5</v>
      </c>
      <c r="F3356" s="110" t="s">
        <v>14403</v>
      </c>
      <c r="G3356" s="126">
        <v>46023</v>
      </c>
      <c r="H3356" s="299" t="s">
        <v>15743</v>
      </c>
      <c r="I3356" s="197" t="str">
        <f>IFERROR(INDEX('CPU-GERAL'!$H$12:$H$2199,MATCH(A3356,'CPU-GERAL'!$B$12:$B$2199,0)),"NÃO ENCONTRADO")</f>
        <v>NÃO ENCONTRADO</v>
      </c>
      <c r="J3356" s="59" t="str">
        <f t="shared" si="52"/>
        <v/>
      </c>
    </row>
    <row r="3357" spans="1:10" x14ac:dyDescent="0.2">
      <c r="A3357" s="300">
        <v>101147</v>
      </c>
      <c r="B3357" s="301" t="s">
        <v>3201</v>
      </c>
      <c r="C3357" s="300" t="s">
        <v>319</v>
      </c>
      <c r="D3357" s="302">
        <v>14.8</v>
      </c>
      <c r="E3357" s="303">
        <v>0.51</v>
      </c>
      <c r="F3357" s="110" t="s">
        <v>14403</v>
      </c>
      <c r="G3357" s="126">
        <v>46023</v>
      </c>
      <c r="H3357" s="299" t="s">
        <v>15743</v>
      </c>
      <c r="I3357" s="197" t="str">
        <f>IFERROR(INDEX('CPU-GERAL'!$H$12:$H$2199,MATCH(A3357,'CPU-GERAL'!$B$12:$B$2199,0)),"NÃO ENCONTRADO")</f>
        <v>NÃO ENCONTRADO</v>
      </c>
      <c r="J3357" s="59" t="str">
        <f t="shared" si="52"/>
        <v/>
      </c>
    </row>
    <row r="3358" spans="1:10" x14ac:dyDescent="0.2">
      <c r="A3358" s="300">
        <v>101119</v>
      </c>
      <c r="B3358" s="301" t="s">
        <v>3174</v>
      </c>
      <c r="C3358" s="300" t="s">
        <v>319</v>
      </c>
      <c r="D3358" s="302">
        <v>8.6199999999999992</v>
      </c>
      <c r="E3358" s="303">
        <v>0.48</v>
      </c>
      <c r="F3358" s="110" t="s">
        <v>14403</v>
      </c>
      <c r="G3358" s="126">
        <v>46023</v>
      </c>
      <c r="H3358" s="299" t="s">
        <v>15743</v>
      </c>
      <c r="I3358" s="197" t="str">
        <f>IFERROR(INDEX('CPU-GERAL'!$H$12:$H$2199,MATCH(A3358,'CPU-GERAL'!$B$12:$B$2199,0)),"NÃO ENCONTRADO")</f>
        <v>NÃO ENCONTRADO</v>
      </c>
      <c r="J3358" s="59" t="str">
        <f t="shared" si="52"/>
        <v/>
      </c>
    </row>
    <row r="3359" spans="1:10" x14ac:dyDescent="0.2">
      <c r="A3359" s="300">
        <v>101123</v>
      </c>
      <c r="B3359" s="301" t="s">
        <v>3178</v>
      </c>
      <c r="C3359" s="300" t="s">
        <v>319</v>
      </c>
      <c r="D3359" s="302">
        <v>7.42</v>
      </c>
      <c r="E3359" s="303">
        <v>0.47</v>
      </c>
      <c r="F3359" s="110" t="s">
        <v>14403</v>
      </c>
      <c r="G3359" s="126">
        <v>46023</v>
      </c>
      <c r="H3359" s="299" t="s">
        <v>15743</v>
      </c>
      <c r="I3359" s="197" t="str">
        <f>IFERROR(INDEX('CPU-GERAL'!$H$12:$H$2199,MATCH(A3359,'CPU-GERAL'!$B$12:$B$2199,0)),"NÃO ENCONTRADO")</f>
        <v>NÃO ENCONTRADO</v>
      </c>
      <c r="J3359" s="59" t="str">
        <f t="shared" si="52"/>
        <v/>
      </c>
    </row>
    <row r="3360" spans="1:10" x14ac:dyDescent="0.2">
      <c r="A3360" s="300">
        <v>101120</v>
      </c>
      <c r="B3360" s="301" t="s">
        <v>3175</v>
      </c>
      <c r="C3360" s="300" t="s">
        <v>319</v>
      </c>
      <c r="D3360" s="302">
        <v>7.26</v>
      </c>
      <c r="E3360" s="303">
        <v>0.51</v>
      </c>
      <c r="F3360" s="110" t="s">
        <v>14403</v>
      </c>
      <c r="G3360" s="126">
        <v>46023</v>
      </c>
      <c r="H3360" s="299" t="s">
        <v>15743</v>
      </c>
      <c r="I3360" s="197" t="str">
        <f>IFERROR(INDEX('CPU-GERAL'!$H$12:$H$2199,MATCH(A3360,'CPU-GERAL'!$B$12:$B$2199,0)),"NÃO ENCONTRADO")</f>
        <v>NÃO ENCONTRADO</v>
      </c>
      <c r="J3360" s="59" t="str">
        <f t="shared" si="52"/>
        <v/>
      </c>
    </row>
    <row r="3361" spans="1:10" x14ac:dyDescent="0.2">
      <c r="A3361" s="300">
        <v>101121</v>
      </c>
      <c r="B3361" s="301" t="s">
        <v>3176</v>
      </c>
      <c r="C3361" s="300" t="s">
        <v>319</v>
      </c>
      <c r="D3361" s="302">
        <v>4.53</v>
      </c>
      <c r="E3361" s="303">
        <v>0.5</v>
      </c>
      <c r="F3361" s="110" t="s">
        <v>14403</v>
      </c>
      <c r="G3361" s="126">
        <v>46023</v>
      </c>
      <c r="H3361" s="299" t="s">
        <v>15743</v>
      </c>
      <c r="I3361" s="197" t="str">
        <f>IFERROR(INDEX('CPU-GERAL'!$H$12:$H$2199,MATCH(A3361,'CPU-GERAL'!$B$12:$B$2199,0)),"NÃO ENCONTRADO")</f>
        <v>NÃO ENCONTRADO</v>
      </c>
      <c r="J3361" s="59" t="str">
        <f t="shared" si="52"/>
        <v/>
      </c>
    </row>
    <row r="3362" spans="1:10" x14ac:dyDescent="0.2">
      <c r="A3362" s="300">
        <v>101122</v>
      </c>
      <c r="B3362" s="301" t="s">
        <v>3177</v>
      </c>
      <c r="C3362" s="300" t="s">
        <v>319</v>
      </c>
      <c r="D3362" s="302">
        <v>6.42</v>
      </c>
      <c r="E3362" s="303">
        <v>0.69</v>
      </c>
      <c r="F3362" s="110" t="s">
        <v>14403</v>
      </c>
      <c r="G3362" s="126">
        <v>46023</v>
      </c>
      <c r="H3362" s="299" t="s">
        <v>15743</v>
      </c>
      <c r="I3362" s="197" t="str">
        <f>IFERROR(INDEX('CPU-GERAL'!$H$12:$H$2199,MATCH(A3362,'CPU-GERAL'!$B$12:$B$2199,0)),"NÃO ENCONTRADO")</f>
        <v>NÃO ENCONTRADO</v>
      </c>
      <c r="J3362" s="59" t="str">
        <f t="shared" si="52"/>
        <v/>
      </c>
    </row>
    <row r="3363" spans="1:10" x14ac:dyDescent="0.2">
      <c r="A3363" s="300">
        <v>101129</v>
      </c>
      <c r="B3363" s="301" t="s">
        <v>3184</v>
      </c>
      <c r="C3363" s="300" t="s">
        <v>319</v>
      </c>
      <c r="D3363" s="302">
        <v>19.91</v>
      </c>
      <c r="E3363" s="303">
        <v>0.46</v>
      </c>
      <c r="F3363" s="110" t="s">
        <v>14403</v>
      </c>
      <c r="G3363" s="126">
        <v>46023</v>
      </c>
      <c r="H3363" s="299" t="s">
        <v>15743</v>
      </c>
      <c r="I3363" s="197" t="str">
        <f>IFERROR(INDEX('CPU-GERAL'!$H$12:$H$2199,MATCH(A3363,'CPU-GERAL'!$B$12:$B$2199,0)),"NÃO ENCONTRADO")</f>
        <v>NÃO ENCONTRADO</v>
      </c>
      <c r="J3363" s="59" t="str">
        <f t="shared" si="52"/>
        <v/>
      </c>
    </row>
    <row r="3364" spans="1:10" x14ac:dyDescent="0.2">
      <c r="A3364" s="300">
        <v>101133</v>
      </c>
      <c r="B3364" s="301" t="s">
        <v>3188</v>
      </c>
      <c r="C3364" s="300" t="s">
        <v>319</v>
      </c>
      <c r="D3364" s="302">
        <v>18.71</v>
      </c>
      <c r="E3364" s="303">
        <v>0.46</v>
      </c>
      <c r="F3364" s="110" t="s">
        <v>14403</v>
      </c>
      <c r="G3364" s="126">
        <v>46023</v>
      </c>
      <c r="H3364" s="299" t="s">
        <v>15743</v>
      </c>
      <c r="I3364" s="197" t="str">
        <f>IFERROR(INDEX('CPU-GERAL'!$H$12:$H$2199,MATCH(A3364,'CPU-GERAL'!$B$12:$B$2199,0)),"NÃO ENCONTRADO")</f>
        <v>NÃO ENCONTRADO</v>
      </c>
      <c r="J3364" s="59" t="str">
        <f t="shared" si="52"/>
        <v/>
      </c>
    </row>
    <row r="3365" spans="1:10" x14ac:dyDescent="0.2">
      <c r="A3365" s="300">
        <v>101130</v>
      </c>
      <c r="B3365" s="301" t="s">
        <v>3185</v>
      </c>
      <c r="C3365" s="300" t="s">
        <v>319</v>
      </c>
      <c r="D3365" s="302">
        <v>18.55</v>
      </c>
      <c r="E3365" s="303">
        <v>0.47</v>
      </c>
      <c r="F3365" s="110" t="s">
        <v>14403</v>
      </c>
      <c r="G3365" s="126">
        <v>46023</v>
      </c>
      <c r="H3365" s="299" t="s">
        <v>15743</v>
      </c>
      <c r="I3365" s="197" t="str">
        <f>IFERROR(INDEX('CPU-GERAL'!$H$12:$H$2199,MATCH(A3365,'CPU-GERAL'!$B$12:$B$2199,0)),"NÃO ENCONTRADO")</f>
        <v>NÃO ENCONTRADO</v>
      </c>
      <c r="J3365" s="59" t="str">
        <f t="shared" si="52"/>
        <v/>
      </c>
    </row>
    <row r="3366" spans="1:10" x14ac:dyDescent="0.2">
      <c r="A3366" s="300">
        <v>101131</v>
      </c>
      <c r="B3366" s="301" t="s">
        <v>3186</v>
      </c>
      <c r="C3366" s="300" t="s">
        <v>319</v>
      </c>
      <c r="D3366" s="302">
        <v>15.82</v>
      </c>
      <c r="E3366" s="303">
        <v>0.46</v>
      </c>
      <c r="F3366" s="110" t="s">
        <v>14403</v>
      </c>
      <c r="G3366" s="126">
        <v>46023</v>
      </c>
      <c r="H3366" s="299" t="s">
        <v>15743</v>
      </c>
      <c r="I3366" s="197" t="str">
        <f>IFERROR(INDEX('CPU-GERAL'!$H$12:$H$2199,MATCH(A3366,'CPU-GERAL'!$B$12:$B$2199,0)),"NÃO ENCONTRADO")</f>
        <v>NÃO ENCONTRADO</v>
      </c>
      <c r="J3366" s="59" t="str">
        <f t="shared" si="52"/>
        <v/>
      </c>
    </row>
    <row r="3367" spans="1:10" x14ac:dyDescent="0.2">
      <c r="A3367" s="300">
        <v>101132</v>
      </c>
      <c r="B3367" s="301" t="s">
        <v>3187</v>
      </c>
      <c r="C3367" s="300" t="s">
        <v>319</v>
      </c>
      <c r="D3367" s="302">
        <v>17.71</v>
      </c>
      <c r="E3367" s="303">
        <v>0.54</v>
      </c>
      <c r="F3367" s="110" t="s">
        <v>14403</v>
      </c>
      <c r="G3367" s="126">
        <v>46023</v>
      </c>
      <c r="H3367" s="299" t="s">
        <v>15743</v>
      </c>
      <c r="I3367" s="197" t="str">
        <f>IFERROR(INDEX('CPU-GERAL'!$H$12:$H$2199,MATCH(A3367,'CPU-GERAL'!$B$12:$B$2199,0)),"NÃO ENCONTRADO")</f>
        <v>NÃO ENCONTRADO</v>
      </c>
      <c r="J3367" s="59" t="str">
        <f t="shared" si="52"/>
        <v/>
      </c>
    </row>
    <row r="3368" spans="1:10" x14ac:dyDescent="0.2">
      <c r="A3368" s="300">
        <v>101139</v>
      </c>
      <c r="B3368" s="301" t="s">
        <v>10786</v>
      </c>
      <c r="C3368" s="300" t="s">
        <v>319</v>
      </c>
      <c r="D3368" s="302">
        <v>20.63</v>
      </c>
      <c r="E3368" s="303">
        <v>0.46</v>
      </c>
      <c r="F3368" s="110" t="s">
        <v>14403</v>
      </c>
      <c r="G3368" s="126">
        <v>46023</v>
      </c>
      <c r="H3368" s="299" t="s">
        <v>15743</v>
      </c>
      <c r="I3368" s="197" t="str">
        <f>IFERROR(INDEX('CPU-GERAL'!$H$12:$H$2199,MATCH(A3368,'CPU-GERAL'!$B$12:$B$2199,0)),"NÃO ENCONTRADO")</f>
        <v>NÃO ENCONTRADO</v>
      </c>
      <c r="J3368" s="59" t="str">
        <f t="shared" si="52"/>
        <v/>
      </c>
    </row>
    <row r="3369" spans="1:10" x14ac:dyDescent="0.2">
      <c r="A3369" s="300">
        <v>101149</v>
      </c>
      <c r="B3369" s="301" t="s">
        <v>3203</v>
      </c>
      <c r="C3369" s="300" t="s">
        <v>319</v>
      </c>
      <c r="D3369" s="302">
        <v>20.52</v>
      </c>
      <c r="E3369" s="303">
        <v>0.47</v>
      </c>
      <c r="F3369" s="110" t="s">
        <v>14403</v>
      </c>
      <c r="G3369" s="126">
        <v>46023</v>
      </c>
      <c r="H3369" s="299" t="s">
        <v>15743</v>
      </c>
      <c r="I3369" s="197" t="str">
        <f>IFERROR(INDEX('CPU-GERAL'!$H$12:$H$2199,MATCH(A3369,'CPU-GERAL'!$B$12:$B$2199,0)),"NÃO ENCONTRADO")</f>
        <v>NÃO ENCONTRADO</v>
      </c>
      <c r="J3369" s="59" t="str">
        <f t="shared" si="52"/>
        <v/>
      </c>
    </row>
    <row r="3370" spans="1:10" x14ac:dyDescent="0.2">
      <c r="A3370" s="300">
        <v>101143</v>
      </c>
      <c r="B3370" s="301" t="s">
        <v>3197</v>
      </c>
      <c r="C3370" s="300" t="s">
        <v>319</v>
      </c>
      <c r="D3370" s="302">
        <v>19.43</v>
      </c>
      <c r="E3370" s="303">
        <v>0.46</v>
      </c>
      <c r="F3370" s="110" t="s">
        <v>14403</v>
      </c>
      <c r="G3370" s="126">
        <v>46023</v>
      </c>
      <c r="H3370" s="299" t="s">
        <v>15743</v>
      </c>
      <c r="I3370" s="197" t="str">
        <f>IFERROR(INDEX('CPU-GERAL'!$H$12:$H$2199,MATCH(A3370,'CPU-GERAL'!$B$12:$B$2199,0)),"NÃO ENCONTRADO")</f>
        <v>NÃO ENCONTRADO</v>
      </c>
      <c r="J3370" s="59" t="str">
        <f t="shared" si="52"/>
        <v/>
      </c>
    </row>
    <row r="3371" spans="1:10" x14ac:dyDescent="0.2">
      <c r="A3371" s="300">
        <v>101153</v>
      </c>
      <c r="B3371" s="301" t="s">
        <v>3207</v>
      </c>
      <c r="C3371" s="300" t="s">
        <v>319</v>
      </c>
      <c r="D3371" s="302">
        <v>19.32</v>
      </c>
      <c r="E3371" s="303">
        <v>0.46</v>
      </c>
      <c r="F3371" s="110" t="s">
        <v>14403</v>
      </c>
      <c r="G3371" s="126">
        <v>46023</v>
      </c>
      <c r="H3371" s="299" t="s">
        <v>15743</v>
      </c>
      <c r="I3371" s="197" t="str">
        <f>IFERROR(INDEX('CPU-GERAL'!$H$12:$H$2199,MATCH(A3371,'CPU-GERAL'!$B$12:$B$2199,0)),"NÃO ENCONTRADO")</f>
        <v>NÃO ENCONTRADO</v>
      </c>
      <c r="J3371" s="59" t="str">
        <f t="shared" si="52"/>
        <v/>
      </c>
    </row>
    <row r="3372" spans="1:10" x14ac:dyDescent="0.2">
      <c r="A3372" s="300">
        <v>101140</v>
      </c>
      <c r="B3372" s="301" t="s">
        <v>3194</v>
      </c>
      <c r="C3372" s="300" t="s">
        <v>319</v>
      </c>
      <c r="D3372" s="302">
        <v>19.27</v>
      </c>
      <c r="E3372" s="303">
        <v>0.47</v>
      </c>
      <c r="F3372" s="110" t="s">
        <v>14403</v>
      </c>
      <c r="G3372" s="126">
        <v>46023</v>
      </c>
      <c r="H3372" s="299" t="s">
        <v>15743</v>
      </c>
      <c r="I3372" s="197" t="str">
        <f>IFERROR(INDEX('CPU-GERAL'!$H$12:$H$2199,MATCH(A3372,'CPU-GERAL'!$B$12:$B$2199,0)),"NÃO ENCONTRADO")</f>
        <v>NÃO ENCONTRADO</v>
      </c>
      <c r="J3372" s="59" t="str">
        <f t="shared" si="52"/>
        <v/>
      </c>
    </row>
    <row r="3373" spans="1:10" x14ac:dyDescent="0.2">
      <c r="A3373" s="300">
        <v>101150</v>
      </c>
      <c r="B3373" s="301" t="s">
        <v>3204</v>
      </c>
      <c r="C3373" s="300" t="s">
        <v>319</v>
      </c>
      <c r="D3373" s="302">
        <v>19.16</v>
      </c>
      <c r="E3373" s="303">
        <v>0.48</v>
      </c>
      <c r="F3373" s="110" t="s">
        <v>14403</v>
      </c>
      <c r="G3373" s="126">
        <v>46023</v>
      </c>
      <c r="H3373" s="299" t="s">
        <v>15743</v>
      </c>
      <c r="I3373" s="197" t="str">
        <f>IFERROR(INDEX('CPU-GERAL'!$H$12:$H$2199,MATCH(A3373,'CPU-GERAL'!$B$12:$B$2199,0)),"NÃO ENCONTRADO")</f>
        <v>NÃO ENCONTRADO</v>
      </c>
      <c r="J3373" s="59" t="str">
        <f t="shared" si="52"/>
        <v/>
      </c>
    </row>
    <row r="3374" spans="1:10" x14ac:dyDescent="0.2">
      <c r="A3374" s="300">
        <v>101141</v>
      </c>
      <c r="B3374" s="301" t="s">
        <v>3195</v>
      </c>
      <c r="C3374" s="300" t="s">
        <v>319</v>
      </c>
      <c r="D3374" s="302">
        <v>16.54</v>
      </c>
      <c r="E3374" s="303">
        <v>0.46</v>
      </c>
      <c r="F3374" s="110" t="s">
        <v>14403</v>
      </c>
      <c r="G3374" s="126">
        <v>46023</v>
      </c>
      <c r="H3374" s="299" t="s">
        <v>15743</v>
      </c>
      <c r="I3374" s="197" t="str">
        <f>IFERROR(INDEX('CPU-GERAL'!$H$12:$H$2199,MATCH(A3374,'CPU-GERAL'!$B$12:$B$2199,0)),"NÃO ENCONTRADO")</f>
        <v>NÃO ENCONTRADO</v>
      </c>
      <c r="J3374" s="59" t="str">
        <f t="shared" si="52"/>
        <v/>
      </c>
    </row>
    <row r="3375" spans="1:10" x14ac:dyDescent="0.2">
      <c r="A3375" s="300">
        <v>101151</v>
      </c>
      <c r="B3375" s="301" t="s">
        <v>3205</v>
      </c>
      <c r="C3375" s="300" t="s">
        <v>319</v>
      </c>
      <c r="D3375" s="302">
        <v>16.43</v>
      </c>
      <c r="E3375" s="303">
        <v>0.47</v>
      </c>
      <c r="F3375" s="110" t="s">
        <v>14403</v>
      </c>
      <c r="G3375" s="126">
        <v>46023</v>
      </c>
      <c r="H3375" s="299" t="s">
        <v>15743</v>
      </c>
      <c r="I3375" s="197" t="str">
        <f>IFERROR(INDEX('CPU-GERAL'!$H$12:$H$2199,MATCH(A3375,'CPU-GERAL'!$B$12:$B$2199,0)),"NÃO ENCONTRADO")</f>
        <v>NÃO ENCONTRADO</v>
      </c>
      <c r="J3375" s="59" t="str">
        <f t="shared" si="52"/>
        <v/>
      </c>
    </row>
    <row r="3376" spans="1:10" x14ac:dyDescent="0.2">
      <c r="A3376" s="300">
        <v>101142</v>
      </c>
      <c r="B3376" s="301" t="s">
        <v>3196</v>
      </c>
      <c r="C3376" s="300" t="s">
        <v>319</v>
      </c>
      <c r="D3376" s="302">
        <v>18.43</v>
      </c>
      <c r="E3376" s="303">
        <v>0.53</v>
      </c>
      <c r="F3376" s="110" t="s">
        <v>14403</v>
      </c>
      <c r="G3376" s="126">
        <v>46023</v>
      </c>
      <c r="H3376" s="299" t="s">
        <v>15743</v>
      </c>
      <c r="I3376" s="197" t="str">
        <f>IFERROR(INDEX('CPU-GERAL'!$H$12:$H$2199,MATCH(A3376,'CPU-GERAL'!$B$12:$B$2199,0)),"NÃO ENCONTRADO")</f>
        <v>NÃO ENCONTRADO</v>
      </c>
      <c r="J3376" s="59" t="str">
        <f t="shared" si="52"/>
        <v/>
      </c>
    </row>
    <row r="3377" spans="1:10" x14ac:dyDescent="0.2">
      <c r="A3377" s="300">
        <v>101152</v>
      </c>
      <c r="B3377" s="301" t="s">
        <v>3206</v>
      </c>
      <c r="C3377" s="300" t="s">
        <v>319</v>
      </c>
      <c r="D3377" s="302">
        <v>18.32</v>
      </c>
      <c r="E3377" s="303">
        <v>0.54</v>
      </c>
      <c r="F3377" s="110" t="s">
        <v>14403</v>
      </c>
      <c r="G3377" s="126">
        <v>46023</v>
      </c>
      <c r="H3377" s="299" t="s">
        <v>15743</v>
      </c>
      <c r="I3377" s="197" t="str">
        <f>IFERROR(INDEX('CPU-GERAL'!$H$12:$H$2199,MATCH(A3377,'CPU-GERAL'!$B$12:$B$2199,0)),"NÃO ENCONTRADO")</f>
        <v>NÃO ENCONTRADO</v>
      </c>
      <c r="J3377" s="59" t="str">
        <f t="shared" si="52"/>
        <v/>
      </c>
    </row>
    <row r="3378" spans="1:10" x14ac:dyDescent="0.2">
      <c r="A3378" s="300">
        <v>101207</v>
      </c>
      <c r="B3378" s="301" t="s">
        <v>3208</v>
      </c>
      <c r="C3378" s="300" t="s">
        <v>319</v>
      </c>
      <c r="D3378" s="302">
        <v>11.16</v>
      </c>
      <c r="E3378" s="303">
        <v>0.41</v>
      </c>
      <c r="F3378" s="110" t="s">
        <v>14403</v>
      </c>
      <c r="G3378" s="126">
        <v>46023</v>
      </c>
      <c r="H3378" s="299" t="s">
        <v>15743</v>
      </c>
      <c r="I3378" s="197" t="str">
        <f>IFERROR(INDEX('CPU-GERAL'!$H$12:$H$2199,MATCH(A3378,'CPU-GERAL'!$B$12:$B$2199,0)),"NÃO ENCONTRADO")</f>
        <v>NÃO ENCONTRADO</v>
      </c>
      <c r="J3378" s="59" t="str">
        <f t="shared" si="52"/>
        <v/>
      </c>
    </row>
    <row r="3379" spans="1:10" x14ac:dyDescent="0.2">
      <c r="A3379" s="300">
        <v>101206</v>
      </c>
      <c r="B3379" s="301" t="s">
        <v>10787</v>
      </c>
      <c r="C3379" s="300" t="s">
        <v>319</v>
      </c>
      <c r="D3379" s="302">
        <v>12.97</v>
      </c>
      <c r="E3379" s="303">
        <v>0.44</v>
      </c>
      <c r="F3379" s="110" t="s">
        <v>14403</v>
      </c>
      <c r="G3379" s="126">
        <v>46023</v>
      </c>
      <c r="H3379" s="299" t="s">
        <v>15743</v>
      </c>
      <c r="I3379" s="197" t="str">
        <f>IFERROR(INDEX('CPU-GERAL'!$H$12:$H$2199,MATCH(A3379,'CPU-GERAL'!$B$12:$B$2199,0)),"NÃO ENCONTRADO")</f>
        <v>NÃO ENCONTRADO</v>
      </c>
      <c r="J3379" s="59" t="str">
        <f t="shared" si="52"/>
        <v/>
      </c>
    </row>
    <row r="3380" spans="1:10" x14ac:dyDescent="0.2">
      <c r="A3380" s="300">
        <v>101210</v>
      </c>
      <c r="B3380" s="301" t="s">
        <v>10788</v>
      </c>
      <c r="C3380" s="300" t="s">
        <v>319</v>
      </c>
      <c r="D3380" s="302">
        <v>18.059999999999999</v>
      </c>
      <c r="E3380" s="303">
        <v>0.42</v>
      </c>
      <c r="F3380" s="110" t="s">
        <v>14403</v>
      </c>
      <c r="G3380" s="126">
        <v>46023</v>
      </c>
      <c r="H3380" s="299" t="s">
        <v>15743</v>
      </c>
      <c r="I3380" s="197" t="str">
        <f>IFERROR(INDEX('CPU-GERAL'!$H$12:$H$2199,MATCH(A3380,'CPU-GERAL'!$B$12:$B$2199,0)),"NÃO ENCONTRADO")</f>
        <v>NÃO ENCONTRADO</v>
      </c>
      <c r="J3380" s="59" t="str">
        <f t="shared" si="52"/>
        <v/>
      </c>
    </row>
    <row r="3381" spans="1:10" x14ac:dyDescent="0.2">
      <c r="A3381" s="300">
        <v>101211</v>
      </c>
      <c r="B3381" s="301" t="s">
        <v>10789</v>
      </c>
      <c r="C3381" s="300" t="s">
        <v>319</v>
      </c>
      <c r="D3381" s="302">
        <v>19.38</v>
      </c>
      <c r="E3381" s="303">
        <v>0.41</v>
      </c>
      <c r="F3381" s="110" t="s">
        <v>14403</v>
      </c>
      <c r="G3381" s="126">
        <v>46023</v>
      </c>
      <c r="H3381" s="299" t="s">
        <v>15743</v>
      </c>
      <c r="I3381" s="197" t="str">
        <f>IFERROR(INDEX('CPU-GERAL'!$H$12:$H$2199,MATCH(A3381,'CPU-GERAL'!$B$12:$B$2199,0)),"NÃO ENCONTRADO")</f>
        <v>NÃO ENCONTRADO</v>
      </c>
      <c r="J3381" s="59" t="str">
        <f t="shared" si="52"/>
        <v/>
      </c>
    </row>
    <row r="3382" spans="1:10" x14ac:dyDescent="0.2">
      <c r="A3382" s="300">
        <v>101215</v>
      </c>
      <c r="B3382" s="301" t="s">
        <v>10790</v>
      </c>
      <c r="C3382" s="300" t="s">
        <v>319</v>
      </c>
      <c r="D3382" s="302">
        <v>17.37</v>
      </c>
      <c r="E3382" s="303">
        <v>0.42</v>
      </c>
      <c r="F3382" s="110" t="s">
        <v>14403</v>
      </c>
      <c r="G3382" s="126">
        <v>46023</v>
      </c>
      <c r="H3382" s="299" t="s">
        <v>15743</v>
      </c>
      <c r="I3382" s="197" t="str">
        <f>IFERROR(INDEX('CPU-GERAL'!$H$12:$H$2199,MATCH(A3382,'CPU-GERAL'!$B$12:$B$2199,0)),"NÃO ENCONTRADO")</f>
        <v>NÃO ENCONTRADO</v>
      </c>
      <c r="J3382" s="59" t="str">
        <f t="shared" si="52"/>
        <v/>
      </c>
    </row>
    <row r="3383" spans="1:10" x14ac:dyDescent="0.2">
      <c r="A3383" s="300">
        <v>101216</v>
      </c>
      <c r="B3383" s="301" t="s">
        <v>10791</v>
      </c>
      <c r="C3383" s="300" t="s">
        <v>319</v>
      </c>
      <c r="D3383" s="302">
        <v>18.2</v>
      </c>
      <c r="E3383" s="303">
        <v>0.41</v>
      </c>
      <c r="F3383" s="110" t="s">
        <v>14403</v>
      </c>
      <c r="G3383" s="126">
        <v>46023</v>
      </c>
      <c r="H3383" s="299" t="s">
        <v>15743</v>
      </c>
      <c r="I3383" s="197" t="str">
        <f>IFERROR(INDEX('CPU-GERAL'!$H$12:$H$2199,MATCH(A3383,'CPU-GERAL'!$B$12:$B$2199,0)),"NÃO ENCONTRADO")</f>
        <v>NÃO ENCONTRADO</v>
      </c>
      <c r="J3383" s="59" t="str">
        <f t="shared" si="52"/>
        <v/>
      </c>
    </row>
    <row r="3384" spans="1:10" x14ac:dyDescent="0.2">
      <c r="A3384" s="300">
        <v>101212</v>
      </c>
      <c r="B3384" s="301" t="s">
        <v>10792</v>
      </c>
      <c r="C3384" s="300" t="s">
        <v>319</v>
      </c>
      <c r="D3384" s="302">
        <v>22.62</v>
      </c>
      <c r="E3384" s="303">
        <v>0.41</v>
      </c>
      <c r="F3384" s="110" t="s">
        <v>14403</v>
      </c>
      <c r="G3384" s="126">
        <v>46023</v>
      </c>
      <c r="H3384" s="299" t="s">
        <v>15743</v>
      </c>
      <c r="I3384" s="197" t="str">
        <f>IFERROR(INDEX('CPU-GERAL'!$H$12:$H$2199,MATCH(A3384,'CPU-GERAL'!$B$12:$B$2199,0)),"NÃO ENCONTRADO")</f>
        <v>NÃO ENCONTRADO</v>
      </c>
      <c r="J3384" s="59" t="str">
        <f t="shared" si="52"/>
        <v/>
      </c>
    </row>
    <row r="3385" spans="1:10" x14ac:dyDescent="0.2">
      <c r="A3385" s="300">
        <v>101217</v>
      </c>
      <c r="B3385" s="301" t="s">
        <v>10793</v>
      </c>
      <c r="C3385" s="300" t="s">
        <v>319</v>
      </c>
      <c r="D3385" s="302">
        <v>21.21</v>
      </c>
      <c r="E3385" s="303">
        <v>0.41</v>
      </c>
      <c r="F3385" s="110" t="s">
        <v>14403</v>
      </c>
      <c r="G3385" s="126">
        <v>46023</v>
      </c>
      <c r="H3385" s="299" t="s">
        <v>15743</v>
      </c>
      <c r="I3385" s="197" t="str">
        <f>IFERROR(INDEX('CPU-GERAL'!$H$12:$H$2199,MATCH(A3385,'CPU-GERAL'!$B$12:$B$2199,0)),"NÃO ENCONTRADO")</f>
        <v>NÃO ENCONTRADO</v>
      </c>
      <c r="J3385" s="59" t="str">
        <f t="shared" si="52"/>
        <v/>
      </c>
    </row>
    <row r="3386" spans="1:10" x14ac:dyDescent="0.2">
      <c r="A3386" s="300">
        <v>101218</v>
      </c>
      <c r="B3386" s="301" t="s">
        <v>10794</v>
      </c>
      <c r="C3386" s="300" t="s">
        <v>319</v>
      </c>
      <c r="D3386" s="302">
        <v>22.42</v>
      </c>
      <c r="E3386" s="303">
        <v>0.41</v>
      </c>
      <c r="F3386" s="110" t="s">
        <v>14403</v>
      </c>
      <c r="G3386" s="126">
        <v>46023</v>
      </c>
      <c r="H3386" s="299" t="s">
        <v>15743</v>
      </c>
      <c r="I3386" s="197" t="str">
        <f>IFERROR(INDEX('CPU-GERAL'!$H$12:$H$2199,MATCH(A3386,'CPU-GERAL'!$B$12:$B$2199,0)),"NÃO ENCONTRADO")</f>
        <v>NÃO ENCONTRADO</v>
      </c>
      <c r="J3386" s="59" t="str">
        <f t="shared" si="52"/>
        <v/>
      </c>
    </row>
    <row r="3387" spans="1:10" x14ac:dyDescent="0.2">
      <c r="A3387" s="300">
        <v>101213</v>
      </c>
      <c r="B3387" s="301" t="s">
        <v>10795</v>
      </c>
      <c r="C3387" s="300" t="s">
        <v>319</v>
      </c>
      <c r="D3387" s="302">
        <v>25.32</v>
      </c>
      <c r="E3387" s="303">
        <v>0.42</v>
      </c>
      <c r="F3387" s="110" t="s">
        <v>14403</v>
      </c>
      <c r="G3387" s="126">
        <v>46023</v>
      </c>
      <c r="H3387" s="299" t="s">
        <v>15743</v>
      </c>
      <c r="I3387" s="197" t="str">
        <f>IFERROR(INDEX('CPU-GERAL'!$H$12:$H$2199,MATCH(A3387,'CPU-GERAL'!$B$12:$B$2199,0)),"NÃO ENCONTRADO")</f>
        <v>NÃO ENCONTRADO</v>
      </c>
      <c r="J3387" s="59" t="str">
        <f t="shared" si="52"/>
        <v/>
      </c>
    </row>
    <row r="3388" spans="1:10" x14ac:dyDescent="0.2">
      <c r="A3388" s="300">
        <v>101219</v>
      </c>
      <c r="B3388" s="301" t="s">
        <v>10796</v>
      </c>
      <c r="C3388" s="300" t="s">
        <v>319</v>
      </c>
      <c r="D3388" s="302">
        <v>27.16</v>
      </c>
      <c r="E3388" s="303">
        <v>0.4</v>
      </c>
      <c r="F3388" s="110" t="s">
        <v>14403</v>
      </c>
      <c r="G3388" s="126">
        <v>46023</v>
      </c>
      <c r="H3388" s="299" t="s">
        <v>15743</v>
      </c>
      <c r="I3388" s="197" t="str">
        <f>IFERROR(INDEX('CPU-GERAL'!$H$12:$H$2199,MATCH(A3388,'CPU-GERAL'!$B$12:$B$2199,0)),"NÃO ENCONTRADO")</f>
        <v>NÃO ENCONTRADO</v>
      </c>
      <c r="J3388" s="59" t="str">
        <f t="shared" si="52"/>
        <v/>
      </c>
    </row>
    <row r="3389" spans="1:10" x14ac:dyDescent="0.2">
      <c r="A3389" s="300">
        <v>101214</v>
      </c>
      <c r="B3389" s="301" t="s">
        <v>10797</v>
      </c>
      <c r="C3389" s="300" t="s">
        <v>319</v>
      </c>
      <c r="D3389" s="302">
        <v>30.58</v>
      </c>
      <c r="E3389" s="303">
        <v>0.41</v>
      </c>
      <c r="F3389" s="110" t="s">
        <v>14403</v>
      </c>
      <c r="G3389" s="126">
        <v>46023</v>
      </c>
      <c r="H3389" s="299" t="s">
        <v>15743</v>
      </c>
      <c r="I3389" s="197" t="str">
        <f>IFERROR(INDEX('CPU-GERAL'!$H$12:$H$2199,MATCH(A3389,'CPU-GERAL'!$B$12:$B$2199,0)),"NÃO ENCONTRADO")</f>
        <v>NÃO ENCONTRADO</v>
      </c>
      <c r="J3389" s="59" t="str">
        <f t="shared" si="52"/>
        <v/>
      </c>
    </row>
    <row r="3390" spans="1:10" x14ac:dyDescent="0.2">
      <c r="A3390" s="300">
        <v>101254</v>
      </c>
      <c r="B3390" s="301" t="s">
        <v>10798</v>
      </c>
      <c r="C3390" s="300" t="s">
        <v>319</v>
      </c>
      <c r="D3390" s="302">
        <v>13.27</v>
      </c>
      <c r="E3390" s="303">
        <v>0.42</v>
      </c>
      <c r="F3390" s="110" t="s">
        <v>14403</v>
      </c>
      <c r="G3390" s="126">
        <v>46023</v>
      </c>
      <c r="H3390" s="299" t="s">
        <v>15743</v>
      </c>
      <c r="I3390" s="197" t="str">
        <f>IFERROR(INDEX('CPU-GERAL'!$H$12:$H$2199,MATCH(A3390,'CPU-GERAL'!$B$12:$B$2199,0)),"NÃO ENCONTRADO")</f>
        <v>NÃO ENCONTRADO</v>
      </c>
      <c r="J3390" s="59" t="str">
        <f t="shared" si="52"/>
        <v/>
      </c>
    </row>
    <row r="3391" spans="1:10" x14ac:dyDescent="0.2">
      <c r="A3391" s="300">
        <v>101256</v>
      </c>
      <c r="B3391" s="301" t="s">
        <v>10799</v>
      </c>
      <c r="C3391" s="300" t="s">
        <v>319</v>
      </c>
      <c r="D3391" s="302">
        <v>20.46</v>
      </c>
      <c r="E3391" s="303">
        <v>0.41</v>
      </c>
      <c r="F3391" s="110" t="s">
        <v>14403</v>
      </c>
      <c r="G3391" s="126">
        <v>46023</v>
      </c>
      <c r="H3391" s="299" t="s">
        <v>15743</v>
      </c>
      <c r="I3391" s="197" t="str">
        <f>IFERROR(INDEX('CPU-GERAL'!$H$12:$H$2199,MATCH(A3391,'CPU-GERAL'!$B$12:$B$2199,0)),"NÃO ENCONTRADO")</f>
        <v>NÃO ENCONTRADO</v>
      </c>
      <c r="J3391" s="59" t="str">
        <f t="shared" si="52"/>
        <v/>
      </c>
    </row>
    <row r="3392" spans="1:10" x14ac:dyDescent="0.2">
      <c r="A3392" s="300">
        <v>101257</v>
      </c>
      <c r="B3392" s="301" t="s">
        <v>10800</v>
      </c>
      <c r="C3392" s="300" t="s">
        <v>319</v>
      </c>
      <c r="D3392" s="302">
        <v>21.55</v>
      </c>
      <c r="E3392" s="303">
        <v>0.4</v>
      </c>
      <c r="F3392" s="110" t="s">
        <v>14403</v>
      </c>
      <c r="G3392" s="126">
        <v>46023</v>
      </c>
      <c r="H3392" s="299" t="s">
        <v>15743</v>
      </c>
      <c r="I3392" s="197" t="str">
        <f>IFERROR(INDEX('CPU-GERAL'!$H$12:$H$2199,MATCH(A3392,'CPU-GERAL'!$B$12:$B$2199,0)),"NÃO ENCONTRADO")</f>
        <v>NÃO ENCONTRADO</v>
      </c>
      <c r="J3392" s="59" t="str">
        <f t="shared" si="52"/>
        <v/>
      </c>
    </row>
    <row r="3393" spans="1:10" x14ac:dyDescent="0.2">
      <c r="A3393" s="300">
        <v>101258</v>
      </c>
      <c r="B3393" s="301" t="s">
        <v>10801</v>
      </c>
      <c r="C3393" s="300" t="s">
        <v>319</v>
      </c>
      <c r="D3393" s="302">
        <v>25</v>
      </c>
      <c r="E3393" s="303">
        <v>0.4</v>
      </c>
      <c r="F3393" s="110" t="s">
        <v>14403</v>
      </c>
      <c r="G3393" s="126">
        <v>46023</v>
      </c>
      <c r="H3393" s="299" t="s">
        <v>15743</v>
      </c>
      <c r="I3393" s="197" t="str">
        <f>IFERROR(INDEX('CPU-GERAL'!$H$12:$H$2199,MATCH(A3393,'CPU-GERAL'!$B$12:$B$2199,0)),"NÃO ENCONTRADO")</f>
        <v>NÃO ENCONTRADO</v>
      </c>
      <c r="J3393" s="59" t="str">
        <f t="shared" si="52"/>
        <v/>
      </c>
    </row>
    <row r="3394" spans="1:10" x14ac:dyDescent="0.2">
      <c r="A3394" s="300">
        <v>101259</v>
      </c>
      <c r="B3394" s="301" t="s">
        <v>10802</v>
      </c>
      <c r="C3394" s="300" t="s">
        <v>319</v>
      </c>
      <c r="D3394" s="302">
        <v>27.79</v>
      </c>
      <c r="E3394" s="303">
        <v>0.4</v>
      </c>
      <c r="F3394" s="110" t="s">
        <v>14403</v>
      </c>
      <c r="G3394" s="126">
        <v>46023</v>
      </c>
      <c r="H3394" s="299" t="s">
        <v>15743</v>
      </c>
      <c r="I3394" s="197" t="str">
        <f>IFERROR(INDEX('CPU-GERAL'!$H$12:$H$2199,MATCH(A3394,'CPU-GERAL'!$B$12:$B$2199,0)),"NÃO ENCONTRADO")</f>
        <v>NÃO ENCONTRADO</v>
      </c>
      <c r="J3394" s="59" t="str">
        <f t="shared" si="52"/>
        <v/>
      </c>
    </row>
    <row r="3395" spans="1:10" x14ac:dyDescent="0.2">
      <c r="A3395" s="300">
        <v>101260</v>
      </c>
      <c r="B3395" s="301" t="s">
        <v>10803</v>
      </c>
      <c r="C3395" s="300" t="s">
        <v>319</v>
      </c>
      <c r="D3395" s="302">
        <v>34.75</v>
      </c>
      <c r="E3395" s="303">
        <v>0.4</v>
      </c>
      <c r="F3395" s="110" t="s">
        <v>14403</v>
      </c>
      <c r="G3395" s="126">
        <v>46023</v>
      </c>
      <c r="H3395" s="299" t="s">
        <v>15743</v>
      </c>
      <c r="I3395" s="197" t="str">
        <f>IFERROR(INDEX('CPU-GERAL'!$H$12:$H$2199,MATCH(A3395,'CPU-GERAL'!$B$12:$B$2199,0)),"NÃO ENCONTRADO")</f>
        <v>NÃO ENCONTRADO</v>
      </c>
      <c r="J3395" s="59" t="str">
        <f t="shared" si="52"/>
        <v/>
      </c>
    </row>
    <row r="3396" spans="1:10" x14ac:dyDescent="0.2">
      <c r="A3396" s="300">
        <v>101208</v>
      </c>
      <c r="B3396" s="301" t="s">
        <v>10804</v>
      </c>
      <c r="C3396" s="300" t="s">
        <v>319</v>
      </c>
      <c r="D3396" s="302">
        <v>10.95</v>
      </c>
      <c r="E3396" s="303">
        <v>0.43</v>
      </c>
      <c r="F3396" s="110" t="s">
        <v>14403</v>
      </c>
      <c r="G3396" s="126">
        <v>46023</v>
      </c>
      <c r="H3396" s="299" t="s">
        <v>15743</v>
      </c>
      <c r="I3396" s="197" t="str">
        <f>IFERROR(INDEX('CPU-GERAL'!$H$12:$H$2199,MATCH(A3396,'CPU-GERAL'!$B$12:$B$2199,0)),"NÃO ENCONTRADO")</f>
        <v>NÃO ENCONTRADO</v>
      </c>
      <c r="J3396" s="59" t="str">
        <f t="shared" ref="J3396:J3459" si="53">IF(I3396&lt;&gt;"NÃO ENCONTRADO",IF(D3396=I3396,"IGUAL A CPU",I3396-D3396),"")</f>
        <v/>
      </c>
    </row>
    <row r="3397" spans="1:10" x14ac:dyDescent="0.2">
      <c r="A3397" s="300">
        <v>101209</v>
      </c>
      <c r="B3397" s="301" t="s">
        <v>10805</v>
      </c>
      <c r="C3397" s="300" t="s">
        <v>319</v>
      </c>
      <c r="D3397" s="302">
        <v>10.14</v>
      </c>
      <c r="E3397" s="303">
        <v>0.43</v>
      </c>
      <c r="F3397" s="110" t="s">
        <v>14403</v>
      </c>
      <c r="G3397" s="126">
        <v>46023</v>
      </c>
      <c r="H3397" s="299" t="s">
        <v>15743</v>
      </c>
      <c r="I3397" s="197" t="str">
        <f>IFERROR(INDEX('CPU-GERAL'!$H$12:$H$2199,MATCH(A3397,'CPU-GERAL'!$B$12:$B$2199,0)),"NÃO ENCONTRADO")</f>
        <v>NÃO ENCONTRADO</v>
      </c>
      <c r="J3397" s="59" t="str">
        <f t="shared" si="53"/>
        <v/>
      </c>
    </row>
    <row r="3398" spans="1:10" x14ac:dyDescent="0.2">
      <c r="A3398" s="300">
        <v>101220</v>
      </c>
      <c r="B3398" s="301" t="s">
        <v>10806</v>
      </c>
      <c r="C3398" s="300" t="s">
        <v>319</v>
      </c>
      <c r="D3398" s="302">
        <v>17.059999999999999</v>
      </c>
      <c r="E3398" s="303">
        <v>0.42</v>
      </c>
      <c r="F3398" s="110" t="s">
        <v>14403</v>
      </c>
      <c r="G3398" s="126">
        <v>46023</v>
      </c>
      <c r="H3398" s="299" t="s">
        <v>15743</v>
      </c>
      <c r="I3398" s="197" t="str">
        <f>IFERROR(INDEX('CPU-GERAL'!$H$12:$H$2199,MATCH(A3398,'CPU-GERAL'!$B$12:$B$2199,0)),"NÃO ENCONTRADO")</f>
        <v>NÃO ENCONTRADO</v>
      </c>
      <c r="J3398" s="59" t="str">
        <f t="shared" si="53"/>
        <v/>
      </c>
    </row>
    <row r="3399" spans="1:10" x14ac:dyDescent="0.2">
      <c r="A3399" s="300">
        <v>101221</v>
      </c>
      <c r="B3399" s="301" t="s">
        <v>10807</v>
      </c>
      <c r="C3399" s="300" t="s">
        <v>319</v>
      </c>
      <c r="D3399" s="302">
        <v>18.010000000000002</v>
      </c>
      <c r="E3399" s="303">
        <v>0.41</v>
      </c>
      <c r="F3399" s="110" t="s">
        <v>14403</v>
      </c>
      <c r="G3399" s="126">
        <v>46023</v>
      </c>
      <c r="H3399" s="299" t="s">
        <v>15743</v>
      </c>
      <c r="I3399" s="197" t="str">
        <f>IFERROR(INDEX('CPU-GERAL'!$H$12:$H$2199,MATCH(A3399,'CPU-GERAL'!$B$12:$B$2199,0)),"NÃO ENCONTRADO")</f>
        <v>NÃO ENCONTRADO</v>
      </c>
      <c r="J3399" s="59" t="str">
        <f t="shared" si="53"/>
        <v/>
      </c>
    </row>
    <row r="3400" spans="1:10" x14ac:dyDescent="0.2">
      <c r="A3400" s="300">
        <v>101225</v>
      </c>
      <c r="B3400" s="301" t="s">
        <v>10808</v>
      </c>
      <c r="C3400" s="300" t="s">
        <v>319</v>
      </c>
      <c r="D3400" s="302">
        <v>15.66</v>
      </c>
      <c r="E3400" s="303">
        <v>0.41</v>
      </c>
      <c r="F3400" s="110" t="s">
        <v>14403</v>
      </c>
      <c r="G3400" s="126">
        <v>46023</v>
      </c>
      <c r="H3400" s="299" t="s">
        <v>15743</v>
      </c>
      <c r="I3400" s="197" t="str">
        <f>IFERROR(INDEX('CPU-GERAL'!$H$12:$H$2199,MATCH(A3400,'CPU-GERAL'!$B$12:$B$2199,0)),"NÃO ENCONTRADO")</f>
        <v>NÃO ENCONTRADO</v>
      </c>
      <c r="J3400" s="59" t="str">
        <f t="shared" si="53"/>
        <v/>
      </c>
    </row>
    <row r="3401" spans="1:10" x14ac:dyDescent="0.2">
      <c r="A3401" s="300">
        <v>101226</v>
      </c>
      <c r="B3401" s="301" t="s">
        <v>10809</v>
      </c>
      <c r="C3401" s="300" t="s">
        <v>319</v>
      </c>
      <c r="D3401" s="302">
        <v>16.48</v>
      </c>
      <c r="E3401" s="303">
        <v>0.41</v>
      </c>
      <c r="F3401" s="110" t="s">
        <v>14403</v>
      </c>
      <c r="G3401" s="126">
        <v>46023</v>
      </c>
      <c r="H3401" s="299" t="s">
        <v>15743</v>
      </c>
      <c r="I3401" s="197" t="str">
        <f>IFERROR(INDEX('CPU-GERAL'!$H$12:$H$2199,MATCH(A3401,'CPU-GERAL'!$B$12:$B$2199,0)),"NÃO ENCONTRADO")</f>
        <v>NÃO ENCONTRADO</v>
      </c>
      <c r="J3401" s="59" t="str">
        <f t="shared" si="53"/>
        <v/>
      </c>
    </row>
    <row r="3402" spans="1:10" x14ac:dyDescent="0.2">
      <c r="A3402" s="300">
        <v>101222</v>
      </c>
      <c r="B3402" s="301" t="s">
        <v>10810</v>
      </c>
      <c r="C3402" s="300" t="s">
        <v>319</v>
      </c>
      <c r="D3402" s="302">
        <v>20.94</v>
      </c>
      <c r="E3402" s="303">
        <v>0.41</v>
      </c>
      <c r="F3402" s="110" t="s">
        <v>14403</v>
      </c>
      <c r="G3402" s="126">
        <v>46023</v>
      </c>
      <c r="H3402" s="299" t="s">
        <v>15743</v>
      </c>
      <c r="I3402" s="197" t="str">
        <f>IFERROR(INDEX('CPU-GERAL'!$H$12:$H$2199,MATCH(A3402,'CPU-GERAL'!$B$12:$B$2199,0)),"NÃO ENCONTRADO")</f>
        <v>NÃO ENCONTRADO</v>
      </c>
      <c r="J3402" s="59" t="str">
        <f t="shared" si="53"/>
        <v/>
      </c>
    </row>
    <row r="3403" spans="1:10" x14ac:dyDescent="0.2">
      <c r="A3403" s="300">
        <v>101227</v>
      </c>
      <c r="B3403" s="301" t="s">
        <v>10811</v>
      </c>
      <c r="C3403" s="300" t="s">
        <v>319</v>
      </c>
      <c r="D3403" s="302">
        <v>19.11</v>
      </c>
      <c r="E3403" s="303">
        <v>0.41</v>
      </c>
      <c r="F3403" s="110" t="s">
        <v>14403</v>
      </c>
      <c r="G3403" s="126">
        <v>46023</v>
      </c>
      <c r="H3403" s="299" t="s">
        <v>15743</v>
      </c>
      <c r="I3403" s="197" t="str">
        <f>IFERROR(INDEX('CPU-GERAL'!$H$12:$H$2199,MATCH(A3403,'CPU-GERAL'!$B$12:$B$2199,0)),"NÃO ENCONTRADO")</f>
        <v>NÃO ENCONTRADO</v>
      </c>
      <c r="J3403" s="59" t="str">
        <f t="shared" si="53"/>
        <v/>
      </c>
    </row>
    <row r="3404" spans="1:10" x14ac:dyDescent="0.2">
      <c r="A3404" s="300">
        <v>101228</v>
      </c>
      <c r="B3404" s="301" t="s">
        <v>10812</v>
      </c>
      <c r="C3404" s="300" t="s">
        <v>319</v>
      </c>
      <c r="D3404" s="302">
        <v>20.350000000000001</v>
      </c>
      <c r="E3404" s="303">
        <v>0.4</v>
      </c>
      <c r="F3404" s="110" t="s">
        <v>14403</v>
      </c>
      <c r="G3404" s="126">
        <v>46023</v>
      </c>
      <c r="H3404" s="299" t="s">
        <v>15743</v>
      </c>
      <c r="I3404" s="197" t="str">
        <f>IFERROR(INDEX('CPU-GERAL'!$H$12:$H$2199,MATCH(A3404,'CPU-GERAL'!$B$12:$B$2199,0)),"NÃO ENCONTRADO")</f>
        <v>NÃO ENCONTRADO</v>
      </c>
      <c r="J3404" s="59" t="str">
        <f t="shared" si="53"/>
        <v/>
      </c>
    </row>
    <row r="3405" spans="1:10" x14ac:dyDescent="0.2">
      <c r="A3405" s="300">
        <v>101223</v>
      </c>
      <c r="B3405" s="301" t="s">
        <v>10813</v>
      </c>
      <c r="C3405" s="300" t="s">
        <v>319</v>
      </c>
      <c r="D3405" s="302">
        <v>23.32</v>
      </c>
      <c r="E3405" s="303">
        <v>0.41</v>
      </c>
      <c r="F3405" s="110" t="s">
        <v>14403</v>
      </c>
      <c r="G3405" s="126">
        <v>46023</v>
      </c>
      <c r="H3405" s="299" t="s">
        <v>15743</v>
      </c>
      <c r="I3405" s="197" t="str">
        <f>IFERROR(INDEX('CPU-GERAL'!$H$12:$H$2199,MATCH(A3405,'CPU-GERAL'!$B$12:$B$2199,0)),"NÃO ENCONTRADO")</f>
        <v>NÃO ENCONTRADO</v>
      </c>
      <c r="J3405" s="59" t="str">
        <f t="shared" si="53"/>
        <v/>
      </c>
    </row>
    <row r="3406" spans="1:10" x14ac:dyDescent="0.2">
      <c r="A3406" s="300">
        <v>101229</v>
      </c>
      <c r="B3406" s="301" t="s">
        <v>10814</v>
      </c>
      <c r="C3406" s="300" t="s">
        <v>319</v>
      </c>
      <c r="D3406" s="302">
        <v>25.68</v>
      </c>
      <c r="E3406" s="303">
        <v>0.4</v>
      </c>
      <c r="F3406" s="110" t="s">
        <v>14403</v>
      </c>
      <c r="G3406" s="126">
        <v>46023</v>
      </c>
      <c r="H3406" s="299" t="s">
        <v>15743</v>
      </c>
      <c r="I3406" s="197" t="str">
        <f>IFERROR(INDEX('CPU-GERAL'!$H$12:$H$2199,MATCH(A3406,'CPU-GERAL'!$B$12:$B$2199,0)),"NÃO ENCONTRADO")</f>
        <v>NÃO ENCONTRADO</v>
      </c>
      <c r="J3406" s="59" t="str">
        <f t="shared" si="53"/>
        <v/>
      </c>
    </row>
    <row r="3407" spans="1:10" x14ac:dyDescent="0.2">
      <c r="A3407" s="300">
        <v>101224</v>
      </c>
      <c r="B3407" s="301" t="s">
        <v>10815</v>
      </c>
      <c r="C3407" s="300" t="s">
        <v>319</v>
      </c>
      <c r="D3407" s="302">
        <v>29.24</v>
      </c>
      <c r="E3407" s="303">
        <v>0.41</v>
      </c>
      <c r="F3407" s="110" t="s">
        <v>14403</v>
      </c>
      <c r="G3407" s="126">
        <v>46023</v>
      </c>
      <c r="H3407" s="299" t="s">
        <v>15743</v>
      </c>
      <c r="I3407" s="197" t="str">
        <f>IFERROR(INDEX('CPU-GERAL'!$H$12:$H$2199,MATCH(A3407,'CPU-GERAL'!$B$12:$B$2199,0)),"NÃO ENCONTRADO")</f>
        <v>NÃO ENCONTRADO</v>
      </c>
      <c r="J3407" s="59" t="str">
        <f t="shared" si="53"/>
        <v/>
      </c>
    </row>
    <row r="3408" spans="1:10" x14ac:dyDescent="0.2">
      <c r="A3408" s="300">
        <v>101265</v>
      </c>
      <c r="B3408" s="301" t="s">
        <v>10816</v>
      </c>
      <c r="C3408" s="300" t="s">
        <v>319</v>
      </c>
      <c r="D3408" s="302">
        <v>32.64</v>
      </c>
      <c r="E3408" s="303">
        <v>0.39</v>
      </c>
      <c r="F3408" s="110" t="s">
        <v>14403</v>
      </c>
      <c r="G3408" s="126">
        <v>46023</v>
      </c>
      <c r="H3408" s="299" t="s">
        <v>15743</v>
      </c>
      <c r="I3408" s="197" t="str">
        <f>IFERROR(INDEX('CPU-GERAL'!$H$12:$H$2199,MATCH(A3408,'CPU-GERAL'!$B$12:$B$2199,0)),"NÃO ENCONTRADO")</f>
        <v>NÃO ENCONTRADO</v>
      </c>
      <c r="J3408" s="59" t="str">
        <f t="shared" si="53"/>
        <v/>
      </c>
    </row>
    <row r="3409" spans="1:10" x14ac:dyDescent="0.2">
      <c r="A3409" s="300">
        <v>101255</v>
      </c>
      <c r="B3409" s="301" t="s">
        <v>10817</v>
      </c>
      <c r="C3409" s="300" t="s">
        <v>319</v>
      </c>
      <c r="D3409" s="302">
        <v>11.7</v>
      </c>
      <c r="E3409" s="303">
        <v>0.41</v>
      </c>
      <c r="F3409" s="110" t="s">
        <v>14403</v>
      </c>
      <c r="G3409" s="126">
        <v>46023</v>
      </c>
      <c r="H3409" s="299" t="s">
        <v>15743</v>
      </c>
      <c r="I3409" s="197" t="str">
        <f>IFERROR(INDEX('CPU-GERAL'!$H$12:$H$2199,MATCH(A3409,'CPU-GERAL'!$B$12:$B$2199,0)),"NÃO ENCONTRADO")</f>
        <v>NÃO ENCONTRADO</v>
      </c>
      <c r="J3409" s="59" t="str">
        <f t="shared" si="53"/>
        <v/>
      </c>
    </row>
    <row r="3410" spans="1:10" x14ac:dyDescent="0.2">
      <c r="A3410" s="300">
        <v>101261</v>
      </c>
      <c r="B3410" s="301" t="s">
        <v>10818</v>
      </c>
      <c r="C3410" s="300" t="s">
        <v>319</v>
      </c>
      <c r="D3410" s="302">
        <v>19.38</v>
      </c>
      <c r="E3410" s="303">
        <v>0.41</v>
      </c>
      <c r="F3410" s="110" t="s">
        <v>14403</v>
      </c>
      <c r="G3410" s="126">
        <v>46023</v>
      </c>
      <c r="H3410" s="299" t="s">
        <v>15743</v>
      </c>
      <c r="I3410" s="197" t="str">
        <f>IFERROR(INDEX('CPU-GERAL'!$H$12:$H$2199,MATCH(A3410,'CPU-GERAL'!$B$12:$B$2199,0)),"NÃO ENCONTRADO")</f>
        <v>NÃO ENCONTRADO</v>
      </c>
      <c r="J3410" s="59" t="str">
        <f t="shared" si="53"/>
        <v/>
      </c>
    </row>
    <row r="3411" spans="1:10" x14ac:dyDescent="0.2">
      <c r="A3411" s="300">
        <v>101262</v>
      </c>
      <c r="B3411" s="301" t="s">
        <v>10819</v>
      </c>
      <c r="C3411" s="300" t="s">
        <v>319</v>
      </c>
      <c r="D3411" s="302">
        <v>20.420000000000002</v>
      </c>
      <c r="E3411" s="303">
        <v>0.4</v>
      </c>
      <c r="F3411" s="110" t="s">
        <v>14403</v>
      </c>
      <c r="G3411" s="126">
        <v>46023</v>
      </c>
      <c r="H3411" s="299" t="s">
        <v>15743</v>
      </c>
      <c r="I3411" s="197" t="str">
        <f>IFERROR(INDEX('CPU-GERAL'!$H$12:$H$2199,MATCH(A3411,'CPU-GERAL'!$B$12:$B$2199,0)),"NÃO ENCONTRADO")</f>
        <v>NÃO ENCONTRADO</v>
      </c>
      <c r="J3411" s="59" t="str">
        <f t="shared" si="53"/>
        <v/>
      </c>
    </row>
    <row r="3412" spans="1:10" x14ac:dyDescent="0.2">
      <c r="A3412" s="300">
        <v>101263</v>
      </c>
      <c r="B3412" s="301" t="s">
        <v>10820</v>
      </c>
      <c r="C3412" s="300" t="s">
        <v>319</v>
      </c>
      <c r="D3412" s="302">
        <v>23.62</v>
      </c>
      <c r="E3412" s="303">
        <v>0.4</v>
      </c>
      <c r="F3412" s="110" t="s">
        <v>14403</v>
      </c>
      <c r="G3412" s="126">
        <v>46023</v>
      </c>
      <c r="H3412" s="299" t="s">
        <v>15743</v>
      </c>
      <c r="I3412" s="197" t="str">
        <f>IFERROR(INDEX('CPU-GERAL'!$H$12:$H$2199,MATCH(A3412,'CPU-GERAL'!$B$12:$B$2199,0)),"NÃO ENCONTRADO")</f>
        <v>NÃO ENCONTRADO</v>
      </c>
      <c r="J3412" s="59" t="str">
        <f t="shared" si="53"/>
        <v/>
      </c>
    </row>
    <row r="3413" spans="1:10" x14ac:dyDescent="0.2">
      <c r="A3413" s="300">
        <v>101264</v>
      </c>
      <c r="B3413" s="301" t="s">
        <v>10821</v>
      </c>
      <c r="C3413" s="300" t="s">
        <v>319</v>
      </c>
      <c r="D3413" s="302">
        <v>26.2</v>
      </c>
      <c r="E3413" s="303">
        <v>0.4</v>
      </c>
      <c r="F3413" s="110" t="s">
        <v>14403</v>
      </c>
      <c r="G3413" s="126">
        <v>46023</v>
      </c>
      <c r="H3413" s="299" t="s">
        <v>15743</v>
      </c>
      <c r="I3413" s="197" t="str">
        <f>IFERROR(INDEX('CPU-GERAL'!$H$12:$H$2199,MATCH(A3413,'CPU-GERAL'!$B$12:$B$2199,0)),"NÃO ENCONTRADO")</f>
        <v>NÃO ENCONTRADO</v>
      </c>
      <c r="J3413" s="59" t="str">
        <f t="shared" si="53"/>
        <v/>
      </c>
    </row>
    <row r="3414" spans="1:10" x14ac:dyDescent="0.2">
      <c r="A3414" s="300">
        <v>101230</v>
      </c>
      <c r="B3414" s="301" t="s">
        <v>3209</v>
      </c>
      <c r="C3414" s="300" t="s">
        <v>319</v>
      </c>
      <c r="D3414" s="302">
        <v>11.41</v>
      </c>
      <c r="E3414" s="303">
        <v>0.43</v>
      </c>
      <c r="F3414" s="110" t="s">
        <v>14403</v>
      </c>
      <c r="G3414" s="126">
        <v>46023</v>
      </c>
      <c r="H3414" s="299" t="s">
        <v>15743</v>
      </c>
      <c r="I3414" s="197" t="str">
        <f>IFERROR(INDEX('CPU-GERAL'!$H$12:$H$2199,MATCH(A3414,'CPU-GERAL'!$B$12:$B$2199,0)),"NÃO ENCONTRADO")</f>
        <v>NÃO ENCONTRADO</v>
      </c>
      <c r="J3414" s="59" t="str">
        <f t="shared" si="53"/>
        <v/>
      </c>
    </row>
    <row r="3415" spans="1:10" x14ac:dyDescent="0.2">
      <c r="A3415" s="300">
        <v>101231</v>
      </c>
      <c r="B3415" s="301" t="s">
        <v>3210</v>
      </c>
      <c r="C3415" s="300" t="s">
        <v>319</v>
      </c>
      <c r="D3415" s="302">
        <v>10.87</v>
      </c>
      <c r="E3415" s="303">
        <v>0.43</v>
      </c>
      <c r="F3415" s="110" t="s">
        <v>14403</v>
      </c>
      <c r="G3415" s="126">
        <v>46023</v>
      </c>
      <c r="H3415" s="299" t="s">
        <v>15743</v>
      </c>
      <c r="I3415" s="197" t="str">
        <f>IFERROR(INDEX('CPU-GERAL'!$H$12:$H$2199,MATCH(A3415,'CPU-GERAL'!$B$12:$B$2199,0)),"NÃO ENCONTRADO")</f>
        <v>NÃO ENCONTRADO</v>
      </c>
      <c r="J3415" s="59" t="str">
        <f t="shared" si="53"/>
        <v/>
      </c>
    </row>
    <row r="3416" spans="1:10" x14ac:dyDescent="0.2">
      <c r="A3416" s="300">
        <v>101272</v>
      </c>
      <c r="B3416" s="301" t="s">
        <v>3239</v>
      </c>
      <c r="C3416" s="300" t="s">
        <v>319</v>
      </c>
      <c r="D3416" s="302">
        <v>33.17</v>
      </c>
      <c r="E3416" s="303">
        <v>0.4</v>
      </c>
      <c r="F3416" s="110" t="s">
        <v>14403</v>
      </c>
      <c r="G3416" s="126">
        <v>46023</v>
      </c>
      <c r="H3416" s="299" t="s">
        <v>15743</v>
      </c>
      <c r="I3416" s="197" t="str">
        <f>IFERROR(INDEX('CPU-GERAL'!$H$12:$H$2199,MATCH(A3416,'CPU-GERAL'!$B$12:$B$2199,0)),"NÃO ENCONTRADO")</f>
        <v>NÃO ENCONTRADO</v>
      </c>
      <c r="J3416" s="59" t="str">
        <f t="shared" si="53"/>
        <v/>
      </c>
    </row>
    <row r="3417" spans="1:10" x14ac:dyDescent="0.2">
      <c r="A3417" s="300">
        <v>101266</v>
      </c>
      <c r="B3417" s="301" t="s">
        <v>3233</v>
      </c>
      <c r="C3417" s="300" t="s">
        <v>319</v>
      </c>
      <c r="D3417" s="302">
        <v>11.77</v>
      </c>
      <c r="E3417" s="303">
        <v>0.42</v>
      </c>
      <c r="F3417" s="110" t="s">
        <v>14403</v>
      </c>
      <c r="G3417" s="126">
        <v>46023</v>
      </c>
      <c r="H3417" s="299" t="s">
        <v>15743</v>
      </c>
      <c r="I3417" s="197" t="str">
        <f>IFERROR(INDEX('CPU-GERAL'!$H$12:$H$2199,MATCH(A3417,'CPU-GERAL'!$B$12:$B$2199,0)),"NÃO ENCONTRADO")</f>
        <v>NÃO ENCONTRADO</v>
      </c>
      <c r="J3417" s="59" t="str">
        <f t="shared" si="53"/>
        <v/>
      </c>
    </row>
    <row r="3418" spans="1:10" x14ac:dyDescent="0.2">
      <c r="A3418" s="300">
        <v>101239</v>
      </c>
      <c r="B3418" s="301" t="s">
        <v>3218</v>
      </c>
      <c r="C3418" s="300" t="s">
        <v>319</v>
      </c>
      <c r="D3418" s="302">
        <v>15.56</v>
      </c>
      <c r="E3418" s="303">
        <v>0.41</v>
      </c>
      <c r="F3418" s="110" t="s">
        <v>14403</v>
      </c>
      <c r="G3418" s="126">
        <v>46023</v>
      </c>
      <c r="H3418" s="299" t="s">
        <v>15743</v>
      </c>
      <c r="I3418" s="197" t="str">
        <f>IFERROR(INDEX('CPU-GERAL'!$H$12:$H$2199,MATCH(A3418,'CPU-GERAL'!$B$12:$B$2199,0)),"NÃO ENCONTRADO")</f>
        <v>NÃO ENCONTRADO</v>
      </c>
      <c r="J3418" s="59" t="str">
        <f t="shared" si="53"/>
        <v/>
      </c>
    </row>
    <row r="3419" spans="1:10" x14ac:dyDescent="0.2">
      <c r="A3419" s="300">
        <v>101240</v>
      </c>
      <c r="B3419" s="301" t="s">
        <v>3219</v>
      </c>
      <c r="C3419" s="300" t="s">
        <v>319</v>
      </c>
      <c r="D3419" s="302">
        <v>16.399999999999999</v>
      </c>
      <c r="E3419" s="303">
        <v>0.4</v>
      </c>
      <c r="F3419" s="110" t="s">
        <v>14403</v>
      </c>
      <c r="G3419" s="126">
        <v>46023</v>
      </c>
      <c r="H3419" s="299" t="s">
        <v>15743</v>
      </c>
      <c r="I3419" s="197" t="str">
        <f>IFERROR(INDEX('CPU-GERAL'!$H$12:$H$2199,MATCH(A3419,'CPU-GERAL'!$B$12:$B$2199,0)),"NÃO ENCONTRADO")</f>
        <v>NÃO ENCONTRADO</v>
      </c>
      <c r="J3419" s="59" t="str">
        <f t="shared" si="53"/>
        <v/>
      </c>
    </row>
    <row r="3420" spans="1:10" x14ac:dyDescent="0.2">
      <c r="A3420" s="300">
        <v>101268</v>
      </c>
      <c r="B3420" s="301" t="s">
        <v>3235</v>
      </c>
      <c r="C3420" s="300" t="s">
        <v>319</v>
      </c>
      <c r="D3420" s="302">
        <v>18.559999999999999</v>
      </c>
      <c r="E3420" s="303">
        <v>0.4</v>
      </c>
      <c r="F3420" s="110" t="s">
        <v>14403</v>
      </c>
      <c r="G3420" s="126">
        <v>46023</v>
      </c>
      <c r="H3420" s="299" t="s">
        <v>15743</v>
      </c>
      <c r="I3420" s="197" t="str">
        <f>IFERROR(INDEX('CPU-GERAL'!$H$12:$H$2199,MATCH(A3420,'CPU-GERAL'!$B$12:$B$2199,0)),"NÃO ENCONTRADO")</f>
        <v>NÃO ENCONTRADO</v>
      </c>
      <c r="J3420" s="59" t="str">
        <f t="shared" si="53"/>
        <v/>
      </c>
    </row>
    <row r="3421" spans="1:10" x14ac:dyDescent="0.2">
      <c r="A3421" s="300">
        <v>101234</v>
      </c>
      <c r="B3421" s="301" t="s">
        <v>3213</v>
      </c>
      <c r="C3421" s="300" t="s">
        <v>319</v>
      </c>
      <c r="D3421" s="302">
        <v>17.75</v>
      </c>
      <c r="E3421" s="303">
        <v>0.42</v>
      </c>
      <c r="F3421" s="110" t="s">
        <v>14403</v>
      </c>
      <c r="G3421" s="126">
        <v>46023</v>
      </c>
      <c r="H3421" s="299" t="s">
        <v>15743</v>
      </c>
      <c r="I3421" s="197" t="str">
        <f>IFERROR(INDEX('CPU-GERAL'!$H$12:$H$2199,MATCH(A3421,'CPU-GERAL'!$B$12:$B$2199,0)),"NÃO ENCONTRADO")</f>
        <v>NÃO ENCONTRADO</v>
      </c>
      <c r="J3421" s="59" t="str">
        <f t="shared" si="53"/>
        <v/>
      </c>
    </row>
    <row r="3422" spans="1:10" x14ac:dyDescent="0.2">
      <c r="A3422" s="300">
        <v>101235</v>
      </c>
      <c r="B3422" s="301" t="s">
        <v>3214</v>
      </c>
      <c r="C3422" s="300" t="s">
        <v>319</v>
      </c>
      <c r="D3422" s="302">
        <v>18.670000000000002</v>
      </c>
      <c r="E3422" s="303">
        <v>0.42</v>
      </c>
      <c r="F3422" s="110" t="s">
        <v>14403</v>
      </c>
      <c r="G3422" s="126">
        <v>46023</v>
      </c>
      <c r="H3422" s="299" t="s">
        <v>15743</v>
      </c>
      <c r="I3422" s="197" t="str">
        <f>IFERROR(INDEX('CPU-GERAL'!$H$12:$H$2199,MATCH(A3422,'CPU-GERAL'!$B$12:$B$2199,0)),"NÃO ENCONTRADO")</f>
        <v>NÃO ENCONTRADO</v>
      </c>
      <c r="J3422" s="59" t="str">
        <f t="shared" si="53"/>
        <v/>
      </c>
    </row>
    <row r="3423" spans="1:10" x14ac:dyDescent="0.2">
      <c r="A3423" s="300">
        <v>101241</v>
      </c>
      <c r="B3423" s="301" t="s">
        <v>3220</v>
      </c>
      <c r="C3423" s="300" t="s">
        <v>319</v>
      </c>
      <c r="D3423" s="302">
        <v>19.18</v>
      </c>
      <c r="E3423" s="303">
        <v>0.4</v>
      </c>
      <c r="F3423" s="110" t="s">
        <v>14403</v>
      </c>
      <c r="G3423" s="126">
        <v>46023</v>
      </c>
      <c r="H3423" s="299" t="s">
        <v>15743</v>
      </c>
      <c r="I3423" s="197" t="str">
        <f>IFERROR(INDEX('CPU-GERAL'!$H$12:$H$2199,MATCH(A3423,'CPU-GERAL'!$B$12:$B$2199,0)),"NÃO ENCONTRADO")</f>
        <v>NÃO ENCONTRADO</v>
      </c>
      <c r="J3423" s="59" t="str">
        <f t="shared" si="53"/>
        <v/>
      </c>
    </row>
    <row r="3424" spans="1:10" x14ac:dyDescent="0.2">
      <c r="A3424" s="300">
        <v>101269</v>
      </c>
      <c r="B3424" s="301" t="s">
        <v>3236</v>
      </c>
      <c r="C3424" s="300" t="s">
        <v>319</v>
      </c>
      <c r="D3424" s="302">
        <v>20.7</v>
      </c>
      <c r="E3424" s="303">
        <v>0.41</v>
      </c>
      <c r="F3424" s="110" t="s">
        <v>14403</v>
      </c>
      <c r="G3424" s="126">
        <v>46023</v>
      </c>
      <c r="H3424" s="299" t="s">
        <v>15743</v>
      </c>
      <c r="I3424" s="197" t="str">
        <f>IFERROR(INDEX('CPU-GERAL'!$H$12:$H$2199,MATCH(A3424,'CPU-GERAL'!$B$12:$B$2199,0)),"NÃO ENCONTRADO")</f>
        <v>NÃO ENCONTRADO</v>
      </c>
      <c r="J3424" s="59" t="str">
        <f t="shared" si="53"/>
        <v/>
      </c>
    </row>
    <row r="3425" spans="1:10" x14ac:dyDescent="0.2">
      <c r="A3425" s="300">
        <v>101236</v>
      </c>
      <c r="B3425" s="301" t="s">
        <v>3215</v>
      </c>
      <c r="C3425" s="300" t="s">
        <v>319</v>
      </c>
      <c r="D3425" s="302">
        <v>21.75</v>
      </c>
      <c r="E3425" s="303">
        <v>0.42</v>
      </c>
      <c r="F3425" s="110" t="s">
        <v>14403</v>
      </c>
      <c r="G3425" s="126">
        <v>46023</v>
      </c>
      <c r="H3425" s="299" t="s">
        <v>15743</v>
      </c>
      <c r="I3425" s="197" t="str">
        <f>IFERROR(INDEX('CPU-GERAL'!$H$12:$H$2199,MATCH(A3425,'CPU-GERAL'!$B$12:$B$2199,0)),"NÃO ENCONTRADO")</f>
        <v>NÃO ENCONTRADO</v>
      </c>
      <c r="J3425" s="59" t="str">
        <f t="shared" si="53"/>
        <v/>
      </c>
    </row>
    <row r="3426" spans="1:10" x14ac:dyDescent="0.2">
      <c r="A3426" s="300">
        <v>101237</v>
      </c>
      <c r="B3426" s="301" t="s">
        <v>3216</v>
      </c>
      <c r="C3426" s="300" t="s">
        <v>319</v>
      </c>
      <c r="D3426" s="302">
        <v>23.14</v>
      </c>
      <c r="E3426" s="303">
        <v>0.41</v>
      </c>
      <c r="F3426" s="110" t="s">
        <v>14403</v>
      </c>
      <c r="G3426" s="126">
        <v>46023</v>
      </c>
      <c r="H3426" s="299" t="s">
        <v>15743</v>
      </c>
      <c r="I3426" s="197" t="str">
        <f>IFERROR(INDEX('CPU-GERAL'!$H$12:$H$2199,MATCH(A3426,'CPU-GERAL'!$B$12:$B$2199,0)),"NÃO ENCONTRADO")</f>
        <v>NÃO ENCONTRADO</v>
      </c>
      <c r="J3426" s="59" t="str">
        <f t="shared" si="53"/>
        <v/>
      </c>
    </row>
    <row r="3427" spans="1:10" x14ac:dyDescent="0.2">
      <c r="A3427" s="300">
        <v>101242</v>
      </c>
      <c r="B3427" s="301" t="s">
        <v>3221</v>
      </c>
      <c r="C3427" s="300" t="s">
        <v>319</v>
      </c>
      <c r="D3427" s="302">
        <v>21.46</v>
      </c>
      <c r="E3427" s="303">
        <v>0.41</v>
      </c>
      <c r="F3427" s="110" t="s">
        <v>14403</v>
      </c>
      <c r="G3427" s="126">
        <v>46023</v>
      </c>
      <c r="H3427" s="299" t="s">
        <v>15743</v>
      </c>
      <c r="I3427" s="197" t="str">
        <f>IFERROR(INDEX('CPU-GERAL'!$H$12:$H$2199,MATCH(A3427,'CPU-GERAL'!$B$12:$B$2199,0)),"NÃO ENCONTRADO")</f>
        <v>NÃO ENCONTRADO</v>
      </c>
      <c r="J3427" s="59" t="str">
        <f t="shared" si="53"/>
        <v/>
      </c>
    </row>
    <row r="3428" spans="1:10" x14ac:dyDescent="0.2">
      <c r="A3428" s="300">
        <v>101270</v>
      </c>
      <c r="B3428" s="301" t="s">
        <v>3237</v>
      </c>
      <c r="C3428" s="300" t="s">
        <v>319</v>
      </c>
      <c r="D3428" s="302">
        <v>23.96</v>
      </c>
      <c r="E3428" s="303">
        <v>0.4</v>
      </c>
      <c r="F3428" s="110" t="s">
        <v>14403</v>
      </c>
      <c r="G3428" s="126">
        <v>46023</v>
      </c>
      <c r="H3428" s="299" t="s">
        <v>15743</v>
      </c>
      <c r="I3428" s="197" t="str">
        <f>IFERROR(INDEX('CPU-GERAL'!$H$12:$H$2199,MATCH(A3428,'CPU-GERAL'!$B$12:$B$2199,0)),"NÃO ENCONTRADO")</f>
        <v>NÃO ENCONTRADO</v>
      </c>
      <c r="J3428" s="59" t="str">
        <f t="shared" si="53"/>
        <v/>
      </c>
    </row>
    <row r="3429" spans="1:10" x14ac:dyDescent="0.2">
      <c r="A3429" s="300">
        <v>101243</v>
      </c>
      <c r="B3429" s="301" t="s">
        <v>3222</v>
      </c>
      <c r="C3429" s="300" t="s">
        <v>319</v>
      </c>
      <c r="D3429" s="302">
        <v>25.99</v>
      </c>
      <c r="E3429" s="303">
        <v>0.4</v>
      </c>
      <c r="F3429" s="110" t="s">
        <v>14403</v>
      </c>
      <c r="G3429" s="126">
        <v>46023</v>
      </c>
      <c r="H3429" s="299" t="s">
        <v>15743</v>
      </c>
      <c r="I3429" s="197" t="str">
        <f>IFERROR(INDEX('CPU-GERAL'!$H$12:$H$2199,MATCH(A3429,'CPU-GERAL'!$B$12:$B$2199,0)),"NÃO ENCONTRADO")</f>
        <v>NÃO ENCONTRADO</v>
      </c>
      <c r="J3429" s="59" t="str">
        <f t="shared" si="53"/>
        <v/>
      </c>
    </row>
    <row r="3430" spans="1:10" x14ac:dyDescent="0.2">
      <c r="A3430" s="300">
        <v>101271</v>
      </c>
      <c r="B3430" s="301" t="s">
        <v>3238</v>
      </c>
      <c r="C3430" s="300" t="s">
        <v>319</v>
      </c>
      <c r="D3430" s="302">
        <v>26.59</v>
      </c>
      <c r="E3430" s="303">
        <v>0.4</v>
      </c>
      <c r="F3430" s="110" t="s">
        <v>14403</v>
      </c>
      <c r="G3430" s="126">
        <v>46023</v>
      </c>
      <c r="H3430" s="299" t="s">
        <v>15743</v>
      </c>
      <c r="I3430" s="197" t="str">
        <f>IFERROR(INDEX('CPU-GERAL'!$H$12:$H$2199,MATCH(A3430,'CPU-GERAL'!$B$12:$B$2199,0)),"NÃO ENCONTRADO")</f>
        <v>NÃO ENCONTRADO</v>
      </c>
      <c r="J3430" s="59" t="str">
        <f t="shared" si="53"/>
        <v/>
      </c>
    </row>
    <row r="3431" spans="1:10" x14ac:dyDescent="0.2">
      <c r="A3431" s="300">
        <v>101238</v>
      </c>
      <c r="B3431" s="301" t="s">
        <v>3217</v>
      </c>
      <c r="C3431" s="300" t="s">
        <v>319</v>
      </c>
      <c r="D3431" s="302">
        <v>29.29</v>
      </c>
      <c r="E3431" s="303">
        <v>0.41</v>
      </c>
      <c r="F3431" s="110" t="s">
        <v>14403</v>
      </c>
      <c r="G3431" s="126">
        <v>46023</v>
      </c>
      <c r="H3431" s="299" t="s">
        <v>15743</v>
      </c>
      <c r="I3431" s="197" t="str">
        <f>IFERROR(INDEX('CPU-GERAL'!$H$12:$H$2199,MATCH(A3431,'CPU-GERAL'!$B$12:$B$2199,0)),"NÃO ENCONTRADO")</f>
        <v>NÃO ENCONTRADO</v>
      </c>
      <c r="J3431" s="59" t="str">
        <f t="shared" si="53"/>
        <v/>
      </c>
    </row>
    <row r="3432" spans="1:10" x14ac:dyDescent="0.2">
      <c r="A3432" s="300">
        <v>101232</v>
      </c>
      <c r="B3432" s="301" t="s">
        <v>3211</v>
      </c>
      <c r="C3432" s="300" t="s">
        <v>319</v>
      </c>
      <c r="D3432" s="302">
        <v>9.76</v>
      </c>
      <c r="E3432" s="303">
        <v>0.42</v>
      </c>
      <c r="F3432" s="110" t="s">
        <v>14403</v>
      </c>
      <c r="G3432" s="126">
        <v>46023</v>
      </c>
      <c r="H3432" s="299" t="s">
        <v>15743</v>
      </c>
      <c r="I3432" s="197" t="str">
        <f>IFERROR(INDEX('CPU-GERAL'!$H$12:$H$2199,MATCH(A3432,'CPU-GERAL'!$B$12:$B$2199,0)),"NÃO ENCONTRADO")</f>
        <v>NÃO ENCONTRADO</v>
      </c>
      <c r="J3432" s="59" t="str">
        <f t="shared" si="53"/>
        <v/>
      </c>
    </row>
    <row r="3433" spans="1:10" x14ac:dyDescent="0.2">
      <c r="A3433" s="300">
        <v>101233</v>
      </c>
      <c r="B3433" s="301" t="s">
        <v>3212</v>
      </c>
      <c r="C3433" s="300" t="s">
        <v>319</v>
      </c>
      <c r="D3433" s="302">
        <v>9</v>
      </c>
      <c r="E3433" s="303">
        <v>0.42</v>
      </c>
      <c r="F3433" s="110" t="s">
        <v>14403</v>
      </c>
      <c r="G3433" s="126">
        <v>46023</v>
      </c>
      <c r="H3433" s="299" t="s">
        <v>15743</v>
      </c>
      <c r="I3433" s="197" t="str">
        <f>IFERROR(INDEX('CPU-GERAL'!$H$12:$H$2199,MATCH(A3433,'CPU-GERAL'!$B$12:$B$2199,0)),"NÃO ENCONTRADO")</f>
        <v>NÃO ENCONTRADO</v>
      </c>
      <c r="J3433" s="59" t="str">
        <f t="shared" si="53"/>
        <v/>
      </c>
    </row>
    <row r="3434" spans="1:10" x14ac:dyDescent="0.2">
      <c r="A3434" s="300">
        <v>101248</v>
      </c>
      <c r="B3434" s="301" t="s">
        <v>3227</v>
      </c>
      <c r="C3434" s="300" t="s">
        <v>319</v>
      </c>
      <c r="D3434" s="302">
        <v>27.98</v>
      </c>
      <c r="E3434" s="303">
        <v>0.41</v>
      </c>
      <c r="F3434" s="110" t="s">
        <v>14403</v>
      </c>
      <c r="G3434" s="126">
        <v>46023</v>
      </c>
      <c r="H3434" s="299" t="s">
        <v>15743</v>
      </c>
      <c r="I3434" s="197" t="str">
        <f>IFERROR(INDEX('CPU-GERAL'!$H$12:$H$2199,MATCH(A3434,'CPU-GERAL'!$B$12:$B$2199,0)),"NÃO ENCONTRADO")</f>
        <v>NÃO ENCONTRADO</v>
      </c>
      <c r="J3434" s="59" t="str">
        <f t="shared" si="53"/>
        <v/>
      </c>
    </row>
    <row r="3435" spans="1:10" x14ac:dyDescent="0.2">
      <c r="A3435" s="300">
        <v>101277</v>
      </c>
      <c r="B3435" s="301" t="s">
        <v>3244</v>
      </c>
      <c r="C3435" s="300" t="s">
        <v>319</v>
      </c>
      <c r="D3435" s="302">
        <v>32.11</v>
      </c>
      <c r="E3435" s="303">
        <v>0.4</v>
      </c>
      <c r="F3435" s="110" t="s">
        <v>14403</v>
      </c>
      <c r="G3435" s="126">
        <v>46023</v>
      </c>
      <c r="H3435" s="299" t="s">
        <v>15743</v>
      </c>
      <c r="I3435" s="197" t="str">
        <f>IFERROR(INDEX('CPU-GERAL'!$H$12:$H$2199,MATCH(A3435,'CPU-GERAL'!$B$12:$B$2199,0)),"NÃO ENCONTRADO")</f>
        <v>NÃO ENCONTRADO</v>
      </c>
      <c r="J3435" s="59" t="str">
        <f t="shared" si="53"/>
        <v/>
      </c>
    </row>
    <row r="3436" spans="1:10" x14ac:dyDescent="0.2">
      <c r="A3436" s="300">
        <v>101267</v>
      </c>
      <c r="B3436" s="301" t="s">
        <v>3234</v>
      </c>
      <c r="C3436" s="300" t="s">
        <v>319</v>
      </c>
      <c r="D3436" s="302">
        <v>11.35</v>
      </c>
      <c r="E3436" s="303">
        <v>0.42</v>
      </c>
      <c r="F3436" s="110" t="s">
        <v>14403</v>
      </c>
      <c r="G3436" s="126">
        <v>46023</v>
      </c>
      <c r="H3436" s="299" t="s">
        <v>15743</v>
      </c>
      <c r="I3436" s="197" t="str">
        <f>IFERROR(INDEX('CPU-GERAL'!$H$12:$H$2199,MATCH(A3436,'CPU-GERAL'!$B$12:$B$2199,0)),"NÃO ENCONTRADO")</f>
        <v>NÃO ENCONTRADO</v>
      </c>
      <c r="J3436" s="59" t="str">
        <f t="shared" si="53"/>
        <v/>
      </c>
    </row>
    <row r="3437" spans="1:10" x14ac:dyDescent="0.2">
      <c r="A3437" s="300">
        <v>101249</v>
      </c>
      <c r="B3437" s="301" t="s">
        <v>3228</v>
      </c>
      <c r="C3437" s="300" t="s">
        <v>319</v>
      </c>
      <c r="D3437" s="302">
        <v>14.23</v>
      </c>
      <c r="E3437" s="303">
        <v>0.4</v>
      </c>
      <c r="F3437" s="110" t="s">
        <v>14403</v>
      </c>
      <c r="G3437" s="126">
        <v>46023</v>
      </c>
      <c r="H3437" s="299" t="s">
        <v>15743</v>
      </c>
      <c r="I3437" s="197" t="str">
        <f>IFERROR(INDEX('CPU-GERAL'!$H$12:$H$2199,MATCH(A3437,'CPU-GERAL'!$B$12:$B$2199,0)),"NÃO ENCONTRADO")</f>
        <v>NÃO ENCONTRADO</v>
      </c>
      <c r="J3437" s="59" t="str">
        <f t="shared" si="53"/>
        <v/>
      </c>
    </row>
    <row r="3438" spans="1:10" x14ac:dyDescent="0.2">
      <c r="A3438" s="300">
        <v>101273</v>
      </c>
      <c r="B3438" s="301" t="s">
        <v>3240</v>
      </c>
      <c r="C3438" s="300" t="s">
        <v>319</v>
      </c>
      <c r="D3438" s="302">
        <v>17.75</v>
      </c>
      <c r="E3438" s="303">
        <v>0.4</v>
      </c>
      <c r="F3438" s="110" t="s">
        <v>14403</v>
      </c>
      <c r="G3438" s="126">
        <v>46023</v>
      </c>
      <c r="H3438" s="299" t="s">
        <v>15743</v>
      </c>
      <c r="I3438" s="197" t="str">
        <f>IFERROR(INDEX('CPU-GERAL'!$H$12:$H$2199,MATCH(A3438,'CPU-GERAL'!$B$12:$B$2199,0)),"NÃO ENCONTRADO")</f>
        <v>NÃO ENCONTRADO</v>
      </c>
      <c r="J3438" s="59" t="str">
        <f t="shared" si="53"/>
        <v/>
      </c>
    </row>
    <row r="3439" spans="1:10" x14ac:dyDescent="0.2">
      <c r="A3439" s="300">
        <v>101245</v>
      </c>
      <c r="B3439" s="301" t="s">
        <v>3224</v>
      </c>
      <c r="C3439" s="300" t="s">
        <v>319</v>
      </c>
      <c r="D3439" s="302">
        <v>17.329999999999998</v>
      </c>
      <c r="E3439" s="303">
        <v>0.41</v>
      </c>
      <c r="F3439" s="110" t="s">
        <v>14403</v>
      </c>
      <c r="G3439" s="126">
        <v>46023</v>
      </c>
      <c r="H3439" s="299" t="s">
        <v>15743</v>
      </c>
      <c r="I3439" s="197" t="str">
        <f>IFERROR(INDEX('CPU-GERAL'!$H$12:$H$2199,MATCH(A3439,'CPU-GERAL'!$B$12:$B$2199,0)),"NÃO ENCONTRADO")</f>
        <v>NÃO ENCONTRADO</v>
      </c>
      <c r="J3439" s="59" t="str">
        <f t="shared" si="53"/>
        <v/>
      </c>
    </row>
    <row r="3440" spans="1:10" x14ac:dyDescent="0.2">
      <c r="A3440" s="300">
        <v>101250</v>
      </c>
      <c r="B3440" s="301" t="s">
        <v>3229</v>
      </c>
      <c r="C3440" s="300" t="s">
        <v>319</v>
      </c>
      <c r="D3440" s="302">
        <v>15.82</v>
      </c>
      <c r="E3440" s="303">
        <v>0.41</v>
      </c>
      <c r="F3440" s="110" t="s">
        <v>14403</v>
      </c>
      <c r="G3440" s="126">
        <v>46023</v>
      </c>
      <c r="H3440" s="299" t="s">
        <v>15743</v>
      </c>
      <c r="I3440" s="197" t="str">
        <f>IFERROR(INDEX('CPU-GERAL'!$H$12:$H$2199,MATCH(A3440,'CPU-GERAL'!$B$12:$B$2199,0)),"NÃO ENCONTRADO")</f>
        <v>NÃO ENCONTRADO</v>
      </c>
      <c r="J3440" s="59" t="str">
        <f t="shared" si="53"/>
        <v/>
      </c>
    </row>
    <row r="3441" spans="1:10" x14ac:dyDescent="0.2">
      <c r="A3441" s="300">
        <v>101251</v>
      </c>
      <c r="B3441" s="301" t="s">
        <v>3230</v>
      </c>
      <c r="C3441" s="300" t="s">
        <v>319</v>
      </c>
      <c r="D3441" s="302">
        <v>17.97</v>
      </c>
      <c r="E3441" s="303">
        <v>0.4</v>
      </c>
      <c r="F3441" s="110" t="s">
        <v>14403</v>
      </c>
      <c r="G3441" s="126">
        <v>46023</v>
      </c>
      <c r="H3441" s="299" t="s">
        <v>15743</v>
      </c>
      <c r="I3441" s="197" t="str">
        <f>IFERROR(INDEX('CPU-GERAL'!$H$12:$H$2199,MATCH(A3441,'CPU-GERAL'!$B$12:$B$2199,0)),"NÃO ENCONTRADO")</f>
        <v>NÃO ENCONTRADO</v>
      </c>
      <c r="J3441" s="59" t="str">
        <f t="shared" si="53"/>
        <v/>
      </c>
    </row>
    <row r="3442" spans="1:10" x14ac:dyDescent="0.2">
      <c r="A3442" s="300">
        <v>101274</v>
      </c>
      <c r="B3442" s="301" t="s">
        <v>3241</v>
      </c>
      <c r="C3442" s="300" t="s">
        <v>319</v>
      </c>
      <c r="D3442" s="302">
        <v>19.63</v>
      </c>
      <c r="E3442" s="303">
        <v>0.4</v>
      </c>
      <c r="F3442" s="110" t="s">
        <v>14403</v>
      </c>
      <c r="G3442" s="126">
        <v>46023</v>
      </c>
      <c r="H3442" s="299" t="s">
        <v>15743</v>
      </c>
      <c r="I3442" s="197" t="str">
        <f>IFERROR(INDEX('CPU-GERAL'!$H$12:$H$2199,MATCH(A3442,'CPU-GERAL'!$B$12:$B$2199,0)),"NÃO ENCONTRADO")</f>
        <v>NÃO ENCONTRADO</v>
      </c>
      <c r="J3442" s="59" t="str">
        <f t="shared" si="53"/>
        <v/>
      </c>
    </row>
    <row r="3443" spans="1:10" x14ac:dyDescent="0.2">
      <c r="A3443" s="300">
        <v>101246</v>
      </c>
      <c r="B3443" s="301" t="s">
        <v>3225</v>
      </c>
      <c r="C3443" s="300" t="s">
        <v>319</v>
      </c>
      <c r="D3443" s="302">
        <v>20.13</v>
      </c>
      <c r="E3443" s="303">
        <v>0.41</v>
      </c>
      <c r="F3443" s="110" t="s">
        <v>14403</v>
      </c>
      <c r="G3443" s="126">
        <v>46023</v>
      </c>
      <c r="H3443" s="299" t="s">
        <v>15743</v>
      </c>
      <c r="I3443" s="197" t="str">
        <f>IFERROR(INDEX('CPU-GERAL'!$H$12:$H$2199,MATCH(A3443,'CPU-GERAL'!$B$12:$B$2199,0)),"NÃO ENCONTRADO")</f>
        <v>NÃO ENCONTRADO</v>
      </c>
      <c r="J3443" s="59" t="str">
        <f t="shared" si="53"/>
        <v/>
      </c>
    </row>
    <row r="3444" spans="1:10" x14ac:dyDescent="0.2">
      <c r="A3444" s="300">
        <v>101252</v>
      </c>
      <c r="B3444" s="301" t="s">
        <v>3231</v>
      </c>
      <c r="C3444" s="300" t="s">
        <v>319</v>
      </c>
      <c r="D3444" s="302">
        <v>19.52</v>
      </c>
      <c r="E3444" s="303">
        <v>0.4</v>
      </c>
      <c r="F3444" s="110" t="s">
        <v>14403</v>
      </c>
      <c r="G3444" s="126">
        <v>46023</v>
      </c>
      <c r="H3444" s="299" t="s">
        <v>15743</v>
      </c>
      <c r="I3444" s="197" t="str">
        <f>IFERROR(INDEX('CPU-GERAL'!$H$12:$H$2199,MATCH(A3444,'CPU-GERAL'!$B$12:$B$2199,0)),"NÃO ENCONTRADO")</f>
        <v>NÃO ENCONTRADO</v>
      </c>
      <c r="J3444" s="59" t="str">
        <f t="shared" si="53"/>
        <v/>
      </c>
    </row>
    <row r="3445" spans="1:10" x14ac:dyDescent="0.2">
      <c r="A3445" s="300">
        <v>101275</v>
      </c>
      <c r="B3445" s="301" t="s">
        <v>3242</v>
      </c>
      <c r="C3445" s="300" t="s">
        <v>319</v>
      </c>
      <c r="D3445" s="302">
        <v>22.72</v>
      </c>
      <c r="E3445" s="303">
        <v>0.4</v>
      </c>
      <c r="F3445" s="110" t="s">
        <v>14403</v>
      </c>
      <c r="G3445" s="126">
        <v>46023</v>
      </c>
      <c r="H3445" s="299" t="s">
        <v>15743</v>
      </c>
      <c r="I3445" s="197" t="str">
        <f>IFERROR(INDEX('CPU-GERAL'!$H$12:$H$2199,MATCH(A3445,'CPU-GERAL'!$B$12:$B$2199,0)),"NÃO ENCONTRADO")</f>
        <v>NÃO ENCONTRADO</v>
      </c>
      <c r="J3445" s="59" t="str">
        <f t="shared" si="53"/>
        <v/>
      </c>
    </row>
    <row r="3446" spans="1:10" x14ac:dyDescent="0.2">
      <c r="A3446" s="300">
        <v>101247</v>
      </c>
      <c r="B3446" s="301" t="s">
        <v>3226</v>
      </c>
      <c r="C3446" s="300" t="s">
        <v>319</v>
      </c>
      <c r="D3446" s="302">
        <v>22.36</v>
      </c>
      <c r="E3446" s="303">
        <v>0.41</v>
      </c>
      <c r="F3446" s="110" t="s">
        <v>14403</v>
      </c>
      <c r="G3446" s="126">
        <v>46023</v>
      </c>
      <c r="H3446" s="299" t="s">
        <v>15743</v>
      </c>
      <c r="I3446" s="197" t="str">
        <f>IFERROR(INDEX('CPU-GERAL'!$H$12:$H$2199,MATCH(A3446,'CPU-GERAL'!$B$12:$B$2199,0)),"NÃO ENCONTRADO")</f>
        <v>NÃO ENCONTRADO</v>
      </c>
      <c r="J3446" s="59" t="str">
        <f t="shared" si="53"/>
        <v/>
      </c>
    </row>
    <row r="3447" spans="1:10" x14ac:dyDescent="0.2">
      <c r="A3447" s="300">
        <v>101276</v>
      </c>
      <c r="B3447" s="301" t="s">
        <v>3243</v>
      </c>
      <c r="C3447" s="300" t="s">
        <v>319</v>
      </c>
      <c r="D3447" s="302">
        <v>25.12</v>
      </c>
      <c r="E3447" s="303">
        <v>0.4</v>
      </c>
      <c r="F3447" s="110" t="s">
        <v>14403</v>
      </c>
      <c r="G3447" s="126">
        <v>46023</v>
      </c>
      <c r="H3447" s="299" t="s">
        <v>15743</v>
      </c>
      <c r="I3447" s="197" t="str">
        <f>IFERROR(INDEX('CPU-GERAL'!$H$12:$H$2199,MATCH(A3447,'CPU-GERAL'!$B$12:$B$2199,0)),"NÃO ENCONTRADO")</f>
        <v>NÃO ENCONTRADO</v>
      </c>
      <c r="J3447" s="59" t="str">
        <f t="shared" si="53"/>
        <v/>
      </c>
    </row>
    <row r="3448" spans="1:10" x14ac:dyDescent="0.2">
      <c r="A3448" s="300">
        <v>101253</v>
      </c>
      <c r="B3448" s="301" t="s">
        <v>3232</v>
      </c>
      <c r="C3448" s="300" t="s">
        <v>319</v>
      </c>
      <c r="D3448" s="302">
        <v>24.59</v>
      </c>
      <c r="E3448" s="303">
        <v>0.39</v>
      </c>
      <c r="F3448" s="110" t="s">
        <v>14403</v>
      </c>
      <c r="G3448" s="126">
        <v>46023</v>
      </c>
      <c r="H3448" s="299" t="s">
        <v>15743</v>
      </c>
      <c r="I3448" s="197" t="str">
        <f>IFERROR(INDEX('CPU-GERAL'!$H$12:$H$2199,MATCH(A3448,'CPU-GERAL'!$B$12:$B$2199,0)),"NÃO ENCONTRADO")</f>
        <v>NÃO ENCONTRADO</v>
      </c>
      <c r="J3448" s="59" t="str">
        <f t="shared" si="53"/>
        <v/>
      </c>
    </row>
    <row r="3449" spans="1:10" x14ac:dyDescent="0.2">
      <c r="A3449" s="300">
        <v>101244</v>
      </c>
      <c r="B3449" s="301" t="s">
        <v>3223</v>
      </c>
      <c r="C3449" s="300" t="s">
        <v>319</v>
      </c>
      <c r="D3449" s="302">
        <v>16.399999999999999</v>
      </c>
      <c r="E3449" s="303">
        <v>0.42</v>
      </c>
      <c r="F3449" s="110" t="s">
        <v>14403</v>
      </c>
      <c r="G3449" s="126">
        <v>46023</v>
      </c>
      <c r="H3449" s="299" t="s">
        <v>15743</v>
      </c>
      <c r="I3449" s="197" t="str">
        <f>IFERROR(INDEX('CPU-GERAL'!$H$12:$H$2199,MATCH(A3449,'CPU-GERAL'!$B$12:$B$2199,0)),"NÃO ENCONTRADO")</f>
        <v>NÃO ENCONTRADO</v>
      </c>
      <c r="J3449" s="59" t="str">
        <f t="shared" si="53"/>
        <v/>
      </c>
    </row>
    <row r="3450" spans="1:10" x14ac:dyDescent="0.2">
      <c r="A3450" s="300">
        <v>93358</v>
      </c>
      <c r="B3450" s="301" t="s">
        <v>5540</v>
      </c>
      <c r="C3450" s="300" t="s">
        <v>319</v>
      </c>
      <c r="D3450" s="302">
        <v>99.32</v>
      </c>
      <c r="E3450" s="303">
        <v>0</v>
      </c>
      <c r="F3450" s="110" t="s">
        <v>14403</v>
      </c>
      <c r="G3450" s="126">
        <v>46023</v>
      </c>
      <c r="H3450" s="299" t="s">
        <v>15743</v>
      </c>
      <c r="I3450" s="197">
        <f>IFERROR(INDEX('CPU-GERAL'!$H$12:$H$2199,MATCH(A3450,'CPU-GERAL'!$B$12:$B$2199,0)),"NÃO ENCONTRADO")</f>
        <v>99.32</v>
      </c>
      <c r="J3450" s="59" t="str">
        <f t="shared" si="53"/>
        <v>IGUAL A CPU</v>
      </c>
    </row>
    <row r="3451" spans="1:10" x14ac:dyDescent="0.2">
      <c r="A3451" s="300">
        <v>90082</v>
      </c>
      <c r="B3451" s="301" t="s">
        <v>5522</v>
      </c>
      <c r="C3451" s="300" t="s">
        <v>319</v>
      </c>
      <c r="D3451" s="302">
        <v>9.7799999999999994</v>
      </c>
      <c r="E3451" s="303">
        <v>0.5</v>
      </c>
      <c r="F3451" s="110" t="s">
        <v>14403</v>
      </c>
      <c r="G3451" s="126">
        <v>46023</v>
      </c>
      <c r="H3451" s="299" t="s">
        <v>15743</v>
      </c>
      <c r="I3451" s="197" t="str">
        <f>IFERROR(INDEX('CPU-GERAL'!$H$12:$H$2199,MATCH(A3451,'CPU-GERAL'!$B$12:$B$2199,0)),"NÃO ENCONTRADO")</f>
        <v>NÃO ENCONTRADO</v>
      </c>
      <c r="J3451" s="59" t="str">
        <f t="shared" si="53"/>
        <v/>
      </c>
    </row>
    <row r="3452" spans="1:10" x14ac:dyDescent="0.2">
      <c r="A3452" s="300">
        <v>90091</v>
      </c>
      <c r="B3452" s="301" t="s">
        <v>5527</v>
      </c>
      <c r="C3452" s="300" t="s">
        <v>319</v>
      </c>
      <c r="D3452" s="302">
        <v>6.17</v>
      </c>
      <c r="E3452" s="303">
        <v>0.5</v>
      </c>
      <c r="F3452" s="110" t="s">
        <v>14403</v>
      </c>
      <c r="G3452" s="126">
        <v>46023</v>
      </c>
      <c r="H3452" s="299" t="s">
        <v>15743</v>
      </c>
      <c r="I3452" s="197" t="str">
        <f>IFERROR(INDEX('CPU-GERAL'!$H$12:$H$2199,MATCH(A3452,'CPU-GERAL'!$B$12:$B$2199,0)),"NÃO ENCONTRADO")</f>
        <v>NÃO ENCONTRADO</v>
      </c>
      <c r="J3452" s="59" t="str">
        <f t="shared" si="53"/>
        <v/>
      </c>
    </row>
    <row r="3453" spans="1:10" x14ac:dyDescent="0.2">
      <c r="A3453" s="300">
        <v>102307</v>
      </c>
      <c r="B3453" s="301" t="s">
        <v>5572</v>
      </c>
      <c r="C3453" s="300" t="s">
        <v>319</v>
      </c>
      <c r="D3453" s="302">
        <v>12.23</v>
      </c>
      <c r="E3453" s="303">
        <v>0.5</v>
      </c>
      <c r="F3453" s="110" t="s">
        <v>14403</v>
      </c>
      <c r="G3453" s="126">
        <v>46023</v>
      </c>
      <c r="H3453" s="299" t="s">
        <v>15743</v>
      </c>
      <c r="I3453" s="197" t="str">
        <f>IFERROR(INDEX('CPU-GERAL'!$H$12:$H$2199,MATCH(A3453,'CPU-GERAL'!$B$12:$B$2199,0)),"NÃO ENCONTRADO")</f>
        <v>NÃO ENCONTRADO</v>
      </c>
      <c r="J3453" s="59" t="str">
        <f t="shared" si="53"/>
        <v/>
      </c>
    </row>
    <row r="3454" spans="1:10" x14ac:dyDescent="0.2">
      <c r="A3454" s="300">
        <v>102315</v>
      </c>
      <c r="B3454" s="301" t="s">
        <v>5580</v>
      </c>
      <c r="C3454" s="300" t="s">
        <v>319</v>
      </c>
      <c r="D3454" s="302">
        <v>7.71</v>
      </c>
      <c r="E3454" s="303">
        <v>0.5</v>
      </c>
      <c r="F3454" s="110" t="s">
        <v>14403</v>
      </c>
      <c r="G3454" s="126">
        <v>46023</v>
      </c>
      <c r="H3454" s="299" t="s">
        <v>15743</v>
      </c>
      <c r="I3454" s="197" t="str">
        <f>IFERROR(INDEX('CPU-GERAL'!$H$12:$H$2199,MATCH(A3454,'CPU-GERAL'!$B$12:$B$2199,0)),"NÃO ENCONTRADO")</f>
        <v>NÃO ENCONTRADO</v>
      </c>
      <c r="J3454" s="59" t="str">
        <f t="shared" si="53"/>
        <v/>
      </c>
    </row>
    <row r="3455" spans="1:10" x14ac:dyDescent="0.2">
      <c r="A3455" s="300">
        <v>102283</v>
      </c>
      <c r="B3455" s="301" t="s">
        <v>5548</v>
      </c>
      <c r="C3455" s="300" t="s">
        <v>319</v>
      </c>
      <c r="D3455" s="302">
        <v>12.81</v>
      </c>
      <c r="E3455" s="303">
        <v>0.5</v>
      </c>
      <c r="F3455" s="110" t="s">
        <v>14403</v>
      </c>
      <c r="G3455" s="126">
        <v>46023</v>
      </c>
      <c r="H3455" s="299" t="s">
        <v>15743</v>
      </c>
      <c r="I3455" s="197" t="str">
        <f>IFERROR(INDEX('CPU-GERAL'!$H$12:$H$2199,MATCH(A3455,'CPU-GERAL'!$B$12:$B$2199,0)),"NÃO ENCONTRADO")</f>
        <v>NÃO ENCONTRADO</v>
      </c>
      <c r="J3455" s="59" t="str">
        <f t="shared" si="53"/>
        <v/>
      </c>
    </row>
    <row r="3456" spans="1:10" x14ac:dyDescent="0.2">
      <c r="A3456" s="300">
        <v>102291</v>
      </c>
      <c r="B3456" s="301" t="s">
        <v>5556</v>
      </c>
      <c r="C3456" s="300" t="s">
        <v>319</v>
      </c>
      <c r="D3456" s="302">
        <v>8.07</v>
      </c>
      <c r="E3456" s="303">
        <v>0.5</v>
      </c>
      <c r="F3456" s="110" t="s">
        <v>14403</v>
      </c>
      <c r="G3456" s="126">
        <v>46023</v>
      </c>
      <c r="H3456" s="299" t="s">
        <v>15743</v>
      </c>
      <c r="I3456" s="197" t="str">
        <f>IFERROR(INDEX('CPU-GERAL'!$H$12:$H$2199,MATCH(A3456,'CPU-GERAL'!$B$12:$B$2199,0)),"NÃO ENCONTRADO")</f>
        <v>NÃO ENCONTRADO</v>
      </c>
      <c r="J3456" s="59" t="str">
        <f t="shared" si="53"/>
        <v/>
      </c>
    </row>
    <row r="3457" spans="1:10" x14ac:dyDescent="0.2">
      <c r="A3457" s="300">
        <v>102276</v>
      </c>
      <c r="B3457" s="301" t="s">
        <v>5541</v>
      </c>
      <c r="C3457" s="300" t="s">
        <v>319</v>
      </c>
      <c r="D3457" s="302">
        <v>11.02</v>
      </c>
      <c r="E3457" s="303">
        <v>0.5</v>
      </c>
      <c r="F3457" s="110" t="s">
        <v>14403</v>
      </c>
      <c r="G3457" s="126">
        <v>46023</v>
      </c>
      <c r="H3457" s="299" t="s">
        <v>15743</v>
      </c>
      <c r="I3457" s="197" t="str">
        <f>IFERROR(INDEX('CPU-GERAL'!$H$12:$H$2199,MATCH(A3457,'CPU-GERAL'!$B$12:$B$2199,0)),"NÃO ENCONTRADO")</f>
        <v>NÃO ENCONTRADO</v>
      </c>
      <c r="J3457" s="59" t="str">
        <f t="shared" si="53"/>
        <v/>
      </c>
    </row>
    <row r="3458" spans="1:10" x14ac:dyDescent="0.2">
      <c r="A3458" s="300">
        <v>102306</v>
      </c>
      <c r="B3458" s="301" t="s">
        <v>5571</v>
      </c>
      <c r="C3458" s="300" t="s">
        <v>319</v>
      </c>
      <c r="D3458" s="302">
        <v>13.78</v>
      </c>
      <c r="E3458" s="303">
        <v>0.5</v>
      </c>
      <c r="F3458" s="110" t="s">
        <v>14403</v>
      </c>
      <c r="G3458" s="126">
        <v>46023</v>
      </c>
      <c r="H3458" s="299" t="s">
        <v>15743</v>
      </c>
      <c r="I3458" s="197" t="str">
        <f>IFERROR(INDEX('CPU-GERAL'!$H$12:$H$2199,MATCH(A3458,'CPU-GERAL'!$B$12:$B$2199,0)),"NÃO ENCONTRADO")</f>
        <v>NÃO ENCONTRADO</v>
      </c>
      <c r="J3458" s="59" t="str">
        <f t="shared" si="53"/>
        <v/>
      </c>
    </row>
    <row r="3459" spans="1:10" x14ac:dyDescent="0.2">
      <c r="A3459" s="300">
        <v>102279</v>
      </c>
      <c r="B3459" s="301" t="s">
        <v>5544</v>
      </c>
      <c r="C3459" s="300" t="s">
        <v>319</v>
      </c>
      <c r="D3459" s="302">
        <v>6.94</v>
      </c>
      <c r="E3459" s="303">
        <v>0.5</v>
      </c>
      <c r="F3459" s="110" t="s">
        <v>14403</v>
      </c>
      <c r="G3459" s="126">
        <v>46023</v>
      </c>
      <c r="H3459" s="299" t="s">
        <v>15743</v>
      </c>
      <c r="I3459" s="197" t="str">
        <f>IFERROR(INDEX('CPU-GERAL'!$H$12:$H$2199,MATCH(A3459,'CPU-GERAL'!$B$12:$B$2199,0)),"NÃO ENCONTRADO")</f>
        <v>NÃO ENCONTRADO</v>
      </c>
      <c r="J3459" s="59" t="str">
        <f t="shared" si="53"/>
        <v/>
      </c>
    </row>
    <row r="3460" spans="1:10" x14ac:dyDescent="0.2">
      <c r="A3460" s="300">
        <v>102282</v>
      </c>
      <c r="B3460" s="301" t="s">
        <v>5547</v>
      </c>
      <c r="C3460" s="300" t="s">
        <v>319</v>
      </c>
      <c r="D3460" s="302">
        <v>14.43</v>
      </c>
      <c r="E3460" s="303">
        <v>0.5</v>
      </c>
      <c r="F3460" s="110" t="s">
        <v>14403</v>
      </c>
      <c r="G3460" s="126">
        <v>46023</v>
      </c>
      <c r="H3460" s="299" t="s">
        <v>15743</v>
      </c>
      <c r="I3460" s="197" t="str">
        <f>IFERROR(INDEX('CPU-GERAL'!$H$12:$H$2199,MATCH(A3460,'CPU-GERAL'!$B$12:$B$2199,0)),"NÃO ENCONTRADO")</f>
        <v>NÃO ENCONTRADO</v>
      </c>
      <c r="J3460" s="59" t="str">
        <f t="shared" ref="J3460:J3523" si="54">IF(I3460&lt;&gt;"NÃO ENCONTRADO",IF(D3460=I3460,"IGUAL A CPU",I3460-D3460),"")</f>
        <v/>
      </c>
    </row>
    <row r="3461" spans="1:10" x14ac:dyDescent="0.2">
      <c r="A3461" s="300">
        <v>102290</v>
      </c>
      <c r="B3461" s="301" t="s">
        <v>5555</v>
      </c>
      <c r="C3461" s="300" t="s">
        <v>319</v>
      </c>
      <c r="D3461" s="302">
        <v>9.09</v>
      </c>
      <c r="E3461" s="303">
        <v>0.5</v>
      </c>
      <c r="F3461" s="110" t="s">
        <v>14403</v>
      </c>
      <c r="G3461" s="126">
        <v>46023</v>
      </c>
      <c r="H3461" s="299" t="s">
        <v>15743</v>
      </c>
      <c r="I3461" s="197" t="str">
        <f>IFERROR(INDEX('CPU-GERAL'!$H$12:$H$2199,MATCH(A3461,'CPU-GERAL'!$B$12:$B$2199,0)),"NÃO ENCONTRADO")</f>
        <v>NÃO ENCONTRADO</v>
      </c>
      <c r="J3461" s="59" t="str">
        <f t="shared" si="54"/>
        <v/>
      </c>
    </row>
    <row r="3462" spans="1:10" x14ac:dyDescent="0.2">
      <c r="A3462" s="300">
        <v>90100</v>
      </c>
      <c r="B3462" s="301" t="s">
        <v>5533</v>
      </c>
      <c r="C3462" s="300" t="s">
        <v>319</v>
      </c>
      <c r="D3462" s="302">
        <v>13.34</v>
      </c>
      <c r="E3462" s="303">
        <v>0.37</v>
      </c>
      <c r="F3462" s="110" t="s">
        <v>14403</v>
      </c>
      <c r="G3462" s="126">
        <v>46023</v>
      </c>
      <c r="H3462" s="299" t="s">
        <v>15743</v>
      </c>
      <c r="I3462" s="197" t="str">
        <f>IFERROR(INDEX('CPU-GERAL'!$H$12:$H$2199,MATCH(A3462,'CPU-GERAL'!$B$12:$B$2199,0)),"NÃO ENCONTRADO")</f>
        <v>NÃO ENCONTRADO</v>
      </c>
      <c r="J3462" s="59" t="str">
        <f t="shared" si="54"/>
        <v/>
      </c>
    </row>
    <row r="3463" spans="1:10" x14ac:dyDescent="0.2">
      <c r="A3463" s="300">
        <v>102323</v>
      </c>
      <c r="B3463" s="301" t="s">
        <v>5588</v>
      </c>
      <c r="C3463" s="300" t="s">
        <v>319</v>
      </c>
      <c r="D3463" s="302">
        <v>16.68</v>
      </c>
      <c r="E3463" s="303">
        <v>0.37</v>
      </c>
      <c r="F3463" s="110" t="s">
        <v>14403</v>
      </c>
      <c r="G3463" s="126">
        <v>46023</v>
      </c>
      <c r="H3463" s="299" t="s">
        <v>15743</v>
      </c>
      <c r="I3463" s="197" t="str">
        <f>IFERROR(INDEX('CPU-GERAL'!$H$12:$H$2199,MATCH(A3463,'CPU-GERAL'!$B$12:$B$2199,0)),"NÃO ENCONTRADO")</f>
        <v>NÃO ENCONTRADO</v>
      </c>
      <c r="J3463" s="59" t="str">
        <f t="shared" si="54"/>
        <v/>
      </c>
    </row>
    <row r="3464" spans="1:10" x14ac:dyDescent="0.2">
      <c r="A3464" s="300">
        <v>102327</v>
      </c>
      <c r="B3464" s="301" t="s">
        <v>5592</v>
      </c>
      <c r="C3464" s="300" t="s">
        <v>319</v>
      </c>
      <c r="D3464" s="302">
        <v>10.5</v>
      </c>
      <c r="E3464" s="303">
        <v>0.37</v>
      </c>
      <c r="F3464" s="110" t="s">
        <v>14403</v>
      </c>
      <c r="G3464" s="126">
        <v>46023</v>
      </c>
      <c r="H3464" s="299" t="s">
        <v>15743</v>
      </c>
      <c r="I3464" s="197" t="str">
        <f>IFERROR(INDEX('CPU-GERAL'!$H$12:$H$2199,MATCH(A3464,'CPU-GERAL'!$B$12:$B$2199,0)),"NÃO ENCONTRADO")</f>
        <v>NÃO ENCONTRADO</v>
      </c>
      <c r="J3464" s="59" t="str">
        <f t="shared" si="54"/>
        <v/>
      </c>
    </row>
    <row r="3465" spans="1:10" x14ac:dyDescent="0.2">
      <c r="A3465" s="300">
        <v>102299</v>
      </c>
      <c r="B3465" s="301" t="s">
        <v>5564</v>
      </c>
      <c r="C3465" s="300" t="s">
        <v>319</v>
      </c>
      <c r="D3465" s="302">
        <v>17.46</v>
      </c>
      <c r="E3465" s="303">
        <v>0.38</v>
      </c>
      <c r="F3465" s="110" t="s">
        <v>14403</v>
      </c>
      <c r="G3465" s="126">
        <v>46023</v>
      </c>
      <c r="H3465" s="299" t="s">
        <v>15743</v>
      </c>
      <c r="I3465" s="197" t="str">
        <f>IFERROR(INDEX('CPU-GERAL'!$H$12:$H$2199,MATCH(A3465,'CPU-GERAL'!$B$12:$B$2199,0)),"NÃO ENCONTRADO")</f>
        <v>NÃO ENCONTRADO</v>
      </c>
      <c r="J3465" s="59" t="str">
        <f t="shared" si="54"/>
        <v/>
      </c>
    </row>
    <row r="3466" spans="1:10" x14ac:dyDescent="0.2">
      <c r="A3466" s="300">
        <v>102303</v>
      </c>
      <c r="B3466" s="301" t="s">
        <v>5568</v>
      </c>
      <c r="C3466" s="300" t="s">
        <v>319</v>
      </c>
      <c r="D3466" s="302">
        <v>11</v>
      </c>
      <c r="E3466" s="303">
        <v>0.37</v>
      </c>
      <c r="F3466" s="110" t="s">
        <v>14403</v>
      </c>
      <c r="G3466" s="126">
        <v>46023</v>
      </c>
      <c r="H3466" s="299" t="s">
        <v>15743</v>
      </c>
      <c r="I3466" s="197" t="str">
        <f>IFERROR(INDEX('CPU-GERAL'!$H$12:$H$2199,MATCH(A3466,'CPU-GERAL'!$B$12:$B$2199,0)),"NÃO ENCONTRADO")</f>
        <v>NÃO ENCONTRADO</v>
      </c>
      <c r="J3466" s="59" t="str">
        <f t="shared" si="54"/>
        <v/>
      </c>
    </row>
    <row r="3467" spans="1:10" x14ac:dyDescent="0.2">
      <c r="A3467" s="300">
        <v>90099</v>
      </c>
      <c r="B3467" s="301" t="s">
        <v>5532</v>
      </c>
      <c r="C3467" s="300" t="s">
        <v>319</v>
      </c>
      <c r="D3467" s="302">
        <v>15.57</v>
      </c>
      <c r="E3467" s="303">
        <v>0.38</v>
      </c>
      <c r="F3467" s="110" t="s">
        <v>14403</v>
      </c>
      <c r="G3467" s="126">
        <v>46023</v>
      </c>
      <c r="H3467" s="299" t="s">
        <v>15743</v>
      </c>
      <c r="I3467" s="197" t="str">
        <f>IFERROR(INDEX('CPU-GERAL'!$H$12:$H$2199,MATCH(A3467,'CPU-GERAL'!$B$12:$B$2199,0)),"NÃO ENCONTRADO")</f>
        <v>NÃO ENCONTRADO</v>
      </c>
      <c r="J3467" s="59" t="str">
        <f t="shared" si="54"/>
        <v/>
      </c>
    </row>
    <row r="3468" spans="1:10" x14ac:dyDescent="0.2">
      <c r="A3468" s="300">
        <v>102322</v>
      </c>
      <c r="B3468" s="301" t="s">
        <v>5587</v>
      </c>
      <c r="C3468" s="300" t="s">
        <v>319</v>
      </c>
      <c r="D3468" s="302">
        <v>19.46</v>
      </c>
      <c r="E3468" s="303">
        <v>0.38</v>
      </c>
      <c r="F3468" s="110" t="s">
        <v>14403</v>
      </c>
      <c r="G3468" s="126">
        <v>46023</v>
      </c>
      <c r="H3468" s="299" t="s">
        <v>15743</v>
      </c>
      <c r="I3468" s="197" t="str">
        <f>IFERROR(INDEX('CPU-GERAL'!$H$12:$H$2199,MATCH(A3468,'CPU-GERAL'!$B$12:$B$2199,0)),"NÃO ENCONTRADO")</f>
        <v>NÃO ENCONTRADO</v>
      </c>
      <c r="J3468" s="59" t="str">
        <f t="shared" si="54"/>
        <v/>
      </c>
    </row>
    <row r="3469" spans="1:10" x14ac:dyDescent="0.2">
      <c r="A3469" s="300">
        <v>102298</v>
      </c>
      <c r="B3469" s="301" t="s">
        <v>5563</v>
      </c>
      <c r="C3469" s="300" t="s">
        <v>319</v>
      </c>
      <c r="D3469" s="302">
        <v>20.37</v>
      </c>
      <c r="E3469" s="303">
        <v>0.38</v>
      </c>
      <c r="F3469" s="110" t="s">
        <v>14403</v>
      </c>
      <c r="G3469" s="126">
        <v>46023</v>
      </c>
      <c r="H3469" s="299" t="s">
        <v>15743</v>
      </c>
      <c r="I3469" s="197" t="str">
        <f>IFERROR(INDEX('CPU-GERAL'!$H$12:$H$2199,MATCH(A3469,'CPU-GERAL'!$B$12:$B$2199,0)),"NÃO ENCONTRADO")</f>
        <v>NÃO ENCONTRADO</v>
      </c>
      <c r="J3469" s="59" t="str">
        <f t="shared" si="54"/>
        <v/>
      </c>
    </row>
    <row r="3470" spans="1:10" x14ac:dyDescent="0.2">
      <c r="A3470" s="300">
        <v>102302</v>
      </c>
      <c r="B3470" s="301" t="s">
        <v>5567</v>
      </c>
      <c r="C3470" s="300" t="s">
        <v>319</v>
      </c>
      <c r="D3470" s="302">
        <v>12.83</v>
      </c>
      <c r="E3470" s="303">
        <v>0.37</v>
      </c>
      <c r="F3470" s="110" t="s">
        <v>14403</v>
      </c>
      <c r="G3470" s="126">
        <v>46023</v>
      </c>
      <c r="H3470" s="299" t="s">
        <v>15743</v>
      </c>
      <c r="I3470" s="197" t="str">
        <f>IFERROR(INDEX('CPU-GERAL'!$H$12:$H$2199,MATCH(A3470,'CPU-GERAL'!$B$12:$B$2199,0)),"NÃO ENCONTRADO")</f>
        <v>NÃO ENCONTRADO</v>
      </c>
      <c r="J3470" s="59" t="str">
        <f t="shared" si="54"/>
        <v/>
      </c>
    </row>
    <row r="3471" spans="1:10" x14ac:dyDescent="0.2">
      <c r="A3471" s="300">
        <v>102326</v>
      </c>
      <c r="B3471" s="301" t="s">
        <v>5591</v>
      </c>
      <c r="C3471" s="300" t="s">
        <v>319</v>
      </c>
      <c r="D3471" s="302">
        <v>12.26</v>
      </c>
      <c r="E3471" s="303">
        <v>0.37</v>
      </c>
      <c r="F3471" s="110" t="s">
        <v>14403</v>
      </c>
      <c r="G3471" s="126">
        <v>46023</v>
      </c>
      <c r="H3471" s="299" t="s">
        <v>15743</v>
      </c>
      <c r="I3471" s="197" t="str">
        <f>IFERROR(INDEX('CPU-GERAL'!$H$12:$H$2199,MATCH(A3471,'CPU-GERAL'!$B$12:$B$2199,0)),"NÃO ENCONTRADO")</f>
        <v>NÃO ENCONTRADO</v>
      </c>
      <c r="J3471" s="59" t="str">
        <f t="shared" si="54"/>
        <v/>
      </c>
    </row>
    <row r="3472" spans="1:10" x14ac:dyDescent="0.2">
      <c r="A3472" s="300">
        <v>102314</v>
      </c>
      <c r="B3472" s="301" t="s">
        <v>5579</v>
      </c>
      <c r="C3472" s="300" t="s">
        <v>319</v>
      </c>
      <c r="D3472" s="302">
        <v>8.68</v>
      </c>
      <c r="E3472" s="303">
        <v>0.5</v>
      </c>
      <c r="F3472" s="110" t="s">
        <v>14403</v>
      </c>
      <c r="G3472" s="126">
        <v>46023</v>
      </c>
      <c r="H3472" s="299" t="s">
        <v>15743</v>
      </c>
      <c r="I3472" s="197" t="str">
        <f>IFERROR(INDEX('CPU-GERAL'!$H$12:$H$2199,MATCH(A3472,'CPU-GERAL'!$B$12:$B$2199,0)),"NÃO ENCONTRADO")</f>
        <v>NÃO ENCONTRADO</v>
      </c>
      <c r="J3472" s="59" t="str">
        <f t="shared" si="54"/>
        <v/>
      </c>
    </row>
    <row r="3473" spans="1:10" x14ac:dyDescent="0.2">
      <c r="A3473" s="300">
        <v>102312</v>
      </c>
      <c r="B3473" s="301" t="s">
        <v>5577</v>
      </c>
      <c r="C3473" s="300" t="s">
        <v>319</v>
      </c>
      <c r="D3473" s="302">
        <v>11.02</v>
      </c>
      <c r="E3473" s="303">
        <v>0.5</v>
      </c>
      <c r="F3473" s="110" t="s">
        <v>14403</v>
      </c>
      <c r="G3473" s="126">
        <v>46023</v>
      </c>
      <c r="H3473" s="299" t="s">
        <v>15743</v>
      </c>
      <c r="I3473" s="197" t="str">
        <f>IFERROR(INDEX('CPU-GERAL'!$H$12:$H$2199,MATCH(A3473,'CPU-GERAL'!$B$12:$B$2199,0)),"NÃO ENCONTRADO")</f>
        <v>NÃO ENCONTRADO</v>
      </c>
      <c r="J3473" s="59" t="str">
        <f t="shared" si="54"/>
        <v/>
      </c>
    </row>
    <row r="3474" spans="1:10" x14ac:dyDescent="0.2">
      <c r="A3474" s="300">
        <v>102288</v>
      </c>
      <c r="B3474" s="301" t="s">
        <v>5553</v>
      </c>
      <c r="C3474" s="300" t="s">
        <v>319</v>
      </c>
      <c r="D3474" s="302">
        <v>11.53</v>
      </c>
      <c r="E3474" s="303">
        <v>0.5</v>
      </c>
      <c r="F3474" s="110" t="s">
        <v>14403</v>
      </c>
      <c r="G3474" s="126">
        <v>46023</v>
      </c>
      <c r="H3474" s="299" t="s">
        <v>15743</v>
      </c>
      <c r="I3474" s="197" t="str">
        <f>IFERROR(INDEX('CPU-GERAL'!$H$12:$H$2199,MATCH(A3474,'CPU-GERAL'!$B$12:$B$2199,0)),"NÃO ENCONTRADO")</f>
        <v>NÃO ENCONTRADO</v>
      </c>
      <c r="J3474" s="59" t="str">
        <f t="shared" si="54"/>
        <v/>
      </c>
    </row>
    <row r="3475" spans="1:10" x14ac:dyDescent="0.2">
      <c r="A3475" s="300">
        <v>90087</v>
      </c>
      <c r="B3475" s="301" t="s">
        <v>5525</v>
      </c>
      <c r="C3475" s="300" t="s">
        <v>319</v>
      </c>
      <c r="D3475" s="302">
        <v>8.82</v>
      </c>
      <c r="E3475" s="303">
        <v>0.5</v>
      </c>
      <c r="F3475" s="110" t="s">
        <v>14403</v>
      </c>
      <c r="G3475" s="126">
        <v>46023</v>
      </c>
      <c r="H3475" s="299" t="s">
        <v>15743</v>
      </c>
      <c r="I3475" s="197" t="str">
        <f>IFERROR(INDEX('CPU-GERAL'!$H$12:$H$2199,MATCH(A3475,'CPU-GERAL'!$B$12:$B$2199,0)),"NÃO ENCONTRADO")</f>
        <v>NÃO ENCONTRADO</v>
      </c>
      <c r="J3475" s="59" t="str">
        <f t="shared" si="54"/>
        <v/>
      </c>
    </row>
    <row r="3476" spans="1:10" x14ac:dyDescent="0.2">
      <c r="A3476" s="300">
        <v>102308</v>
      </c>
      <c r="B3476" s="301" t="s">
        <v>5573</v>
      </c>
      <c r="C3476" s="300" t="s">
        <v>319</v>
      </c>
      <c r="D3476" s="302">
        <v>11.85</v>
      </c>
      <c r="E3476" s="303">
        <v>0.5</v>
      </c>
      <c r="F3476" s="110" t="s">
        <v>14403</v>
      </c>
      <c r="G3476" s="126">
        <v>46023</v>
      </c>
      <c r="H3476" s="299" t="s">
        <v>15743</v>
      </c>
      <c r="I3476" s="197" t="str">
        <f>IFERROR(INDEX('CPU-GERAL'!$H$12:$H$2199,MATCH(A3476,'CPU-GERAL'!$B$12:$B$2199,0)),"NÃO ENCONTRADO")</f>
        <v>NÃO ENCONTRADO</v>
      </c>
      <c r="J3476" s="59" t="str">
        <f t="shared" si="54"/>
        <v/>
      </c>
    </row>
    <row r="3477" spans="1:10" x14ac:dyDescent="0.2">
      <c r="A3477" s="300">
        <v>90084</v>
      </c>
      <c r="B3477" s="301" t="s">
        <v>5523</v>
      </c>
      <c r="C3477" s="300" t="s">
        <v>319</v>
      </c>
      <c r="D3477" s="302">
        <v>9.48</v>
      </c>
      <c r="E3477" s="303">
        <v>0.5</v>
      </c>
      <c r="F3477" s="110" t="s">
        <v>14403</v>
      </c>
      <c r="G3477" s="126">
        <v>46023</v>
      </c>
      <c r="H3477" s="299" t="s">
        <v>15743</v>
      </c>
      <c r="I3477" s="197" t="str">
        <f>IFERROR(INDEX('CPU-GERAL'!$H$12:$H$2199,MATCH(A3477,'CPU-GERAL'!$B$12:$B$2199,0)),"NÃO ENCONTRADO")</f>
        <v>NÃO ENCONTRADO</v>
      </c>
      <c r="J3477" s="59" t="str">
        <f t="shared" si="54"/>
        <v/>
      </c>
    </row>
    <row r="3478" spans="1:10" x14ac:dyDescent="0.2">
      <c r="A3478" s="300">
        <v>102284</v>
      </c>
      <c r="B3478" s="301" t="s">
        <v>5549</v>
      </c>
      <c r="C3478" s="300" t="s">
        <v>319</v>
      </c>
      <c r="D3478" s="302">
        <v>12.4</v>
      </c>
      <c r="E3478" s="303">
        <v>0.5</v>
      </c>
      <c r="F3478" s="110" t="s">
        <v>14403</v>
      </c>
      <c r="G3478" s="126">
        <v>46023</v>
      </c>
      <c r="H3478" s="299" t="s">
        <v>15743</v>
      </c>
      <c r="I3478" s="197" t="str">
        <f>IFERROR(INDEX('CPU-GERAL'!$H$12:$H$2199,MATCH(A3478,'CPU-GERAL'!$B$12:$B$2199,0)),"NÃO ENCONTRADO")</f>
        <v>NÃO ENCONTRADO</v>
      </c>
      <c r="J3478" s="59" t="str">
        <f t="shared" si="54"/>
        <v/>
      </c>
    </row>
    <row r="3479" spans="1:10" x14ac:dyDescent="0.2">
      <c r="A3479" s="300">
        <v>102325</v>
      </c>
      <c r="B3479" s="301" t="s">
        <v>5590</v>
      </c>
      <c r="C3479" s="300" t="s">
        <v>319</v>
      </c>
      <c r="D3479" s="302">
        <v>15.09</v>
      </c>
      <c r="E3479" s="303">
        <v>0.38</v>
      </c>
      <c r="F3479" s="110" t="s">
        <v>14403</v>
      </c>
      <c r="G3479" s="126">
        <v>46023</v>
      </c>
      <c r="H3479" s="299" t="s">
        <v>15743</v>
      </c>
      <c r="I3479" s="197" t="str">
        <f>IFERROR(INDEX('CPU-GERAL'!$H$12:$H$2199,MATCH(A3479,'CPU-GERAL'!$B$12:$B$2199,0)),"NÃO ENCONTRADO")</f>
        <v>NÃO ENCONTRADO</v>
      </c>
      <c r="J3479" s="59" t="str">
        <f t="shared" si="54"/>
        <v/>
      </c>
    </row>
    <row r="3480" spans="1:10" x14ac:dyDescent="0.2">
      <c r="A3480" s="300">
        <v>102329</v>
      </c>
      <c r="B3480" s="301" t="s">
        <v>5594</v>
      </c>
      <c r="C3480" s="300" t="s">
        <v>319</v>
      </c>
      <c r="D3480" s="302">
        <v>9.5</v>
      </c>
      <c r="E3480" s="303">
        <v>0.37</v>
      </c>
      <c r="F3480" s="110" t="s">
        <v>14403</v>
      </c>
      <c r="G3480" s="126">
        <v>46023</v>
      </c>
      <c r="H3480" s="299" t="s">
        <v>15743</v>
      </c>
      <c r="I3480" s="197" t="str">
        <f>IFERROR(INDEX('CPU-GERAL'!$H$12:$H$2199,MATCH(A3480,'CPU-GERAL'!$B$12:$B$2199,0)),"NÃO ENCONTRADO")</f>
        <v>NÃO ENCONTRADO</v>
      </c>
      <c r="J3480" s="59" t="str">
        <f t="shared" si="54"/>
        <v/>
      </c>
    </row>
    <row r="3481" spans="1:10" x14ac:dyDescent="0.2">
      <c r="A3481" s="300">
        <v>102301</v>
      </c>
      <c r="B3481" s="301" t="s">
        <v>5566</v>
      </c>
      <c r="C3481" s="300" t="s">
        <v>319</v>
      </c>
      <c r="D3481" s="302">
        <v>15.79</v>
      </c>
      <c r="E3481" s="303">
        <v>0.37</v>
      </c>
      <c r="F3481" s="110" t="s">
        <v>14403</v>
      </c>
      <c r="G3481" s="126">
        <v>46023</v>
      </c>
      <c r="H3481" s="299" t="s">
        <v>15743</v>
      </c>
      <c r="I3481" s="197" t="str">
        <f>IFERROR(INDEX('CPU-GERAL'!$H$12:$H$2199,MATCH(A3481,'CPU-GERAL'!$B$12:$B$2199,0)),"NÃO ENCONTRADO")</f>
        <v>NÃO ENCONTRADO</v>
      </c>
      <c r="J3481" s="59" t="str">
        <f t="shared" si="54"/>
        <v/>
      </c>
    </row>
    <row r="3482" spans="1:10" x14ac:dyDescent="0.2">
      <c r="A3482" s="300">
        <v>102305</v>
      </c>
      <c r="B3482" s="301" t="s">
        <v>5570</v>
      </c>
      <c r="C3482" s="300" t="s">
        <v>319</v>
      </c>
      <c r="D3482" s="302">
        <v>9.9499999999999993</v>
      </c>
      <c r="E3482" s="303">
        <v>0.37</v>
      </c>
      <c r="F3482" s="110" t="s">
        <v>14403</v>
      </c>
      <c r="G3482" s="126">
        <v>46023</v>
      </c>
      <c r="H3482" s="299" t="s">
        <v>15743</v>
      </c>
      <c r="I3482" s="197" t="str">
        <f>IFERROR(INDEX('CPU-GERAL'!$H$12:$H$2199,MATCH(A3482,'CPU-GERAL'!$B$12:$B$2199,0)),"NÃO ENCONTRADO")</f>
        <v>NÃO ENCONTRADO</v>
      </c>
      <c r="J3482" s="59" t="str">
        <f t="shared" si="54"/>
        <v/>
      </c>
    </row>
    <row r="3483" spans="1:10" x14ac:dyDescent="0.2">
      <c r="A3483" s="300">
        <v>90101</v>
      </c>
      <c r="B3483" s="301" t="s">
        <v>5534</v>
      </c>
      <c r="C3483" s="300" t="s">
        <v>319</v>
      </c>
      <c r="D3483" s="302">
        <v>13.18</v>
      </c>
      <c r="E3483" s="303">
        <v>0.37</v>
      </c>
      <c r="F3483" s="110" t="s">
        <v>14403</v>
      </c>
      <c r="G3483" s="126">
        <v>46023</v>
      </c>
      <c r="H3483" s="299" t="s">
        <v>15743</v>
      </c>
      <c r="I3483" s="197" t="str">
        <f>IFERROR(INDEX('CPU-GERAL'!$H$12:$H$2199,MATCH(A3483,'CPU-GERAL'!$B$12:$B$2199,0)),"NÃO ENCONTRADO")</f>
        <v>NÃO ENCONTRADO</v>
      </c>
      <c r="J3483" s="59" t="str">
        <f t="shared" si="54"/>
        <v/>
      </c>
    </row>
    <row r="3484" spans="1:10" x14ac:dyDescent="0.2">
      <c r="A3484" s="300">
        <v>102324</v>
      </c>
      <c r="B3484" s="301" t="s">
        <v>5589</v>
      </c>
      <c r="C3484" s="300" t="s">
        <v>319</v>
      </c>
      <c r="D3484" s="302">
        <v>16.48</v>
      </c>
      <c r="E3484" s="303">
        <v>0.38</v>
      </c>
      <c r="F3484" s="110" t="s">
        <v>14403</v>
      </c>
      <c r="G3484" s="126">
        <v>46023</v>
      </c>
      <c r="H3484" s="299" t="s">
        <v>15743</v>
      </c>
      <c r="I3484" s="197" t="str">
        <f>IFERROR(INDEX('CPU-GERAL'!$H$12:$H$2199,MATCH(A3484,'CPU-GERAL'!$B$12:$B$2199,0)),"NÃO ENCONTRADO")</f>
        <v>NÃO ENCONTRADO</v>
      </c>
      <c r="J3484" s="59" t="str">
        <f t="shared" si="54"/>
        <v/>
      </c>
    </row>
    <row r="3485" spans="1:10" x14ac:dyDescent="0.2">
      <c r="A3485" s="300">
        <v>102300</v>
      </c>
      <c r="B3485" s="301" t="s">
        <v>5565</v>
      </c>
      <c r="C3485" s="300" t="s">
        <v>319</v>
      </c>
      <c r="D3485" s="302">
        <v>17.239999999999998</v>
      </c>
      <c r="E3485" s="303">
        <v>0.38</v>
      </c>
      <c r="F3485" s="110" t="s">
        <v>14403</v>
      </c>
      <c r="G3485" s="126">
        <v>46023</v>
      </c>
      <c r="H3485" s="299" t="s">
        <v>15743</v>
      </c>
      <c r="I3485" s="197" t="str">
        <f>IFERROR(INDEX('CPU-GERAL'!$H$12:$H$2199,MATCH(A3485,'CPU-GERAL'!$B$12:$B$2199,0)),"NÃO ENCONTRADO")</f>
        <v>NÃO ENCONTRADO</v>
      </c>
      <c r="J3485" s="59" t="str">
        <f t="shared" si="54"/>
        <v/>
      </c>
    </row>
    <row r="3486" spans="1:10" x14ac:dyDescent="0.2">
      <c r="A3486" s="300">
        <v>90102</v>
      </c>
      <c r="B3486" s="301" t="s">
        <v>5535</v>
      </c>
      <c r="C3486" s="300" t="s">
        <v>319</v>
      </c>
      <c r="D3486" s="302">
        <v>12.07</v>
      </c>
      <c r="E3486" s="303">
        <v>0.38</v>
      </c>
      <c r="F3486" s="110" t="s">
        <v>14403</v>
      </c>
      <c r="G3486" s="126">
        <v>46023</v>
      </c>
      <c r="H3486" s="299" t="s">
        <v>15743</v>
      </c>
      <c r="I3486" s="197" t="str">
        <f>IFERROR(INDEX('CPU-GERAL'!$H$12:$H$2199,MATCH(A3486,'CPU-GERAL'!$B$12:$B$2199,0)),"NÃO ENCONTRADO")</f>
        <v>NÃO ENCONTRADO</v>
      </c>
      <c r="J3486" s="59" t="str">
        <f t="shared" si="54"/>
        <v/>
      </c>
    </row>
    <row r="3487" spans="1:10" x14ac:dyDescent="0.2">
      <c r="A3487" s="300">
        <v>102328</v>
      </c>
      <c r="B3487" s="301" t="s">
        <v>5593</v>
      </c>
      <c r="C3487" s="300" t="s">
        <v>319</v>
      </c>
      <c r="D3487" s="302">
        <v>10.38</v>
      </c>
      <c r="E3487" s="303">
        <v>0.37</v>
      </c>
      <c r="F3487" s="110" t="s">
        <v>14403</v>
      </c>
      <c r="G3487" s="126">
        <v>46023</v>
      </c>
      <c r="H3487" s="299" t="s">
        <v>15743</v>
      </c>
      <c r="I3487" s="197" t="str">
        <f>IFERROR(INDEX('CPU-GERAL'!$H$12:$H$2199,MATCH(A3487,'CPU-GERAL'!$B$12:$B$2199,0)),"NÃO ENCONTRADO")</f>
        <v>NÃO ENCONTRADO</v>
      </c>
      <c r="J3487" s="59" t="str">
        <f t="shared" si="54"/>
        <v/>
      </c>
    </row>
    <row r="3488" spans="1:10" x14ac:dyDescent="0.2">
      <c r="A3488" s="300">
        <v>102304</v>
      </c>
      <c r="B3488" s="301" t="s">
        <v>5569</v>
      </c>
      <c r="C3488" s="300" t="s">
        <v>319</v>
      </c>
      <c r="D3488" s="302">
        <v>10.86</v>
      </c>
      <c r="E3488" s="303">
        <v>0.37</v>
      </c>
      <c r="F3488" s="110" t="s">
        <v>14403</v>
      </c>
      <c r="G3488" s="126">
        <v>46023</v>
      </c>
      <c r="H3488" s="299" t="s">
        <v>15743</v>
      </c>
      <c r="I3488" s="197" t="str">
        <f>IFERROR(INDEX('CPU-GERAL'!$H$12:$H$2199,MATCH(A3488,'CPU-GERAL'!$B$12:$B$2199,0)),"NÃO ENCONTRADO")</f>
        <v>NÃO ENCONTRADO</v>
      </c>
      <c r="J3488" s="59" t="str">
        <f t="shared" si="54"/>
        <v/>
      </c>
    </row>
    <row r="3489" spans="1:10" x14ac:dyDescent="0.2">
      <c r="A3489" s="300">
        <v>102295</v>
      </c>
      <c r="B3489" s="301" t="s">
        <v>5560</v>
      </c>
      <c r="C3489" s="300" t="s">
        <v>319</v>
      </c>
      <c r="D3489" s="302">
        <v>7.56</v>
      </c>
      <c r="E3489" s="303">
        <v>0.5</v>
      </c>
      <c r="F3489" s="110" t="s">
        <v>14403</v>
      </c>
      <c r="G3489" s="126">
        <v>46023</v>
      </c>
      <c r="H3489" s="299" t="s">
        <v>15743</v>
      </c>
      <c r="I3489" s="197" t="str">
        <f>IFERROR(INDEX('CPU-GERAL'!$H$12:$H$2199,MATCH(A3489,'CPU-GERAL'!$B$12:$B$2199,0)),"NÃO ENCONTRADO")</f>
        <v>NÃO ENCONTRADO</v>
      </c>
      <c r="J3489" s="59" t="str">
        <f t="shared" si="54"/>
        <v/>
      </c>
    </row>
    <row r="3490" spans="1:10" x14ac:dyDescent="0.2">
      <c r="A3490" s="300">
        <v>102281</v>
      </c>
      <c r="B3490" s="301" t="s">
        <v>5546</v>
      </c>
      <c r="C3490" s="300" t="s">
        <v>319</v>
      </c>
      <c r="D3490" s="302">
        <v>5.77</v>
      </c>
      <c r="E3490" s="303">
        <v>0.5</v>
      </c>
      <c r="F3490" s="110" t="s">
        <v>14403</v>
      </c>
      <c r="G3490" s="126">
        <v>46023</v>
      </c>
      <c r="H3490" s="299" t="s">
        <v>15743</v>
      </c>
      <c r="I3490" s="197" t="str">
        <f>IFERROR(INDEX('CPU-GERAL'!$H$12:$H$2199,MATCH(A3490,'CPU-GERAL'!$B$12:$B$2199,0)),"NÃO ENCONTRADO")</f>
        <v>NÃO ENCONTRADO</v>
      </c>
      <c r="J3490" s="59" t="str">
        <f t="shared" si="54"/>
        <v/>
      </c>
    </row>
    <row r="3491" spans="1:10" x14ac:dyDescent="0.2">
      <c r="A3491" s="300">
        <v>102311</v>
      </c>
      <c r="B3491" s="301" t="s">
        <v>5576</v>
      </c>
      <c r="C3491" s="300" t="s">
        <v>319</v>
      </c>
      <c r="D3491" s="302">
        <v>11.45</v>
      </c>
      <c r="E3491" s="303">
        <v>0.5</v>
      </c>
      <c r="F3491" s="110" t="s">
        <v>14403</v>
      </c>
      <c r="G3491" s="126">
        <v>46023</v>
      </c>
      <c r="H3491" s="299" t="s">
        <v>15743</v>
      </c>
      <c r="I3491" s="197" t="str">
        <f>IFERROR(INDEX('CPU-GERAL'!$H$12:$H$2199,MATCH(A3491,'CPU-GERAL'!$B$12:$B$2199,0)),"NÃO ENCONTRADO")</f>
        <v>NÃO ENCONTRADO</v>
      </c>
      <c r="J3491" s="59" t="str">
        <f t="shared" si="54"/>
        <v/>
      </c>
    </row>
    <row r="3492" spans="1:10" x14ac:dyDescent="0.2">
      <c r="A3492" s="300">
        <v>102319</v>
      </c>
      <c r="B3492" s="301" t="s">
        <v>5584</v>
      </c>
      <c r="C3492" s="300" t="s">
        <v>319</v>
      </c>
      <c r="D3492" s="302">
        <v>7.22</v>
      </c>
      <c r="E3492" s="303">
        <v>0.5</v>
      </c>
      <c r="F3492" s="110" t="s">
        <v>14403</v>
      </c>
      <c r="G3492" s="126">
        <v>46023</v>
      </c>
      <c r="H3492" s="299" t="s">
        <v>15743</v>
      </c>
      <c r="I3492" s="197" t="str">
        <f>IFERROR(INDEX('CPU-GERAL'!$H$12:$H$2199,MATCH(A3492,'CPU-GERAL'!$B$12:$B$2199,0)),"NÃO ENCONTRADO")</f>
        <v>NÃO ENCONTRADO</v>
      </c>
      <c r="J3492" s="59" t="str">
        <f t="shared" si="54"/>
        <v/>
      </c>
    </row>
    <row r="3493" spans="1:10" x14ac:dyDescent="0.2">
      <c r="A3493" s="300">
        <v>102287</v>
      </c>
      <c r="B3493" s="301" t="s">
        <v>5552</v>
      </c>
      <c r="C3493" s="300" t="s">
        <v>319</v>
      </c>
      <c r="D3493" s="302">
        <v>11.99</v>
      </c>
      <c r="E3493" s="303">
        <v>0.5</v>
      </c>
      <c r="F3493" s="110" t="s">
        <v>14403</v>
      </c>
      <c r="G3493" s="126">
        <v>46023</v>
      </c>
      <c r="H3493" s="299" t="s">
        <v>15743</v>
      </c>
      <c r="I3493" s="197" t="str">
        <f>IFERROR(INDEX('CPU-GERAL'!$H$12:$H$2199,MATCH(A3493,'CPU-GERAL'!$B$12:$B$2199,0)),"NÃO ENCONTRADO")</f>
        <v>NÃO ENCONTRADO</v>
      </c>
      <c r="J3493" s="59" t="str">
        <f t="shared" si="54"/>
        <v/>
      </c>
    </row>
    <row r="3494" spans="1:10" x14ac:dyDescent="0.2">
      <c r="A3494" s="300">
        <v>102316</v>
      </c>
      <c r="B3494" s="301" t="s">
        <v>5581</v>
      </c>
      <c r="C3494" s="300" t="s">
        <v>319</v>
      </c>
      <c r="D3494" s="302">
        <v>7.47</v>
      </c>
      <c r="E3494" s="303">
        <v>0.5</v>
      </c>
      <c r="F3494" s="110" t="s">
        <v>14403</v>
      </c>
      <c r="G3494" s="126">
        <v>46023</v>
      </c>
      <c r="H3494" s="299" t="s">
        <v>15743</v>
      </c>
      <c r="I3494" s="197" t="str">
        <f>IFERROR(INDEX('CPU-GERAL'!$H$12:$H$2199,MATCH(A3494,'CPU-GERAL'!$B$12:$B$2199,0)),"NÃO ENCONTRADO")</f>
        <v>NÃO ENCONTRADO</v>
      </c>
      <c r="J3494" s="59" t="str">
        <f t="shared" si="54"/>
        <v/>
      </c>
    </row>
    <row r="3495" spans="1:10" x14ac:dyDescent="0.2">
      <c r="A3495" s="300">
        <v>102292</v>
      </c>
      <c r="B3495" s="301" t="s">
        <v>5557</v>
      </c>
      <c r="C3495" s="300" t="s">
        <v>319</v>
      </c>
      <c r="D3495" s="302">
        <v>7.81</v>
      </c>
      <c r="E3495" s="303">
        <v>0.5</v>
      </c>
      <c r="F3495" s="110" t="s">
        <v>14403</v>
      </c>
      <c r="G3495" s="126">
        <v>46023</v>
      </c>
      <c r="H3495" s="299" t="s">
        <v>15743</v>
      </c>
      <c r="I3495" s="197" t="str">
        <f>IFERROR(INDEX('CPU-GERAL'!$H$12:$H$2199,MATCH(A3495,'CPU-GERAL'!$B$12:$B$2199,0)),"NÃO ENCONTRADO")</f>
        <v>NÃO ENCONTRADO</v>
      </c>
      <c r="J3495" s="59" t="str">
        <f t="shared" si="54"/>
        <v/>
      </c>
    </row>
    <row r="3496" spans="1:10" x14ac:dyDescent="0.2">
      <c r="A3496" s="300">
        <v>90092</v>
      </c>
      <c r="B3496" s="301" t="s">
        <v>5528</v>
      </c>
      <c r="C3496" s="300" t="s">
        <v>319</v>
      </c>
      <c r="D3496" s="302">
        <v>5.96</v>
      </c>
      <c r="E3496" s="303">
        <v>0.5</v>
      </c>
      <c r="F3496" s="110" t="s">
        <v>14403</v>
      </c>
      <c r="G3496" s="126">
        <v>46023</v>
      </c>
      <c r="H3496" s="299" t="s">
        <v>15743</v>
      </c>
      <c r="I3496" s="197" t="str">
        <f>IFERROR(INDEX('CPU-GERAL'!$H$12:$H$2199,MATCH(A3496,'CPU-GERAL'!$B$12:$B$2199,0)),"NÃO ENCONTRADO")</f>
        <v>NÃO ENCONTRADO</v>
      </c>
      <c r="J3496" s="59" t="str">
        <f t="shared" si="54"/>
        <v/>
      </c>
    </row>
    <row r="3497" spans="1:10" x14ac:dyDescent="0.2">
      <c r="A3497" s="300">
        <v>102278</v>
      </c>
      <c r="B3497" s="301" t="s">
        <v>5543</v>
      </c>
      <c r="C3497" s="300" t="s">
        <v>319</v>
      </c>
      <c r="D3497" s="302">
        <v>9.16</v>
      </c>
      <c r="E3497" s="303">
        <v>0.5</v>
      </c>
      <c r="F3497" s="110" t="s">
        <v>14403</v>
      </c>
      <c r="G3497" s="126">
        <v>46023</v>
      </c>
      <c r="H3497" s="299" t="s">
        <v>15743</v>
      </c>
      <c r="I3497" s="197" t="str">
        <f>IFERROR(INDEX('CPU-GERAL'!$H$12:$H$2199,MATCH(A3497,'CPU-GERAL'!$B$12:$B$2199,0)),"NÃO ENCONTRADO")</f>
        <v>NÃO ENCONTRADO</v>
      </c>
      <c r="J3497" s="59" t="str">
        <f t="shared" si="54"/>
        <v/>
      </c>
    </row>
    <row r="3498" spans="1:10" x14ac:dyDescent="0.2">
      <c r="A3498" s="300">
        <v>90094</v>
      </c>
      <c r="B3498" s="301" t="s">
        <v>5529</v>
      </c>
      <c r="C3498" s="300" t="s">
        <v>319</v>
      </c>
      <c r="D3498" s="302">
        <v>5.64</v>
      </c>
      <c r="E3498" s="303">
        <v>0.5</v>
      </c>
      <c r="F3498" s="110" t="s">
        <v>14403</v>
      </c>
      <c r="G3498" s="126">
        <v>46023</v>
      </c>
      <c r="H3498" s="299" t="s">
        <v>15743</v>
      </c>
      <c r="I3498" s="197" t="str">
        <f>IFERROR(INDEX('CPU-GERAL'!$H$12:$H$2199,MATCH(A3498,'CPU-GERAL'!$B$12:$B$2199,0)),"NÃO ENCONTRADO")</f>
        <v>NÃO ENCONTRADO</v>
      </c>
      <c r="J3498" s="59" t="str">
        <f t="shared" si="54"/>
        <v/>
      </c>
    </row>
    <row r="3499" spans="1:10" x14ac:dyDescent="0.2">
      <c r="A3499" s="300">
        <v>102309</v>
      </c>
      <c r="B3499" s="301" t="s">
        <v>5574</v>
      </c>
      <c r="C3499" s="300" t="s">
        <v>319</v>
      </c>
      <c r="D3499" s="302">
        <v>11.21</v>
      </c>
      <c r="E3499" s="303">
        <v>0.5</v>
      </c>
      <c r="F3499" s="110" t="s">
        <v>14403</v>
      </c>
      <c r="G3499" s="126">
        <v>46023</v>
      </c>
      <c r="H3499" s="299" t="s">
        <v>15743</v>
      </c>
      <c r="I3499" s="197" t="str">
        <f>IFERROR(INDEX('CPU-GERAL'!$H$12:$H$2199,MATCH(A3499,'CPU-GERAL'!$B$12:$B$2199,0)),"NÃO ENCONTRADO")</f>
        <v>NÃO ENCONTRADO</v>
      </c>
      <c r="J3499" s="59" t="str">
        <f t="shared" si="54"/>
        <v/>
      </c>
    </row>
    <row r="3500" spans="1:10" x14ac:dyDescent="0.2">
      <c r="A3500" s="300">
        <v>102285</v>
      </c>
      <c r="B3500" s="301" t="s">
        <v>5550</v>
      </c>
      <c r="C3500" s="300" t="s">
        <v>319</v>
      </c>
      <c r="D3500" s="302">
        <v>11.73</v>
      </c>
      <c r="E3500" s="303">
        <v>0.5</v>
      </c>
      <c r="F3500" s="110" t="s">
        <v>14403</v>
      </c>
      <c r="G3500" s="126">
        <v>46023</v>
      </c>
      <c r="H3500" s="299" t="s">
        <v>15743</v>
      </c>
      <c r="I3500" s="197" t="str">
        <f>IFERROR(INDEX('CPU-GERAL'!$H$12:$H$2199,MATCH(A3500,'CPU-GERAL'!$B$12:$B$2199,0)),"NÃO ENCONTRADO")</f>
        <v>NÃO ENCONTRADO</v>
      </c>
      <c r="J3500" s="59" t="str">
        <f t="shared" si="54"/>
        <v/>
      </c>
    </row>
    <row r="3501" spans="1:10" x14ac:dyDescent="0.2">
      <c r="A3501" s="300">
        <v>90095</v>
      </c>
      <c r="B3501" s="301" t="s">
        <v>5530</v>
      </c>
      <c r="C3501" s="300" t="s">
        <v>319</v>
      </c>
      <c r="D3501" s="302">
        <v>5.54</v>
      </c>
      <c r="E3501" s="303">
        <v>0.5</v>
      </c>
      <c r="F3501" s="110" t="s">
        <v>14403</v>
      </c>
      <c r="G3501" s="126">
        <v>46023</v>
      </c>
      <c r="H3501" s="299" t="s">
        <v>15743</v>
      </c>
      <c r="I3501" s="197" t="str">
        <f>IFERROR(INDEX('CPU-GERAL'!$H$12:$H$2199,MATCH(A3501,'CPU-GERAL'!$B$12:$B$2199,0)),"NÃO ENCONTRADO")</f>
        <v>NÃO ENCONTRADO</v>
      </c>
      <c r="J3501" s="59" t="str">
        <f t="shared" si="54"/>
        <v/>
      </c>
    </row>
    <row r="3502" spans="1:10" x14ac:dyDescent="0.2">
      <c r="A3502" s="300">
        <v>102320</v>
      </c>
      <c r="B3502" s="301" t="s">
        <v>5585</v>
      </c>
      <c r="C3502" s="300" t="s">
        <v>319</v>
      </c>
      <c r="D3502" s="302">
        <v>6.94</v>
      </c>
      <c r="E3502" s="303">
        <v>0.5</v>
      </c>
      <c r="F3502" s="110" t="s">
        <v>14403</v>
      </c>
      <c r="G3502" s="126">
        <v>46023</v>
      </c>
      <c r="H3502" s="299" t="s">
        <v>15743</v>
      </c>
      <c r="I3502" s="197" t="str">
        <f>IFERROR(INDEX('CPU-GERAL'!$H$12:$H$2199,MATCH(A3502,'CPU-GERAL'!$B$12:$B$2199,0)),"NÃO ENCONTRADO")</f>
        <v>NÃO ENCONTRADO</v>
      </c>
      <c r="J3502" s="59" t="str">
        <f t="shared" si="54"/>
        <v/>
      </c>
    </row>
    <row r="3503" spans="1:10" x14ac:dyDescent="0.2">
      <c r="A3503" s="300">
        <v>102296</v>
      </c>
      <c r="B3503" s="301" t="s">
        <v>5561</v>
      </c>
      <c r="C3503" s="300" t="s">
        <v>319</v>
      </c>
      <c r="D3503" s="302">
        <v>7.27</v>
      </c>
      <c r="E3503" s="303">
        <v>0.5</v>
      </c>
      <c r="F3503" s="110" t="s">
        <v>14403</v>
      </c>
      <c r="G3503" s="126">
        <v>46023</v>
      </c>
      <c r="H3503" s="299" t="s">
        <v>15743</v>
      </c>
      <c r="I3503" s="197" t="str">
        <f>IFERROR(INDEX('CPU-GERAL'!$H$12:$H$2199,MATCH(A3503,'CPU-GERAL'!$B$12:$B$2199,0)),"NÃO ENCONTRADO")</f>
        <v>NÃO ENCONTRADO</v>
      </c>
      <c r="J3503" s="59" t="str">
        <f t="shared" si="54"/>
        <v/>
      </c>
    </row>
    <row r="3504" spans="1:10" x14ac:dyDescent="0.2">
      <c r="A3504" s="300">
        <v>90086</v>
      </c>
      <c r="B3504" s="301" t="s">
        <v>5524</v>
      </c>
      <c r="C3504" s="300" t="s">
        <v>319</v>
      </c>
      <c r="D3504" s="302">
        <v>8.9600000000000009</v>
      </c>
      <c r="E3504" s="303">
        <v>0.5</v>
      </c>
      <c r="F3504" s="110" t="s">
        <v>14403</v>
      </c>
      <c r="G3504" s="126">
        <v>46023</v>
      </c>
      <c r="H3504" s="299" t="s">
        <v>15743</v>
      </c>
      <c r="I3504" s="197" t="str">
        <f>IFERROR(INDEX('CPU-GERAL'!$H$12:$H$2199,MATCH(A3504,'CPU-GERAL'!$B$12:$B$2199,0)),"NÃO ENCONTRADO")</f>
        <v>NÃO ENCONTRADO</v>
      </c>
      <c r="J3504" s="59" t="str">
        <f t="shared" si="54"/>
        <v/>
      </c>
    </row>
    <row r="3505" spans="1:10" x14ac:dyDescent="0.2">
      <c r="A3505" s="300">
        <v>102277</v>
      </c>
      <c r="B3505" s="301" t="s">
        <v>5542</v>
      </c>
      <c r="C3505" s="300" t="s">
        <v>319</v>
      </c>
      <c r="D3505" s="302">
        <v>8.7100000000000009</v>
      </c>
      <c r="E3505" s="303">
        <v>0.5</v>
      </c>
      <c r="F3505" s="110" t="s">
        <v>14403</v>
      </c>
      <c r="G3505" s="126">
        <v>46023</v>
      </c>
      <c r="H3505" s="299" t="s">
        <v>15743</v>
      </c>
      <c r="I3505" s="197" t="str">
        <f>IFERROR(INDEX('CPU-GERAL'!$H$12:$H$2199,MATCH(A3505,'CPU-GERAL'!$B$12:$B$2199,0)),"NÃO ENCONTRADO")</f>
        <v>NÃO ENCONTRADO</v>
      </c>
      <c r="J3505" s="59" t="str">
        <f t="shared" si="54"/>
        <v/>
      </c>
    </row>
    <row r="3506" spans="1:10" x14ac:dyDescent="0.2">
      <c r="A3506" s="300">
        <v>102286</v>
      </c>
      <c r="B3506" s="301" t="s">
        <v>5551</v>
      </c>
      <c r="C3506" s="300" t="s">
        <v>319</v>
      </c>
      <c r="D3506" s="302">
        <v>11.4</v>
      </c>
      <c r="E3506" s="303">
        <v>0.5</v>
      </c>
      <c r="F3506" s="110" t="s">
        <v>14403</v>
      </c>
      <c r="G3506" s="126">
        <v>46023</v>
      </c>
      <c r="H3506" s="299" t="s">
        <v>15743</v>
      </c>
      <c r="I3506" s="197" t="str">
        <f>IFERROR(INDEX('CPU-GERAL'!$H$12:$H$2199,MATCH(A3506,'CPU-GERAL'!$B$12:$B$2199,0)),"NÃO ENCONTRADO")</f>
        <v>NÃO ENCONTRADO</v>
      </c>
      <c r="J3506" s="59" t="str">
        <f t="shared" si="54"/>
        <v/>
      </c>
    </row>
    <row r="3507" spans="1:10" x14ac:dyDescent="0.2">
      <c r="A3507" s="300">
        <v>90098</v>
      </c>
      <c r="B3507" s="301" t="s">
        <v>5531</v>
      </c>
      <c r="C3507" s="300" t="s">
        <v>319</v>
      </c>
      <c r="D3507" s="302">
        <v>5.44</v>
      </c>
      <c r="E3507" s="303">
        <v>0.5</v>
      </c>
      <c r="F3507" s="110" t="s">
        <v>14403</v>
      </c>
      <c r="G3507" s="126">
        <v>46023</v>
      </c>
      <c r="H3507" s="299" t="s">
        <v>15743</v>
      </c>
      <c r="I3507" s="197" t="str">
        <f>IFERROR(INDEX('CPU-GERAL'!$H$12:$H$2199,MATCH(A3507,'CPU-GERAL'!$B$12:$B$2199,0)),"NÃO ENCONTRADO")</f>
        <v>NÃO ENCONTRADO</v>
      </c>
      <c r="J3507" s="59" t="str">
        <f t="shared" si="54"/>
        <v/>
      </c>
    </row>
    <row r="3508" spans="1:10" x14ac:dyDescent="0.2">
      <c r="A3508" s="300">
        <v>102313</v>
      </c>
      <c r="B3508" s="301" t="s">
        <v>5578</v>
      </c>
      <c r="C3508" s="300" t="s">
        <v>319</v>
      </c>
      <c r="D3508" s="302">
        <v>10.8</v>
      </c>
      <c r="E3508" s="303">
        <v>0.5</v>
      </c>
      <c r="F3508" s="110" t="s">
        <v>14403</v>
      </c>
      <c r="G3508" s="126">
        <v>46023</v>
      </c>
      <c r="H3508" s="299" t="s">
        <v>15743</v>
      </c>
      <c r="I3508" s="197" t="str">
        <f>IFERROR(INDEX('CPU-GERAL'!$H$12:$H$2199,MATCH(A3508,'CPU-GERAL'!$B$12:$B$2199,0)),"NÃO ENCONTRADO")</f>
        <v>NÃO ENCONTRADO</v>
      </c>
      <c r="J3508" s="59" t="str">
        <f t="shared" si="54"/>
        <v/>
      </c>
    </row>
    <row r="3509" spans="1:10" x14ac:dyDescent="0.2">
      <c r="A3509" s="300">
        <v>102321</v>
      </c>
      <c r="B3509" s="301" t="s">
        <v>5586</v>
      </c>
      <c r="C3509" s="300" t="s">
        <v>319</v>
      </c>
      <c r="D3509" s="302">
        <v>6.8</v>
      </c>
      <c r="E3509" s="303">
        <v>0.5</v>
      </c>
      <c r="F3509" s="110" t="s">
        <v>14403</v>
      </c>
      <c r="G3509" s="126">
        <v>46023</v>
      </c>
      <c r="H3509" s="299" t="s">
        <v>15743</v>
      </c>
      <c r="I3509" s="197" t="str">
        <f>IFERROR(INDEX('CPU-GERAL'!$H$12:$H$2199,MATCH(A3509,'CPU-GERAL'!$B$12:$B$2199,0)),"NÃO ENCONTRADO")</f>
        <v>NÃO ENCONTRADO</v>
      </c>
      <c r="J3509" s="59" t="str">
        <f t="shared" si="54"/>
        <v/>
      </c>
    </row>
    <row r="3510" spans="1:10" x14ac:dyDescent="0.2">
      <c r="A3510" s="300">
        <v>102289</v>
      </c>
      <c r="B3510" s="301" t="s">
        <v>5554</v>
      </c>
      <c r="C3510" s="300" t="s">
        <v>319</v>
      </c>
      <c r="D3510" s="302">
        <v>11.3</v>
      </c>
      <c r="E3510" s="303">
        <v>0.5</v>
      </c>
      <c r="F3510" s="110" t="s">
        <v>14403</v>
      </c>
      <c r="G3510" s="126">
        <v>46023</v>
      </c>
      <c r="H3510" s="299" t="s">
        <v>15743</v>
      </c>
      <c r="I3510" s="197" t="str">
        <f>IFERROR(INDEX('CPU-GERAL'!$H$12:$H$2199,MATCH(A3510,'CPU-GERAL'!$B$12:$B$2199,0)),"NÃO ENCONTRADO")</f>
        <v>NÃO ENCONTRADO</v>
      </c>
      <c r="J3510" s="59" t="str">
        <f t="shared" si="54"/>
        <v/>
      </c>
    </row>
    <row r="3511" spans="1:10" x14ac:dyDescent="0.2">
      <c r="A3511" s="300">
        <v>102297</v>
      </c>
      <c r="B3511" s="301" t="s">
        <v>5562</v>
      </c>
      <c r="C3511" s="300" t="s">
        <v>319</v>
      </c>
      <c r="D3511" s="302">
        <v>7.12</v>
      </c>
      <c r="E3511" s="303">
        <v>0.5</v>
      </c>
      <c r="F3511" s="110" t="s">
        <v>14403</v>
      </c>
      <c r="G3511" s="126">
        <v>46023</v>
      </c>
      <c r="H3511" s="299" t="s">
        <v>15743</v>
      </c>
      <c r="I3511" s="197" t="str">
        <f>IFERROR(INDEX('CPU-GERAL'!$H$12:$H$2199,MATCH(A3511,'CPU-GERAL'!$B$12:$B$2199,0)),"NÃO ENCONTRADO")</f>
        <v>NÃO ENCONTRADO</v>
      </c>
      <c r="J3511" s="59" t="str">
        <f t="shared" si="54"/>
        <v/>
      </c>
    </row>
    <row r="3512" spans="1:10" x14ac:dyDescent="0.2">
      <c r="A3512" s="300">
        <v>102280</v>
      </c>
      <c r="B3512" s="301" t="s">
        <v>5545</v>
      </c>
      <c r="C3512" s="300" t="s">
        <v>319</v>
      </c>
      <c r="D3512" s="302">
        <v>5.49</v>
      </c>
      <c r="E3512" s="303">
        <v>0.5</v>
      </c>
      <c r="F3512" s="110" t="s">
        <v>14403</v>
      </c>
      <c r="G3512" s="126">
        <v>46023</v>
      </c>
      <c r="H3512" s="299" t="s">
        <v>15743</v>
      </c>
      <c r="I3512" s="197" t="str">
        <f>IFERROR(INDEX('CPU-GERAL'!$H$12:$H$2199,MATCH(A3512,'CPU-GERAL'!$B$12:$B$2199,0)),"NÃO ENCONTRADO")</f>
        <v>NÃO ENCONTRADO</v>
      </c>
      <c r="J3512" s="59" t="str">
        <f t="shared" si="54"/>
        <v/>
      </c>
    </row>
    <row r="3513" spans="1:10" x14ac:dyDescent="0.2">
      <c r="A3513" s="300">
        <v>102294</v>
      </c>
      <c r="B3513" s="301" t="s">
        <v>5559</v>
      </c>
      <c r="C3513" s="300" t="s">
        <v>319</v>
      </c>
      <c r="D3513" s="302">
        <v>7.18</v>
      </c>
      <c r="E3513" s="303">
        <v>0.5</v>
      </c>
      <c r="F3513" s="110" t="s">
        <v>14403</v>
      </c>
      <c r="G3513" s="126">
        <v>46023</v>
      </c>
      <c r="H3513" s="299" t="s">
        <v>15743</v>
      </c>
      <c r="I3513" s="197" t="str">
        <f>IFERROR(INDEX('CPU-GERAL'!$H$12:$H$2199,MATCH(A3513,'CPU-GERAL'!$B$12:$B$2199,0)),"NÃO ENCONTRADO")</f>
        <v>NÃO ENCONTRADO</v>
      </c>
      <c r="J3513" s="59" t="str">
        <f t="shared" si="54"/>
        <v/>
      </c>
    </row>
    <row r="3514" spans="1:10" x14ac:dyDescent="0.2">
      <c r="A3514" s="300">
        <v>90090</v>
      </c>
      <c r="B3514" s="301" t="s">
        <v>5526</v>
      </c>
      <c r="C3514" s="300" t="s">
        <v>319</v>
      </c>
      <c r="D3514" s="302">
        <v>8.64</v>
      </c>
      <c r="E3514" s="303">
        <v>0.5</v>
      </c>
      <c r="F3514" s="110" t="s">
        <v>14403</v>
      </c>
      <c r="G3514" s="126">
        <v>46023</v>
      </c>
      <c r="H3514" s="299" t="s">
        <v>15743</v>
      </c>
      <c r="I3514" s="197" t="str">
        <f>IFERROR(INDEX('CPU-GERAL'!$H$12:$H$2199,MATCH(A3514,'CPU-GERAL'!$B$12:$B$2199,0)),"NÃO ENCONTRADO")</f>
        <v>NÃO ENCONTRADO</v>
      </c>
      <c r="J3514" s="59" t="str">
        <f t="shared" si="54"/>
        <v/>
      </c>
    </row>
    <row r="3515" spans="1:10" x14ac:dyDescent="0.2">
      <c r="A3515" s="300">
        <v>102317</v>
      </c>
      <c r="B3515" s="301" t="s">
        <v>5582</v>
      </c>
      <c r="C3515" s="300" t="s">
        <v>319</v>
      </c>
      <c r="D3515" s="302">
        <v>7.06</v>
      </c>
      <c r="E3515" s="303">
        <v>0.5</v>
      </c>
      <c r="F3515" s="110" t="s">
        <v>14403</v>
      </c>
      <c r="G3515" s="126">
        <v>46023</v>
      </c>
      <c r="H3515" s="299" t="s">
        <v>15743</v>
      </c>
      <c r="I3515" s="197" t="str">
        <f>IFERROR(INDEX('CPU-GERAL'!$H$12:$H$2199,MATCH(A3515,'CPU-GERAL'!$B$12:$B$2199,0)),"NÃO ENCONTRADO")</f>
        <v>NÃO ENCONTRADO</v>
      </c>
      <c r="J3515" s="59" t="str">
        <f t="shared" si="54"/>
        <v/>
      </c>
    </row>
    <row r="3516" spans="1:10" x14ac:dyDescent="0.2">
      <c r="A3516" s="300">
        <v>102293</v>
      </c>
      <c r="B3516" s="301" t="s">
        <v>5558</v>
      </c>
      <c r="C3516" s="300" t="s">
        <v>319</v>
      </c>
      <c r="D3516" s="302">
        <v>7.39</v>
      </c>
      <c r="E3516" s="303">
        <v>0.5</v>
      </c>
      <c r="F3516" s="110" t="s">
        <v>14403</v>
      </c>
      <c r="G3516" s="126">
        <v>46023</v>
      </c>
      <c r="H3516" s="299" t="s">
        <v>15743</v>
      </c>
      <c r="I3516" s="197" t="str">
        <f>IFERROR(INDEX('CPU-GERAL'!$H$12:$H$2199,MATCH(A3516,'CPU-GERAL'!$B$12:$B$2199,0)),"NÃO ENCONTRADO")</f>
        <v>NÃO ENCONTRADO</v>
      </c>
      <c r="J3516" s="59" t="str">
        <f t="shared" si="54"/>
        <v/>
      </c>
    </row>
    <row r="3517" spans="1:10" x14ac:dyDescent="0.2">
      <c r="A3517" s="300">
        <v>102310</v>
      </c>
      <c r="B3517" s="301" t="s">
        <v>5575</v>
      </c>
      <c r="C3517" s="300" t="s">
        <v>319</v>
      </c>
      <c r="D3517" s="302">
        <v>10.89</v>
      </c>
      <c r="E3517" s="303">
        <v>0.5</v>
      </c>
      <c r="F3517" s="110" t="s">
        <v>14403</v>
      </c>
      <c r="G3517" s="126">
        <v>46023</v>
      </c>
      <c r="H3517" s="299" t="s">
        <v>15743</v>
      </c>
      <c r="I3517" s="197" t="str">
        <f>IFERROR(INDEX('CPU-GERAL'!$H$12:$H$2199,MATCH(A3517,'CPU-GERAL'!$B$12:$B$2199,0)),"NÃO ENCONTRADO")</f>
        <v>NÃO ENCONTRADO</v>
      </c>
      <c r="J3517" s="59" t="str">
        <f t="shared" si="54"/>
        <v/>
      </c>
    </row>
    <row r="3518" spans="1:10" x14ac:dyDescent="0.2">
      <c r="A3518" s="300">
        <v>102318</v>
      </c>
      <c r="B3518" s="301" t="s">
        <v>5583</v>
      </c>
      <c r="C3518" s="300" t="s">
        <v>319</v>
      </c>
      <c r="D3518" s="302">
        <v>6.86</v>
      </c>
      <c r="E3518" s="303">
        <v>0.5</v>
      </c>
      <c r="F3518" s="110" t="s">
        <v>14403</v>
      </c>
      <c r="G3518" s="126">
        <v>46023</v>
      </c>
      <c r="H3518" s="299" t="s">
        <v>15743</v>
      </c>
      <c r="I3518" s="197" t="str">
        <f>IFERROR(INDEX('CPU-GERAL'!$H$12:$H$2199,MATCH(A3518,'CPU-GERAL'!$B$12:$B$2199,0)),"NÃO ENCONTRADO")</f>
        <v>NÃO ENCONTRADO</v>
      </c>
      <c r="J3518" s="59" t="str">
        <f t="shared" si="54"/>
        <v/>
      </c>
    </row>
    <row r="3519" spans="1:10" x14ac:dyDescent="0.2">
      <c r="A3519" s="300">
        <v>90106</v>
      </c>
      <c r="B3519" s="301" t="s">
        <v>5537</v>
      </c>
      <c r="C3519" s="300" t="s">
        <v>319</v>
      </c>
      <c r="D3519" s="302">
        <v>8.4</v>
      </c>
      <c r="E3519" s="303">
        <v>0.38</v>
      </c>
      <c r="F3519" s="110" t="s">
        <v>14403</v>
      </c>
      <c r="G3519" s="126">
        <v>46023</v>
      </c>
      <c r="H3519" s="299" t="s">
        <v>15743</v>
      </c>
      <c r="I3519" s="197" t="str">
        <f>IFERROR(INDEX('CPU-GERAL'!$H$12:$H$2199,MATCH(A3519,'CPU-GERAL'!$B$12:$B$2199,0)),"NÃO ENCONTRADO")</f>
        <v>NÃO ENCONTRADO</v>
      </c>
      <c r="J3519" s="59" t="str">
        <f t="shared" si="54"/>
        <v/>
      </c>
    </row>
    <row r="3520" spans="1:10" x14ac:dyDescent="0.2">
      <c r="A3520" s="300">
        <v>90105</v>
      </c>
      <c r="B3520" s="301" t="s">
        <v>5536</v>
      </c>
      <c r="C3520" s="300" t="s">
        <v>319</v>
      </c>
      <c r="D3520" s="302">
        <v>9.24</v>
      </c>
      <c r="E3520" s="303">
        <v>0.37</v>
      </c>
      <c r="F3520" s="110" t="s">
        <v>14403</v>
      </c>
      <c r="G3520" s="126">
        <v>46023</v>
      </c>
      <c r="H3520" s="299" t="s">
        <v>15743</v>
      </c>
      <c r="I3520" s="197" t="str">
        <f>IFERROR(INDEX('CPU-GERAL'!$H$12:$H$2199,MATCH(A3520,'CPU-GERAL'!$B$12:$B$2199,0)),"NÃO ENCONTRADO")</f>
        <v>NÃO ENCONTRADO</v>
      </c>
      <c r="J3520" s="59" t="str">
        <f t="shared" si="54"/>
        <v/>
      </c>
    </row>
    <row r="3521" spans="1:10" x14ac:dyDescent="0.2">
      <c r="A3521" s="300">
        <v>90108</v>
      </c>
      <c r="B3521" s="301" t="s">
        <v>5539</v>
      </c>
      <c r="C3521" s="300" t="s">
        <v>319</v>
      </c>
      <c r="D3521" s="302">
        <v>7.6</v>
      </c>
      <c r="E3521" s="303">
        <v>0.38</v>
      </c>
      <c r="F3521" s="110" t="s">
        <v>14403</v>
      </c>
      <c r="G3521" s="126">
        <v>46023</v>
      </c>
      <c r="H3521" s="299" t="s">
        <v>15743</v>
      </c>
      <c r="I3521" s="197" t="str">
        <f>IFERROR(INDEX('CPU-GERAL'!$H$12:$H$2199,MATCH(A3521,'CPU-GERAL'!$B$12:$B$2199,0)),"NÃO ENCONTRADO")</f>
        <v>NÃO ENCONTRADO</v>
      </c>
      <c r="J3521" s="59" t="str">
        <f t="shared" si="54"/>
        <v/>
      </c>
    </row>
    <row r="3522" spans="1:10" x14ac:dyDescent="0.2">
      <c r="A3522" s="300">
        <v>90107</v>
      </c>
      <c r="B3522" s="301" t="s">
        <v>5538</v>
      </c>
      <c r="C3522" s="300" t="s">
        <v>319</v>
      </c>
      <c r="D3522" s="302">
        <v>8.3000000000000007</v>
      </c>
      <c r="E3522" s="303">
        <v>0.37</v>
      </c>
      <c r="F3522" s="110" t="s">
        <v>14403</v>
      </c>
      <c r="G3522" s="126">
        <v>46023</v>
      </c>
      <c r="H3522" s="299" t="s">
        <v>15743</v>
      </c>
      <c r="I3522" s="197" t="str">
        <f>IFERROR(INDEX('CPU-GERAL'!$H$12:$H$2199,MATCH(A3522,'CPU-GERAL'!$B$12:$B$2199,0)),"NÃO ENCONTRADO")</f>
        <v>NÃO ENCONTRADO</v>
      </c>
      <c r="J3522" s="59" t="str">
        <f t="shared" si="54"/>
        <v/>
      </c>
    </row>
    <row r="3523" spans="1:10" x14ac:dyDescent="0.2">
      <c r="A3523" s="300">
        <v>102354</v>
      </c>
      <c r="B3523" s="301" t="s">
        <v>5521</v>
      </c>
      <c r="C3523" s="300" t="s">
        <v>319</v>
      </c>
      <c r="D3523" s="302">
        <v>159.13</v>
      </c>
      <c r="E3523" s="303">
        <v>0.17</v>
      </c>
      <c r="F3523" s="110" t="s">
        <v>14403</v>
      </c>
      <c r="G3523" s="126">
        <v>46023</v>
      </c>
      <c r="H3523" s="299" t="s">
        <v>15743</v>
      </c>
      <c r="I3523" s="197" t="str">
        <f>IFERROR(INDEX('CPU-GERAL'!$H$12:$H$2199,MATCH(A3523,'CPU-GERAL'!$B$12:$B$2199,0)),"NÃO ENCONTRADO")</f>
        <v>NÃO ENCONTRADO</v>
      </c>
      <c r="J3523" s="59" t="str">
        <f t="shared" si="54"/>
        <v/>
      </c>
    </row>
    <row r="3524" spans="1:10" x14ac:dyDescent="0.2">
      <c r="A3524" s="300">
        <v>102355</v>
      </c>
      <c r="B3524" s="301" t="s">
        <v>10822</v>
      </c>
      <c r="C3524" s="300" t="s">
        <v>319</v>
      </c>
      <c r="D3524" s="302">
        <v>188.09</v>
      </c>
      <c r="E3524" s="303">
        <v>0.18</v>
      </c>
      <c r="F3524" s="110" t="s">
        <v>14403</v>
      </c>
      <c r="G3524" s="126">
        <v>46023</v>
      </c>
      <c r="H3524" s="299" t="s">
        <v>15743</v>
      </c>
      <c r="I3524" s="197" t="str">
        <f>IFERROR(INDEX('CPU-GERAL'!$H$12:$H$2199,MATCH(A3524,'CPU-GERAL'!$B$12:$B$2199,0)),"NÃO ENCONTRADO")</f>
        <v>NÃO ENCONTRADO</v>
      </c>
      <c r="J3524" s="59" t="str">
        <f t="shared" ref="J3524:J3587" si="55">IF(I3524&lt;&gt;"NÃO ENCONTRADO",IF(D3524=I3524,"IGUAL A CPU",I3524-D3524),"")</f>
        <v/>
      </c>
    </row>
    <row r="3525" spans="1:10" x14ac:dyDescent="0.2">
      <c r="A3525" s="300">
        <v>102356</v>
      </c>
      <c r="B3525" s="301" t="s">
        <v>12239</v>
      </c>
      <c r="C3525" s="300" t="s">
        <v>319</v>
      </c>
      <c r="D3525" s="302">
        <v>0</v>
      </c>
      <c r="E3525" s="303"/>
      <c r="F3525" s="110" t="s">
        <v>14403</v>
      </c>
      <c r="G3525" s="126">
        <v>46023</v>
      </c>
      <c r="H3525" s="299" t="s">
        <v>15743</v>
      </c>
      <c r="I3525" s="197" t="str">
        <f>IFERROR(INDEX('CPU-GERAL'!$H$12:$H$2199,MATCH(A3525,'CPU-GERAL'!$B$12:$B$2199,0)),"NÃO ENCONTRADO")</f>
        <v>NÃO ENCONTRADO</v>
      </c>
      <c r="J3525" s="59" t="str">
        <f t="shared" si="55"/>
        <v/>
      </c>
    </row>
    <row r="3526" spans="1:10" x14ac:dyDescent="0.2">
      <c r="A3526" s="300">
        <v>102357</v>
      </c>
      <c r="B3526" s="301" t="s">
        <v>12240</v>
      </c>
      <c r="C3526" s="300" t="s">
        <v>319</v>
      </c>
      <c r="D3526" s="302">
        <v>0</v>
      </c>
      <c r="E3526" s="303"/>
      <c r="F3526" s="110" t="s">
        <v>14403</v>
      </c>
      <c r="G3526" s="126">
        <v>46023</v>
      </c>
      <c r="H3526" s="299" t="s">
        <v>15743</v>
      </c>
      <c r="I3526" s="197" t="str">
        <f>IFERROR(INDEX('CPU-GERAL'!$H$12:$H$2199,MATCH(A3526,'CPU-GERAL'!$B$12:$B$2199,0)),"NÃO ENCONTRADO")</f>
        <v>NÃO ENCONTRADO</v>
      </c>
      <c r="J3526" s="59" t="str">
        <f t="shared" si="55"/>
        <v/>
      </c>
    </row>
    <row r="3527" spans="1:10" x14ac:dyDescent="0.2">
      <c r="A3527" s="300">
        <v>102358</v>
      </c>
      <c r="B3527" s="301" t="s">
        <v>12241</v>
      </c>
      <c r="C3527" s="300" t="s">
        <v>319</v>
      </c>
      <c r="D3527" s="302">
        <v>0</v>
      </c>
      <c r="E3527" s="303"/>
      <c r="F3527" s="110" t="s">
        <v>14403</v>
      </c>
      <c r="G3527" s="126">
        <v>46023</v>
      </c>
      <c r="H3527" s="299" t="s">
        <v>15743</v>
      </c>
      <c r="I3527" s="197" t="str">
        <f>IFERROR(INDEX('CPU-GERAL'!$H$12:$H$2199,MATCH(A3527,'CPU-GERAL'!$B$12:$B$2199,0)),"NÃO ENCONTRADO")</f>
        <v>NÃO ENCONTRADO</v>
      </c>
      <c r="J3527" s="59" t="str">
        <f t="shared" si="55"/>
        <v/>
      </c>
    </row>
    <row r="3528" spans="1:10" x14ac:dyDescent="0.2">
      <c r="A3528" s="300">
        <v>102359</v>
      </c>
      <c r="B3528" s="301" t="s">
        <v>12242</v>
      </c>
      <c r="C3528" s="300" t="s">
        <v>319</v>
      </c>
      <c r="D3528" s="302">
        <v>0</v>
      </c>
      <c r="E3528" s="303"/>
      <c r="F3528" s="110" t="s">
        <v>14403</v>
      </c>
      <c r="G3528" s="126">
        <v>46023</v>
      </c>
      <c r="H3528" s="299" t="s">
        <v>15743</v>
      </c>
      <c r="I3528" s="197" t="str">
        <f>IFERROR(INDEX('CPU-GERAL'!$H$12:$H$2199,MATCH(A3528,'CPU-GERAL'!$B$12:$B$2199,0)),"NÃO ENCONTRADO")</f>
        <v>NÃO ENCONTRADO</v>
      </c>
      <c r="J3528" s="59" t="str">
        <f t="shared" si="55"/>
        <v/>
      </c>
    </row>
    <row r="3529" spans="1:10" x14ac:dyDescent="0.2">
      <c r="A3529" s="300">
        <v>102348</v>
      </c>
      <c r="B3529" s="301" t="s">
        <v>12243</v>
      </c>
      <c r="C3529" s="300" t="s">
        <v>319</v>
      </c>
      <c r="D3529" s="302">
        <v>0</v>
      </c>
      <c r="E3529" s="303"/>
      <c r="F3529" s="110" t="s">
        <v>14403</v>
      </c>
      <c r="G3529" s="126">
        <v>46023</v>
      </c>
      <c r="H3529" s="299" t="s">
        <v>15743</v>
      </c>
      <c r="I3529" s="197" t="str">
        <f>IFERROR(INDEX('CPU-GERAL'!$H$12:$H$2199,MATCH(A3529,'CPU-GERAL'!$B$12:$B$2199,0)),"NÃO ENCONTRADO")</f>
        <v>NÃO ENCONTRADO</v>
      </c>
      <c r="J3529" s="59" t="str">
        <f t="shared" si="55"/>
        <v/>
      </c>
    </row>
    <row r="3530" spans="1:10" x14ac:dyDescent="0.2">
      <c r="A3530" s="300">
        <v>102346</v>
      </c>
      <c r="B3530" s="301" t="s">
        <v>12244</v>
      </c>
      <c r="C3530" s="300" t="s">
        <v>319</v>
      </c>
      <c r="D3530" s="302">
        <v>0</v>
      </c>
      <c r="E3530" s="303"/>
      <c r="F3530" s="110" t="s">
        <v>14403</v>
      </c>
      <c r="G3530" s="126">
        <v>46023</v>
      </c>
      <c r="H3530" s="299" t="s">
        <v>15743</v>
      </c>
      <c r="I3530" s="197" t="str">
        <f>IFERROR(INDEX('CPU-GERAL'!$H$12:$H$2199,MATCH(A3530,'CPU-GERAL'!$B$12:$B$2199,0)),"NÃO ENCONTRADO")</f>
        <v>NÃO ENCONTRADO</v>
      </c>
      <c r="J3530" s="59" t="str">
        <f t="shared" si="55"/>
        <v/>
      </c>
    </row>
    <row r="3531" spans="1:10" x14ac:dyDescent="0.2">
      <c r="A3531" s="300">
        <v>102347</v>
      </c>
      <c r="B3531" s="301" t="s">
        <v>12245</v>
      </c>
      <c r="C3531" s="300" t="s">
        <v>319</v>
      </c>
      <c r="D3531" s="302">
        <v>0</v>
      </c>
      <c r="E3531" s="303"/>
      <c r="F3531" s="110" t="s">
        <v>14403</v>
      </c>
      <c r="G3531" s="126">
        <v>46023</v>
      </c>
      <c r="H3531" s="299" t="s">
        <v>15743</v>
      </c>
      <c r="I3531" s="197" t="str">
        <f>IFERROR(INDEX('CPU-GERAL'!$H$12:$H$2199,MATCH(A3531,'CPU-GERAL'!$B$12:$B$2199,0)),"NÃO ENCONTRADO")</f>
        <v>NÃO ENCONTRADO</v>
      </c>
      <c r="J3531" s="59" t="str">
        <f t="shared" si="55"/>
        <v/>
      </c>
    </row>
    <row r="3532" spans="1:10" x14ac:dyDescent="0.2">
      <c r="A3532" s="300">
        <v>102350</v>
      </c>
      <c r="B3532" s="301" t="s">
        <v>12246</v>
      </c>
      <c r="C3532" s="300" t="s">
        <v>319</v>
      </c>
      <c r="D3532" s="302">
        <v>0</v>
      </c>
      <c r="E3532" s="303"/>
      <c r="F3532" s="110" t="s">
        <v>14403</v>
      </c>
      <c r="G3532" s="126">
        <v>46023</v>
      </c>
      <c r="H3532" s="299" t="s">
        <v>15743</v>
      </c>
      <c r="I3532" s="197" t="str">
        <f>IFERROR(INDEX('CPU-GERAL'!$H$12:$H$2199,MATCH(A3532,'CPU-GERAL'!$B$12:$B$2199,0)),"NÃO ENCONTRADO")</f>
        <v>NÃO ENCONTRADO</v>
      </c>
      <c r="J3532" s="59" t="str">
        <f t="shared" si="55"/>
        <v/>
      </c>
    </row>
    <row r="3533" spans="1:10" x14ac:dyDescent="0.2">
      <c r="A3533" s="300">
        <v>102351</v>
      </c>
      <c r="B3533" s="301" t="s">
        <v>12247</v>
      </c>
      <c r="C3533" s="300" t="s">
        <v>319</v>
      </c>
      <c r="D3533" s="302">
        <v>0</v>
      </c>
      <c r="E3533" s="303"/>
      <c r="F3533" s="110" t="s">
        <v>14403</v>
      </c>
      <c r="G3533" s="126">
        <v>46023</v>
      </c>
      <c r="H3533" s="299" t="s">
        <v>15743</v>
      </c>
      <c r="I3533" s="197" t="str">
        <f>IFERROR(INDEX('CPU-GERAL'!$H$12:$H$2199,MATCH(A3533,'CPU-GERAL'!$B$12:$B$2199,0)),"NÃO ENCONTRADO")</f>
        <v>NÃO ENCONTRADO</v>
      </c>
      <c r="J3533" s="59" t="str">
        <f t="shared" si="55"/>
        <v/>
      </c>
    </row>
    <row r="3534" spans="1:10" x14ac:dyDescent="0.2">
      <c r="A3534" s="300">
        <v>102352</v>
      </c>
      <c r="B3534" s="301" t="s">
        <v>12248</v>
      </c>
      <c r="C3534" s="300" t="s">
        <v>319</v>
      </c>
      <c r="D3534" s="302">
        <v>0</v>
      </c>
      <c r="E3534" s="303"/>
      <c r="F3534" s="110" t="s">
        <v>14403</v>
      </c>
      <c r="G3534" s="126">
        <v>46023</v>
      </c>
      <c r="H3534" s="299" t="s">
        <v>15743</v>
      </c>
      <c r="I3534" s="197" t="str">
        <f>IFERROR(INDEX('CPU-GERAL'!$H$12:$H$2199,MATCH(A3534,'CPU-GERAL'!$B$12:$B$2199,0)),"NÃO ENCONTRADO")</f>
        <v>NÃO ENCONTRADO</v>
      </c>
      <c r="J3534" s="59" t="str">
        <f t="shared" si="55"/>
        <v/>
      </c>
    </row>
    <row r="3535" spans="1:10" x14ac:dyDescent="0.2">
      <c r="A3535" s="300">
        <v>102353</v>
      </c>
      <c r="B3535" s="301" t="s">
        <v>12249</v>
      </c>
      <c r="C3535" s="300" t="s">
        <v>319</v>
      </c>
      <c r="D3535" s="302">
        <v>0</v>
      </c>
      <c r="E3535" s="303"/>
      <c r="F3535" s="110" t="s">
        <v>14403</v>
      </c>
      <c r="G3535" s="126">
        <v>46023</v>
      </c>
      <c r="H3535" s="299" t="s">
        <v>15743</v>
      </c>
      <c r="I3535" s="197" t="str">
        <f>IFERROR(INDEX('CPU-GERAL'!$H$12:$H$2199,MATCH(A3535,'CPU-GERAL'!$B$12:$B$2199,0)),"NÃO ENCONTRADO")</f>
        <v>NÃO ENCONTRADO</v>
      </c>
      <c r="J3535" s="59" t="str">
        <f t="shared" si="55"/>
        <v/>
      </c>
    </row>
    <row r="3536" spans="1:10" x14ac:dyDescent="0.2">
      <c r="A3536" s="300">
        <v>102349</v>
      </c>
      <c r="B3536" s="301" t="s">
        <v>12250</v>
      </c>
      <c r="C3536" s="300" t="s">
        <v>319</v>
      </c>
      <c r="D3536" s="302">
        <v>0</v>
      </c>
      <c r="E3536" s="303"/>
      <c r="F3536" s="110" t="s">
        <v>14403</v>
      </c>
      <c r="G3536" s="126">
        <v>46023</v>
      </c>
      <c r="H3536" s="299" t="s">
        <v>15743</v>
      </c>
      <c r="I3536" s="197" t="str">
        <f>IFERROR(INDEX('CPU-GERAL'!$H$12:$H$2199,MATCH(A3536,'CPU-GERAL'!$B$12:$B$2199,0)),"NÃO ENCONTRADO")</f>
        <v>NÃO ENCONTRADO</v>
      </c>
      <c r="J3536" s="59" t="str">
        <f t="shared" si="55"/>
        <v/>
      </c>
    </row>
    <row r="3537" spans="1:10" x14ac:dyDescent="0.2">
      <c r="A3537" s="300">
        <v>102360</v>
      </c>
      <c r="B3537" s="301" t="s">
        <v>3245</v>
      </c>
      <c r="C3537" s="300" t="s">
        <v>319</v>
      </c>
      <c r="D3537" s="302">
        <v>24.98</v>
      </c>
      <c r="E3537" s="303">
        <v>0.63</v>
      </c>
      <c r="F3537" s="110" t="s">
        <v>14403</v>
      </c>
      <c r="G3537" s="126">
        <v>46023</v>
      </c>
      <c r="H3537" s="299" t="s">
        <v>15743</v>
      </c>
      <c r="I3537" s="197" t="str">
        <f>IFERROR(INDEX('CPU-GERAL'!$H$12:$H$2199,MATCH(A3537,'CPU-GERAL'!$B$12:$B$2199,0)),"NÃO ENCONTRADO")</f>
        <v>NÃO ENCONTRADO</v>
      </c>
      <c r="J3537" s="59" t="str">
        <f t="shared" si="55"/>
        <v/>
      </c>
    </row>
    <row r="3538" spans="1:10" x14ac:dyDescent="0.2">
      <c r="A3538" s="300">
        <v>102361</v>
      </c>
      <c r="B3538" s="301" t="s">
        <v>3246</v>
      </c>
      <c r="C3538" s="300" t="s">
        <v>319</v>
      </c>
      <c r="D3538" s="302">
        <v>37.340000000000003</v>
      </c>
      <c r="E3538" s="303">
        <v>0.5</v>
      </c>
      <c r="F3538" s="110" t="s">
        <v>14403</v>
      </c>
      <c r="G3538" s="126">
        <v>46023</v>
      </c>
      <c r="H3538" s="299" t="s">
        <v>15743</v>
      </c>
      <c r="I3538" s="197" t="str">
        <f>IFERROR(INDEX('CPU-GERAL'!$H$12:$H$2199,MATCH(A3538,'CPU-GERAL'!$B$12:$B$2199,0)),"NÃO ENCONTRADO")</f>
        <v>NÃO ENCONTRADO</v>
      </c>
      <c r="J3538" s="59" t="str">
        <f t="shared" si="55"/>
        <v/>
      </c>
    </row>
    <row r="3539" spans="1:10" x14ac:dyDescent="0.2">
      <c r="A3539" s="300">
        <v>101595</v>
      </c>
      <c r="B3539" s="301" t="s">
        <v>16529</v>
      </c>
      <c r="C3539" s="300" t="s">
        <v>318</v>
      </c>
      <c r="D3539" s="302">
        <v>0</v>
      </c>
      <c r="E3539" s="303"/>
      <c r="F3539" s="110" t="s">
        <v>14403</v>
      </c>
      <c r="G3539" s="126">
        <v>46023</v>
      </c>
      <c r="H3539" s="299" t="s">
        <v>15743</v>
      </c>
      <c r="I3539" s="197" t="str">
        <f>IFERROR(INDEX('CPU-GERAL'!$H$12:$H$2199,MATCH(A3539,'CPU-GERAL'!$B$12:$B$2199,0)),"NÃO ENCONTRADO")</f>
        <v>NÃO ENCONTRADO</v>
      </c>
      <c r="J3539" s="59" t="str">
        <f t="shared" si="55"/>
        <v/>
      </c>
    </row>
    <row r="3540" spans="1:10" x14ac:dyDescent="0.2">
      <c r="A3540" s="300">
        <v>101601</v>
      </c>
      <c r="B3540" s="301" t="s">
        <v>16530</v>
      </c>
      <c r="C3540" s="300" t="s">
        <v>318</v>
      </c>
      <c r="D3540" s="302">
        <v>24.22</v>
      </c>
      <c r="E3540" s="303">
        <v>0.34</v>
      </c>
      <c r="F3540" s="110" t="s">
        <v>14403</v>
      </c>
      <c r="G3540" s="126">
        <v>46023</v>
      </c>
      <c r="H3540" s="299" t="s">
        <v>15743</v>
      </c>
      <c r="I3540" s="197" t="str">
        <f>IFERROR(INDEX('CPU-GERAL'!$H$12:$H$2199,MATCH(A3540,'CPU-GERAL'!$B$12:$B$2199,0)),"NÃO ENCONTRADO")</f>
        <v>NÃO ENCONTRADO</v>
      </c>
      <c r="J3540" s="59" t="str">
        <f t="shared" si="55"/>
        <v/>
      </c>
    </row>
    <row r="3541" spans="1:10" x14ac:dyDescent="0.2">
      <c r="A3541" s="300">
        <v>101594</v>
      </c>
      <c r="B3541" s="301" t="s">
        <v>16531</v>
      </c>
      <c r="C3541" s="300" t="s">
        <v>318</v>
      </c>
      <c r="D3541" s="302">
        <v>0</v>
      </c>
      <c r="E3541" s="303"/>
      <c r="F3541" s="110" t="s">
        <v>14403</v>
      </c>
      <c r="G3541" s="126">
        <v>46023</v>
      </c>
      <c r="H3541" s="299" t="s">
        <v>15743</v>
      </c>
      <c r="I3541" s="197" t="str">
        <f>IFERROR(INDEX('CPU-GERAL'!$H$12:$H$2199,MATCH(A3541,'CPU-GERAL'!$B$12:$B$2199,0)),"NÃO ENCONTRADO")</f>
        <v>NÃO ENCONTRADO</v>
      </c>
      <c r="J3541" s="59" t="str">
        <f t="shared" si="55"/>
        <v/>
      </c>
    </row>
    <row r="3542" spans="1:10" x14ac:dyDescent="0.2">
      <c r="A3542" s="300">
        <v>101600</v>
      </c>
      <c r="B3542" s="301" t="s">
        <v>16532</v>
      </c>
      <c r="C3542" s="300" t="s">
        <v>318</v>
      </c>
      <c r="D3542" s="302">
        <v>17.079999999999998</v>
      </c>
      <c r="E3542" s="303">
        <v>0.34</v>
      </c>
      <c r="F3542" s="110" t="s">
        <v>14403</v>
      </c>
      <c r="G3542" s="126">
        <v>46023</v>
      </c>
      <c r="H3542" s="299" t="s">
        <v>15743</v>
      </c>
      <c r="I3542" s="197" t="str">
        <f>IFERROR(INDEX('CPU-GERAL'!$H$12:$H$2199,MATCH(A3542,'CPU-GERAL'!$B$12:$B$2199,0)),"NÃO ENCONTRADO")</f>
        <v>NÃO ENCONTRADO</v>
      </c>
      <c r="J3542" s="59" t="str">
        <f t="shared" si="55"/>
        <v/>
      </c>
    </row>
    <row r="3543" spans="1:10" x14ac:dyDescent="0.2">
      <c r="A3543" s="300">
        <v>101597</v>
      </c>
      <c r="B3543" s="301" t="s">
        <v>16533</v>
      </c>
      <c r="C3543" s="300" t="s">
        <v>318</v>
      </c>
      <c r="D3543" s="302">
        <v>0</v>
      </c>
      <c r="E3543" s="303"/>
      <c r="F3543" s="110" t="s">
        <v>14403</v>
      </c>
      <c r="G3543" s="126">
        <v>46023</v>
      </c>
      <c r="H3543" s="299" t="s">
        <v>15743</v>
      </c>
      <c r="I3543" s="197" t="str">
        <f>IFERROR(INDEX('CPU-GERAL'!$H$12:$H$2199,MATCH(A3543,'CPU-GERAL'!$B$12:$B$2199,0)),"NÃO ENCONTRADO")</f>
        <v>NÃO ENCONTRADO</v>
      </c>
      <c r="J3543" s="59" t="str">
        <f t="shared" si="55"/>
        <v/>
      </c>
    </row>
    <row r="3544" spans="1:10" x14ac:dyDescent="0.2">
      <c r="A3544" s="300">
        <v>101603</v>
      </c>
      <c r="B3544" s="301" t="s">
        <v>16534</v>
      </c>
      <c r="C3544" s="300" t="s">
        <v>318</v>
      </c>
      <c r="D3544" s="302">
        <v>20.21</v>
      </c>
      <c r="E3544" s="303">
        <v>0.34</v>
      </c>
      <c r="F3544" s="110" t="s">
        <v>14403</v>
      </c>
      <c r="G3544" s="126">
        <v>46023</v>
      </c>
      <c r="H3544" s="299" t="s">
        <v>15743</v>
      </c>
      <c r="I3544" s="197" t="str">
        <f>IFERROR(INDEX('CPU-GERAL'!$H$12:$H$2199,MATCH(A3544,'CPU-GERAL'!$B$12:$B$2199,0)),"NÃO ENCONTRADO")</f>
        <v>NÃO ENCONTRADO</v>
      </c>
      <c r="J3544" s="59" t="str">
        <f t="shared" si="55"/>
        <v/>
      </c>
    </row>
    <row r="3545" spans="1:10" x14ac:dyDescent="0.2">
      <c r="A3545" s="300">
        <v>101596</v>
      </c>
      <c r="B3545" s="301" t="s">
        <v>16535</v>
      </c>
      <c r="C3545" s="300" t="s">
        <v>318</v>
      </c>
      <c r="D3545" s="302">
        <v>0</v>
      </c>
      <c r="E3545" s="303"/>
      <c r="F3545" s="110" t="s">
        <v>14403</v>
      </c>
      <c r="G3545" s="126">
        <v>46023</v>
      </c>
      <c r="H3545" s="299" t="s">
        <v>15743</v>
      </c>
      <c r="I3545" s="197" t="str">
        <f>IFERROR(INDEX('CPU-GERAL'!$H$12:$H$2199,MATCH(A3545,'CPU-GERAL'!$B$12:$B$2199,0)),"NÃO ENCONTRADO")</f>
        <v>NÃO ENCONTRADO</v>
      </c>
      <c r="J3545" s="59" t="str">
        <f t="shared" si="55"/>
        <v/>
      </c>
    </row>
    <row r="3546" spans="1:10" x14ac:dyDescent="0.2">
      <c r="A3546" s="300">
        <v>101602</v>
      </c>
      <c r="B3546" s="301" t="s">
        <v>16536</v>
      </c>
      <c r="C3546" s="300" t="s">
        <v>318</v>
      </c>
      <c r="D3546" s="302">
        <v>13.07</v>
      </c>
      <c r="E3546" s="303">
        <v>0.35</v>
      </c>
      <c r="F3546" s="110" t="s">
        <v>14403</v>
      </c>
      <c r="G3546" s="126">
        <v>46023</v>
      </c>
      <c r="H3546" s="299" t="s">
        <v>15743</v>
      </c>
      <c r="I3546" s="197" t="str">
        <f>IFERROR(INDEX('CPU-GERAL'!$H$12:$H$2199,MATCH(A3546,'CPU-GERAL'!$B$12:$B$2199,0)),"NÃO ENCONTRADO")</f>
        <v>NÃO ENCONTRADO</v>
      </c>
      <c r="J3546" s="59" t="str">
        <f t="shared" si="55"/>
        <v/>
      </c>
    </row>
    <row r="3547" spans="1:10" x14ac:dyDescent="0.2">
      <c r="A3547" s="300">
        <v>101599</v>
      </c>
      <c r="B3547" s="301" t="s">
        <v>16537</v>
      </c>
      <c r="C3547" s="300" t="s">
        <v>318</v>
      </c>
      <c r="D3547" s="302">
        <v>0</v>
      </c>
      <c r="E3547" s="303"/>
      <c r="F3547" s="110" t="s">
        <v>14403</v>
      </c>
      <c r="G3547" s="126">
        <v>46023</v>
      </c>
      <c r="H3547" s="299" t="s">
        <v>15743</v>
      </c>
      <c r="I3547" s="197" t="str">
        <f>IFERROR(INDEX('CPU-GERAL'!$H$12:$H$2199,MATCH(A3547,'CPU-GERAL'!$B$12:$B$2199,0)),"NÃO ENCONTRADO")</f>
        <v>NÃO ENCONTRADO</v>
      </c>
      <c r="J3547" s="59" t="str">
        <f t="shared" si="55"/>
        <v/>
      </c>
    </row>
    <row r="3548" spans="1:10" x14ac:dyDescent="0.2">
      <c r="A3548" s="300">
        <v>101605</v>
      </c>
      <c r="B3548" s="301" t="s">
        <v>16538</v>
      </c>
      <c r="C3548" s="300" t="s">
        <v>318</v>
      </c>
      <c r="D3548" s="302">
        <v>16.23</v>
      </c>
      <c r="E3548" s="303">
        <v>0.34</v>
      </c>
      <c r="F3548" s="110" t="s">
        <v>14403</v>
      </c>
      <c r="G3548" s="126">
        <v>46023</v>
      </c>
      <c r="H3548" s="299" t="s">
        <v>15743</v>
      </c>
      <c r="I3548" s="197" t="str">
        <f>IFERROR(INDEX('CPU-GERAL'!$H$12:$H$2199,MATCH(A3548,'CPU-GERAL'!$B$12:$B$2199,0)),"NÃO ENCONTRADO")</f>
        <v>NÃO ENCONTRADO</v>
      </c>
      <c r="J3548" s="59" t="str">
        <f t="shared" si="55"/>
        <v/>
      </c>
    </row>
    <row r="3549" spans="1:10" x14ac:dyDescent="0.2">
      <c r="A3549" s="300">
        <v>101598</v>
      </c>
      <c r="B3549" s="301" t="s">
        <v>16539</v>
      </c>
      <c r="C3549" s="300" t="s">
        <v>318</v>
      </c>
      <c r="D3549" s="302">
        <v>0</v>
      </c>
      <c r="E3549" s="303"/>
      <c r="F3549" s="110" t="s">
        <v>14403</v>
      </c>
      <c r="G3549" s="126">
        <v>46023</v>
      </c>
      <c r="H3549" s="299" t="s">
        <v>15743</v>
      </c>
      <c r="I3549" s="197" t="str">
        <f>IFERROR(INDEX('CPU-GERAL'!$H$12:$H$2199,MATCH(A3549,'CPU-GERAL'!$B$12:$B$2199,0)),"NÃO ENCONTRADO")</f>
        <v>NÃO ENCONTRADO</v>
      </c>
      <c r="J3549" s="59" t="str">
        <f t="shared" si="55"/>
        <v/>
      </c>
    </row>
    <row r="3550" spans="1:10" x14ac:dyDescent="0.2">
      <c r="A3550" s="300">
        <v>101604</v>
      </c>
      <c r="B3550" s="301" t="s">
        <v>16540</v>
      </c>
      <c r="C3550" s="300" t="s">
        <v>318</v>
      </c>
      <c r="D3550" s="302">
        <v>9.09</v>
      </c>
      <c r="E3550" s="303">
        <v>0.34</v>
      </c>
      <c r="F3550" s="110" t="s">
        <v>14403</v>
      </c>
      <c r="G3550" s="126">
        <v>46023</v>
      </c>
      <c r="H3550" s="299" t="s">
        <v>15743</v>
      </c>
      <c r="I3550" s="197" t="str">
        <f>IFERROR(INDEX('CPU-GERAL'!$H$12:$H$2199,MATCH(A3550,'CPU-GERAL'!$B$12:$B$2199,0)),"NÃO ENCONTRADO")</f>
        <v>NÃO ENCONTRADO</v>
      </c>
      <c r="J3550" s="59" t="str">
        <f t="shared" si="55"/>
        <v/>
      </c>
    </row>
    <row r="3551" spans="1:10" x14ac:dyDescent="0.2">
      <c r="A3551" s="300">
        <v>101588</v>
      </c>
      <c r="B3551" s="301" t="s">
        <v>16541</v>
      </c>
      <c r="C3551" s="300" t="s">
        <v>318</v>
      </c>
      <c r="D3551" s="302">
        <v>109.62</v>
      </c>
      <c r="E3551" s="303">
        <v>0.33</v>
      </c>
      <c r="F3551" s="110" t="s">
        <v>14403</v>
      </c>
      <c r="G3551" s="126">
        <v>46023</v>
      </c>
      <c r="H3551" s="299" t="s">
        <v>15743</v>
      </c>
      <c r="I3551" s="197" t="str">
        <f>IFERROR(INDEX('CPU-GERAL'!$H$12:$H$2199,MATCH(A3551,'CPU-GERAL'!$B$12:$B$2199,0)),"NÃO ENCONTRADO")</f>
        <v>NÃO ENCONTRADO</v>
      </c>
      <c r="J3551" s="59" t="str">
        <f t="shared" si="55"/>
        <v/>
      </c>
    </row>
    <row r="3552" spans="1:10" x14ac:dyDescent="0.2">
      <c r="A3552" s="300">
        <v>101591</v>
      </c>
      <c r="B3552" s="301" t="s">
        <v>16542</v>
      </c>
      <c r="C3552" s="300" t="s">
        <v>318</v>
      </c>
      <c r="D3552" s="302">
        <v>129.21</v>
      </c>
      <c r="E3552" s="303">
        <v>0.33</v>
      </c>
      <c r="F3552" s="110" t="s">
        <v>14403</v>
      </c>
      <c r="G3552" s="126">
        <v>46023</v>
      </c>
      <c r="H3552" s="299" t="s">
        <v>15743</v>
      </c>
      <c r="I3552" s="197" t="str">
        <f>IFERROR(INDEX('CPU-GERAL'!$H$12:$H$2199,MATCH(A3552,'CPU-GERAL'!$B$12:$B$2199,0)),"NÃO ENCONTRADO")</f>
        <v>NÃO ENCONTRADO</v>
      </c>
      <c r="J3552" s="59" t="str">
        <f t="shared" si="55"/>
        <v/>
      </c>
    </row>
    <row r="3553" spans="1:10" x14ac:dyDescent="0.2">
      <c r="A3553" s="300">
        <v>101590</v>
      </c>
      <c r="B3553" s="301" t="s">
        <v>16543</v>
      </c>
      <c r="C3553" s="300" t="s">
        <v>318</v>
      </c>
      <c r="D3553" s="302">
        <v>85.41</v>
      </c>
      <c r="E3553" s="303">
        <v>0.32</v>
      </c>
      <c r="F3553" s="110" t="s">
        <v>14403</v>
      </c>
      <c r="G3553" s="126">
        <v>46023</v>
      </c>
      <c r="H3553" s="299" t="s">
        <v>15743</v>
      </c>
      <c r="I3553" s="197" t="str">
        <f>IFERROR(INDEX('CPU-GERAL'!$H$12:$H$2199,MATCH(A3553,'CPU-GERAL'!$B$12:$B$2199,0)),"NÃO ENCONTRADO")</f>
        <v>NÃO ENCONTRADO</v>
      </c>
      <c r="J3553" s="59" t="str">
        <f t="shared" si="55"/>
        <v/>
      </c>
    </row>
    <row r="3554" spans="1:10" x14ac:dyDescent="0.2">
      <c r="A3554" s="300">
        <v>101593</v>
      </c>
      <c r="B3554" s="301" t="s">
        <v>16544</v>
      </c>
      <c r="C3554" s="300" t="s">
        <v>318</v>
      </c>
      <c r="D3554" s="302">
        <v>107.25</v>
      </c>
      <c r="E3554" s="303">
        <v>0.32</v>
      </c>
      <c r="F3554" s="110" t="s">
        <v>14403</v>
      </c>
      <c r="G3554" s="126">
        <v>46023</v>
      </c>
      <c r="H3554" s="299" t="s">
        <v>15743</v>
      </c>
      <c r="I3554" s="197" t="str">
        <f>IFERROR(INDEX('CPU-GERAL'!$H$12:$H$2199,MATCH(A3554,'CPU-GERAL'!$B$12:$B$2199,0)),"NÃO ENCONTRADO")</f>
        <v>NÃO ENCONTRADO</v>
      </c>
      <c r="J3554" s="59" t="str">
        <f t="shared" si="55"/>
        <v/>
      </c>
    </row>
    <row r="3555" spans="1:10" x14ac:dyDescent="0.2">
      <c r="A3555" s="300">
        <v>101592</v>
      </c>
      <c r="B3555" s="301" t="s">
        <v>16545</v>
      </c>
      <c r="C3555" s="300" t="s">
        <v>318</v>
      </c>
      <c r="D3555" s="302">
        <v>63.23</v>
      </c>
      <c r="E3555" s="303">
        <v>0.3</v>
      </c>
      <c r="F3555" s="110" t="s">
        <v>14403</v>
      </c>
      <c r="G3555" s="126">
        <v>46023</v>
      </c>
      <c r="H3555" s="299" t="s">
        <v>15743</v>
      </c>
      <c r="I3555" s="197" t="str">
        <f>IFERROR(INDEX('CPU-GERAL'!$H$12:$H$2199,MATCH(A3555,'CPU-GERAL'!$B$12:$B$2199,0)),"NÃO ENCONTRADO")</f>
        <v>NÃO ENCONTRADO</v>
      </c>
      <c r="J3555" s="59" t="str">
        <f t="shared" si="55"/>
        <v/>
      </c>
    </row>
    <row r="3556" spans="1:10" x14ac:dyDescent="0.2">
      <c r="A3556" s="300">
        <v>101583</v>
      </c>
      <c r="B3556" s="301" t="s">
        <v>16546</v>
      </c>
      <c r="C3556" s="300" t="s">
        <v>318</v>
      </c>
      <c r="D3556" s="302">
        <v>92.4</v>
      </c>
      <c r="E3556" s="303">
        <v>0</v>
      </c>
      <c r="F3556" s="110" t="s">
        <v>14403</v>
      </c>
      <c r="G3556" s="126">
        <v>46023</v>
      </c>
      <c r="H3556" s="299" t="s">
        <v>15743</v>
      </c>
      <c r="I3556" s="197" t="str">
        <f>IFERROR(INDEX('CPU-GERAL'!$H$12:$H$2199,MATCH(A3556,'CPU-GERAL'!$B$12:$B$2199,0)),"NÃO ENCONTRADO")</f>
        <v>NÃO ENCONTRADO</v>
      </c>
      <c r="J3556" s="59" t="str">
        <f t="shared" si="55"/>
        <v/>
      </c>
    </row>
    <row r="3557" spans="1:10" x14ac:dyDescent="0.2">
      <c r="A3557" s="300">
        <v>101582</v>
      </c>
      <c r="B3557" s="301" t="s">
        <v>16547</v>
      </c>
      <c r="C3557" s="300" t="s">
        <v>318</v>
      </c>
      <c r="D3557" s="302">
        <v>74.819999999999993</v>
      </c>
      <c r="E3557" s="303">
        <v>0</v>
      </c>
      <c r="F3557" s="110" t="s">
        <v>14403</v>
      </c>
      <c r="G3557" s="126">
        <v>46023</v>
      </c>
      <c r="H3557" s="299" t="s">
        <v>15743</v>
      </c>
      <c r="I3557" s="197" t="str">
        <f>IFERROR(INDEX('CPU-GERAL'!$H$12:$H$2199,MATCH(A3557,'CPU-GERAL'!$B$12:$B$2199,0)),"NÃO ENCONTRADO")</f>
        <v>NÃO ENCONTRADO</v>
      </c>
      <c r="J3557" s="59" t="str">
        <f t="shared" si="55"/>
        <v/>
      </c>
    </row>
    <row r="3558" spans="1:10" x14ac:dyDescent="0.2">
      <c r="A3558" s="300">
        <v>101585</v>
      </c>
      <c r="B3558" s="301" t="s">
        <v>16548</v>
      </c>
      <c r="C3558" s="300" t="s">
        <v>318</v>
      </c>
      <c r="D3558" s="302">
        <v>79.459999999999994</v>
      </c>
      <c r="E3558" s="303">
        <v>0</v>
      </c>
      <c r="F3558" s="110" t="s">
        <v>14403</v>
      </c>
      <c r="G3558" s="126">
        <v>46023</v>
      </c>
      <c r="H3558" s="299" t="s">
        <v>15743</v>
      </c>
      <c r="I3558" s="197" t="str">
        <f>IFERROR(INDEX('CPU-GERAL'!$H$12:$H$2199,MATCH(A3558,'CPU-GERAL'!$B$12:$B$2199,0)),"NÃO ENCONTRADO")</f>
        <v>NÃO ENCONTRADO</v>
      </c>
      <c r="J3558" s="59" t="str">
        <f t="shared" si="55"/>
        <v/>
      </c>
    </row>
    <row r="3559" spans="1:10" x14ac:dyDescent="0.2">
      <c r="A3559" s="300">
        <v>101584</v>
      </c>
      <c r="B3559" s="301" t="s">
        <v>16549</v>
      </c>
      <c r="C3559" s="300" t="s">
        <v>318</v>
      </c>
      <c r="D3559" s="302">
        <v>61.86</v>
      </c>
      <c r="E3559" s="303">
        <v>0</v>
      </c>
      <c r="F3559" s="110" t="s">
        <v>14403</v>
      </c>
      <c r="G3559" s="126">
        <v>46023</v>
      </c>
      <c r="H3559" s="299" t="s">
        <v>15743</v>
      </c>
      <c r="I3559" s="197" t="str">
        <f>IFERROR(INDEX('CPU-GERAL'!$H$12:$H$2199,MATCH(A3559,'CPU-GERAL'!$B$12:$B$2199,0)),"NÃO ENCONTRADO")</f>
        <v>NÃO ENCONTRADO</v>
      </c>
      <c r="J3559" s="59" t="str">
        <f t="shared" si="55"/>
        <v/>
      </c>
    </row>
    <row r="3560" spans="1:10" x14ac:dyDescent="0.2">
      <c r="A3560" s="300">
        <v>101587</v>
      </c>
      <c r="B3560" s="301" t="s">
        <v>16550</v>
      </c>
      <c r="C3560" s="300" t="s">
        <v>318</v>
      </c>
      <c r="D3560" s="302">
        <v>71.209999999999994</v>
      </c>
      <c r="E3560" s="303">
        <v>0</v>
      </c>
      <c r="F3560" s="110" t="s">
        <v>14403</v>
      </c>
      <c r="G3560" s="126">
        <v>46023</v>
      </c>
      <c r="H3560" s="299" t="s">
        <v>15743</v>
      </c>
      <c r="I3560" s="197" t="str">
        <f>IFERROR(INDEX('CPU-GERAL'!$H$12:$H$2199,MATCH(A3560,'CPU-GERAL'!$B$12:$B$2199,0)),"NÃO ENCONTRADO")</f>
        <v>NÃO ENCONTRADO</v>
      </c>
      <c r="J3560" s="59" t="str">
        <f t="shared" si="55"/>
        <v/>
      </c>
    </row>
    <row r="3561" spans="1:10" x14ac:dyDescent="0.2">
      <c r="A3561" s="300">
        <v>101586</v>
      </c>
      <c r="B3561" s="301" t="s">
        <v>16551</v>
      </c>
      <c r="C3561" s="300" t="s">
        <v>318</v>
      </c>
      <c r="D3561" s="302">
        <v>53.41</v>
      </c>
      <c r="E3561" s="303">
        <v>0</v>
      </c>
      <c r="F3561" s="110" t="s">
        <v>14403</v>
      </c>
      <c r="G3561" s="126">
        <v>46023</v>
      </c>
      <c r="H3561" s="299" t="s">
        <v>15743</v>
      </c>
      <c r="I3561" s="197" t="str">
        <f>IFERROR(INDEX('CPU-GERAL'!$H$12:$H$2199,MATCH(A3561,'CPU-GERAL'!$B$12:$B$2199,0)),"NÃO ENCONTRADO")</f>
        <v>NÃO ENCONTRADO</v>
      </c>
      <c r="J3561" s="59" t="str">
        <f t="shared" si="55"/>
        <v/>
      </c>
    </row>
    <row r="3562" spans="1:10" x14ac:dyDescent="0.2">
      <c r="A3562" s="300">
        <v>101577</v>
      </c>
      <c r="B3562" s="301" t="s">
        <v>16552</v>
      </c>
      <c r="C3562" s="300" t="s">
        <v>318</v>
      </c>
      <c r="D3562" s="302">
        <v>57.13</v>
      </c>
      <c r="E3562" s="303">
        <v>0</v>
      </c>
      <c r="F3562" s="110" t="s">
        <v>14403</v>
      </c>
      <c r="G3562" s="126">
        <v>46023</v>
      </c>
      <c r="H3562" s="299" t="s">
        <v>15743</v>
      </c>
      <c r="I3562" s="197" t="str">
        <f>IFERROR(INDEX('CPU-GERAL'!$H$12:$H$2199,MATCH(A3562,'CPU-GERAL'!$B$12:$B$2199,0)),"NÃO ENCONTRADO")</f>
        <v>NÃO ENCONTRADO</v>
      </c>
      <c r="J3562" s="59" t="str">
        <f t="shared" si="55"/>
        <v/>
      </c>
    </row>
    <row r="3563" spans="1:10" x14ac:dyDescent="0.2">
      <c r="A3563" s="300">
        <v>101576</v>
      </c>
      <c r="B3563" s="301" t="s">
        <v>16553</v>
      </c>
      <c r="C3563" s="300" t="s">
        <v>318</v>
      </c>
      <c r="D3563" s="302">
        <v>45.8</v>
      </c>
      <c r="E3563" s="303">
        <v>0</v>
      </c>
      <c r="F3563" s="110" t="s">
        <v>14403</v>
      </c>
      <c r="G3563" s="126">
        <v>46023</v>
      </c>
      <c r="H3563" s="299" t="s">
        <v>15743</v>
      </c>
      <c r="I3563" s="197" t="str">
        <f>IFERROR(INDEX('CPU-GERAL'!$H$12:$H$2199,MATCH(A3563,'CPU-GERAL'!$B$12:$B$2199,0)),"NÃO ENCONTRADO")</f>
        <v>NÃO ENCONTRADO</v>
      </c>
      <c r="J3563" s="59" t="str">
        <f t="shared" si="55"/>
        <v/>
      </c>
    </row>
    <row r="3564" spans="1:10" x14ac:dyDescent="0.2">
      <c r="A3564" s="300">
        <v>101579</v>
      </c>
      <c r="B3564" s="301" t="s">
        <v>16554</v>
      </c>
      <c r="C3564" s="300" t="s">
        <v>318</v>
      </c>
      <c r="D3564" s="302">
        <v>49.41</v>
      </c>
      <c r="E3564" s="303">
        <v>0</v>
      </c>
      <c r="F3564" s="110" t="s">
        <v>14403</v>
      </c>
      <c r="G3564" s="126">
        <v>46023</v>
      </c>
      <c r="H3564" s="299" t="s">
        <v>15743</v>
      </c>
      <c r="I3564" s="197" t="str">
        <f>IFERROR(INDEX('CPU-GERAL'!$H$12:$H$2199,MATCH(A3564,'CPU-GERAL'!$B$12:$B$2199,0)),"NÃO ENCONTRADO")</f>
        <v>NÃO ENCONTRADO</v>
      </c>
      <c r="J3564" s="59" t="str">
        <f t="shared" si="55"/>
        <v/>
      </c>
    </row>
    <row r="3565" spans="1:10" x14ac:dyDescent="0.2">
      <c r="A3565" s="300">
        <v>101578</v>
      </c>
      <c r="B3565" s="301" t="s">
        <v>16555</v>
      </c>
      <c r="C3565" s="300" t="s">
        <v>318</v>
      </c>
      <c r="D3565" s="302">
        <v>38.07</v>
      </c>
      <c r="E3565" s="303">
        <v>0</v>
      </c>
      <c r="F3565" s="110" t="s">
        <v>14403</v>
      </c>
      <c r="G3565" s="126">
        <v>46023</v>
      </c>
      <c r="H3565" s="299" t="s">
        <v>15743</v>
      </c>
      <c r="I3565" s="197" t="str">
        <f>IFERROR(INDEX('CPU-GERAL'!$H$12:$H$2199,MATCH(A3565,'CPU-GERAL'!$B$12:$B$2199,0)),"NÃO ENCONTRADO")</f>
        <v>NÃO ENCONTRADO</v>
      </c>
      <c r="J3565" s="59" t="str">
        <f t="shared" si="55"/>
        <v/>
      </c>
    </row>
    <row r="3566" spans="1:10" x14ac:dyDescent="0.2">
      <c r="A3566" s="300">
        <v>101581</v>
      </c>
      <c r="B3566" s="301" t="s">
        <v>16556</v>
      </c>
      <c r="C3566" s="300" t="s">
        <v>318</v>
      </c>
      <c r="D3566" s="302">
        <v>45.14</v>
      </c>
      <c r="E3566" s="303">
        <v>0</v>
      </c>
      <c r="F3566" s="110" t="s">
        <v>14403</v>
      </c>
      <c r="G3566" s="126">
        <v>46023</v>
      </c>
      <c r="H3566" s="299" t="s">
        <v>15743</v>
      </c>
      <c r="I3566" s="197" t="str">
        <f>IFERROR(INDEX('CPU-GERAL'!$H$12:$H$2199,MATCH(A3566,'CPU-GERAL'!$B$12:$B$2199,0)),"NÃO ENCONTRADO")</f>
        <v>NÃO ENCONTRADO</v>
      </c>
      <c r="J3566" s="59" t="str">
        <f t="shared" si="55"/>
        <v/>
      </c>
    </row>
    <row r="3567" spans="1:10" x14ac:dyDescent="0.2">
      <c r="A3567" s="300">
        <v>101580</v>
      </c>
      <c r="B3567" s="301" t="s">
        <v>16557</v>
      </c>
      <c r="C3567" s="300" t="s">
        <v>318</v>
      </c>
      <c r="D3567" s="302">
        <v>33.6</v>
      </c>
      <c r="E3567" s="303">
        <v>0</v>
      </c>
      <c r="F3567" s="110" t="s">
        <v>14403</v>
      </c>
      <c r="G3567" s="126">
        <v>46023</v>
      </c>
      <c r="H3567" s="299" t="s">
        <v>15743</v>
      </c>
      <c r="I3567" s="197" t="str">
        <f>IFERROR(INDEX('CPU-GERAL'!$H$12:$H$2199,MATCH(A3567,'CPU-GERAL'!$B$12:$B$2199,0)),"NÃO ENCONTRADO")</f>
        <v>NÃO ENCONTRADO</v>
      </c>
      <c r="J3567" s="59" t="str">
        <f t="shared" si="55"/>
        <v/>
      </c>
    </row>
    <row r="3568" spans="1:10" x14ac:dyDescent="0.2">
      <c r="A3568" s="300">
        <v>101606</v>
      </c>
      <c r="B3568" s="301" t="s">
        <v>16558</v>
      </c>
      <c r="C3568" s="300" t="s">
        <v>318</v>
      </c>
      <c r="D3568" s="302">
        <v>0</v>
      </c>
      <c r="E3568" s="303"/>
      <c r="F3568" s="110" t="s">
        <v>14403</v>
      </c>
      <c r="G3568" s="126">
        <v>46023</v>
      </c>
      <c r="H3568" s="299" t="s">
        <v>15743</v>
      </c>
      <c r="I3568" s="197" t="str">
        <f>IFERROR(INDEX('CPU-GERAL'!$H$12:$H$2199,MATCH(A3568,'CPU-GERAL'!$B$12:$B$2199,0)),"NÃO ENCONTRADO")</f>
        <v>NÃO ENCONTRADO</v>
      </c>
      <c r="J3568" s="59" t="str">
        <f t="shared" si="55"/>
        <v/>
      </c>
    </row>
    <row r="3569" spans="1:10" x14ac:dyDescent="0.2">
      <c r="A3569" s="300">
        <v>101607</v>
      </c>
      <c r="B3569" s="301" t="s">
        <v>16559</v>
      </c>
      <c r="C3569" s="300" t="s">
        <v>318</v>
      </c>
      <c r="D3569" s="302">
        <v>0</v>
      </c>
      <c r="E3569" s="303"/>
      <c r="F3569" s="110" t="s">
        <v>14403</v>
      </c>
      <c r="G3569" s="126">
        <v>46023</v>
      </c>
      <c r="H3569" s="299" t="s">
        <v>15743</v>
      </c>
      <c r="I3569" s="197" t="str">
        <f>IFERROR(INDEX('CPU-GERAL'!$H$12:$H$2199,MATCH(A3569,'CPU-GERAL'!$B$12:$B$2199,0)),"NÃO ENCONTRADO")</f>
        <v>NÃO ENCONTRADO</v>
      </c>
      <c r="J3569" s="59" t="str">
        <f t="shared" si="55"/>
        <v/>
      </c>
    </row>
    <row r="3570" spans="1:10" x14ac:dyDescent="0.2">
      <c r="A3570" s="300">
        <v>101608</v>
      </c>
      <c r="B3570" s="301" t="s">
        <v>16560</v>
      </c>
      <c r="C3570" s="300" t="s">
        <v>318</v>
      </c>
      <c r="D3570" s="302">
        <v>0</v>
      </c>
      <c r="E3570" s="303"/>
      <c r="F3570" s="110" t="s">
        <v>14403</v>
      </c>
      <c r="G3570" s="126">
        <v>46023</v>
      </c>
      <c r="H3570" s="299" t="s">
        <v>15743</v>
      </c>
      <c r="I3570" s="197" t="str">
        <f>IFERROR(INDEX('CPU-GERAL'!$H$12:$H$2199,MATCH(A3570,'CPU-GERAL'!$B$12:$B$2199,0)),"NÃO ENCONTRADO")</f>
        <v>NÃO ENCONTRADO</v>
      </c>
      <c r="J3570" s="59" t="str">
        <f t="shared" si="55"/>
        <v/>
      </c>
    </row>
    <row r="3571" spans="1:10" x14ac:dyDescent="0.2">
      <c r="A3571" s="300">
        <v>101571</v>
      </c>
      <c r="B3571" s="301" t="s">
        <v>16561</v>
      </c>
      <c r="C3571" s="300" t="s">
        <v>318</v>
      </c>
      <c r="D3571" s="302">
        <v>34.56</v>
      </c>
      <c r="E3571" s="303">
        <v>0</v>
      </c>
      <c r="F3571" s="110" t="s">
        <v>14403</v>
      </c>
      <c r="G3571" s="126">
        <v>46023</v>
      </c>
      <c r="H3571" s="299" t="s">
        <v>15743</v>
      </c>
      <c r="I3571" s="197" t="str">
        <f>IFERROR(INDEX('CPU-GERAL'!$H$12:$H$2199,MATCH(A3571,'CPU-GERAL'!$B$12:$B$2199,0)),"NÃO ENCONTRADO")</f>
        <v>NÃO ENCONTRADO</v>
      </c>
      <c r="J3571" s="59" t="str">
        <f t="shared" si="55"/>
        <v/>
      </c>
    </row>
    <row r="3572" spans="1:10" x14ac:dyDescent="0.2">
      <c r="A3572" s="300">
        <v>101570</v>
      </c>
      <c r="B3572" s="301" t="s">
        <v>16562</v>
      </c>
      <c r="C3572" s="300" t="s">
        <v>318</v>
      </c>
      <c r="D3572" s="302">
        <v>25.97</v>
      </c>
      <c r="E3572" s="303">
        <v>0</v>
      </c>
      <c r="F3572" s="110" t="s">
        <v>14403</v>
      </c>
      <c r="G3572" s="126">
        <v>46023</v>
      </c>
      <c r="H3572" s="299" t="s">
        <v>15743</v>
      </c>
      <c r="I3572" s="197" t="str">
        <f>IFERROR(INDEX('CPU-GERAL'!$H$12:$H$2199,MATCH(A3572,'CPU-GERAL'!$B$12:$B$2199,0)),"NÃO ENCONTRADO")</f>
        <v>NÃO ENCONTRADO</v>
      </c>
      <c r="J3572" s="59" t="str">
        <f t="shared" si="55"/>
        <v/>
      </c>
    </row>
    <row r="3573" spans="1:10" x14ac:dyDescent="0.2">
      <c r="A3573" s="300">
        <v>101573</v>
      </c>
      <c r="B3573" s="301" t="s">
        <v>16563</v>
      </c>
      <c r="C3573" s="300" t="s">
        <v>318</v>
      </c>
      <c r="D3573" s="302">
        <v>29.33</v>
      </c>
      <c r="E3573" s="303">
        <v>0</v>
      </c>
      <c r="F3573" s="110" t="s">
        <v>14403</v>
      </c>
      <c r="G3573" s="126">
        <v>46023</v>
      </c>
      <c r="H3573" s="299" t="s">
        <v>15743</v>
      </c>
      <c r="I3573" s="197" t="str">
        <f>IFERROR(INDEX('CPU-GERAL'!$H$12:$H$2199,MATCH(A3573,'CPU-GERAL'!$B$12:$B$2199,0)),"NÃO ENCONTRADO")</f>
        <v>NÃO ENCONTRADO</v>
      </c>
      <c r="J3573" s="59" t="str">
        <f t="shared" si="55"/>
        <v/>
      </c>
    </row>
    <row r="3574" spans="1:10" x14ac:dyDescent="0.2">
      <c r="A3574" s="300">
        <v>101572</v>
      </c>
      <c r="B3574" s="301" t="s">
        <v>16564</v>
      </c>
      <c r="C3574" s="300" t="s">
        <v>318</v>
      </c>
      <c r="D3574" s="302">
        <v>20.74</v>
      </c>
      <c r="E3574" s="303">
        <v>0</v>
      </c>
      <c r="F3574" s="110" t="s">
        <v>14403</v>
      </c>
      <c r="G3574" s="126">
        <v>46023</v>
      </c>
      <c r="H3574" s="299" t="s">
        <v>15743</v>
      </c>
      <c r="I3574" s="197" t="str">
        <f>IFERROR(INDEX('CPU-GERAL'!$H$12:$H$2199,MATCH(A3574,'CPU-GERAL'!$B$12:$B$2199,0)),"NÃO ENCONTRADO")</f>
        <v>NÃO ENCONTRADO</v>
      </c>
      <c r="J3574" s="59" t="str">
        <f t="shared" si="55"/>
        <v/>
      </c>
    </row>
    <row r="3575" spans="1:10" x14ac:dyDescent="0.2">
      <c r="A3575" s="300">
        <v>101575</v>
      </c>
      <c r="B3575" s="301" t="s">
        <v>16565</v>
      </c>
      <c r="C3575" s="300" t="s">
        <v>318</v>
      </c>
      <c r="D3575" s="302">
        <v>25.09</v>
      </c>
      <c r="E3575" s="303">
        <v>0</v>
      </c>
      <c r="F3575" s="110" t="s">
        <v>14403</v>
      </c>
      <c r="G3575" s="126">
        <v>46023</v>
      </c>
      <c r="H3575" s="299" t="s">
        <v>15743</v>
      </c>
      <c r="I3575" s="197" t="str">
        <f>IFERROR(INDEX('CPU-GERAL'!$H$12:$H$2199,MATCH(A3575,'CPU-GERAL'!$B$12:$B$2199,0)),"NÃO ENCONTRADO")</f>
        <v>NÃO ENCONTRADO</v>
      </c>
      <c r="J3575" s="59" t="str">
        <f t="shared" si="55"/>
        <v/>
      </c>
    </row>
    <row r="3576" spans="1:10" x14ac:dyDescent="0.2">
      <c r="A3576" s="300">
        <v>101574</v>
      </c>
      <c r="B3576" s="301" t="s">
        <v>16566</v>
      </c>
      <c r="C3576" s="300" t="s">
        <v>318</v>
      </c>
      <c r="D3576" s="302">
        <v>16.28</v>
      </c>
      <c r="E3576" s="303">
        <v>0</v>
      </c>
      <c r="F3576" s="110" t="s">
        <v>14403</v>
      </c>
      <c r="G3576" s="126">
        <v>46023</v>
      </c>
      <c r="H3576" s="299" t="s">
        <v>15743</v>
      </c>
      <c r="I3576" s="197" t="str">
        <f>IFERROR(INDEX('CPU-GERAL'!$H$12:$H$2199,MATCH(A3576,'CPU-GERAL'!$B$12:$B$2199,0)),"NÃO ENCONTRADO")</f>
        <v>NÃO ENCONTRADO</v>
      </c>
      <c r="J3576" s="59" t="str">
        <f t="shared" si="55"/>
        <v/>
      </c>
    </row>
    <row r="3577" spans="1:10" x14ac:dyDescent="0.2">
      <c r="A3577" s="300">
        <v>101589</v>
      </c>
      <c r="B3577" s="301" t="s">
        <v>16567</v>
      </c>
      <c r="C3577" s="300" t="s">
        <v>318</v>
      </c>
      <c r="D3577" s="302">
        <v>153.43</v>
      </c>
      <c r="E3577" s="303">
        <v>0.33</v>
      </c>
      <c r="F3577" s="110" t="s">
        <v>14403</v>
      </c>
      <c r="G3577" s="126">
        <v>46023</v>
      </c>
      <c r="H3577" s="299" t="s">
        <v>15743</v>
      </c>
      <c r="I3577" s="197" t="str">
        <f>IFERROR(INDEX('CPU-GERAL'!$H$12:$H$2199,MATCH(A3577,'CPU-GERAL'!$B$12:$B$2199,0)),"NÃO ENCONTRADO")</f>
        <v>NÃO ENCONTRADO</v>
      </c>
      <c r="J3577" s="59" t="str">
        <f t="shared" si="55"/>
        <v/>
      </c>
    </row>
    <row r="3578" spans="1:10" x14ac:dyDescent="0.2">
      <c r="A3578" s="300">
        <v>106673</v>
      </c>
      <c r="B3578" s="301" t="s">
        <v>16568</v>
      </c>
      <c r="C3578" s="300" t="s">
        <v>318</v>
      </c>
      <c r="D3578" s="302">
        <v>6.81</v>
      </c>
      <c r="E3578" s="303">
        <v>0</v>
      </c>
      <c r="F3578" s="110" t="s">
        <v>14403</v>
      </c>
      <c r="G3578" s="126">
        <v>46023</v>
      </c>
      <c r="H3578" s="299" t="s">
        <v>15743</v>
      </c>
      <c r="I3578" s="197" t="str">
        <f>IFERROR(INDEX('CPU-GERAL'!$H$12:$H$2199,MATCH(A3578,'CPU-GERAL'!$B$12:$B$2199,0)),"NÃO ENCONTRADO")</f>
        <v>NÃO ENCONTRADO</v>
      </c>
      <c r="J3578" s="59" t="str">
        <f t="shared" si="55"/>
        <v/>
      </c>
    </row>
    <row r="3579" spans="1:10" x14ac:dyDescent="0.2">
      <c r="A3579" s="300">
        <v>101617</v>
      </c>
      <c r="B3579" s="301" t="s">
        <v>16569</v>
      </c>
      <c r="C3579" s="300" t="s">
        <v>318</v>
      </c>
      <c r="D3579" s="302">
        <v>3.92</v>
      </c>
      <c r="E3579" s="303">
        <v>0</v>
      </c>
      <c r="F3579" s="110" t="s">
        <v>14403</v>
      </c>
      <c r="G3579" s="126">
        <v>46023</v>
      </c>
      <c r="H3579" s="299" t="s">
        <v>15743</v>
      </c>
      <c r="I3579" s="197" t="str">
        <f>IFERROR(INDEX('CPU-GERAL'!$H$12:$H$2199,MATCH(A3579,'CPU-GERAL'!$B$12:$B$2199,0)),"NÃO ENCONTRADO")</f>
        <v>NÃO ENCONTRADO</v>
      </c>
      <c r="J3579" s="59" t="str">
        <f t="shared" si="55"/>
        <v/>
      </c>
    </row>
    <row r="3580" spans="1:10" x14ac:dyDescent="0.2">
      <c r="A3580" s="300">
        <v>101620</v>
      </c>
      <c r="B3580" s="301" t="s">
        <v>16570</v>
      </c>
      <c r="C3580" s="300" t="s">
        <v>319</v>
      </c>
      <c r="D3580" s="302">
        <v>343.35</v>
      </c>
      <c r="E3580" s="303">
        <v>0</v>
      </c>
      <c r="F3580" s="110" t="s">
        <v>14403</v>
      </c>
      <c r="G3580" s="126">
        <v>46023</v>
      </c>
      <c r="H3580" s="299" t="s">
        <v>15743</v>
      </c>
      <c r="I3580" s="197" t="str">
        <f>IFERROR(INDEX('CPU-GERAL'!$H$12:$H$2199,MATCH(A3580,'CPU-GERAL'!$B$12:$B$2199,0)),"NÃO ENCONTRADO")</f>
        <v>NÃO ENCONTRADO</v>
      </c>
      <c r="J3580" s="59" t="str">
        <f t="shared" si="55"/>
        <v/>
      </c>
    </row>
    <row r="3581" spans="1:10" x14ac:dyDescent="0.2">
      <c r="A3581" s="300">
        <v>101625</v>
      </c>
      <c r="B3581" s="301" t="s">
        <v>16571</v>
      </c>
      <c r="C3581" s="300" t="s">
        <v>319</v>
      </c>
      <c r="D3581" s="302">
        <v>321.95</v>
      </c>
      <c r="E3581" s="303">
        <v>7.0000000000000007E-2</v>
      </c>
      <c r="F3581" s="110" t="s">
        <v>14403</v>
      </c>
      <c r="G3581" s="126">
        <v>46023</v>
      </c>
      <c r="H3581" s="299" t="s">
        <v>15743</v>
      </c>
      <c r="I3581" s="197" t="str">
        <f>IFERROR(INDEX('CPU-GERAL'!$H$12:$H$2199,MATCH(A3581,'CPU-GERAL'!$B$12:$B$2199,0)),"NÃO ENCONTRADO")</f>
        <v>NÃO ENCONTRADO</v>
      </c>
      <c r="J3581" s="59" t="str">
        <f t="shared" si="55"/>
        <v/>
      </c>
    </row>
    <row r="3582" spans="1:10" x14ac:dyDescent="0.2">
      <c r="A3582" s="300">
        <v>101621</v>
      </c>
      <c r="B3582" s="301" t="s">
        <v>16572</v>
      </c>
      <c r="C3582" s="300" t="s">
        <v>319</v>
      </c>
      <c r="D3582" s="302">
        <v>366.6</v>
      </c>
      <c r="E3582" s="303">
        <v>0</v>
      </c>
      <c r="F3582" s="110" t="s">
        <v>14403</v>
      </c>
      <c r="G3582" s="126">
        <v>46023</v>
      </c>
      <c r="H3582" s="299" t="s">
        <v>15743</v>
      </c>
      <c r="I3582" s="197" t="str">
        <f>IFERROR(INDEX('CPU-GERAL'!$H$12:$H$2199,MATCH(A3582,'CPU-GERAL'!$B$12:$B$2199,0)),"NÃO ENCONTRADO")</f>
        <v>NÃO ENCONTRADO</v>
      </c>
      <c r="J3582" s="59" t="str">
        <f t="shared" si="55"/>
        <v/>
      </c>
    </row>
    <row r="3583" spans="1:10" x14ac:dyDescent="0.2">
      <c r="A3583" s="300">
        <v>101624</v>
      </c>
      <c r="B3583" s="301" t="s">
        <v>16573</v>
      </c>
      <c r="C3583" s="300" t="s">
        <v>319</v>
      </c>
      <c r="D3583" s="302">
        <v>341.49</v>
      </c>
      <c r="E3583" s="303">
        <v>0.08</v>
      </c>
      <c r="F3583" s="110" t="s">
        <v>14403</v>
      </c>
      <c r="G3583" s="126">
        <v>46023</v>
      </c>
      <c r="H3583" s="299" t="s">
        <v>15743</v>
      </c>
      <c r="I3583" s="197" t="str">
        <f>IFERROR(INDEX('CPU-GERAL'!$H$12:$H$2199,MATCH(A3583,'CPU-GERAL'!$B$12:$B$2199,0)),"NÃO ENCONTRADO")</f>
        <v>NÃO ENCONTRADO</v>
      </c>
      <c r="J3583" s="59" t="str">
        <f t="shared" si="55"/>
        <v/>
      </c>
    </row>
    <row r="3584" spans="1:10" x14ac:dyDescent="0.2">
      <c r="A3584" s="300">
        <v>106672</v>
      </c>
      <c r="B3584" s="301" t="s">
        <v>16574</v>
      </c>
      <c r="C3584" s="300" t="s">
        <v>318</v>
      </c>
      <c r="D3584" s="302">
        <v>11.57</v>
      </c>
      <c r="E3584" s="303">
        <v>0</v>
      </c>
      <c r="F3584" s="110" t="s">
        <v>14403</v>
      </c>
      <c r="G3584" s="126">
        <v>46023</v>
      </c>
      <c r="H3584" s="299" t="s">
        <v>15743</v>
      </c>
      <c r="I3584" s="197" t="str">
        <f>IFERROR(INDEX('CPU-GERAL'!$H$12:$H$2199,MATCH(A3584,'CPU-GERAL'!$B$12:$B$2199,0)),"NÃO ENCONTRADO")</f>
        <v>NÃO ENCONTRADO</v>
      </c>
      <c r="J3584" s="59" t="str">
        <f t="shared" si="55"/>
        <v/>
      </c>
    </row>
    <row r="3585" spans="1:10" x14ac:dyDescent="0.2">
      <c r="A3585" s="300">
        <v>101616</v>
      </c>
      <c r="B3585" s="301" t="s">
        <v>16575</v>
      </c>
      <c r="C3585" s="300" t="s">
        <v>318</v>
      </c>
      <c r="D3585" s="302">
        <v>8.69</v>
      </c>
      <c r="E3585" s="303">
        <v>0</v>
      </c>
      <c r="F3585" s="110" t="s">
        <v>14403</v>
      </c>
      <c r="G3585" s="126">
        <v>46023</v>
      </c>
      <c r="H3585" s="299" t="s">
        <v>15743</v>
      </c>
      <c r="I3585" s="197">
        <f>IFERROR(INDEX('CPU-GERAL'!$H$12:$H$2199,MATCH(A3585,'CPU-GERAL'!$B$12:$B$2199,0)),"NÃO ENCONTRADO")</f>
        <v>8.69</v>
      </c>
      <c r="J3585" s="59" t="str">
        <f t="shared" si="55"/>
        <v>IGUAL A CPU</v>
      </c>
    </row>
    <row r="3586" spans="1:10" x14ac:dyDescent="0.2">
      <c r="A3586" s="300">
        <v>101618</v>
      </c>
      <c r="B3586" s="301" t="s">
        <v>16576</v>
      </c>
      <c r="C3586" s="300" t="s">
        <v>319</v>
      </c>
      <c r="D3586" s="302">
        <v>372.13</v>
      </c>
      <c r="E3586" s="303">
        <v>0</v>
      </c>
      <c r="F3586" s="110" t="s">
        <v>14403</v>
      </c>
      <c r="G3586" s="126">
        <v>46023</v>
      </c>
      <c r="H3586" s="299" t="s">
        <v>15743</v>
      </c>
      <c r="I3586" s="197">
        <f>IFERROR(INDEX('CPU-GERAL'!$H$12:$H$2199,MATCH(A3586,'CPU-GERAL'!$B$12:$B$2199,0)),"NÃO ENCONTRADO")</f>
        <v>372.13</v>
      </c>
      <c r="J3586" s="59" t="str">
        <f t="shared" si="55"/>
        <v>IGUAL A CPU</v>
      </c>
    </row>
    <row r="3587" spans="1:10" x14ac:dyDescent="0.2">
      <c r="A3587" s="300">
        <v>101622</v>
      </c>
      <c r="B3587" s="301" t="s">
        <v>16577</v>
      </c>
      <c r="C3587" s="300" t="s">
        <v>319</v>
      </c>
      <c r="D3587" s="302">
        <v>378.16</v>
      </c>
      <c r="E3587" s="303">
        <v>0.1</v>
      </c>
      <c r="F3587" s="110" t="s">
        <v>14403</v>
      </c>
      <c r="G3587" s="126">
        <v>46023</v>
      </c>
      <c r="H3587" s="299" t="s">
        <v>15743</v>
      </c>
      <c r="I3587" s="197" t="str">
        <f>IFERROR(INDEX('CPU-GERAL'!$H$12:$H$2199,MATCH(A3587,'CPU-GERAL'!$B$12:$B$2199,0)),"NÃO ENCONTRADO")</f>
        <v>NÃO ENCONTRADO</v>
      </c>
      <c r="J3587" s="59" t="str">
        <f t="shared" si="55"/>
        <v/>
      </c>
    </row>
    <row r="3588" spans="1:10" x14ac:dyDescent="0.2">
      <c r="A3588" s="300">
        <v>101619</v>
      </c>
      <c r="B3588" s="301" t="s">
        <v>16578</v>
      </c>
      <c r="C3588" s="300" t="s">
        <v>319</v>
      </c>
      <c r="D3588" s="302">
        <v>395.39</v>
      </c>
      <c r="E3588" s="303">
        <v>0</v>
      </c>
      <c r="F3588" s="110" t="s">
        <v>14403</v>
      </c>
      <c r="G3588" s="126">
        <v>46023</v>
      </c>
      <c r="H3588" s="299" t="s">
        <v>15743</v>
      </c>
      <c r="I3588" s="197">
        <f>IFERROR(INDEX('CPU-GERAL'!$H$12:$H$2199,MATCH(A3588,'CPU-GERAL'!$B$12:$B$2199,0)),"NÃO ENCONTRADO")</f>
        <v>395.39</v>
      </c>
      <c r="J3588" s="59" t="str">
        <f t="shared" ref="J3588:J3651" si="56">IF(I3588&lt;&gt;"NÃO ENCONTRADO",IF(D3588=I3588,"IGUAL A CPU",I3588-D3588),"")</f>
        <v>IGUAL A CPU</v>
      </c>
    </row>
    <row r="3589" spans="1:10" x14ac:dyDescent="0.2">
      <c r="A3589" s="300">
        <v>101623</v>
      </c>
      <c r="B3589" s="301" t="s">
        <v>16579</v>
      </c>
      <c r="C3589" s="300" t="s">
        <v>319</v>
      </c>
      <c r="D3589" s="302">
        <v>402.25</v>
      </c>
      <c r="E3589" s="303">
        <v>0.1</v>
      </c>
      <c r="F3589" s="110" t="s">
        <v>14403</v>
      </c>
      <c r="G3589" s="126">
        <v>46023</v>
      </c>
      <c r="H3589" s="299" t="s">
        <v>15743</v>
      </c>
      <c r="I3589" s="197" t="str">
        <f>IFERROR(INDEX('CPU-GERAL'!$H$12:$H$2199,MATCH(A3589,'CPU-GERAL'!$B$12:$B$2199,0)),"NÃO ENCONTRADO")</f>
        <v>NÃO ENCONTRADO</v>
      </c>
      <c r="J3589" s="59" t="str">
        <f t="shared" si="56"/>
        <v/>
      </c>
    </row>
    <row r="3590" spans="1:10" x14ac:dyDescent="0.2">
      <c r="A3590" s="300">
        <v>104482</v>
      </c>
      <c r="B3590" s="301" t="s">
        <v>1170</v>
      </c>
      <c r="C3590" s="300" t="s">
        <v>12</v>
      </c>
      <c r="D3590" s="302">
        <v>34.19</v>
      </c>
      <c r="E3590" s="303">
        <v>0.02</v>
      </c>
      <c r="F3590" s="110" t="s">
        <v>14403</v>
      </c>
      <c r="G3590" s="126">
        <v>46023</v>
      </c>
      <c r="H3590" s="299" t="s">
        <v>15743</v>
      </c>
      <c r="I3590" s="197" t="str">
        <f>IFERROR(INDEX('CPU-GERAL'!$H$12:$H$2199,MATCH(A3590,'CPU-GERAL'!$B$12:$B$2199,0)),"NÃO ENCONTRADO")</f>
        <v>NÃO ENCONTRADO</v>
      </c>
      <c r="J3590" s="59" t="str">
        <f t="shared" si="56"/>
        <v/>
      </c>
    </row>
    <row r="3591" spans="1:10" x14ac:dyDescent="0.2">
      <c r="A3591" s="300">
        <v>104189</v>
      </c>
      <c r="B3591" s="301" t="s">
        <v>1173</v>
      </c>
      <c r="C3591" s="300" t="s">
        <v>319</v>
      </c>
      <c r="D3591" s="302">
        <v>278.55</v>
      </c>
      <c r="E3591" s="303">
        <v>0</v>
      </c>
      <c r="F3591" s="110" t="s">
        <v>14403</v>
      </c>
      <c r="G3591" s="126">
        <v>46023</v>
      </c>
      <c r="H3591" s="299" t="s">
        <v>15743</v>
      </c>
      <c r="I3591" s="197" t="str">
        <f>IFERROR(INDEX('CPU-GERAL'!$H$12:$H$2199,MATCH(A3591,'CPU-GERAL'!$B$12:$B$2199,0)),"NÃO ENCONTRADO")</f>
        <v>NÃO ENCONTRADO</v>
      </c>
      <c r="J3591" s="59" t="str">
        <f t="shared" si="56"/>
        <v/>
      </c>
    </row>
    <row r="3592" spans="1:10" x14ac:dyDescent="0.2">
      <c r="A3592" s="300">
        <v>104465</v>
      </c>
      <c r="B3592" s="301" t="s">
        <v>12251</v>
      </c>
      <c r="C3592" s="300" t="s">
        <v>18</v>
      </c>
      <c r="D3592" s="302">
        <v>0</v>
      </c>
      <c r="E3592" s="303"/>
      <c r="F3592" s="110" t="s">
        <v>14403</v>
      </c>
      <c r="G3592" s="126">
        <v>46023</v>
      </c>
      <c r="H3592" s="299" t="s">
        <v>15743</v>
      </c>
      <c r="I3592" s="197" t="str">
        <f>IFERROR(INDEX('CPU-GERAL'!$H$12:$H$2199,MATCH(A3592,'CPU-GERAL'!$B$12:$B$2199,0)),"NÃO ENCONTRADO")</f>
        <v>NÃO ENCONTRADO</v>
      </c>
      <c r="J3592" s="59" t="str">
        <f t="shared" si="56"/>
        <v/>
      </c>
    </row>
    <row r="3593" spans="1:10" x14ac:dyDescent="0.2">
      <c r="A3593" s="300">
        <v>104188</v>
      </c>
      <c r="B3593" s="301" t="s">
        <v>11798</v>
      </c>
      <c r="C3593" s="300" t="s">
        <v>18</v>
      </c>
      <c r="D3593" s="302">
        <v>0</v>
      </c>
      <c r="E3593" s="303"/>
      <c r="F3593" s="110" t="s">
        <v>14403</v>
      </c>
      <c r="G3593" s="126">
        <v>46023</v>
      </c>
      <c r="H3593" s="299" t="s">
        <v>15743</v>
      </c>
      <c r="I3593" s="197" t="str">
        <f>IFERROR(INDEX('CPU-GERAL'!$H$12:$H$2199,MATCH(A3593,'CPU-GERAL'!$B$12:$B$2199,0)),"NÃO ENCONTRADO")</f>
        <v>NÃO ENCONTRADO</v>
      </c>
      <c r="J3593" s="59" t="str">
        <f t="shared" si="56"/>
        <v/>
      </c>
    </row>
    <row r="3594" spans="1:10" x14ac:dyDescent="0.2">
      <c r="A3594" s="300">
        <v>104185</v>
      </c>
      <c r="B3594" s="301" t="s">
        <v>1172</v>
      </c>
      <c r="C3594" s="300" t="s">
        <v>49</v>
      </c>
      <c r="D3594" s="302">
        <v>28.9</v>
      </c>
      <c r="E3594" s="303">
        <v>0</v>
      </c>
      <c r="F3594" s="110" t="s">
        <v>14403</v>
      </c>
      <c r="G3594" s="126">
        <v>46023</v>
      </c>
      <c r="H3594" s="299" t="s">
        <v>15743</v>
      </c>
      <c r="I3594" s="197" t="str">
        <f>IFERROR(INDEX('CPU-GERAL'!$H$12:$H$2199,MATCH(A3594,'CPU-GERAL'!$B$12:$B$2199,0)),"NÃO ENCONTRADO")</f>
        <v>NÃO ENCONTRADO</v>
      </c>
      <c r="J3594" s="59" t="str">
        <f t="shared" si="56"/>
        <v/>
      </c>
    </row>
    <row r="3595" spans="1:10" x14ac:dyDescent="0.2">
      <c r="A3595" s="300">
        <v>104182</v>
      </c>
      <c r="B3595" s="301" t="s">
        <v>11799</v>
      </c>
      <c r="C3595" s="300" t="s">
        <v>18</v>
      </c>
      <c r="D3595" s="302">
        <v>0</v>
      </c>
      <c r="E3595" s="303"/>
      <c r="F3595" s="110" t="s">
        <v>14403</v>
      </c>
      <c r="G3595" s="126">
        <v>46023</v>
      </c>
      <c r="H3595" s="299" t="s">
        <v>15743</v>
      </c>
      <c r="I3595" s="197" t="str">
        <f>IFERROR(INDEX('CPU-GERAL'!$H$12:$H$2199,MATCH(A3595,'CPU-GERAL'!$B$12:$B$2199,0)),"NÃO ENCONTRADO")</f>
        <v>NÃO ENCONTRADO</v>
      </c>
      <c r="J3595" s="59" t="str">
        <f t="shared" si="56"/>
        <v/>
      </c>
    </row>
    <row r="3596" spans="1:10" x14ac:dyDescent="0.2">
      <c r="A3596" s="300">
        <v>104184</v>
      </c>
      <c r="B3596" s="301" t="s">
        <v>1171</v>
      </c>
      <c r="C3596" s="300" t="s">
        <v>49</v>
      </c>
      <c r="D3596" s="302">
        <v>37.35</v>
      </c>
      <c r="E3596" s="303">
        <v>0</v>
      </c>
      <c r="F3596" s="110" t="s">
        <v>14403</v>
      </c>
      <c r="G3596" s="126">
        <v>46023</v>
      </c>
      <c r="H3596" s="299" t="s">
        <v>15743</v>
      </c>
      <c r="I3596" s="197" t="str">
        <f>IFERROR(INDEX('CPU-GERAL'!$H$12:$H$2199,MATCH(A3596,'CPU-GERAL'!$B$12:$B$2199,0)),"NÃO ENCONTRADO")</f>
        <v>NÃO ENCONTRADO</v>
      </c>
      <c r="J3596" s="59" t="str">
        <f t="shared" si="56"/>
        <v/>
      </c>
    </row>
    <row r="3597" spans="1:10" x14ac:dyDescent="0.2">
      <c r="A3597" s="300">
        <v>104190</v>
      </c>
      <c r="B3597" s="301" t="s">
        <v>1174</v>
      </c>
      <c r="C3597" s="300" t="s">
        <v>49</v>
      </c>
      <c r="D3597" s="302">
        <v>765.26</v>
      </c>
      <c r="E3597" s="303">
        <v>0</v>
      </c>
      <c r="F3597" s="110" t="s">
        <v>14403</v>
      </c>
      <c r="G3597" s="126">
        <v>46023</v>
      </c>
      <c r="H3597" s="299" t="s">
        <v>15743</v>
      </c>
      <c r="I3597" s="197" t="str">
        <f>IFERROR(INDEX('CPU-GERAL'!$H$12:$H$2199,MATCH(A3597,'CPU-GERAL'!$B$12:$B$2199,0)),"NÃO ENCONTRADO")</f>
        <v>NÃO ENCONTRADO</v>
      </c>
      <c r="J3597" s="59" t="str">
        <f t="shared" si="56"/>
        <v/>
      </c>
    </row>
    <row r="3598" spans="1:10" x14ac:dyDescent="0.2">
      <c r="A3598" s="300">
        <v>104463</v>
      </c>
      <c r="B3598" s="301" t="s">
        <v>12252</v>
      </c>
      <c r="C3598" s="300" t="s">
        <v>49</v>
      </c>
      <c r="D3598" s="302">
        <v>0</v>
      </c>
      <c r="E3598" s="303"/>
      <c r="F3598" s="110" t="s">
        <v>14403</v>
      </c>
      <c r="G3598" s="126">
        <v>46023</v>
      </c>
      <c r="H3598" s="299" t="s">
        <v>15743</v>
      </c>
      <c r="I3598" s="197" t="str">
        <f>IFERROR(INDEX('CPU-GERAL'!$H$12:$H$2199,MATCH(A3598,'CPU-GERAL'!$B$12:$B$2199,0)),"NÃO ENCONTRADO")</f>
        <v>NÃO ENCONTRADO</v>
      </c>
      <c r="J3598" s="59" t="str">
        <f t="shared" si="56"/>
        <v/>
      </c>
    </row>
    <row r="3599" spans="1:10" x14ac:dyDescent="0.2">
      <c r="A3599" s="300">
        <v>104464</v>
      </c>
      <c r="B3599" s="301" t="s">
        <v>12253</v>
      </c>
      <c r="C3599" s="300" t="s">
        <v>49</v>
      </c>
      <c r="D3599" s="302">
        <v>0</v>
      </c>
      <c r="E3599" s="303"/>
      <c r="F3599" s="110" t="s">
        <v>14403</v>
      </c>
      <c r="G3599" s="126">
        <v>46023</v>
      </c>
      <c r="H3599" s="299" t="s">
        <v>15743</v>
      </c>
      <c r="I3599" s="197" t="str">
        <f>IFERROR(INDEX('CPU-GERAL'!$H$12:$H$2199,MATCH(A3599,'CPU-GERAL'!$B$12:$B$2199,0)),"NÃO ENCONTRADO")</f>
        <v>NÃO ENCONTRADO</v>
      </c>
      <c r="J3599" s="59" t="str">
        <f t="shared" si="56"/>
        <v/>
      </c>
    </row>
    <row r="3600" spans="1:10" x14ac:dyDescent="0.2">
      <c r="A3600" s="300">
        <v>104183</v>
      </c>
      <c r="B3600" s="301" t="s">
        <v>10823</v>
      </c>
      <c r="C3600" s="300" t="s">
        <v>18</v>
      </c>
      <c r="D3600" s="302">
        <v>257.49</v>
      </c>
      <c r="E3600" s="303">
        <v>0.01</v>
      </c>
      <c r="F3600" s="110" t="s">
        <v>14403</v>
      </c>
      <c r="G3600" s="126">
        <v>46023</v>
      </c>
      <c r="H3600" s="299" t="s">
        <v>15743</v>
      </c>
      <c r="I3600" s="197" t="str">
        <f>IFERROR(INDEX('CPU-GERAL'!$H$12:$H$2199,MATCH(A3600,'CPU-GERAL'!$B$12:$B$2199,0)),"NÃO ENCONTRADO")</f>
        <v>NÃO ENCONTRADO</v>
      </c>
      <c r="J3600" s="59" t="str">
        <f t="shared" si="56"/>
        <v/>
      </c>
    </row>
    <row r="3601" spans="1:10" x14ac:dyDescent="0.2">
      <c r="A3601" s="300">
        <v>104187</v>
      </c>
      <c r="B3601" s="301" t="s">
        <v>10824</v>
      </c>
      <c r="C3601" s="300" t="s">
        <v>18</v>
      </c>
      <c r="D3601" s="302">
        <v>1593.6</v>
      </c>
      <c r="E3601" s="303">
        <v>0.96</v>
      </c>
      <c r="F3601" s="110" t="s">
        <v>14403</v>
      </c>
      <c r="G3601" s="126">
        <v>46023</v>
      </c>
      <c r="H3601" s="299" t="s">
        <v>15743</v>
      </c>
      <c r="I3601" s="197" t="str">
        <f>IFERROR(INDEX('CPU-GERAL'!$H$12:$H$2199,MATCH(A3601,'CPU-GERAL'!$B$12:$B$2199,0)),"NÃO ENCONTRADO")</f>
        <v>NÃO ENCONTRADO</v>
      </c>
      <c r="J3601" s="59" t="str">
        <f t="shared" si="56"/>
        <v/>
      </c>
    </row>
    <row r="3602" spans="1:10" x14ac:dyDescent="0.2">
      <c r="A3602" s="300">
        <v>104186</v>
      </c>
      <c r="B3602" s="301" t="s">
        <v>10825</v>
      </c>
      <c r="C3602" s="300" t="s">
        <v>18</v>
      </c>
      <c r="D3602" s="302">
        <v>278.05</v>
      </c>
      <c r="E3602" s="303">
        <v>0.66</v>
      </c>
      <c r="F3602" s="110" t="s">
        <v>14403</v>
      </c>
      <c r="G3602" s="126">
        <v>46023</v>
      </c>
      <c r="H3602" s="299" t="s">
        <v>15743</v>
      </c>
      <c r="I3602" s="197" t="str">
        <f>IFERROR(INDEX('CPU-GERAL'!$H$12:$H$2199,MATCH(A3602,'CPU-GERAL'!$B$12:$B$2199,0)),"NÃO ENCONTRADO")</f>
        <v>NÃO ENCONTRADO</v>
      </c>
      <c r="J3602" s="59" t="str">
        <f t="shared" si="56"/>
        <v/>
      </c>
    </row>
    <row r="3603" spans="1:10" x14ac:dyDescent="0.2">
      <c r="A3603" s="300">
        <v>104180</v>
      </c>
      <c r="B3603" s="301" t="s">
        <v>11800</v>
      </c>
      <c r="C3603" s="300" t="s">
        <v>18</v>
      </c>
      <c r="D3603" s="302">
        <v>0</v>
      </c>
      <c r="E3603" s="303"/>
      <c r="F3603" s="110" t="s">
        <v>14403</v>
      </c>
      <c r="G3603" s="126">
        <v>46023</v>
      </c>
      <c r="H3603" s="299" t="s">
        <v>15743</v>
      </c>
      <c r="I3603" s="197" t="str">
        <f>IFERROR(INDEX('CPU-GERAL'!$H$12:$H$2199,MATCH(A3603,'CPU-GERAL'!$B$12:$B$2199,0)),"NÃO ENCONTRADO")</f>
        <v>NÃO ENCONTRADO</v>
      </c>
      <c r="J3603" s="59" t="str">
        <f t="shared" si="56"/>
        <v/>
      </c>
    </row>
    <row r="3604" spans="1:10" x14ac:dyDescent="0.2">
      <c r="A3604" s="300">
        <v>104181</v>
      </c>
      <c r="B3604" s="301" t="s">
        <v>11801</v>
      </c>
      <c r="C3604" s="300" t="s">
        <v>18</v>
      </c>
      <c r="D3604" s="302">
        <v>0</v>
      </c>
      <c r="E3604" s="303"/>
      <c r="F3604" s="110" t="s">
        <v>14403</v>
      </c>
      <c r="G3604" s="126">
        <v>46023</v>
      </c>
      <c r="H3604" s="299" t="s">
        <v>15743</v>
      </c>
      <c r="I3604" s="197" t="str">
        <f>IFERROR(INDEX('CPU-GERAL'!$H$12:$H$2199,MATCH(A3604,'CPU-GERAL'!$B$12:$B$2199,0)),"NÃO ENCONTRADO")</f>
        <v>NÃO ENCONTRADO</v>
      </c>
      <c r="J3604" s="59" t="str">
        <f t="shared" si="56"/>
        <v/>
      </c>
    </row>
    <row r="3605" spans="1:10" x14ac:dyDescent="0.2">
      <c r="A3605" s="300">
        <v>100674</v>
      </c>
      <c r="B3605" s="301" t="s">
        <v>10826</v>
      </c>
      <c r="C3605" s="300" t="s">
        <v>318</v>
      </c>
      <c r="D3605" s="302">
        <v>810.89</v>
      </c>
      <c r="E3605" s="303">
        <v>0.92</v>
      </c>
      <c r="F3605" s="110" t="s">
        <v>14403</v>
      </c>
      <c r="G3605" s="126">
        <v>46023</v>
      </c>
      <c r="H3605" s="299" t="s">
        <v>15743</v>
      </c>
      <c r="I3605" s="197" t="str">
        <f>IFERROR(INDEX('CPU-GERAL'!$H$12:$H$2199,MATCH(A3605,'CPU-GERAL'!$B$12:$B$2199,0)),"NÃO ENCONTRADO")</f>
        <v>NÃO ENCONTRADO</v>
      </c>
      <c r="J3605" s="59" t="str">
        <f t="shared" si="56"/>
        <v/>
      </c>
    </row>
    <row r="3606" spans="1:10" x14ac:dyDescent="0.2">
      <c r="A3606" s="300">
        <v>100664</v>
      </c>
      <c r="B3606" s="301" t="s">
        <v>12254</v>
      </c>
      <c r="C3606" s="300" t="s">
        <v>318</v>
      </c>
      <c r="D3606" s="302">
        <v>0</v>
      </c>
      <c r="E3606" s="303"/>
      <c r="F3606" s="110" t="s">
        <v>14403</v>
      </c>
      <c r="G3606" s="126">
        <v>46023</v>
      </c>
      <c r="H3606" s="299" t="s">
        <v>15743</v>
      </c>
      <c r="I3606" s="197" t="str">
        <f>IFERROR(INDEX('CPU-GERAL'!$H$12:$H$2199,MATCH(A3606,'CPU-GERAL'!$B$12:$B$2199,0)),"NÃO ENCONTRADO")</f>
        <v>NÃO ENCONTRADO</v>
      </c>
      <c r="J3606" s="59" t="str">
        <f t="shared" si="56"/>
        <v/>
      </c>
    </row>
    <row r="3607" spans="1:10" x14ac:dyDescent="0.2">
      <c r="A3607" s="300">
        <v>94589</v>
      </c>
      <c r="B3607" s="301" t="s">
        <v>10827</v>
      </c>
      <c r="C3607" s="300" t="s">
        <v>18</v>
      </c>
      <c r="D3607" s="302">
        <v>22.94</v>
      </c>
      <c r="E3607" s="303">
        <v>0.34</v>
      </c>
      <c r="F3607" s="110" t="s">
        <v>14403</v>
      </c>
      <c r="G3607" s="126">
        <v>46023</v>
      </c>
      <c r="H3607" s="299" t="s">
        <v>15743</v>
      </c>
      <c r="I3607" s="197" t="str">
        <f>IFERROR(INDEX('CPU-GERAL'!$H$12:$H$2199,MATCH(A3607,'CPU-GERAL'!$B$12:$B$2199,0)),"NÃO ENCONTRADO")</f>
        <v>NÃO ENCONTRADO</v>
      </c>
      <c r="J3607" s="59" t="str">
        <f t="shared" si="56"/>
        <v/>
      </c>
    </row>
    <row r="3608" spans="1:10" x14ac:dyDescent="0.2">
      <c r="A3608" s="300">
        <v>94590</v>
      </c>
      <c r="B3608" s="301" t="s">
        <v>10828</v>
      </c>
      <c r="C3608" s="300" t="s">
        <v>18</v>
      </c>
      <c r="D3608" s="302">
        <v>31.61</v>
      </c>
      <c r="E3608" s="303">
        <v>0.25</v>
      </c>
      <c r="F3608" s="110" t="s">
        <v>14403</v>
      </c>
      <c r="G3608" s="126">
        <v>46023</v>
      </c>
      <c r="H3608" s="299" t="s">
        <v>15743</v>
      </c>
      <c r="I3608" s="197" t="str">
        <f>IFERROR(INDEX('CPU-GERAL'!$H$12:$H$2199,MATCH(A3608,'CPU-GERAL'!$B$12:$B$2199,0)),"NÃO ENCONTRADO")</f>
        <v>NÃO ENCONTRADO</v>
      </c>
      <c r="J3608" s="59" t="str">
        <f t="shared" si="56"/>
        <v/>
      </c>
    </row>
    <row r="3609" spans="1:10" x14ac:dyDescent="0.2">
      <c r="A3609" s="300">
        <v>94587</v>
      </c>
      <c r="B3609" s="301" t="s">
        <v>10829</v>
      </c>
      <c r="C3609" s="300" t="s">
        <v>18</v>
      </c>
      <c r="D3609" s="302">
        <v>69.47</v>
      </c>
      <c r="E3609" s="303">
        <v>0.53</v>
      </c>
      <c r="F3609" s="110" t="s">
        <v>14403</v>
      </c>
      <c r="G3609" s="126">
        <v>46023</v>
      </c>
      <c r="H3609" s="299" t="s">
        <v>15743</v>
      </c>
      <c r="I3609" s="197" t="str">
        <f>IFERROR(INDEX('CPU-GERAL'!$H$12:$H$2199,MATCH(A3609,'CPU-GERAL'!$B$12:$B$2199,0)),"NÃO ENCONTRADO")</f>
        <v>NÃO ENCONTRADO</v>
      </c>
      <c r="J3609" s="59" t="str">
        <f t="shared" si="56"/>
        <v/>
      </c>
    </row>
    <row r="3610" spans="1:10" x14ac:dyDescent="0.2">
      <c r="A3610" s="300">
        <v>94588</v>
      </c>
      <c r="B3610" s="301" t="s">
        <v>10830</v>
      </c>
      <c r="C3610" s="300" t="s">
        <v>18</v>
      </c>
      <c r="D3610" s="302">
        <v>83.12</v>
      </c>
      <c r="E3610" s="303">
        <v>0.44</v>
      </c>
      <c r="F3610" s="110" t="s">
        <v>14403</v>
      </c>
      <c r="G3610" s="126">
        <v>46023</v>
      </c>
      <c r="H3610" s="299" t="s">
        <v>15743</v>
      </c>
      <c r="I3610" s="197" t="str">
        <f>IFERROR(INDEX('CPU-GERAL'!$H$12:$H$2199,MATCH(A3610,'CPU-GERAL'!$B$12:$B$2199,0)),"NÃO ENCONTRADO")</f>
        <v>NÃO ENCONTRADO</v>
      </c>
      <c r="J3610" s="59" t="str">
        <f t="shared" si="56"/>
        <v/>
      </c>
    </row>
    <row r="3611" spans="1:10" x14ac:dyDescent="0.2">
      <c r="A3611" s="300">
        <v>105812</v>
      </c>
      <c r="B3611" s="301" t="s">
        <v>10831</v>
      </c>
      <c r="C3611" s="300" t="s">
        <v>18</v>
      </c>
      <c r="D3611" s="302">
        <v>32.78</v>
      </c>
      <c r="E3611" s="303">
        <v>0.91</v>
      </c>
      <c r="F3611" s="110" t="s">
        <v>14403</v>
      </c>
      <c r="G3611" s="126">
        <v>46023</v>
      </c>
      <c r="H3611" s="299" t="s">
        <v>15743</v>
      </c>
      <c r="I3611" s="197" t="str">
        <f>IFERROR(INDEX('CPU-GERAL'!$H$12:$H$2199,MATCH(A3611,'CPU-GERAL'!$B$12:$B$2199,0)),"NÃO ENCONTRADO")</f>
        <v>NÃO ENCONTRADO</v>
      </c>
      <c r="J3611" s="59" t="str">
        <f t="shared" si="56"/>
        <v/>
      </c>
    </row>
    <row r="3612" spans="1:10" x14ac:dyDescent="0.2">
      <c r="A3612" s="300">
        <v>94571</v>
      </c>
      <c r="B3612" s="301" t="s">
        <v>12255</v>
      </c>
      <c r="C3612" s="300" t="s">
        <v>318</v>
      </c>
      <c r="D3612" s="302">
        <v>0</v>
      </c>
      <c r="E3612" s="303"/>
      <c r="F3612" s="110" t="s">
        <v>14403</v>
      </c>
      <c r="G3612" s="126">
        <v>46023</v>
      </c>
      <c r="H3612" s="299" t="s">
        <v>15743</v>
      </c>
      <c r="I3612" s="197" t="str">
        <f>IFERROR(INDEX('CPU-GERAL'!$H$12:$H$2199,MATCH(A3612,'CPU-GERAL'!$B$12:$B$2199,0)),"NÃO ENCONTRADO")</f>
        <v>NÃO ENCONTRADO</v>
      </c>
      <c r="J3612" s="59" t="str">
        <f t="shared" si="56"/>
        <v/>
      </c>
    </row>
    <row r="3613" spans="1:10" x14ac:dyDescent="0.2">
      <c r="A3613" s="300">
        <v>94570</v>
      </c>
      <c r="B3613" s="301" t="s">
        <v>10832</v>
      </c>
      <c r="C3613" s="300" t="s">
        <v>318</v>
      </c>
      <c r="D3613" s="302">
        <v>373.07</v>
      </c>
      <c r="E3613" s="303">
        <v>0.91</v>
      </c>
      <c r="F3613" s="110" t="s">
        <v>14403</v>
      </c>
      <c r="G3613" s="126">
        <v>46023</v>
      </c>
      <c r="H3613" s="299" t="s">
        <v>15743</v>
      </c>
      <c r="I3613" s="197" t="str">
        <f>IFERROR(INDEX('CPU-GERAL'!$H$12:$H$2199,MATCH(A3613,'CPU-GERAL'!$B$12:$B$2199,0)),"NÃO ENCONTRADO")</f>
        <v>NÃO ENCONTRADO</v>
      </c>
      <c r="J3613" s="59" t="str">
        <f t="shared" si="56"/>
        <v/>
      </c>
    </row>
    <row r="3614" spans="1:10" x14ac:dyDescent="0.2">
      <c r="A3614" s="300">
        <v>105811</v>
      </c>
      <c r="B3614" s="301" t="s">
        <v>12256</v>
      </c>
      <c r="C3614" s="300" t="s">
        <v>318</v>
      </c>
      <c r="D3614" s="302">
        <v>0</v>
      </c>
      <c r="E3614" s="303"/>
      <c r="F3614" s="110" t="s">
        <v>14403</v>
      </c>
      <c r="G3614" s="126">
        <v>46023</v>
      </c>
      <c r="H3614" s="299" t="s">
        <v>15743</v>
      </c>
      <c r="I3614" s="197" t="str">
        <f>IFERROR(INDEX('CPU-GERAL'!$H$12:$H$2199,MATCH(A3614,'CPU-GERAL'!$B$12:$B$2199,0)),"NÃO ENCONTRADO")</f>
        <v>NÃO ENCONTRADO</v>
      </c>
      <c r="J3614" s="59" t="str">
        <f t="shared" si="56"/>
        <v/>
      </c>
    </row>
    <row r="3615" spans="1:10" x14ac:dyDescent="0.2">
      <c r="A3615" s="300">
        <v>94572</v>
      </c>
      <c r="B3615" s="301" t="s">
        <v>10833</v>
      </c>
      <c r="C3615" s="300" t="s">
        <v>318</v>
      </c>
      <c r="D3615" s="302">
        <v>533.17999999999995</v>
      </c>
      <c r="E3615" s="303">
        <v>0.93</v>
      </c>
      <c r="F3615" s="110" t="s">
        <v>14403</v>
      </c>
      <c r="G3615" s="126">
        <v>46023</v>
      </c>
      <c r="H3615" s="299" t="s">
        <v>15743</v>
      </c>
      <c r="I3615" s="197" t="str">
        <f>IFERROR(INDEX('CPU-GERAL'!$H$12:$H$2199,MATCH(A3615,'CPU-GERAL'!$B$12:$B$2199,0)),"NÃO ENCONTRADO")</f>
        <v>NÃO ENCONTRADO</v>
      </c>
      <c r="J3615" s="59" t="str">
        <f t="shared" si="56"/>
        <v/>
      </c>
    </row>
    <row r="3616" spans="1:10" x14ac:dyDescent="0.2">
      <c r="A3616" s="300">
        <v>94573</v>
      </c>
      <c r="B3616" s="301" t="s">
        <v>10834</v>
      </c>
      <c r="C3616" s="300" t="s">
        <v>318</v>
      </c>
      <c r="D3616" s="302">
        <v>415.18</v>
      </c>
      <c r="E3616" s="303">
        <v>0.93</v>
      </c>
      <c r="F3616" s="110" t="s">
        <v>14403</v>
      </c>
      <c r="G3616" s="126">
        <v>46023</v>
      </c>
      <c r="H3616" s="299" t="s">
        <v>15743</v>
      </c>
      <c r="I3616" s="197" t="str">
        <f>IFERROR(INDEX('CPU-GERAL'!$H$12:$H$2199,MATCH(A3616,'CPU-GERAL'!$B$12:$B$2199,0)),"NÃO ENCONTRADO")</f>
        <v>NÃO ENCONTRADO</v>
      </c>
      <c r="J3616" s="59" t="str">
        <f t="shared" si="56"/>
        <v/>
      </c>
    </row>
    <row r="3617" spans="1:10" x14ac:dyDescent="0.2">
      <c r="A3617" s="300">
        <v>105809</v>
      </c>
      <c r="B3617" s="301" t="s">
        <v>12257</v>
      </c>
      <c r="C3617" s="300" t="s">
        <v>318</v>
      </c>
      <c r="D3617" s="302">
        <v>0</v>
      </c>
      <c r="E3617" s="303"/>
      <c r="F3617" s="110" t="s">
        <v>14403</v>
      </c>
      <c r="G3617" s="126">
        <v>46023</v>
      </c>
      <c r="H3617" s="299" t="s">
        <v>15743</v>
      </c>
      <c r="I3617" s="197" t="str">
        <f>IFERROR(INDEX('CPU-GERAL'!$H$12:$H$2199,MATCH(A3617,'CPU-GERAL'!$B$12:$B$2199,0)),"NÃO ENCONTRADO")</f>
        <v>NÃO ENCONTRADO</v>
      </c>
      <c r="J3617" s="59" t="str">
        <f t="shared" si="56"/>
        <v/>
      </c>
    </row>
    <row r="3618" spans="1:10" x14ac:dyDescent="0.2">
      <c r="A3618" s="300">
        <v>94569</v>
      </c>
      <c r="B3618" s="301" t="s">
        <v>10835</v>
      </c>
      <c r="C3618" s="300" t="s">
        <v>318</v>
      </c>
      <c r="D3618" s="302">
        <v>706.33</v>
      </c>
      <c r="E3618" s="303">
        <v>0.89</v>
      </c>
      <c r="F3618" s="110" t="s">
        <v>14403</v>
      </c>
      <c r="G3618" s="126">
        <v>46023</v>
      </c>
      <c r="H3618" s="299" t="s">
        <v>15743</v>
      </c>
      <c r="I3618" s="197" t="str">
        <f>IFERROR(INDEX('CPU-GERAL'!$H$12:$H$2199,MATCH(A3618,'CPU-GERAL'!$B$12:$B$2199,0)),"NÃO ENCONTRADO")</f>
        <v>NÃO ENCONTRADO</v>
      </c>
      <c r="J3618" s="59" t="str">
        <f t="shared" si="56"/>
        <v/>
      </c>
    </row>
    <row r="3619" spans="1:10" x14ac:dyDescent="0.2">
      <c r="A3619" s="300">
        <v>105810</v>
      </c>
      <c r="B3619" s="301" t="s">
        <v>12258</v>
      </c>
      <c r="C3619" s="300" t="s">
        <v>318</v>
      </c>
      <c r="D3619" s="302">
        <v>0</v>
      </c>
      <c r="E3619" s="303"/>
      <c r="F3619" s="110" t="s">
        <v>14403</v>
      </c>
      <c r="G3619" s="126">
        <v>46023</v>
      </c>
      <c r="H3619" s="299" t="s">
        <v>15743</v>
      </c>
      <c r="I3619" s="197" t="str">
        <f>IFERROR(INDEX('CPU-GERAL'!$H$12:$H$2199,MATCH(A3619,'CPU-GERAL'!$B$12:$B$2199,0)),"NÃO ENCONTRADO")</f>
        <v>NÃO ENCONTRADO</v>
      </c>
      <c r="J3619" s="59" t="str">
        <f t="shared" si="56"/>
        <v/>
      </c>
    </row>
    <row r="3620" spans="1:10" x14ac:dyDescent="0.2">
      <c r="A3620" s="300">
        <v>94561</v>
      </c>
      <c r="B3620" s="301" t="s">
        <v>12259</v>
      </c>
      <c r="C3620" s="300" t="s">
        <v>318</v>
      </c>
      <c r="D3620" s="302">
        <v>0</v>
      </c>
      <c r="E3620" s="303"/>
      <c r="F3620" s="110" t="s">
        <v>14403</v>
      </c>
      <c r="G3620" s="126">
        <v>46023</v>
      </c>
      <c r="H3620" s="299" t="s">
        <v>15743</v>
      </c>
      <c r="I3620" s="197" t="str">
        <f>IFERROR(INDEX('CPU-GERAL'!$H$12:$H$2199,MATCH(A3620,'CPU-GERAL'!$B$12:$B$2199,0)),"NÃO ENCONTRADO")</f>
        <v>NÃO ENCONTRADO</v>
      </c>
      <c r="J3620" s="59" t="str">
        <f t="shared" si="56"/>
        <v/>
      </c>
    </row>
    <row r="3621" spans="1:10" x14ac:dyDescent="0.2">
      <c r="A3621" s="300">
        <v>94562</v>
      </c>
      <c r="B3621" s="301" t="s">
        <v>10836</v>
      </c>
      <c r="C3621" s="300" t="s">
        <v>318</v>
      </c>
      <c r="D3621" s="302">
        <v>595.54</v>
      </c>
      <c r="E3621" s="303">
        <v>0.89</v>
      </c>
      <c r="F3621" s="110" t="s">
        <v>14403</v>
      </c>
      <c r="G3621" s="126">
        <v>46023</v>
      </c>
      <c r="H3621" s="299" t="s">
        <v>15743</v>
      </c>
      <c r="I3621" s="197" t="str">
        <f>IFERROR(INDEX('CPU-GERAL'!$H$12:$H$2199,MATCH(A3621,'CPU-GERAL'!$B$12:$B$2199,0)),"NÃO ENCONTRADO")</f>
        <v>NÃO ENCONTRADO</v>
      </c>
      <c r="J3621" s="59" t="str">
        <f t="shared" si="56"/>
        <v/>
      </c>
    </row>
    <row r="3622" spans="1:10" x14ac:dyDescent="0.2">
      <c r="A3622" s="300">
        <v>105813</v>
      </c>
      <c r="B3622" s="301" t="s">
        <v>10837</v>
      </c>
      <c r="C3622" s="300" t="s">
        <v>318</v>
      </c>
      <c r="D3622" s="302">
        <v>1024.45</v>
      </c>
      <c r="E3622" s="303">
        <v>0.76</v>
      </c>
      <c r="F3622" s="110" t="s">
        <v>14403</v>
      </c>
      <c r="G3622" s="126">
        <v>46023</v>
      </c>
      <c r="H3622" s="299" t="s">
        <v>15743</v>
      </c>
      <c r="I3622" s="197" t="str">
        <f>IFERROR(INDEX('CPU-GERAL'!$H$12:$H$2199,MATCH(A3622,'CPU-GERAL'!$B$12:$B$2199,0)),"NÃO ENCONTRADO")</f>
        <v>NÃO ENCONTRADO</v>
      </c>
      <c r="J3622" s="59" t="str">
        <f t="shared" si="56"/>
        <v/>
      </c>
    </row>
    <row r="3623" spans="1:10" x14ac:dyDescent="0.2">
      <c r="A3623" s="300">
        <v>94559</v>
      </c>
      <c r="B3623" s="301" t="s">
        <v>10838</v>
      </c>
      <c r="C3623" s="300" t="s">
        <v>318</v>
      </c>
      <c r="D3623" s="302">
        <v>724.52</v>
      </c>
      <c r="E3623" s="303">
        <v>0.66</v>
      </c>
      <c r="F3623" s="110" t="s">
        <v>14403</v>
      </c>
      <c r="G3623" s="126">
        <v>46023</v>
      </c>
      <c r="H3623" s="299" t="s">
        <v>15743</v>
      </c>
      <c r="I3623" s="197">
        <f>IFERROR(INDEX('CPU-GERAL'!$H$12:$H$2199,MATCH(A3623,'CPU-GERAL'!$B$12:$B$2199,0)),"NÃO ENCONTRADO")</f>
        <v>724.52</v>
      </c>
      <c r="J3623" s="59" t="str">
        <f t="shared" si="56"/>
        <v>IGUAL A CPU</v>
      </c>
    </row>
    <row r="3624" spans="1:10" x14ac:dyDescent="0.2">
      <c r="A3624" s="300">
        <v>100668</v>
      </c>
      <c r="B3624" s="301" t="s">
        <v>10839</v>
      </c>
      <c r="C3624" s="300" t="s">
        <v>318</v>
      </c>
      <c r="D3624" s="302">
        <v>1233.98</v>
      </c>
      <c r="E3624" s="303">
        <v>0.69</v>
      </c>
      <c r="F3624" s="110" t="s">
        <v>14403</v>
      </c>
      <c r="G3624" s="126">
        <v>46023</v>
      </c>
      <c r="H3624" s="299" t="s">
        <v>15743</v>
      </c>
      <c r="I3624" s="197" t="str">
        <f>IFERROR(INDEX('CPU-GERAL'!$H$12:$H$2199,MATCH(A3624,'CPU-GERAL'!$B$12:$B$2199,0)),"NÃO ENCONTRADO")</f>
        <v>NÃO ENCONTRADO</v>
      </c>
      <c r="J3624" s="59" t="str">
        <f t="shared" si="56"/>
        <v/>
      </c>
    </row>
    <row r="3625" spans="1:10" x14ac:dyDescent="0.2">
      <c r="A3625" s="300">
        <v>100670</v>
      </c>
      <c r="B3625" s="301" t="s">
        <v>14104</v>
      </c>
      <c r="C3625" s="300" t="s">
        <v>318</v>
      </c>
      <c r="D3625" s="302">
        <v>914.04</v>
      </c>
      <c r="E3625" s="303">
        <v>0.84</v>
      </c>
      <c r="F3625" s="110" t="s">
        <v>14403</v>
      </c>
      <c r="G3625" s="126">
        <v>46023</v>
      </c>
      <c r="H3625" s="299" t="s">
        <v>15743</v>
      </c>
      <c r="I3625" s="197" t="str">
        <f>IFERROR(INDEX('CPU-GERAL'!$H$12:$H$2199,MATCH(A3625,'CPU-GERAL'!$B$12:$B$2199,0)),"NÃO ENCONTRADO")</f>
        <v>NÃO ENCONTRADO</v>
      </c>
      <c r="J3625" s="59" t="str">
        <f t="shared" si="56"/>
        <v/>
      </c>
    </row>
    <row r="3626" spans="1:10" x14ac:dyDescent="0.2">
      <c r="A3626" s="300">
        <v>100665</v>
      </c>
      <c r="B3626" s="301" t="s">
        <v>10840</v>
      </c>
      <c r="C3626" s="300" t="s">
        <v>318</v>
      </c>
      <c r="D3626" s="302">
        <v>771.75</v>
      </c>
      <c r="E3626" s="303">
        <v>0.78</v>
      </c>
      <c r="F3626" s="110" t="s">
        <v>14403</v>
      </c>
      <c r="G3626" s="126">
        <v>46023</v>
      </c>
      <c r="H3626" s="299" t="s">
        <v>15743</v>
      </c>
      <c r="I3626" s="197">
        <f>IFERROR(INDEX('CPU-GERAL'!$H$12:$H$2199,MATCH(A3626,'CPU-GERAL'!$B$12:$B$2199,0)),"NÃO ENCONTRADO")</f>
        <v>771.75</v>
      </c>
      <c r="J3626" s="59" t="str">
        <f t="shared" si="56"/>
        <v>IGUAL A CPU</v>
      </c>
    </row>
    <row r="3627" spans="1:10" x14ac:dyDescent="0.2">
      <c r="A3627" s="300">
        <v>100924</v>
      </c>
      <c r="B3627" s="301" t="s">
        <v>12260</v>
      </c>
      <c r="C3627" s="300" t="s">
        <v>318</v>
      </c>
      <c r="D3627" s="302">
        <v>0</v>
      </c>
      <c r="E3627" s="303"/>
      <c r="F3627" s="110" t="s">
        <v>14403</v>
      </c>
      <c r="G3627" s="126">
        <v>46023</v>
      </c>
      <c r="H3627" s="299" t="s">
        <v>15743</v>
      </c>
      <c r="I3627" s="197" t="str">
        <f>IFERROR(INDEX('CPU-GERAL'!$H$12:$H$2199,MATCH(A3627,'CPU-GERAL'!$B$12:$B$2199,0)),"NÃO ENCONTRADO")</f>
        <v>NÃO ENCONTRADO</v>
      </c>
      <c r="J3627" s="59" t="str">
        <f t="shared" si="56"/>
        <v/>
      </c>
    </row>
    <row r="3628" spans="1:10" x14ac:dyDescent="0.2">
      <c r="A3628" s="300">
        <v>100671</v>
      </c>
      <c r="B3628" s="301" t="s">
        <v>10841</v>
      </c>
      <c r="C3628" s="300" t="s">
        <v>318</v>
      </c>
      <c r="D3628" s="302">
        <v>1119.67</v>
      </c>
      <c r="E3628" s="303">
        <v>0.87</v>
      </c>
      <c r="F3628" s="110" t="s">
        <v>14403</v>
      </c>
      <c r="G3628" s="126">
        <v>46023</v>
      </c>
      <c r="H3628" s="299" t="s">
        <v>15743</v>
      </c>
      <c r="I3628" s="197" t="str">
        <f>IFERROR(INDEX('CPU-GERAL'!$H$12:$H$2199,MATCH(A3628,'CPU-GERAL'!$B$12:$B$2199,0)),"NÃO ENCONTRADO")</f>
        <v>NÃO ENCONTRADO</v>
      </c>
      <c r="J3628" s="59" t="str">
        <f t="shared" si="56"/>
        <v/>
      </c>
    </row>
    <row r="3629" spans="1:10" x14ac:dyDescent="0.2">
      <c r="A3629" s="300">
        <v>100667</v>
      </c>
      <c r="B3629" s="301" t="s">
        <v>10842</v>
      </c>
      <c r="C3629" s="300" t="s">
        <v>318</v>
      </c>
      <c r="D3629" s="302">
        <v>974.19</v>
      </c>
      <c r="E3629" s="303">
        <v>0.83</v>
      </c>
      <c r="F3629" s="110" t="s">
        <v>14403</v>
      </c>
      <c r="G3629" s="126">
        <v>46023</v>
      </c>
      <c r="H3629" s="299" t="s">
        <v>15743</v>
      </c>
      <c r="I3629" s="197" t="str">
        <f>IFERROR(INDEX('CPU-GERAL'!$H$12:$H$2199,MATCH(A3629,'CPU-GERAL'!$B$12:$B$2199,0)),"NÃO ENCONTRADO")</f>
        <v>NÃO ENCONTRADO</v>
      </c>
      <c r="J3629" s="59" t="str">
        <f t="shared" si="56"/>
        <v/>
      </c>
    </row>
    <row r="3630" spans="1:10" x14ac:dyDescent="0.2">
      <c r="A3630" s="300">
        <v>100669</v>
      </c>
      <c r="B3630" s="301" t="s">
        <v>10843</v>
      </c>
      <c r="C3630" s="300" t="s">
        <v>318</v>
      </c>
      <c r="D3630" s="302">
        <v>925.95</v>
      </c>
      <c r="E3630" s="303">
        <v>0.59</v>
      </c>
      <c r="F3630" s="110" t="s">
        <v>14403</v>
      </c>
      <c r="G3630" s="126">
        <v>46023</v>
      </c>
      <c r="H3630" s="299" t="s">
        <v>15743</v>
      </c>
      <c r="I3630" s="197" t="str">
        <f>IFERROR(INDEX('CPU-GERAL'!$H$12:$H$2199,MATCH(A3630,'CPU-GERAL'!$B$12:$B$2199,0)),"NÃO ENCONTRADO")</f>
        <v>NÃO ENCONTRADO</v>
      </c>
      <c r="J3630" s="59" t="str">
        <f t="shared" si="56"/>
        <v/>
      </c>
    </row>
    <row r="3631" spans="1:10" x14ac:dyDescent="0.2">
      <c r="A3631" s="300">
        <v>100672</v>
      </c>
      <c r="B3631" s="301" t="s">
        <v>10844</v>
      </c>
      <c r="C3631" s="300" t="s">
        <v>318</v>
      </c>
      <c r="D3631" s="302">
        <v>744.24</v>
      </c>
      <c r="E3631" s="303">
        <v>0.81</v>
      </c>
      <c r="F3631" s="110" t="s">
        <v>14403</v>
      </c>
      <c r="G3631" s="126">
        <v>46023</v>
      </c>
      <c r="H3631" s="299" t="s">
        <v>15743</v>
      </c>
      <c r="I3631" s="197" t="str">
        <f>IFERROR(INDEX('CPU-GERAL'!$H$12:$H$2199,MATCH(A3631,'CPU-GERAL'!$B$12:$B$2199,0)),"NÃO ENCONTRADO")</f>
        <v>NÃO ENCONTRADO</v>
      </c>
      <c r="J3631" s="59" t="str">
        <f t="shared" si="56"/>
        <v/>
      </c>
    </row>
    <row r="3632" spans="1:10" x14ac:dyDescent="0.2">
      <c r="A3632" s="300">
        <v>100666</v>
      </c>
      <c r="B3632" s="301" t="s">
        <v>10845</v>
      </c>
      <c r="C3632" s="300" t="s">
        <v>318</v>
      </c>
      <c r="D3632" s="302">
        <v>628.55999999999995</v>
      </c>
      <c r="E3632" s="303">
        <v>0.73</v>
      </c>
      <c r="F3632" s="110" t="s">
        <v>14403</v>
      </c>
      <c r="G3632" s="126">
        <v>46023</v>
      </c>
      <c r="H3632" s="299" t="s">
        <v>15743</v>
      </c>
      <c r="I3632" s="197" t="str">
        <f>IFERROR(INDEX('CPU-GERAL'!$H$12:$H$2199,MATCH(A3632,'CPU-GERAL'!$B$12:$B$2199,0)),"NÃO ENCONTRADO")</f>
        <v>NÃO ENCONTRADO</v>
      </c>
      <c r="J3632" s="59" t="str">
        <f t="shared" si="56"/>
        <v/>
      </c>
    </row>
    <row r="3633" spans="1:10" x14ac:dyDescent="0.2">
      <c r="A3633" s="300">
        <v>100663</v>
      </c>
      <c r="B3633" s="301" t="s">
        <v>12261</v>
      </c>
      <c r="C3633" s="300" t="s">
        <v>318</v>
      </c>
      <c r="D3633" s="302">
        <v>0</v>
      </c>
      <c r="E3633" s="303"/>
      <c r="F3633" s="110" t="s">
        <v>14403</v>
      </c>
      <c r="G3633" s="126">
        <v>46023</v>
      </c>
      <c r="H3633" s="299" t="s">
        <v>15743</v>
      </c>
      <c r="I3633" s="197" t="str">
        <f>IFERROR(INDEX('CPU-GERAL'!$H$12:$H$2199,MATCH(A3633,'CPU-GERAL'!$B$12:$B$2199,0)),"NÃO ENCONTRADO")</f>
        <v>NÃO ENCONTRADO</v>
      </c>
      <c r="J3633" s="59" t="str">
        <f t="shared" si="56"/>
        <v/>
      </c>
    </row>
    <row r="3634" spans="1:10" x14ac:dyDescent="0.2">
      <c r="A3634" s="300">
        <v>100662</v>
      </c>
      <c r="B3634" s="301" t="s">
        <v>12262</v>
      </c>
      <c r="C3634" s="300" t="s">
        <v>318</v>
      </c>
      <c r="D3634" s="302">
        <v>0</v>
      </c>
      <c r="E3634" s="303"/>
      <c r="F3634" s="110" t="s">
        <v>14403</v>
      </c>
      <c r="G3634" s="126">
        <v>46023</v>
      </c>
      <c r="H3634" s="299" t="s">
        <v>15743</v>
      </c>
      <c r="I3634" s="197" t="str">
        <f>IFERROR(INDEX('CPU-GERAL'!$H$12:$H$2199,MATCH(A3634,'CPU-GERAL'!$B$12:$B$2199,0)),"NÃO ENCONTRADO")</f>
        <v>NÃO ENCONTRADO</v>
      </c>
      <c r="J3634" s="59" t="str">
        <f t="shared" si="56"/>
        <v/>
      </c>
    </row>
    <row r="3635" spans="1:10" x14ac:dyDescent="0.2">
      <c r="A3635" s="300">
        <v>100661</v>
      </c>
      <c r="B3635" s="301" t="s">
        <v>12263</v>
      </c>
      <c r="C3635" s="300" t="s">
        <v>318</v>
      </c>
      <c r="D3635" s="302">
        <v>0</v>
      </c>
      <c r="E3635" s="303"/>
      <c r="F3635" s="110" t="s">
        <v>14403</v>
      </c>
      <c r="G3635" s="126">
        <v>46023</v>
      </c>
      <c r="H3635" s="299" t="s">
        <v>15743</v>
      </c>
      <c r="I3635" s="197" t="str">
        <f>IFERROR(INDEX('CPU-GERAL'!$H$12:$H$2199,MATCH(A3635,'CPU-GERAL'!$B$12:$B$2199,0)),"NÃO ENCONTRADO")</f>
        <v>NÃO ENCONTRADO</v>
      </c>
      <c r="J3635" s="59" t="str">
        <f t="shared" si="56"/>
        <v/>
      </c>
    </row>
    <row r="3636" spans="1:10" x14ac:dyDescent="0.2">
      <c r="A3636" s="300">
        <v>105925</v>
      </c>
      <c r="B3636" s="301" t="s">
        <v>15104</v>
      </c>
      <c r="C3636" s="300" t="s">
        <v>18</v>
      </c>
      <c r="D3636" s="302">
        <v>2.79</v>
      </c>
      <c r="E3636" s="303">
        <v>0</v>
      </c>
      <c r="F3636" s="110" t="s">
        <v>14403</v>
      </c>
      <c r="G3636" s="126">
        <v>46023</v>
      </c>
      <c r="H3636" s="299" t="s">
        <v>15743</v>
      </c>
      <c r="I3636" s="197" t="str">
        <f>IFERROR(INDEX('CPU-GERAL'!$H$12:$H$2199,MATCH(A3636,'CPU-GERAL'!$B$12:$B$2199,0)),"NÃO ENCONTRADO")</f>
        <v>NÃO ENCONTRADO</v>
      </c>
      <c r="J3636" s="59" t="str">
        <f t="shared" si="56"/>
        <v/>
      </c>
    </row>
    <row r="3637" spans="1:10" x14ac:dyDescent="0.2">
      <c r="A3637" s="300">
        <v>100659</v>
      </c>
      <c r="B3637" s="301" t="s">
        <v>15105</v>
      </c>
      <c r="C3637" s="300" t="s">
        <v>18</v>
      </c>
      <c r="D3637" s="302">
        <v>15.46</v>
      </c>
      <c r="E3637" s="303">
        <v>0</v>
      </c>
      <c r="F3637" s="110" t="s">
        <v>14403</v>
      </c>
      <c r="G3637" s="126">
        <v>46023</v>
      </c>
      <c r="H3637" s="299" t="s">
        <v>15743</v>
      </c>
      <c r="I3637" s="197" t="str">
        <f>IFERROR(INDEX('CPU-GERAL'!$H$12:$H$2199,MATCH(A3637,'CPU-GERAL'!$B$12:$B$2199,0)),"NÃO ENCONTRADO")</f>
        <v>NÃO ENCONTRADO</v>
      </c>
      <c r="J3637" s="59" t="str">
        <f t="shared" si="56"/>
        <v/>
      </c>
    </row>
    <row r="3638" spans="1:10" x14ac:dyDescent="0.2">
      <c r="A3638" s="300">
        <v>100660</v>
      </c>
      <c r="B3638" s="301" t="s">
        <v>15106</v>
      </c>
      <c r="C3638" s="300" t="s">
        <v>18</v>
      </c>
      <c r="D3638" s="302">
        <v>10.36</v>
      </c>
      <c r="E3638" s="303">
        <v>0</v>
      </c>
      <c r="F3638" s="110" t="s">
        <v>14403</v>
      </c>
      <c r="G3638" s="126">
        <v>46023</v>
      </c>
      <c r="H3638" s="299" t="s">
        <v>15743</v>
      </c>
      <c r="I3638" s="197" t="str">
        <f>IFERROR(INDEX('CPU-GERAL'!$H$12:$H$2199,MATCH(A3638,'CPU-GERAL'!$B$12:$B$2199,0)),"NÃO ENCONTRADO")</f>
        <v>NÃO ENCONTRADO</v>
      </c>
      <c r="J3638" s="59" t="str">
        <f t="shared" si="56"/>
        <v/>
      </c>
    </row>
    <row r="3639" spans="1:10" x14ac:dyDescent="0.2">
      <c r="A3639" s="300">
        <v>100711</v>
      </c>
      <c r="B3639" s="301" t="s">
        <v>15107</v>
      </c>
      <c r="C3639" s="300" t="s">
        <v>18</v>
      </c>
      <c r="D3639" s="302">
        <v>0</v>
      </c>
      <c r="E3639" s="303"/>
      <c r="F3639" s="110" t="s">
        <v>14403</v>
      </c>
      <c r="G3639" s="126">
        <v>46023</v>
      </c>
      <c r="H3639" s="299" t="s">
        <v>15743</v>
      </c>
      <c r="I3639" s="197" t="str">
        <f>IFERROR(INDEX('CPU-GERAL'!$H$12:$H$2199,MATCH(A3639,'CPU-GERAL'!$B$12:$B$2199,0)),"NÃO ENCONTRADO")</f>
        <v>NÃO ENCONTRADO</v>
      </c>
      <c r="J3639" s="59" t="str">
        <f t="shared" si="56"/>
        <v/>
      </c>
    </row>
    <row r="3640" spans="1:10" x14ac:dyDescent="0.2">
      <c r="A3640" s="300">
        <v>100676</v>
      </c>
      <c r="B3640" s="301" t="s">
        <v>15108</v>
      </c>
      <c r="C3640" s="300" t="s">
        <v>49</v>
      </c>
      <c r="D3640" s="302">
        <v>283.11</v>
      </c>
      <c r="E3640" s="303">
        <v>0</v>
      </c>
      <c r="F3640" s="110" t="s">
        <v>14403</v>
      </c>
      <c r="G3640" s="126">
        <v>46023</v>
      </c>
      <c r="H3640" s="299" t="s">
        <v>15743</v>
      </c>
      <c r="I3640" s="197" t="str">
        <f>IFERROR(INDEX('CPU-GERAL'!$H$12:$H$2199,MATCH(A3640,'CPU-GERAL'!$B$12:$B$2199,0)),"NÃO ENCONTRADO")</f>
        <v>NÃO ENCONTRADO</v>
      </c>
      <c r="J3640" s="59" t="str">
        <f t="shared" si="56"/>
        <v/>
      </c>
    </row>
    <row r="3641" spans="1:10" x14ac:dyDescent="0.2">
      <c r="A3641" s="300">
        <v>90806</v>
      </c>
      <c r="B3641" s="301" t="s">
        <v>15109</v>
      </c>
      <c r="C3641" s="300" t="s">
        <v>49</v>
      </c>
      <c r="D3641" s="302">
        <v>571.67999999999995</v>
      </c>
      <c r="E3641" s="303">
        <v>0</v>
      </c>
      <c r="F3641" s="110" t="s">
        <v>14403</v>
      </c>
      <c r="G3641" s="126">
        <v>46023</v>
      </c>
      <c r="H3641" s="299" t="s">
        <v>15743</v>
      </c>
      <c r="I3641" s="197" t="str">
        <f>IFERROR(INDEX('CPU-GERAL'!$H$12:$H$2199,MATCH(A3641,'CPU-GERAL'!$B$12:$B$2199,0)),"NÃO ENCONTRADO")</f>
        <v>NÃO ENCONTRADO</v>
      </c>
      <c r="J3641" s="59" t="str">
        <f t="shared" si="56"/>
        <v/>
      </c>
    </row>
    <row r="3642" spans="1:10" x14ac:dyDescent="0.2">
      <c r="A3642" s="300">
        <v>91292</v>
      </c>
      <c r="B3642" s="301" t="s">
        <v>15110</v>
      </c>
      <c r="C3642" s="300" t="s">
        <v>49</v>
      </c>
      <c r="D3642" s="302">
        <v>457.52</v>
      </c>
      <c r="E3642" s="303">
        <v>0</v>
      </c>
      <c r="F3642" s="110" t="s">
        <v>14403</v>
      </c>
      <c r="G3642" s="126">
        <v>46023</v>
      </c>
      <c r="H3642" s="299" t="s">
        <v>15743</v>
      </c>
      <c r="I3642" s="197" t="str">
        <f>IFERROR(INDEX('CPU-GERAL'!$H$12:$H$2199,MATCH(A3642,'CPU-GERAL'!$B$12:$B$2199,0)),"NÃO ENCONTRADO")</f>
        <v>NÃO ENCONTRADO</v>
      </c>
      <c r="J3642" s="59" t="str">
        <f t="shared" si="56"/>
        <v/>
      </c>
    </row>
    <row r="3643" spans="1:10" x14ac:dyDescent="0.2">
      <c r="A3643" s="300">
        <v>90801</v>
      </c>
      <c r="B3643" s="301" t="s">
        <v>15111</v>
      </c>
      <c r="C3643" s="300" t="s">
        <v>49</v>
      </c>
      <c r="D3643" s="302">
        <v>449.99</v>
      </c>
      <c r="E3643" s="303">
        <v>0</v>
      </c>
      <c r="F3643" s="110" t="s">
        <v>14403</v>
      </c>
      <c r="G3643" s="126">
        <v>46023</v>
      </c>
      <c r="H3643" s="299" t="s">
        <v>15743</v>
      </c>
      <c r="I3643" s="197" t="str">
        <f>IFERROR(INDEX('CPU-GERAL'!$H$12:$H$2199,MATCH(A3643,'CPU-GERAL'!$B$12:$B$2199,0)),"NÃO ENCONTRADO")</f>
        <v>NÃO ENCONTRADO</v>
      </c>
      <c r="J3643" s="59" t="str">
        <f t="shared" si="56"/>
        <v/>
      </c>
    </row>
    <row r="3644" spans="1:10" x14ac:dyDescent="0.2">
      <c r="A3644" s="300">
        <v>91287</v>
      </c>
      <c r="B3644" s="301" t="s">
        <v>15112</v>
      </c>
      <c r="C3644" s="300" t="s">
        <v>49</v>
      </c>
      <c r="D3644" s="302">
        <v>335.83</v>
      </c>
      <c r="E3644" s="303">
        <v>0</v>
      </c>
      <c r="F3644" s="110" t="s">
        <v>14403</v>
      </c>
      <c r="G3644" s="126">
        <v>46023</v>
      </c>
      <c r="H3644" s="299" t="s">
        <v>15743</v>
      </c>
      <c r="I3644" s="197" t="str">
        <f>IFERROR(INDEX('CPU-GERAL'!$H$12:$H$2199,MATCH(A3644,'CPU-GERAL'!$B$12:$B$2199,0)),"NÃO ENCONTRADO")</f>
        <v>NÃO ENCONTRADO</v>
      </c>
      <c r="J3644" s="59" t="str">
        <f t="shared" si="56"/>
        <v/>
      </c>
    </row>
    <row r="3645" spans="1:10" x14ac:dyDescent="0.2">
      <c r="A3645" s="300">
        <v>100706</v>
      </c>
      <c r="B3645" s="301" t="s">
        <v>15113</v>
      </c>
      <c r="C3645" s="300" t="s">
        <v>49</v>
      </c>
      <c r="D3645" s="302">
        <v>92.75</v>
      </c>
      <c r="E3645" s="303">
        <v>0</v>
      </c>
      <c r="F3645" s="110" t="s">
        <v>14403</v>
      </c>
      <c r="G3645" s="126">
        <v>46023</v>
      </c>
      <c r="H3645" s="299" t="s">
        <v>15743</v>
      </c>
      <c r="I3645" s="197" t="str">
        <f>IFERROR(INDEX('CPU-GERAL'!$H$12:$H$2199,MATCH(A3645,'CPU-GERAL'!$B$12:$B$2199,0)),"NÃO ENCONTRADO")</f>
        <v>NÃO ENCONTRADO</v>
      </c>
      <c r="J3645" s="59" t="str">
        <f t="shared" si="56"/>
        <v/>
      </c>
    </row>
    <row r="3646" spans="1:10" x14ac:dyDescent="0.2">
      <c r="A3646" s="300">
        <v>100709</v>
      </c>
      <c r="B3646" s="301" t="s">
        <v>15114</v>
      </c>
      <c r="C3646" s="300" t="s">
        <v>49</v>
      </c>
      <c r="D3646" s="302">
        <v>65.02</v>
      </c>
      <c r="E3646" s="303">
        <v>0</v>
      </c>
      <c r="F3646" s="110" t="s">
        <v>14403</v>
      </c>
      <c r="G3646" s="126">
        <v>46023</v>
      </c>
      <c r="H3646" s="299" t="s">
        <v>15743</v>
      </c>
      <c r="I3646" s="197" t="str">
        <f>IFERROR(INDEX('CPU-GERAL'!$H$12:$H$2199,MATCH(A3646,'CPU-GERAL'!$B$12:$B$2199,0)),"NÃO ENCONTRADO")</f>
        <v>NÃO ENCONTRADO</v>
      </c>
      <c r="J3646" s="59" t="str">
        <f t="shared" si="56"/>
        <v/>
      </c>
    </row>
    <row r="3647" spans="1:10" x14ac:dyDescent="0.2">
      <c r="A3647" s="300">
        <v>100710</v>
      </c>
      <c r="B3647" s="301" t="s">
        <v>15115</v>
      </c>
      <c r="C3647" s="300" t="s">
        <v>49</v>
      </c>
      <c r="D3647" s="302">
        <v>144.53</v>
      </c>
      <c r="E3647" s="303">
        <v>0</v>
      </c>
      <c r="F3647" s="110" t="s">
        <v>14403</v>
      </c>
      <c r="G3647" s="126">
        <v>46023</v>
      </c>
      <c r="H3647" s="299" t="s">
        <v>15743</v>
      </c>
      <c r="I3647" s="197" t="str">
        <f>IFERROR(INDEX('CPU-GERAL'!$H$12:$H$2199,MATCH(A3647,'CPU-GERAL'!$B$12:$B$2199,0)),"NÃO ENCONTRADO")</f>
        <v>NÃO ENCONTRADO</v>
      </c>
      <c r="J3647" s="59" t="str">
        <f t="shared" si="56"/>
        <v/>
      </c>
    </row>
    <row r="3648" spans="1:10" x14ac:dyDescent="0.2">
      <c r="A3648" s="300">
        <v>90830</v>
      </c>
      <c r="B3648" s="301" t="s">
        <v>15116</v>
      </c>
      <c r="C3648" s="300" t="s">
        <v>49</v>
      </c>
      <c r="D3648" s="302">
        <v>212.79</v>
      </c>
      <c r="E3648" s="303">
        <v>0</v>
      </c>
      <c r="F3648" s="110" t="s">
        <v>14403</v>
      </c>
      <c r="G3648" s="126">
        <v>46023</v>
      </c>
      <c r="H3648" s="299" t="s">
        <v>15743</v>
      </c>
      <c r="I3648" s="197" t="str">
        <f>IFERROR(INDEX('CPU-GERAL'!$H$12:$H$2199,MATCH(A3648,'CPU-GERAL'!$B$12:$B$2199,0)),"NÃO ENCONTRADO")</f>
        <v>NÃO ENCONTRADO</v>
      </c>
      <c r="J3648" s="59" t="str">
        <f t="shared" si="56"/>
        <v/>
      </c>
    </row>
    <row r="3649" spans="1:10" x14ac:dyDescent="0.2">
      <c r="A3649" s="300">
        <v>91304</v>
      </c>
      <c r="B3649" s="301" t="s">
        <v>15117</v>
      </c>
      <c r="C3649" s="300" t="s">
        <v>49</v>
      </c>
      <c r="D3649" s="302">
        <v>134.82</v>
      </c>
      <c r="E3649" s="303">
        <v>0</v>
      </c>
      <c r="F3649" s="110" t="s">
        <v>14403</v>
      </c>
      <c r="G3649" s="126">
        <v>46023</v>
      </c>
      <c r="H3649" s="299" t="s">
        <v>15743</v>
      </c>
      <c r="I3649" s="197" t="str">
        <f>IFERROR(INDEX('CPU-GERAL'!$H$12:$H$2199,MATCH(A3649,'CPU-GERAL'!$B$12:$B$2199,0)),"NÃO ENCONTRADO")</f>
        <v>NÃO ENCONTRADO</v>
      </c>
      <c r="J3649" s="59" t="str">
        <f t="shared" si="56"/>
        <v/>
      </c>
    </row>
    <row r="3650" spans="1:10" x14ac:dyDescent="0.2">
      <c r="A3650" s="300">
        <v>90831</v>
      </c>
      <c r="B3650" s="301" t="s">
        <v>15118</v>
      </c>
      <c r="C3650" s="300" t="s">
        <v>49</v>
      </c>
      <c r="D3650" s="302">
        <v>185.09</v>
      </c>
      <c r="E3650" s="303">
        <v>0</v>
      </c>
      <c r="F3650" s="110" t="s">
        <v>14403</v>
      </c>
      <c r="G3650" s="126">
        <v>46023</v>
      </c>
      <c r="H3650" s="299" t="s">
        <v>15743</v>
      </c>
      <c r="I3650" s="197" t="str">
        <f>IFERROR(INDEX('CPU-GERAL'!$H$12:$H$2199,MATCH(A3650,'CPU-GERAL'!$B$12:$B$2199,0)),"NÃO ENCONTRADO")</f>
        <v>NÃO ENCONTRADO</v>
      </c>
      <c r="J3650" s="59" t="str">
        <f t="shared" si="56"/>
        <v/>
      </c>
    </row>
    <row r="3651" spans="1:10" x14ac:dyDescent="0.2">
      <c r="A3651" s="300">
        <v>91305</v>
      </c>
      <c r="B3651" s="301" t="s">
        <v>15119</v>
      </c>
      <c r="C3651" s="300" t="s">
        <v>49</v>
      </c>
      <c r="D3651" s="302">
        <v>131.44</v>
      </c>
      <c r="E3651" s="303">
        <v>0</v>
      </c>
      <c r="F3651" s="110" t="s">
        <v>14403</v>
      </c>
      <c r="G3651" s="126">
        <v>46023</v>
      </c>
      <c r="H3651" s="299" t="s">
        <v>15743</v>
      </c>
      <c r="I3651" s="197">
        <f>IFERROR(INDEX('CPU-GERAL'!$H$12:$H$2199,MATCH(A3651,'CPU-GERAL'!$B$12:$B$2199,0)),"NÃO ENCONTRADO")</f>
        <v>131.44</v>
      </c>
      <c r="J3651" s="59" t="str">
        <f t="shared" si="56"/>
        <v>IGUAL A CPU</v>
      </c>
    </row>
    <row r="3652" spans="1:10" x14ac:dyDescent="0.2">
      <c r="A3652" s="300">
        <v>91306</v>
      </c>
      <c r="B3652" s="301" t="s">
        <v>15120</v>
      </c>
      <c r="C3652" s="300" t="s">
        <v>49</v>
      </c>
      <c r="D3652" s="302">
        <v>185.09</v>
      </c>
      <c r="E3652" s="303">
        <v>0</v>
      </c>
      <c r="F3652" s="110" t="s">
        <v>14403</v>
      </c>
      <c r="G3652" s="126">
        <v>46023</v>
      </c>
      <c r="H3652" s="299" t="s">
        <v>15743</v>
      </c>
      <c r="I3652" s="197" t="str">
        <f>IFERROR(INDEX('CPU-GERAL'!$H$12:$H$2199,MATCH(A3652,'CPU-GERAL'!$B$12:$B$2199,0)),"NÃO ENCONTRADO")</f>
        <v>NÃO ENCONTRADO</v>
      </c>
      <c r="J3652" s="59" t="str">
        <f t="shared" ref="J3652:J3715" si="57">IF(I3652&lt;&gt;"NÃO ENCONTRADO",IF(D3652=I3652,"IGUAL A CPU",I3652-D3652),"")</f>
        <v/>
      </c>
    </row>
    <row r="3653" spans="1:10" x14ac:dyDescent="0.2">
      <c r="A3653" s="300">
        <v>91307</v>
      </c>
      <c r="B3653" s="301" t="s">
        <v>15121</v>
      </c>
      <c r="C3653" s="300" t="s">
        <v>49</v>
      </c>
      <c r="D3653" s="302">
        <v>113.35</v>
      </c>
      <c r="E3653" s="303">
        <v>0</v>
      </c>
      <c r="F3653" s="110" t="s">
        <v>14403</v>
      </c>
      <c r="G3653" s="126">
        <v>46023</v>
      </c>
      <c r="H3653" s="299" t="s">
        <v>15743</v>
      </c>
      <c r="I3653" s="197" t="str">
        <f>IFERROR(INDEX('CPU-GERAL'!$H$12:$H$2199,MATCH(A3653,'CPU-GERAL'!$B$12:$B$2199,0)),"NÃO ENCONTRADO")</f>
        <v>NÃO ENCONTRADO</v>
      </c>
      <c r="J3653" s="59" t="str">
        <f t="shared" si="57"/>
        <v/>
      </c>
    </row>
    <row r="3654" spans="1:10" x14ac:dyDescent="0.2">
      <c r="A3654" s="300">
        <v>100707</v>
      </c>
      <c r="B3654" s="301" t="s">
        <v>15122</v>
      </c>
      <c r="C3654" s="300" t="s">
        <v>49</v>
      </c>
      <c r="D3654" s="302">
        <v>166.01</v>
      </c>
      <c r="E3654" s="303">
        <v>0</v>
      </c>
      <c r="F3654" s="110" t="s">
        <v>14403</v>
      </c>
      <c r="G3654" s="126">
        <v>46023</v>
      </c>
      <c r="H3654" s="299" t="s">
        <v>15743</v>
      </c>
      <c r="I3654" s="197" t="str">
        <f>IFERROR(INDEX('CPU-GERAL'!$H$12:$H$2199,MATCH(A3654,'CPU-GERAL'!$B$12:$B$2199,0)),"NÃO ENCONTRADO")</f>
        <v>NÃO ENCONTRADO</v>
      </c>
      <c r="J3654" s="59" t="str">
        <f t="shared" si="57"/>
        <v/>
      </c>
    </row>
    <row r="3655" spans="1:10" x14ac:dyDescent="0.2">
      <c r="A3655" s="300">
        <v>100708</v>
      </c>
      <c r="B3655" s="301" t="s">
        <v>15123</v>
      </c>
      <c r="C3655" s="300" t="s">
        <v>49</v>
      </c>
      <c r="D3655" s="302">
        <v>204.79</v>
      </c>
      <c r="E3655" s="303">
        <v>0</v>
      </c>
      <c r="F3655" s="110" t="s">
        <v>14403</v>
      </c>
      <c r="G3655" s="126">
        <v>46023</v>
      </c>
      <c r="H3655" s="299" t="s">
        <v>15743</v>
      </c>
      <c r="I3655" s="197" t="str">
        <f>IFERROR(INDEX('CPU-GERAL'!$H$12:$H$2199,MATCH(A3655,'CPU-GERAL'!$B$12:$B$2199,0)),"NÃO ENCONTRADO")</f>
        <v>NÃO ENCONTRADO</v>
      </c>
      <c r="J3655" s="59" t="str">
        <f t="shared" si="57"/>
        <v/>
      </c>
    </row>
    <row r="3656" spans="1:10" x14ac:dyDescent="0.2">
      <c r="A3656" s="300">
        <v>91328</v>
      </c>
      <c r="B3656" s="301" t="s">
        <v>15124</v>
      </c>
      <c r="C3656" s="300" t="s">
        <v>49</v>
      </c>
      <c r="D3656" s="302">
        <v>1138.08</v>
      </c>
      <c r="E3656" s="303">
        <v>0</v>
      </c>
      <c r="F3656" s="110" t="s">
        <v>14403</v>
      </c>
      <c r="G3656" s="126">
        <v>46023</v>
      </c>
      <c r="H3656" s="299" t="s">
        <v>15743</v>
      </c>
      <c r="I3656" s="197" t="str">
        <f>IFERROR(INDEX('CPU-GERAL'!$H$12:$H$2199,MATCH(A3656,'CPU-GERAL'!$B$12:$B$2199,0)),"NÃO ENCONTRADO")</f>
        <v>NÃO ENCONTRADO</v>
      </c>
      <c r="J3656" s="59" t="str">
        <f t="shared" si="57"/>
        <v/>
      </c>
    </row>
    <row r="3657" spans="1:10" x14ac:dyDescent="0.2">
      <c r="A3657" s="300">
        <v>100687</v>
      </c>
      <c r="B3657" s="301" t="s">
        <v>15125</v>
      </c>
      <c r="C3657" s="300" t="s">
        <v>49</v>
      </c>
      <c r="D3657" s="302">
        <v>1323.17</v>
      </c>
      <c r="E3657" s="303">
        <v>0</v>
      </c>
      <c r="F3657" s="110" t="s">
        <v>14403</v>
      </c>
      <c r="G3657" s="126">
        <v>46023</v>
      </c>
      <c r="H3657" s="299" t="s">
        <v>15743</v>
      </c>
      <c r="I3657" s="197" t="str">
        <f>IFERROR(INDEX('CPU-GERAL'!$H$12:$H$2199,MATCH(A3657,'CPU-GERAL'!$B$12:$B$2199,0)),"NÃO ENCONTRADO")</f>
        <v>NÃO ENCONTRADO</v>
      </c>
      <c r="J3657" s="59" t="str">
        <f t="shared" si="57"/>
        <v/>
      </c>
    </row>
    <row r="3658" spans="1:10" x14ac:dyDescent="0.2">
      <c r="A3658" s="300">
        <v>100681</v>
      </c>
      <c r="B3658" s="301" t="s">
        <v>15126</v>
      </c>
      <c r="C3658" s="300" t="s">
        <v>49</v>
      </c>
      <c r="D3658" s="302">
        <v>1356.9</v>
      </c>
      <c r="E3658" s="303">
        <v>0</v>
      </c>
      <c r="F3658" s="110" t="s">
        <v>14403</v>
      </c>
      <c r="G3658" s="126">
        <v>46023</v>
      </c>
      <c r="H3658" s="299" t="s">
        <v>15743</v>
      </c>
      <c r="I3658" s="197" t="str">
        <f>IFERROR(INDEX('CPU-GERAL'!$H$12:$H$2199,MATCH(A3658,'CPU-GERAL'!$B$12:$B$2199,0)),"NÃO ENCONTRADO")</f>
        <v>NÃO ENCONTRADO</v>
      </c>
      <c r="J3658" s="59" t="str">
        <f t="shared" si="57"/>
        <v/>
      </c>
    </row>
    <row r="3659" spans="1:10" x14ac:dyDescent="0.2">
      <c r="A3659" s="300">
        <v>91330</v>
      </c>
      <c r="B3659" s="301" t="s">
        <v>15127</v>
      </c>
      <c r="C3659" s="300" t="s">
        <v>49</v>
      </c>
      <c r="D3659" s="302">
        <v>1171.81</v>
      </c>
      <c r="E3659" s="303">
        <v>0</v>
      </c>
      <c r="F3659" s="110" t="s">
        <v>14403</v>
      </c>
      <c r="G3659" s="126">
        <v>46023</v>
      </c>
      <c r="H3659" s="299" t="s">
        <v>15743</v>
      </c>
      <c r="I3659" s="197" t="str">
        <f>IFERROR(INDEX('CPU-GERAL'!$H$12:$H$2199,MATCH(A3659,'CPU-GERAL'!$B$12:$B$2199,0)),"NÃO ENCONTRADO")</f>
        <v>NÃO ENCONTRADO</v>
      </c>
      <c r="J3659" s="59" t="str">
        <f t="shared" si="57"/>
        <v/>
      </c>
    </row>
    <row r="3660" spans="1:10" x14ac:dyDescent="0.2">
      <c r="A3660" s="300">
        <v>100689</v>
      </c>
      <c r="B3660" s="301" t="s">
        <v>15128</v>
      </c>
      <c r="C3660" s="300" t="s">
        <v>49</v>
      </c>
      <c r="D3660" s="302">
        <v>1432.75</v>
      </c>
      <c r="E3660" s="303">
        <v>0</v>
      </c>
      <c r="F3660" s="110" t="s">
        <v>14403</v>
      </c>
      <c r="G3660" s="126">
        <v>46023</v>
      </c>
      <c r="H3660" s="299" t="s">
        <v>15743</v>
      </c>
      <c r="I3660" s="197" t="str">
        <f>IFERROR(INDEX('CPU-GERAL'!$H$12:$H$2199,MATCH(A3660,'CPU-GERAL'!$B$12:$B$2199,0)),"NÃO ENCONTRADO")</f>
        <v>NÃO ENCONTRADO</v>
      </c>
      <c r="J3660" s="59" t="str">
        <f t="shared" si="57"/>
        <v/>
      </c>
    </row>
    <row r="3661" spans="1:10" x14ac:dyDescent="0.2">
      <c r="A3661" s="300">
        <v>91332</v>
      </c>
      <c r="B3661" s="301" t="s">
        <v>15129</v>
      </c>
      <c r="C3661" s="300" t="s">
        <v>49</v>
      </c>
      <c r="D3661" s="302">
        <v>1219.96</v>
      </c>
      <c r="E3661" s="303">
        <v>0</v>
      </c>
      <c r="F3661" s="110" t="s">
        <v>14403</v>
      </c>
      <c r="G3661" s="126">
        <v>46023</v>
      </c>
      <c r="H3661" s="299" t="s">
        <v>15743</v>
      </c>
      <c r="I3661" s="197" t="str">
        <f>IFERROR(INDEX('CPU-GERAL'!$H$12:$H$2199,MATCH(A3661,'CPU-GERAL'!$B$12:$B$2199,0)),"NÃO ENCONTRADO")</f>
        <v>NÃO ENCONTRADO</v>
      </c>
      <c r="J3661" s="59" t="str">
        <f t="shared" si="57"/>
        <v/>
      </c>
    </row>
    <row r="3662" spans="1:10" x14ac:dyDescent="0.2">
      <c r="A3662" s="300">
        <v>100688</v>
      </c>
      <c r="B3662" s="301" t="s">
        <v>15130</v>
      </c>
      <c r="C3662" s="300" t="s">
        <v>49</v>
      </c>
      <c r="D3662" s="302">
        <v>1106.4000000000001</v>
      </c>
      <c r="E3662" s="303">
        <v>0</v>
      </c>
      <c r="F3662" s="110" t="s">
        <v>14403</v>
      </c>
      <c r="G3662" s="126">
        <v>46023</v>
      </c>
      <c r="H3662" s="299" t="s">
        <v>15743</v>
      </c>
      <c r="I3662" s="197" t="str">
        <f>IFERROR(INDEX('CPU-GERAL'!$H$12:$H$2199,MATCH(A3662,'CPU-GERAL'!$B$12:$B$2199,0)),"NÃO ENCONTRADO")</f>
        <v>NÃO ENCONTRADO</v>
      </c>
      <c r="J3662" s="59" t="str">
        <f t="shared" si="57"/>
        <v/>
      </c>
    </row>
    <row r="3663" spans="1:10" x14ac:dyDescent="0.2">
      <c r="A3663" s="300">
        <v>91329</v>
      </c>
      <c r="B3663" s="301" t="s">
        <v>15131</v>
      </c>
      <c r="C3663" s="300" t="s">
        <v>49</v>
      </c>
      <c r="D3663" s="302">
        <v>974.96</v>
      </c>
      <c r="E3663" s="303">
        <v>0</v>
      </c>
      <c r="F3663" s="110" t="s">
        <v>14403</v>
      </c>
      <c r="G3663" s="126">
        <v>46023</v>
      </c>
      <c r="H3663" s="299" t="s">
        <v>15743</v>
      </c>
      <c r="I3663" s="197" t="str">
        <f>IFERROR(INDEX('CPU-GERAL'!$H$12:$H$2199,MATCH(A3663,'CPU-GERAL'!$B$12:$B$2199,0)),"NÃO ENCONTRADO")</f>
        <v>NÃO ENCONTRADO</v>
      </c>
      <c r="J3663" s="59" t="str">
        <f t="shared" si="57"/>
        <v/>
      </c>
    </row>
    <row r="3664" spans="1:10" x14ac:dyDescent="0.2">
      <c r="A3664" s="300">
        <v>100682</v>
      </c>
      <c r="B3664" s="301" t="s">
        <v>15132</v>
      </c>
      <c r="C3664" s="300" t="s">
        <v>49</v>
      </c>
      <c r="D3664" s="302">
        <v>1121.02</v>
      </c>
      <c r="E3664" s="303">
        <v>0</v>
      </c>
      <c r="F3664" s="110" t="s">
        <v>14403</v>
      </c>
      <c r="G3664" s="126">
        <v>46023</v>
      </c>
      <c r="H3664" s="299" t="s">
        <v>15743</v>
      </c>
      <c r="I3664" s="197" t="str">
        <f>IFERROR(INDEX('CPU-GERAL'!$H$12:$H$2199,MATCH(A3664,'CPU-GERAL'!$B$12:$B$2199,0)),"NÃO ENCONTRADO")</f>
        <v>NÃO ENCONTRADO</v>
      </c>
      <c r="J3664" s="59" t="str">
        <f t="shared" si="57"/>
        <v/>
      </c>
    </row>
    <row r="3665" spans="1:10" x14ac:dyDescent="0.2">
      <c r="A3665" s="300">
        <v>91331</v>
      </c>
      <c r="B3665" s="301" t="s">
        <v>15133</v>
      </c>
      <c r="C3665" s="300" t="s">
        <v>49</v>
      </c>
      <c r="D3665" s="302">
        <v>1007.67</v>
      </c>
      <c r="E3665" s="303">
        <v>0</v>
      </c>
      <c r="F3665" s="110" t="s">
        <v>14403</v>
      </c>
      <c r="G3665" s="126">
        <v>46023</v>
      </c>
      <c r="H3665" s="299" t="s">
        <v>15743</v>
      </c>
      <c r="I3665" s="197" t="str">
        <f>IFERROR(INDEX('CPU-GERAL'!$H$12:$H$2199,MATCH(A3665,'CPU-GERAL'!$B$12:$B$2199,0)),"NÃO ENCONTRADO")</f>
        <v>NÃO ENCONTRADO</v>
      </c>
      <c r="J3665" s="59" t="str">
        <f t="shared" si="57"/>
        <v/>
      </c>
    </row>
    <row r="3666" spans="1:10" x14ac:dyDescent="0.2">
      <c r="A3666" s="300">
        <v>100690</v>
      </c>
      <c r="B3666" s="301" t="s">
        <v>15134</v>
      </c>
      <c r="C3666" s="300" t="s">
        <v>49</v>
      </c>
      <c r="D3666" s="302">
        <v>1189.6199999999999</v>
      </c>
      <c r="E3666" s="303">
        <v>0</v>
      </c>
      <c r="F3666" s="110" t="s">
        <v>14403</v>
      </c>
      <c r="G3666" s="126">
        <v>46023</v>
      </c>
      <c r="H3666" s="299" t="s">
        <v>15743</v>
      </c>
      <c r="I3666" s="197" t="str">
        <f>IFERROR(INDEX('CPU-GERAL'!$H$12:$H$2199,MATCH(A3666,'CPU-GERAL'!$B$12:$B$2199,0)),"NÃO ENCONTRADO")</f>
        <v>NÃO ENCONTRADO</v>
      </c>
      <c r="J3666" s="59" t="str">
        <f t="shared" si="57"/>
        <v/>
      </c>
    </row>
    <row r="3667" spans="1:10" x14ac:dyDescent="0.2">
      <c r="A3667" s="300">
        <v>91333</v>
      </c>
      <c r="B3667" s="301" t="s">
        <v>15135</v>
      </c>
      <c r="C3667" s="300" t="s">
        <v>49</v>
      </c>
      <c r="D3667" s="302">
        <v>1054.8</v>
      </c>
      <c r="E3667" s="303">
        <v>0</v>
      </c>
      <c r="F3667" s="110" t="s">
        <v>14403</v>
      </c>
      <c r="G3667" s="126">
        <v>46023</v>
      </c>
      <c r="H3667" s="299" t="s">
        <v>15743</v>
      </c>
      <c r="I3667" s="197" t="str">
        <f>IFERROR(INDEX('CPU-GERAL'!$H$12:$H$2199,MATCH(A3667,'CPU-GERAL'!$B$12:$B$2199,0)),"NÃO ENCONTRADO")</f>
        <v>NÃO ENCONTRADO</v>
      </c>
      <c r="J3667" s="59" t="str">
        <f t="shared" si="57"/>
        <v/>
      </c>
    </row>
    <row r="3668" spans="1:10" x14ac:dyDescent="0.2">
      <c r="A3668" s="300">
        <v>90841</v>
      </c>
      <c r="B3668" s="301" t="s">
        <v>15136</v>
      </c>
      <c r="C3668" s="300" t="s">
        <v>49</v>
      </c>
      <c r="D3668" s="302">
        <v>1298.45</v>
      </c>
      <c r="E3668" s="303">
        <v>0</v>
      </c>
      <c r="F3668" s="110" t="s">
        <v>14403</v>
      </c>
      <c r="G3668" s="126">
        <v>46023</v>
      </c>
      <c r="H3668" s="299" t="s">
        <v>15743</v>
      </c>
      <c r="I3668" s="197" t="str">
        <f>IFERROR(INDEX('CPU-GERAL'!$H$12:$H$2199,MATCH(A3668,'CPU-GERAL'!$B$12:$B$2199,0)),"NÃO ENCONTRADO")</f>
        <v>NÃO ENCONTRADO</v>
      </c>
      <c r="J3668" s="59" t="str">
        <f t="shared" si="57"/>
        <v/>
      </c>
    </row>
    <row r="3669" spans="1:10" x14ac:dyDescent="0.2">
      <c r="A3669" s="300">
        <v>90847</v>
      </c>
      <c r="B3669" s="301" t="s">
        <v>15137</v>
      </c>
      <c r="C3669" s="300" t="s">
        <v>49</v>
      </c>
      <c r="D3669" s="302">
        <v>1113.3599999999999</v>
      </c>
      <c r="E3669" s="303">
        <v>0</v>
      </c>
      <c r="F3669" s="110" t="s">
        <v>14403</v>
      </c>
      <c r="G3669" s="126">
        <v>46023</v>
      </c>
      <c r="H3669" s="299" t="s">
        <v>15743</v>
      </c>
      <c r="I3669" s="197" t="str">
        <f>IFERROR(INDEX('CPU-GERAL'!$H$12:$H$2199,MATCH(A3669,'CPU-GERAL'!$B$12:$B$2199,0)),"NÃO ENCONTRADO")</f>
        <v>NÃO ENCONTRADO</v>
      </c>
      <c r="J3669" s="59" t="str">
        <f t="shared" si="57"/>
        <v/>
      </c>
    </row>
    <row r="3670" spans="1:10" x14ac:dyDescent="0.2">
      <c r="A3670" s="300">
        <v>90842</v>
      </c>
      <c r="B3670" s="301" t="s">
        <v>15138</v>
      </c>
      <c r="C3670" s="300" t="s">
        <v>49</v>
      </c>
      <c r="D3670" s="302">
        <v>1310.97</v>
      </c>
      <c r="E3670" s="303">
        <v>0</v>
      </c>
      <c r="F3670" s="110" t="s">
        <v>14403</v>
      </c>
      <c r="G3670" s="126">
        <v>46023</v>
      </c>
      <c r="H3670" s="299" t="s">
        <v>15743</v>
      </c>
      <c r="I3670" s="197" t="str">
        <f>IFERROR(INDEX('CPU-GERAL'!$H$12:$H$2199,MATCH(A3670,'CPU-GERAL'!$B$12:$B$2199,0)),"NÃO ENCONTRADO")</f>
        <v>NÃO ENCONTRADO</v>
      </c>
      <c r="J3670" s="59" t="str">
        <f t="shared" si="57"/>
        <v/>
      </c>
    </row>
    <row r="3671" spans="1:10" x14ac:dyDescent="0.2">
      <c r="A3671" s="300">
        <v>90848</v>
      </c>
      <c r="B3671" s="301" t="s">
        <v>15139</v>
      </c>
      <c r="C3671" s="300" t="s">
        <v>49</v>
      </c>
      <c r="D3671" s="302">
        <v>1125.8800000000001</v>
      </c>
      <c r="E3671" s="303">
        <v>0</v>
      </c>
      <c r="F3671" s="110" t="s">
        <v>14403</v>
      </c>
      <c r="G3671" s="126">
        <v>46023</v>
      </c>
      <c r="H3671" s="299" t="s">
        <v>15743</v>
      </c>
      <c r="I3671" s="197" t="str">
        <f>IFERROR(INDEX('CPU-GERAL'!$H$12:$H$2199,MATCH(A3671,'CPU-GERAL'!$B$12:$B$2199,0)),"NÃO ENCONTRADO")</f>
        <v>NÃO ENCONTRADO</v>
      </c>
      <c r="J3671" s="59" t="str">
        <f t="shared" si="57"/>
        <v/>
      </c>
    </row>
    <row r="3672" spans="1:10" x14ac:dyDescent="0.2">
      <c r="A3672" s="300">
        <v>90843</v>
      </c>
      <c r="B3672" s="301" t="s">
        <v>15140</v>
      </c>
      <c r="C3672" s="300" t="s">
        <v>49</v>
      </c>
      <c r="D3672" s="302">
        <v>1371.31</v>
      </c>
      <c r="E3672" s="303">
        <v>0</v>
      </c>
      <c r="F3672" s="110" t="s">
        <v>14403</v>
      </c>
      <c r="G3672" s="126">
        <v>46023</v>
      </c>
      <c r="H3672" s="299" t="s">
        <v>15743</v>
      </c>
      <c r="I3672" s="197" t="str">
        <f>IFERROR(INDEX('CPU-GERAL'!$H$12:$H$2199,MATCH(A3672,'CPU-GERAL'!$B$12:$B$2199,0)),"NÃO ENCONTRADO")</f>
        <v>NÃO ENCONTRADO</v>
      </c>
      <c r="J3672" s="59" t="str">
        <f t="shared" si="57"/>
        <v/>
      </c>
    </row>
    <row r="3673" spans="1:10" x14ac:dyDescent="0.2">
      <c r="A3673" s="300">
        <v>90849</v>
      </c>
      <c r="B3673" s="301" t="s">
        <v>15141</v>
      </c>
      <c r="C3673" s="300" t="s">
        <v>49</v>
      </c>
      <c r="D3673" s="302">
        <v>1158.52</v>
      </c>
      <c r="E3673" s="303">
        <v>0</v>
      </c>
      <c r="F3673" s="110" t="s">
        <v>14403</v>
      </c>
      <c r="G3673" s="126">
        <v>46023</v>
      </c>
      <c r="H3673" s="299" t="s">
        <v>15743</v>
      </c>
      <c r="I3673" s="197" t="str">
        <f>IFERROR(INDEX('CPU-GERAL'!$H$12:$H$2199,MATCH(A3673,'CPU-GERAL'!$B$12:$B$2199,0)),"NÃO ENCONTRADO")</f>
        <v>NÃO ENCONTRADO</v>
      </c>
      <c r="J3673" s="59" t="str">
        <f t="shared" si="57"/>
        <v/>
      </c>
    </row>
    <row r="3674" spans="1:10" x14ac:dyDescent="0.2">
      <c r="A3674" s="300">
        <v>90844</v>
      </c>
      <c r="B3674" s="301" t="s">
        <v>15142</v>
      </c>
      <c r="C3674" s="300" t="s">
        <v>49</v>
      </c>
      <c r="D3674" s="302">
        <v>1470.14</v>
      </c>
      <c r="E3674" s="303">
        <v>0</v>
      </c>
      <c r="F3674" s="110" t="s">
        <v>14403</v>
      </c>
      <c r="G3674" s="126">
        <v>46023</v>
      </c>
      <c r="H3674" s="299" t="s">
        <v>15743</v>
      </c>
      <c r="I3674" s="197" t="str">
        <f>IFERROR(INDEX('CPU-GERAL'!$H$12:$H$2199,MATCH(A3674,'CPU-GERAL'!$B$12:$B$2199,0)),"NÃO ENCONTRADO")</f>
        <v>NÃO ENCONTRADO</v>
      </c>
      <c r="J3674" s="59" t="str">
        <f t="shared" si="57"/>
        <v/>
      </c>
    </row>
    <row r="3675" spans="1:10" x14ac:dyDescent="0.2">
      <c r="A3675" s="300">
        <v>90850</v>
      </c>
      <c r="B3675" s="301" t="s">
        <v>15143</v>
      </c>
      <c r="C3675" s="300" t="s">
        <v>49</v>
      </c>
      <c r="D3675" s="302">
        <v>1257.3499999999999</v>
      </c>
      <c r="E3675" s="303">
        <v>0</v>
      </c>
      <c r="F3675" s="110" t="s">
        <v>14403</v>
      </c>
      <c r="G3675" s="126">
        <v>46023</v>
      </c>
      <c r="H3675" s="299" t="s">
        <v>15743</v>
      </c>
      <c r="I3675" s="197" t="str">
        <f>IFERROR(INDEX('CPU-GERAL'!$H$12:$H$2199,MATCH(A3675,'CPU-GERAL'!$B$12:$B$2199,0)),"NÃO ENCONTRADO")</f>
        <v>NÃO ENCONTRADO</v>
      </c>
      <c r="J3675" s="59" t="str">
        <f t="shared" si="57"/>
        <v/>
      </c>
    </row>
    <row r="3676" spans="1:10" x14ac:dyDescent="0.2">
      <c r="A3676" s="300">
        <v>91312</v>
      </c>
      <c r="B3676" s="301" t="s">
        <v>15144</v>
      </c>
      <c r="C3676" s="300" t="s">
        <v>49</v>
      </c>
      <c r="D3676" s="302">
        <v>1081.68</v>
      </c>
      <c r="E3676" s="303">
        <v>0</v>
      </c>
      <c r="F3676" s="110" t="s">
        <v>14403</v>
      </c>
      <c r="G3676" s="126">
        <v>46023</v>
      </c>
      <c r="H3676" s="299" t="s">
        <v>15743</v>
      </c>
      <c r="I3676" s="197" t="str">
        <f>IFERROR(INDEX('CPU-GERAL'!$H$12:$H$2199,MATCH(A3676,'CPU-GERAL'!$B$12:$B$2199,0)),"NÃO ENCONTRADO")</f>
        <v>NÃO ENCONTRADO</v>
      </c>
      <c r="J3676" s="59" t="str">
        <f t="shared" si="57"/>
        <v/>
      </c>
    </row>
    <row r="3677" spans="1:10" x14ac:dyDescent="0.2">
      <c r="A3677" s="300">
        <v>91318</v>
      </c>
      <c r="B3677" s="301" t="s">
        <v>15145</v>
      </c>
      <c r="C3677" s="300" t="s">
        <v>49</v>
      </c>
      <c r="D3677" s="302">
        <v>950.24</v>
      </c>
      <c r="E3677" s="303">
        <v>0</v>
      </c>
      <c r="F3677" s="110" t="s">
        <v>14403</v>
      </c>
      <c r="G3677" s="126">
        <v>46023</v>
      </c>
      <c r="H3677" s="299" t="s">
        <v>15743</v>
      </c>
      <c r="I3677" s="197" t="str">
        <f>IFERROR(INDEX('CPU-GERAL'!$H$12:$H$2199,MATCH(A3677,'CPU-GERAL'!$B$12:$B$2199,0)),"NÃO ENCONTRADO")</f>
        <v>NÃO ENCONTRADO</v>
      </c>
      <c r="J3677" s="59" t="str">
        <f t="shared" si="57"/>
        <v/>
      </c>
    </row>
    <row r="3678" spans="1:10" x14ac:dyDescent="0.2">
      <c r="A3678" s="300">
        <v>91313</v>
      </c>
      <c r="B3678" s="301" t="s">
        <v>15146</v>
      </c>
      <c r="C3678" s="300" t="s">
        <v>49</v>
      </c>
      <c r="D3678" s="302">
        <v>1075.0899999999999</v>
      </c>
      <c r="E3678" s="303">
        <v>0</v>
      </c>
      <c r="F3678" s="110" t="s">
        <v>14403</v>
      </c>
      <c r="G3678" s="126">
        <v>46023</v>
      </c>
      <c r="H3678" s="299" t="s">
        <v>15743</v>
      </c>
      <c r="I3678" s="197" t="str">
        <f>IFERROR(INDEX('CPU-GERAL'!$H$12:$H$2199,MATCH(A3678,'CPU-GERAL'!$B$12:$B$2199,0)),"NÃO ENCONTRADO")</f>
        <v>NÃO ENCONTRADO</v>
      </c>
      <c r="J3678" s="59" t="str">
        <f t="shared" si="57"/>
        <v/>
      </c>
    </row>
    <row r="3679" spans="1:10" x14ac:dyDescent="0.2">
      <c r="A3679" s="300">
        <v>91319</v>
      </c>
      <c r="B3679" s="301" t="s">
        <v>15147</v>
      </c>
      <c r="C3679" s="300" t="s">
        <v>49</v>
      </c>
      <c r="D3679" s="302">
        <v>961.74</v>
      </c>
      <c r="E3679" s="303">
        <v>0</v>
      </c>
      <c r="F3679" s="110" t="s">
        <v>14403</v>
      </c>
      <c r="G3679" s="126">
        <v>46023</v>
      </c>
      <c r="H3679" s="299" t="s">
        <v>15743</v>
      </c>
      <c r="I3679" s="197" t="str">
        <f>IFERROR(INDEX('CPU-GERAL'!$H$12:$H$2199,MATCH(A3679,'CPU-GERAL'!$B$12:$B$2199,0)),"NÃO ENCONTRADO")</f>
        <v>NÃO ENCONTRADO</v>
      </c>
      <c r="J3679" s="59" t="str">
        <f t="shared" si="57"/>
        <v/>
      </c>
    </row>
    <row r="3680" spans="1:10" x14ac:dyDescent="0.2">
      <c r="A3680" s="300">
        <v>91314</v>
      </c>
      <c r="B3680" s="301" t="s">
        <v>15148</v>
      </c>
      <c r="C3680" s="300" t="s">
        <v>49</v>
      </c>
      <c r="D3680" s="302">
        <v>1128.18</v>
      </c>
      <c r="E3680" s="303">
        <v>0</v>
      </c>
      <c r="F3680" s="110" t="s">
        <v>14403</v>
      </c>
      <c r="G3680" s="126">
        <v>46023</v>
      </c>
      <c r="H3680" s="299" t="s">
        <v>15743</v>
      </c>
      <c r="I3680" s="197" t="str">
        <f>IFERROR(INDEX('CPU-GERAL'!$H$12:$H$2199,MATCH(A3680,'CPU-GERAL'!$B$12:$B$2199,0)),"NÃO ENCONTRADO")</f>
        <v>NÃO ENCONTRADO</v>
      </c>
      <c r="J3680" s="59" t="str">
        <f t="shared" si="57"/>
        <v/>
      </c>
    </row>
    <row r="3681" spans="1:10" x14ac:dyDescent="0.2">
      <c r="A3681" s="300">
        <v>91320</v>
      </c>
      <c r="B3681" s="301" t="s">
        <v>15149</v>
      </c>
      <c r="C3681" s="300" t="s">
        <v>49</v>
      </c>
      <c r="D3681" s="302">
        <v>993.36</v>
      </c>
      <c r="E3681" s="303">
        <v>0</v>
      </c>
      <c r="F3681" s="110" t="s">
        <v>14403</v>
      </c>
      <c r="G3681" s="126">
        <v>46023</v>
      </c>
      <c r="H3681" s="299" t="s">
        <v>15743</v>
      </c>
      <c r="I3681" s="197" t="str">
        <f>IFERROR(INDEX('CPU-GERAL'!$H$12:$H$2199,MATCH(A3681,'CPU-GERAL'!$B$12:$B$2199,0)),"NÃO ENCONTRADO")</f>
        <v>NÃO ENCONTRADO</v>
      </c>
      <c r="J3681" s="59" t="str">
        <f t="shared" si="57"/>
        <v/>
      </c>
    </row>
    <row r="3682" spans="1:10" x14ac:dyDescent="0.2">
      <c r="A3682" s="300">
        <v>91315</v>
      </c>
      <c r="B3682" s="301" t="s">
        <v>15150</v>
      </c>
      <c r="C3682" s="300" t="s">
        <v>49</v>
      </c>
      <c r="D3682" s="302">
        <v>1225.99</v>
      </c>
      <c r="E3682" s="303">
        <v>0</v>
      </c>
      <c r="F3682" s="110" t="s">
        <v>14403</v>
      </c>
      <c r="G3682" s="126">
        <v>46023</v>
      </c>
      <c r="H3682" s="299" t="s">
        <v>15743</v>
      </c>
      <c r="I3682" s="197" t="str">
        <f>IFERROR(INDEX('CPU-GERAL'!$H$12:$H$2199,MATCH(A3682,'CPU-GERAL'!$B$12:$B$2199,0)),"NÃO ENCONTRADO")</f>
        <v>NÃO ENCONTRADO</v>
      </c>
      <c r="J3682" s="59" t="str">
        <f t="shared" si="57"/>
        <v/>
      </c>
    </row>
    <row r="3683" spans="1:10" x14ac:dyDescent="0.2">
      <c r="A3683" s="300">
        <v>91321</v>
      </c>
      <c r="B3683" s="301" t="s">
        <v>15151</v>
      </c>
      <c r="C3683" s="300" t="s">
        <v>49</v>
      </c>
      <c r="D3683" s="302">
        <v>1091.17</v>
      </c>
      <c r="E3683" s="303">
        <v>0</v>
      </c>
      <c r="F3683" s="110" t="s">
        <v>14403</v>
      </c>
      <c r="G3683" s="126">
        <v>46023</v>
      </c>
      <c r="H3683" s="299" t="s">
        <v>15743</v>
      </c>
      <c r="I3683" s="197" t="str">
        <f>IFERROR(INDEX('CPU-GERAL'!$H$12:$H$2199,MATCH(A3683,'CPU-GERAL'!$B$12:$B$2199,0)),"NÃO ENCONTRADO")</f>
        <v>NÃO ENCONTRADO</v>
      </c>
      <c r="J3683" s="59" t="str">
        <f t="shared" si="57"/>
        <v/>
      </c>
    </row>
    <row r="3684" spans="1:10" x14ac:dyDescent="0.2">
      <c r="A3684" s="300">
        <v>90845</v>
      </c>
      <c r="B3684" s="301" t="s">
        <v>15152</v>
      </c>
      <c r="C3684" s="300" t="s">
        <v>49</v>
      </c>
      <c r="D3684" s="302">
        <v>1690.07</v>
      </c>
      <c r="E3684" s="303">
        <v>0</v>
      </c>
      <c r="F3684" s="110" t="s">
        <v>14403</v>
      </c>
      <c r="G3684" s="126">
        <v>46023</v>
      </c>
      <c r="H3684" s="299" t="s">
        <v>15743</v>
      </c>
      <c r="I3684" s="197" t="str">
        <f>IFERROR(INDEX('CPU-GERAL'!$H$12:$H$2199,MATCH(A3684,'CPU-GERAL'!$B$12:$B$2199,0)),"NÃO ENCONTRADO")</f>
        <v>NÃO ENCONTRADO</v>
      </c>
      <c r="J3684" s="59" t="str">
        <f t="shared" si="57"/>
        <v/>
      </c>
    </row>
    <row r="3685" spans="1:10" x14ac:dyDescent="0.2">
      <c r="A3685" s="300">
        <v>90851</v>
      </c>
      <c r="B3685" s="301" t="s">
        <v>15153</v>
      </c>
      <c r="C3685" s="300" t="s">
        <v>49</v>
      </c>
      <c r="D3685" s="302">
        <v>1477.28</v>
      </c>
      <c r="E3685" s="303">
        <v>0</v>
      </c>
      <c r="F3685" s="110" t="s">
        <v>14403</v>
      </c>
      <c r="G3685" s="126">
        <v>46023</v>
      </c>
      <c r="H3685" s="299" t="s">
        <v>15743</v>
      </c>
      <c r="I3685" s="197" t="str">
        <f>IFERROR(INDEX('CPU-GERAL'!$H$12:$H$2199,MATCH(A3685,'CPU-GERAL'!$B$12:$B$2199,0)),"NÃO ENCONTRADO")</f>
        <v>NÃO ENCONTRADO</v>
      </c>
      <c r="J3685" s="59" t="str">
        <f t="shared" si="57"/>
        <v/>
      </c>
    </row>
    <row r="3686" spans="1:10" x14ac:dyDescent="0.2">
      <c r="A3686" s="300">
        <v>90846</v>
      </c>
      <c r="B3686" s="301" t="s">
        <v>15154</v>
      </c>
      <c r="C3686" s="300" t="s">
        <v>49</v>
      </c>
      <c r="D3686" s="302">
        <v>1777.61</v>
      </c>
      <c r="E3686" s="303">
        <v>0</v>
      </c>
      <c r="F3686" s="110" t="s">
        <v>14403</v>
      </c>
      <c r="G3686" s="126">
        <v>46023</v>
      </c>
      <c r="H3686" s="299" t="s">
        <v>15743</v>
      </c>
      <c r="I3686" s="197" t="str">
        <f>IFERROR(INDEX('CPU-GERAL'!$H$12:$H$2199,MATCH(A3686,'CPU-GERAL'!$B$12:$B$2199,0)),"NÃO ENCONTRADO")</f>
        <v>NÃO ENCONTRADO</v>
      </c>
      <c r="J3686" s="59" t="str">
        <f t="shared" si="57"/>
        <v/>
      </c>
    </row>
    <row r="3687" spans="1:10" x14ac:dyDescent="0.2">
      <c r="A3687" s="300">
        <v>90852</v>
      </c>
      <c r="B3687" s="301" t="s">
        <v>15155</v>
      </c>
      <c r="C3687" s="300" t="s">
        <v>49</v>
      </c>
      <c r="D3687" s="302">
        <v>1564.82</v>
      </c>
      <c r="E3687" s="303">
        <v>0</v>
      </c>
      <c r="F3687" s="110" t="s">
        <v>14403</v>
      </c>
      <c r="G3687" s="126">
        <v>46023</v>
      </c>
      <c r="H3687" s="299" t="s">
        <v>15743</v>
      </c>
      <c r="I3687" s="197" t="str">
        <f>IFERROR(INDEX('CPU-GERAL'!$H$12:$H$2199,MATCH(A3687,'CPU-GERAL'!$B$12:$B$2199,0)),"NÃO ENCONTRADO")</f>
        <v>NÃO ENCONTRADO</v>
      </c>
      <c r="J3687" s="59" t="str">
        <f t="shared" si="57"/>
        <v/>
      </c>
    </row>
    <row r="3688" spans="1:10" x14ac:dyDescent="0.2">
      <c r="A3688" s="300">
        <v>91316</v>
      </c>
      <c r="B3688" s="301" t="s">
        <v>15156</v>
      </c>
      <c r="C3688" s="300" t="s">
        <v>49</v>
      </c>
      <c r="D3688" s="302">
        <v>1446.94</v>
      </c>
      <c r="E3688" s="303">
        <v>0</v>
      </c>
      <c r="F3688" s="110" t="s">
        <v>14403</v>
      </c>
      <c r="G3688" s="126">
        <v>46023</v>
      </c>
      <c r="H3688" s="299" t="s">
        <v>15743</v>
      </c>
      <c r="I3688" s="197" t="str">
        <f>IFERROR(INDEX('CPU-GERAL'!$H$12:$H$2199,MATCH(A3688,'CPU-GERAL'!$B$12:$B$2199,0)),"NÃO ENCONTRADO")</f>
        <v>NÃO ENCONTRADO</v>
      </c>
      <c r="J3688" s="59" t="str">
        <f t="shared" si="57"/>
        <v/>
      </c>
    </row>
    <row r="3689" spans="1:10" x14ac:dyDescent="0.2">
      <c r="A3689" s="300">
        <v>91322</v>
      </c>
      <c r="B3689" s="301" t="s">
        <v>15157</v>
      </c>
      <c r="C3689" s="300" t="s">
        <v>49</v>
      </c>
      <c r="D3689" s="302">
        <v>1312.12</v>
      </c>
      <c r="E3689" s="303">
        <v>0</v>
      </c>
      <c r="F3689" s="110" t="s">
        <v>14403</v>
      </c>
      <c r="G3689" s="126">
        <v>46023</v>
      </c>
      <c r="H3689" s="299" t="s">
        <v>15743</v>
      </c>
      <c r="I3689" s="197" t="str">
        <f>IFERROR(INDEX('CPU-GERAL'!$H$12:$H$2199,MATCH(A3689,'CPU-GERAL'!$B$12:$B$2199,0)),"NÃO ENCONTRADO")</f>
        <v>NÃO ENCONTRADO</v>
      </c>
      <c r="J3689" s="59" t="str">
        <f t="shared" si="57"/>
        <v/>
      </c>
    </row>
    <row r="3690" spans="1:10" x14ac:dyDescent="0.2">
      <c r="A3690" s="300">
        <v>91317</v>
      </c>
      <c r="B3690" s="301" t="s">
        <v>15158</v>
      </c>
      <c r="C3690" s="300" t="s">
        <v>49</v>
      </c>
      <c r="D3690" s="302">
        <v>1533.46</v>
      </c>
      <c r="E3690" s="303">
        <v>0</v>
      </c>
      <c r="F3690" s="110" t="s">
        <v>14403</v>
      </c>
      <c r="G3690" s="126">
        <v>46023</v>
      </c>
      <c r="H3690" s="299" t="s">
        <v>15743</v>
      </c>
      <c r="I3690" s="197" t="str">
        <f>IFERROR(INDEX('CPU-GERAL'!$H$12:$H$2199,MATCH(A3690,'CPU-GERAL'!$B$12:$B$2199,0)),"NÃO ENCONTRADO")</f>
        <v>NÃO ENCONTRADO</v>
      </c>
      <c r="J3690" s="59" t="str">
        <f t="shared" si="57"/>
        <v/>
      </c>
    </row>
    <row r="3691" spans="1:10" x14ac:dyDescent="0.2">
      <c r="A3691" s="300">
        <v>91323</v>
      </c>
      <c r="B3691" s="301" t="s">
        <v>15159</v>
      </c>
      <c r="C3691" s="300" t="s">
        <v>49</v>
      </c>
      <c r="D3691" s="302">
        <v>1398.64</v>
      </c>
      <c r="E3691" s="303">
        <v>0</v>
      </c>
      <c r="F3691" s="110" t="s">
        <v>14403</v>
      </c>
      <c r="G3691" s="126">
        <v>46023</v>
      </c>
      <c r="H3691" s="299" t="s">
        <v>15743</v>
      </c>
      <c r="I3691" s="197" t="str">
        <f>IFERROR(INDEX('CPU-GERAL'!$H$12:$H$2199,MATCH(A3691,'CPU-GERAL'!$B$12:$B$2199,0)),"NÃO ENCONTRADO")</f>
        <v>NÃO ENCONTRADO</v>
      </c>
      <c r="J3691" s="59" t="str">
        <f t="shared" si="57"/>
        <v/>
      </c>
    </row>
    <row r="3692" spans="1:10" x14ac:dyDescent="0.2">
      <c r="A3692" s="300">
        <v>100678</v>
      </c>
      <c r="B3692" s="301" t="s">
        <v>15160</v>
      </c>
      <c r="C3692" s="300" t="s">
        <v>49</v>
      </c>
      <c r="D3692" s="302">
        <v>1311.7</v>
      </c>
      <c r="E3692" s="303">
        <v>0</v>
      </c>
      <c r="F3692" s="110" t="s">
        <v>14403</v>
      </c>
      <c r="G3692" s="126">
        <v>46023</v>
      </c>
      <c r="H3692" s="299" t="s">
        <v>15743</v>
      </c>
      <c r="I3692" s="197" t="str">
        <f>IFERROR(INDEX('CPU-GERAL'!$H$12:$H$2199,MATCH(A3692,'CPU-GERAL'!$B$12:$B$2199,0)),"NÃO ENCONTRADO")</f>
        <v>NÃO ENCONTRADO</v>
      </c>
      <c r="J3692" s="59" t="str">
        <f t="shared" si="57"/>
        <v/>
      </c>
    </row>
    <row r="3693" spans="1:10" x14ac:dyDescent="0.2">
      <c r="A3693" s="300">
        <v>91013</v>
      </c>
      <c r="B3693" s="301" t="s">
        <v>15161</v>
      </c>
      <c r="C3693" s="300" t="s">
        <v>49</v>
      </c>
      <c r="D3693" s="302">
        <v>1126.6099999999999</v>
      </c>
      <c r="E3693" s="303">
        <v>0</v>
      </c>
      <c r="F3693" s="110" t="s">
        <v>14403</v>
      </c>
      <c r="G3693" s="126">
        <v>46023</v>
      </c>
      <c r="H3693" s="299" t="s">
        <v>15743</v>
      </c>
      <c r="I3693" s="197" t="str">
        <f>IFERROR(INDEX('CPU-GERAL'!$H$12:$H$2199,MATCH(A3693,'CPU-GERAL'!$B$12:$B$2199,0)),"NÃO ENCONTRADO")</f>
        <v>NÃO ENCONTRADO</v>
      </c>
      <c r="J3693" s="59" t="str">
        <f t="shared" si="57"/>
        <v/>
      </c>
    </row>
    <row r="3694" spans="1:10" x14ac:dyDescent="0.2">
      <c r="A3694" s="300">
        <v>100680</v>
      </c>
      <c r="B3694" s="301" t="s">
        <v>15162</v>
      </c>
      <c r="C3694" s="300" t="s">
        <v>49</v>
      </c>
      <c r="D3694" s="302">
        <v>1324.85</v>
      </c>
      <c r="E3694" s="303">
        <v>0</v>
      </c>
      <c r="F3694" s="110" t="s">
        <v>14403</v>
      </c>
      <c r="G3694" s="126">
        <v>46023</v>
      </c>
      <c r="H3694" s="299" t="s">
        <v>15743</v>
      </c>
      <c r="I3694" s="197" t="str">
        <f>IFERROR(INDEX('CPU-GERAL'!$H$12:$H$2199,MATCH(A3694,'CPU-GERAL'!$B$12:$B$2199,0)),"NÃO ENCONTRADO")</f>
        <v>NÃO ENCONTRADO</v>
      </c>
      <c r="J3694" s="59" t="str">
        <f t="shared" si="57"/>
        <v/>
      </c>
    </row>
    <row r="3695" spans="1:10" x14ac:dyDescent="0.2">
      <c r="A3695" s="300">
        <v>91014</v>
      </c>
      <c r="B3695" s="301" t="s">
        <v>15163</v>
      </c>
      <c r="C3695" s="300" t="s">
        <v>49</v>
      </c>
      <c r="D3695" s="302">
        <v>1139.76</v>
      </c>
      <c r="E3695" s="303">
        <v>0</v>
      </c>
      <c r="F3695" s="110" t="s">
        <v>14403</v>
      </c>
      <c r="G3695" s="126">
        <v>46023</v>
      </c>
      <c r="H3695" s="299" t="s">
        <v>15743</v>
      </c>
      <c r="I3695" s="197" t="str">
        <f>IFERROR(INDEX('CPU-GERAL'!$H$12:$H$2199,MATCH(A3695,'CPU-GERAL'!$B$12:$B$2199,0)),"NÃO ENCONTRADO")</f>
        <v>NÃO ENCONTRADO</v>
      </c>
      <c r="J3695" s="59" t="str">
        <f t="shared" si="57"/>
        <v/>
      </c>
    </row>
    <row r="3696" spans="1:10" x14ac:dyDescent="0.2">
      <c r="A3696" s="300">
        <v>100683</v>
      </c>
      <c r="B3696" s="301" t="s">
        <v>15164</v>
      </c>
      <c r="C3696" s="300" t="s">
        <v>49</v>
      </c>
      <c r="D3696" s="302">
        <v>1425.11</v>
      </c>
      <c r="E3696" s="303">
        <v>0</v>
      </c>
      <c r="F3696" s="110" t="s">
        <v>14403</v>
      </c>
      <c r="G3696" s="126">
        <v>46023</v>
      </c>
      <c r="H3696" s="299" t="s">
        <v>15743</v>
      </c>
      <c r="I3696" s="197" t="str">
        <f>IFERROR(INDEX('CPU-GERAL'!$H$12:$H$2199,MATCH(A3696,'CPU-GERAL'!$B$12:$B$2199,0)),"NÃO ENCONTRADO")</f>
        <v>NÃO ENCONTRADO</v>
      </c>
      <c r="J3696" s="59" t="str">
        <f t="shared" si="57"/>
        <v/>
      </c>
    </row>
    <row r="3697" spans="1:10" x14ac:dyDescent="0.2">
      <c r="A3697" s="300">
        <v>91015</v>
      </c>
      <c r="B3697" s="301" t="s">
        <v>15165</v>
      </c>
      <c r="C3697" s="300" t="s">
        <v>49</v>
      </c>
      <c r="D3697" s="302">
        <v>1212.32</v>
      </c>
      <c r="E3697" s="303">
        <v>0</v>
      </c>
      <c r="F3697" s="110" t="s">
        <v>14403</v>
      </c>
      <c r="G3697" s="126">
        <v>46023</v>
      </c>
      <c r="H3697" s="299" t="s">
        <v>15743</v>
      </c>
      <c r="I3697" s="197" t="str">
        <f>IFERROR(INDEX('CPU-GERAL'!$H$12:$H$2199,MATCH(A3697,'CPU-GERAL'!$B$12:$B$2199,0)),"NÃO ENCONTRADO")</f>
        <v>NÃO ENCONTRADO</v>
      </c>
      <c r="J3697" s="59" t="str">
        <f t="shared" si="57"/>
        <v/>
      </c>
    </row>
    <row r="3698" spans="1:10" x14ac:dyDescent="0.2">
      <c r="A3698" s="300">
        <v>100685</v>
      </c>
      <c r="B3698" s="301" t="s">
        <v>15166</v>
      </c>
      <c r="C3698" s="300" t="s">
        <v>49</v>
      </c>
      <c r="D3698" s="302">
        <v>1481.89</v>
      </c>
      <c r="E3698" s="303">
        <v>0</v>
      </c>
      <c r="F3698" s="110" t="s">
        <v>14403</v>
      </c>
      <c r="G3698" s="126">
        <v>46023</v>
      </c>
      <c r="H3698" s="299" t="s">
        <v>15743</v>
      </c>
      <c r="I3698" s="197" t="str">
        <f>IFERROR(INDEX('CPU-GERAL'!$H$12:$H$2199,MATCH(A3698,'CPU-GERAL'!$B$12:$B$2199,0)),"NÃO ENCONTRADO")</f>
        <v>NÃO ENCONTRADO</v>
      </c>
      <c r="J3698" s="59" t="str">
        <f t="shared" si="57"/>
        <v/>
      </c>
    </row>
    <row r="3699" spans="1:10" x14ac:dyDescent="0.2">
      <c r="A3699" s="300">
        <v>91016</v>
      </c>
      <c r="B3699" s="301" t="s">
        <v>15167</v>
      </c>
      <c r="C3699" s="300" t="s">
        <v>49</v>
      </c>
      <c r="D3699" s="302">
        <v>1269.0999999999999</v>
      </c>
      <c r="E3699" s="303">
        <v>0</v>
      </c>
      <c r="F3699" s="110" t="s">
        <v>14403</v>
      </c>
      <c r="G3699" s="126">
        <v>46023</v>
      </c>
      <c r="H3699" s="299" t="s">
        <v>15743</v>
      </c>
      <c r="I3699" s="197" t="str">
        <f>IFERROR(INDEX('CPU-GERAL'!$H$12:$H$2199,MATCH(A3699,'CPU-GERAL'!$B$12:$B$2199,0)),"NÃO ENCONTRADO")</f>
        <v>NÃO ENCONTRADO</v>
      </c>
      <c r="J3699" s="59" t="str">
        <f t="shared" si="57"/>
        <v/>
      </c>
    </row>
    <row r="3700" spans="1:10" x14ac:dyDescent="0.2">
      <c r="A3700" s="300">
        <v>100679</v>
      </c>
      <c r="B3700" s="301" t="s">
        <v>15168</v>
      </c>
      <c r="C3700" s="300" t="s">
        <v>49</v>
      </c>
      <c r="D3700" s="302">
        <v>1094.93</v>
      </c>
      <c r="E3700" s="303">
        <v>0</v>
      </c>
      <c r="F3700" s="110" t="s">
        <v>14403</v>
      </c>
      <c r="G3700" s="126">
        <v>46023</v>
      </c>
      <c r="H3700" s="299" t="s">
        <v>15743</v>
      </c>
      <c r="I3700" s="197" t="str">
        <f>IFERROR(INDEX('CPU-GERAL'!$H$12:$H$2199,MATCH(A3700,'CPU-GERAL'!$B$12:$B$2199,0)),"NÃO ENCONTRADO")</f>
        <v>NÃO ENCONTRADO</v>
      </c>
      <c r="J3700" s="59" t="str">
        <f t="shared" si="57"/>
        <v/>
      </c>
    </row>
    <row r="3701" spans="1:10" x14ac:dyDescent="0.2">
      <c r="A3701" s="300">
        <v>91324</v>
      </c>
      <c r="B3701" s="301" t="s">
        <v>15169</v>
      </c>
      <c r="C3701" s="300" t="s">
        <v>49</v>
      </c>
      <c r="D3701" s="302">
        <v>963.49</v>
      </c>
      <c r="E3701" s="303">
        <v>0</v>
      </c>
      <c r="F3701" s="110" t="s">
        <v>14403</v>
      </c>
      <c r="G3701" s="126">
        <v>46023</v>
      </c>
      <c r="H3701" s="299" t="s">
        <v>15743</v>
      </c>
      <c r="I3701" s="197" t="str">
        <f>IFERROR(INDEX('CPU-GERAL'!$H$12:$H$2199,MATCH(A3701,'CPU-GERAL'!$B$12:$B$2199,0)),"NÃO ENCONTRADO")</f>
        <v>NÃO ENCONTRADO</v>
      </c>
      <c r="J3701" s="59" t="str">
        <f t="shared" si="57"/>
        <v/>
      </c>
    </row>
    <row r="3702" spans="1:10" x14ac:dyDescent="0.2">
      <c r="A3702" s="300">
        <v>100712</v>
      </c>
      <c r="B3702" s="301" t="s">
        <v>15170</v>
      </c>
      <c r="C3702" s="300" t="s">
        <v>49</v>
      </c>
      <c r="D3702" s="302">
        <v>1088.97</v>
      </c>
      <c r="E3702" s="303">
        <v>0</v>
      </c>
      <c r="F3702" s="110" t="s">
        <v>14403</v>
      </c>
      <c r="G3702" s="126">
        <v>46023</v>
      </c>
      <c r="H3702" s="299" t="s">
        <v>15743</v>
      </c>
      <c r="I3702" s="197" t="str">
        <f>IFERROR(INDEX('CPU-GERAL'!$H$12:$H$2199,MATCH(A3702,'CPU-GERAL'!$B$12:$B$2199,0)),"NÃO ENCONTRADO")</f>
        <v>NÃO ENCONTRADO</v>
      </c>
      <c r="J3702" s="59" t="str">
        <f t="shared" si="57"/>
        <v/>
      </c>
    </row>
    <row r="3703" spans="1:10" x14ac:dyDescent="0.2">
      <c r="A3703" s="300">
        <v>91325</v>
      </c>
      <c r="B3703" s="301" t="s">
        <v>15171</v>
      </c>
      <c r="C3703" s="300" t="s">
        <v>49</v>
      </c>
      <c r="D3703" s="302">
        <v>975.62</v>
      </c>
      <c r="E3703" s="303">
        <v>0</v>
      </c>
      <c r="F3703" s="110" t="s">
        <v>14403</v>
      </c>
      <c r="G3703" s="126">
        <v>46023</v>
      </c>
      <c r="H3703" s="299" t="s">
        <v>15743</v>
      </c>
      <c r="I3703" s="197" t="str">
        <f>IFERROR(INDEX('CPU-GERAL'!$H$12:$H$2199,MATCH(A3703,'CPU-GERAL'!$B$12:$B$2199,0)),"NÃO ENCONTRADO")</f>
        <v>NÃO ENCONTRADO</v>
      </c>
      <c r="J3703" s="59" t="str">
        <f t="shared" si="57"/>
        <v/>
      </c>
    </row>
    <row r="3704" spans="1:10" x14ac:dyDescent="0.2">
      <c r="A3704" s="300">
        <v>100684</v>
      </c>
      <c r="B3704" s="301" t="s">
        <v>15172</v>
      </c>
      <c r="C3704" s="300" t="s">
        <v>49</v>
      </c>
      <c r="D3704" s="302">
        <v>1181.98</v>
      </c>
      <c r="E3704" s="303">
        <v>0</v>
      </c>
      <c r="F3704" s="110" t="s">
        <v>14403</v>
      </c>
      <c r="G3704" s="126">
        <v>46023</v>
      </c>
      <c r="H3704" s="299" t="s">
        <v>15743</v>
      </c>
      <c r="I3704" s="197" t="str">
        <f>IFERROR(INDEX('CPU-GERAL'!$H$12:$H$2199,MATCH(A3704,'CPU-GERAL'!$B$12:$B$2199,0)),"NÃO ENCONTRADO")</f>
        <v>NÃO ENCONTRADO</v>
      </c>
      <c r="J3704" s="59" t="str">
        <f t="shared" si="57"/>
        <v/>
      </c>
    </row>
    <row r="3705" spans="1:10" x14ac:dyDescent="0.2">
      <c r="A3705" s="300">
        <v>91326</v>
      </c>
      <c r="B3705" s="301" t="s">
        <v>15173</v>
      </c>
      <c r="C3705" s="300" t="s">
        <v>49</v>
      </c>
      <c r="D3705" s="302">
        <v>1047.1600000000001</v>
      </c>
      <c r="E3705" s="303">
        <v>0</v>
      </c>
      <c r="F3705" s="110" t="s">
        <v>14403</v>
      </c>
      <c r="G3705" s="126">
        <v>46023</v>
      </c>
      <c r="H3705" s="299" t="s">
        <v>15743</v>
      </c>
      <c r="I3705" s="197" t="str">
        <f>IFERROR(INDEX('CPU-GERAL'!$H$12:$H$2199,MATCH(A3705,'CPU-GERAL'!$B$12:$B$2199,0)),"NÃO ENCONTRADO")</f>
        <v>NÃO ENCONTRADO</v>
      </c>
      <c r="J3705" s="59" t="str">
        <f t="shared" si="57"/>
        <v/>
      </c>
    </row>
    <row r="3706" spans="1:10" x14ac:dyDescent="0.2">
      <c r="A3706" s="300">
        <v>91327</v>
      </c>
      <c r="B3706" s="301" t="s">
        <v>15174</v>
      </c>
      <c r="C3706" s="300" t="s">
        <v>49</v>
      </c>
      <c r="D3706" s="302">
        <v>1102.92</v>
      </c>
      <c r="E3706" s="303">
        <v>0</v>
      </c>
      <c r="F3706" s="110" t="s">
        <v>14403</v>
      </c>
      <c r="G3706" s="126">
        <v>46023</v>
      </c>
      <c r="H3706" s="299" t="s">
        <v>15743</v>
      </c>
      <c r="I3706" s="197" t="str">
        <f>IFERROR(INDEX('CPU-GERAL'!$H$12:$H$2199,MATCH(A3706,'CPU-GERAL'!$B$12:$B$2199,0)),"NÃO ENCONTRADO")</f>
        <v>NÃO ENCONTRADO</v>
      </c>
      <c r="J3706" s="59" t="str">
        <f t="shared" si="57"/>
        <v/>
      </c>
    </row>
    <row r="3707" spans="1:10" x14ac:dyDescent="0.2">
      <c r="A3707" s="300">
        <v>100686</v>
      </c>
      <c r="B3707" s="301" t="s">
        <v>15175</v>
      </c>
      <c r="C3707" s="300" t="s">
        <v>49</v>
      </c>
      <c r="D3707" s="302">
        <v>1237.74</v>
      </c>
      <c r="E3707" s="303">
        <v>0</v>
      </c>
      <c r="F3707" s="110" t="s">
        <v>14403</v>
      </c>
      <c r="G3707" s="126">
        <v>46023</v>
      </c>
      <c r="H3707" s="299" t="s">
        <v>15743</v>
      </c>
      <c r="I3707" s="197" t="str">
        <f>IFERROR(INDEX('CPU-GERAL'!$H$12:$H$2199,MATCH(A3707,'CPU-GERAL'!$B$12:$B$2199,0)),"NÃO ENCONTRADO")</f>
        <v>NÃO ENCONTRADO</v>
      </c>
      <c r="J3707" s="59" t="str">
        <f t="shared" si="57"/>
        <v/>
      </c>
    </row>
    <row r="3708" spans="1:10" x14ac:dyDescent="0.2">
      <c r="A3708" s="300">
        <v>100693</v>
      </c>
      <c r="B3708" s="301" t="s">
        <v>15176</v>
      </c>
      <c r="C3708" s="300" t="s">
        <v>49</v>
      </c>
      <c r="D3708" s="302">
        <v>2236.17</v>
      </c>
      <c r="E3708" s="303">
        <v>0.49</v>
      </c>
      <c r="F3708" s="110" t="s">
        <v>14403</v>
      </c>
      <c r="G3708" s="126">
        <v>46023</v>
      </c>
      <c r="H3708" s="299" t="s">
        <v>15743</v>
      </c>
      <c r="I3708" s="197" t="str">
        <f>IFERROR(INDEX('CPU-GERAL'!$H$12:$H$2199,MATCH(A3708,'CPU-GERAL'!$B$12:$B$2199,0)),"NÃO ENCONTRADO")</f>
        <v>NÃO ENCONTRADO</v>
      </c>
      <c r="J3708" s="59" t="str">
        <f t="shared" si="57"/>
        <v/>
      </c>
    </row>
    <row r="3709" spans="1:10" x14ac:dyDescent="0.2">
      <c r="A3709" s="300">
        <v>91336</v>
      </c>
      <c r="B3709" s="301" t="s">
        <v>15177</v>
      </c>
      <c r="C3709" s="300" t="s">
        <v>49</v>
      </c>
      <c r="D3709" s="302">
        <v>2023.38</v>
      </c>
      <c r="E3709" s="303">
        <v>0.54</v>
      </c>
      <c r="F3709" s="110" t="s">
        <v>14403</v>
      </c>
      <c r="G3709" s="126">
        <v>46023</v>
      </c>
      <c r="H3709" s="299" t="s">
        <v>15743</v>
      </c>
      <c r="I3709" s="197" t="str">
        <f>IFERROR(INDEX('CPU-GERAL'!$H$12:$H$2199,MATCH(A3709,'CPU-GERAL'!$B$12:$B$2199,0)),"NÃO ENCONTRADO")</f>
        <v>NÃO ENCONTRADO</v>
      </c>
      <c r="J3709" s="59" t="str">
        <f t="shared" si="57"/>
        <v/>
      </c>
    </row>
    <row r="3710" spans="1:10" x14ac:dyDescent="0.2">
      <c r="A3710" s="300">
        <v>100694</v>
      </c>
      <c r="B3710" s="301" t="s">
        <v>15178</v>
      </c>
      <c r="C3710" s="300" t="s">
        <v>49</v>
      </c>
      <c r="D3710" s="302">
        <v>1993.04</v>
      </c>
      <c r="E3710" s="303">
        <v>0.55000000000000004</v>
      </c>
      <c r="F3710" s="110" t="s">
        <v>14403</v>
      </c>
      <c r="G3710" s="126">
        <v>46023</v>
      </c>
      <c r="H3710" s="299" t="s">
        <v>15743</v>
      </c>
      <c r="I3710" s="197" t="str">
        <f>IFERROR(INDEX('CPU-GERAL'!$H$12:$H$2199,MATCH(A3710,'CPU-GERAL'!$B$12:$B$2199,0)),"NÃO ENCONTRADO")</f>
        <v>NÃO ENCONTRADO</v>
      </c>
      <c r="J3710" s="59" t="str">
        <f t="shared" si="57"/>
        <v/>
      </c>
    </row>
    <row r="3711" spans="1:10" x14ac:dyDescent="0.2">
      <c r="A3711" s="300">
        <v>91337</v>
      </c>
      <c r="B3711" s="301" t="s">
        <v>15179</v>
      </c>
      <c r="C3711" s="300" t="s">
        <v>49</v>
      </c>
      <c r="D3711" s="302">
        <v>1858.22</v>
      </c>
      <c r="E3711" s="303">
        <v>0.59</v>
      </c>
      <c r="F3711" s="110" t="s">
        <v>14403</v>
      </c>
      <c r="G3711" s="126">
        <v>46023</v>
      </c>
      <c r="H3711" s="299" t="s">
        <v>15743</v>
      </c>
      <c r="I3711" s="197" t="str">
        <f>IFERROR(INDEX('CPU-GERAL'!$H$12:$H$2199,MATCH(A3711,'CPU-GERAL'!$B$12:$B$2199,0)),"NÃO ENCONTRADO")</f>
        <v>NÃO ENCONTRADO</v>
      </c>
      <c r="J3711" s="59" t="str">
        <f t="shared" si="57"/>
        <v/>
      </c>
    </row>
    <row r="3712" spans="1:10" x14ac:dyDescent="0.2">
      <c r="A3712" s="300">
        <v>100691</v>
      </c>
      <c r="B3712" s="301" t="s">
        <v>15180</v>
      </c>
      <c r="C3712" s="300" t="s">
        <v>49</v>
      </c>
      <c r="D3712" s="302">
        <v>1868.65</v>
      </c>
      <c r="E3712" s="303">
        <v>0.41</v>
      </c>
      <c r="F3712" s="110" t="s">
        <v>14403</v>
      </c>
      <c r="G3712" s="126">
        <v>46023</v>
      </c>
      <c r="H3712" s="299" t="s">
        <v>15743</v>
      </c>
      <c r="I3712" s="197" t="str">
        <f>IFERROR(INDEX('CPU-GERAL'!$H$12:$H$2199,MATCH(A3712,'CPU-GERAL'!$B$12:$B$2199,0)),"NÃO ENCONTRADO")</f>
        <v>NÃO ENCONTRADO</v>
      </c>
      <c r="J3712" s="59" t="str">
        <f t="shared" si="57"/>
        <v/>
      </c>
    </row>
    <row r="3713" spans="1:10" x14ac:dyDescent="0.2">
      <c r="A3713" s="300">
        <v>100692</v>
      </c>
      <c r="B3713" s="301" t="s">
        <v>15181</v>
      </c>
      <c r="C3713" s="300" t="s">
        <v>49</v>
      </c>
      <c r="D3713" s="302">
        <v>1625.52</v>
      </c>
      <c r="E3713" s="303">
        <v>0.47</v>
      </c>
      <c r="F3713" s="110" t="s">
        <v>14403</v>
      </c>
      <c r="G3713" s="126">
        <v>46023</v>
      </c>
      <c r="H3713" s="299" t="s">
        <v>15743</v>
      </c>
      <c r="I3713" s="197" t="str">
        <f>IFERROR(INDEX('CPU-GERAL'!$H$12:$H$2199,MATCH(A3713,'CPU-GERAL'!$B$12:$B$2199,0)),"NÃO ENCONTRADO")</f>
        <v>NÃO ENCONTRADO</v>
      </c>
      <c r="J3713" s="59" t="str">
        <f t="shared" si="57"/>
        <v/>
      </c>
    </row>
    <row r="3714" spans="1:10" x14ac:dyDescent="0.2">
      <c r="A3714" s="300">
        <v>91334</v>
      </c>
      <c r="B3714" s="301" t="s">
        <v>15182</v>
      </c>
      <c r="C3714" s="300" t="s">
        <v>49</v>
      </c>
      <c r="D3714" s="302">
        <v>1655.86</v>
      </c>
      <c r="E3714" s="303">
        <v>0.46</v>
      </c>
      <c r="F3714" s="110" t="s">
        <v>14403</v>
      </c>
      <c r="G3714" s="126">
        <v>46023</v>
      </c>
      <c r="H3714" s="299" t="s">
        <v>15743</v>
      </c>
      <c r="I3714" s="197" t="str">
        <f>IFERROR(INDEX('CPU-GERAL'!$H$12:$H$2199,MATCH(A3714,'CPU-GERAL'!$B$12:$B$2199,0)),"NÃO ENCONTRADO")</f>
        <v>NÃO ENCONTRADO</v>
      </c>
      <c r="J3714" s="59" t="str">
        <f t="shared" si="57"/>
        <v/>
      </c>
    </row>
    <row r="3715" spans="1:10" x14ac:dyDescent="0.2">
      <c r="A3715" s="300">
        <v>91335</v>
      </c>
      <c r="B3715" s="301" t="s">
        <v>15183</v>
      </c>
      <c r="C3715" s="300" t="s">
        <v>49</v>
      </c>
      <c r="D3715" s="302">
        <v>1490.7</v>
      </c>
      <c r="E3715" s="303">
        <v>0.51</v>
      </c>
      <c r="F3715" s="110" t="s">
        <v>14403</v>
      </c>
      <c r="G3715" s="126">
        <v>46023</v>
      </c>
      <c r="H3715" s="299" t="s">
        <v>15743</v>
      </c>
      <c r="I3715" s="197" t="str">
        <f>IFERROR(INDEX('CPU-GERAL'!$H$12:$H$2199,MATCH(A3715,'CPU-GERAL'!$B$12:$B$2199,0)),"NÃO ENCONTRADO")</f>
        <v>NÃO ENCONTRADO</v>
      </c>
      <c r="J3715" s="59" t="str">
        <f t="shared" si="57"/>
        <v/>
      </c>
    </row>
    <row r="3716" spans="1:10" x14ac:dyDescent="0.2">
      <c r="A3716" s="300">
        <v>90788</v>
      </c>
      <c r="B3716" s="301" t="s">
        <v>15184</v>
      </c>
      <c r="C3716" s="300" t="s">
        <v>49</v>
      </c>
      <c r="D3716" s="302">
        <v>975.88</v>
      </c>
      <c r="E3716" s="303">
        <v>0</v>
      </c>
      <c r="F3716" s="110" t="s">
        <v>14403</v>
      </c>
      <c r="G3716" s="126">
        <v>46023</v>
      </c>
      <c r="H3716" s="299" t="s">
        <v>15743</v>
      </c>
      <c r="I3716" s="197" t="str">
        <f>IFERROR(INDEX('CPU-GERAL'!$H$12:$H$2199,MATCH(A3716,'CPU-GERAL'!$B$12:$B$2199,0)),"NÃO ENCONTRADO")</f>
        <v>NÃO ENCONTRADO</v>
      </c>
      <c r="J3716" s="59" t="str">
        <f t="shared" ref="J3716:J3779" si="58">IF(I3716&lt;&gt;"NÃO ENCONTRADO",IF(D3716=I3716,"IGUAL A CPU",I3716-D3716),"")</f>
        <v/>
      </c>
    </row>
    <row r="3717" spans="1:10" x14ac:dyDescent="0.2">
      <c r="A3717" s="300">
        <v>90789</v>
      </c>
      <c r="B3717" s="301" t="s">
        <v>15185</v>
      </c>
      <c r="C3717" s="300" t="s">
        <v>49</v>
      </c>
      <c r="D3717" s="302">
        <v>977.3</v>
      </c>
      <c r="E3717" s="303">
        <v>0</v>
      </c>
      <c r="F3717" s="110" t="s">
        <v>14403</v>
      </c>
      <c r="G3717" s="126">
        <v>46023</v>
      </c>
      <c r="H3717" s="299" t="s">
        <v>15743</v>
      </c>
      <c r="I3717" s="197" t="str">
        <f>IFERROR(INDEX('CPU-GERAL'!$H$12:$H$2199,MATCH(A3717,'CPU-GERAL'!$B$12:$B$2199,0)),"NÃO ENCONTRADO")</f>
        <v>NÃO ENCONTRADO</v>
      </c>
      <c r="J3717" s="59" t="str">
        <f t="shared" si="58"/>
        <v/>
      </c>
    </row>
    <row r="3718" spans="1:10" x14ac:dyDescent="0.2">
      <c r="A3718" s="300">
        <v>90790</v>
      </c>
      <c r="B3718" s="301" t="s">
        <v>15186</v>
      </c>
      <c r="C3718" s="300" t="s">
        <v>49</v>
      </c>
      <c r="D3718" s="302">
        <v>1007.34</v>
      </c>
      <c r="E3718" s="303">
        <v>0</v>
      </c>
      <c r="F3718" s="110" t="s">
        <v>14403</v>
      </c>
      <c r="G3718" s="126">
        <v>46023</v>
      </c>
      <c r="H3718" s="299" t="s">
        <v>15743</v>
      </c>
      <c r="I3718" s="197" t="str">
        <f>IFERROR(INDEX('CPU-GERAL'!$H$12:$H$2199,MATCH(A3718,'CPU-GERAL'!$B$12:$B$2199,0)),"NÃO ENCONTRADO")</f>
        <v>NÃO ENCONTRADO</v>
      </c>
      <c r="J3718" s="59" t="str">
        <f t="shared" si="58"/>
        <v/>
      </c>
    </row>
    <row r="3719" spans="1:10" x14ac:dyDescent="0.2">
      <c r="A3719" s="300">
        <v>100675</v>
      </c>
      <c r="B3719" s="301" t="s">
        <v>15187</v>
      </c>
      <c r="C3719" s="300" t="s">
        <v>49</v>
      </c>
      <c r="D3719" s="302">
        <v>1088.1300000000001</v>
      </c>
      <c r="E3719" s="303">
        <v>0</v>
      </c>
      <c r="F3719" s="110" t="s">
        <v>14403</v>
      </c>
      <c r="G3719" s="126">
        <v>46023</v>
      </c>
      <c r="H3719" s="299" t="s">
        <v>15743</v>
      </c>
      <c r="I3719" s="197" t="str">
        <f>IFERROR(INDEX('CPU-GERAL'!$H$12:$H$2199,MATCH(A3719,'CPU-GERAL'!$B$12:$B$2199,0)),"NÃO ENCONTRADO")</f>
        <v>NÃO ENCONTRADO</v>
      </c>
      <c r="J3719" s="59" t="str">
        <f t="shared" si="58"/>
        <v/>
      </c>
    </row>
    <row r="3720" spans="1:10" x14ac:dyDescent="0.2">
      <c r="A3720" s="300">
        <v>90794</v>
      </c>
      <c r="B3720" s="301" t="s">
        <v>15188</v>
      </c>
      <c r="C3720" s="300" t="s">
        <v>49</v>
      </c>
      <c r="D3720" s="302">
        <v>858.19</v>
      </c>
      <c r="E3720" s="303">
        <v>0</v>
      </c>
      <c r="F3720" s="110" t="s">
        <v>14403</v>
      </c>
      <c r="G3720" s="126">
        <v>46023</v>
      </c>
      <c r="H3720" s="299" t="s">
        <v>15743</v>
      </c>
      <c r="I3720" s="197" t="str">
        <f>IFERROR(INDEX('CPU-GERAL'!$H$12:$H$2199,MATCH(A3720,'CPU-GERAL'!$B$12:$B$2199,0)),"NÃO ENCONTRADO")</f>
        <v>NÃO ENCONTRADO</v>
      </c>
      <c r="J3720" s="59" t="str">
        <f t="shared" si="58"/>
        <v/>
      </c>
    </row>
    <row r="3721" spans="1:10" x14ac:dyDescent="0.2">
      <c r="A3721" s="300">
        <v>90796</v>
      </c>
      <c r="B3721" s="301" t="s">
        <v>15189</v>
      </c>
      <c r="C3721" s="300" t="s">
        <v>49</v>
      </c>
      <c r="D3721" s="302">
        <v>868.86</v>
      </c>
      <c r="E3721" s="303">
        <v>0</v>
      </c>
      <c r="F3721" s="110" t="s">
        <v>14403</v>
      </c>
      <c r="G3721" s="126">
        <v>46023</v>
      </c>
      <c r="H3721" s="299" t="s">
        <v>15743</v>
      </c>
      <c r="I3721" s="197" t="str">
        <f>IFERROR(INDEX('CPU-GERAL'!$H$12:$H$2199,MATCH(A3721,'CPU-GERAL'!$B$12:$B$2199,0)),"NÃO ENCONTRADO")</f>
        <v>NÃO ENCONTRADO</v>
      </c>
      <c r="J3721" s="59" t="str">
        <f t="shared" si="58"/>
        <v/>
      </c>
    </row>
    <row r="3722" spans="1:10" x14ac:dyDescent="0.2">
      <c r="A3722" s="300">
        <v>90797</v>
      </c>
      <c r="B3722" s="301" t="s">
        <v>15190</v>
      </c>
      <c r="C3722" s="300" t="s">
        <v>49</v>
      </c>
      <c r="D3722" s="302">
        <v>874.2</v>
      </c>
      <c r="E3722" s="303">
        <v>0</v>
      </c>
      <c r="F3722" s="110" t="s">
        <v>14403</v>
      </c>
      <c r="G3722" s="126">
        <v>46023</v>
      </c>
      <c r="H3722" s="299" t="s">
        <v>15743</v>
      </c>
      <c r="I3722" s="197" t="str">
        <f>IFERROR(INDEX('CPU-GERAL'!$H$12:$H$2199,MATCH(A3722,'CPU-GERAL'!$B$12:$B$2199,0)),"NÃO ENCONTRADO")</f>
        <v>NÃO ENCONTRADO</v>
      </c>
      <c r="J3722" s="59" t="str">
        <f t="shared" si="58"/>
        <v/>
      </c>
    </row>
    <row r="3723" spans="1:10" x14ac:dyDescent="0.2">
      <c r="A3723" s="300">
        <v>90791</v>
      </c>
      <c r="B3723" s="301" t="s">
        <v>15191</v>
      </c>
      <c r="C3723" s="300" t="s">
        <v>49</v>
      </c>
      <c r="D3723" s="302">
        <v>1183.42</v>
      </c>
      <c r="E3723" s="303">
        <v>0</v>
      </c>
      <c r="F3723" s="110" t="s">
        <v>14403</v>
      </c>
      <c r="G3723" s="126">
        <v>46023</v>
      </c>
      <c r="H3723" s="299" t="s">
        <v>15743</v>
      </c>
      <c r="I3723" s="197" t="str">
        <f>IFERROR(INDEX('CPU-GERAL'!$H$12:$H$2199,MATCH(A3723,'CPU-GERAL'!$B$12:$B$2199,0)),"NÃO ENCONTRADO")</f>
        <v>NÃO ENCONTRADO</v>
      </c>
      <c r="J3723" s="59" t="str">
        <f t="shared" si="58"/>
        <v/>
      </c>
    </row>
    <row r="3724" spans="1:10" x14ac:dyDescent="0.2">
      <c r="A3724" s="300">
        <v>90793</v>
      </c>
      <c r="B3724" s="301" t="s">
        <v>15192</v>
      </c>
      <c r="C3724" s="300" t="s">
        <v>49</v>
      </c>
      <c r="D3724" s="302">
        <v>1234.07</v>
      </c>
      <c r="E3724" s="303">
        <v>0</v>
      </c>
      <c r="F3724" s="110" t="s">
        <v>14403</v>
      </c>
      <c r="G3724" s="126">
        <v>46023</v>
      </c>
      <c r="H3724" s="299" t="s">
        <v>15743</v>
      </c>
      <c r="I3724" s="197" t="str">
        <f>IFERROR(INDEX('CPU-GERAL'!$H$12:$H$2199,MATCH(A3724,'CPU-GERAL'!$B$12:$B$2199,0)),"NÃO ENCONTRADO")</f>
        <v>NÃO ENCONTRADO</v>
      </c>
      <c r="J3724" s="59" t="str">
        <f t="shared" si="58"/>
        <v/>
      </c>
    </row>
    <row r="3725" spans="1:10" x14ac:dyDescent="0.2">
      <c r="A3725" s="300">
        <v>90798</v>
      </c>
      <c r="B3725" s="301" t="s">
        <v>15193</v>
      </c>
      <c r="C3725" s="300" t="s">
        <v>49</v>
      </c>
      <c r="D3725" s="302">
        <v>1269.07</v>
      </c>
      <c r="E3725" s="303">
        <v>0</v>
      </c>
      <c r="F3725" s="110" t="s">
        <v>14403</v>
      </c>
      <c r="G3725" s="126">
        <v>46023</v>
      </c>
      <c r="H3725" s="299" t="s">
        <v>15743</v>
      </c>
      <c r="I3725" s="197" t="str">
        <f>IFERROR(INDEX('CPU-GERAL'!$H$12:$H$2199,MATCH(A3725,'CPU-GERAL'!$B$12:$B$2199,0)),"NÃO ENCONTRADO")</f>
        <v>NÃO ENCONTRADO</v>
      </c>
      <c r="J3725" s="59" t="str">
        <f t="shared" si="58"/>
        <v/>
      </c>
    </row>
    <row r="3726" spans="1:10" x14ac:dyDescent="0.2">
      <c r="A3726" s="300">
        <v>90799</v>
      </c>
      <c r="B3726" s="301" t="s">
        <v>15194</v>
      </c>
      <c r="C3726" s="300" t="s">
        <v>49</v>
      </c>
      <c r="D3726" s="302">
        <v>1305.77</v>
      </c>
      <c r="E3726" s="303">
        <v>0</v>
      </c>
      <c r="F3726" s="110" t="s">
        <v>14403</v>
      </c>
      <c r="G3726" s="126">
        <v>46023</v>
      </c>
      <c r="H3726" s="299" t="s">
        <v>15743</v>
      </c>
      <c r="I3726" s="197" t="str">
        <f>IFERROR(INDEX('CPU-GERAL'!$H$12:$H$2199,MATCH(A3726,'CPU-GERAL'!$B$12:$B$2199,0)),"NÃO ENCONTRADO")</f>
        <v>NÃO ENCONTRADO</v>
      </c>
      <c r="J3726" s="59" t="str">
        <f t="shared" si="58"/>
        <v/>
      </c>
    </row>
    <row r="3727" spans="1:10" x14ac:dyDescent="0.2">
      <c r="A3727" s="300">
        <v>100704</v>
      </c>
      <c r="B3727" s="301" t="s">
        <v>15195</v>
      </c>
      <c r="C3727" s="300" t="s">
        <v>49</v>
      </c>
      <c r="D3727" s="302">
        <v>78.45</v>
      </c>
      <c r="E3727" s="303">
        <v>0</v>
      </c>
      <c r="F3727" s="110" t="s">
        <v>14403</v>
      </c>
      <c r="G3727" s="126">
        <v>46023</v>
      </c>
      <c r="H3727" s="299" t="s">
        <v>15743</v>
      </c>
      <c r="I3727" s="197" t="str">
        <f>IFERROR(INDEX('CPU-GERAL'!$H$12:$H$2199,MATCH(A3727,'CPU-GERAL'!$B$12:$B$2199,0)),"NÃO ENCONTRADO")</f>
        <v>NÃO ENCONTRADO</v>
      </c>
      <c r="J3727" s="59" t="str">
        <f t="shared" si="58"/>
        <v/>
      </c>
    </row>
    <row r="3728" spans="1:10" x14ac:dyDescent="0.2">
      <c r="A3728" s="300">
        <v>106141</v>
      </c>
      <c r="B3728" s="301" t="s">
        <v>15196</v>
      </c>
      <c r="C3728" s="300" t="s">
        <v>49</v>
      </c>
      <c r="D3728" s="302">
        <v>0</v>
      </c>
      <c r="E3728" s="303"/>
      <c r="F3728" s="110" t="s">
        <v>14403</v>
      </c>
      <c r="G3728" s="126">
        <v>46023</v>
      </c>
      <c r="H3728" s="299" t="s">
        <v>15743</v>
      </c>
      <c r="I3728" s="197" t="str">
        <f>IFERROR(INDEX('CPU-GERAL'!$H$12:$H$2199,MATCH(A3728,'CPU-GERAL'!$B$12:$B$2199,0)),"NÃO ENCONTRADO")</f>
        <v>NÃO ENCONTRADO</v>
      </c>
      <c r="J3728" s="59" t="str">
        <f t="shared" si="58"/>
        <v/>
      </c>
    </row>
    <row r="3729" spans="1:10" x14ac:dyDescent="0.2">
      <c r="A3729" s="300">
        <v>106139</v>
      </c>
      <c r="B3729" s="301" t="s">
        <v>15197</v>
      </c>
      <c r="C3729" s="300" t="s">
        <v>49</v>
      </c>
      <c r="D3729" s="302">
        <v>0</v>
      </c>
      <c r="E3729" s="303"/>
      <c r="F3729" s="110" t="s">
        <v>14403</v>
      </c>
      <c r="G3729" s="126">
        <v>46023</v>
      </c>
      <c r="H3729" s="299" t="s">
        <v>15743</v>
      </c>
      <c r="I3729" s="197" t="str">
        <f>IFERROR(INDEX('CPU-GERAL'!$H$12:$H$2199,MATCH(A3729,'CPU-GERAL'!$B$12:$B$2199,0)),"NÃO ENCONTRADO")</f>
        <v>NÃO ENCONTRADO</v>
      </c>
      <c r="J3729" s="59" t="str">
        <f t="shared" si="58"/>
        <v/>
      </c>
    </row>
    <row r="3730" spans="1:10" x14ac:dyDescent="0.2">
      <c r="A3730" s="300">
        <v>106140</v>
      </c>
      <c r="B3730" s="301" t="s">
        <v>15198</v>
      </c>
      <c r="C3730" s="300" t="s">
        <v>49</v>
      </c>
      <c r="D3730" s="302">
        <v>0</v>
      </c>
      <c r="E3730" s="303"/>
      <c r="F3730" s="110" t="s">
        <v>14403</v>
      </c>
      <c r="G3730" s="126">
        <v>46023</v>
      </c>
      <c r="H3730" s="299" t="s">
        <v>15743</v>
      </c>
      <c r="I3730" s="197" t="str">
        <f>IFERROR(INDEX('CPU-GERAL'!$H$12:$H$2199,MATCH(A3730,'CPU-GERAL'!$B$12:$B$2199,0)),"NÃO ENCONTRADO")</f>
        <v>NÃO ENCONTRADO</v>
      </c>
      <c r="J3730" s="59" t="str">
        <f t="shared" si="58"/>
        <v/>
      </c>
    </row>
    <row r="3731" spans="1:10" x14ac:dyDescent="0.2">
      <c r="A3731" s="300">
        <v>90838</v>
      </c>
      <c r="B3731" s="301" t="s">
        <v>15199</v>
      </c>
      <c r="C3731" s="300" t="s">
        <v>49</v>
      </c>
      <c r="D3731" s="302">
        <v>1339.96</v>
      </c>
      <c r="E3731" s="303">
        <v>0</v>
      </c>
      <c r="F3731" s="110" t="s">
        <v>14403</v>
      </c>
      <c r="G3731" s="126">
        <v>46023</v>
      </c>
      <c r="H3731" s="299" t="s">
        <v>15743</v>
      </c>
      <c r="I3731" s="197" t="str">
        <f>IFERROR(INDEX('CPU-GERAL'!$H$12:$H$2199,MATCH(A3731,'CPU-GERAL'!$B$12:$B$2199,0)),"NÃO ENCONTRADO")</f>
        <v>NÃO ENCONTRADO</v>
      </c>
      <c r="J3731" s="59" t="str">
        <f t="shared" si="58"/>
        <v/>
      </c>
    </row>
    <row r="3732" spans="1:10" x14ac:dyDescent="0.2">
      <c r="A3732" s="300">
        <v>94805</v>
      </c>
      <c r="B3732" s="301" t="s">
        <v>15200</v>
      </c>
      <c r="C3732" s="300" t="s">
        <v>49</v>
      </c>
      <c r="D3732" s="302">
        <v>822.71</v>
      </c>
      <c r="E3732" s="303">
        <v>0</v>
      </c>
      <c r="F3732" s="110" t="s">
        <v>14403</v>
      </c>
      <c r="G3732" s="126">
        <v>46023</v>
      </c>
      <c r="H3732" s="299" t="s">
        <v>15743</v>
      </c>
      <c r="I3732" s="197" t="str">
        <f>IFERROR(INDEX('CPU-GERAL'!$H$12:$H$2199,MATCH(A3732,'CPU-GERAL'!$B$12:$B$2199,0)),"NÃO ENCONTRADO")</f>
        <v>NÃO ENCONTRADO</v>
      </c>
      <c r="J3732" s="59" t="str">
        <f t="shared" si="58"/>
        <v/>
      </c>
    </row>
    <row r="3733" spans="1:10" x14ac:dyDescent="0.2">
      <c r="A3733" s="300">
        <v>106145</v>
      </c>
      <c r="B3733" s="301" t="s">
        <v>15201</v>
      </c>
      <c r="C3733" s="300" t="s">
        <v>49</v>
      </c>
      <c r="D3733" s="302">
        <v>810.67</v>
      </c>
      <c r="E3733" s="303">
        <v>0</v>
      </c>
      <c r="F3733" s="110" t="s">
        <v>14403</v>
      </c>
      <c r="G3733" s="126">
        <v>46023</v>
      </c>
      <c r="H3733" s="299" t="s">
        <v>15743</v>
      </c>
      <c r="I3733" s="197" t="str">
        <f>IFERROR(INDEX('CPU-GERAL'!$H$12:$H$2199,MATCH(A3733,'CPU-GERAL'!$B$12:$B$2199,0)),"NÃO ENCONTRADO")</f>
        <v>NÃO ENCONTRADO</v>
      </c>
      <c r="J3733" s="59" t="str">
        <f t="shared" si="58"/>
        <v/>
      </c>
    </row>
    <row r="3734" spans="1:10" x14ac:dyDescent="0.2">
      <c r="A3734" s="300">
        <v>106146</v>
      </c>
      <c r="B3734" s="301" t="s">
        <v>15202</v>
      </c>
      <c r="C3734" s="300" t="s">
        <v>49</v>
      </c>
      <c r="D3734" s="302">
        <v>622.35</v>
      </c>
      <c r="E3734" s="303">
        <v>0</v>
      </c>
      <c r="F3734" s="110" t="s">
        <v>14403</v>
      </c>
      <c r="G3734" s="126">
        <v>46023</v>
      </c>
      <c r="H3734" s="299" t="s">
        <v>15743</v>
      </c>
      <c r="I3734" s="197" t="str">
        <f>IFERROR(INDEX('CPU-GERAL'!$H$12:$H$2199,MATCH(A3734,'CPU-GERAL'!$B$12:$B$2199,0)),"NÃO ENCONTRADO")</f>
        <v>NÃO ENCONTRADO</v>
      </c>
      <c r="J3734" s="59" t="str">
        <f t="shared" si="58"/>
        <v/>
      </c>
    </row>
    <row r="3735" spans="1:10" x14ac:dyDescent="0.2">
      <c r="A3735" s="300">
        <v>106148</v>
      </c>
      <c r="B3735" s="301" t="s">
        <v>15203</v>
      </c>
      <c r="C3735" s="300" t="s">
        <v>49</v>
      </c>
      <c r="D3735" s="302">
        <v>0</v>
      </c>
      <c r="E3735" s="303"/>
      <c r="F3735" s="110" t="s">
        <v>14403</v>
      </c>
      <c r="G3735" s="126">
        <v>46023</v>
      </c>
      <c r="H3735" s="299" t="s">
        <v>15743</v>
      </c>
      <c r="I3735" s="197" t="str">
        <f>IFERROR(INDEX('CPU-GERAL'!$H$12:$H$2199,MATCH(A3735,'CPU-GERAL'!$B$12:$B$2199,0)),"NÃO ENCONTRADO")</f>
        <v>NÃO ENCONTRADO</v>
      </c>
      <c r="J3735" s="59" t="str">
        <f t="shared" si="58"/>
        <v/>
      </c>
    </row>
    <row r="3736" spans="1:10" x14ac:dyDescent="0.2">
      <c r="A3736" s="300">
        <v>100702</v>
      </c>
      <c r="B3736" s="301" t="s">
        <v>15204</v>
      </c>
      <c r="C3736" s="300" t="s">
        <v>318</v>
      </c>
      <c r="D3736" s="302">
        <v>458.87</v>
      </c>
      <c r="E3736" s="303">
        <v>0.14000000000000001</v>
      </c>
      <c r="F3736" s="110" t="s">
        <v>14403</v>
      </c>
      <c r="G3736" s="126">
        <v>46023</v>
      </c>
      <c r="H3736" s="299" t="s">
        <v>15743</v>
      </c>
      <c r="I3736" s="197" t="str">
        <f>IFERROR(INDEX('CPU-GERAL'!$H$12:$H$2199,MATCH(A3736,'CPU-GERAL'!$B$12:$B$2199,0)),"NÃO ENCONTRADO")</f>
        <v>NÃO ENCONTRADO</v>
      </c>
      <c r="J3736" s="59" t="str">
        <f t="shared" si="58"/>
        <v/>
      </c>
    </row>
    <row r="3737" spans="1:10" x14ac:dyDescent="0.2">
      <c r="A3737" s="300">
        <v>100701</v>
      </c>
      <c r="B3737" s="301" t="s">
        <v>15205</v>
      </c>
      <c r="C3737" s="300" t="s">
        <v>318</v>
      </c>
      <c r="D3737" s="302">
        <v>542.29</v>
      </c>
      <c r="E3737" s="303">
        <v>0</v>
      </c>
      <c r="F3737" s="110" t="s">
        <v>14403</v>
      </c>
      <c r="G3737" s="126">
        <v>46023</v>
      </c>
      <c r="H3737" s="299" t="s">
        <v>15743</v>
      </c>
      <c r="I3737" s="197" t="str">
        <f>IFERROR(INDEX('CPU-GERAL'!$H$12:$H$2199,MATCH(A3737,'CPU-GERAL'!$B$12:$B$2199,0)),"NÃO ENCONTRADO")</f>
        <v>NÃO ENCONTRADO</v>
      </c>
      <c r="J3737" s="59" t="str">
        <f t="shared" si="58"/>
        <v/>
      </c>
    </row>
    <row r="3738" spans="1:10" x14ac:dyDescent="0.2">
      <c r="A3738" s="300">
        <v>100700</v>
      </c>
      <c r="B3738" s="301" t="s">
        <v>15206</v>
      </c>
      <c r="C3738" s="300" t="s">
        <v>49</v>
      </c>
      <c r="D3738" s="302">
        <v>1074.46</v>
      </c>
      <c r="E3738" s="303">
        <v>0</v>
      </c>
      <c r="F3738" s="110" t="s">
        <v>14403</v>
      </c>
      <c r="G3738" s="126">
        <v>46023</v>
      </c>
      <c r="H3738" s="299" t="s">
        <v>15743</v>
      </c>
      <c r="I3738" s="197" t="str">
        <f>IFERROR(INDEX('CPU-GERAL'!$H$12:$H$2199,MATCH(A3738,'CPU-GERAL'!$B$12:$B$2199,0)),"NÃO ENCONTRADO")</f>
        <v>NÃO ENCONTRADO</v>
      </c>
      <c r="J3738" s="59" t="str">
        <f t="shared" si="58"/>
        <v/>
      </c>
    </row>
    <row r="3739" spans="1:10" x14ac:dyDescent="0.2">
      <c r="A3739" s="300">
        <v>91295</v>
      </c>
      <c r="B3739" s="301" t="s">
        <v>15207</v>
      </c>
      <c r="C3739" s="300" t="s">
        <v>49</v>
      </c>
      <c r="D3739" s="302">
        <v>417.99</v>
      </c>
      <c r="E3739" s="303">
        <v>0</v>
      </c>
      <c r="F3739" s="110" t="s">
        <v>14403</v>
      </c>
      <c r="G3739" s="126">
        <v>46023</v>
      </c>
      <c r="H3739" s="299" t="s">
        <v>15743</v>
      </c>
      <c r="I3739" s="197" t="str">
        <f>IFERROR(INDEX('CPU-GERAL'!$H$12:$H$2199,MATCH(A3739,'CPU-GERAL'!$B$12:$B$2199,0)),"NÃO ENCONTRADO")</f>
        <v>NÃO ENCONTRADO</v>
      </c>
      <c r="J3739" s="59" t="str">
        <f t="shared" si="58"/>
        <v/>
      </c>
    </row>
    <row r="3740" spans="1:10" x14ac:dyDescent="0.2">
      <c r="A3740" s="300">
        <v>91296</v>
      </c>
      <c r="B3740" s="301" t="s">
        <v>15208</v>
      </c>
      <c r="C3740" s="300" t="s">
        <v>49</v>
      </c>
      <c r="D3740" s="302">
        <v>448.63</v>
      </c>
      <c r="E3740" s="303">
        <v>0</v>
      </c>
      <c r="F3740" s="110" t="s">
        <v>14403</v>
      </c>
      <c r="G3740" s="126">
        <v>46023</v>
      </c>
      <c r="H3740" s="299" t="s">
        <v>15743</v>
      </c>
      <c r="I3740" s="197" t="str">
        <f>IFERROR(INDEX('CPU-GERAL'!$H$12:$H$2199,MATCH(A3740,'CPU-GERAL'!$B$12:$B$2199,0)),"NÃO ENCONTRADO")</f>
        <v>NÃO ENCONTRADO</v>
      </c>
      <c r="J3740" s="59" t="str">
        <f t="shared" si="58"/>
        <v/>
      </c>
    </row>
    <row r="3741" spans="1:10" x14ac:dyDescent="0.2">
      <c r="A3741" s="300">
        <v>91297</v>
      </c>
      <c r="B3741" s="301" t="s">
        <v>15209</v>
      </c>
      <c r="C3741" s="300" t="s">
        <v>49</v>
      </c>
      <c r="D3741" s="302">
        <v>493.68</v>
      </c>
      <c r="E3741" s="303">
        <v>0</v>
      </c>
      <c r="F3741" s="110" t="s">
        <v>14403</v>
      </c>
      <c r="G3741" s="126">
        <v>46023</v>
      </c>
      <c r="H3741" s="299" t="s">
        <v>15743</v>
      </c>
      <c r="I3741" s="197" t="str">
        <f>IFERROR(INDEX('CPU-GERAL'!$H$12:$H$2199,MATCH(A3741,'CPU-GERAL'!$B$12:$B$2199,0)),"NÃO ENCONTRADO")</f>
        <v>NÃO ENCONTRADO</v>
      </c>
      <c r="J3741" s="59" t="str">
        <f t="shared" si="58"/>
        <v/>
      </c>
    </row>
    <row r="3742" spans="1:10" x14ac:dyDescent="0.2">
      <c r="A3742" s="300">
        <v>90820</v>
      </c>
      <c r="B3742" s="301" t="s">
        <v>15210</v>
      </c>
      <c r="C3742" s="300" t="s">
        <v>49</v>
      </c>
      <c r="D3742" s="302">
        <v>393.27</v>
      </c>
      <c r="E3742" s="303">
        <v>0</v>
      </c>
      <c r="F3742" s="110" t="s">
        <v>14403</v>
      </c>
      <c r="G3742" s="126">
        <v>46023</v>
      </c>
      <c r="H3742" s="299" t="s">
        <v>15743</v>
      </c>
      <c r="I3742" s="197">
        <f>IFERROR(INDEX('CPU-GERAL'!$H$12:$H$2199,MATCH(A3742,'CPU-GERAL'!$B$12:$B$2199,0)),"NÃO ENCONTRADO")</f>
        <v>393.27</v>
      </c>
      <c r="J3742" s="59" t="str">
        <f t="shared" si="58"/>
        <v>IGUAL A CPU</v>
      </c>
    </row>
    <row r="3743" spans="1:10" x14ac:dyDescent="0.2">
      <c r="A3743" s="300">
        <v>90821</v>
      </c>
      <c r="B3743" s="301" t="s">
        <v>15211</v>
      </c>
      <c r="C3743" s="300" t="s">
        <v>49</v>
      </c>
      <c r="D3743" s="302">
        <v>402.7</v>
      </c>
      <c r="E3743" s="303">
        <v>0</v>
      </c>
      <c r="F3743" s="110" t="s">
        <v>14403</v>
      </c>
      <c r="G3743" s="126">
        <v>46023</v>
      </c>
      <c r="H3743" s="299" t="s">
        <v>15743</v>
      </c>
      <c r="I3743" s="197" t="str">
        <f>IFERROR(INDEX('CPU-GERAL'!$H$12:$H$2199,MATCH(A3743,'CPU-GERAL'!$B$12:$B$2199,0)),"NÃO ENCONTRADO")</f>
        <v>NÃO ENCONTRADO</v>
      </c>
      <c r="J3743" s="59" t="str">
        <f t="shared" si="58"/>
        <v/>
      </c>
    </row>
    <row r="3744" spans="1:10" x14ac:dyDescent="0.2">
      <c r="A3744" s="300">
        <v>90822</v>
      </c>
      <c r="B3744" s="301" t="s">
        <v>15212</v>
      </c>
      <c r="C3744" s="300" t="s">
        <v>49</v>
      </c>
      <c r="D3744" s="302">
        <v>432.24</v>
      </c>
      <c r="E3744" s="303">
        <v>0</v>
      </c>
      <c r="F3744" s="110" t="s">
        <v>14403</v>
      </c>
      <c r="G3744" s="126">
        <v>46023</v>
      </c>
      <c r="H3744" s="299" t="s">
        <v>15743</v>
      </c>
      <c r="I3744" s="197">
        <f>IFERROR(INDEX('CPU-GERAL'!$H$12:$H$2199,MATCH(A3744,'CPU-GERAL'!$B$12:$B$2199,0)),"NÃO ENCONTRADO")</f>
        <v>432.24</v>
      </c>
      <c r="J3744" s="59" t="str">
        <f t="shared" si="58"/>
        <v>IGUAL A CPU</v>
      </c>
    </row>
    <row r="3745" spans="1:10" x14ac:dyDescent="0.2">
      <c r="A3745" s="300">
        <v>90823</v>
      </c>
      <c r="B3745" s="301" t="s">
        <v>15213</v>
      </c>
      <c r="C3745" s="300" t="s">
        <v>49</v>
      </c>
      <c r="D3745" s="302">
        <v>527.98</v>
      </c>
      <c r="E3745" s="303">
        <v>0</v>
      </c>
      <c r="F3745" s="110" t="s">
        <v>14403</v>
      </c>
      <c r="G3745" s="126">
        <v>46023</v>
      </c>
      <c r="H3745" s="299" t="s">
        <v>15743</v>
      </c>
      <c r="I3745" s="197" t="str">
        <f>IFERROR(INDEX('CPU-GERAL'!$H$12:$H$2199,MATCH(A3745,'CPU-GERAL'!$B$12:$B$2199,0)),"NÃO ENCONTRADO")</f>
        <v>NÃO ENCONTRADO</v>
      </c>
      <c r="J3745" s="59" t="str">
        <f t="shared" si="58"/>
        <v/>
      </c>
    </row>
    <row r="3746" spans="1:10" x14ac:dyDescent="0.2">
      <c r="A3746" s="300">
        <v>90824</v>
      </c>
      <c r="B3746" s="301" t="s">
        <v>15214</v>
      </c>
      <c r="C3746" s="300" t="s">
        <v>49</v>
      </c>
      <c r="D3746" s="302">
        <v>751</v>
      </c>
      <c r="E3746" s="303">
        <v>0</v>
      </c>
      <c r="F3746" s="110" t="s">
        <v>14403</v>
      </c>
      <c r="G3746" s="126">
        <v>46023</v>
      </c>
      <c r="H3746" s="299" t="s">
        <v>15743</v>
      </c>
      <c r="I3746" s="197" t="str">
        <f>IFERROR(INDEX('CPU-GERAL'!$H$12:$H$2199,MATCH(A3746,'CPU-GERAL'!$B$12:$B$2199,0)),"NÃO ENCONTRADO")</f>
        <v>NÃO ENCONTRADO</v>
      </c>
      <c r="J3746" s="59" t="str">
        <f t="shared" si="58"/>
        <v/>
      </c>
    </row>
    <row r="3747" spans="1:10" x14ac:dyDescent="0.2">
      <c r="A3747" s="300">
        <v>91009</v>
      </c>
      <c r="B3747" s="301" t="s">
        <v>15215</v>
      </c>
      <c r="C3747" s="300" t="s">
        <v>49</v>
      </c>
      <c r="D3747" s="302">
        <v>406.52</v>
      </c>
      <c r="E3747" s="303">
        <v>0</v>
      </c>
      <c r="F3747" s="110" t="s">
        <v>14403</v>
      </c>
      <c r="G3747" s="126">
        <v>46023</v>
      </c>
      <c r="H3747" s="299" t="s">
        <v>15743</v>
      </c>
      <c r="I3747" s="197" t="str">
        <f>IFERROR(INDEX('CPU-GERAL'!$H$12:$H$2199,MATCH(A3747,'CPU-GERAL'!$B$12:$B$2199,0)),"NÃO ENCONTRADO")</f>
        <v>NÃO ENCONTRADO</v>
      </c>
      <c r="J3747" s="59" t="str">
        <f t="shared" si="58"/>
        <v/>
      </c>
    </row>
    <row r="3748" spans="1:10" x14ac:dyDescent="0.2">
      <c r="A3748" s="300">
        <v>91010</v>
      </c>
      <c r="B3748" s="301" t="s">
        <v>15216</v>
      </c>
      <c r="C3748" s="300" t="s">
        <v>49</v>
      </c>
      <c r="D3748" s="302">
        <v>416.58</v>
      </c>
      <c r="E3748" s="303">
        <v>0</v>
      </c>
      <c r="F3748" s="110" t="s">
        <v>14403</v>
      </c>
      <c r="G3748" s="126">
        <v>46023</v>
      </c>
      <c r="H3748" s="299" t="s">
        <v>15743</v>
      </c>
      <c r="I3748" s="197" t="str">
        <f>IFERROR(INDEX('CPU-GERAL'!$H$12:$H$2199,MATCH(A3748,'CPU-GERAL'!$B$12:$B$2199,0)),"NÃO ENCONTRADO")</f>
        <v>NÃO ENCONTRADO</v>
      </c>
      <c r="J3748" s="59" t="str">
        <f t="shared" si="58"/>
        <v/>
      </c>
    </row>
    <row r="3749" spans="1:10" x14ac:dyDescent="0.2">
      <c r="A3749" s="300">
        <v>91011</v>
      </c>
      <c r="B3749" s="301" t="s">
        <v>15217</v>
      </c>
      <c r="C3749" s="300" t="s">
        <v>49</v>
      </c>
      <c r="D3749" s="302">
        <v>486.04</v>
      </c>
      <c r="E3749" s="303">
        <v>0</v>
      </c>
      <c r="F3749" s="110" t="s">
        <v>14403</v>
      </c>
      <c r="G3749" s="126">
        <v>46023</v>
      </c>
      <c r="H3749" s="299" t="s">
        <v>15743</v>
      </c>
      <c r="I3749" s="197" t="str">
        <f>IFERROR(INDEX('CPU-GERAL'!$H$12:$H$2199,MATCH(A3749,'CPU-GERAL'!$B$12:$B$2199,0)),"NÃO ENCONTRADO")</f>
        <v>NÃO ENCONTRADO</v>
      </c>
      <c r="J3749" s="59" t="str">
        <f t="shared" si="58"/>
        <v/>
      </c>
    </row>
    <row r="3750" spans="1:10" x14ac:dyDescent="0.2">
      <c r="A3750" s="300">
        <v>91012</v>
      </c>
      <c r="B3750" s="301" t="s">
        <v>15218</v>
      </c>
      <c r="C3750" s="300" t="s">
        <v>49</v>
      </c>
      <c r="D3750" s="302">
        <v>539.73</v>
      </c>
      <c r="E3750" s="303">
        <v>0</v>
      </c>
      <c r="F3750" s="110" t="s">
        <v>14403</v>
      </c>
      <c r="G3750" s="126">
        <v>46023</v>
      </c>
      <c r="H3750" s="299" t="s">
        <v>15743</v>
      </c>
      <c r="I3750" s="197" t="str">
        <f>IFERROR(INDEX('CPU-GERAL'!$H$12:$H$2199,MATCH(A3750,'CPU-GERAL'!$B$12:$B$2199,0)),"NÃO ENCONTRADO")</f>
        <v>NÃO ENCONTRADO</v>
      </c>
      <c r="J3750" s="59" t="str">
        <f t="shared" si="58"/>
        <v/>
      </c>
    </row>
    <row r="3751" spans="1:10" x14ac:dyDescent="0.2">
      <c r="A3751" s="300">
        <v>91298</v>
      </c>
      <c r="B3751" s="301" t="s">
        <v>15219</v>
      </c>
      <c r="C3751" s="300" t="s">
        <v>49</v>
      </c>
      <c r="D3751" s="302">
        <v>929.58</v>
      </c>
      <c r="E3751" s="303">
        <v>0.83</v>
      </c>
      <c r="F3751" s="110" t="s">
        <v>14403</v>
      </c>
      <c r="G3751" s="126">
        <v>46023</v>
      </c>
      <c r="H3751" s="299" t="s">
        <v>15743</v>
      </c>
      <c r="I3751" s="197" t="str">
        <f>IFERROR(INDEX('CPU-GERAL'!$H$12:$H$2199,MATCH(A3751,'CPU-GERAL'!$B$12:$B$2199,0)),"NÃO ENCONTRADO")</f>
        <v>NÃO ENCONTRADO</v>
      </c>
      <c r="J3751" s="59" t="str">
        <f t="shared" si="58"/>
        <v/>
      </c>
    </row>
    <row r="3752" spans="1:10" x14ac:dyDescent="0.2">
      <c r="A3752" s="300">
        <v>90825</v>
      </c>
      <c r="B3752" s="301" t="s">
        <v>15220</v>
      </c>
      <c r="C3752" s="300" t="s">
        <v>49</v>
      </c>
      <c r="D3752" s="302">
        <v>835.45</v>
      </c>
      <c r="E3752" s="303">
        <v>0</v>
      </c>
      <c r="F3752" s="110" t="s">
        <v>14403</v>
      </c>
      <c r="G3752" s="126">
        <v>46023</v>
      </c>
      <c r="H3752" s="299" t="s">
        <v>15743</v>
      </c>
      <c r="I3752" s="197" t="str">
        <f>IFERROR(INDEX('CPU-GERAL'!$H$12:$H$2199,MATCH(A3752,'CPU-GERAL'!$B$12:$B$2199,0)),"NÃO ENCONTRADO")</f>
        <v>NÃO ENCONTRADO</v>
      </c>
      <c r="J3752" s="59" t="str">
        <f t="shared" si="58"/>
        <v/>
      </c>
    </row>
    <row r="3753" spans="1:10" x14ac:dyDescent="0.2">
      <c r="A3753" s="300">
        <v>91299</v>
      </c>
      <c r="B3753" s="301" t="s">
        <v>15221</v>
      </c>
      <c r="C3753" s="300" t="s">
        <v>49</v>
      </c>
      <c r="D3753" s="302">
        <v>1297.0999999999999</v>
      </c>
      <c r="E3753" s="303">
        <v>0.85</v>
      </c>
      <c r="F3753" s="110" t="s">
        <v>14403</v>
      </c>
      <c r="G3753" s="126">
        <v>46023</v>
      </c>
      <c r="H3753" s="299" t="s">
        <v>15743</v>
      </c>
      <c r="I3753" s="197" t="str">
        <f>IFERROR(INDEX('CPU-GERAL'!$H$12:$H$2199,MATCH(A3753,'CPU-GERAL'!$B$12:$B$2199,0)),"NÃO ENCONTRADO")</f>
        <v>NÃO ENCONTRADO</v>
      </c>
      <c r="J3753" s="59" t="str">
        <f t="shared" si="58"/>
        <v/>
      </c>
    </row>
    <row r="3754" spans="1:10" x14ac:dyDescent="0.2">
      <c r="A3754" s="300">
        <v>91341</v>
      </c>
      <c r="B3754" s="301" t="s">
        <v>15222</v>
      </c>
      <c r="C3754" s="300" t="s">
        <v>318</v>
      </c>
      <c r="D3754" s="302">
        <v>666.28</v>
      </c>
      <c r="E3754" s="303">
        <v>0.31</v>
      </c>
      <c r="F3754" s="110" t="s">
        <v>14403</v>
      </c>
      <c r="G3754" s="126">
        <v>46023</v>
      </c>
      <c r="H3754" s="299" t="s">
        <v>15743</v>
      </c>
      <c r="I3754" s="197">
        <f>IFERROR(INDEX('CPU-GERAL'!$H$12:$H$2199,MATCH(A3754,'CPU-GERAL'!$B$12:$B$2199,0)),"NÃO ENCONTRADO")</f>
        <v>666.28</v>
      </c>
      <c r="J3754" s="59" t="str">
        <f t="shared" si="58"/>
        <v>IGUAL A CPU</v>
      </c>
    </row>
    <row r="3755" spans="1:10" x14ac:dyDescent="0.2">
      <c r="A3755" s="300">
        <v>94806</v>
      </c>
      <c r="B3755" s="301" t="s">
        <v>15223</v>
      </c>
      <c r="C3755" s="300" t="s">
        <v>49</v>
      </c>
      <c r="D3755" s="302">
        <v>640.72</v>
      </c>
      <c r="E3755" s="303">
        <v>0</v>
      </c>
      <c r="F3755" s="110" t="s">
        <v>14403</v>
      </c>
      <c r="G3755" s="126">
        <v>46023</v>
      </c>
      <c r="H3755" s="299" t="s">
        <v>15743</v>
      </c>
      <c r="I3755" s="197" t="str">
        <f>IFERROR(INDEX('CPU-GERAL'!$H$12:$H$2199,MATCH(A3755,'CPU-GERAL'!$B$12:$B$2199,0)),"NÃO ENCONTRADO")</f>
        <v>NÃO ENCONTRADO</v>
      </c>
      <c r="J3755" s="59" t="str">
        <f t="shared" si="58"/>
        <v/>
      </c>
    </row>
    <row r="3756" spans="1:10" x14ac:dyDescent="0.2">
      <c r="A3756" s="300">
        <v>94807</v>
      </c>
      <c r="B3756" s="301" t="s">
        <v>15224</v>
      </c>
      <c r="C3756" s="300" t="s">
        <v>49</v>
      </c>
      <c r="D3756" s="302">
        <v>590.1</v>
      </c>
      <c r="E3756" s="303">
        <v>0</v>
      </c>
      <c r="F3756" s="110" t="s">
        <v>14403</v>
      </c>
      <c r="G3756" s="126">
        <v>46023</v>
      </c>
      <c r="H3756" s="299" t="s">
        <v>15743</v>
      </c>
      <c r="I3756" s="197" t="str">
        <f>IFERROR(INDEX('CPU-GERAL'!$H$12:$H$2199,MATCH(A3756,'CPU-GERAL'!$B$12:$B$2199,0)),"NÃO ENCONTRADO")</f>
        <v>NÃO ENCONTRADO</v>
      </c>
      <c r="J3756" s="59" t="str">
        <f t="shared" si="58"/>
        <v/>
      </c>
    </row>
    <row r="3757" spans="1:10" x14ac:dyDescent="0.2">
      <c r="A3757" s="300">
        <v>106142</v>
      </c>
      <c r="B3757" s="301" t="s">
        <v>15225</v>
      </c>
      <c r="C3757" s="300" t="s">
        <v>49</v>
      </c>
      <c r="D3757" s="302">
        <v>992.32</v>
      </c>
      <c r="E3757" s="303">
        <v>0</v>
      </c>
      <c r="F3757" s="110" t="s">
        <v>14403</v>
      </c>
      <c r="G3757" s="126">
        <v>46023</v>
      </c>
      <c r="H3757" s="299" t="s">
        <v>15743</v>
      </c>
      <c r="I3757" s="197" t="str">
        <f>IFERROR(INDEX('CPU-GERAL'!$H$12:$H$2199,MATCH(A3757,'CPU-GERAL'!$B$12:$B$2199,0)),"NÃO ENCONTRADO")</f>
        <v>NÃO ENCONTRADO</v>
      </c>
      <c r="J3757" s="59" t="str">
        <f t="shared" si="58"/>
        <v/>
      </c>
    </row>
    <row r="3758" spans="1:10" x14ac:dyDescent="0.2">
      <c r="A3758" s="300">
        <v>106143</v>
      </c>
      <c r="B3758" s="301" t="s">
        <v>15226</v>
      </c>
      <c r="C3758" s="300" t="s">
        <v>49</v>
      </c>
      <c r="D3758" s="302">
        <v>1022.66</v>
      </c>
      <c r="E3758" s="303">
        <v>0</v>
      </c>
      <c r="F3758" s="110" t="s">
        <v>14403</v>
      </c>
      <c r="G3758" s="126">
        <v>46023</v>
      </c>
      <c r="H3758" s="299" t="s">
        <v>15743</v>
      </c>
      <c r="I3758" s="197" t="str">
        <f>IFERROR(INDEX('CPU-GERAL'!$H$12:$H$2199,MATCH(A3758,'CPU-GERAL'!$B$12:$B$2199,0)),"NÃO ENCONTRADO")</f>
        <v>NÃO ENCONTRADO</v>
      </c>
      <c r="J3758" s="59" t="str">
        <f t="shared" si="58"/>
        <v/>
      </c>
    </row>
    <row r="3759" spans="1:10" x14ac:dyDescent="0.2">
      <c r="A3759" s="300">
        <v>106144</v>
      </c>
      <c r="B3759" s="301" t="s">
        <v>15227</v>
      </c>
      <c r="C3759" s="300" t="s">
        <v>49</v>
      </c>
      <c r="D3759" s="302">
        <v>1201.07</v>
      </c>
      <c r="E3759" s="303">
        <v>0</v>
      </c>
      <c r="F3759" s="110" t="s">
        <v>14403</v>
      </c>
      <c r="G3759" s="126">
        <v>46023</v>
      </c>
      <c r="H3759" s="299" t="s">
        <v>15743</v>
      </c>
      <c r="I3759" s="197" t="str">
        <f>IFERROR(INDEX('CPU-GERAL'!$H$12:$H$2199,MATCH(A3759,'CPU-GERAL'!$B$12:$B$2199,0)),"NÃO ENCONTRADO")</f>
        <v>NÃO ENCONTRADO</v>
      </c>
      <c r="J3759" s="59" t="str">
        <f t="shared" si="58"/>
        <v/>
      </c>
    </row>
    <row r="3760" spans="1:10" x14ac:dyDescent="0.2">
      <c r="A3760" s="300">
        <v>100703</v>
      </c>
      <c r="B3760" s="301" t="s">
        <v>15228</v>
      </c>
      <c r="C3760" s="300" t="s">
        <v>49</v>
      </c>
      <c r="D3760" s="302">
        <v>33.39</v>
      </c>
      <c r="E3760" s="303">
        <v>0</v>
      </c>
      <c r="F3760" s="110" t="s">
        <v>14403</v>
      </c>
      <c r="G3760" s="126">
        <v>46023</v>
      </c>
      <c r="H3760" s="299" t="s">
        <v>15743</v>
      </c>
      <c r="I3760" s="197" t="str">
        <f>IFERROR(INDEX('CPU-GERAL'!$H$12:$H$2199,MATCH(A3760,'CPU-GERAL'!$B$12:$B$2199,0)),"NÃO ENCONTRADO")</f>
        <v>NÃO ENCONTRADO</v>
      </c>
      <c r="J3760" s="59" t="str">
        <f t="shared" si="58"/>
        <v/>
      </c>
    </row>
    <row r="3761" spans="1:10" x14ac:dyDescent="0.2">
      <c r="A3761" s="300">
        <v>106147</v>
      </c>
      <c r="B3761" s="301" t="s">
        <v>15229</v>
      </c>
      <c r="C3761" s="300" t="s">
        <v>49</v>
      </c>
      <c r="D3761" s="302">
        <v>125.04</v>
      </c>
      <c r="E3761" s="303">
        <v>0.01</v>
      </c>
      <c r="F3761" s="110" t="s">
        <v>14403</v>
      </c>
      <c r="G3761" s="126">
        <v>46023</v>
      </c>
      <c r="H3761" s="299" t="s">
        <v>15743</v>
      </c>
      <c r="I3761" s="197" t="str">
        <f>IFERROR(INDEX('CPU-GERAL'!$H$12:$H$2199,MATCH(A3761,'CPU-GERAL'!$B$12:$B$2199,0)),"NÃO ENCONTRADO")</f>
        <v>NÃO ENCONTRADO</v>
      </c>
      <c r="J3761" s="59" t="str">
        <f t="shared" si="58"/>
        <v/>
      </c>
    </row>
    <row r="3762" spans="1:10" x14ac:dyDescent="0.2">
      <c r="A3762" s="300">
        <v>100695</v>
      </c>
      <c r="B3762" s="301" t="s">
        <v>15230</v>
      </c>
      <c r="C3762" s="300" t="s">
        <v>49</v>
      </c>
      <c r="D3762" s="302">
        <v>88.32</v>
      </c>
      <c r="E3762" s="303">
        <v>0.02</v>
      </c>
      <c r="F3762" s="110" t="s">
        <v>14403</v>
      </c>
      <c r="G3762" s="126">
        <v>46023</v>
      </c>
      <c r="H3762" s="299" t="s">
        <v>15743</v>
      </c>
      <c r="I3762" s="197" t="str">
        <f>IFERROR(INDEX('CPU-GERAL'!$H$12:$H$2199,MATCH(A3762,'CPU-GERAL'!$B$12:$B$2199,0)),"NÃO ENCONTRADO")</f>
        <v>NÃO ENCONTRADO</v>
      </c>
      <c r="J3762" s="59" t="str">
        <f t="shared" si="58"/>
        <v/>
      </c>
    </row>
    <row r="3763" spans="1:10" x14ac:dyDescent="0.2">
      <c r="A3763" s="300">
        <v>100696</v>
      </c>
      <c r="B3763" s="301" t="s">
        <v>15231</v>
      </c>
      <c r="C3763" s="300" t="s">
        <v>49</v>
      </c>
      <c r="D3763" s="302">
        <v>97.96</v>
      </c>
      <c r="E3763" s="303">
        <v>0.01</v>
      </c>
      <c r="F3763" s="110" t="s">
        <v>14403</v>
      </c>
      <c r="G3763" s="126">
        <v>46023</v>
      </c>
      <c r="H3763" s="299" t="s">
        <v>15743</v>
      </c>
      <c r="I3763" s="197" t="str">
        <f>IFERROR(INDEX('CPU-GERAL'!$H$12:$H$2199,MATCH(A3763,'CPU-GERAL'!$B$12:$B$2199,0)),"NÃO ENCONTRADO")</f>
        <v>NÃO ENCONTRADO</v>
      </c>
      <c r="J3763" s="59" t="str">
        <f t="shared" si="58"/>
        <v/>
      </c>
    </row>
    <row r="3764" spans="1:10" x14ac:dyDescent="0.2">
      <c r="A3764" s="300">
        <v>100697</v>
      </c>
      <c r="B3764" s="301" t="s">
        <v>15232</v>
      </c>
      <c r="C3764" s="300" t="s">
        <v>49</v>
      </c>
      <c r="D3764" s="302">
        <v>107.6</v>
      </c>
      <c r="E3764" s="303">
        <v>0.01</v>
      </c>
      <c r="F3764" s="110" t="s">
        <v>14403</v>
      </c>
      <c r="G3764" s="126">
        <v>46023</v>
      </c>
      <c r="H3764" s="299" t="s">
        <v>15743</v>
      </c>
      <c r="I3764" s="197" t="str">
        <f>IFERROR(INDEX('CPU-GERAL'!$H$12:$H$2199,MATCH(A3764,'CPU-GERAL'!$B$12:$B$2199,0)),"NÃO ENCONTRADO")</f>
        <v>NÃO ENCONTRADO</v>
      </c>
      <c r="J3764" s="59" t="str">
        <f t="shared" si="58"/>
        <v/>
      </c>
    </row>
    <row r="3765" spans="1:10" x14ac:dyDescent="0.2">
      <c r="A3765" s="300">
        <v>100698</v>
      </c>
      <c r="B3765" s="301" t="s">
        <v>15233</v>
      </c>
      <c r="C3765" s="300" t="s">
        <v>49</v>
      </c>
      <c r="D3765" s="302">
        <v>117.24</v>
      </c>
      <c r="E3765" s="303">
        <v>0.01</v>
      </c>
      <c r="F3765" s="110" t="s">
        <v>14403</v>
      </c>
      <c r="G3765" s="126">
        <v>46023</v>
      </c>
      <c r="H3765" s="299" t="s">
        <v>15743</v>
      </c>
      <c r="I3765" s="197" t="str">
        <f>IFERROR(INDEX('CPU-GERAL'!$H$12:$H$2199,MATCH(A3765,'CPU-GERAL'!$B$12:$B$2199,0)),"NÃO ENCONTRADO")</f>
        <v>NÃO ENCONTRADO</v>
      </c>
      <c r="J3765" s="59" t="str">
        <f t="shared" si="58"/>
        <v/>
      </c>
    </row>
    <row r="3766" spans="1:10" x14ac:dyDescent="0.2">
      <c r="A3766" s="300">
        <v>100699</v>
      </c>
      <c r="B3766" s="301" t="s">
        <v>15234</v>
      </c>
      <c r="C3766" s="300" t="s">
        <v>49</v>
      </c>
      <c r="D3766" s="302">
        <v>140.6</v>
      </c>
      <c r="E3766" s="303">
        <v>0.01</v>
      </c>
      <c r="F3766" s="110" t="s">
        <v>14403</v>
      </c>
      <c r="G3766" s="126">
        <v>46023</v>
      </c>
      <c r="H3766" s="299" t="s">
        <v>15743</v>
      </c>
      <c r="I3766" s="197" t="str">
        <f>IFERROR(INDEX('CPU-GERAL'!$H$12:$H$2199,MATCH(A3766,'CPU-GERAL'!$B$12:$B$2199,0)),"NÃO ENCONTRADO")</f>
        <v>NÃO ENCONTRADO</v>
      </c>
      <c r="J3766" s="59" t="str">
        <f t="shared" si="58"/>
        <v/>
      </c>
    </row>
    <row r="3767" spans="1:10" x14ac:dyDescent="0.2">
      <c r="A3767" s="300">
        <v>100705</v>
      </c>
      <c r="B3767" s="301" t="s">
        <v>15235</v>
      </c>
      <c r="C3767" s="300" t="s">
        <v>49</v>
      </c>
      <c r="D3767" s="302">
        <v>75.010000000000005</v>
      </c>
      <c r="E3767" s="303">
        <v>0</v>
      </c>
      <c r="F3767" s="110" t="s">
        <v>14403</v>
      </c>
      <c r="G3767" s="126">
        <v>46023</v>
      </c>
      <c r="H3767" s="299" t="s">
        <v>15743</v>
      </c>
      <c r="I3767" s="197" t="str">
        <f>IFERROR(INDEX('CPU-GERAL'!$H$12:$H$2199,MATCH(A3767,'CPU-GERAL'!$B$12:$B$2199,0)),"NÃO ENCONTRADO")</f>
        <v>NÃO ENCONTRADO</v>
      </c>
      <c r="J3767" s="59" t="str">
        <f t="shared" si="58"/>
        <v/>
      </c>
    </row>
    <row r="3768" spans="1:10" x14ac:dyDescent="0.2">
      <c r="A3768" s="300">
        <v>101173</v>
      </c>
      <c r="B3768" s="301" t="s">
        <v>1403</v>
      </c>
      <c r="C3768" s="300" t="s">
        <v>18</v>
      </c>
      <c r="D3768" s="302">
        <v>69.75</v>
      </c>
      <c r="E3768" s="303">
        <v>0</v>
      </c>
      <c r="F3768" s="110" t="s">
        <v>14403</v>
      </c>
      <c r="G3768" s="126">
        <v>46023</v>
      </c>
      <c r="H3768" s="299" t="s">
        <v>15743</v>
      </c>
      <c r="I3768" s="197" t="str">
        <f>IFERROR(INDEX('CPU-GERAL'!$H$12:$H$2199,MATCH(A3768,'CPU-GERAL'!$B$12:$B$2199,0)),"NÃO ENCONTRADO")</f>
        <v>NÃO ENCONTRADO</v>
      </c>
      <c r="J3768" s="59" t="str">
        <f t="shared" si="58"/>
        <v/>
      </c>
    </row>
    <row r="3769" spans="1:10" x14ac:dyDescent="0.2">
      <c r="A3769" s="300">
        <v>101174</v>
      </c>
      <c r="B3769" s="301" t="s">
        <v>1404</v>
      </c>
      <c r="C3769" s="300" t="s">
        <v>18</v>
      </c>
      <c r="D3769" s="302">
        <v>99.29</v>
      </c>
      <c r="E3769" s="303">
        <v>0</v>
      </c>
      <c r="F3769" s="110" t="s">
        <v>14403</v>
      </c>
      <c r="G3769" s="126">
        <v>46023</v>
      </c>
      <c r="H3769" s="299" t="s">
        <v>15743</v>
      </c>
      <c r="I3769" s="197" t="str">
        <f>IFERROR(INDEX('CPU-GERAL'!$H$12:$H$2199,MATCH(A3769,'CPU-GERAL'!$B$12:$B$2199,0)),"NÃO ENCONTRADO")</f>
        <v>NÃO ENCONTRADO</v>
      </c>
      <c r="J3769" s="59" t="str">
        <f t="shared" si="58"/>
        <v/>
      </c>
    </row>
    <row r="3770" spans="1:10" x14ac:dyDescent="0.2">
      <c r="A3770" s="300">
        <v>101175</v>
      </c>
      <c r="B3770" s="301" t="s">
        <v>1405</v>
      </c>
      <c r="C3770" s="300" t="s">
        <v>18</v>
      </c>
      <c r="D3770" s="302">
        <v>135.72999999999999</v>
      </c>
      <c r="E3770" s="303">
        <v>0</v>
      </c>
      <c r="F3770" s="110" t="s">
        <v>14403</v>
      </c>
      <c r="G3770" s="126">
        <v>46023</v>
      </c>
      <c r="H3770" s="299" t="s">
        <v>15743</v>
      </c>
      <c r="I3770" s="197" t="str">
        <f>IFERROR(INDEX('CPU-GERAL'!$H$12:$H$2199,MATCH(A3770,'CPU-GERAL'!$B$12:$B$2199,0)),"NÃO ENCONTRADO")</f>
        <v>NÃO ENCONTRADO</v>
      </c>
      <c r="J3770" s="59" t="str">
        <f t="shared" si="58"/>
        <v/>
      </c>
    </row>
    <row r="3771" spans="1:10" x14ac:dyDescent="0.2">
      <c r="A3771" s="300">
        <v>101176</v>
      </c>
      <c r="B3771" s="301" t="s">
        <v>10846</v>
      </c>
      <c r="C3771" s="300" t="s">
        <v>18</v>
      </c>
      <c r="D3771" s="302">
        <v>163.81</v>
      </c>
      <c r="E3771" s="303">
        <v>0</v>
      </c>
      <c r="F3771" s="110" t="s">
        <v>14403</v>
      </c>
      <c r="G3771" s="126">
        <v>46023</v>
      </c>
      <c r="H3771" s="299" t="s">
        <v>15743</v>
      </c>
      <c r="I3771" s="197" t="str">
        <f>IFERROR(INDEX('CPU-GERAL'!$H$12:$H$2199,MATCH(A3771,'CPU-GERAL'!$B$12:$B$2199,0)),"NÃO ENCONTRADO")</f>
        <v>NÃO ENCONTRADO</v>
      </c>
      <c r="J3771" s="59" t="str">
        <f t="shared" si="58"/>
        <v/>
      </c>
    </row>
    <row r="3772" spans="1:10" x14ac:dyDescent="0.2">
      <c r="A3772" s="300">
        <v>101183</v>
      </c>
      <c r="B3772" s="301" t="s">
        <v>12264</v>
      </c>
      <c r="C3772" s="300" t="s">
        <v>18</v>
      </c>
      <c r="D3772" s="302">
        <v>0</v>
      </c>
      <c r="E3772" s="303"/>
      <c r="F3772" s="110" t="s">
        <v>14403</v>
      </c>
      <c r="G3772" s="126">
        <v>46023</v>
      </c>
      <c r="H3772" s="299" t="s">
        <v>15743</v>
      </c>
      <c r="I3772" s="197" t="str">
        <f>IFERROR(INDEX('CPU-GERAL'!$H$12:$H$2199,MATCH(A3772,'CPU-GERAL'!$B$12:$B$2199,0)),"NÃO ENCONTRADO")</f>
        <v>NÃO ENCONTRADO</v>
      </c>
      <c r="J3772" s="59" t="str">
        <f t="shared" si="58"/>
        <v/>
      </c>
    </row>
    <row r="3773" spans="1:10" x14ac:dyDescent="0.2">
      <c r="A3773" s="300">
        <v>101184</v>
      </c>
      <c r="B3773" s="301" t="s">
        <v>12265</v>
      </c>
      <c r="C3773" s="300" t="s">
        <v>18</v>
      </c>
      <c r="D3773" s="302">
        <v>0</v>
      </c>
      <c r="E3773" s="303"/>
      <c r="F3773" s="110" t="s">
        <v>14403</v>
      </c>
      <c r="G3773" s="126">
        <v>46023</v>
      </c>
      <c r="H3773" s="299" t="s">
        <v>15743</v>
      </c>
      <c r="I3773" s="197" t="str">
        <f>IFERROR(INDEX('CPU-GERAL'!$H$12:$H$2199,MATCH(A3773,'CPU-GERAL'!$B$12:$B$2199,0)),"NÃO ENCONTRADO")</f>
        <v>NÃO ENCONTRADO</v>
      </c>
      <c r="J3773" s="59" t="str">
        <f t="shared" si="58"/>
        <v/>
      </c>
    </row>
    <row r="3774" spans="1:10" x14ac:dyDescent="0.2">
      <c r="A3774" s="300">
        <v>101182</v>
      </c>
      <c r="B3774" s="301" t="s">
        <v>12266</v>
      </c>
      <c r="C3774" s="300" t="s">
        <v>18</v>
      </c>
      <c r="D3774" s="302">
        <v>0</v>
      </c>
      <c r="E3774" s="303"/>
      <c r="F3774" s="110" t="s">
        <v>14403</v>
      </c>
      <c r="G3774" s="126">
        <v>46023</v>
      </c>
      <c r="H3774" s="299" t="s">
        <v>15743</v>
      </c>
      <c r="I3774" s="197" t="str">
        <f>IFERROR(INDEX('CPU-GERAL'!$H$12:$H$2199,MATCH(A3774,'CPU-GERAL'!$B$12:$B$2199,0)),"NÃO ENCONTRADO")</f>
        <v>NÃO ENCONTRADO</v>
      </c>
      <c r="J3774" s="59" t="str">
        <f t="shared" si="58"/>
        <v/>
      </c>
    </row>
    <row r="3775" spans="1:10" x14ac:dyDescent="0.2">
      <c r="A3775" s="300">
        <v>101185</v>
      </c>
      <c r="B3775" s="301" t="s">
        <v>12267</v>
      </c>
      <c r="C3775" s="300" t="s">
        <v>18</v>
      </c>
      <c r="D3775" s="302">
        <v>0</v>
      </c>
      <c r="E3775" s="303"/>
      <c r="F3775" s="110" t="s">
        <v>14403</v>
      </c>
      <c r="G3775" s="126">
        <v>46023</v>
      </c>
      <c r="H3775" s="299" t="s">
        <v>15743</v>
      </c>
      <c r="I3775" s="197" t="str">
        <f>IFERROR(INDEX('CPU-GERAL'!$H$12:$H$2199,MATCH(A3775,'CPU-GERAL'!$B$12:$B$2199,0)),"NÃO ENCONTRADO")</f>
        <v>NÃO ENCONTRADO</v>
      </c>
      <c r="J3775" s="59" t="str">
        <f t="shared" si="58"/>
        <v/>
      </c>
    </row>
    <row r="3776" spans="1:10" x14ac:dyDescent="0.2">
      <c r="A3776" s="300">
        <v>101186</v>
      </c>
      <c r="B3776" s="301" t="s">
        <v>12268</v>
      </c>
      <c r="C3776" s="300" t="s">
        <v>18</v>
      </c>
      <c r="D3776" s="302">
        <v>0</v>
      </c>
      <c r="E3776" s="303"/>
      <c r="F3776" s="110" t="s">
        <v>14403</v>
      </c>
      <c r="G3776" s="126">
        <v>46023</v>
      </c>
      <c r="H3776" s="299" t="s">
        <v>15743</v>
      </c>
      <c r="I3776" s="197" t="str">
        <f>IFERROR(INDEX('CPU-GERAL'!$H$12:$H$2199,MATCH(A3776,'CPU-GERAL'!$B$12:$B$2199,0)),"NÃO ENCONTRADO")</f>
        <v>NÃO ENCONTRADO</v>
      </c>
      <c r="J3776" s="59" t="str">
        <f t="shared" si="58"/>
        <v/>
      </c>
    </row>
    <row r="3777" spans="1:10" x14ac:dyDescent="0.2">
      <c r="A3777" s="300">
        <v>101187</v>
      </c>
      <c r="B3777" s="301" t="s">
        <v>12269</v>
      </c>
      <c r="C3777" s="300" t="s">
        <v>18</v>
      </c>
      <c r="D3777" s="302">
        <v>0</v>
      </c>
      <c r="E3777" s="303"/>
      <c r="F3777" s="110" t="s">
        <v>14403</v>
      </c>
      <c r="G3777" s="126">
        <v>46023</v>
      </c>
      <c r="H3777" s="299" t="s">
        <v>15743</v>
      </c>
      <c r="I3777" s="197" t="str">
        <f>IFERROR(INDEX('CPU-GERAL'!$H$12:$H$2199,MATCH(A3777,'CPU-GERAL'!$B$12:$B$2199,0)),"NÃO ENCONTRADO")</f>
        <v>NÃO ENCONTRADO</v>
      </c>
      <c r="J3777" s="59" t="str">
        <f t="shared" si="58"/>
        <v/>
      </c>
    </row>
    <row r="3778" spans="1:10" x14ac:dyDescent="0.2">
      <c r="A3778" s="300">
        <v>101177</v>
      </c>
      <c r="B3778" s="301" t="s">
        <v>12270</v>
      </c>
      <c r="C3778" s="300" t="s">
        <v>18</v>
      </c>
      <c r="D3778" s="302">
        <v>0</v>
      </c>
      <c r="E3778" s="303"/>
      <c r="F3778" s="110" t="s">
        <v>14403</v>
      </c>
      <c r="G3778" s="126">
        <v>46023</v>
      </c>
      <c r="H3778" s="299" t="s">
        <v>15743</v>
      </c>
      <c r="I3778" s="197" t="str">
        <f>IFERROR(INDEX('CPU-GERAL'!$H$12:$H$2199,MATCH(A3778,'CPU-GERAL'!$B$12:$B$2199,0)),"NÃO ENCONTRADO")</f>
        <v>NÃO ENCONTRADO</v>
      </c>
      <c r="J3778" s="59" t="str">
        <f t="shared" si="58"/>
        <v/>
      </c>
    </row>
    <row r="3779" spans="1:10" x14ac:dyDescent="0.2">
      <c r="A3779" s="300">
        <v>101178</v>
      </c>
      <c r="B3779" s="301" t="s">
        <v>12271</v>
      </c>
      <c r="C3779" s="300" t="s">
        <v>18</v>
      </c>
      <c r="D3779" s="302">
        <v>0</v>
      </c>
      <c r="E3779" s="303"/>
      <c r="F3779" s="110" t="s">
        <v>14403</v>
      </c>
      <c r="G3779" s="126">
        <v>46023</v>
      </c>
      <c r="H3779" s="299" t="s">
        <v>15743</v>
      </c>
      <c r="I3779" s="197" t="str">
        <f>IFERROR(INDEX('CPU-GERAL'!$H$12:$H$2199,MATCH(A3779,'CPU-GERAL'!$B$12:$B$2199,0)),"NÃO ENCONTRADO")</f>
        <v>NÃO ENCONTRADO</v>
      </c>
      <c r="J3779" s="59" t="str">
        <f t="shared" si="58"/>
        <v/>
      </c>
    </row>
    <row r="3780" spans="1:10" x14ac:dyDescent="0.2">
      <c r="A3780" s="300">
        <v>101180</v>
      </c>
      <c r="B3780" s="301" t="s">
        <v>12272</v>
      </c>
      <c r="C3780" s="300" t="s">
        <v>18</v>
      </c>
      <c r="D3780" s="302">
        <v>0</v>
      </c>
      <c r="E3780" s="303"/>
      <c r="F3780" s="110" t="s">
        <v>14403</v>
      </c>
      <c r="G3780" s="126">
        <v>46023</v>
      </c>
      <c r="H3780" s="299" t="s">
        <v>15743</v>
      </c>
      <c r="I3780" s="197" t="str">
        <f>IFERROR(INDEX('CPU-GERAL'!$H$12:$H$2199,MATCH(A3780,'CPU-GERAL'!$B$12:$B$2199,0)),"NÃO ENCONTRADO")</f>
        <v>NÃO ENCONTRADO</v>
      </c>
      <c r="J3780" s="59" t="str">
        <f t="shared" ref="J3780:J3843" si="59">IF(I3780&lt;&gt;"NÃO ENCONTRADO",IF(D3780=I3780,"IGUAL A CPU",I3780-D3780),"")</f>
        <v/>
      </c>
    </row>
    <row r="3781" spans="1:10" x14ac:dyDescent="0.2">
      <c r="A3781" s="300">
        <v>101179</v>
      </c>
      <c r="B3781" s="301" t="s">
        <v>12273</v>
      </c>
      <c r="C3781" s="300" t="s">
        <v>18</v>
      </c>
      <c r="D3781" s="302">
        <v>0</v>
      </c>
      <c r="E3781" s="303"/>
      <c r="F3781" s="110" t="s">
        <v>14403</v>
      </c>
      <c r="G3781" s="126">
        <v>46023</v>
      </c>
      <c r="H3781" s="299" t="s">
        <v>15743</v>
      </c>
      <c r="I3781" s="197" t="str">
        <f>IFERROR(INDEX('CPU-GERAL'!$H$12:$H$2199,MATCH(A3781,'CPU-GERAL'!$B$12:$B$2199,0)),"NÃO ENCONTRADO")</f>
        <v>NÃO ENCONTRADO</v>
      </c>
      <c r="J3781" s="59" t="str">
        <f t="shared" si="59"/>
        <v/>
      </c>
    </row>
    <row r="3782" spans="1:10" x14ac:dyDescent="0.2">
      <c r="A3782" s="300">
        <v>101181</v>
      </c>
      <c r="B3782" s="301" t="s">
        <v>12274</v>
      </c>
      <c r="C3782" s="300" t="s">
        <v>18</v>
      </c>
      <c r="D3782" s="302">
        <v>0</v>
      </c>
      <c r="E3782" s="303"/>
      <c r="F3782" s="110" t="s">
        <v>14403</v>
      </c>
      <c r="G3782" s="126">
        <v>46023</v>
      </c>
      <c r="H3782" s="299" t="s">
        <v>15743</v>
      </c>
      <c r="I3782" s="197" t="str">
        <f>IFERROR(INDEX('CPU-GERAL'!$H$12:$H$2199,MATCH(A3782,'CPU-GERAL'!$B$12:$B$2199,0)),"NÃO ENCONTRADO")</f>
        <v>NÃO ENCONTRADO</v>
      </c>
      <c r="J3782" s="59" t="str">
        <f t="shared" si="59"/>
        <v/>
      </c>
    </row>
    <row r="3783" spans="1:10" x14ac:dyDescent="0.2">
      <c r="A3783" s="300">
        <v>100899</v>
      </c>
      <c r="B3783" s="301" t="s">
        <v>10847</v>
      </c>
      <c r="C3783" s="300" t="s">
        <v>18</v>
      </c>
      <c r="D3783" s="302">
        <v>92.77</v>
      </c>
      <c r="E3783" s="303">
        <v>0.16</v>
      </c>
      <c r="F3783" s="110" t="s">
        <v>14403</v>
      </c>
      <c r="G3783" s="126">
        <v>46023</v>
      </c>
      <c r="H3783" s="299" t="s">
        <v>15743</v>
      </c>
      <c r="I3783" s="197" t="str">
        <f>IFERROR(INDEX('CPU-GERAL'!$H$12:$H$2199,MATCH(A3783,'CPU-GERAL'!$B$12:$B$2199,0)),"NÃO ENCONTRADO")</f>
        <v>NÃO ENCONTRADO</v>
      </c>
      <c r="J3783" s="59" t="str">
        <f t="shared" si="59"/>
        <v/>
      </c>
    </row>
    <row r="3784" spans="1:10" x14ac:dyDescent="0.2">
      <c r="A3784" s="300">
        <v>100896</v>
      </c>
      <c r="B3784" s="301" t="s">
        <v>10848</v>
      </c>
      <c r="C3784" s="300" t="s">
        <v>18</v>
      </c>
      <c r="D3784" s="302">
        <v>64.33</v>
      </c>
      <c r="E3784" s="303">
        <v>0.22</v>
      </c>
      <c r="F3784" s="110" t="s">
        <v>14403</v>
      </c>
      <c r="G3784" s="126">
        <v>46023</v>
      </c>
      <c r="H3784" s="299" t="s">
        <v>15743</v>
      </c>
      <c r="I3784" s="197" t="str">
        <f>IFERROR(INDEX('CPU-GERAL'!$H$12:$H$2199,MATCH(A3784,'CPU-GERAL'!$B$12:$B$2199,0)),"NÃO ENCONTRADO")</f>
        <v>NÃO ENCONTRADO</v>
      </c>
      <c r="J3784" s="59" t="str">
        <f t="shared" si="59"/>
        <v/>
      </c>
    </row>
    <row r="3785" spans="1:10" x14ac:dyDescent="0.2">
      <c r="A3785" s="300">
        <v>100897</v>
      </c>
      <c r="B3785" s="301" t="s">
        <v>10849</v>
      </c>
      <c r="C3785" s="300" t="s">
        <v>18</v>
      </c>
      <c r="D3785" s="302">
        <v>126.17</v>
      </c>
      <c r="E3785" s="303">
        <v>0.15</v>
      </c>
      <c r="F3785" s="110" t="s">
        <v>14403</v>
      </c>
      <c r="G3785" s="126">
        <v>46023</v>
      </c>
      <c r="H3785" s="299" t="s">
        <v>15743</v>
      </c>
      <c r="I3785" s="197" t="str">
        <f>IFERROR(INDEX('CPU-GERAL'!$H$12:$H$2199,MATCH(A3785,'CPU-GERAL'!$B$12:$B$2199,0)),"NÃO ENCONTRADO")</f>
        <v>NÃO ENCONTRADO</v>
      </c>
      <c r="J3785" s="59" t="str">
        <f t="shared" si="59"/>
        <v/>
      </c>
    </row>
    <row r="3786" spans="1:10" x14ac:dyDescent="0.2">
      <c r="A3786" s="300">
        <v>100900</v>
      </c>
      <c r="B3786" s="301" t="s">
        <v>10850</v>
      </c>
      <c r="C3786" s="300" t="s">
        <v>18</v>
      </c>
      <c r="D3786" s="302">
        <v>281.95</v>
      </c>
      <c r="E3786" s="303">
        <v>0.08</v>
      </c>
      <c r="F3786" s="110" t="s">
        <v>14403</v>
      </c>
      <c r="G3786" s="126">
        <v>46023</v>
      </c>
      <c r="H3786" s="299" t="s">
        <v>15743</v>
      </c>
      <c r="I3786" s="197" t="str">
        <f>IFERROR(INDEX('CPU-GERAL'!$H$12:$H$2199,MATCH(A3786,'CPU-GERAL'!$B$12:$B$2199,0)),"NÃO ENCONTRADO")</f>
        <v>NÃO ENCONTRADO</v>
      </c>
      <c r="J3786" s="59" t="str">
        <f t="shared" si="59"/>
        <v/>
      </c>
    </row>
    <row r="3787" spans="1:10" x14ac:dyDescent="0.2">
      <c r="A3787" s="300">
        <v>100898</v>
      </c>
      <c r="B3787" s="301" t="s">
        <v>10851</v>
      </c>
      <c r="C3787" s="300" t="s">
        <v>18</v>
      </c>
      <c r="D3787" s="302">
        <v>244.35</v>
      </c>
      <c r="E3787" s="303">
        <v>0.1</v>
      </c>
      <c r="F3787" s="110" t="s">
        <v>14403</v>
      </c>
      <c r="G3787" s="126">
        <v>46023</v>
      </c>
      <c r="H3787" s="299" t="s">
        <v>15743</v>
      </c>
      <c r="I3787" s="197" t="str">
        <f>IFERROR(INDEX('CPU-GERAL'!$H$12:$H$2199,MATCH(A3787,'CPU-GERAL'!$B$12:$B$2199,0)),"NÃO ENCONTRADO")</f>
        <v>NÃO ENCONTRADO</v>
      </c>
      <c r="J3787" s="59" t="str">
        <f t="shared" si="59"/>
        <v/>
      </c>
    </row>
    <row r="3788" spans="1:10" x14ac:dyDescent="0.2">
      <c r="A3788" s="300">
        <v>100892</v>
      </c>
      <c r="B3788" s="301" t="s">
        <v>1400</v>
      </c>
      <c r="C3788" s="300" t="s">
        <v>16</v>
      </c>
      <c r="D3788" s="302">
        <v>12.55</v>
      </c>
      <c r="E3788" s="303">
        <v>0.91</v>
      </c>
      <c r="F3788" s="110" t="s">
        <v>14403</v>
      </c>
      <c r="G3788" s="126">
        <v>46023</v>
      </c>
      <c r="H3788" s="299" t="s">
        <v>15743</v>
      </c>
      <c r="I3788" s="197" t="str">
        <f>IFERROR(INDEX('CPU-GERAL'!$H$12:$H$2199,MATCH(A3788,'CPU-GERAL'!$B$12:$B$2199,0)),"NÃO ENCONTRADO")</f>
        <v>NÃO ENCONTRADO</v>
      </c>
      <c r="J3788" s="59" t="str">
        <f t="shared" si="59"/>
        <v/>
      </c>
    </row>
    <row r="3789" spans="1:10" x14ac:dyDescent="0.2">
      <c r="A3789" s="300">
        <v>100893</v>
      </c>
      <c r="B3789" s="301" t="s">
        <v>1401</v>
      </c>
      <c r="C3789" s="300" t="s">
        <v>16</v>
      </c>
      <c r="D3789" s="302">
        <v>12.35</v>
      </c>
      <c r="E3789" s="303">
        <v>0.92</v>
      </c>
      <c r="F3789" s="110" t="s">
        <v>14403</v>
      </c>
      <c r="G3789" s="126">
        <v>46023</v>
      </c>
      <c r="H3789" s="299" t="s">
        <v>15743</v>
      </c>
      <c r="I3789" s="197" t="str">
        <f>IFERROR(INDEX('CPU-GERAL'!$H$12:$H$2199,MATCH(A3789,'CPU-GERAL'!$B$12:$B$2199,0)),"NÃO ENCONTRADO")</f>
        <v>NÃO ENCONTRADO</v>
      </c>
      <c r="J3789" s="59" t="str">
        <f t="shared" si="59"/>
        <v/>
      </c>
    </row>
    <row r="3790" spans="1:10" x14ac:dyDescent="0.2">
      <c r="A3790" s="300">
        <v>100894</v>
      </c>
      <c r="B3790" s="301" t="s">
        <v>1402</v>
      </c>
      <c r="C3790" s="300" t="s">
        <v>16</v>
      </c>
      <c r="D3790" s="302">
        <v>12.22</v>
      </c>
      <c r="E3790" s="303">
        <v>0.93</v>
      </c>
      <c r="F3790" s="110" t="s">
        <v>14403</v>
      </c>
      <c r="G3790" s="126">
        <v>46023</v>
      </c>
      <c r="H3790" s="299" t="s">
        <v>15743</v>
      </c>
      <c r="I3790" s="197" t="str">
        <f>IFERROR(INDEX('CPU-GERAL'!$H$12:$H$2199,MATCH(A3790,'CPU-GERAL'!$B$12:$B$2199,0)),"NÃO ENCONTRADO")</f>
        <v>NÃO ENCONTRADO</v>
      </c>
      <c r="J3790" s="59" t="str">
        <f t="shared" si="59"/>
        <v/>
      </c>
    </row>
    <row r="3791" spans="1:10" x14ac:dyDescent="0.2">
      <c r="A3791" s="300">
        <v>100889</v>
      </c>
      <c r="B3791" s="301" t="s">
        <v>1398</v>
      </c>
      <c r="C3791" s="300" t="s">
        <v>16</v>
      </c>
      <c r="D3791" s="302">
        <v>12.05</v>
      </c>
      <c r="E3791" s="303">
        <v>0.94</v>
      </c>
      <c r="F3791" s="110" t="s">
        <v>14403</v>
      </c>
      <c r="G3791" s="126">
        <v>46023</v>
      </c>
      <c r="H3791" s="299" t="s">
        <v>15743</v>
      </c>
      <c r="I3791" s="197" t="str">
        <f>IFERROR(INDEX('CPU-GERAL'!$H$12:$H$2199,MATCH(A3791,'CPU-GERAL'!$B$12:$B$2199,0)),"NÃO ENCONTRADO")</f>
        <v>NÃO ENCONTRADO</v>
      </c>
      <c r="J3791" s="59" t="str">
        <f t="shared" si="59"/>
        <v/>
      </c>
    </row>
    <row r="3792" spans="1:10" x14ac:dyDescent="0.2">
      <c r="A3792" s="300">
        <v>100891</v>
      </c>
      <c r="B3792" s="301" t="s">
        <v>12275</v>
      </c>
      <c r="C3792" s="300" t="s">
        <v>16</v>
      </c>
      <c r="D3792" s="302">
        <v>0</v>
      </c>
      <c r="E3792" s="303"/>
      <c r="F3792" s="110" t="s">
        <v>14403</v>
      </c>
      <c r="G3792" s="126">
        <v>46023</v>
      </c>
      <c r="H3792" s="299" t="s">
        <v>15743</v>
      </c>
      <c r="I3792" s="197" t="str">
        <f>IFERROR(INDEX('CPU-GERAL'!$H$12:$H$2199,MATCH(A3792,'CPU-GERAL'!$B$12:$B$2199,0)),"NÃO ENCONTRADO")</f>
        <v>NÃO ENCONTRADO</v>
      </c>
      <c r="J3792" s="59" t="str">
        <f t="shared" si="59"/>
        <v/>
      </c>
    </row>
    <row r="3793" spans="1:10" x14ac:dyDescent="0.2">
      <c r="A3793" s="300">
        <v>100890</v>
      </c>
      <c r="B3793" s="301" t="s">
        <v>1399</v>
      </c>
      <c r="C3793" s="300" t="s">
        <v>16</v>
      </c>
      <c r="D3793" s="302">
        <v>11.87</v>
      </c>
      <c r="E3793" s="303">
        <v>0.95</v>
      </c>
      <c r="F3793" s="110" t="s">
        <v>14403</v>
      </c>
      <c r="G3793" s="126">
        <v>46023</v>
      </c>
      <c r="H3793" s="299" t="s">
        <v>15743</v>
      </c>
      <c r="I3793" s="197" t="str">
        <f>IFERROR(INDEX('CPU-GERAL'!$H$12:$H$2199,MATCH(A3793,'CPU-GERAL'!$B$12:$B$2199,0)),"NÃO ENCONTRADO")</f>
        <v>NÃO ENCONTRADO</v>
      </c>
      <c r="J3793" s="59" t="str">
        <f t="shared" si="59"/>
        <v/>
      </c>
    </row>
    <row r="3794" spans="1:10" x14ac:dyDescent="0.2">
      <c r="A3794" s="300">
        <v>100658</v>
      </c>
      <c r="B3794" s="301" t="s">
        <v>1397</v>
      </c>
      <c r="C3794" s="300" t="s">
        <v>18</v>
      </c>
      <c r="D3794" s="302">
        <v>371.22</v>
      </c>
      <c r="E3794" s="303">
        <v>0.91</v>
      </c>
      <c r="F3794" s="110" t="s">
        <v>14403</v>
      </c>
      <c r="G3794" s="126">
        <v>46023</v>
      </c>
      <c r="H3794" s="299" t="s">
        <v>15743</v>
      </c>
      <c r="I3794" s="197" t="str">
        <f>IFERROR(INDEX('CPU-GERAL'!$H$12:$H$2199,MATCH(A3794,'CPU-GERAL'!$B$12:$B$2199,0)),"NÃO ENCONTRADO")</f>
        <v>NÃO ENCONTRADO</v>
      </c>
      <c r="J3794" s="59" t="str">
        <f t="shared" si="59"/>
        <v/>
      </c>
    </row>
    <row r="3795" spans="1:10" x14ac:dyDescent="0.2">
      <c r="A3795" s="300">
        <v>100657</v>
      </c>
      <c r="B3795" s="301" t="s">
        <v>1396</v>
      </c>
      <c r="C3795" s="300" t="s">
        <v>18</v>
      </c>
      <c r="D3795" s="302">
        <v>160.58000000000001</v>
      </c>
      <c r="E3795" s="303">
        <v>0.84</v>
      </c>
      <c r="F3795" s="110" t="s">
        <v>14403</v>
      </c>
      <c r="G3795" s="126">
        <v>46023</v>
      </c>
      <c r="H3795" s="299" t="s">
        <v>15743</v>
      </c>
      <c r="I3795" s="197" t="str">
        <f>IFERROR(INDEX('CPU-GERAL'!$H$12:$H$2199,MATCH(A3795,'CPU-GERAL'!$B$12:$B$2199,0)),"NÃO ENCONTRADO")</f>
        <v>NÃO ENCONTRADO</v>
      </c>
      <c r="J3795" s="59" t="str">
        <f t="shared" si="59"/>
        <v/>
      </c>
    </row>
    <row r="3796" spans="1:10" x14ac:dyDescent="0.2">
      <c r="A3796" s="300">
        <v>100656</v>
      </c>
      <c r="B3796" s="301" t="s">
        <v>1395</v>
      </c>
      <c r="C3796" s="300" t="s">
        <v>18</v>
      </c>
      <c r="D3796" s="302">
        <v>124.28</v>
      </c>
      <c r="E3796" s="303">
        <v>0.81</v>
      </c>
      <c r="F3796" s="110" t="s">
        <v>14403</v>
      </c>
      <c r="G3796" s="126">
        <v>46023</v>
      </c>
      <c r="H3796" s="299" t="s">
        <v>15743</v>
      </c>
      <c r="I3796" s="197" t="str">
        <f>IFERROR(INDEX('CPU-GERAL'!$H$12:$H$2199,MATCH(A3796,'CPU-GERAL'!$B$12:$B$2199,0)),"NÃO ENCONTRADO")</f>
        <v>NÃO ENCONTRADO</v>
      </c>
      <c r="J3796" s="59" t="str">
        <f t="shared" si="59"/>
        <v/>
      </c>
    </row>
    <row r="3797" spans="1:10" x14ac:dyDescent="0.2">
      <c r="A3797" s="300">
        <v>102649</v>
      </c>
      <c r="B3797" s="301" t="s">
        <v>12276</v>
      </c>
      <c r="C3797" s="300" t="s">
        <v>18</v>
      </c>
      <c r="D3797" s="302">
        <v>374.59</v>
      </c>
      <c r="E3797" s="303">
        <v>0.23</v>
      </c>
      <c r="F3797" s="110" t="s">
        <v>14403</v>
      </c>
      <c r="G3797" s="126">
        <v>46023</v>
      </c>
      <c r="H3797" s="299" t="s">
        <v>15743</v>
      </c>
      <c r="I3797" s="197" t="str">
        <f>IFERROR(INDEX('CPU-GERAL'!$H$12:$H$2199,MATCH(A3797,'CPU-GERAL'!$B$12:$B$2199,0)),"NÃO ENCONTRADO")</f>
        <v>NÃO ENCONTRADO</v>
      </c>
      <c r="J3797" s="59" t="str">
        <f t="shared" si="59"/>
        <v/>
      </c>
    </row>
    <row r="3798" spans="1:10" x14ac:dyDescent="0.2">
      <c r="A3798" s="300">
        <v>102645</v>
      </c>
      <c r="B3798" s="301" t="s">
        <v>12277</v>
      </c>
      <c r="C3798" s="300" t="s">
        <v>18</v>
      </c>
      <c r="D3798" s="302">
        <v>259.48</v>
      </c>
      <c r="E3798" s="303">
        <v>0.14000000000000001</v>
      </c>
      <c r="F3798" s="110" t="s">
        <v>14403</v>
      </c>
      <c r="G3798" s="126">
        <v>46023</v>
      </c>
      <c r="H3798" s="299" t="s">
        <v>15743</v>
      </c>
      <c r="I3798" s="197" t="str">
        <f>IFERROR(INDEX('CPU-GERAL'!$H$12:$H$2199,MATCH(A3798,'CPU-GERAL'!$B$12:$B$2199,0)),"NÃO ENCONTRADO")</f>
        <v>NÃO ENCONTRADO</v>
      </c>
      <c r="J3798" s="59" t="str">
        <f t="shared" si="59"/>
        <v/>
      </c>
    </row>
    <row r="3799" spans="1:10" x14ac:dyDescent="0.2">
      <c r="A3799" s="300">
        <v>102650</v>
      </c>
      <c r="B3799" s="301" t="s">
        <v>12278</v>
      </c>
      <c r="C3799" s="300" t="s">
        <v>18</v>
      </c>
      <c r="D3799" s="302">
        <v>533.41999999999996</v>
      </c>
      <c r="E3799" s="303">
        <v>0.2</v>
      </c>
      <c r="F3799" s="110" t="s">
        <v>14403</v>
      </c>
      <c r="G3799" s="126">
        <v>46023</v>
      </c>
      <c r="H3799" s="299" t="s">
        <v>15743</v>
      </c>
      <c r="I3799" s="197" t="str">
        <f>IFERROR(INDEX('CPU-GERAL'!$H$12:$H$2199,MATCH(A3799,'CPU-GERAL'!$B$12:$B$2199,0)),"NÃO ENCONTRADO")</f>
        <v>NÃO ENCONTRADO</v>
      </c>
      <c r="J3799" s="59" t="str">
        <f t="shared" si="59"/>
        <v/>
      </c>
    </row>
    <row r="3800" spans="1:10" x14ac:dyDescent="0.2">
      <c r="A3800" s="300">
        <v>102646</v>
      </c>
      <c r="B3800" s="301" t="s">
        <v>12279</v>
      </c>
      <c r="C3800" s="300" t="s">
        <v>18</v>
      </c>
      <c r="D3800" s="302">
        <v>389.46</v>
      </c>
      <c r="E3800" s="303">
        <v>0.12</v>
      </c>
      <c r="F3800" s="110" t="s">
        <v>14403</v>
      </c>
      <c r="G3800" s="126">
        <v>46023</v>
      </c>
      <c r="H3800" s="299" t="s">
        <v>15743</v>
      </c>
      <c r="I3800" s="197" t="str">
        <f>IFERROR(INDEX('CPU-GERAL'!$H$12:$H$2199,MATCH(A3800,'CPU-GERAL'!$B$12:$B$2199,0)),"NÃO ENCONTRADO")</f>
        <v>NÃO ENCONTRADO</v>
      </c>
      <c r="J3800" s="59" t="str">
        <f t="shared" si="59"/>
        <v/>
      </c>
    </row>
    <row r="3801" spans="1:10" x14ac:dyDescent="0.2">
      <c r="A3801" s="300">
        <v>102651</v>
      </c>
      <c r="B3801" s="301" t="s">
        <v>12280</v>
      </c>
      <c r="C3801" s="300" t="s">
        <v>18</v>
      </c>
      <c r="D3801" s="302">
        <v>688.57</v>
      </c>
      <c r="E3801" s="303">
        <v>0.2</v>
      </c>
      <c r="F3801" s="110" t="s">
        <v>14403</v>
      </c>
      <c r="G3801" s="126">
        <v>46023</v>
      </c>
      <c r="H3801" s="299" t="s">
        <v>15743</v>
      </c>
      <c r="I3801" s="197" t="str">
        <f>IFERROR(INDEX('CPU-GERAL'!$H$12:$H$2199,MATCH(A3801,'CPU-GERAL'!$B$12:$B$2199,0)),"NÃO ENCONTRADO")</f>
        <v>NÃO ENCONTRADO</v>
      </c>
      <c r="J3801" s="59" t="str">
        <f t="shared" si="59"/>
        <v/>
      </c>
    </row>
    <row r="3802" spans="1:10" x14ac:dyDescent="0.2">
      <c r="A3802" s="300">
        <v>102647</v>
      </c>
      <c r="B3802" s="301" t="s">
        <v>12281</v>
      </c>
      <c r="C3802" s="300" t="s">
        <v>18</v>
      </c>
      <c r="D3802" s="302">
        <v>507.53</v>
      </c>
      <c r="E3802" s="303">
        <v>0.12</v>
      </c>
      <c r="F3802" s="110" t="s">
        <v>14403</v>
      </c>
      <c r="G3802" s="126">
        <v>46023</v>
      </c>
      <c r="H3802" s="299" t="s">
        <v>15743</v>
      </c>
      <c r="I3802" s="197" t="str">
        <f>IFERROR(INDEX('CPU-GERAL'!$H$12:$H$2199,MATCH(A3802,'CPU-GERAL'!$B$12:$B$2199,0)),"NÃO ENCONTRADO")</f>
        <v>NÃO ENCONTRADO</v>
      </c>
      <c r="J3802" s="59" t="str">
        <f t="shared" si="59"/>
        <v/>
      </c>
    </row>
    <row r="3803" spans="1:10" x14ac:dyDescent="0.2">
      <c r="A3803" s="300">
        <v>102652</v>
      </c>
      <c r="B3803" s="301" t="s">
        <v>12282</v>
      </c>
      <c r="C3803" s="300" t="s">
        <v>18</v>
      </c>
      <c r="D3803" s="302">
        <v>884.7</v>
      </c>
      <c r="E3803" s="303">
        <v>0.18</v>
      </c>
      <c r="F3803" s="110" t="s">
        <v>14403</v>
      </c>
      <c r="G3803" s="126">
        <v>46023</v>
      </c>
      <c r="H3803" s="299" t="s">
        <v>15743</v>
      </c>
      <c r="I3803" s="197" t="str">
        <f>IFERROR(INDEX('CPU-GERAL'!$H$12:$H$2199,MATCH(A3803,'CPU-GERAL'!$B$12:$B$2199,0)),"NÃO ENCONTRADO")</f>
        <v>NÃO ENCONTRADO</v>
      </c>
      <c r="J3803" s="59" t="str">
        <f t="shared" si="59"/>
        <v/>
      </c>
    </row>
    <row r="3804" spans="1:10" x14ac:dyDescent="0.2">
      <c r="A3804" s="300">
        <v>102648</v>
      </c>
      <c r="B3804" s="301" t="s">
        <v>12283</v>
      </c>
      <c r="C3804" s="300" t="s">
        <v>18</v>
      </c>
      <c r="D3804" s="302">
        <v>672.4</v>
      </c>
      <c r="E3804" s="303">
        <v>0.1</v>
      </c>
      <c r="F3804" s="110" t="s">
        <v>14403</v>
      </c>
      <c r="G3804" s="126">
        <v>46023</v>
      </c>
      <c r="H3804" s="299" t="s">
        <v>15743</v>
      </c>
      <c r="I3804" s="197" t="str">
        <f>IFERROR(INDEX('CPU-GERAL'!$H$12:$H$2199,MATCH(A3804,'CPU-GERAL'!$B$12:$B$2199,0)),"NÃO ENCONTRADO")</f>
        <v>NÃO ENCONTRADO</v>
      </c>
      <c r="J3804" s="59" t="str">
        <f t="shared" si="59"/>
        <v/>
      </c>
    </row>
    <row r="3805" spans="1:10" x14ac:dyDescent="0.2">
      <c r="A3805" s="300">
        <v>100651</v>
      </c>
      <c r="B3805" s="301" t="s">
        <v>10852</v>
      </c>
      <c r="C3805" s="300" t="s">
        <v>18</v>
      </c>
      <c r="D3805" s="302">
        <v>147.35</v>
      </c>
      <c r="E3805" s="303">
        <v>0.23</v>
      </c>
      <c r="F3805" s="110" t="s">
        <v>14403</v>
      </c>
      <c r="G3805" s="126">
        <v>46023</v>
      </c>
      <c r="H3805" s="299" t="s">
        <v>15743</v>
      </c>
      <c r="I3805" s="197" t="str">
        <f>IFERROR(INDEX('CPU-GERAL'!$H$12:$H$2199,MATCH(A3805,'CPU-GERAL'!$B$12:$B$2199,0)),"NÃO ENCONTRADO")</f>
        <v>NÃO ENCONTRADO</v>
      </c>
      <c r="J3805" s="59" t="str">
        <f t="shared" si="59"/>
        <v/>
      </c>
    </row>
    <row r="3806" spans="1:10" x14ac:dyDescent="0.2">
      <c r="A3806" s="300">
        <v>100652</v>
      </c>
      <c r="B3806" s="301" t="s">
        <v>10853</v>
      </c>
      <c r="C3806" s="300" t="s">
        <v>18</v>
      </c>
      <c r="D3806" s="302">
        <v>281.51</v>
      </c>
      <c r="E3806" s="303">
        <v>0.15</v>
      </c>
      <c r="F3806" s="110" t="s">
        <v>14403</v>
      </c>
      <c r="G3806" s="126">
        <v>46023</v>
      </c>
      <c r="H3806" s="299" t="s">
        <v>15743</v>
      </c>
      <c r="I3806" s="197" t="str">
        <f>IFERROR(INDEX('CPU-GERAL'!$H$12:$H$2199,MATCH(A3806,'CPU-GERAL'!$B$12:$B$2199,0)),"NÃO ENCONTRADO")</f>
        <v>NÃO ENCONTRADO</v>
      </c>
      <c r="J3806" s="59" t="str">
        <f t="shared" si="59"/>
        <v/>
      </c>
    </row>
    <row r="3807" spans="1:10" x14ac:dyDescent="0.2">
      <c r="A3807" s="300">
        <v>100653</v>
      </c>
      <c r="B3807" s="301" t="s">
        <v>10854</v>
      </c>
      <c r="C3807" s="300" t="s">
        <v>18</v>
      </c>
      <c r="D3807" s="302">
        <v>467.12</v>
      </c>
      <c r="E3807" s="303">
        <v>0.11</v>
      </c>
      <c r="F3807" s="110" t="s">
        <v>14403</v>
      </c>
      <c r="G3807" s="126">
        <v>46023</v>
      </c>
      <c r="H3807" s="299" t="s">
        <v>15743</v>
      </c>
      <c r="I3807" s="197" t="str">
        <f>IFERROR(INDEX('CPU-GERAL'!$H$12:$H$2199,MATCH(A3807,'CPU-GERAL'!$B$12:$B$2199,0)),"NÃO ENCONTRADO")</f>
        <v>NÃO ENCONTRADO</v>
      </c>
      <c r="J3807" s="59" t="str">
        <f t="shared" si="59"/>
        <v/>
      </c>
    </row>
    <row r="3808" spans="1:10" x14ac:dyDescent="0.2">
      <c r="A3808" s="300">
        <v>100654</v>
      </c>
      <c r="B3808" s="301" t="s">
        <v>10855</v>
      </c>
      <c r="C3808" s="300" t="s">
        <v>18</v>
      </c>
      <c r="D3808" s="302">
        <v>620.16</v>
      </c>
      <c r="E3808" s="303">
        <v>0.09</v>
      </c>
      <c r="F3808" s="110" t="s">
        <v>14403</v>
      </c>
      <c r="G3808" s="126">
        <v>46023</v>
      </c>
      <c r="H3808" s="299" t="s">
        <v>15743</v>
      </c>
      <c r="I3808" s="197" t="str">
        <f>IFERROR(INDEX('CPU-GERAL'!$H$12:$H$2199,MATCH(A3808,'CPU-GERAL'!$B$12:$B$2199,0)),"NÃO ENCONTRADO")</f>
        <v>NÃO ENCONTRADO</v>
      </c>
      <c r="J3808" s="59" t="str">
        <f t="shared" si="59"/>
        <v/>
      </c>
    </row>
    <row r="3809" spans="1:10" x14ac:dyDescent="0.2">
      <c r="A3809" s="300">
        <v>100655</v>
      </c>
      <c r="B3809" s="301" t="s">
        <v>10856</v>
      </c>
      <c r="C3809" s="300" t="s">
        <v>18</v>
      </c>
      <c r="D3809" s="302">
        <v>721.71</v>
      </c>
      <c r="E3809" s="303">
        <v>0.09</v>
      </c>
      <c r="F3809" s="110" t="s">
        <v>14403</v>
      </c>
      <c r="G3809" s="126">
        <v>46023</v>
      </c>
      <c r="H3809" s="299" t="s">
        <v>15743</v>
      </c>
      <c r="I3809" s="197" t="str">
        <f>IFERROR(INDEX('CPU-GERAL'!$H$12:$H$2199,MATCH(A3809,'CPU-GERAL'!$B$12:$B$2199,0)),"NÃO ENCONTRADO")</f>
        <v>NÃO ENCONTRADO</v>
      </c>
      <c r="J3809" s="59" t="str">
        <f t="shared" si="59"/>
        <v/>
      </c>
    </row>
    <row r="3810" spans="1:10" x14ac:dyDescent="0.2">
      <c r="A3810" s="300">
        <v>100364</v>
      </c>
      <c r="B3810" s="301" t="s">
        <v>15236</v>
      </c>
      <c r="C3810" s="300" t="s">
        <v>49</v>
      </c>
      <c r="D3810" s="302">
        <v>3437.37</v>
      </c>
      <c r="E3810" s="303">
        <v>0.06</v>
      </c>
      <c r="F3810" s="110" t="s">
        <v>14403</v>
      </c>
      <c r="G3810" s="126">
        <v>46023</v>
      </c>
      <c r="H3810" s="299" t="s">
        <v>15743</v>
      </c>
      <c r="I3810" s="197" t="str">
        <f>IFERROR(INDEX('CPU-GERAL'!$H$12:$H$2199,MATCH(A3810,'CPU-GERAL'!$B$12:$B$2199,0)),"NÃO ENCONTRADO")</f>
        <v>NÃO ENCONTRADO</v>
      </c>
      <c r="J3810" s="59" t="str">
        <f t="shared" si="59"/>
        <v/>
      </c>
    </row>
    <row r="3811" spans="1:10" x14ac:dyDescent="0.2">
      <c r="A3811" s="300">
        <v>100374</v>
      </c>
      <c r="B3811" s="301" t="s">
        <v>15237</v>
      </c>
      <c r="C3811" s="300" t="s">
        <v>49</v>
      </c>
      <c r="D3811" s="302">
        <v>3214.51</v>
      </c>
      <c r="E3811" s="303">
        <v>7.0000000000000007E-2</v>
      </c>
      <c r="F3811" s="110" t="s">
        <v>14403</v>
      </c>
      <c r="G3811" s="126">
        <v>46023</v>
      </c>
      <c r="H3811" s="299" t="s">
        <v>15743</v>
      </c>
      <c r="I3811" s="197" t="str">
        <f>IFERROR(INDEX('CPU-GERAL'!$H$12:$H$2199,MATCH(A3811,'CPU-GERAL'!$B$12:$B$2199,0)),"NÃO ENCONTRADO")</f>
        <v>NÃO ENCONTRADO</v>
      </c>
      <c r="J3811" s="59" t="str">
        <f t="shared" si="59"/>
        <v/>
      </c>
    </row>
    <row r="3812" spans="1:10" x14ac:dyDescent="0.2">
      <c r="A3812" s="300">
        <v>100365</v>
      </c>
      <c r="B3812" s="301" t="s">
        <v>15238</v>
      </c>
      <c r="C3812" s="300" t="s">
        <v>49</v>
      </c>
      <c r="D3812" s="302">
        <v>3990.67</v>
      </c>
      <c r="E3812" s="303">
        <v>0.06</v>
      </c>
      <c r="F3812" s="110" t="s">
        <v>14403</v>
      </c>
      <c r="G3812" s="126">
        <v>46023</v>
      </c>
      <c r="H3812" s="299" t="s">
        <v>15743</v>
      </c>
      <c r="I3812" s="197" t="str">
        <f>IFERROR(INDEX('CPU-GERAL'!$H$12:$H$2199,MATCH(A3812,'CPU-GERAL'!$B$12:$B$2199,0)),"NÃO ENCONTRADO")</f>
        <v>NÃO ENCONTRADO</v>
      </c>
      <c r="J3812" s="59" t="str">
        <f t="shared" si="59"/>
        <v/>
      </c>
    </row>
    <row r="3813" spans="1:10" x14ac:dyDescent="0.2">
      <c r="A3813" s="300">
        <v>100375</v>
      </c>
      <c r="B3813" s="301" t="s">
        <v>15239</v>
      </c>
      <c r="C3813" s="300" t="s">
        <v>49</v>
      </c>
      <c r="D3813" s="302">
        <v>3669.02</v>
      </c>
      <c r="E3813" s="303">
        <v>0.06</v>
      </c>
      <c r="F3813" s="110" t="s">
        <v>14403</v>
      </c>
      <c r="G3813" s="126">
        <v>46023</v>
      </c>
      <c r="H3813" s="299" t="s">
        <v>15743</v>
      </c>
      <c r="I3813" s="197" t="str">
        <f>IFERROR(INDEX('CPU-GERAL'!$H$12:$H$2199,MATCH(A3813,'CPU-GERAL'!$B$12:$B$2199,0)),"NÃO ENCONTRADO")</f>
        <v>NÃO ENCONTRADO</v>
      </c>
      <c r="J3813" s="59" t="str">
        <f t="shared" si="59"/>
        <v/>
      </c>
    </row>
    <row r="3814" spans="1:10" x14ac:dyDescent="0.2">
      <c r="A3814" s="300">
        <v>100366</v>
      </c>
      <c r="B3814" s="301" t="s">
        <v>15240</v>
      </c>
      <c r="C3814" s="300" t="s">
        <v>49</v>
      </c>
      <c r="D3814" s="302">
        <v>4234.3100000000004</v>
      </c>
      <c r="E3814" s="303">
        <v>0.05</v>
      </c>
      <c r="F3814" s="110" t="s">
        <v>14403</v>
      </c>
      <c r="G3814" s="126">
        <v>46023</v>
      </c>
      <c r="H3814" s="299" t="s">
        <v>15743</v>
      </c>
      <c r="I3814" s="197" t="str">
        <f>IFERROR(INDEX('CPU-GERAL'!$H$12:$H$2199,MATCH(A3814,'CPU-GERAL'!$B$12:$B$2199,0)),"NÃO ENCONTRADO")</f>
        <v>NÃO ENCONTRADO</v>
      </c>
      <c r="J3814" s="59" t="str">
        <f t="shared" si="59"/>
        <v/>
      </c>
    </row>
    <row r="3815" spans="1:10" x14ac:dyDescent="0.2">
      <c r="A3815" s="300">
        <v>100376</v>
      </c>
      <c r="B3815" s="301" t="s">
        <v>15241</v>
      </c>
      <c r="C3815" s="300" t="s">
        <v>49</v>
      </c>
      <c r="D3815" s="302">
        <v>3766.69</v>
      </c>
      <c r="E3815" s="303">
        <v>0.06</v>
      </c>
      <c r="F3815" s="110" t="s">
        <v>14403</v>
      </c>
      <c r="G3815" s="126">
        <v>46023</v>
      </c>
      <c r="H3815" s="299" t="s">
        <v>15743</v>
      </c>
      <c r="I3815" s="197" t="str">
        <f>IFERROR(INDEX('CPU-GERAL'!$H$12:$H$2199,MATCH(A3815,'CPU-GERAL'!$B$12:$B$2199,0)),"NÃO ENCONTRADO")</f>
        <v>NÃO ENCONTRADO</v>
      </c>
      <c r="J3815" s="59" t="str">
        <f t="shared" si="59"/>
        <v/>
      </c>
    </row>
    <row r="3816" spans="1:10" x14ac:dyDescent="0.2">
      <c r="A3816" s="300">
        <v>100357</v>
      </c>
      <c r="B3816" s="301" t="s">
        <v>15242</v>
      </c>
      <c r="C3816" s="300" t="s">
        <v>49</v>
      </c>
      <c r="D3816" s="302">
        <v>1160.77</v>
      </c>
      <c r="E3816" s="303">
        <v>0.05</v>
      </c>
      <c r="F3816" s="110" t="s">
        <v>14403</v>
      </c>
      <c r="G3816" s="126">
        <v>46023</v>
      </c>
      <c r="H3816" s="299" t="s">
        <v>15743</v>
      </c>
      <c r="I3816" s="197" t="str">
        <f>IFERROR(INDEX('CPU-GERAL'!$H$12:$H$2199,MATCH(A3816,'CPU-GERAL'!$B$12:$B$2199,0)),"NÃO ENCONTRADO")</f>
        <v>NÃO ENCONTRADO</v>
      </c>
      <c r="J3816" s="59" t="str">
        <f t="shared" si="59"/>
        <v/>
      </c>
    </row>
    <row r="3817" spans="1:10" x14ac:dyDescent="0.2">
      <c r="A3817" s="300">
        <v>100367</v>
      </c>
      <c r="B3817" s="301" t="s">
        <v>15243</v>
      </c>
      <c r="C3817" s="300" t="s">
        <v>49</v>
      </c>
      <c r="D3817" s="302">
        <v>1129.21</v>
      </c>
      <c r="E3817" s="303">
        <v>0.05</v>
      </c>
      <c r="F3817" s="110" t="s">
        <v>14403</v>
      </c>
      <c r="G3817" s="126">
        <v>46023</v>
      </c>
      <c r="H3817" s="299" t="s">
        <v>15743</v>
      </c>
      <c r="I3817" s="197" t="str">
        <f>IFERROR(INDEX('CPU-GERAL'!$H$12:$H$2199,MATCH(A3817,'CPU-GERAL'!$B$12:$B$2199,0)),"NÃO ENCONTRADO")</f>
        <v>NÃO ENCONTRADO</v>
      </c>
      <c r="J3817" s="59" t="str">
        <f t="shared" si="59"/>
        <v/>
      </c>
    </row>
    <row r="3818" spans="1:10" x14ac:dyDescent="0.2">
      <c r="A3818" s="300">
        <v>100358</v>
      </c>
      <c r="B3818" s="301" t="s">
        <v>15244</v>
      </c>
      <c r="C3818" s="300" t="s">
        <v>49</v>
      </c>
      <c r="D3818" s="302">
        <v>1624.32</v>
      </c>
      <c r="E3818" s="303">
        <v>0.04</v>
      </c>
      <c r="F3818" s="110" t="s">
        <v>14403</v>
      </c>
      <c r="G3818" s="126">
        <v>46023</v>
      </c>
      <c r="H3818" s="299" t="s">
        <v>15743</v>
      </c>
      <c r="I3818" s="197" t="str">
        <f>IFERROR(INDEX('CPU-GERAL'!$H$12:$H$2199,MATCH(A3818,'CPU-GERAL'!$B$12:$B$2199,0)),"NÃO ENCONTRADO")</f>
        <v>NÃO ENCONTRADO</v>
      </c>
      <c r="J3818" s="59" t="str">
        <f t="shared" si="59"/>
        <v/>
      </c>
    </row>
    <row r="3819" spans="1:10" x14ac:dyDescent="0.2">
      <c r="A3819" s="300">
        <v>100368</v>
      </c>
      <c r="B3819" s="301" t="s">
        <v>15245</v>
      </c>
      <c r="C3819" s="300" t="s">
        <v>49</v>
      </c>
      <c r="D3819" s="302">
        <v>1585.12</v>
      </c>
      <c r="E3819" s="303">
        <v>0.04</v>
      </c>
      <c r="F3819" s="110" t="s">
        <v>14403</v>
      </c>
      <c r="G3819" s="126">
        <v>46023</v>
      </c>
      <c r="H3819" s="299" t="s">
        <v>15743</v>
      </c>
      <c r="I3819" s="197" t="str">
        <f>IFERROR(INDEX('CPU-GERAL'!$H$12:$H$2199,MATCH(A3819,'CPU-GERAL'!$B$12:$B$2199,0)),"NÃO ENCONTRADO")</f>
        <v>NÃO ENCONTRADO</v>
      </c>
      <c r="J3819" s="59" t="str">
        <f t="shared" si="59"/>
        <v/>
      </c>
    </row>
    <row r="3820" spans="1:10" x14ac:dyDescent="0.2">
      <c r="A3820" s="300">
        <v>100359</v>
      </c>
      <c r="B3820" s="301" t="s">
        <v>15246</v>
      </c>
      <c r="C3820" s="300" t="s">
        <v>49</v>
      </c>
      <c r="D3820" s="302">
        <v>1700.44</v>
      </c>
      <c r="E3820" s="303">
        <v>0.04</v>
      </c>
      <c r="F3820" s="110" t="s">
        <v>14403</v>
      </c>
      <c r="G3820" s="126">
        <v>46023</v>
      </c>
      <c r="H3820" s="299" t="s">
        <v>15743</v>
      </c>
      <c r="I3820" s="197" t="str">
        <f>IFERROR(INDEX('CPU-GERAL'!$H$12:$H$2199,MATCH(A3820,'CPU-GERAL'!$B$12:$B$2199,0)),"NÃO ENCONTRADO")</f>
        <v>NÃO ENCONTRADO</v>
      </c>
      <c r="J3820" s="59" t="str">
        <f t="shared" si="59"/>
        <v/>
      </c>
    </row>
    <row r="3821" spans="1:10" x14ac:dyDescent="0.2">
      <c r="A3821" s="300">
        <v>100369</v>
      </c>
      <c r="B3821" s="301" t="s">
        <v>15247</v>
      </c>
      <c r="C3821" s="300" t="s">
        <v>49</v>
      </c>
      <c r="D3821" s="302">
        <v>1660.35</v>
      </c>
      <c r="E3821" s="303">
        <v>0.04</v>
      </c>
      <c r="F3821" s="110" t="s">
        <v>14403</v>
      </c>
      <c r="G3821" s="126">
        <v>46023</v>
      </c>
      <c r="H3821" s="299" t="s">
        <v>15743</v>
      </c>
      <c r="I3821" s="197" t="str">
        <f>IFERROR(INDEX('CPU-GERAL'!$H$12:$H$2199,MATCH(A3821,'CPU-GERAL'!$B$12:$B$2199,0)),"NÃO ENCONTRADO")</f>
        <v>NÃO ENCONTRADO</v>
      </c>
      <c r="J3821" s="59" t="str">
        <f t="shared" si="59"/>
        <v/>
      </c>
    </row>
    <row r="3822" spans="1:10" x14ac:dyDescent="0.2">
      <c r="A3822" s="300">
        <v>100360</v>
      </c>
      <c r="B3822" s="301" t="s">
        <v>15248</v>
      </c>
      <c r="C3822" s="300" t="s">
        <v>49</v>
      </c>
      <c r="D3822" s="302">
        <v>1894.37</v>
      </c>
      <c r="E3822" s="303">
        <v>0.03</v>
      </c>
      <c r="F3822" s="110" t="s">
        <v>14403</v>
      </c>
      <c r="G3822" s="126">
        <v>46023</v>
      </c>
      <c r="H3822" s="299" t="s">
        <v>15743</v>
      </c>
      <c r="I3822" s="197" t="str">
        <f>IFERROR(INDEX('CPU-GERAL'!$H$12:$H$2199,MATCH(A3822,'CPU-GERAL'!$B$12:$B$2199,0)),"NÃO ENCONTRADO")</f>
        <v>NÃO ENCONTRADO</v>
      </c>
      <c r="J3822" s="59" t="str">
        <f t="shared" si="59"/>
        <v/>
      </c>
    </row>
    <row r="3823" spans="1:10" x14ac:dyDescent="0.2">
      <c r="A3823" s="300">
        <v>100370</v>
      </c>
      <c r="B3823" s="301" t="s">
        <v>15249</v>
      </c>
      <c r="C3823" s="300" t="s">
        <v>49</v>
      </c>
      <c r="D3823" s="302">
        <v>1963.8</v>
      </c>
      <c r="E3823" s="303">
        <v>0.03</v>
      </c>
      <c r="F3823" s="110" t="s">
        <v>14403</v>
      </c>
      <c r="G3823" s="126">
        <v>46023</v>
      </c>
      <c r="H3823" s="299" t="s">
        <v>15743</v>
      </c>
      <c r="I3823" s="197" t="str">
        <f>IFERROR(INDEX('CPU-GERAL'!$H$12:$H$2199,MATCH(A3823,'CPU-GERAL'!$B$12:$B$2199,0)),"NÃO ENCONTRADO")</f>
        <v>NÃO ENCONTRADO</v>
      </c>
      <c r="J3823" s="59" t="str">
        <f t="shared" si="59"/>
        <v/>
      </c>
    </row>
    <row r="3824" spans="1:10" x14ac:dyDescent="0.2">
      <c r="A3824" s="300">
        <v>100361</v>
      </c>
      <c r="B3824" s="301" t="s">
        <v>15250</v>
      </c>
      <c r="C3824" s="300" t="s">
        <v>49</v>
      </c>
      <c r="D3824" s="302">
        <v>2389.9699999999998</v>
      </c>
      <c r="E3824" s="303">
        <v>0.03</v>
      </c>
      <c r="F3824" s="110" t="s">
        <v>14403</v>
      </c>
      <c r="G3824" s="126">
        <v>46023</v>
      </c>
      <c r="H3824" s="299" t="s">
        <v>15743</v>
      </c>
      <c r="I3824" s="197" t="str">
        <f>IFERROR(INDEX('CPU-GERAL'!$H$12:$H$2199,MATCH(A3824,'CPU-GERAL'!$B$12:$B$2199,0)),"NÃO ENCONTRADO")</f>
        <v>NÃO ENCONTRADO</v>
      </c>
      <c r="J3824" s="59" t="str">
        <f t="shared" si="59"/>
        <v/>
      </c>
    </row>
    <row r="3825" spans="1:10" x14ac:dyDescent="0.2">
      <c r="A3825" s="300">
        <v>100371</v>
      </c>
      <c r="B3825" s="301" t="s">
        <v>15251</v>
      </c>
      <c r="C3825" s="300" t="s">
        <v>49</v>
      </c>
      <c r="D3825" s="302">
        <v>2288.6999999999998</v>
      </c>
      <c r="E3825" s="303">
        <v>0.03</v>
      </c>
      <c r="F3825" s="110" t="s">
        <v>14403</v>
      </c>
      <c r="G3825" s="126">
        <v>46023</v>
      </c>
      <c r="H3825" s="299" t="s">
        <v>15743</v>
      </c>
      <c r="I3825" s="197" t="str">
        <f>IFERROR(INDEX('CPU-GERAL'!$H$12:$H$2199,MATCH(A3825,'CPU-GERAL'!$B$12:$B$2199,0)),"NÃO ENCONTRADO")</f>
        <v>NÃO ENCONTRADO</v>
      </c>
      <c r="J3825" s="59" t="str">
        <f t="shared" si="59"/>
        <v/>
      </c>
    </row>
    <row r="3826" spans="1:10" x14ac:dyDescent="0.2">
      <c r="A3826" s="300">
        <v>100362</v>
      </c>
      <c r="B3826" s="301" t="s">
        <v>15252</v>
      </c>
      <c r="C3826" s="300" t="s">
        <v>49</v>
      </c>
      <c r="D3826" s="302">
        <v>3056.65</v>
      </c>
      <c r="E3826" s="303">
        <v>7.0000000000000007E-2</v>
      </c>
      <c r="F3826" s="110" t="s">
        <v>14403</v>
      </c>
      <c r="G3826" s="126">
        <v>46023</v>
      </c>
      <c r="H3826" s="299" t="s">
        <v>15743</v>
      </c>
      <c r="I3826" s="197" t="str">
        <f>IFERROR(INDEX('CPU-GERAL'!$H$12:$H$2199,MATCH(A3826,'CPU-GERAL'!$B$12:$B$2199,0)),"NÃO ENCONTRADO")</f>
        <v>NÃO ENCONTRADO</v>
      </c>
      <c r="J3826" s="59" t="str">
        <f t="shared" si="59"/>
        <v/>
      </c>
    </row>
    <row r="3827" spans="1:10" x14ac:dyDescent="0.2">
      <c r="A3827" s="300">
        <v>100372</v>
      </c>
      <c r="B3827" s="301" t="s">
        <v>15253</v>
      </c>
      <c r="C3827" s="300" t="s">
        <v>49</v>
      </c>
      <c r="D3827" s="302">
        <v>2886.69</v>
      </c>
      <c r="E3827" s="303">
        <v>0.08</v>
      </c>
      <c r="F3827" s="110" t="s">
        <v>14403</v>
      </c>
      <c r="G3827" s="126">
        <v>46023</v>
      </c>
      <c r="H3827" s="299" t="s">
        <v>15743</v>
      </c>
      <c r="I3827" s="197" t="str">
        <f>IFERROR(INDEX('CPU-GERAL'!$H$12:$H$2199,MATCH(A3827,'CPU-GERAL'!$B$12:$B$2199,0)),"NÃO ENCONTRADO")</f>
        <v>NÃO ENCONTRADO</v>
      </c>
      <c r="J3827" s="59" t="str">
        <f t="shared" si="59"/>
        <v/>
      </c>
    </row>
    <row r="3828" spans="1:10" x14ac:dyDescent="0.2">
      <c r="A3828" s="300">
        <v>100363</v>
      </c>
      <c r="B3828" s="301" t="s">
        <v>15254</v>
      </c>
      <c r="C3828" s="300" t="s">
        <v>49</v>
      </c>
      <c r="D3828" s="302">
        <v>3152.06</v>
      </c>
      <c r="E3828" s="303">
        <v>7.0000000000000007E-2</v>
      </c>
      <c r="F3828" s="110" t="s">
        <v>14403</v>
      </c>
      <c r="G3828" s="126">
        <v>46023</v>
      </c>
      <c r="H3828" s="299" t="s">
        <v>15743</v>
      </c>
      <c r="I3828" s="197" t="str">
        <f>IFERROR(INDEX('CPU-GERAL'!$H$12:$H$2199,MATCH(A3828,'CPU-GERAL'!$B$12:$B$2199,0)),"NÃO ENCONTRADO")</f>
        <v>NÃO ENCONTRADO</v>
      </c>
      <c r="J3828" s="59" t="str">
        <f t="shared" si="59"/>
        <v/>
      </c>
    </row>
    <row r="3829" spans="1:10" x14ac:dyDescent="0.2">
      <c r="A3829" s="300">
        <v>100373</v>
      </c>
      <c r="B3829" s="301" t="s">
        <v>15255</v>
      </c>
      <c r="C3829" s="300" t="s">
        <v>49</v>
      </c>
      <c r="D3829" s="302">
        <v>2977.86</v>
      </c>
      <c r="E3829" s="303">
        <v>7.0000000000000007E-2</v>
      </c>
      <c r="F3829" s="110" t="s">
        <v>14403</v>
      </c>
      <c r="G3829" s="126">
        <v>46023</v>
      </c>
      <c r="H3829" s="299" t="s">
        <v>15743</v>
      </c>
      <c r="I3829" s="197" t="str">
        <f>IFERROR(INDEX('CPU-GERAL'!$H$12:$H$2199,MATCH(A3829,'CPU-GERAL'!$B$12:$B$2199,0)),"NÃO ENCONTRADO")</f>
        <v>NÃO ENCONTRADO</v>
      </c>
      <c r="J3829" s="59" t="str">
        <f t="shared" si="59"/>
        <v/>
      </c>
    </row>
    <row r="3830" spans="1:10" x14ac:dyDescent="0.2">
      <c r="A3830" s="300">
        <v>106154</v>
      </c>
      <c r="B3830" s="301" t="s">
        <v>15256</v>
      </c>
      <c r="C3830" s="300" t="s">
        <v>318</v>
      </c>
      <c r="D3830" s="302">
        <v>0</v>
      </c>
      <c r="E3830" s="303"/>
      <c r="F3830" s="110" t="s">
        <v>14403</v>
      </c>
      <c r="G3830" s="126">
        <v>46023</v>
      </c>
      <c r="H3830" s="299" t="s">
        <v>15743</v>
      </c>
      <c r="I3830" s="197" t="str">
        <f>IFERROR(INDEX('CPU-GERAL'!$H$12:$H$2199,MATCH(A3830,'CPU-GERAL'!$B$12:$B$2199,0)),"NÃO ENCONTRADO")</f>
        <v>NÃO ENCONTRADO</v>
      </c>
      <c r="J3830" s="59" t="str">
        <f t="shared" si="59"/>
        <v/>
      </c>
    </row>
    <row r="3831" spans="1:10" x14ac:dyDescent="0.2">
      <c r="A3831" s="300">
        <v>106153</v>
      </c>
      <c r="B3831" s="301" t="s">
        <v>15257</v>
      </c>
      <c r="C3831" s="300" t="s">
        <v>318</v>
      </c>
      <c r="D3831" s="302">
        <v>0</v>
      </c>
      <c r="E3831" s="303"/>
      <c r="F3831" s="110" t="s">
        <v>14403</v>
      </c>
      <c r="G3831" s="126">
        <v>46023</v>
      </c>
      <c r="H3831" s="299" t="s">
        <v>15743</v>
      </c>
      <c r="I3831" s="197" t="str">
        <f>IFERROR(INDEX('CPU-GERAL'!$H$12:$H$2199,MATCH(A3831,'CPU-GERAL'!$B$12:$B$2199,0)),"NÃO ENCONTRADO")</f>
        <v>NÃO ENCONTRADO</v>
      </c>
      <c r="J3831" s="59" t="str">
        <f t="shared" si="59"/>
        <v/>
      </c>
    </row>
    <row r="3832" spans="1:10" x14ac:dyDescent="0.2">
      <c r="A3832" s="300">
        <v>106152</v>
      </c>
      <c r="B3832" s="301" t="s">
        <v>15258</v>
      </c>
      <c r="C3832" s="300" t="s">
        <v>318</v>
      </c>
      <c r="D3832" s="302">
        <v>0</v>
      </c>
      <c r="E3832" s="303"/>
      <c r="F3832" s="110" t="s">
        <v>14403</v>
      </c>
      <c r="G3832" s="126">
        <v>46023</v>
      </c>
      <c r="H3832" s="299" t="s">
        <v>15743</v>
      </c>
      <c r="I3832" s="197" t="str">
        <f>IFERROR(INDEX('CPU-GERAL'!$H$12:$H$2199,MATCH(A3832,'CPU-GERAL'!$B$12:$B$2199,0)),"NÃO ENCONTRADO")</f>
        <v>NÃO ENCONTRADO</v>
      </c>
      <c r="J3832" s="59" t="str">
        <f t="shared" si="59"/>
        <v/>
      </c>
    </row>
    <row r="3833" spans="1:10" x14ac:dyDescent="0.2">
      <c r="A3833" s="300">
        <v>106157</v>
      </c>
      <c r="B3833" s="301" t="s">
        <v>15259</v>
      </c>
      <c r="C3833" s="300" t="s">
        <v>318</v>
      </c>
      <c r="D3833" s="302">
        <v>0</v>
      </c>
      <c r="E3833" s="303"/>
      <c r="F3833" s="110" t="s">
        <v>14403</v>
      </c>
      <c r="G3833" s="126">
        <v>46023</v>
      </c>
      <c r="H3833" s="299" t="s">
        <v>15743</v>
      </c>
      <c r="I3833" s="197" t="str">
        <f>IFERROR(INDEX('CPU-GERAL'!$H$12:$H$2199,MATCH(A3833,'CPU-GERAL'!$B$12:$B$2199,0)),"NÃO ENCONTRADO")</f>
        <v>NÃO ENCONTRADO</v>
      </c>
      <c r="J3833" s="59" t="str">
        <f t="shared" si="59"/>
        <v/>
      </c>
    </row>
    <row r="3834" spans="1:10" x14ac:dyDescent="0.2">
      <c r="A3834" s="300">
        <v>106156</v>
      </c>
      <c r="B3834" s="301" t="s">
        <v>15260</v>
      </c>
      <c r="C3834" s="300" t="s">
        <v>318</v>
      </c>
      <c r="D3834" s="302">
        <v>0</v>
      </c>
      <c r="E3834" s="303"/>
      <c r="F3834" s="110" t="s">
        <v>14403</v>
      </c>
      <c r="G3834" s="126">
        <v>46023</v>
      </c>
      <c r="H3834" s="299" t="s">
        <v>15743</v>
      </c>
      <c r="I3834" s="197" t="str">
        <f>IFERROR(INDEX('CPU-GERAL'!$H$12:$H$2199,MATCH(A3834,'CPU-GERAL'!$B$12:$B$2199,0)),"NÃO ENCONTRADO")</f>
        <v>NÃO ENCONTRADO</v>
      </c>
      <c r="J3834" s="59" t="str">
        <f t="shared" si="59"/>
        <v/>
      </c>
    </row>
    <row r="3835" spans="1:10" x14ac:dyDescent="0.2">
      <c r="A3835" s="300">
        <v>106155</v>
      </c>
      <c r="B3835" s="301" t="s">
        <v>15261</v>
      </c>
      <c r="C3835" s="300" t="s">
        <v>318</v>
      </c>
      <c r="D3835" s="302">
        <v>0</v>
      </c>
      <c r="E3835" s="303"/>
      <c r="F3835" s="110" t="s">
        <v>14403</v>
      </c>
      <c r="G3835" s="126">
        <v>46023</v>
      </c>
      <c r="H3835" s="299" t="s">
        <v>15743</v>
      </c>
      <c r="I3835" s="197" t="str">
        <f>IFERROR(INDEX('CPU-GERAL'!$H$12:$H$2199,MATCH(A3835,'CPU-GERAL'!$B$12:$B$2199,0)),"NÃO ENCONTRADO")</f>
        <v>NÃO ENCONTRADO</v>
      </c>
      <c r="J3835" s="59" t="str">
        <f t="shared" si="59"/>
        <v/>
      </c>
    </row>
    <row r="3836" spans="1:10" x14ac:dyDescent="0.2">
      <c r="A3836" s="300">
        <v>106160</v>
      </c>
      <c r="B3836" s="301" t="s">
        <v>15262</v>
      </c>
      <c r="C3836" s="300" t="s">
        <v>318</v>
      </c>
      <c r="D3836" s="302">
        <v>0</v>
      </c>
      <c r="E3836" s="303"/>
      <c r="F3836" s="110" t="s">
        <v>14403</v>
      </c>
      <c r="G3836" s="126">
        <v>46023</v>
      </c>
      <c r="H3836" s="299" t="s">
        <v>15743</v>
      </c>
      <c r="I3836" s="197" t="str">
        <f>IFERROR(INDEX('CPU-GERAL'!$H$12:$H$2199,MATCH(A3836,'CPU-GERAL'!$B$12:$B$2199,0)),"NÃO ENCONTRADO")</f>
        <v>NÃO ENCONTRADO</v>
      </c>
      <c r="J3836" s="59" t="str">
        <f t="shared" si="59"/>
        <v/>
      </c>
    </row>
    <row r="3837" spans="1:10" x14ac:dyDescent="0.2">
      <c r="A3837" s="300">
        <v>106159</v>
      </c>
      <c r="B3837" s="301" t="s">
        <v>15263</v>
      </c>
      <c r="C3837" s="300" t="s">
        <v>318</v>
      </c>
      <c r="D3837" s="302">
        <v>0</v>
      </c>
      <c r="E3837" s="303"/>
      <c r="F3837" s="110" t="s">
        <v>14403</v>
      </c>
      <c r="G3837" s="126">
        <v>46023</v>
      </c>
      <c r="H3837" s="299" t="s">
        <v>15743</v>
      </c>
      <c r="I3837" s="197" t="str">
        <f>IFERROR(INDEX('CPU-GERAL'!$H$12:$H$2199,MATCH(A3837,'CPU-GERAL'!$B$12:$B$2199,0)),"NÃO ENCONTRADO")</f>
        <v>NÃO ENCONTRADO</v>
      </c>
      <c r="J3837" s="59" t="str">
        <f t="shared" si="59"/>
        <v/>
      </c>
    </row>
    <row r="3838" spans="1:10" x14ac:dyDescent="0.2">
      <c r="A3838" s="300">
        <v>106158</v>
      </c>
      <c r="B3838" s="301" t="s">
        <v>15264</v>
      </c>
      <c r="C3838" s="300" t="s">
        <v>318</v>
      </c>
      <c r="D3838" s="302">
        <v>0</v>
      </c>
      <c r="E3838" s="303"/>
      <c r="F3838" s="110" t="s">
        <v>14403</v>
      </c>
      <c r="G3838" s="126">
        <v>46023</v>
      </c>
      <c r="H3838" s="299" t="s">
        <v>15743</v>
      </c>
      <c r="I3838" s="197" t="str">
        <f>IFERROR(INDEX('CPU-GERAL'!$H$12:$H$2199,MATCH(A3838,'CPU-GERAL'!$B$12:$B$2199,0)),"NÃO ENCONTRADO")</f>
        <v>NÃO ENCONTRADO</v>
      </c>
      <c r="J3838" s="59" t="str">
        <f t="shared" si="59"/>
        <v/>
      </c>
    </row>
    <row r="3839" spans="1:10" x14ac:dyDescent="0.2">
      <c r="A3839" s="300">
        <v>106163</v>
      </c>
      <c r="B3839" s="301" t="s">
        <v>15265</v>
      </c>
      <c r="C3839" s="300" t="s">
        <v>318</v>
      </c>
      <c r="D3839" s="302">
        <v>0</v>
      </c>
      <c r="E3839" s="303"/>
      <c r="F3839" s="110" t="s">
        <v>14403</v>
      </c>
      <c r="G3839" s="126">
        <v>46023</v>
      </c>
      <c r="H3839" s="299" t="s">
        <v>15743</v>
      </c>
      <c r="I3839" s="197" t="str">
        <f>IFERROR(INDEX('CPU-GERAL'!$H$12:$H$2199,MATCH(A3839,'CPU-GERAL'!$B$12:$B$2199,0)),"NÃO ENCONTRADO")</f>
        <v>NÃO ENCONTRADO</v>
      </c>
      <c r="J3839" s="59" t="str">
        <f t="shared" si="59"/>
        <v/>
      </c>
    </row>
    <row r="3840" spans="1:10" x14ac:dyDescent="0.2">
      <c r="A3840" s="300">
        <v>106162</v>
      </c>
      <c r="B3840" s="301" t="s">
        <v>15266</v>
      </c>
      <c r="C3840" s="300" t="s">
        <v>318</v>
      </c>
      <c r="D3840" s="302">
        <v>0</v>
      </c>
      <c r="E3840" s="303"/>
      <c r="F3840" s="110" t="s">
        <v>14403</v>
      </c>
      <c r="G3840" s="126">
        <v>46023</v>
      </c>
      <c r="H3840" s="299" t="s">
        <v>15743</v>
      </c>
      <c r="I3840" s="197" t="str">
        <f>IFERROR(INDEX('CPU-GERAL'!$H$12:$H$2199,MATCH(A3840,'CPU-GERAL'!$B$12:$B$2199,0)),"NÃO ENCONTRADO")</f>
        <v>NÃO ENCONTRADO</v>
      </c>
      <c r="J3840" s="59" t="str">
        <f t="shared" si="59"/>
        <v/>
      </c>
    </row>
    <row r="3841" spans="1:10" x14ac:dyDescent="0.2">
      <c r="A3841" s="300">
        <v>106161</v>
      </c>
      <c r="B3841" s="301" t="s">
        <v>15267</v>
      </c>
      <c r="C3841" s="300" t="s">
        <v>318</v>
      </c>
      <c r="D3841" s="302">
        <v>0</v>
      </c>
      <c r="E3841" s="303"/>
      <c r="F3841" s="110" t="s">
        <v>14403</v>
      </c>
      <c r="G3841" s="126">
        <v>46023</v>
      </c>
      <c r="H3841" s="299" t="s">
        <v>15743</v>
      </c>
      <c r="I3841" s="197" t="str">
        <f>IFERROR(INDEX('CPU-GERAL'!$H$12:$H$2199,MATCH(A3841,'CPU-GERAL'!$B$12:$B$2199,0)),"NÃO ENCONTRADO")</f>
        <v>NÃO ENCONTRADO</v>
      </c>
      <c r="J3841" s="59" t="str">
        <f t="shared" si="59"/>
        <v/>
      </c>
    </row>
    <row r="3842" spans="1:10" x14ac:dyDescent="0.2">
      <c r="A3842" s="300">
        <v>100381</v>
      </c>
      <c r="B3842" s="301" t="s">
        <v>15268</v>
      </c>
      <c r="C3842" s="300" t="s">
        <v>318</v>
      </c>
      <c r="D3842" s="302">
        <v>67.099999999999994</v>
      </c>
      <c r="E3842" s="303">
        <v>0</v>
      </c>
      <c r="F3842" s="110" t="s">
        <v>14403</v>
      </c>
      <c r="G3842" s="126">
        <v>46023</v>
      </c>
      <c r="H3842" s="299" t="s">
        <v>15743</v>
      </c>
      <c r="I3842" s="197" t="str">
        <f>IFERROR(INDEX('CPU-GERAL'!$H$12:$H$2199,MATCH(A3842,'CPU-GERAL'!$B$12:$B$2199,0)),"NÃO ENCONTRADO")</f>
        <v>NÃO ENCONTRADO</v>
      </c>
      <c r="J3842" s="59" t="str">
        <f t="shared" si="59"/>
        <v/>
      </c>
    </row>
    <row r="3843" spans="1:10" x14ac:dyDescent="0.2">
      <c r="A3843" s="300">
        <v>100380</v>
      </c>
      <c r="B3843" s="301" t="s">
        <v>15269</v>
      </c>
      <c r="C3843" s="300" t="s">
        <v>318</v>
      </c>
      <c r="D3843" s="302">
        <v>58.31</v>
      </c>
      <c r="E3843" s="303">
        <v>0</v>
      </c>
      <c r="F3843" s="110" t="s">
        <v>14403</v>
      </c>
      <c r="G3843" s="126">
        <v>46023</v>
      </c>
      <c r="H3843" s="299" t="s">
        <v>15743</v>
      </c>
      <c r="I3843" s="197" t="str">
        <f>IFERROR(INDEX('CPU-GERAL'!$H$12:$H$2199,MATCH(A3843,'CPU-GERAL'!$B$12:$B$2199,0)),"NÃO ENCONTRADO")</f>
        <v>NÃO ENCONTRADO</v>
      </c>
      <c r="J3843" s="59" t="str">
        <f t="shared" si="59"/>
        <v/>
      </c>
    </row>
    <row r="3844" spans="1:10" x14ac:dyDescent="0.2">
      <c r="A3844" s="300">
        <v>100379</v>
      </c>
      <c r="B3844" s="301" t="s">
        <v>15270</v>
      </c>
      <c r="C3844" s="300" t="s">
        <v>318</v>
      </c>
      <c r="D3844" s="302">
        <v>43.45</v>
      </c>
      <c r="E3844" s="303">
        <v>0</v>
      </c>
      <c r="F3844" s="110" t="s">
        <v>14403</v>
      </c>
      <c r="G3844" s="126">
        <v>46023</v>
      </c>
      <c r="H3844" s="299" t="s">
        <v>15743</v>
      </c>
      <c r="I3844" s="197" t="str">
        <f>IFERROR(INDEX('CPU-GERAL'!$H$12:$H$2199,MATCH(A3844,'CPU-GERAL'!$B$12:$B$2199,0)),"NÃO ENCONTRADO")</f>
        <v>NÃO ENCONTRADO</v>
      </c>
      <c r="J3844" s="59" t="str">
        <f t="shared" ref="J3844:J3907" si="60">IF(I3844&lt;&gt;"NÃO ENCONTRADO",IF(D3844=I3844,"IGUAL A CPU",I3844-D3844),"")</f>
        <v/>
      </c>
    </row>
    <row r="3845" spans="1:10" x14ac:dyDescent="0.2">
      <c r="A3845" s="300">
        <v>100384</v>
      </c>
      <c r="B3845" s="301" t="s">
        <v>15271</v>
      </c>
      <c r="C3845" s="300" t="s">
        <v>318</v>
      </c>
      <c r="D3845" s="302">
        <v>30.48</v>
      </c>
      <c r="E3845" s="303">
        <v>0</v>
      </c>
      <c r="F3845" s="110" t="s">
        <v>14403</v>
      </c>
      <c r="G3845" s="126">
        <v>46023</v>
      </c>
      <c r="H3845" s="299" t="s">
        <v>15743</v>
      </c>
      <c r="I3845" s="197" t="str">
        <f>IFERROR(INDEX('CPU-GERAL'!$H$12:$H$2199,MATCH(A3845,'CPU-GERAL'!$B$12:$B$2199,0)),"NÃO ENCONTRADO")</f>
        <v>NÃO ENCONTRADO</v>
      </c>
      <c r="J3845" s="59" t="str">
        <f t="shared" si="60"/>
        <v/>
      </c>
    </row>
    <row r="3846" spans="1:10" x14ac:dyDescent="0.2">
      <c r="A3846" s="300">
        <v>100383</v>
      </c>
      <c r="B3846" s="301" t="s">
        <v>15272</v>
      </c>
      <c r="C3846" s="300" t="s">
        <v>318</v>
      </c>
      <c r="D3846" s="302">
        <v>28.09</v>
      </c>
      <c r="E3846" s="303">
        <v>0</v>
      </c>
      <c r="F3846" s="110" t="s">
        <v>14403</v>
      </c>
      <c r="G3846" s="126">
        <v>46023</v>
      </c>
      <c r="H3846" s="299" t="s">
        <v>15743</v>
      </c>
      <c r="I3846" s="197" t="str">
        <f>IFERROR(INDEX('CPU-GERAL'!$H$12:$H$2199,MATCH(A3846,'CPU-GERAL'!$B$12:$B$2199,0)),"NÃO ENCONTRADO")</f>
        <v>NÃO ENCONTRADO</v>
      </c>
      <c r="J3846" s="59" t="str">
        <f t="shared" si="60"/>
        <v/>
      </c>
    </row>
    <row r="3847" spans="1:10" x14ac:dyDescent="0.2">
      <c r="A3847" s="300">
        <v>100382</v>
      </c>
      <c r="B3847" s="301" t="s">
        <v>15273</v>
      </c>
      <c r="C3847" s="300" t="s">
        <v>318</v>
      </c>
      <c r="D3847" s="302">
        <v>26.03</v>
      </c>
      <c r="E3847" s="303">
        <v>0</v>
      </c>
      <c r="F3847" s="110" t="s">
        <v>14403</v>
      </c>
      <c r="G3847" s="126">
        <v>46023</v>
      </c>
      <c r="H3847" s="299" t="s">
        <v>15743</v>
      </c>
      <c r="I3847" s="197" t="str">
        <f>IFERROR(INDEX('CPU-GERAL'!$H$12:$H$2199,MATCH(A3847,'CPU-GERAL'!$B$12:$B$2199,0)),"NÃO ENCONTRADO")</f>
        <v>NÃO ENCONTRADO</v>
      </c>
      <c r="J3847" s="59" t="str">
        <f t="shared" si="60"/>
        <v/>
      </c>
    </row>
    <row r="3848" spans="1:10" x14ac:dyDescent="0.2">
      <c r="A3848" s="300">
        <v>100387</v>
      </c>
      <c r="B3848" s="301" t="s">
        <v>15274</v>
      </c>
      <c r="C3848" s="300" t="s">
        <v>318</v>
      </c>
      <c r="D3848" s="302">
        <v>62.24</v>
      </c>
      <c r="E3848" s="303">
        <v>0</v>
      </c>
      <c r="F3848" s="110" t="s">
        <v>14403</v>
      </c>
      <c r="G3848" s="126">
        <v>46023</v>
      </c>
      <c r="H3848" s="299" t="s">
        <v>15743</v>
      </c>
      <c r="I3848" s="197" t="str">
        <f>IFERROR(INDEX('CPU-GERAL'!$H$12:$H$2199,MATCH(A3848,'CPU-GERAL'!$B$12:$B$2199,0)),"NÃO ENCONTRADO")</f>
        <v>NÃO ENCONTRADO</v>
      </c>
      <c r="J3848" s="59" t="str">
        <f t="shared" si="60"/>
        <v/>
      </c>
    </row>
    <row r="3849" spans="1:10" x14ac:dyDescent="0.2">
      <c r="A3849" s="300">
        <v>100386</v>
      </c>
      <c r="B3849" s="301" t="s">
        <v>15275</v>
      </c>
      <c r="C3849" s="300" t="s">
        <v>318</v>
      </c>
      <c r="D3849" s="302">
        <v>49.84</v>
      </c>
      <c r="E3849" s="303">
        <v>0</v>
      </c>
      <c r="F3849" s="110" t="s">
        <v>14403</v>
      </c>
      <c r="G3849" s="126">
        <v>46023</v>
      </c>
      <c r="H3849" s="299" t="s">
        <v>15743</v>
      </c>
      <c r="I3849" s="197" t="str">
        <f>IFERROR(INDEX('CPU-GERAL'!$H$12:$H$2199,MATCH(A3849,'CPU-GERAL'!$B$12:$B$2199,0)),"NÃO ENCONTRADO")</f>
        <v>NÃO ENCONTRADO</v>
      </c>
      <c r="J3849" s="59" t="str">
        <f t="shared" si="60"/>
        <v/>
      </c>
    </row>
    <row r="3850" spans="1:10" x14ac:dyDescent="0.2">
      <c r="A3850" s="300">
        <v>100385</v>
      </c>
      <c r="B3850" s="301" t="s">
        <v>15276</v>
      </c>
      <c r="C3850" s="300" t="s">
        <v>318</v>
      </c>
      <c r="D3850" s="302">
        <v>38.44</v>
      </c>
      <c r="E3850" s="303">
        <v>0</v>
      </c>
      <c r="F3850" s="110" t="s">
        <v>14403</v>
      </c>
      <c r="G3850" s="126">
        <v>46023</v>
      </c>
      <c r="H3850" s="299" t="s">
        <v>15743</v>
      </c>
      <c r="I3850" s="197" t="str">
        <f>IFERROR(INDEX('CPU-GERAL'!$H$12:$H$2199,MATCH(A3850,'CPU-GERAL'!$B$12:$B$2199,0)),"NÃO ENCONTRADO")</f>
        <v>NÃO ENCONTRADO</v>
      </c>
      <c r="J3850" s="59" t="str">
        <f t="shared" si="60"/>
        <v/>
      </c>
    </row>
    <row r="3851" spans="1:10" x14ac:dyDescent="0.2">
      <c r="A3851" s="300">
        <v>100377</v>
      </c>
      <c r="B3851" s="301" t="s">
        <v>15277</v>
      </c>
      <c r="C3851" s="300" t="s">
        <v>16</v>
      </c>
      <c r="D3851" s="302">
        <v>13.48</v>
      </c>
      <c r="E3851" s="303">
        <v>0.74</v>
      </c>
      <c r="F3851" s="110" t="s">
        <v>14403</v>
      </c>
      <c r="G3851" s="126">
        <v>46023</v>
      </c>
      <c r="H3851" s="299" t="s">
        <v>15743</v>
      </c>
      <c r="I3851" s="197" t="str">
        <f>IFERROR(INDEX('CPU-GERAL'!$H$12:$H$2199,MATCH(A3851,'CPU-GERAL'!$B$12:$B$2199,0)),"NÃO ENCONTRADO")</f>
        <v>NÃO ENCONTRADO</v>
      </c>
      <c r="J3851" s="59" t="str">
        <f t="shared" si="60"/>
        <v/>
      </c>
    </row>
    <row r="3852" spans="1:10" x14ac:dyDescent="0.2">
      <c r="A3852" s="300">
        <v>100378</v>
      </c>
      <c r="B3852" s="301" t="s">
        <v>15278</v>
      </c>
      <c r="C3852" s="300" t="s">
        <v>16</v>
      </c>
      <c r="D3852" s="302">
        <v>12.22</v>
      </c>
      <c r="E3852" s="303">
        <v>0.77</v>
      </c>
      <c r="F3852" s="110" t="s">
        <v>14403</v>
      </c>
      <c r="G3852" s="126">
        <v>46023</v>
      </c>
      <c r="H3852" s="299" t="s">
        <v>15743</v>
      </c>
      <c r="I3852" s="197" t="str">
        <f>IFERROR(INDEX('CPU-GERAL'!$H$12:$H$2199,MATCH(A3852,'CPU-GERAL'!$B$12:$B$2199,0)),"NÃO ENCONTRADO")</f>
        <v>NÃO ENCONTRADO</v>
      </c>
      <c r="J3852" s="59" t="str">
        <f t="shared" si="60"/>
        <v/>
      </c>
    </row>
    <row r="3853" spans="1:10" x14ac:dyDescent="0.2">
      <c r="A3853" s="300">
        <v>92596</v>
      </c>
      <c r="B3853" s="301" t="s">
        <v>15279</v>
      </c>
      <c r="C3853" s="300" t="s">
        <v>49</v>
      </c>
      <c r="D3853" s="302">
        <v>2086.96</v>
      </c>
      <c r="E3853" s="303">
        <v>0.74</v>
      </c>
      <c r="F3853" s="110" t="s">
        <v>14403</v>
      </c>
      <c r="G3853" s="126">
        <v>46023</v>
      </c>
      <c r="H3853" s="299" t="s">
        <v>15743</v>
      </c>
      <c r="I3853" s="197" t="str">
        <f>IFERROR(INDEX('CPU-GERAL'!$H$12:$H$2199,MATCH(A3853,'CPU-GERAL'!$B$12:$B$2199,0)),"NÃO ENCONTRADO")</f>
        <v>NÃO ENCONTRADO</v>
      </c>
      <c r="J3853" s="59" t="str">
        <f t="shared" si="60"/>
        <v/>
      </c>
    </row>
    <row r="3854" spans="1:10" x14ac:dyDescent="0.2">
      <c r="A3854" s="300">
        <v>92616</v>
      </c>
      <c r="B3854" s="301" t="s">
        <v>15280</v>
      </c>
      <c r="C3854" s="300" t="s">
        <v>49</v>
      </c>
      <c r="D3854" s="302">
        <v>1922.69</v>
      </c>
      <c r="E3854" s="303">
        <v>0.72</v>
      </c>
      <c r="F3854" s="110" t="s">
        <v>14403</v>
      </c>
      <c r="G3854" s="126">
        <v>46023</v>
      </c>
      <c r="H3854" s="299" t="s">
        <v>15743</v>
      </c>
      <c r="I3854" s="197" t="str">
        <f>IFERROR(INDEX('CPU-GERAL'!$H$12:$H$2199,MATCH(A3854,'CPU-GERAL'!$B$12:$B$2199,0)),"NÃO ENCONTRADO")</f>
        <v>NÃO ENCONTRADO</v>
      </c>
      <c r="J3854" s="59" t="str">
        <f t="shared" si="60"/>
        <v/>
      </c>
    </row>
    <row r="3855" spans="1:10" x14ac:dyDescent="0.2">
      <c r="A3855" s="300">
        <v>92598</v>
      </c>
      <c r="B3855" s="301" t="s">
        <v>15281</v>
      </c>
      <c r="C3855" s="300" t="s">
        <v>49</v>
      </c>
      <c r="D3855" s="302">
        <v>2229.0300000000002</v>
      </c>
      <c r="E3855" s="303">
        <v>0.75</v>
      </c>
      <c r="F3855" s="110" t="s">
        <v>14403</v>
      </c>
      <c r="G3855" s="126">
        <v>46023</v>
      </c>
      <c r="H3855" s="299" t="s">
        <v>15743</v>
      </c>
      <c r="I3855" s="197" t="str">
        <f>IFERROR(INDEX('CPU-GERAL'!$H$12:$H$2199,MATCH(A3855,'CPU-GERAL'!$B$12:$B$2199,0)),"NÃO ENCONTRADO")</f>
        <v>NÃO ENCONTRADO</v>
      </c>
      <c r="J3855" s="59" t="str">
        <f t="shared" si="60"/>
        <v/>
      </c>
    </row>
    <row r="3856" spans="1:10" x14ac:dyDescent="0.2">
      <c r="A3856" s="300">
        <v>92618</v>
      </c>
      <c r="B3856" s="301" t="s">
        <v>15282</v>
      </c>
      <c r="C3856" s="300" t="s">
        <v>49</v>
      </c>
      <c r="D3856" s="302">
        <v>2102.13</v>
      </c>
      <c r="E3856" s="303">
        <v>0.74</v>
      </c>
      <c r="F3856" s="110" t="s">
        <v>14403</v>
      </c>
      <c r="G3856" s="126">
        <v>46023</v>
      </c>
      <c r="H3856" s="299" t="s">
        <v>15743</v>
      </c>
      <c r="I3856" s="197" t="str">
        <f>IFERROR(INDEX('CPU-GERAL'!$H$12:$H$2199,MATCH(A3856,'CPU-GERAL'!$B$12:$B$2199,0)),"NÃO ENCONTRADO")</f>
        <v>NÃO ENCONTRADO</v>
      </c>
      <c r="J3856" s="59" t="str">
        <f t="shared" si="60"/>
        <v/>
      </c>
    </row>
    <row r="3857" spans="1:10" x14ac:dyDescent="0.2">
      <c r="A3857" s="300">
        <v>92600</v>
      </c>
      <c r="B3857" s="301" t="s">
        <v>15283</v>
      </c>
      <c r="C3857" s="300" t="s">
        <v>49</v>
      </c>
      <c r="D3857" s="302">
        <v>2373.66</v>
      </c>
      <c r="E3857" s="303">
        <v>0.77</v>
      </c>
      <c r="F3857" s="110" t="s">
        <v>14403</v>
      </c>
      <c r="G3857" s="126">
        <v>46023</v>
      </c>
      <c r="H3857" s="299" t="s">
        <v>15743</v>
      </c>
      <c r="I3857" s="197" t="str">
        <f>IFERROR(INDEX('CPU-GERAL'!$H$12:$H$2199,MATCH(A3857,'CPU-GERAL'!$B$12:$B$2199,0)),"NÃO ENCONTRADO")</f>
        <v>NÃO ENCONTRADO</v>
      </c>
      <c r="J3857" s="59" t="str">
        <f t="shared" si="60"/>
        <v/>
      </c>
    </row>
    <row r="3858" spans="1:10" x14ac:dyDescent="0.2">
      <c r="A3858" s="300">
        <v>92620</v>
      </c>
      <c r="B3858" s="301" t="s">
        <v>15284</v>
      </c>
      <c r="C3858" s="300" t="s">
        <v>49</v>
      </c>
      <c r="D3858" s="302">
        <v>2182.29</v>
      </c>
      <c r="E3858" s="303">
        <v>0.75</v>
      </c>
      <c r="F3858" s="110" t="s">
        <v>14403</v>
      </c>
      <c r="G3858" s="126">
        <v>46023</v>
      </c>
      <c r="H3858" s="299" t="s">
        <v>15743</v>
      </c>
      <c r="I3858" s="197" t="str">
        <f>IFERROR(INDEX('CPU-GERAL'!$H$12:$H$2199,MATCH(A3858,'CPU-GERAL'!$B$12:$B$2199,0)),"NÃO ENCONTRADO")</f>
        <v>NÃO ENCONTRADO</v>
      </c>
      <c r="J3858" s="59" t="str">
        <f t="shared" si="60"/>
        <v/>
      </c>
    </row>
    <row r="3859" spans="1:10" x14ac:dyDescent="0.2">
      <c r="A3859" s="300">
        <v>92582</v>
      </c>
      <c r="B3859" s="301" t="s">
        <v>15285</v>
      </c>
      <c r="C3859" s="300" t="s">
        <v>49</v>
      </c>
      <c r="D3859" s="302">
        <v>651.61</v>
      </c>
      <c r="E3859" s="303">
        <v>0.68</v>
      </c>
      <c r="F3859" s="110" t="s">
        <v>14403</v>
      </c>
      <c r="G3859" s="126">
        <v>46023</v>
      </c>
      <c r="H3859" s="299" t="s">
        <v>15743</v>
      </c>
      <c r="I3859" s="197" t="str">
        <f>IFERROR(INDEX('CPU-GERAL'!$H$12:$H$2199,MATCH(A3859,'CPU-GERAL'!$B$12:$B$2199,0)),"NÃO ENCONTRADO")</f>
        <v>NÃO ENCONTRADO</v>
      </c>
      <c r="J3859" s="59" t="str">
        <f t="shared" si="60"/>
        <v/>
      </c>
    </row>
    <row r="3860" spans="1:10" x14ac:dyDescent="0.2">
      <c r="A3860" s="300">
        <v>92602</v>
      </c>
      <c r="B3860" s="301" t="s">
        <v>15286</v>
      </c>
      <c r="C3860" s="300" t="s">
        <v>49</v>
      </c>
      <c r="D3860" s="302">
        <v>630.02</v>
      </c>
      <c r="E3860" s="303">
        <v>0.67</v>
      </c>
      <c r="F3860" s="110" t="s">
        <v>14403</v>
      </c>
      <c r="G3860" s="126">
        <v>46023</v>
      </c>
      <c r="H3860" s="299" t="s">
        <v>15743</v>
      </c>
      <c r="I3860" s="197" t="str">
        <f>IFERROR(INDEX('CPU-GERAL'!$H$12:$H$2199,MATCH(A3860,'CPU-GERAL'!$B$12:$B$2199,0)),"NÃO ENCONTRADO")</f>
        <v>NÃO ENCONTRADO</v>
      </c>
      <c r="J3860" s="59" t="str">
        <f t="shared" si="60"/>
        <v/>
      </c>
    </row>
    <row r="3861" spans="1:10" x14ac:dyDescent="0.2">
      <c r="A3861" s="300">
        <v>92584</v>
      </c>
      <c r="B3861" s="301" t="s">
        <v>15287</v>
      </c>
      <c r="C3861" s="300" t="s">
        <v>49</v>
      </c>
      <c r="D3861" s="302">
        <v>774.84</v>
      </c>
      <c r="E3861" s="303">
        <v>0.73</v>
      </c>
      <c r="F3861" s="110" t="s">
        <v>14403</v>
      </c>
      <c r="G3861" s="126">
        <v>46023</v>
      </c>
      <c r="H3861" s="299" t="s">
        <v>15743</v>
      </c>
      <c r="I3861" s="197" t="str">
        <f>IFERROR(INDEX('CPU-GERAL'!$H$12:$H$2199,MATCH(A3861,'CPU-GERAL'!$B$12:$B$2199,0)),"NÃO ENCONTRADO")</f>
        <v>NÃO ENCONTRADO</v>
      </c>
      <c r="J3861" s="59" t="str">
        <f t="shared" si="60"/>
        <v/>
      </c>
    </row>
    <row r="3862" spans="1:10" x14ac:dyDescent="0.2">
      <c r="A3862" s="300">
        <v>92604</v>
      </c>
      <c r="B3862" s="301" t="s">
        <v>15288</v>
      </c>
      <c r="C3862" s="300" t="s">
        <v>49</v>
      </c>
      <c r="D3862" s="302">
        <v>744.63</v>
      </c>
      <c r="E3862" s="303">
        <v>0.72</v>
      </c>
      <c r="F3862" s="110" t="s">
        <v>14403</v>
      </c>
      <c r="G3862" s="126">
        <v>46023</v>
      </c>
      <c r="H3862" s="299" t="s">
        <v>15743</v>
      </c>
      <c r="I3862" s="197" t="str">
        <f>IFERROR(INDEX('CPU-GERAL'!$H$12:$H$2199,MATCH(A3862,'CPU-GERAL'!$B$12:$B$2199,0)),"NÃO ENCONTRADO")</f>
        <v>NÃO ENCONTRADO</v>
      </c>
      <c r="J3862" s="59" t="str">
        <f t="shared" si="60"/>
        <v/>
      </c>
    </row>
    <row r="3863" spans="1:10" x14ac:dyDescent="0.2">
      <c r="A3863" s="300">
        <v>92586</v>
      </c>
      <c r="B3863" s="301" t="s">
        <v>15289</v>
      </c>
      <c r="C3863" s="300" t="s">
        <v>49</v>
      </c>
      <c r="D3863" s="302">
        <v>894.56</v>
      </c>
      <c r="E3863" s="303">
        <v>0.77</v>
      </c>
      <c r="F3863" s="110" t="s">
        <v>14403</v>
      </c>
      <c r="G3863" s="126">
        <v>46023</v>
      </c>
      <c r="H3863" s="299" t="s">
        <v>15743</v>
      </c>
      <c r="I3863" s="197" t="str">
        <f>IFERROR(INDEX('CPU-GERAL'!$H$12:$H$2199,MATCH(A3863,'CPU-GERAL'!$B$12:$B$2199,0)),"NÃO ENCONTRADO")</f>
        <v>NÃO ENCONTRADO</v>
      </c>
      <c r="J3863" s="59" t="str">
        <f t="shared" si="60"/>
        <v/>
      </c>
    </row>
    <row r="3864" spans="1:10" x14ac:dyDescent="0.2">
      <c r="A3864" s="300">
        <v>92606</v>
      </c>
      <c r="B3864" s="301" t="s">
        <v>15290</v>
      </c>
      <c r="C3864" s="300" t="s">
        <v>49</v>
      </c>
      <c r="D3864" s="302">
        <v>859.86</v>
      </c>
      <c r="E3864" s="303">
        <v>0.76</v>
      </c>
      <c r="F3864" s="110" t="s">
        <v>14403</v>
      </c>
      <c r="G3864" s="126">
        <v>46023</v>
      </c>
      <c r="H3864" s="299" t="s">
        <v>15743</v>
      </c>
      <c r="I3864" s="197" t="str">
        <f>IFERROR(INDEX('CPU-GERAL'!$H$12:$H$2199,MATCH(A3864,'CPU-GERAL'!$B$12:$B$2199,0)),"NÃO ENCONTRADO")</f>
        <v>NÃO ENCONTRADO</v>
      </c>
      <c r="J3864" s="59" t="str">
        <f t="shared" si="60"/>
        <v/>
      </c>
    </row>
    <row r="3865" spans="1:10" x14ac:dyDescent="0.2">
      <c r="A3865" s="300">
        <v>92588</v>
      </c>
      <c r="B3865" s="301" t="s">
        <v>15291</v>
      </c>
      <c r="C3865" s="300" t="s">
        <v>49</v>
      </c>
      <c r="D3865" s="302">
        <v>1199.8</v>
      </c>
      <c r="E3865" s="303">
        <v>0.73</v>
      </c>
      <c r="F3865" s="110" t="s">
        <v>14403</v>
      </c>
      <c r="G3865" s="126">
        <v>46023</v>
      </c>
      <c r="H3865" s="299" t="s">
        <v>15743</v>
      </c>
      <c r="I3865" s="197" t="str">
        <f>IFERROR(INDEX('CPU-GERAL'!$H$12:$H$2199,MATCH(A3865,'CPU-GERAL'!$B$12:$B$2199,0)),"NÃO ENCONTRADO")</f>
        <v>NÃO ENCONTRADO</v>
      </c>
      <c r="J3865" s="59" t="str">
        <f t="shared" si="60"/>
        <v/>
      </c>
    </row>
    <row r="3866" spans="1:10" x14ac:dyDescent="0.2">
      <c r="A3866" s="300">
        <v>92608</v>
      </c>
      <c r="B3866" s="301" t="s">
        <v>15292</v>
      </c>
      <c r="C3866" s="300" t="s">
        <v>49</v>
      </c>
      <c r="D3866" s="302">
        <v>1135.69</v>
      </c>
      <c r="E3866" s="303">
        <v>0.72</v>
      </c>
      <c r="F3866" s="110" t="s">
        <v>14403</v>
      </c>
      <c r="G3866" s="126">
        <v>46023</v>
      </c>
      <c r="H3866" s="299" t="s">
        <v>15743</v>
      </c>
      <c r="I3866" s="197" t="str">
        <f>IFERROR(INDEX('CPU-GERAL'!$H$12:$H$2199,MATCH(A3866,'CPU-GERAL'!$B$12:$B$2199,0)),"NÃO ENCONTRADO")</f>
        <v>NÃO ENCONTRADO</v>
      </c>
      <c r="J3866" s="59" t="str">
        <f t="shared" si="60"/>
        <v/>
      </c>
    </row>
    <row r="3867" spans="1:10" x14ac:dyDescent="0.2">
      <c r="A3867" s="300">
        <v>92590</v>
      </c>
      <c r="B3867" s="301" t="s">
        <v>15293</v>
      </c>
      <c r="C3867" s="300" t="s">
        <v>49</v>
      </c>
      <c r="D3867" s="302">
        <v>1331.34</v>
      </c>
      <c r="E3867" s="303">
        <v>0.76</v>
      </c>
      <c r="F3867" s="110" t="s">
        <v>14403</v>
      </c>
      <c r="G3867" s="126">
        <v>46023</v>
      </c>
      <c r="H3867" s="299" t="s">
        <v>15743</v>
      </c>
      <c r="I3867" s="197" t="str">
        <f>IFERROR(INDEX('CPU-GERAL'!$H$12:$H$2199,MATCH(A3867,'CPU-GERAL'!$B$12:$B$2199,0)),"NÃO ENCONTRADO")</f>
        <v>NÃO ENCONTRADO</v>
      </c>
      <c r="J3867" s="59" t="str">
        <f t="shared" si="60"/>
        <v/>
      </c>
    </row>
    <row r="3868" spans="1:10" x14ac:dyDescent="0.2">
      <c r="A3868" s="300">
        <v>92610</v>
      </c>
      <c r="B3868" s="301" t="s">
        <v>15294</v>
      </c>
      <c r="C3868" s="300" t="s">
        <v>49</v>
      </c>
      <c r="D3868" s="302">
        <v>1258.6099999999999</v>
      </c>
      <c r="E3868" s="303">
        <v>0.75</v>
      </c>
      <c r="F3868" s="110" t="s">
        <v>14403</v>
      </c>
      <c r="G3868" s="126">
        <v>46023</v>
      </c>
      <c r="H3868" s="299" t="s">
        <v>15743</v>
      </c>
      <c r="I3868" s="197" t="str">
        <f>IFERROR(INDEX('CPU-GERAL'!$H$12:$H$2199,MATCH(A3868,'CPU-GERAL'!$B$12:$B$2199,0)),"NÃO ENCONTRADO")</f>
        <v>NÃO ENCONTRADO</v>
      </c>
      <c r="J3868" s="59" t="str">
        <f t="shared" si="60"/>
        <v/>
      </c>
    </row>
    <row r="3869" spans="1:10" x14ac:dyDescent="0.2">
      <c r="A3869" s="300">
        <v>92592</v>
      </c>
      <c r="B3869" s="301" t="s">
        <v>15295</v>
      </c>
      <c r="C3869" s="300" t="s">
        <v>49</v>
      </c>
      <c r="D3869" s="302">
        <v>1539.68</v>
      </c>
      <c r="E3869" s="303">
        <v>0.74</v>
      </c>
      <c r="F3869" s="110" t="s">
        <v>14403</v>
      </c>
      <c r="G3869" s="126">
        <v>46023</v>
      </c>
      <c r="H3869" s="299" t="s">
        <v>15743</v>
      </c>
      <c r="I3869" s="197" t="str">
        <f>IFERROR(INDEX('CPU-GERAL'!$H$12:$H$2199,MATCH(A3869,'CPU-GERAL'!$B$12:$B$2199,0)),"NÃO ENCONTRADO")</f>
        <v>NÃO ENCONTRADO</v>
      </c>
      <c r="J3869" s="59" t="str">
        <f t="shared" si="60"/>
        <v/>
      </c>
    </row>
    <row r="3870" spans="1:10" x14ac:dyDescent="0.2">
      <c r="A3870" s="300">
        <v>92612</v>
      </c>
      <c r="B3870" s="301" t="s">
        <v>15296</v>
      </c>
      <c r="C3870" s="300" t="s">
        <v>49</v>
      </c>
      <c r="D3870" s="302">
        <v>1482.86</v>
      </c>
      <c r="E3870" s="303">
        <v>0.72</v>
      </c>
      <c r="F3870" s="110" t="s">
        <v>14403</v>
      </c>
      <c r="G3870" s="126">
        <v>46023</v>
      </c>
      <c r="H3870" s="299" t="s">
        <v>15743</v>
      </c>
      <c r="I3870" s="197" t="str">
        <f>IFERROR(INDEX('CPU-GERAL'!$H$12:$H$2199,MATCH(A3870,'CPU-GERAL'!$B$12:$B$2199,0)),"NÃO ENCONTRADO")</f>
        <v>NÃO ENCONTRADO</v>
      </c>
      <c r="J3870" s="59" t="str">
        <f t="shared" si="60"/>
        <v/>
      </c>
    </row>
    <row r="3871" spans="1:10" x14ac:dyDescent="0.2">
      <c r="A3871" s="300">
        <v>92594</v>
      </c>
      <c r="B3871" s="301" t="s">
        <v>15297</v>
      </c>
      <c r="C3871" s="300" t="s">
        <v>49</v>
      </c>
      <c r="D3871" s="302">
        <v>1800.01</v>
      </c>
      <c r="E3871" s="303">
        <v>0.76</v>
      </c>
      <c r="F3871" s="110" t="s">
        <v>14403</v>
      </c>
      <c r="G3871" s="126">
        <v>46023</v>
      </c>
      <c r="H3871" s="299" t="s">
        <v>15743</v>
      </c>
      <c r="I3871" s="197" t="str">
        <f>IFERROR(INDEX('CPU-GERAL'!$H$12:$H$2199,MATCH(A3871,'CPU-GERAL'!$B$12:$B$2199,0)),"NÃO ENCONTRADO")</f>
        <v>NÃO ENCONTRADO</v>
      </c>
      <c r="J3871" s="59" t="str">
        <f t="shared" si="60"/>
        <v/>
      </c>
    </row>
    <row r="3872" spans="1:10" x14ac:dyDescent="0.2">
      <c r="A3872" s="300">
        <v>92614</v>
      </c>
      <c r="B3872" s="301" t="s">
        <v>15298</v>
      </c>
      <c r="C3872" s="300" t="s">
        <v>49</v>
      </c>
      <c r="D3872" s="302">
        <v>1665.26</v>
      </c>
      <c r="E3872" s="303">
        <v>0.74</v>
      </c>
      <c r="F3872" s="110" t="s">
        <v>14403</v>
      </c>
      <c r="G3872" s="126">
        <v>46023</v>
      </c>
      <c r="H3872" s="299" t="s">
        <v>15743</v>
      </c>
      <c r="I3872" s="197" t="str">
        <f>IFERROR(INDEX('CPU-GERAL'!$H$12:$H$2199,MATCH(A3872,'CPU-GERAL'!$B$12:$B$2199,0)),"NÃO ENCONTRADO")</f>
        <v>NÃO ENCONTRADO</v>
      </c>
      <c r="J3872" s="59" t="str">
        <f t="shared" si="60"/>
        <v/>
      </c>
    </row>
    <row r="3873" spans="1:10" x14ac:dyDescent="0.2">
      <c r="A3873" s="300">
        <v>92552</v>
      </c>
      <c r="B3873" s="301" t="s">
        <v>15299</v>
      </c>
      <c r="C3873" s="300" t="s">
        <v>49</v>
      </c>
      <c r="D3873" s="302">
        <v>2874.93</v>
      </c>
      <c r="E3873" s="303">
        <v>0.05</v>
      </c>
      <c r="F3873" s="110" t="s">
        <v>14403</v>
      </c>
      <c r="G3873" s="126">
        <v>46023</v>
      </c>
      <c r="H3873" s="299" t="s">
        <v>15743</v>
      </c>
      <c r="I3873" s="197" t="str">
        <f>IFERROR(INDEX('CPU-GERAL'!$H$12:$H$2199,MATCH(A3873,'CPU-GERAL'!$B$12:$B$2199,0)),"NÃO ENCONTRADO")</f>
        <v>NÃO ENCONTRADO</v>
      </c>
      <c r="J3873" s="59" t="str">
        <f t="shared" si="60"/>
        <v/>
      </c>
    </row>
    <row r="3874" spans="1:10" x14ac:dyDescent="0.2">
      <c r="A3874" s="300">
        <v>92562</v>
      </c>
      <c r="B3874" s="301" t="s">
        <v>15300</v>
      </c>
      <c r="C3874" s="300" t="s">
        <v>49</v>
      </c>
      <c r="D3874" s="302">
        <v>2805.08</v>
      </c>
      <c r="E3874" s="303">
        <v>0.05</v>
      </c>
      <c r="F3874" s="110" t="s">
        <v>14403</v>
      </c>
      <c r="G3874" s="126">
        <v>46023</v>
      </c>
      <c r="H3874" s="299" t="s">
        <v>15743</v>
      </c>
      <c r="I3874" s="197" t="str">
        <f>IFERROR(INDEX('CPU-GERAL'!$H$12:$H$2199,MATCH(A3874,'CPU-GERAL'!$B$12:$B$2199,0)),"NÃO ENCONTRADO")</f>
        <v>NÃO ENCONTRADO</v>
      </c>
      <c r="J3874" s="59" t="str">
        <f t="shared" si="60"/>
        <v/>
      </c>
    </row>
    <row r="3875" spans="1:10" x14ac:dyDescent="0.2">
      <c r="A3875" s="300">
        <v>92553</v>
      </c>
      <c r="B3875" s="301" t="s">
        <v>15301</v>
      </c>
      <c r="C3875" s="300" t="s">
        <v>49</v>
      </c>
      <c r="D3875" s="302">
        <v>3341.72</v>
      </c>
      <c r="E3875" s="303">
        <v>0.04</v>
      </c>
      <c r="F3875" s="110" t="s">
        <v>14403</v>
      </c>
      <c r="G3875" s="126">
        <v>46023</v>
      </c>
      <c r="H3875" s="299" t="s">
        <v>15743</v>
      </c>
      <c r="I3875" s="197" t="str">
        <f>IFERROR(INDEX('CPU-GERAL'!$H$12:$H$2199,MATCH(A3875,'CPU-GERAL'!$B$12:$B$2199,0)),"NÃO ENCONTRADO")</f>
        <v>NÃO ENCONTRADO</v>
      </c>
      <c r="J3875" s="59" t="str">
        <f t="shared" si="60"/>
        <v/>
      </c>
    </row>
    <row r="3876" spans="1:10" x14ac:dyDescent="0.2">
      <c r="A3876" s="300">
        <v>92563</v>
      </c>
      <c r="B3876" s="301" t="s">
        <v>15302</v>
      </c>
      <c r="C3876" s="300" t="s">
        <v>49</v>
      </c>
      <c r="D3876" s="302">
        <v>3270.45</v>
      </c>
      <c r="E3876" s="303">
        <v>0.04</v>
      </c>
      <c r="F3876" s="110" t="s">
        <v>14403</v>
      </c>
      <c r="G3876" s="126">
        <v>46023</v>
      </c>
      <c r="H3876" s="299" t="s">
        <v>15743</v>
      </c>
      <c r="I3876" s="197" t="str">
        <f>IFERROR(INDEX('CPU-GERAL'!$H$12:$H$2199,MATCH(A3876,'CPU-GERAL'!$B$12:$B$2199,0)),"NÃO ENCONTRADO")</f>
        <v>NÃO ENCONTRADO</v>
      </c>
      <c r="J3876" s="59" t="str">
        <f t="shared" si="60"/>
        <v/>
      </c>
    </row>
    <row r="3877" spans="1:10" x14ac:dyDescent="0.2">
      <c r="A3877" s="300">
        <v>92554</v>
      </c>
      <c r="B3877" s="301" t="s">
        <v>15303</v>
      </c>
      <c r="C3877" s="300" t="s">
        <v>49</v>
      </c>
      <c r="D3877" s="302">
        <v>3450.26</v>
      </c>
      <c r="E3877" s="303">
        <v>0.04</v>
      </c>
      <c r="F3877" s="110" t="s">
        <v>14403</v>
      </c>
      <c r="G3877" s="126">
        <v>46023</v>
      </c>
      <c r="H3877" s="299" t="s">
        <v>15743</v>
      </c>
      <c r="I3877" s="197" t="str">
        <f>IFERROR(INDEX('CPU-GERAL'!$H$12:$H$2199,MATCH(A3877,'CPU-GERAL'!$B$12:$B$2199,0)),"NÃO ENCONTRADO")</f>
        <v>NÃO ENCONTRADO</v>
      </c>
      <c r="J3877" s="59" t="str">
        <f t="shared" si="60"/>
        <v/>
      </c>
    </row>
    <row r="3878" spans="1:10" x14ac:dyDescent="0.2">
      <c r="A3878" s="300">
        <v>92564</v>
      </c>
      <c r="B3878" s="301" t="s">
        <v>15304</v>
      </c>
      <c r="C3878" s="300" t="s">
        <v>49</v>
      </c>
      <c r="D3878" s="302">
        <v>3362.96</v>
      </c>
      <c r="E3878" s="303">
        <v>0.04</v>
      </c>
      <c r="F3878" s="110" t="s">
        <v>14403</v>
      </c>
      <c r="G3878" s="126">
        <v>46023</v>
      </c>
      <c r="H3878" s="299" t="s">
        <v>15743</v>
      </c>
      <c r="I3878" s="197" t="str">
        <f>IFERROR(INDEX('CPU-GERAL'!$H$12:$H$2199,MATCH(A3878,'CPU-GERAL'!$B$12:$B$2199,0)),"NÃO ENCONTRADO")</f>
        <v>NÃO ENCONTRADO</v>
      </c>
      <c r="J3878" s="59" t="str">
        <f t="shared" si="60"/>
        <v/>
      </c>
    </row>
    <row r="3879" spans="1:10" x14ac:dyDescent="0.2">
      <c r="A3879" s="300">
        <v>92545</v>
      </c>
      <c r="B3879" s="301" t="s">
        <v>15305</v>
      </c>
      <c r="C3879" s="300" t="s">
        <v>49</v>
      </c>
      <c r="D3879" s="302">
        <v>1102.8499999999999</v>
      </c>
      <c r="E3879" s="303">
        <v>0.06</v>
      </c>
      <c r="F3879" s="110" t="s">
        <v>14403</v>
      </c>
      <c r="G3879" s="126">
        <v>46023</v>
      </c>
      <c r="H3879" s="299" t="s">
        <v>15743</v>
      </c>
      <c r="I3879" s="197" t="str">
        <f>IFERROR(INDEX('CPU-GERAL'!$H$12:$H$2199,MATCH(A3879,'CPU-GERAL'!$B$12:$B$2199,0)),"NÃO ENCONTRADO")</f>
        <v>NÃO ENCONTRADO</v>
      </c>
      <c r="J3879" s="59" t="str">
        <f t="shared" si="60"/>
        <v/>
      </c>
    </row>
    <row r="3880" spans="1:10" x14ac:dyDescent="0.2">
      <c r="A3880" s="300">
        <v>92555</v>
      </c>
      <c r="B3880" s="301" t="s">
        <v>15306</v>
      </c>
      <c r="C3880" s="300" t="s">
        <v>49</v>
      </c>
      <c r="D3880" s="302">
        <v>1100.18</v>
      </c>
      <c r="E3880" s="303">
        <v>0.06</v>
      </c>
      <c r="F3880" s="110" t="s">
        <v>14403</v>
      </c>
      <c r="G3880" s="126">
        <v>46023</v>
      </c>
      <c r="H3880" s="299" t="s">
        <v>15743</v>
      </c>
      <c r="I3880" s="197" t="str">
        <f>IFERROR(INDEX('CPU-GERAL'!$H$12:$H$2199,MATCH(A3880,'CPU-GERAL'!$B$12:$B$2199,0)),"NÃO ENCONTRADO")</f>
        <v>NÃO ENCONTRADO</v>
      </c>
      <c r="J3880" s="59" t="str">
        <f t="shared" si="60"/>
        <v/>
      </c>
    </row>
    <row r="3881" spans="1:10" x14ac:dyDescent="0.2">
      <c r="A3881" s="300">
        <v>92546</v>
      </c>
      <c r="B3881" s="301" t="s">
        <v>15307</v>
      </c>
      <c r="C3881" s="300" t="s">
        <v>49</v>
      </c>
      <c r="D3881" s="302">
        <v>1395.46</v>
      </c>
      <c r="E3881" s="303">
        <v>0.04</v>
      </c>
      <c r="F3881" s="110" t="s">
        <v>14403</v>
      </c>
      <c r="G3881" s="126">
        <v>46023</v>
      </c>
      <c r="H3881" s="299" t="s">
        <v>15743</v>
      </c>
      <c r="I3881" s="197" t="str">
        <f>IFERROR(INDEX('CPU-GERAL'!$H$12:$H$2199,MATCH(A3881,'CPU-GERAL'!$B$12:$B$2199,0)),"NÃO ENCONTRADO")</f>
        <v>NÃO ENCONTRADO</v>
      </c>
      <c r="J3881" s="59" t="str">
        <f t="shared" si="60"/>
        <v/>
      </c>
    </row>
    <row r="3882" spans="1:10" x14ac:dyDescent="0.2">
      <c r="A3882" s="300">
        <v>92556</v>
      </c>
      <c r="B3882" s="301" t="s">
        <v>15308</v>
      </c>
      <c r="C3882" s="300" t="s">
        <v>49</v>
      </c>
      <c r="D3882" s="302">
        <v>1366.59</v>
      </c>
      <c r="E3882" s="303">
        <v>0.05</v>
      </c>
      <c r="F3882" s="110" t="s">
        <v>14403</v>
      </c>
      <c r="G3882" s="126">
        <v>46023</v>
      </c>
      <c r="H3882" s="299" t="s">
        <v>15743</v>
      </c>
      <c r="I3882" s="197" t="str">
        <f>IFERROR(INDEX('CPU-GERAL'!$H$12:$H$2199,MATCH(A3882,'CPU-GERAL'!$B$12:$B$2199,0)),"NÃO ENCONTRADO")</f>
        <v>NÃO ENCONTRADO</v>
      </c>
      <c r="J3882" s="59" t="str">
        <f t="shared" si="60"/>
        <v/>
      </c>
    </row>
    <row r="3883" spans="1:10" x14ac:dyDescent="0.2">
      <c r="A3883" s="300">
        <v>92547</v>
      </c>
      <c r="B3883" s="301" t="s">
        <v>15309</v>
      </c>
      <c r="C3883" s="300" t="s">
        <v>49</v>
      </c>
      <c r="D3883" s="302">
        <v>1469</v>
      </c>
      <c r="E3883" s="303">
        <v>0.04</v>
      </c>
      <c r="F3883" s="110" t="s">
        <v>14403</v>
      </c>
      <c r="G3883" s="126">
        <v>46023</v>
      </c>
      <c r="H3883" s="299" t="s">
        <v>15743</v>
      </c>
      <c r="I3883" s="197" t="str">
        <f>IFERROR(INDEX('CPU-GERAL'!$H$12:$H$2199,MATCH(A3883,'CPU-GERAL'!$B$12:$B$2199,0)),"NÃO ENCONTRADO")</f>
        <v>NÃO ENCONTRADO</v>
      </c>
      <c r="J3883" s="59" t="str">
        <f t="shared" si="60"/>
        <v/>
      </c>
    </row>
    <row r="3884" spans="1:10" x14ac:dyDescent="0.2">
      <c r="A3884" s="300">
        <v>92557</v>
      </c>
      <c r="B3884" s="301" t="s">
        <v>15310</v>
      </c>
      <c r="C3884" s="300" t="s">
        <v>49</v>
      </c>
      <c r="D3884" s="302">
        <v>1439.24</v>
      </c>
      <c r="E3884" s="303">
        <v>0.04</v>
      </c>
      <c r="F3884" s="110" t="s">
        <v>14403</v>
      </c>
      <c r="G3884" s="126">
        <v>46023</v>
      </c>
      <c r="H3884" s="299" t="s">
        <v>15743</v>
      </c>
      <c r="I3884" s="197" t="str">
        <f>IFERROR(INDEX('CPU-GERAL'!$H$12:$H$2199,MATCH(A3884,'CPU-GERAL'!$B$12:$B$2199,0)),"NÃO ENCONTRADO")</f>
        <v>NÃO ENCONTRADO</v>
      </c>
      <c r="J3884" s="59" t="str">
        <f t="shared" si="60"/>
        <v/>
      </c>
    </row>
    <row r="3885" spans="1:10" x14ac:dyDescent="0.2">
      <c r="A3885" s="300">
        <v>92548</v>
      </c>
      <c r="B3885" s="301" t="s">
        <v>15311</v>
      </c>
      <c r="C3885" s="300" t="s">
        <v>49</v>
      </c>
      <c r="D3885" s="302">
        <v>1646.91</v>
      </c>
      <c r="E3885" s="303">
        <v>0.04</v>
      </c>
      <c r="F3885" s="110" t="s">
        <v>14403</v>
      </c>
      <c r="G3885" s="126">
        <v>46023</v>
      </c>
      <c r="H3885" s="299" t="s">
        <v>15743</v>
      </c>
      <c r="I3885" s="197" t="str">
        <f>IFERROR(INDEX('CPU-GERAL'!$H$12:$H$2199,MATCH(A3885,'CPU-GERAL'!$B$12:$B$2199,0)),"NÃO ENCONTRADO")</f>
        <v>NÃO ENCONTRADO</v>
      </c>
      <c r="J3885" s="59" t="str">
        <f t="shared" si="60"/>
        <v/>
      </c>
    </row>
    <row r="3886" spans="1:10" x14ac:dyDescent="0.2">
      <c r="A3886" s="300">
        <v>92558</v>
      </c>
      <c r="B3886" s="301" t="s">
        <v>15312</v>
      </c>
      <c r="C3886" s="300" t="s">
        <v>49</v>
      </c>
      <c r="D3886" s="302">
        <v>1627.12</v>
      </c>
      <c r="E3886" s="303">
        <v>0.04</v>
      </c>
      <c r="F3886" s="110" t="s">
        <v>14403</v>
      </c>
      <c r="G3886" s="126">
        <v>46023</v>
      </c>
      <c r="H3886" s="299" t="s">
        <v>15743</v>
      </c>
      <c r="I3886" s="197" t="str">
        <f>IFERROR(INDEX('CPU-GERAL'!$H$12:$H$2199,MATCH(A3886,'CPU-GERAL'!$B$12:$B$2199,0)),"NÃO ENCONTRADO")</f>
        <v>NÃO ENCONTRADO</v>
      </c>
      <c r="J3886" s="59" t="str">
        <f t="shared" si="60"/>
        <v/>
      </c>
    </row>
    <row r="3887" spans="1:10" x14ac:dyDescent="0.2">
      <c r="A3887" s="300">
        <v>92549</v>
      </c>
      <c r="B3887" s="301" t="s">
        <v>15313</v>
      </c>
      <c r="C3887" s="300" t="s">
        <v>49</v>
      </c>
      <c r="D3887" s="302">
        <v>2104.3000000000002</v>
      </c>
      <c r="E3887" s="303">
        <v>0.03</v>
      </c>
      <c r="F3887" s="110" t="s">
        <v>14403</v>
      </c>
      <c r="G3887" s="126">
        <v>46023</v>
      </c>
      <c r="H3887" s="299" t="s">
        <v>15743</v>
      </c>
      <c r="I3887" s="197" t="str">
        <f>IFERROR(INDEX('CPU-GERAL'!$H$12:$H$2199,MATCH(A3887,'CPU-GERAL'!$B$12:$B$2199,0)),"NÃO ENCONTRADO")</f>
        <v>NÃO ENCONTRADO</v>
      </c>
      <c r="J3887" s="59" t="str">
        <f t="shared" si="60"/>
        <v/>
      </c>
    </row>
    <row r="3888" spans="1:10" x14ac:dyDescent="0.2">
      <c r="A3888" s="300">
        <v>92559</v>
      </c>
      <c r="B3888" s="301" t="s">
        <v>15314</v>
      </c>
      <c r="C3888" s="300" t="s">
        <v>49</v>
      </c>
      <c r="D3888" s="302">
        <v>2071.17</v>
      </c>
      <c r="E3888" s="303">
        <v>0.03</v>
      </c>
      <c r="F3888" s="110" t="s">
        <v>14403</v>
      </c>
      <c r="G3888" s="126">
        <v>46023</v>
      </c>
      <c r="H3888" s="299" t="s">
        <v>15743</v>
      </c>
      <c r="I3888" s="197" t="str">
        <f>IFERROR(INDEX('CPU-GERAL'!$H$12:$H$2199,MATCH(A3888,'CPU-GERAL'!$B$12:$B$2199,0)),"NÃO ENCONTRADO")</f>
        <v>NÃO ENCONTRADO</v>
      </c>
      <c r="J3888" s="59" t="str">
        <f t="shared" si="60"/>
        <v/>
      </c>
    </row>
    <row r="3889" spans="1:10" x14ac:dyDescent="0.2">
      <c r="A3889" s="300">
        <v>92550</v>
      </c>
      <c r="B3889" s="301" t="s">
        <v>15315</v>
      </c>
      <c r="C3889" s="300" t="s">
        <v>49</v>
      </c>
      <c r="D3889" s="302">
        <v>2530.89</v>
      </c>
      <c r="E3889" s="303">
        <v>0.06</v>
      </c>
      <c r="F3889" s="110" t="s">
        <v>14403</v>
      </c>
      <c r="G3889" s="126">
        <v>46023</v>
      </c>
      <c r="H3889" s="299" t="s">
        <v>15743</v>
      </c>
      <c r="I3889" s="197" t="str">
        <f>IFERROR(INDEX('CPU-GERAL'!$H$12:$H$2199,MATCH(A3889,'CPU-GERAL'!$B$12:$B$2199,0)),"NÃO ENCONTRADO")</f>
        <v>NÃO ENCONTRADO</v>
      </c>
      <c r="J3889" s="59" t="str">
        <f t="shared" si="60"/>
        <v/>
      </c>
    </row>
    <row r="3890" spans="1:10" x14ac:dyDescent="0.2">
      <c r="A3890" s="300">
        <v>92560</v>
      </c>
      <c r="B3890" s="301" t="s">
        <v>15316</v>
      </c>
      <c r="C3890" s="300" t="s">
        <v>49</v>
      </c>
      <c r="D3890" s="302">
        <v>2487.14</v>
      </c>
      <c r="E3890" s="303">
        <v>0.06</v>
      </c>
      <c r="F3890" s="110" t="s">
        <v>14403</v>
      </c>
      <c r="G3890" s="126">
        <v>46023</v>
      </c>
      <c r="H3890" s="299" t="s">
        <v>15743</v>
      </c>
      <c r="I3890" s="197" t="str">
        <f>IFERROR(INDEX('CPU-GERAL'!$H$12:$H$2199,MATCH(A3890,'CPU-GERAL'!$B$12:$B$2199,0)),"NÃO ENCONTRADO")</f>
        <v>NÃO ENCONTRADO</v>
      </c>
      <c r="J3890" s="59" t="str">
        <f t="shared" si="60"/>
        <v/>
      </c>
    </row>
    <row r="3891" spans="1:10" x14ac:dyDescent="0.2">
      <c r="A3891" s="300">
        <v>92551</v>
      </c>
      <c r="B3891" s="301" t="s">
        <v>15317</v>
      </c>
      <c r="C3891" s="300" t="s">
        <v>49</v>
      </c>
      <c r="D3891" s="302">
        <v>2625.53</v>
      </c>
      <c r="E3891" s="303">
        <v>0.05</v>
      </c>
      <c r="F3891" s="110" t="s">
        <v>14403</v>
      </c>
      <c r="G3891" s="126">
        <v>46023</v>
      </c>
      <c r="H3891" s="299" t="s">
        <v>15743</v>
      </c>
      <c r="I3891" s="197" t="str">
        <f>IFERROR(INDEX('CPU-GERAL'!$H$12:$H$2199,MATCH(A3891,'CPU-GERAL'!$B$12:$B$2199,0)),"NÃO ENCONTRADO")</f>
        <v>NÃO ENCONTRADO</v>
      </c>
      <c r="J3891" s="59" t="str">
        <f t="shared" si="60"/>
        <v/>
      </c>
    </row>
    <row r="3892" spans="1:10" x14ac:dyDescent="0.2">
      <c r="A3892" s="300">
        <v>92561</v>
      </c>
      <c r="B3892" s="301" t="s">
        <v>15318</v>
      </c>
      <c r="C3892" s="300" t="s">
        <v>49</v>
      </c>
      <c r="D3892" s="302">
        <v>2581.88</v>
      </c>
      <c r="E3892" s="303">
        <v>0.05</v>
      </c>
      <c r="F3892" s="110" t="s">
        <v>14403</v>
      </c>
      <c r="G3892" s="126">
        <v>46023</v>
      </c>
      <c r="H3892" s="299" t="s">
        <v>15743</v>
      </c>
      <c r="I3892" s="197" t="str">
        <f>IFERROR(INDEX('CPU-GERAL'!$H$12:$H$2199,MATCH(A3892,'CPU-GERAL'!$B$12:$B$2199,0)),"NÃO ENCONTRADO")</f>
        <v>NÃO ENCONTRADO</v>
      </c>
      <c r="J3892" s="59" t="str">
        <f t="shared" si="60"/>
        <v/>
      </c>
    </row>
    <row r="3893" spans="1:10" x14ac:dyDescent="0.2">
      <c r="A3893" s="300">
        <v>92262</v>
      </c>
      <c r="B3893" s="301" t="s">
        <v>15319</v>
      </c>
      <c r="C3893" s="300" t="s">
        <v>49</v>
      </c>
      <c r="D3893" s="302">
        <v>790.87</v>
      </c>
      <c r="E3893" s="303">
        <v>0.04</v>
      </c>
      <c r="F3893" s="110" t="s">
        <v>14403</v>
      </c>
      <c r="G3893" s="126">
        <v>46023</v>
      </c>
      <c r="H3893" s="299" t="s">
        <v>15743</v>
      </c>
      <c r="I3893" s="197" t="str">
        <f>IFERROR(INDEX('CPU-GERAL'!$H$12:$H$2199,MATCH(A3893,'CPU-GERAL'!$B$12:$B$2199,0)),"NÃO ENCONTRADO")</f>
        <v>NÃO ENCONTRADO</v>
      </c>
      <c r="J3893" s="59" t="str">
        <f t="shared" si="60"/>
        <v/>
      </c>
    </row>
    <row r="3894" spans="1:10" x14ac:dyDescent="0.2">
      <c r="A3894" s="300">
        <v>106149</v>
      </c>
      <c r="B3894" s="301" t="s">
        <v>15320</v>
      </c>
      <c r="C3894" s="300" t="s">
        <v>49</v>
      </c>
      <c r="D3894" s="302">
        <v>927.1</v>
      </c>
      <c r="E3894" s="303">
        <v>0.03</v>
      </c>
      <c r="F3894" s="110" t="s">
        <v>14403</v>
      </c>
      <c r="G3894" s="126">
        <v>46023</v>
      </c>
      <c r="H3894" s="299" t="s">
        <v>15743</v>
      </c>
      <c r="I3894" s="197" t="str">
        <f>IFERROR(INDEX('CPU-GERAL'!$H$12:$H$2199,MATCH(A3894,'CPU-GERAL'!$B$12:$B$2199,0)),"NÃO ENCONTRADO")</f>
        <v>NÃO ENCONTRADO</v>
      </c>
      <c r="J3894" s="59" t="str">
        <f t="shared" si="60"/>
        <v/>
      </c>
    </row>
    <row r="3895" spans="1:10" x14ac:dyDescent="0.2">
      <c r="A3895" s="300">
        <v>106150</v>
      </c>
      <c r="B3895" s="301" t="s">
        <v>15321</v>
      </c>
      <c r="C3895" s="300" t="s">
        <v>49</v>
      </c>
      <c r="D3895" s="302">
        <v>1085.1300000000001</v>
      </c>
      <c r="E3895" s="303">
        <v>0.03</v>
      </c>
      <c r="F3895" s="110" t="s">
        <v>14403</v>
      </c>
      <c r="G3895" s="126">
        <v>46023</v>
      </c>
      <c r="H3895" s="299" t="s">
        <v>15743</v>
      </c>
      <c r="I3895" s="197" t="str">
        <f>IFERROR(INDEX('CPU-GERAL'!$H$12:$H$2199,MATCH(A3895,'CPU-GERAL'!$B$12:$B$2199,0)),"NÃO ENCONTRADO")</f>
        <v>NÃO ENCONTRADO</v>
      </c>
      <c r="J3895" s="59" t="str">
        <f t="shared" si="60"/>
        <v/>
      </c>
    </row>
    <row r="3896" spans="1:10" x14ac:dyDescent="0.2">
      <c r="A3896" s="300">
        <v>106151</v>
      </c>
      <c r="B3896" s="301" t="s">
        <v>15322</v>
      </c>
      <c r="C3896" s="300" t="s">
        <v>49</v>
      </c>
      <c r="D3896" s="302">
        <v>1264.95</v>
      </c>
      <c r="E3896" s="303">
        <v>0.02</v>
      </c>
      <c r="F3896" s="110" t="s">
        <v>14403</v>
      </c>
      <c r="G3896" s="126">
        <v>46023</v>
      </c>
      <c r="H3896" s="299" t="s">
        <v>15743</v>
      </c>
      <c r="I3896" s="197" t="str">
        <f>IFERROR(INDEX('CPU-GERAL'!$H$12:$H$2199,MATCH(A3896,'CPU-GERAL'!$B$12:$B$2199,0)),"NÃO ENCONTRADO")</f>
        <v>NÃO ENCONTRADO</v>
      </c>
      <c r="J3896" s="59" t="str">
        <f t="shared" si="60"/>
        <v/>
      </c>
    </row>
    <row r="3897" spans="1:10" x14ac:dyDescent="0.2">
      <c r="A3897" s="300">
        <v>92259</v>
      </c>
      <c r="B3897" s="301" t="s">
        <v>15323</v>
      </c>
      <c r="C3897" s="300" t="s">
        <v>49</v>
      </c>
      <c r="D3897" s="302">
        <v>473.45</v>
      </c>
      <c r="E3897" s="303">
        <v>0.06</v>
      </c>
      <c r="F3897" s="110" t="s">
        <v>14403</v>
      </c>
      <c r="G3897" s="126">
        <v>46023</v>
      </c>
      <c r="H3897" s="299" t="s">
        <v>15743</v>
      </c>
      <c r="I3897" s="197" t="str">
        <f>IFERROR(INDEX('CPU-GERAL'!$H$12:$H$2199,MATCH(A3897,'CPU-GERAL'!$B$12:$B$2199,0)),"NÃO ENCONTRADO")</f>
        <v>NÃO ENCONTRADO</v>
      </c>
      <c r="J3897" s="59" t="str">
        <f t="shared" si="60"/>
        <v/>
      </c>
    </row>
    <row r="3898" spans="1:10" x14ac:dyDescent="0.2">
      <c r="A3898" s="300">
        <v>92260</v>
      </c>
      <c r="B3898" s="301" t="s">
        <v>15324</v>
      </c>
      <c r="C3898" s="300" t="s">
        <v>49</v>
      </c>
      <c r="D3898" s="302">
        <v>563.36</v>
      </c>
      <c r="E3898" s="303">
        <v>0.05</v>
      </c>
      <c r="F3898" s="110" t="s">
        <v>14403</v>
      </c>
      <c r="G3898" s="126">
        <v>46023</v>
      </c>
      <c r="H3898" s="299" t="s">
        <v>15743</v>
      </c>
      <c r="I3898" s="197" t="str">
        <f>IFERROR(INDEX('CPU-GERAL'!$H$12:$H$2199,MATCH(A3898,'CPU-GERAL'!$B$12:$B$2199,0)),"NÃO ENCONTRADO")</f>
        <v>NÃO ENCONTRADO</v>
      </c>
      <c r="J3898" s="59" t="str">
        <f t="shared" si="60"/>
        <v/>
      </c>
    </row>
    <row r="3899" spans="1:10" x14ac:dyDescent="0.2">
      <c r="A3899" s="300">
        <v>92261</v>
      </c>
      <c r="B3899" s="301" t="s">
        <v>15325</v>
      </c>
      <c r="C3899" s="300" t="s">
        <v>49</v>
      </c>
      <c r="D3899" s="302">
        <v>650.54999999999995</v>
      </c>
      <c r="E3899" s="303">
        <v>0.05</v>
      </c>
      <c r="F3899" s="110" t="s">
        <v>14403</v>
      </c>
      <c r="G3899" s="126">
        <v>46023</v>
      </c>
      <c r="H3899" s="299" t="s">
        <v>15743</v>
      </c>
      <c r="I3899" s="197" t="str">
        <f>IFERROR(INDEX('CPU-GERAL'!$H$12:$H$2199,MATCH(A3899,'CPU-GERAL'!$B$12:$B$2199,0)),"NÃO ENCONTRADO")</f>
        <v>NÃO ENCONTRADO</v>
      </c>
      <c r="J3899" s="59" t="str">
        <f t="shared" si="60"/>
        <v/>
      </c>
    </row>
    <row r="3900" spans="1:10" x14ac:dyDescent="0.2">
      <c r="A3900" s="300">
        <v>92258</v>
      </c>
      <c r="B3900" s="301" t="s">
        <v>15326</v>
      </c>
      <c r="C3900" s="300" t="s">
        <v>49</v>
      </c>
      <c r="D3900" s="302">
        <v>474.42</v>
      </c>
      <c r="E3900" s="303">
        <v>0.12</v>
      </c>
      <c r="F3900" s="110" t="s">
        <v>14403</v>
      </c>
      <c r="G3900" s="126">
        <v>46023</v>
      </c>
      <c r="H3900" s="299" t="s">
        <v>15743</v>
      </c>
      <c r="I3900" s="197" t="str">
        <f>IFERROR(INDEX('CPU-GERAL'!$H$12:$H$2199,MATCH(A3900,'CPU-GERAL'!$B$12:$B$2199,0)),"NÃO ENCONTRADO")</f>
        <v>NÃO ENCONTRADO</v>
      </c>
      <c r="J3900" s="59" t="str">
        <f t="shared" si="60"/>
        <v/>
      </c>
    </row>
    <row r="3901" spans="1:10" x14ac:dyDescent="0.2">
      <c r="A3901" s="300">
        <v>92255</v>
      </c>
      <c r="B3901" s="301" t="s">
        <v>15327</v>
      </c>
      <c r="C3901" s="300" t="s">
        <v>49</v>
      </c>
      <c r="D3901" s="302">
        <v>200.54</v>
      </c>
      <c r="E3901" s="303">
        <v>0.28000000000000003</v>
      </c>
      <c r="F3901" s="110" t="s">
        <v>14403</v>
      </c>
      <c r="G3901" s="126">
        <v>46023</v>
      </c>
      <c r="H3901" s="299" t="s">
        <v>15743</v>
      </c>
      <c r="I3901" s="197" t="str">
        <f>IFERROR(INDEX('CPU-GERAL'!$H$12:$H$2199,MATCH(A3901,'CPU-GERAL'!$B$12:$B$2199,0)),"NÃO ENCONTRADO")</f>
        <v>NÃO ENCONTRADO</v>
      </c>
      <c r="J3901" s="59" t="str">
        <f t="shared" si="60"/>
        <v/>
      </c>
    </row>
    <row r="3902" spans="1:10" x14ac:dyDescent="0.2">
      <c r="A3902" s="300">
        <v>92256</v>
      </c>
      <c r="B3902" s="301" t="s">
        <v>15328</v>
      </c>
      <c r="C3902" s="300" t="s">
        <v>49</v>
      </c>
      <c r="D3902" s="302">
        <v>278.12</v>
      </c>
      <c r="E3902" s="303">
        <v>0.2</v>
      </c>
      <c r="F3902" s="110" t="s">
        <v>14403</v>
      </c>
      <c r="G3902" s="126">
        <v>46023</v>
      </c>
      <c r="H3902" s="299" t="s">
        <v>15743</v>
      </c>
      <c r="I3902" s="197" t="str">
        <f>IFERROR(INDEX('CPU-GERAL'!$H$12:$H$2199,MATCH(A3902,'CPU-GERAL'!$B$12:$B$2199,0)),"NÃO ENCONTRADO")</f>
        <v>NÃO ENCONTRADO</v>
      </c>
      <c r="J3902" s="59" t="str">
        <f t="shared" si="60"/>
        <v/>
      </c>
    </row>
    <row r="3903" spans="1:10" x14ac:dyDescent="0.2">
      <c r="A3903" s="300">
        <v>92257</v>
      </c>
      <c r="B3903" s="301" t="s">
        <v>15329</v>
      </c>
      <c r="C3903" s="300" t="s">
        <v>49</v>
      </c>
      <c r="D3903" s="302">
        <v>353.35</v>
      </c>
      <c r="E3903" s="303">
        <v>0.16</v>
      </c>
      <c r="F3903" s="110" t="s">
        <v>14403</v>
      </c>
      <c r="G3903" s="126">
        <v>46023</v>
      </c>
      <c r="H3903" s="299" t="s">
        <v>15743</v>
      </c>
      <c r="I3903" s="197" t="str">
        <f>IFERROR(INDEX('CPU-GERAL'!$H$12:$H$2199,MATCH(A3903,'CPU-GERAL'!$B$12:$B$2199,0)),"NÃO ENCONTRADO")</f>
        <v>NÃO ENCONTRADO</v>
      </c>
      <c r="J3903" s="59" t="str">
        <f t="shared" si="60"/>
        <v/>
      </c>
    </row>
    <row r="3904" spans="1:10" x14ac:dyDescent="0.2">
      <c r="A3904" s="300">
        <v>100393</v>
      </c>
      <c r="B3904" s="301" t="s">
        <v>15330</v>
      </c>
      <c r="C3904" s="300" t="s">
        <v>318</v>
      </c>
      <c r="D3904" s="302">
        <v>22.19</v>
      </c>
      <c r="E3904" s="303">
        <v>0</v>
      </c>
      <c r="F3904" s="110" t="s">
        <v>14403</v>
      </c>
      <c r="G3904" s="126">
        <v>46023</v>
      </c>
      <c r="H3904" s="299" t="s">
        <v>15743</v>
      </c>
      <c r="I3904" s="197" t="str">
        <f>IFERROR(INDEX('CPU-GERAL'!$H$12:$H$2199,MATCH(A3904,'CPU-GERAL'!$B$12:$B$2199,0)),"NÃO ENCONTRADO")</f>
        <v>NÃO ENCONTRADO</v>
      </c>
      <c r="J3904" s="59" t="str">
        <f t="shared" si="60"/>
        <v/>
      </c>
    </row>
    <row r="3905" spans="1:10" x14ac:dyDescent="0.2">
      <c r="A3905" s="300">
        <v>100389</v>
      </c>
      <c r="B3905" s="301" t="s">
        <v>15331</v>
      </c>
      <c r="C3905" s="300" t="s">
        <v>318</v>
      </c>
      <c r="D3905" s="302">
        <v>18.48</v>
      </c>
      <c r="E3905" s="303">
        <v>0</v>
      </c>
      <c r="F3905" s="110" t="s">
        <v>14403</v>
      </c>
      <c r="G3905" s="126">
        <v>46023</v>
      </c>
      <c r="H3905" s="299" t="s">
        <v>15743</v>
      </c>
      <c r="I3905" s="197" t="str">
        <f>IFERROR(INDEX('CPU-GERAL'!$H$12:$H$2199,MATCH(A3905,'CPU-GERAL'!$B$12:$B$2199,0)),"NÃO ENCONTRADO")</f>
        <v>NÃO ENCONTRADO</v>
      </c>
      <c r="J3905" s="59" t="str">
        <f t="shared" si="60"/>
        <v/>
      </c>
    </row>
    <row r="3906" spans="1:10" x14ac:dyDescent="0.2">
      <c r="A3906" s="300">
        <v>100395</v>
      </c>
      <c r="B3906" s="301" t="s">
        <v>15332</v>
      </c>
      <c r="C3906" s="300" t="s">
        <v>318</v>
      </c>
      <c r="D3906" s="302">
        <v>24.53</v>
      </c>
      <c r="E3906" s="303">
        <v>0</v>
      </c>
      <c r="F3906" s="110" t="s">
        <v>14403</v>
      </c>
      <c r="G3906" s="126">
        <v>46023</v>
      </c>
      <c r="H3906" s="299" t="s">
        <v>15743</v>
      </c>
      <c r="I3906" s="197" t="str">
        <f>IFERROR(INDEX('CPU-GERAL'!$H$12:$H$2199,MATCH(A3906,'CPU-GERAL'!$B$12:$B$2199,0)),"NÃO ENCONTRADO")</f>
        <v>NÃO ENCONTRADO</v>
      </c>
      <c r="J3906" s="59" t="str">
        <f t="shared" si="60"/>
        <v/>
      </c>
    </row>
    <row r="3907" spans="1:10" x14ac:dyDescent="0.2">
      <c r="A3907" s="300">
        <v>100391</v>
      </c>
      <c r="B3907" s="301" t="s">
        <v>15333</v>
      </c>
      <c r="C3907" s="300" t="s">
        <v>318</v>
      </c>
      <c r="D3907" s="302">
        <v>20.48</v>
      </c>
      <c r="E3907" s="303">
        <v>0</v>
      </c>
      <c r="F3907" s="110" t="s">
        <v>14403</v>
      </c>
      <c r="G3907" s="126">
        <v>46023</v>
      </c>
      <c r="H3907" s="299" t="s">
        <v>15743</v>
      </c>
      <c r="I3907" s="197" t="str">
        <f>IFERROR(INDEX('CPU-GERAL'!$H$12:$H$2199,MATCH(A3907,'CPU-GERAL'!$B$12:$B$2199,0)),"NÃO ENCONTRADO")</f>
        <v>NÃO ENCONTRADO</v>
      </c>
      <c r="J3907" s="59" t="str">
        <f t="shared" si="60"/>
        <v/>
      </c>
    </row>
    <row r="3908" spans="1:10" x14ac:dyDescent="0.2">
      <c r="A3908" s="300">
        <v>100392</v>
      </c>
      <c r="B3908" s="301" t="s">
        <v>15334</v>
      </c>
      <c r="C3908" s="300" t="s">
        <v>318</v>
      </c>
      <c r="D3908" s="302">
        <v>17.62</v>
      </c>
      <c r="E3908" s="303">
        <v>0</v>
      </c>
      <c r="F3908" s="110" t="s">
        <v>14403</v>
      </c>
      <c r="G3908" s="126">
        <v>46023</v>
      </c>
      <c r="H3908" s="299" t="s">
        <v>15743</v>
      </c>
      <c r="I3908" s="197" t="str">
        <f>IFERROR(INDEX('CPU-GERAL'!$H$12:$H$2199,MATCH(A3908,'CPU-GERAL'!$B$12:$B$2199,0)),"NÃO ENCONTRADO")</f>
        <v>NÃO ENCONTRADO</v>
      </c>
      <c r="J3908" s="59" t="str">
        <f t="shared" ref="J3908:J3971" si="61">IF(I3908&lt;&gt;"NÃO ENCONTRADO",IF(D3908=I3908,"IGUAL A CPU",I3908-D3908),"")</f>
        <v/>
      </c>
    </row>
    <row r="3909" spans="1:10" x14ac:dyDescent="0.2">
      <c r="A3909" s="300">
        <v>100388</v>
      </c>
      <c r="B3909" s="301" t="s">
        <v>15335</v>
      </c>
      <c r="C3909" s="300" t="s">
        <v>318</v>
      </c>
      <c r="D3909" s="302">
        <v>22.39</v>
      </c>
      <c r="E3909" s="303">
        <v>0</v>
      </c>
      <c r="F3909" s="110" t="s">
        <v>14403</v>
      </c>
      <c r="G3909" s="126">
        <v>46023</v>
      </c>
      <c r="H3909" s="299" t="s">
        <v>15743</v>
      </c>
      <c r="I3909" s="197" t="str">
        <f>IFERROR(INDEX('CPU-GERAL'!$H$12:$H$2199,MATCH(A3909,'CPU-GERAL'!$B$12:$B$2199,0)),"NÃO ENCONTRADO")</f>
        <v>NÃO ENCONTRADO</v>
      </c>
      <c r="J3909" s="59" t="str">
        <f t="shared" si="61"/>
        <v/>
      </c>
    </row>
    <row r="3910" spans="1:10" x14ac:dyDescent="0.2">
      <c r="A3910" s="300">
        <v>100394</v>
      </c>
      <c r="B3910" s="301" t="s">
        <v>15336</v>
      </c>
      <c r="C3910" s="300" t="s">
        <v>318</v>
      </c>
      <c r="D3910" s="302">
        <v>20.93</v>
      </c>
      <c r="E3910" s="303">
        <v>0</v>
      </c>
      <c r="F3910" s="110" t="s">
        <v>14403</v>
      </c>
      <c r="G3910" s="126">
        <v>46023</v>
      </c>
      <c r="H3910" s="299" t="s">
        <v>15743</v>
      </c>
      <c r="I3910" s="197" t="str">
        <f>IFERROR(INDEX('CPU-GERAL'!$H$12:$H$2199,MATCH(A3910,'CPU-GERAL'!$B$12:$B$2199,0)),"NÃO ENCONTRADO")</f>
        <v>NÃO ENCONTRADO</v>
      </c>
      <c r="J3910" s="59" t="str">
        <f t="shared" si="61"/>
        <v/>
      </c>
    </row>
    <row r="3911" spans="1:10" x14ac:dyDescent="0.2">
      <c r="A3911" s="300">
        <v>100390</v>
      </c>
      <c r="B3911" s="301" t="s">
        <v>15337</v>
      </c>
      <c r="C3911" s="300" t="s">
        <v>318</v>
      </c>
      <c r="D3911" s="302">
        <v>26.64</v>
      </c>
      <c r="E3911" s="303">
        <v>0</v>
      </c>
      <c r="F3911" s="110" t="s">
        <v>14403</v>
      </c>
      <c r="G3911" s="126">
        <v>46023</v>
      </c>
      <c r="H3911" s="299" t="s">
        <v>15743</v>
      </c>
      <c r="I3911" s="197" t="str">
        <f>IFERROR(INDEX('CPU-GERAL'!$H$12:$H$2199,MATCH(A3911,'CPU-GERAL'!$B$12:$B$2199,0)),"NÃO ENCONTRADO")</f>
        <v>NÃO ENCONTRADO</v>
      </c>
      <c r="J3911" s="59" t="str">
        <f t="shared" si="61"/>
        <v/>
      </c>
    </row>
    <row r="3912" spans="1:10" x14ac:dyDescent="0.2">
      <c r="A3912" s="300">
        <v>92575</v>
      </c>
      <c r="B3912" s="301" t="s">
        <v>15338</v>
      </c>
      <c r="C3912" s="300" t="s">
        <v>318</v>
      </c>
      <c r="D3912" s="302">
        <v>64.650000000000006</v>
      </c>
      <c r="E3912" s="303">
        <v>0.86</v>
      </c>
      <c r="F3912" s="110" t="s">
        <v>14403</v>
      </c>
      <c r="G3912" s="126">
        <v>46023</v>
      </c>
      <c r="H3912" s="299" t="s">
        <v>15743</v>
      </c>
      <c r="I3912" s="197" t="str">
        <f>IFERROR(INDEX('CPU-GERAL'!$H$12:$H$2199,MATCH(A3912,'CPU-GERAL'!$B$12:$B$2199,0)),"NÃO ENCONTRADO")</f>
        <v>NÃO ENCONTRADO</v>
      </c>
      <c r="J3912" s="59" t="str">
        <f t="shared" si="61"/>
        <v/>
      </c>
    </row>
    <row r="3913" spans="1:10" x14ac:dyDescent="0.2">
      <c r="A3913" s="300">
        <v>92569</v>
      </c>
      <c r="B3913" s="301" t="s">
        <v>15339</v>
      </c>
      <c r="C3913" s="300" t="s">
        <v>318</v>
      </c>
      <c r="D3913" s="302">
        <v>70.48</v>
      </c>
      <c r="E3913" s="303">
        <v>0.87</v>
      </c>
      <c r="F3913" s="110" t="s">
        <v>14403</v>
      </c>
      <c r="G3913" s="126">
        <v>46023</v>
      </c>
      <c r="H3913" s="299" t="s">
        <v>15743</v>
      </c>
      <c r="I3913" s="197" t="str">
        <f>IFERROR(INDEX('CPU-GERAL'!$H$12:$H$2199,MATCH(A3913,'CPU-GERAL'!$B$12:$B$2199,0)),"NÃO ENCONTRADO")</f>
        <v>NÃO ENCONTRADO</v>
      </c>
      <c r="J3913" s="59" t="str">
        <f t="shared" si="61"/>
        <v/>
      </c>
    </row>
    <row r="3914" spans="1:10" x14ac:dyDescent="0.2">
      <c r="A3914" s="300">
        <v>92578</v>
      </c>
      <c r="B3914" s="301" t="s">
        <v>15340</v>
      </c>
      <c r="C3914" s="300" t="s">
        <v>318</v>
      </c>
      <c r="D3914" s="302">
        <v>67.59</v>
      </c>
      <c r="E3914" s="303">
        <v>0.83</v>
      </c>
      <c r="F3914" s="110" t="s">
        <v>14403</v>
      </c>
      <c r="G3914" s="126">
        <v>46023</v>
      </c>
      <c r="H3914" s="299" t="s">
        <v>15743</v>
      </c>
      <c r="I3914" s="197" t="str">
        <f>IFERROR(INDEX('CPU-GERAL'!$H$12:$H$2199,MATCH(A3914,'CPU-GERAL'!$B$12:$B$2199,0)),"NÃO ENCONTRADO")</f>
        <v>NÃO ENCONTRADO</v>
      </c>
      <c r="J3914" s="59" t="str">
        <f t="shared" si="61"/>
        <v/>
      </c>
    </row>
    <row r="3915" spans="1:10" x14ac:dyDescent="0.2">
      <c r="A3915" s="300">
        <v>92572</v>
      </c>
      <c r="B3915" s="301" t="s">
        <v>15341</v>
      </c>
      <c r="C3915" s="300" t="s">
        <v>318</v>
      </c>
      <c r="D3915" s="302">
        <v>73.38</v>
      </c>
      <c r="E3915" s="303">
        <v>0.84</v>
      </c>
      <c r="F3915" s="110" t="s">
        <v>14403</v>
      </c>
      <c r="G3915" s="126">
        <v>46023</v>
      </c>
      <c r="H3915" s="299" t="s">
        <v>15743</v>
      </c>
      <c r="I3915" s="197" t="str">
        <f>IFERROR(INDEX('CPU-GERAL'!$H$12:$H$2199,MATCH(A3915,'CPU-GERAL'!$B$12:$B$2199,0)),"NÃO ENCONTRADO")</f>
        <v>NÃO ENCONTRADO</v>
      </c>
      <c r="J3915" s="59" t="str">
        <f t="shared" si="61"/>
        <v/>
      </c>
    </row>
    <row r="3916" spans="1:10" x14ac:dyDescent="0.2">
      <c r="A3916" s="300">
        <v>92576</v>
      </c>
      <c r="B3916" s="301" t="s">
        <v>15342</v>
      </c>
      <c r="C3916" s="300" t="s">
        <v>318</v>
      </c>
      <c r="D3916" s="302">
        <v>35.04</v>
      </c>
      <c r="E3916" s="303">
        <v>0.92</v>
      </c>
      <c r="F3916" s="110" t="s">
        <v>14403</v>
      </c>
      <c r="G3916" s="126">
        <v>46023</v>
      </c>
      <c r="H3916" s="299" t="s">
        <v>15743</v>
      </c>
      <c r="I3916" s="197" t="str">
        <f>IFERROR(INDEX('CPU-GERAL'!$H$12:$H$2199,MATCH(A3916,'CPU-GERAL'!$B$12:$B$2199,0)),"NÃO ENCONTRADO")</f>
        <v>NÃO ENCONTRADO</v>
      </c>
      <c r="J3916" s="59" t="str">
        <f t="shared" si="61"/>
        <v/>
      </c>
    </row>
    <row r="3917" spans="1:10" x14ac:dyDescent="0.2">
      <c r="A3917" s="300">
        <v>92570</v>
      </c>
      <c r="B3917" s="301" t="s">
        <v>15343</v>
      </c>
      <c r="C3917" s="300" t="s">
        <v>318</v>
      </c>
      <c r="D3917" s="302">
        <v>44.35</v>
      </c>
      <c r="E3917" s="303">
        <v>0.92</v>
      </c>
      <c r="F3917" s="110" t="s">
        <v>14403</v>
      </c>
      <c r="G3917" s="126">
        <v>46023</v>
      </c>
      <c r="H3917" s="299" t="s">
        <v>15743</v>
      </c>
      <c r="I3917" s="197" t="str">
        <f>IFERROR(INDEX('CPU-GERAL'!$H$12:$H$2199,MATCH(A3917,'CPU-GERAL'!$B$12:$B$2199,0)),"NÃO ENCONTRADO")</f>
        <v>NÃO ENCONTRADO</v>
      </c>
      <c r="J3917" s="59" t="str">
        <f t="shared" si="61"/>
        <v/>
      </c>
    </row>
    <row r="3918" spans="1:10" x14ac:dyDescent="0.2">
      <c r="A3918" s="300">
        <v>92579</v>
      </c>
      <c r="B3918" s="301" t="s">
        <v>15344</v>
      </c>
      <c r="C3918" s="300" t="s">
        <v>318</v>
      </c>
      <c r="D3918" s="302">
        <v>36.75</v>
      </c>
      <c r="E3918" s="303">
        <v>0.88</v>
      </c>
      <c r="F3918" s="110" t="s">
        <v>14403</v>
      </c>
      <c r="G3918" s="126">
        <v>46023</v>
      </c>
      <c r="H3918" s="299" t="s">
        <v>15743</v>
      </c>
      <c r="I3918" s="197" t="str">
        <f>IFERROR(INDEX('CPU-GERAL'!$H$12:$H$2199,MATCH(A3918,'CPU-GERAL'!$B$12:$B$2199,0)),"NÃO ENCONTRADO")</f>
        <v>NÃO ENCONTRADO</v>
      </c>
      <c r="J3918" s="59" t="str">
        <f t="shared" si="61"/>
        <v/>
      </c>
    </row>
    <row r="3919" spans="1:10" x14ac:dyDescent="0.2">
      <c r="A3919" s="300">
        <v>92573</v>
      </c>
      <c r="B3919" s="301" t="s">
        <v>15345</v>
      </c>
      <c r="C3919" s="300" t="s">
        <v>318</v>
      </c>
      <c r="D3919" s="302">
        <v>46.5</v>
      </c>
      <c r="E3919" s="303">
        <v>0.88</v>
      </c>
      <c r="F3919" s="110" t="s">
        <v>14403</v>
      </c>
      <c r="G3919" s="126">
        <v>46023</v>
      </c>
      <c r="H3919" s="299" t="s">
        <v>15743</v>
      </c>
      <c r="I3919" s="197" t="str">
        <f>IFERROR(INDEX('CPU-GERAL'!$H$12:$H$2199,MATCH(A3919,'CPU-GERAL'!$B$12:$B$2199,0)),"NÃO ENCONTRADO")</f>
        <v>NÃO ENCONTRADO</v>
      </c>
      <c r="J3919" s="59" t="str">
        <f t="shared" si="61"/>
        <v/>
      </c>
    </row>
    <row r="3920" spans="1:10" x14ac:dyDescent="0.2">
      <c r="A3920" s="300">
        <v>92574</v>
      </c>
      <c r="B3920" s="301" t="s">
        <v>15346</v>
      </c>
      <c r="C3920" s="300" t="s">
        <v>318</v>
      </c>
      <c r="D3920" s="302">
        <v>130.38999999999999</v>
      </c>
      <c r="E3920" s="303">
        <v>0.81</v>
      </c>
      <c r="F3920" s="110" t="s">
        <v>14403</v>
      </c>
      <c r="G3920" s="126">
        <v>46023</v>
      </c>
      <c r="H3920" s="299" t="s">
        <v>15743</v>
      </c>
      <c r="I3920" s="197" t="str">
        <f>IFERROR(INDEX('CPU-GERAL'!$H$12:$H$2199,MATCH(A3920,'CPU-GERAL'!$B$12:$B$2199,0)),"NÃO ENCONTRADO")</f>
        <v>NÃO ENCONTRADO</v>
      </c>
      <c r="J3920" s="59" t="str">
        <f t="shared" si="61"/>
        <v/>
      </c>
    </row>
    <row r="3921" spans="1:10" x14ac:dyDescent="0.2">
      <c r="A3921" s="300">
        <v>92568</v>
      </c>
      <c r="B3921" s="301" t="s">
        <v>15347</v>
      </c>
      <c r="C3921" s="300" t="s">
        <v>318</v>
      </c>
      <c r="D3921" s="302">
        <v>138.96</v>
      </c>
      <c r="E3921" s="303">
        <v>0.82</v>
      </c>
      <c r="F3921" s="110" t="s">
        <v>14403</v>
      </c>
      <c r="G3921" s="126">
        <v>46023</v>
      </c>
      <c r="H3921" s="299" t="s">
        <v>15743</v>
      </c>
      <c r="I3921" s="197" t="str">
        <f>IFERROR(INDEX('CPU-GERAL'!$H$12:$H$2199,MATCH(A3921,'CPU-GERAL'!$B$12:$B$2199,0)),"NÃO ENCONTRADO")</f>
        <v>NÃO ENCONTRADO</v>
      </c>
      <c r="J3921" s="59" t="str">
        <f t="shared" si="61"/>
        <v/>
      </c>
    </row>
    <row r="3922" spans="1:10" x14ac:dyDescent="0.2">
      <c r="A3922" s="300">
        <v>92577</v>
      </c>
      <c r="B3922" s="301" t="s">
        <v>15348</v>
      </c>
      <c r="C3922" s="300" t="s">
        <v>318</v>
      </c>
      <c r="D3922" s="302">
        <v>146.30000000000001</v>
      </c>
      <c r="E3922" s="303">
        <v>0.8</v>
      </c>
      <c r="F3922" s="110" t="s">
        <v>14403</v>
      </c>
      <c r="G3922" s="126">
        <v>46023</v>
      </c>
      <c r="H3922" s="299" t="s">
        <v>15743</v>
      </c>
      <c r="I3922" s="197" t="str">
        <f>IFERROR(INDEX('CPU-GERAL'!$H$12:$H$2199,MATCH(A3922,'CPU-GERAL'!$B$12:$B$2199,0)),"NÃO ENCONTRADO")</f>
        <v>NÃO ENCONTRADO</v>
      </c>
      <c r="J3922" s="59" t="str">
        <f t="shared" si="61"/>
        <v/>
      </c>
    </row>
    <row r="3923" spans="1:10" x14ac:dyDescent="0.2">
      <c r="A3923" s="300">
        <v>92571</v>
      </c>
      <c r="B3923" s="301" t="s">
        <v>15349</v>
      </c>
      <c r="C3923" s="300" t="s">
        <v>318</v>
      </c>
      <c r="D3923" s="302">
        <v>143.46</v>
      </c>
      <c r="E3923" s="303">
        <v>0.81</v>
      </c>
      <c r="F3923" s="110" t="s">
        <v>14403</v>
      </c>
      <c r="G3923" s="126">
        <v>46023</v>
      </c>
      <c r="H3923" s="299" t="s">
        <v>15743</v>
      </c>
      <c r="I3923" s="197" t="str">
        <f>IFERROR(INDEX('CPU-GERAL'!$H$12:$H$2199,MATCH(A3923,'CPU-GERAL'!$B$12:$B$2199,0)),"NÃO ENCONTRADO")</f>
        <v>NÃO ENCONTRADO</v>
      </c>
      <c r="J3923" s="59" t="str">
        <f t="shared" si="61"/>
        <v/>
      </c>
    </row>
    <row r="3924" spans="1:10" x14ac:dyDescent="0.2">
      <c r="A3924" s="300">
        <v>92581</v>
      </c>
      <c r="B3924" s="301" t="s">
        <v>15350</v>
      </c>
      <c r="C3924" s="300" t="s">
        <v>318</v>
      </c>
      <c r="D3924" s="302">
        <v>51.22</v>
      </c>
      <c r="E3924" s="303">
        <v>0.81</v>
      </c>
      <c r="F3924" s="110" t="s">
        <v>14403</v>
      </c>
      <c r="G3924" s="126">
        <v>46023</v>
      </c>
      <c r="H3924" s="299" t="s">
        <v>15743</v>
      </c>
      <c r="I3924" s="197" t="str">
        <f>IFERROR(INDEX('CPU-GERAL'!$H$12:$H$2199,MATCH(A3924,'CPU-GERAL'!$B$12:$B$2199,0)),"NÃO ENCONTRADO")</f>
        <v>NÃO ENCONTRADO</v>
      </c>
      <c r="J3924" s="59" t="str">
        <f t="shared" si="61"/>
        <v/>
      </c>
    </row>
    <row r="3925" spans="1:10" x14ac:dyDescent="0.2">
      <c r="A3925" s="300">
        <v>104314</v>
      </c>
      <c r="B3925" s="301" t="s">
        <v>15351</v>
      </c>
      <c r="C3925" s="300" t="s">
        <v>16</v>
      </c>
      <c r="D3925" s="302">
        <v>11.41</v>
      </c>
      <c r="E3925" s="303">
        <v>0.78</v>
      </c>
      <c r="F3925" s="110" t="s">
        <v>14403</v>
      </c>
      <c r="G3925" s="126">
        <v>46023</v>
      </c>
      <c r="H3925" s="299" t="s">
        <v>15743</v>
      </c>
      <c r="I3925" s="197" t="str">
        <f>IFERROR(INDEX('CPU-GERAL'!$H$12:$H$2199,MATCH(A3925,'CPU-GERAL'!$B$12:$B$2199,0)),"NÃO ENCONTRADO")</f>
        <v>NÃO ENCONTRADO</v>
      </c>
      <c r="J3925" s="59" t="str">
        <f t="shared" si="61"/>
        <v/>
      </c>
    </row>
    <row r="3926" spans="1:10" x14ac:dyDescent="0.2">
      <c r="A3926" s="300">
        <v>92580</v>
      </c>
      <c r="B3926" s="301" t="s">
        <v>15352</v>
      </c>
      <c r="C3926" s="300" t="s">
        <v>318</v>
      </c>
      <c r="D3926" s="302">
        <v>49.53</v>
      </c>
      <c r="E3926" s="303">
        <v>0.78</v>
      </c>
      <c r="F3926" s="110" t="s">
        <v>14403</v>
      </c>
      <c r="G3926" s="126">
        <v>46023</v>
      </c>
      <c r="H3926" s="299" t="s">
        <v>15743</v>
      </c>
      <c r="I3926" s="197" t="str">
        <f>IFERROR(INDEX('CPU-GERAL'!$H$12:$H$2199,MATCH(A3926,'CPU-GERAL'!$B$12:$B$2199,0)),"NÃO ENCONTRADO")</f>
        <v>NÃO ENCONTRADO</v>
      </c>
      <c r="J3926" s="59" t="str">
        <f t="shared" si="61"/>
        <v/>
      </c>
    </row>
    <row r="3927" spans="1:10" x14ac:dyDescent="0.2">
      <c r="A3927" s="300">
        <v>92539</v>
      </c>
      <c r="B3927" s="301" t="s">
        <v>15353</v>
      </c>
      <c r="C3927" s="300" t="s">
        <v>318</v>
      </c>
      <c r="D3927" s="302">
        <v>91.6</v>
      </c>
      <c r="E3927" s="303">
        <v>0</v>
      </c>
      <c r="F3927" s="110" t="s">
        <v>14403</v>
      </c>
      <c r="G3927" s="126">
        <v>46023</v>
      </c>
      <c r="H3927" s="299" t="s">
        <v>15743</v>
      </c>
      <c r="I3927" s="197" t="str">
        <f>IFERROR(INDEX('CPU-GERAL'!$H$12:$H$2199,MATCH(A3927,'CPU-GERAL'!$B$12:$B$2199,0)),"NÃO ENCONTRADO")</f>
        <v>NÃO ENCONTRADO</v>
      </c>
      <c r="J3927" s="59" t="str">
        <f t="shared" si="61"/>
        <v/>
      </c>
    </row>
    <row r="3928" spans="1:10" x14ac:dyDescent="0.2">
      <c r="A3928" s="300">
        <v>92540</v>
      </c>
      <c r="B3928" s="301" t="s">
        <v>15354</v>
      </c>
      <c r="C3928" s="300" t="s">
        <v>318</v>
      </c>
      <c r="D3928" s="302">
        <v>103.04</v>
      </c>
      <c r="E3928" s="303">
        <v>0</v>
      </c>
      <c r="F3928" s="110" t="s">
        <v>14403</v>
      </c>
      <c r="G3928" s="126">
        <v>46023</v>
      </c>
      <c r="H3928" s="299" t="s">
        <v>15743</v>
      </c>
      <c r="I3928" s="197" t="str">
        <f>IFERROR(INDEX('CPU-GERAL'!$H$12:$H$2199,MATCH(A3928,'CPU-GERAL'!$B$12:$B$2199,0)),"NÃO ENCONTRADO")</f>
        <v>NÃO ENCONTRADO</v>
      </c>
      <c r="J3928" s="59" t="str">
        <f t="shared" si="61"/>
        <v/>
      </c>
    </row>
    <row r="3929" spans="1:10" x14ac:dyDescent="0.2">
      <c r="A3929" s="300">
        <v>92544</v>
      </c>
      <c r="B3929" s="301" t="s">
        <v>15355</v>
      </c>
      <c r="C3929" s="300" t="s">
        <v>318</v>
      </c>
      <c r="D3929" s="302">
        <v>22.42</v>
      </c>
      <c r="E3929" s="303">
        <v>0</v>
      </c>
      <c r="F3929" s="110" t="s">
        <v>14403</v>
      </c>
      <c r="G3929" s="126">
        <v>46023</v>
      </c>
      <c r="H3929" s="299" t="s">
        <v>15743</v>
      </c>
      <c r="I3929" s="197" t="str">
        <f>IFERROR(INDEX('CPU-GERAL'!$H$12:$H$2199,MATCH(A3929,'CPU-GERAL'!$B$12:$B$2199,0)),"NÃO ENCONTRADO")</f>
        <v>NÃO ENCONTRADO</v>
      </c>
      <c r="J3929" s="59" t="str">
        <f t="shared" si="61"/>
        <v/>
      </c>
    </row>
    <row r="3930" spans="1:10" x14ac:dyDescent="0.2">
      <c r="A3930" s="300">
        <v>92543</v>
      </c>
      <c r="B3930" s="301" t="s">
        <v>15356</v>
      </c>
      <c r="C3930" s="300" t="s">
        <v>318</v>
      </c>
      <c r="D3930" s="302">
        <v>28.03</v>
      </c>
      <c r="E3930" s="303">
        <v>0</v>
      </c>
      <c r="F3930" s="110" t="s">
        <v>14403</v>
      </c>
      <c r="G3930" s="126">
        <v>46023</v>
      </c>
      <c r="H3930" s="299" t="s">
        <v>15743</v>
      </c>
      <c r="I3930" s="197">
        <f>IFERROR(INDEX('CPU-GERAL'!$H$12:$H$2199,MATCH(A3930,'CPU-GERAL'!$B$12:$B$2199,0)),"NÃO ENCONTRADO")</f>
        <v>28.03</v>
      </c>
      <c r="J3930" s="59" t="str">
        <f t="shared" si="61"/>
        <v>IGUAL A CPU</v>
      </c>
    </row>
    <row r="3931" spans="1:10" x14ac:dyDescent="0.2">
      <c r="A3931" s="300">
        <v>97725</v>
      </c>
      <c r="B3931" s="301" t="s">
        <v>12284</v>
      </c>
      <c r="C3931" s="300" t="s">
        <v>319</v>
      </c>
      <c r="D3931" s="302">
        <v>0</v>
      </c>
      <c r="E3931" s="303"/>
      <c r="F3931" s="110" t="s">
        <v>14403</v>
      </c>
      <c r="G3931" s="126">
        <v>46023</v>
      </c>
      <c r="H3931" s="299" t="s">
        <v>15743</v>
      </c>
      <c r="I3931" s="197" t="str">
        <f>IFERROR(INDEX('CPU-GERAL'!$H$12:$H$2199,MATCH(A3931,'CPU-GERAL'!$B$12:$B$2199,0)),"NÃO ENCONTRADO")</f>
        <v>NÃO ENCONTRADO</v>
      </c>
      <c r="J3931" s="59" t="str">
        <f t="shared" si="61"/>
        <v/>
      </c>
    </row>
    <row r="3932" spans="1:10" x14ac:dyDescent="0.2">
      <c r="A3932" s="300">
        <v>97721</v>
      </c>
      <c r="B3932" s="301" t="s">
        <v>12285</v>
      </c>
      <c r="C3932" s="300" t="s">
        <v>319</v>
      </c>
      <c r="D3932" s="302">
        <v>0</v>
      </c>
      <c r="E3932" s="303"/>
      <c r="F3932" s="110" t="s">
        <v>14403</v>
      </c>
      <c r="G3932" s="126">
        <v>46023</v>
      </c>
      <c r="H3932" s="299" t="s">
        <v>15743</v>
      </c>
      <c r="I3932" s="197" t="str">
        <f>IFERROR(INDEX('CPU-GERAL'!$H$12:$H$2199,MATCH(A3932,'CPU-GERAL'!$B$12:$B$2199,0)),"NÃO ENCONTRADO")</f>
        <v>NÃO ENCONTRADO</v>
      </c>
      <c r="J3932" s="59" t="str">
        <f t="shared" si="61"/>
        <v/>
      </c>
    </row>
    <row r="3933" spans="1:10" x14ac:dyDescent="0.2">
      <c r="A3933" s="300">
        <v>97722</v>
      </c>
      <c r="B3933" s="301" t="s">
        <v>14105</v>
      </c>
      <c r="C3933" s="300" t="s">
        <v>319</v>
      </c>
      <c r="D3933" s="302">
        <v>0</v>
      </c>
      <c r="E3933" s="303"/>
      <c r="F3933" s="110" t="s">
        <v>14403</v>
      </c>
      <c r="G3933" s="126">
        <v>46023</v>
      </c>
      <c r="H3933" s="299" t="s">
        <v>15743</v>
      </c>
      <c r="I3933" s="197" t="str">
        <f>IFERROR(INDEX('CPU-GERAL'!$H$12:$H$2199,MATCH(A3933,'CPU-GERAL'!$B$12:$B$2199,0)),"NÃO ENCONTRADO")</f>
        <v>NÃO ENCONTRADO</v>
      </c>
      <c r="J3933" s="59" t="str">
        <f t="shared" si="61"/>
        <v/>
      </c>
    </row>
    <row r="3934" spans="1:10" x14ac:dyDescent="0.2">
      <c r="A3934" s="300">
        <v>97724</v>
      </c>
      <c r="B3934" s="301" t="s">
        <v>12286</v>
      </c>
      <c r="C3934" s="300" t="s">
        <v>319</v>
      </c>
      <c r="D3934" s="302">
        <v>0</v>
      </c>
      <c r="E3934" s="303"/>
      <c r="F3934" s="110" t="s">
        <v>14403</v>
      </c>
      <c r="G3934" s="126">
        <v>46023</v>
      </c>
      <c r="H3934" s="299" t="s">
        <v>15743</v>
      </c>
      <c r="I3934" s="197" t="str">
        <f>IFERROR(INDEX('CPU-GERAL'!$H$12:$H$2199,MATCH(A3934,'CPU-GERAL'!$B$12:$B$2199,0)),"NÃO ENCONTRADO")</f>
        <v>NÃO ENCONTRADO</v>
      </c>
      <c r="J3934" s="59" t="str">
        <f t="shared" si="61"/>
        <v/>
      </c>
    </row>
    <row r="3935" spans="1:10" x14ac:dyDescent="0.2">
      <c r="A3935" s="300">
        <v>97719</v>
      </c>
      <c r="B3935" s="301" t="s">
        <v>12287</v>
      </c>
      <c r="C3935" s="300" t="s">
        <v>319</v>
      </c>
      <c r="D3935" s="302">
        <v>0</v>
      </c>
      <c r="E3935" s="303"/>
      <c r="F3935" s="110" t="s">
        <v>14403</v>
      </c>
      <c r="G3935" s="126">
        <v>46023</v>
      </c>
      <c r="H3935" s="299" t="s">
        <v>15743</v>
      </c>
      <c r="I3935" s="197" t="str">
        <f>IFERROR(INDEX('CPU-GERAL'!$H$12:$H$2199,MATCH(A3935,'CPU-GERAL'!$B$12:$B$2199,0)),"NÃO ENCONTRADO")</f>
        <v>NÃO ENCONTRADO</v>
      </c>
      <c r="J3935" s="59" t="str">
        <f t="shared" si="61"/>
        <v/>
      </c>
    </row>
    <row r="3936" spans="1:10" x14ac:dyDescent="0.2">
      <c r="A3936" s="300">
        <v>97723</v>
      </c>
      <c r="B3936" s="301" t="s">
        <v>12288</v>
      </c>
      <c r="C3936" s="300" t="s">
        <v>319</v>
      </c>
      <c r="D3936" s="302">
        <v>0</v>
      </c>
      <c r="E3936" s="303"/>
      <c r="F3936" s="110" t="s">
        <v>14403</v>
      </c>
      <c r="G3936" s="126">
        <v>46023</v>
      </c>
      <c r="H3936" s="299" t="s">
        <v>15743</v>
      </c>
      <c r="I3936" s="197" t="str">
        <f>IFERROR(INDEX('CPU-GERAL'!$H$12:$H$2199,MATCH(A3936,'CPU-GERAL'!$B$12:$B$2199,0)),"NÃO ENCONTRADO")</f>
        <v>NÃO ENCONTRADO</v>
      </c>
      <c r="J3936" s="59" t="str">
        <f t="shared" si="61"/>
        <v/>
      </c>
    </row>
    <row r="3937" spans="1:10" x14ac:dyDescent="0.2">
      <c r="A3937" s="300">
        <v>104946</v>
      </c>
      <c r="B3937" s="301" t="s">
        <v>12289</v>
      </c>
      <c r="C3937" s="300" t="s">
        <v>319</v>
      </c>
      <c r="D3937" s="302">
        <v>0</v>
      </c>
      <c r="E3937" s="303"/>
      <c r="F3937" s="110" t="s">
        <v>14403</v>
      </c>
      <c r="G3937" s="126">
        <v>46023</v>
      </c>
      <c r="H3937" s="299" t="s">
        <v>15743</v>
      </c>
      <c r="I3937" s="197" t="str">
        <f>IFERROR(INDEX('CPU-GERAL'!$H$12:$H$2199,MATCH(A3937,'CPU-GERAL'!$B$12:$B$2199,0)),"NÃO ENCONTRADO")</f>
        <v>NÃO ENCONTRADO</v>
      </c>
      <c r="J3937" s="59" t="str">
        <f t="shared" si="61"/>
        <v/>
      </c>
    </row>
    <row r="3938" spans="1:10" x14ac:dyDescent="0.2">
      <c r="A3938" s="300">
        <v>104944</v>
      </c>
      <c r="B3938" s="301" t="s">
        <v>12290</v>
      </c>
      <c r="C3938" s="300" t="s">
        <v>319</v>
      </c>
      <c r="D3938" s="302">
        <v>0</v>
      </c>
      <c r="E3938" s="303"/>
      <c r="F3938" s="110" t="s">
        <v>14403</v>
      </c>
      <c r="G3938" s="126">
        <v>46023</v>
      </c>
      <c r="H3938" s="299" t="s">
        <v>15743</v>
      </c>
      <c r="I3938" s="197" t="str">
        <f>IFERROR(INDEX('CPU-GERAL'!$H$12:$H$2199,MATCH(A3938,'CPU-GERAL'!$B$12:$B$2199,0)),"NÃO ENCONTRADO")</f>
        <v>NÃO ENCONTRADO</v>
      </c>
      <c r="J3938" s="59" t="str">
        <f t="shared" si="61"/>
        <v/>
      </c>
    </row>
    <row r="3939" spans="1:10" x14ac:dyDescent="0.2">
      <c r="A3939" s="300">
        <v>104945</v>
      </c>
      <c r="B3939" s="301" t="s">
        <v>12291</v>
      </c>
      <c r="C3939" s="300" t="s">
        <v>319</v>
      </c>
      <c r="D3939" s="302">
        <v>0</v>
      </c>
      <c r="E3939" s="303"/>
      <c r="F3939" s="110" t="s">
        <v>14403</v>
      </c>
      <c r="G3939" s="126">
        <v>46023</v>
      </c>
      <c r="H3939" s="299" t="s">
        <v>15743</v>
      </c>
      <c r="I3939" s="197" t="str">
        <f>IFERROR(INDEX('CPU-GERAL'!$H$12:$H$2199,MATCH(A3939,'CPU-GERAL'!$B$12:$B$2199,0)),"NÃO ENCONTRADO")</f>
        <v>NÃO ENCONTRADO</v>
      </c>
      <c r="J3939" s="59" t="str">
        <f t="shared" si="61"/>
        <v/>
      </c>
    </row>
    <row r="3940" spans="1:10" x14ac:dyDescent="0.2">
      <c r="A3940" s="300">
        <v>97720</v>
      </c>
      <c r="B3940" s="301" t="s">
        <v>12292</v>
      </c>
      <c r="C3940" s="300" t="s">
        <v>319</v>
      </c>
      <c r="D3940" s="302">
        <v>0</v>
      </c>
      <c r="E3940" s="303"/>
      <c r="F3940" s="110" t="s">
        <v>14403</v>
      </c>
      <c r="G3940" s="126">
        <v>46023</v>
      </c>
      <c r="H3940" s="299" t="s">
        <v>15743</v>
      </c>
      <c r="I3940" s="197" t="str">
        <f>IFERROR(INDEX('CPU-GERAL'!$H$12:$H$2199,MATCH(A3940,'CPU-GERAL'!$B$12:$B$2199,0)),"NÃO ENCONTRADO")</f>
        <v>NÃO ENCONTRADO</v>
      </c>
      <c r="J3940" s="59" t="str">
        <f t="shared" si="61"/>
        <v/>
      </c>
    </row>
    <row r="3941" spans="1:10" x14ac:dyDescent="0.2">
      <c r="A3941" s="300">
        <v>97740</v>
      </c>
      <c r="B3941" s="301" t="s">
        <v>5068</v>
      </c>
      <c r="C3941" s="300" t="s">
        <v>319</v>
      </c>
      <c r="D3941" s="302">
        <v>2159.81</v>
      </c>
      <c r="E3941" s="303">
        <v>0.06</v>
      </c>
      <c r="F3941" s="110" t="s">
        <v>14403</v>
      </c>
      <c r="G3941" s="126">
        <v>46023</v>
      </c>
      <c r="H3941" s="299" t="s">
        <v>15743</v>
      </c>
      <c r="I3941" s="197" t="str">
        <f>IFERROR(INDEX('CPU-GERAL'!$H$12:$H$2199,MATCH(A3941,'CPU-GERAL'!$B$12:$B$2199,0)),"NÃO ENCONTRADO")</f>
        <v>NÃO ENCONTRADO</v>
      </c>
      <c r="J3941" s="59" t="str">
        <f t="shared" si="61"/>
        <v/>
      </c>
    </row>
    <row r="3942" spans="1:10" x14ac:dyDescent="0.2">
      <c r="A3942" s="300">
        <v>97738</v>
      </c>
      <c r="B3942" s="301" t="s">
        <v>5066</v>
      </c>
      <c r="C3942" s="300" t="s">
        <v>319</v>
      </c>
      <c r="D3942" s="302">
        <v>4211.62</v>
      </c>
      <c r="E3942" s="303">
        <v>0</v>
      </c>
      <c r="F3942" s="110" t="s">
        <v>14403</v>
      </c>
      <c r="G3942" s="126">
        <v>46023</v>
      </c>
      <c r="H3942" s="299" t="s">
        <v>15743</v>
      </c>
      <c r="I3942" s="197" t="str">
        <f>IFERROR(INDEX('CPU-GERAL'!$H$12:$H$2199,MATCH(A3942,'CPU-GERAL'!$B$12:$B$2199,0)),"NÃO ENCONTRADO")</f>
        <v>NÃO ENCONTRADO</v>
      </c>
      <c r="J3942" s="59" t="str">
        <f t="shared" si="61"/>
        <v/>
      </c>
    </row>
    <row r="3943" spans="1:10" x14ac:dyDescent="0.2">
      <c r="A3943" s="300">
        <v>97739</v>
      </c>
      <c r="B3943" s="301" t="s">
        <v>5067</v>
      </c>
      <c r="C3943" s="300" t="s">
        <v>319</v>
      </c>
      <c r="D3943" s="302">
        <v>3106.89</v>
      </c>
      <c r="E3943" s="303">
        <v>0.01</v>
      </c>
      <c r="F3943" s="110" t="s">
        <v>14403</v>
      </c>
      <c r="G3943" s="126">
        <v>46023</v>
      </c>
      <c r="H3943" s="299" t="s">
        <v>15743</v>
      </c>
      <c r="I3943" s="197" t="str">
        <f>IFERROR(INDEX('CPU-GERAL'!$H$12:$H$2199,MATCH(A3943,'CPU-GERAL'!$B$12:$B$2199,0)),"NÃO ENCONTRADO")</f>
        <v>NÃO ENCONTRADO</v>
      </c>
      <c r="J3943" s="59" t="str">
        <f t="shared" si="61"/>
        <v/>
      </c>
    </row>
    <row r="3944" spans="1:10" x14ac:dyDescent="0.2">
      <c r="A3944" s="300">
        <v>97736</v>
      </c>
      <c r="B3944" s="301" t="s">
        <v>5064</v>
      </c>
      <c r="C3944" s="300" t="s">
        <v>319</v>
      </c>
      <c r="D3944" s="302">
        <v>1647.97</v>
      </c>
      <c r="E3944" s="303">
        <v>0.06</v>
      </c>
      <c r="F3944" s="110" t="s">
        <v>14403</v>
      </c>
      <c r="G3944" s="126">
        <v>46023</v>
      </c>
      <c r="H3944" s="299" t="s">
        <v>15743</v>
      </c>
      <c r="I3944" s="197" t="str">
        <f>IFERROR(INDEX('CPU-GERAL'!$H$12:$H$2199,MATCH(A3944,'CPU-GERAL'!$B$12:$B$2199,0)),"NÃO ENCONTRADO")</f>
        <v>NÃO ENCONTRADO</v>
      </c>
      <c r="J3944" s="59" t="str">
        <f t="shared" si="61"/>
        <v/>
      </c>
    </row>
    <row r="3945" spans="1:10" x14ac:dyDescent="0.2">
      <c r="A3945" s="300">
        <v>97734</v>
      </c>
      <c r="B3945" s="301" t="s">
        <v>5062</v>
      </c>
      <c r="C3945" s="300" t="s">
        <v>319</v>
      </c>
      <c r="D3945" s="302">
        <v>3357.48</v>
      </c>
      <c r="E3945" s="303">
        <v>0.01</v>
      </c>
      <c r="F3945" s="110" t="s">
        <v>14403</v>
      </c>
      <c r="G3945" s="126">
        <v>46023</v>
      </c>
      <c r="H3945" s="299" t="s">
        <v>15743</v>
      </c>
      <c r="I3945" s="197">
        <f>IFERROR(INDEX('CPU-GERAL'!$H$12:$H$2199,MATCH(A3945,'CPU-GERAL'!$B$12:$B$2199,0)),"NÃO ENCONTRADO")</f>
        <v>3357.48</v>
      </c>
      <c r="J3945" s="59" t="str">
        <f t="shared" si="61"/>
        <v>IGUAL A CPU</v>
      </c>
    </row>
    <row r="3946" spans="1:10" x14ac:dyDescent="0.2">
      <c r="A3946" s="300">
        <v>97735</v>
      </c>
      <c r="B3946" s="301" t="s">
        <v>5063</v>
      </c>
      <c r="C3946" s="300" t="s">
        <v>319</v>
      </c>
      <c r="D3946" s="302">
        <v>2745.18</v>
      </c>
      <c r="E3946" s="303">
        <v>0.01</v>
      </c>
      <c r="F3946" s="110" t="s">
        <v>14403</v>
      </c>
      <c r="G3946" s="126">
        <v>46023</v>
      </c>
      <c r="H3946" s="299" t="s">
        <v>15743</v>
      </c>
      <c r="I3946" s="197">
        <f>IFERROR(INDEX('CPU-GERAL'!$H$12:$H$2199,MATCH(A3946,'CPU-GERAL'!$B$12:$B$2199,0)),"NÃO ENCONTRADO")</f>
        <v>2745.18</v>
      </c>
      <c r="J3946" s="59" t="str">
        <f t="shared" si="61"/>
        <v>IGUAL A CPU</v>
      </c>
    </row>
    <row r="3947" spans="1:10" x14ac:dyDescent="0.2">
      <c r="A3947" s="300">
        <v>97737</v>
      </c>
      <c r="B3947" s="301" t="s">
        <v>5065</v>
      </c>
      <c r="C3947" s="300" t="s">
        <v>319</v>
      </c>
      <c r="D3947" s="302">
        <v>3521.37</v>
      </c>
      <c r="E3947" s="303">
        <v>0.01</v>
      </c>
      <c r="F3947" s="110" t="s">
        <v>14403</v>
      </c>
      <c r="G3947" s="126">
        <v>46023</v>
      </c>
      <c r="H3947" s="299" t="s">
        <v>15743</v>
      </c>
      <c r="I3947" s="197" t="str">
        <f>IFERROR(INDEX('CPU-GERAL'!$H$12:$H$2199,MATCH(A3947,'CPU-GERAL'!$B$12:$B$2199,0)),"NÃO ENCONTRADO")</f>
        <v>NÃO ENCONTRADO</v>
      </c>
      <c r="J3947" s="59" t="str">
        <f t="shared" si="61"/>
        <v/>
      </c>
    </row>
    <row r="3948" spans="1:10" x14ac:dyDescent="0.2">
      <c r="A3948" s="300">
        <v>97733</v>
      </c>
      <c r="B3948" s="301" t="s">
        <v>5061</v>
      </c>
      <c r="C3948" s="300" t="s">
        <v>319</v>
      </c>
      <c r="D3948" s="302">
        <v>3794.16</v>
      </c>
      <c r="E3948" s="303">
        <v>0.01</v>
      </c>
      <c r="F3948" s="110" t="s">
        <v>14403</v>
      </c>
      <c r="G3948" s="126">
        <v>46023</v>
      </c>
      <c r="H3948" s="299" t="s">
        <v>15743</v>
      </c>
      <c r="I3948" s="197" t="str">
        <f>IFERROR(INDEX('CPU-GERAL'!$H$12:$H$2199,MATCH(A3948,'CPU-GERAL'!$B$12:$B$2199,0)),"NÃO ENCONTRADO")</f>
        <v>NÃO ENCONTRADO</v>
      </c>
      <c r="J3948" s="59" t="str">
        <f t="shared" si="61"/>
        <v/>
      </c>
    </row>
    <row r="3949" spans="1:10" x14ac:dyDescent="0.2">
      <c r="A3949" s="300">
        <v>98616</v>
      </c>
      <c r="B3949" s="301" t="s">
        <v>10857</v>
      </c>
      <c r="C3949" s="300" t="s">
        <v>318</v>
      </c>
      <c r="D3949" s="302">
        <v>267.48</v>
      </c>
      <c r="E3949" s="303">
        <v>0.09</v>
      </c>
      <c r="F3949" s="110" t="s">
        <v>14403</v>
      </c>
      <c r="G3949" s="126">
        <v>46023</v>
      </c>
      <c r="H3949" s="299" t="s">
        <v>15743</v>
      </c>
      <c r="I3949" s="197" t="str">
        <f>IFERROR(INDEX('CPU-GERAL'!$H$12:$H$2199,MATCH(A3949,'CPU-GERAL'!$B$12:$B$2199,0)),"NÃO ENCONTRADO")</f>
        <v>NÃO ENCONTRADO</v>
      </c>
      <c r="J3949" s="59" t="str">
        <f t="shared" si="61"/>
        <v/>
      </c>
    </row>
    <row r="3950" spans="1:10" x14ac:dyDescent="0.2">
      <c r="A3950" s="300">
        <v>98619</v>
      </c>
      <c r="B3950" s="301" t="s">
        <v>10858</v>
      </c>
      <c r="C3950" s="300" t="s">
        <v>318</v>
      </c>
      <c r="D3950" s="302">
        <v>291.79000000000002</v>
      </c>
      <c r="E3950" s="303">
        <v>0.08</v>
      </c>
      <c r="F3950" s="110" t="s">
        <v>14403</v>
      </c>
      <c r="G3950" s="126">
        <v>46023</v>
      </c>
      <c r="H3950" s="299" t="s">
        <v>15743</v>
      </c>
      <c r="I3950" s="197" t="str">
        <f>IFERROR(INDEX('CPU-GERAL'!$H$12:$H$2199,MATCH(A3950,'CPU-GERAL'!$B$12:$B$2199,0)),"NÃO ENCONTRADO")</f>
        <v>NÃO ENCONTRADO</v>
      </c>
      <c r="J3950" s="59" t="str">
        <f t="shared" si="61"/>
        <v/>
      </c>
    </row>
    <row r="3951" spans="1:10" x14ac:dyDescent="0.2">
      <c r="A3951" s="300">
        <v>98622</v>
      </c>
      <c r="B3951" s="301" t="s">
        <v>10859</v>
      </c>
      <c r="C3951" s="300" t="s">
        <v>318</v>
      </c>
      <c r="D3951" s="302">
        <v>451.11</v>
      </c>
      <c r="E3951" s="303">
        <v>0.05</v>
      </c>
      <c r="F3951" s="110" t="s">
        <v>14403</v>
      </c>
      <c r="G3951" s="126">
        <v>46023</v>
      </c>
      <c r="H3951" s="299" t="s">
        <v>15743</v>
      </c>
      <c r="I3951" s="197" t="str">
        <f>IFERROR(INDEX('CPU-GERAL'!$H$12:$H$2199,MATCH(A3951,'CPU-GERAL'!$B$12:$B$2199,0)),"NÃO ENCONTRADO")</f>
        <v>NÃO ENCONTRADO</v>
      </c>
      <c r="J3951" s="59" t="str">
        <f t="shared" si="61"/>
        <v/>
      </c>
    </row>
    <row r="3952" spans="1:10" x14ac:dyDescent="0.2">
      <c r="A3952" s="300">
        <v>98625</v>
      </c>
      <c r="B3952" s="301" t="s">
        <v>10860</v>
      </c>
      <c r="C3952" s="300" t="s">
        <v>318</v>
      </c>
      <c r="D3952" s="302">
        <v>473.21</v>
      </c>
      <c r="E3952" s="303">
        <v>0.05</v>
      </c>
      <c r="F3952" s="110" t="s">
        <v>14403</v>
      </c>
      <c r="G3952" s="126">
        <v>46023</v>
      </c>
      <c r="H3952" s="299" t="s">
        <v>15743</v>
      </c>
      <c r="I3952" s="197" t="str">
        <f>IFERROR(INDEX('CPU-GERAL'!$H$12:$H$2199,MATCH(A3952,'CPU-GERAL'!$B$12:$B$2199,0)),"NÃO ENCONTRADO")</f>
        <v>NÃO ENCONTRADO</v>
      </c>
      <c r="J3952" s="59" t="str">
        <f t="shared" si="61"/>
        <v/>
      </c>
    </row>
    <row r="3953" spans="1:10" x14ac:dyDescent="0.2">
      <c r="A3953" s="300">
        <v>105918</v>
      </c>
      <c r="B3953" s="301" t="s">
        <v>12293</v>
      </c>
      <c r="C3953" s="300" t="s">
        <v>318</v>
      </c>
      <c r="D3953" s="302">
        <v>0</v>
      </c>
      <c r="E3953" s="303"/>
      <c r="F3953" s="110" t="s">
        <v>14403</v>
      </c>
      <c r="G3953" s="126">
        <v>46023</v>
      </c>
      <c r="H3953" s="299" t="s">
        <v>15743</v>
      </c>
      <c r="I3953" s="197" t="str">
        <f>IFERROR(INDEX('CPU-GERAL'!$H$12:$H$2199,MATCH(A3953,'CPU-GERAL'!$B$12:$B$2199,0)),"NÃO ENCONTRADO")</f>
        <v>NÃO ENCONTRADO</v>
      </c>
      <c r="J3953" s="59" t="str">
        <f t="shared" si="61"/>
        <v/>
      </c>
    </row>
    <row r="3954" spans="1:10" x14ac:dyDescent="0.2">
      <c r="A3954" s="300">
        <v>98631</v>
      </c>
      <c r="B3954" s="301" t="s">
        <v>12294</v>
      </c>
      <c r="C3954" s="300" t="s">
        <v>318</v>
      </c>
      <c r="D3954" s="302">
        <v>0</v>
      </c>
      <c r="E3954" s="303"/>
      <c r="F3954" s="110" t="s">
        <v>14403</v>
      </c>
      <c r="G3954" s="126">
        <v>46023</v>
      </c>
      <c r="H3954" s="299" t="s">
        <v>15743</v>
      </c>
      <c r="I3954" s="197" t="str">
        <f>IFERROR(INDEX('CPU-GERAL'!$H$12:$H$2199,MATCH(A3954,'CPU-GERAL'!$B$12:$B$2199,0)),"NÃO ENCONTRADO")</f>
        <v>NÃO ENCONTRADO</v>
      </c>
      <c r="J3954" s="59" t="str">
        <f t="shared" si="61"/>
        <v/>
      </c>
    </row>
    <row r="3955" spans="1:10" x14ac:dyDescent="0.2">
      <c r="A3955" s="300">
        <v>98637</v>
      </c>
      <c r="B3955" s="301" t="s">
        <v>11814</v>
      </c>
      <c r="C3955" s="300" t="s">
        <v>319</v>
      </c>
      <c r="D3955" s="302">
        <v>0</v>
      </c>
      <c r="E3955" s="303"/>
      <c r="F3955" s="110" t="s">
        <v>14403</v>
      </c>
      <c r="G3955" s="126">
        <v>46023</v>
      </c>
      <c r="H3955" s="299" t="s">
        <v>15743</v>
      </c>
      <c r="I3955" s="197" t="str">
        <f>IFERROR(INDEX('CPU-GERAL'!$H$12:$H$2199,MATCH(A3955,'CPU-GERAL'!$B$12:$B$2199,0)),"NÃO ENCONTRADO")</f>
        <v>NÃO ENCONTRADO</v>
      </c>
      <c r="J3955" s="59" t="str">
        <f t="shared" si="61"/>
        <v/>
      </c>
    </row>
    <row r="3956" spans="1:10" x14ac:dyDescent="0.2">
      <c r="A3956" s="300">
        <v>98641</v>
      </c>
      <c r="B3956" s="301" t="s">
        <v>12295</v>
      </c>
      <c r="C3956" s="300" t="s">
        <v>319</v>
      </c>
      <c r="D3956" s="302">
        <v>0</v>
      </c>
      <c r="E3956" s="303"/>
      <c r="F3956" s="110" t="s">
        <v>14403</v>
      </c>
      <c r="G3956" s="126">
        <v>46023</v>
      </c>
      <c r="H3956" s="299" t="s">
        <v>15743</v>
      </c>
      <c r="I3956" s="197" t="str">
        <f>IFERROR(INDEX('CPU-GERAL'!$H$12:$H$2199,MATCH(A3956,'CPU-GERAL'!$B$12:$B$2199,0)),"NÃO ENCONTRADO")</f>
        <v>NÃO ENCONTRADO</v>
      </c>
      <c r="J3956" s="59" t="str">
        <f t="shared" si="61"/>
        <v/>
      </c>
    </row>
    <row r="3957" spans="1:10" x14ac:dyDescent="0.2">
      <c r="A3957" s="300">
        <v>98645</v>
      </c>
      <c r="B3957" s="301" t="s">
        <v>12296</v>
      </c>
      <c r="C3957" s="300" t="s">
        <v>319</v>
      </c>
      <c r="D3957" s="302">
        <v>0</v>
      </c>
      <c r="E3957" s="303"/>
      <c r="F3957" s="110" t="s">
        <v>14403</v>
      </c>
      <c r="G3957" s="126">
        <v>46023</v>
      </c>
      <c r="H3957" s="299" t="s">
        <v>15743</v>
      </c>
      <c r="I3957" s="197" t="str">
        <f>IFERROR(INDEX('CPU-GERAL'!$H$12:$H$2199,MATCH(A3957,'CPU-GERAL'!$B$12:$B$2199,0)),"NÃO ENCONTRADO")</f>
        <v>NÃO ENCONTRADO</v>
      </c>
      <c r="J3957" s="59" t="str">
        <f t="shared" si="61"/>
        <v/>
      </c>
    </row>
    <row r="3958" spans="1:10" x14ac:dyDescent="0.2">
      <c r="A3958" s="300">
        <v>98649</v>
      </c>
      <c r="B3958" s="301" t="s">
        <v>12297</v>
      </c>
      <c r="C3958" s="300" t="s">
        <v>319</v>
      </c>
      <c r="D3958" s="302">
        <v>0</v>
      </c>
      <c r="E3958" s="303"/>
      <c r="F3958" s="110" t="s">
        <v>14403</v>
      </c>
      <c r="G3958" s="126">
        <v>46023</v>
      </c>
      <c r="H3958" s="299" t="s">
        <v>15743</v>
      </c>
      <c r="I3958" s="197" t="str">
        <f>IFERROR(INDEX('CPU-GERAL'!$H$12:$H$2199,MATCH(A3958,'CPU-GERAL'!$B$12:$B$2199,0)),"NÃO ENCONTRADO")</f>
        <v>NÃO ENCONTRADO</v>
      </c>
      <c r="J3958" s="59" t="str">
        <f t="shared" si="61"/>
        <v/>
      </c>
    </row>
    <row r="3959" spans="1:10" x14ac:dyDescent="0.2">
      <c r="A3959" s="300">
        <v>98653</v>
      </c>
      <c r="B3959" s="301" t="s">
        <v>12298</v>
      </c>
      <c r="C3959" s="300" t="s">
        <v>319</v>
      </c>
      <c r="D3959" s="302">
        <v>0</v>
      </c>
      <c r="E3959" s="303"/>
      <c r="F3959" s="110" t="s">
        <v>14403</v>
      </c>
      <c r="G3959" s="126">
        <v>46023</v>
      </c>
      <c r="H3959" s="299" t="s">
        <v>15743</v>
      </c>
      <c r="I3959" s="197" t="str">
        <f>IFERROR(INDEX('CPU-GERAL'!$H$12:$H$2199,MATCH(A3959,'CPU-GERAL'!$B$12:$B$2199,0)),"NÃO ENCONTRADO")</f>
        <v>NÃO ENCONTRADO</v>
      </c>
      <c r="J3959" s="59" t="str">
        <f t="shared" si="61"/>
        <v/>
      </c>
    </row>
    <row r="3960" spans="1:10" x14ac:dyDescent="0.2">
      <c r="A3960" s="300">
        <v>98657</v>
      </c>
      <c r="B3960" s="301" t="s">
        <v>10861</v>
      </c>
      <c r="C3960" s="300" t="s">
        <v>18</v>
      </c>
      <c r="D3960" s="302">
        <v>748.81</v>
      </c>
      <c r="E3960" s="303">
        <v>0.05</v>
      </c>
      <c r="F3960" s="110" t="s">
        <v>14403</v>
      </c>
      <c r="G3960" s="126">
        <v>46023</v>
      </c>
      <c r="H3960" s="299" t="s">
        <v>15743</v>
      </c>
      <c r="I3960" s="197" t="str">
        <f>IFERROR(INDEX('CPU-GERAL'!$H$12:$H$2199,MATCH(A3960,'CPU-GERAL'!$B$12:$B$2199,0)),"NÃO ENCONTRADO")</f>
        <v>NÃO ENCONTRADO</v>
      </c>
      <c r="J3960" s="59" t="str">
        <f t="shared" si="61"/>
        <v/>
      </c>
    </row>
    <row r="3961" spans="1:10" x14ac:dyDescent="0.2">
      <c r="A3961" s="300">
        <v>100344</v>
      </c>
      <c r="B3961" s="301" t="s">
        <v>10862</v>
      </c>
      <c r="C3961" s="300" t="s">
        <v>16</v>
      </c>
      <c r="D3961" s="302">
        <v>12.56</v>
      </c>
      <c r="E3961" s="303">
        <v>0.01</v>
      </c>
      <c r="F3961" s="110" t="s">
        <v>14403</v>
      </c>
      <c r="G3961" s="126">
        <v>46023</v>
      </c>
      <c r="H3961" s="299" t="s">
        <v>15743</v>
      </c>
      <c r="I3961" s="197" t="str">
        <f>IFERROR(INDEX('CPU-GERAL'!$H$12:$H$2199,MATCH(A3961,'CPU-GERAL'!$B$12:$B$2199,0)),"NÃO ENCONTRADO")</f>
        <v>NÃO ENCONTRADO</v>
      </c>
      <c r="J3961" s="59" t="str">
        <f t="shared" si="61"/>
        <v/>
      </c>
    </row>
    <row r="3962" spans="1:10" x14ac:dyDescent="0.2">
      <c r="A3962" s="300">
        <v>100345</v>
      </c>
      <c r="B3962" s="301" t="s">
        <v>10863</v>
      </c>
      <c r="C3962" s="300" t="s">
        <v>16</v>
      </c>
      <c r="D3962" s="302">
        <v>9.65</v>
      </c>
      <c r="E3962" s="303">
        <v>0.01</v>
      </c>
      <c r="F3962" s="110" t="s">
        <v>14403</v>
      </c>
      <c r="G3962" s="126">
        <v>46023</v>
      </c>
      <c r="H3962" s="299" t="s">
        <v>15743</v>
      </c>
      <c r="I3962" s="197" t="str">
        <f>IFERROR(INDEX('CPU-GERAL'!$H$12:$H$2199,MATCH(A3962,'CPU-GERAL'!$B$12:$B$2199,0)),"NÃO ENCONTRADO")</f>
        <v>NÃO ENCONTRADO</v>
      </c>
      <c r="J3962" s="59" t="str">
        <f t="shared" si="61"/>
        <v/>
      </c>
    </row>
    <row r="3963" spans="1:10" x14ac:dyDescent="0.2">
      <c r="A3963" s="300">
        <v>100346</v>
      </c>
      <c r="B3963" s="301" t="s">
        <v>10864</v>
      </c>
      <c r="C3963" s="300" t="s">
        <v>16</v>
      </c>
      <c r="D3963" s="302">
        <v>9.16</v>
      </c>
      <c r="E3963" s="303">
        <v>0</v>
      </c>
      <c r="F3963" s="110" t="s">
        <v>14403</v>
      </c>
      <c r="G3963" s="126">
        <v>46023</v>
      </c>
      <c r="H3963" s="299" t="s">
        <v>15743</v>
      </c>
      <c r="I3963" s="197" t="str">
        <f>IFERROR(INDEX('CPU-GERAL'!$H$12:$H$2199,MATCH(A3963,'CPU-GERAL'!$B$12:$B$2199,0)),"NÃO ENCONTRADO")</f>
        <v>NÃO ENCONTRADO</v>
      </c>
      <c r="J3963" s="59" t="str">
        <f t="shared" si="61"/>
        <v/>
      </c>
    </row>
    <row r="3964" spans="1:10" x14ac:dyDescent="0.2">
      <c r="A3964" s="300">
        <v>100347</v>
      </c>
      <c r="B3964" s="301" t="s">
        <v>10865</v>
      </c>
      <c r="C3964" s="300" t="s">
        <v>16</v>
      </c>
      <c r="D3964" s="302">
        <v>10.24</v>
      </c>
      <c r="E3964" s="303">
        <v>0</v>
      </c>
      <c r="F3964" s="110" t="s">
        <v>14403</v>
      </c>
      <c r="G3964" s="126">
        <v>46023</v>
      </c>
      <c r="H3964" s="299" t="s">
        <v>15743</v>
      </c>
      <c r="I3964" s="197" t="str">
        <f>IFERROR(INDEX('CPU-GERAL'!$H$12:$H$2199,MATCH(A3964,'CPU-GERAL'!$B$12:$B$2199,0)),"NÃO ENCONTRADO")</f>
        <v>NÃO ENCONTRADO</v>
      </c>
      <c r="J3964" s="59" t="str">
        <f t="shared" si="61"/>
        <v/>
      </c>
    </row>
    <row r="3965" spans="1:10" x14ac:dyDescent="0.2">
      <c r="A3965" s="300">
        <v>100348</v>
      </c>
      <c r="B3965" s="301" t="s">
        <v>10866</v>
      </c>
      <c r="C3965" s="300" t="s">
        <v>16</v>
      </c>
      <c r="D3965" s="302">
        <v>10.039999999999999</v>
      </c>
      <c r="E3965" s="303">
        <v>0</v>
      </c>
      <c r="F3965" s="110" t="s">
        <v>14403</v>
      </c>
      <c r="G3965" s="126">
        <v>46023</v>
      </c>
      <c r="H3965" s="299" t="s">
        <v>15743</v>
      </c>
      <c r="I3965" s="197" t="str">
        <f>IFERROR(INDEX('CPU-GERAL'!$H$12:$H$2199,MATCH(A3965,'CPU-GERAL'!$B$12:$B$2199,0)),"NÃO ENCONTRADO")</f>
        <v>NÃO ENCONTRADO</v>
      </c>
      <c r="J3965" s="59" t="str">
        <f t="shared" si="61"/>
        <v/>
      </c>
    </row>
    <row r="3966" spans="1:10" x14ac:dyDescent="0.2">
      <c r="A3966" s="300">
        <v>100342</v>
      </c>
      <c r="B3966" s="301" t="s">
        <v>10867</v>
      </c>
      <c r="C3966" s="300" t="s">
        <v>16</v>
      </c>
      <c r="D3966" s="302">
        <v>17.84</v>
      </c>
      <c r="E3966" s="303">
        <v>0.01</v>
      </c>
      <c r="F3966" s="110" t="s">
        <v>14403</v>
      </c>
      <c r="G3966" s="126">
        <v>46023</v>
      </c>
      <c r="H3966" s="299" t="s">
        <v>15743</v>
      </c>
      <c r="I3966" s="197" t="str">
        <f>IFERROR(INDEX('CPU-GERAL'!$H$12:$H$2199,MATCH(A3966,'CPU-GERAL'!$B$12:$B$2199,0)),"NÃO ENCONTRADO")</f>
        <v>NÃO ENCONTRADO</v>
      </c>
      <c r="J3966" s="59" t="str">
        <f t="shared" si="61"/>
        <v/>
      </c>
    </row>
    <row r="3967" spans="1:10" x14ac:dyDescent="0.2">
      <c r="A3967" s="300">
        <v>100343</v>
      </c>
      <c r="B3967" s="301" t="s">
        <v>10868</v>
      </c>
      <c r="C3967" s="300" t="s">
        <v>16</v>
      </c>
      <c r="D3967" s="302">
        <v>15.51</v>
      </c>
      <c r="E3967" s="303">
        <v>0.01</v>
      </c>
      <c r="F3967" s="110" t="s">
        <v>14403</v>
      </c>
      <c r="G3967" s="126">
        <v>46023</v>
      </c>
      <c r="H3967" s="299" t="s">
        <v>15743</v>
      </c>
      <c r="I3967" s="197" t="str">
        <f>IFERROR(INDEX('CPU-GERAL'!$H$12:$H$2199,MATCH(A3967,'CPU-GERAL'!$B$12:$B$2199,0)),"NÃO ENCONTRADO")</f>
        <v>NÃO ENCONTRADO</v>
      </c>
      <c r="J3967" s="59" t="str">
        <f t="shared" si="61"/>
        <v/>
      </c>
    </row>
    <row r="3968" spans="1:10" x14ac:dyDescent="0.2">
      <c r="A3968" s="300">
        <v>100349</v>
      </c>
      <c r="B3968" s="301" t="s">
        <v>10869</v>
      </c>
      <c r="C3968" s="300" t="s">
        <v>319</v>
      </c>
      <c r="D3968" s="302">
        <v>706.29</v>
      </c>
      <c r="E3968" s="303">
        <v>0</v>
      </c>
      <c r="F3968" s="110" t="s">
        <v>14403</v>
      </c>
      <c r="G3968" s="126">
        <v>46023</v>
      </c>
      <c r="H3968" s="299" t="s">
        <v>15743</v>
      </c>
      <c r="I3968" s="197" t="str">
        <f>IFERROR(INDEX('CPU-GERAL'!$H$12:$H$2199,MATCH(A3968,'CPU-GERAL'!$B$12:$B$2199,0)),"NÃO ENCONTRADO")</f>
        <v>NÃO ENCONTRADO</v>
      </c>
      <c r="J3968" s="59" t="str">
        <f t="shared" si="61"/>
        <v/>
      </c>
    </row>
    <row r="3969" spans="1:10" x14ac:dyDescent="0.2">
      <c r="A3969" s="300">
        <v>100336</v>
      </c>
      <c r="B3969" s="301" t="s">
        <v>12299</v>
      </c>
      <c r="C3969" s="300" t="s">
        <v>318</v>
      </c>
      <c r="D3969" s="302">
        <v>0</v>
      </c>
      <c r="E3969" s="303"/>
      <c r="F3969" s="110" t="s">
        <v>14403</v>
      </c>
      <c r="G3969" s="126">
        <v>46023</v>
      </c>
      <c r="H3969" s="299" t="s">
        <v>15743</v>
      </c>
      <c r="I3969" s="197" t="str">
        <f>IFERROR(INDEX('CPU-GERAL'!$H$12:$H$2199,MATCH(A3969,'CPU-GERAL'!$B$12:$B$2199,0)),"NÃO ENCONTRADO")</f>
        <v>NÃO ENCONTRADO</v>
      </c>
      <c r="J3969" s="59" t="str">
        <f t="shared" si="61"/>
        <v/>
      </c>
    </row>
    <row r="3970" spans="1:10" x14ac:dyDescent="0.2">
      <c r="A3970" s="300">
        <v>100337</v>
      </c>
      <c r="B3970" s="301" t="s">
        <v>12300</v>
      </c>
      <c r="C3970" s="300" t="s">
        <v>318</v>
      </c>
      <c r="D3970" s="302">
        <v>0</v>
      </c>
      <c r="E3970" s="303"/>
      <c r="F3970" s="110" t="s">
        <v>14403</v>
      </c>
      <c r="G3970" s="126">
        <v>46023</v>
      </c>
      <c r="H3970" s="299" t="s">
        <v>15743</v>
      </c>
      <c r="I3970" s="197" t="str">
        <f>IFERROR(INDEX('CPU-GERAL'!$H$12:$H$2199,MATCH(A3970,'CPU-GERAL'!$B$12:$B$2199,0)),"NÃO ENCONTRADO")</f>
        <v>NÃO ENCONTRADO</v>
      </c>
      <c r="J3970" s="59" t="str">
        <f t="shared" si="61"/>
        <v/>
      </c>
    </row>
    <row r="3971" spans="1:10" x14ac:dyDescent="0.2">
      <c r="A3971" s="300">
        <v>100339</v>
      </c>
      <c r="B3971" s="301" t="s">
        <v>12301</v>
      </c>
      <c r="C3971" s="300" t="s">
        <v>318</v>
      </c>
      <c r="D3971" s="302">
        <v>0</v>
      </c>
      <c r="E3971" s="303"/>
      <c r="F3971" s="110" t="s">
        <v>14403</v>
      </c>
      <c r="G3971" s="126">
        <v>46023</v>
      </c>
      <c r="H3971" s="299" t="s">
        <v>15743</v>
      </c>
      <c r="I3971" s="197" t="str">
        <f>IFERROR(INDEX('CPU-GERAL'!$H$12:$H$2199,MATCH(A3971,'CPU-GERAL'!$B$12:$B$2199,0)),"NÃO ENCONTRADO")</f>
        <v>NÃO ENCONTRADO</v>
      </c>
      <c r="J3971" s="59" t="str">
        <f t="shared" si="61"/>
        <v/>
      </c>
    </row>
    <row r="3972" spans="1:10" x14ac:dyDescent="0.2">
      <c r="A3972" s="300">
        <v>100340</v>
      </c>
      <c r="B3972" s="301" t="s">
        <v>12302</v>
      </c>
      <c r="C3972" s="300" t="s">
        <v>318</v>
      </c>
      <c r="D3972" s="302">
        <v>0</v>
      </c>
      <c r="E3972" s="303"/>
      <c r="F3972" s="110" t="s">
        <v>14403</v>
      </c>
      <c r="G3972" s="126">
        <v>46023</v>
      </c>
      <c r="H3972" s="299" t="s">
        <v>15743</v>
      </c>
      <c r="I3972" s="197" t="str">
        <f>IFERROR(INDEX('CPU-GERAL'!$H$12:$H$2199,MATCH(A3972,'CPU-GERAL'!$B$12:$B$2199,0)),"NÃO ENCONTRADO")</f>
        <v>NÃO ENCONTRADO</v>
      </c>
      <c r="J3972" s="59" t="str">
        <f t="shared" ref="J3972:J4035" si="62">IF(I3972&lt;&gt;"NÃO ENCONTRADO",IF(D3972=I3972,"IGUAL A CPU",I3972-D3972),"")</f>
        <v/>
      </c>
    </row>
    <row r="3973" spans="1:10" x14ac:dyDescent="0.2">
      <c r="A3973" s="300">
        <v>105805</v>
      </c>
      <c r="B3973" s="301" t="s">
        <v>12303</v>
      </c>
      <c r="C3973" s="300" t="s">
        <v>318</v>
      </c>
      <c r="D3973" s="302">
        <v>849.54</v>
      </c>
      <c r="E3973" s="303">
        <v>0.73</v>
      </c>
      <c r="F3973" s="110" t="s">
        <v>14403</v>
      </c>
      <c r="G3973" s="126">
        <v>46023</v>
      </c>
      <c r="H3973" s="299" t="s">
        <v>15743</v>
      </c>
      <c r="I3973" s="197" t="str">
        <f>IFERROR(INDEX('CPU-GERAL'!$H$12:$H$2199,MATCH(A3973,'CPU-GERAL'!$B$12:$B$2199,0)),"NÃO ENCONTRADO")</f>
        <v>NÃO ENCONTRADO</v>
      </c>
      <c r="J3973" s="59" t="str">
        <f t="shared" si="62"/>
        <v/>
      </c>
    </row>
    <row r="3974" spans="1:10" x14ac:dyDescent="0.2">
      <c r="A3974" s="300">
        <v>105806</v>
      </c>
      <c r="B3974" s="301" t="s">
        <v>12304</v>
      </c>
      <c r="C3974" s="300" t="s">
        <v>318</v>
      </c>
      <c r="D3974" s="302">
        <v>530.35</v>
      </c>
      <c r="E3974" s="303">
        <v>0.63</v>
      </c>
      <c r="F3974" s="110" t="s">
        <v>14403</v>
      </c>
      <c r="G3974" s="126">
        <v>46023</v>
      </c>
      <c r="H3974" s="299" t="s">
        <v>15743</v>
      </c>
      <c r="I3974" s="197" t="str">
        <f>IFERROR(INDEX('CPU-GERAL'!$H$12:$H$2199,MATCH(A3974,'CPU-GERAL'!$B$12:$B$2199,0)),"NÃO ENCONTRADO")</f>
        <v>NÃO ENCONTRADO</v>
      </c>
      <c r="J3974" s="59" t="str">
        <f t="shared" si="62"/>
        <v/>
      </c>
    </row>
    <row r="3975" spans="1:10" x14ac:dyDescent="0.2">
      <c r="A3975" s="300">
        <v>105807</v>
      </c>
      <c r="B3975" s="301" t="s">
        <v>12305</v>
      </c>
      <c r="C3975" s="300" t="s">
        <v>318</v>
      </c>
      <c r="D3975" s="302">
        <v>674.59</v>
      </c>
      <c r="E3975" s="303">
        <v>0.69</v>
      </c>
      <c r="F3975" s="110" t="s">
        <v>14403</v>
      </c>
      <c r="G3975" s="126">
        <v>46023</v>
      </c>
      <c r="H3975" s="299" t="s">
        <v>15743</v>
      </c>
      <c r="I3975" s="197" t="str">
        <f>IFERROR(INDEX('CPU-GERAL'!$H$12:$H$2199,MATCH(A3975,'CPU-GERAL'!$B$12:$B$2199,0)),"NÃO ENCONTRADO")</f>
        <v>NÃO ENCONTRADO</v>
      </c>
      <c r="J3975" s="59" t="str">
        <f t="shared" si="62"/>
        <v/>
      </c>
    </row>
    <row r="3976" spans="1:10" x14ac:dyDescent="0.2">
      <c r="A3976" s="300">
        <v>105808</v>
      </c>
      <c r="B3976" s="301" t="s">
        <v>12306</v>
      </c>
      <c r="C3976" s="300" t="s">
        <v>318</v>
      </c>
      <c r="D3976" s="302">
        <v>435.2</v>
      </c>
      <c r="E3976" s="303">
        <v>0.56999999999999995</v>
      </c>
      <c r="F3976" s="110" t="s">
        <v>14403</v>
      </c>
      <c r="G3976" s="126">
        <v>46023</v>
      </c>
      <c r="H3976" s="299" t="s">
        <v>15743</v>
      </c>
      <c r="I3976" s="197" t="str">
        <f>IFERROR(INDEX('CPU-GERAL'!$H$12:$H$2199,MATCH(A3976,'CPU-GERAL'!$B$12:$B$2199,0)),"NÃO ENCONTRADO")</f>
        <v>NÃO ENCONTRADO</v>
      </c>
      <c r="J3976" s="59" t="str">
        <f t="shared" si="62"/>
        <v/>
      </c>
    </row>
    <row r="3977" spans="1:10" x14ac:dyDescent="0.2">
      <c r="A3977" s="300">
        <v>100341</v>
      </c>
      <c r="B3977" s="301" t="s">
        <v>10870</v>
      </c>
      <c r="C3977" s="300" t="s">
        <v>318</v>
      </c>
      <c r="D3977" s="302">
        <v>42.49</v>
      </c>
      <c r="E3977" s="303">
        <v>0</v>
      </c>
      <c r="F3977" s="110" t="s">
        <v>14403</v>
      </c>
      <c r="G3977" s="126">
        <v>46023</v>
      </c>
      <c r="H3977" s="299" t="s">
        <v>15743</v>
      </c>
      <c r="I3977" s="197" t="str">
        <f>IFERROR(INDEX('CPU-GERAL'!$H$12:$H$2199,MATCH(A3977,'CPU-GERAL'!$B$12:$B$2199,0)),"NÃO ENCONTRADO")</f>
        <v>NÃO ENCONTRADO</v>
      </c>
      <c r="J3977" s="59" t="str">
        <f t="shared" si="62"/>
        <v/>
      </c>
    </row>
    <row r="3978" spans="1:10" x14ac:dyDescent="0.2">
      <c r="A3978" s="300">
        <v>100351</v>
      </c>
      <c r="B3978" s="301" t="s">
        <v>12307</v>
      </c>
      <c r="C3978" s="300" t="s">
        <v>318</v>
      </c>
      <c r="D3978" s="302">
        <v>0</v>
      </c>
      <c r="E3978" s="303"/>
      <c r="F3978" s="110" t="s">
        <v>14403</v>
      </c>
      <c r="G3978" s="126">
        <v>46023</v>
      </c>
      <c r="H3978" s="299" t="s">
        <v>15743</v>
      </c>
      <c r="I3978" s="197" t="str">
        <f>IFERROR(INDEX('CPU-GERAL'!$H$12:$H$2199,MATCH(A3978,'CPU-GERAL'!$B$12:$B$2199,0)),"NÃO ENCONTRADO")</f>
        <v>NÃO ENCONTRADO</v>
      </c>
      <c r="J3978" s="59" t="str">
        <f t="shared" si="62"/>
        <v/>
      </c>
    </row>
    <row r="3979" spans="1:10" x14ac:dyDescent="0.2">
      <c r="A3979" s="300">
        <v>100353</v>
      </c>
      <c r="B3979" s="301" t="s">
        <v>12308</v>
      </c>
      <c r="C3979" s="300" t="s">
        <v>318</v>
      </c>
      <c r="D3979" s="302">
        <v>0</v>
      </c>
      <c r="E3979" s="303"/>
      <c r="F3979" s="110" t="s">
        <v>14403</v>
      </c>
      <c r="G3979" s="126">
        <v>46023</v>
      </c>
      <c r="H3979" s="299" t="s">
        <v>15743</v>
      </c>
      <c r="I3979" s="197" t="str">
        <f>IFERROR(INDEX('CPU-GERAL'!$H$12:$H$2199,MATCH(A3979,'CPU-GERAL'!$B$12:$B$2199,0)),"NÃO ENCONTRADO")</f>
        <v>NÃO ENCONTRADO</v>
      </c>
      <c r="J3979" s="59" t="str">
        <f t="shared" si="62"/>
        <v/>
      </c>
    </row>
    <row r="3980" spans="1:10" x14ac:dyDescent="0.2">
      <c r="A3980" s="300">
        <v>100350</v>
      </c>
      <c r="B3980" s="301" t="s">
        <v>12309</v>
      </c>
      <c r="C3980" s="300" t="s">
        <v>318</v>
      </c>
      <c r="D3980" s="302">
        <v>0</v>
      </c>
      <c r="E3980" s="303"/>
      <c r="F3980" s="110" t="s">
        <v>14403</v>
      </c>
      <c r="G3980" s="126">
        <v>46023</v>
      </c>
      <c r="H3980" s="299" t="s">
        <v>15743</v>
      </c>
      <c r="I3980" s="197" t="str">
        <f>IFERROR(INDEX('CPU-GERAL'!$H$12:$H$2199,MATCH(A3980,'CPU-GERAL'!$B$12:$B$2199,0)),"NÃO ENCONTRADO")</f>
        <v>NÃO ENCONTRADO</v>
      </c>
      <c r="J3980" s="59" t="str">
        <f t="shared" si="62"/>
        <v/>
      </c>
    </row>
    <row r="3981" spans="1:10" x14ac:dyDescent="0.2">
      <c r="A3981" s="300">
        <v>105043</v>
      </c>
      <c r="B3981" s="301" t="s">
        <v>12310</v>
      </c>
      <c r="C3981" s="300" t="s">
        <v>18</v>
      </c>
      <c r="D3981" s="302">
        <v>0</v>
      </c>
      <c r="E3981" s="303"/>
      <c r="F3981" s="110" t="s">
        <v>14403</v>
      </c>
      <c r="G3981" s="126">
        <v>46023</v>
      </c>
      <c r="H3981" s="299" t="s">
        <v>15743</v>
      </c>
      <c r="I3981" s="197" t="str">
        <f>IFERROR(INDEX('CPU-GERAL'!$H$12:$H$2199,MATCH(A3981,'CPU-GERAL'!$B$12:$B$2199,0)),"NÃO ENCONTRADO")</f>
        <v>NÃO ENCONTRADO</v>
      </c>
      <c r="J3981" s="59" t="str">
        <f t="shared" si="62"/>
        <v/>
      </c>
    </row>
    <row r="3982" spans="1:10" x14ac:dyDescent="0.2">
      <c r="A3982" s="300">
        <v>105047</v>
      </c>
      <c r="B3982" s="301" t="s">
        <v>12311</v>
      </c>
      <c r="C3982" s="300" t="s">
        <v>18</v>
      </c>
      <c r="D3982" s="302">
        <v>0</v>
      </c>
      <c r="E3982" s="303"/>
      <c r="F3982" s="110" t="s">
        <v>14403</v>
      </c>
      <c r="G3982" s="126">
        <v>46023</v>
      </c>
      <c r="H3982" s="299" t="s">
        <v>15743</v>
      </c>
      <c r="I3982" s="197" t="str">
        <f>IFERROR(INDEX('CPU-GERAL'!$H$12:$H$2199,MATCH(A3982,'CPU-GERAL'!$B$12:$B$2199,0)),"NÃO ENCONTRADO")</f>
        <v>NÃO ENCONTRADO</v>
      </c>
      <c r="J3982" s="59" t="str">
        <f t="shared" si="62"/>
        <v/>
      </c>
    </row>
    <row r="3983" spans="1:10" x14ac:dyDescent="0.2">
      <c r="A3983" s="300">
        <v>105044</v>
      </c>
      <c r="B3983" s="301" t="s">
        <v>12312</v>
      </c>
      <c r="C3983" s="300" t="s">
        <v>18</v>
      </c>
      <c r="D3983" s="302">
        <v>0</v>
      </c>
      <c r="E3983" s="303"/>
      <c r="F3983" s="110" t="s">
        <v>14403</v>
      </c>
      <c r="G3983" s="126">
        <v>46023</v>
      </c>
      <c r="H3983" s="299" t="s">
        <v>15743</v>
      </c>
      <c r="I3983" s="197" t="str">
        <f>IFERROR(INDEX('CPU-GERAL'!$H$12:$H$2199,MATCH(A3983,'CPU-GERAL'!$B$12:$B$2199,0)),"NÃO ENCONTRADO")</f>
        <v>NÃO ENCONTRADO</v>
      </c>
      <c r="J3983" s="59" t="str">
        <f t="shared" si="62"/>
        <v/>
      </c>
    </row>
    <row r="3984" spans="1:10" x14ac:dyDescent="0.2">
      <c r="A3984" s="300">
        <v>105094</v>
      </c>
      <c r="B3984" s="301" t="s">
        <v>12313</v>
      </c>
      <c r="C3984" s="300" t="s">
        <v>18</v>
      </c>
      <c r="D3984" s="302">
        <v>0</v>
      </c>
      <c r="E3984" s="303"/>
      <c r="F3984" s="110" t="s">
        <v>14403</v>
      </c>
      <c r="G3984" s="126">
        <v>46023</v>
      </c>
      <c r="H3984" s="299" t="s">
        <v>15743</v>
      </c>
      <c r="I3984" s="197" t="str">
        <f>IFERROR(INDEX('CPU-GERAL'!$H$12:$H$2199,MATCH(A3984,'CPU-GERAL'!$B$12:$B$2199,0)),"NÃO ENCONTRADO")</f>
        <v>NÃO ENCONTRADO</v>
      </c>
      <c r="J3984" s="59" t="str">
        <f t="shared" si="62"/>
        <v/>
      </c>
    </row>
    <row r="3985" spans="1:10" x14ac:dyDescent="0.2">
      <c r="A3985" s="300">
        <v>105096</v>
      </c>
      <c r="B3985" s="301" t="s">
        <v>12314</v>
      </c>
      <c r="C3985" s="300" t="s">
        <v>18</v>
      </c>
      <c r="D3985" s="302">
        <v>0</v>
      </c>
      <c r="E3985" s="303"/>
      <c r="F3985" s="110" t="s">
        <v>14403</v>
      </c>
      <c r="G3985" s="126">
        <v>46023</v>
      </c>
      <c r="H3985" s="299" t="s">
        <v>15743</v>
      </c>
      <c r="I3985" s="197" t="str">
        <f>IFERROR(INDEX('CPU-GERAL'!$H$12:$H$2199,MATCH(A3985,'CPU-GERAL'!$B$12:$B$2199,0)),"NÃO ENCONTRADO")</f>
        <v>NÃO ENCONTRADO</v>
      </c>
      <c r="J3985" s="59" t="str">
        <f t="shared" si="62"/>
        <v/>
      </c>
    </row>
    <row r="3986" spans="1:10" x14ac:dyDescent="0.2">
      <c r="A3986" s="300">
        <v>105048</v>
      </c>
      <c r="B3986" s="301" t="s">
        <v>12315</v>
      </c>
      <c r="C3986" s="300" t="s">
        <v>18</v>
      </c>
      <c r="D3986" s="302">
        <v>0</v>
      </c>
      <c r="E3986" s="303"/>
      <c r="F3986" s="110" t="s">
        <v>14403</v>
      </c>
      <c r="G3986" s="126">
        <v>46023</v>
      </c>
      <c r="H3986" s="299" t="s">
        <v>15743</v>
      </c>
      <c r="I3986" s="197" t="str">
        <f>IFERROR(INDEX('CPU-GERAL'!$H$12:$H$2199,MATCH(A3986,'CPU-GERAL'!$B$12:$B$2199,0)),"NÃO ENCONTRADO")</f>
        <v>NÃO ENCONTRADO</v>
      </c>
      <c r="J3986" s="59" t="str">
        <f t="shared" si="62"/>
        <v/>
      </c>
    </row>
    <row r="3987" spans="1:10" x14ac:dyDescent="0.2">
      <c r="A3987" s="300">
        <v>105097</v>
      </c>
      <c r="B3987" s="301" t="s">
        <v>12316</v>
      </c>
      <c r="C3987" s="300" t="s">
        <v>18</v>
      </c>
      <c r="D3987" s="302">
        <v>0</v>
      </c>
      <c r="E3987" s="303"/>
      <c r="F3987" s="110" t="s">
        <v>14403</v>
      </c>
      <c r="G3987" s="126">
        <v>46023</v>
      </c>
      <c r="H3987" s="299" t="s">
        <v>15743</v>
      </c>
      <c r="I3987" s="197" t="str">
        <f>IFERROR(INDEX('CPU-GERAL'!$H$12:$H$2199,MATCH(A3987,'CPU-GERAL'!$B$12:$B$2199,0)),"NÃO ENCONTRADO")</f>
        <v>NÃO ENCONTRADO</v>
      </c>
      <c r="J3987" s="59" t="str">
        <f t="shared" si="62"/>
        <v/>
      </c>
    </row>
    <row r="3988" spans="1:10" x14ac:dyDescent="0.2">
      <c r="A3988" s="300">
        <v>105049</v>
      </c>
      <c r="B3988" s="301" t="s">
        <v>12317</v>
      </c>
      <c r="C3988" s="300" t="s">
        <v>18</v>
      </c>
      <c r="D3988" s="302">
        <v>0</v>
      </c>
      <c r="E3988" s="303"/>
      <c r="F3988" s="110" t="s">
        <v>14403</v>
      </c>
      <c r="G3988" s="126">
        <v>46023</v>
      </c>
      <c r="H3988" s="299" t="s">
        <v>15743</v>
      </c>
      <c r="I3988" s="197" t="str">
        <f>IFERROR(INDEX('CPU-GERAL'!$H$12:$H$2199,MATCH(A3988,'CPU-GERAL'!$B$12:$B$2199,0)),"NÃO ENCONTRADO")</f>
        <v>NÃO ENCONTRADO</v>
      </c>
      <c r="J3988" s="59" t="str">
        <f t="shared" si="62"/>
        <v/>
      </c>
    </row>
    <row r="3989" spans="1:10" x14ac:dyDescent="0.2">
      <c r="A3989" s="300">
        <v>105051</v>
      </c>
      <c r="B3989" s="301" t="s">
        <v>12318</v>
      </c>
      <c r="C3989" s="300" t="s">
        <v>18</v>
      </c>
      <c r="D3989" s="302">
        <v>0</v>
      </c>
      <c r="E3989" s="303"/>
      <c r="F3989" s="110" t="s">
        <v>14403</v>
      </c>
      <c r="G3989" s="126">
        <v>46023</v>
      </c>
      <c r="H3989" s="299" t="s">
        <v>15743</v>
      </c>
      <c r="I3989" s="197" t="str">
        <f>IFERROR(INDEX('CPU-GERAL'!$H$12:$H$2199,MATCH(A3989,'CPU-GERAL'!$B$12:$B$2199,0)),"NÃO ENCONTRADO")</f>
        <v>NÃO ENCONTRADO</v>
      </c>
      <c r="J3989" s="59" t="str">
        <f t="shared" si="62"/>
        <v/>
      </c>
    </row>
    <row r="3990" spans="1:10" x14ac:dyDescent="0.2">
      <c r="A3990" s="300">
        <v>105054</v>
      </c>
      <c r="B3990" s="301" t="s">
        <v>12319</v>
      </c>
      <c r="C3990" s="300" t="s">
        <v>18</v>
      </c>
      <c r="D3990" s="302">
        <v>0</v>
      </c>
      <c r="E3990" s="303"/>
      <c r="F3990" s="110" t="s">
        <v>14403</v>
      </c>
      <c r="G3990" s="126">
        <v>46023</v>
      </c>
      <c r="H3990" s="299" t="s">
        <v>15743</v>
      </c>
      <c r="I3990" s="197" t="str">
        <f>IFERROR(INDEX('CPU-GERAL'!$H$12:$H$2199,MATCH(A3990,'CPU-GERAL'!$B$12:$B$2199,0)),"NÃO ENCONTRADO")</f>
        <v>NÃO ENCONTRADO</v>
      </c>
      <c r="J3990" s="59" t="str">
        <f t="shared" si="62"/>
        <v/>
      </c>
    </row>
    <row r="3991" spans="1:10" x14ac:dyDescent="0.2">
      <c r="A3991" s="300">
        <v>105052</v>
      </c>
      <c r="B3991" s="301" t="s">
        <v>12320</v>
      </c>
      <c r="C3991" s="300" t="s">
        <v>18</v>
      </c>
      <c r="D3991" s="302">
        <v>0</v>
      </c>
      <c r="E3991" s="303"/>
      <c r="F3991" s="110" t="s">
        <v>14403</v>
      </c>
      <c r="G3991" s="126">
        <v>46023</v>
      </c>
      <c r="H3991" s="299" t="s">
        <v>15743</v>
      </c>
      <c r="I3991" s="197" t="str">
        <f>IFERROR(INDEX('CPU-GERAL'!$H$12:$H$2199,MATCH(A3991,'CPU-GERAL'!$B$12:$B$2199,0)),"NÃO ENCONTRADO")</f>
        <v>NÃO ENCONTRADO</v>
      </c>
      <c r="J3991" s="59" t="str">
        <f t="shared" si="62"/>
        <v/>
      </c>
    </row>
    <row r="3992" spans="1:10" x14ac:dyDescent="0.2">
      <c r="A3992" s="300">
        <v>105055</v>
      </c>
      <c r="B3992" s="301" t="s">
        <v>12321</v>
      </c>
      <c r="C3992" s="300" t="s">
        <v>18</v>
      </c>
      <c r="D3992" s="302">
        <v>0</v>
      </c>
      <c r="E3992" s="303"/>
      <c r="F3992" s="110" t="s">
        <v>14403</v>
      </c>
      <c r="G3992" s="126">
        <v>46023</v>
      </c>
      <c r="H3992" s="299" t="s">
        <v>15743</v>
      </c>
      <c r="I3992" s="197" t="str">
        <f>IFERROR(INDEX('CPU-GERAL'!$H$12:$H$2199,MATCH(A3992,'CPU-GERAL'!$B$12:$B$2199,0)),"NÃO ENCONTRADO")</f>
        <v>NÃO ENCONTRADO</v>
      </c>
      <c r="J3992" s="59" t="str">
        <f t="shared" si="62"/>
        <v/>
      </c>
    </row>
    <row r="3993" spans="1:10" x14ac:dyDescent="0.2">
      <c r="A3993" s="300">
        <v>105065</v>
      </c>
      <c r="B3993" s="301" t="s">
        <v>12322</v>
      </c>
      <c r="C3993" s="300" t="s">
        <v>18</v>
      </c>
      <c r="D3993" s="302">
        <v>0</v>
      </c>
      <c r="E3993" s="303"/>
      <c r="F3993" s="110" t="s">
        <v>14403</v>
      </c>
      <c r="G3993" s="126">
        <v>46023</v>
      </c>
      <c r="H3993" s="299" t="s">
        <v>15743</v>
      </c>
      <c r="I3993" s="197" t="str">
        <f>IFERROR(INDEX('CPU-GERAL'!$H$12:$H$2199,MATCH(A3993,'CPU-GERAL'!$B$12:$B$2199,0)),"NÃO ENCONTRADO")</f>
        <v>NÃO ENCONTRADO</v>
      </c>
      <c r="J3993" s="59" t="str">
        <f t="shared" si="62"/>
        <v/>
      </c>
    </row>
    <row r="3994" spans="1:10" x14ac:dyDescent="0.2">
      <c r="A3994" s="300">
        <v>105059</v>
      </c>
      <c r="B3994" s="301" t="s">
        <v>12323</v>
      </c>
      <c r="C3994" s="300" t="s">
        <v>18</v>
      </c>
      <c r="D3994" s="302">
        <v>0</v>
      </c>
      <c r="E3994" s="303"/>
      <c r="F3994" s="110" t="s">
        <v>14403</v>
      </c>
      <c r="G3994" s="126">
        <v>46023</v>
      </c>
      <c r="H3994" s="299" t="s">
        <v>15743</v>
      </c>
      <c r="I3994" s="197" t="str">
        <f>IFERROR(INDEX('CPU-GERAL'!$H$12:$H$2199,MATCH(A3994,'CPU-GERAL'!$B$12:$B$2199,0)),"NÃO ENCONTRADO")</f>
        <v>NÃO ENCONTRADO</v>
      </c>
      <c r="J3994" s="59" t="str">
        <f t="shared" si="62"/>
        <v/>
      </c>
    </row>
    <row r="3995" spans="1:10" x14ac:dyDescent="0.2">
      <c r="A3995" s="300">
        <v>105057</v>
      </c>
      <c r="B3995" s="301" t="s">
        <v>12324</v>
      </c>
      <c r="C3995" s="300" t="s">
        <v>18</v>
      </c>
      <c r="D3995" s="302">
        <v>0</v>
      </c>
      <c r="E3995" s="303"/>
      <c r="F3995" s="110" t="s">
        <v>14403</v>
      </c>
      <c r="G3995" s="126">
        <v>46023</v>
      </c>
      <c r="H3995" s="299" t="s">
        <v>15743</v>
      </c>
      <c r="I3995" s="197" t="str">
        <f>IFERROR(INDEX('CPU-GERAL'!$H$12:$H$2199,MATCH(A3995,'CPU-GERAL'!$B$12:$B$2199,0)),"NÃO ENCONTRADO")</f>
        <v>NÃO ENCONTRADO</v>
      </c>
      <c r="J3995" s="59" t="str">
        <f t="shared" si="62"/>
        <v/>
      </c>
    </row>
    <row r="3996" spans="1:10" x14ac:dyDescent="0.2">
      <c r="A3996" s="300">
        <v>105060</v>
      </c>
      <c r="B3996" s="301" t="s">
        <v>12325</v>
      </c>
      <c r="C3996" s="300" t="s">
        <v>18</v>
      </c>
      <c r="D3996" s="302">
        <v>0</v>
      </c>
      <c r="E3996" s="303"/>
      <c r="F3996" s="110" t="s">
        <v>14403</v>
      </c>
      <c r="G3996" s="126">
        <v>46023</v>
      </c>
      <c r="H3996" s="299" t="s">
        <v>15743</v>
      </c>
      <c r="I3996" s="197" t="str">
        <f>IFERROR(INDEX('CPU-GERAL'!$H$12:$H$2199,MATCH(A3996,'CPU-GERAL'!$B$12:$B$2199,0)),"NÃO ENCONTRADO")</f>
        <v>NÃO ENCONTRADO</v>
      </c>
      <c r="J3996" s="59" t="str">
        <f t="shared" si="62"/>
        <v/>
      </c>
    </row>
    <row r="3997" spans="1:10" x14ac:dyDescent="0.2">
      <c r="A3997" s="300">
        <v>105042</v>
      </c>
      <c r="B3997" s="301" t="s">
        <v>5073</v>
      </c>
      <c r="C3997" s="300" t="s">
        <v>18</v>
      </c>
      <c r="D3997" s="302">
        <v>71.930000000000007</v>
      </c>
      <c r="E3997" s="303">
        <v>0</v>
      </c>
      <c r="F3997" s="110" t="s">
        <v>14403</v>
      </c>
      <c r="G3997" s="126">
        <v>46023</v>
      </c>
      <c r="H3997" s="299" t="s">
        <v>15743</v>
      </c>
      <c r="I3997" s="197" t="str">
        <f>IFERROR(INDEX('CPU-GERAL'!$H$12:$H$2199,MATCH(A3997,'CPU-GERAL'!$B$12:$B$2199,0)),"NÃO ENCONTRADO")</f>
        <v>NÃO ENCONTRADO</v>
      </c>
      <c r="J3997" s="59" t="str">
        <f t="shared" si="62"/>
        <v/>
      </c>
    </row>
    <row r="3998" spans="1:10" x14ac:dyDescent="0.2">
      <c r="A3998" s="300">
        <v>105046</v>
      </c>
      <c r="B3998" s="301" t="s">
        <v>5075</v>
      </c>
      <c r="C3998" s="300" t="s">
        <v>18</v>
      </c>
      <c r="D3998" s="302">
        <v>60.5</v>
      </c>
      <c r="E3998" s="303">
        <v>0</v>
      </c>
      <c r="F3998" s="110" t="s">
        <v>14403</v>
      </c>
      <c r="G3998" s="126">
        <v>46023</v>
      </c>
      <c r="H3998" s="299" t="s">
        <v>15743</v>
      </c>
      <c r="I3998" s="197" t="str">
        <f>IFERROR(INDEX('CPU-GERAL'!$H$12:$H$2199,MATCH(A3998,'CPU-GERAL'!$B$12:$B$2199,0)),"NÃO ENCONTRADO")</f>
        <v>NÃO ENCONTRADO</v>
      </c>
      <c r="J3998" s="59" t="str">
        <f t="shared" si="62"/>
        <v/>
      </c>
    </row>
    <row r="3999" spans="1:10" x14ac:dyDescent="0.2">
      <c r="A3999" s="300">
        <v>105095</v>
      </c>
      <c r="B3999" s="301" t="s">
        <v>5100</v>
      </c>
      <c r="C3999" s="300" t="s">
        <v>18</v>
      </c>
      <c r="D3999" s="302">
        <v>107.51</v>
      </c>
      <c r="E3999" s="303">
        <v>0</v>
      </c>
      <c r="F3999" s="110" t="s">
        <v>14403</v>
      </c>
      <c r="G3999" s="126">
        <v>46023</v>
      </c>
      <c r="H3999" s="299" t="s">
        <v>15743</v>
      </c>
      <c r="I3999" s="197" t="str">
        <f>IFERROR(INDEX('CPU-GERAL'!$H$12:$H$2199,MATCH(A3999,'CPU-GERAL'!$B$12:$B$2199,0)),"NÃO ENCONTRADO")</f>
        <v>NÃO ENCONTRADO</v>
      </c>
      <c r="J3999" s="59" t="str">
        <f t="shared" si="62"/>
        <v/>
      </c>
    </row>
    <row r="4000" spans="1:10" x14ac:dyDescent="0.2">
      <c r="A4000" s="300">
        <v>105098</v>
      </c>
      <c r="B4000" s="301" t="s">
        <v>5101</v>
      </c>
      <c r="C4000" s="300" t="s">
        <v>18</v>
      </c>
      <c r="D4000" s="302">
        <v>96.11</v>
      </c>
      <c r="E4000" s="303">
        <v>0</v>
      </c>
      <c r="F4000" s="110" t="s">
        <v>14403</v>
      </c>
      <c r="G4000" s="126">
        <v>46023</v>
      </c>
      <c r="H4000" s="299" t="s">
        <v>15743</v>
      </c>
      <c r="I4000" s="197" t="str">
        <f>IFERROR(INDEX('CPU-GERAL'!$H$12:$H$2199,MATCH(A4000,'CPU-GERAL'!$B$12:$B$2199,0)),"NÃO ENCONTRADO")</f>
        <v>NÃO ENCONTRADO</v>
      </c>
      <c r="J4000" s="59" t="str">
        <f t="shared" si="62"/>
        <v/>
      </c>
    </row>
    <row r="4001" spans="1:10" x14ac:dyDescent="0.2">
      <c r="A4001" s="300">
        <v>105050</v>
      </c>
      <c r="B4001" s="301" t="s">
        <v>5076</v>
      </c>
      <c r="C4001" s="300" t="s">
        <v>18</v>
      </c>
      <c r="D4001" s="302">
        <v>223.91</v>
      </c>
      <c r="E4001" s="303">
        <v>0</v>
      </c>
      <c r="F4001" s="110" t="s">
        <v>14403</v>
      </c>
      <c r="G4001" s="126">
        <v>46023</v>
      </c>
      <c r="H4001" s="299" t="s">
        <v>15743</v>
      </c>
      <c r="I4001" s="197" t="str">
        <f>IFERROR(INDEX('CPU-GERAL'!$H$12:$H$2199,MATCH(A4001,'CPU-GERAL'!$B$12:$B$2199,0)),"NÃO ENCONTRADO")</f>
        <v>NÃO ENCONTRADO</v>
      </c>
      <c r="J4001" s="59" t="str">
        <f t="shared" si="62"/>
        <v/>
      </c>
    </row>
    <row r="4002" spans="1:10" x14ac:dyDescent="0.2">
      <c r="A4002" s="300">
        <v>105053</v>
      </c>
      <c r="B4002" s="301" t="s">
        <v>5077</v>
      </c>
      <c r="C4002" s="300" t="s">
        <v>18</v>
      </c>
      <c r="D4002" s="302">
        <v>212.64</v>
      </c>
      <c r="E4002" s="303">
        <v>0</v>
      </c>
      <c r="F4002" s="110" t="s">
        <v>14403</v>
      </c>
      <c r="G4002" s="126">
        <v>46023</v>
      </c>
      <c r="H4002" s="299" t="s">
        <v>15743</v>
      </c>
      <c r="I4002" s="197" t="str">
        <f>IFERROR(INDEX('CPU-GERAL'!$H$12:$H$2199,MATCH(A4002,'CPU-GERAL'!$B$12:$B$2199,0)),"NÃO ENCONTRADO")</f>
        <v>NÃO ENCONTRADO</v>
      </c>
      <c r="J4002" s="59" t="str">
        <f t="shared" si="62"/>
        <v/>
      </c>
    </row>
    <row r="4003" spans="1:10" x14ac:dyDescent="0.2">
      <c r="A4003" s="300">
        <v>105056</v>
      </c>
      <c r="B4003" s="301" t="s">
        <v>5078</v>
      </c>
      <c r="C4003" s="300" t="s">
        <v>18</v>
      </c>
      <c r="D4003" s="302">
        <v>309.54000000000002</v>
      </c>
      <c r="E4003" s="303">
        <v>0</v>
      </c>
      <c r="F4003" s="110" t="s">
        <v>14403</v>
      </c>
      <c r="G4003" s="126">
        <v>46023</v>
      </c>
      <c r="H4003" s="299" t="s">
        <v>15743</v>
      </c>
      <c r="I4003" s="197" t="str">
        <f>IFERROR(INDEX('CPU-GERAL'!$H$12:$H$2199,MATCH(A4003,'CPU-GERAL'!$B$12:$B$2199,0)),"NÃO ENCONTRADO")</f>
        <v>NÃO ENCONTRADO</v>
      </c>
      <c r="J4003" s="59" t="str">
        <f t="shared" si="62"/>
        <v/>
      </c>
    </row>
    <row r="4004" spans="1:10" x14ac:dyDescent="0.2">
      <c r="A4004" s="300">
        <v>105058</v>
      </c>
      <c r="B4004" s="301" t="s">
        <v>5079</v>
      </c>
      <c r="C4004" s="300" t="s">
        <v>18</v>
      </c>
      <c r="D4004" s="302">
        <v>299.07</v>
      </c>
      <c r="E4004" s="303">
        <v>0</v>
      </c>
      <c r="F4004" s="110" t="s">
        <v>14403</v>
      </c>
      <c r="G4004" s="126">
        <v>46023</v>
      </c>
      <c r="H4004" s="299" t="s">
        <v>15743</v>
      </c>
      <c r="I4004" s="197" t="str">
        <f>IFERROR(INDEX('CPU-GERAL'!$H$12:$H$2199,MATCH(A4004,'CPU-GERAL'!$B$12:$B$2199,0)),"NÃO ENCONTRADO")</f>
        <v>NÃO ENCONTRADO</v>
      </c>
      <c r="J4004" s="59" t="str">
        <f t="shared" si="62"/>
        <v/>
      </c>
    </row>
    <row r="4005" spans="1:10" x14ac:dyDescent="0.2">
      <c r="A4005" s="300">
        <v>105062</v>
      </c>
      <c r="B4005" s="301" t="s">
        <v>12326</v>
      </c>
      <c r="C4005" s="300" t="s">
        <v>18</v>
      </c>
      <c r="D4005" s="302">
        <v>0</v>
      </c>
      <c r="E4005" s="303"/>
      <c r="F4005" s="110" t="s">
        <v>14403</v>
      </c>
      <c r="G4005" s="126">
        <v>46023</v>
      </c>
      <c r="H4005" s="299" t="s">
        <v>15743</v>
      </c>
      <c r="I4005" s="197" t="str">
        <f>IFERROR(INDEX('CPU-GERAL'!$H$12:$H$2199,MATCH(A4005,'CPU-GERAL'!$B$12:$B$2199,0)),"NÃO ENCONTRADO")</f>
        <v>NÃO ENCONTRADO</v>
      </c>
      <c r="J4005" s="59" t="str">
        <f t="shared" si="62"/>
        <v/>
      </c>
    </row>
    <row r="4006" spans="1:10" x14ac:dyDescent="0.2">
      <c r="A4006" s="300">
        <v>105066</v>
      </c>
      <c r="B4006" s="301" t="s">
        <v>12327</v>
      </c>
      <c r="C4006" s="300" t="s">
        <v>18</v>
      </c>
      <c r="D4006" s="302">
        <v>0</v>
      </c>
      <c r="E4006" s="303"/>
      <c r="F4006" s="110" t="s">
        <v>14403</v>
      </c>
      <c r="G4006" s="126">
        <v>46023</v>
      </c>
      <c r="H4006" s="299" t="s">
        <v>15743</v>
      </c>
      <c r="I4006" s="197" t="str">
        <f>IFERROR(INDEX('CPU-GERAL'!$H$12:$H$2199,MATCH(A4006,'CPU-GERAL'!$B$12:$B$2199,0)),"NÃO ENCONTRADO")</f>
        <v>NÃO ENCONTRADO</v>
      </c>
      <c r="J4006" s="59" t="str">
        <f t="shared" si="62"/>
        <v/>
      </c>
    </row>
    <row r="4007" spans="1:10" x14ac:dyDescent="0.2">
      <c r="A4007" s="300">
        <v>105063</v>
      </c>
      <c r="B4007" s="301" t="s">
        <v>12328</v>
      </c>
      <c r="C4007" s="300" t="s">
        <v>18</v>
      </c>
      <c r="D4007" s="302">
        <v>0</v>
      </c>
      <c r="E4007" s="303"/>
      <c r="F4007" s="110" t="s">
        <v>14403</v>
      </c>
      <c r="G4007" s="126">
        <v>46023</v>
      </c>
      <c r="H4007" s="299" t="s">
        <v>15743</v>
      </c>
      <c r="I4007" s="197" t="str">
        <f>IFERROR(INDEX('CPU-GERAL'!$H$12:$H$2199,MATCH(A4007,'CPU-GERAL'!$B$12:$B$2199,0)),"NÃO ENCONTRADO")</f>
        <v>NÃO ENCONTRADO</v>
      </c>
      <c r="J4007" s="59" t="str">
        <f t="shared" si="62"/>
        <v/>
      </c>
    </row>
    <row r="4008" spans="1:10" x14ac:dyDescent="0.2">
      <c r="A4008" s="300">
        <v>105067</v>
      </c>
      <c r="B4008" s="301" t="s">
        <v>12329</v>
      </c>
      <c r="C4008" s="300" t="s">
        <v>18</v>
      </c>
      <c r="D4008" s="302">
        <v>0</v>
      </c>
      <c r="E4008" s="303"/>
      <c r="F4008" s="110" t="s">
        <v>14403</v>
      </c>
      <c r="G4008" s="126">
        <v>46023</v>
      </c>
      <c r="H4008" s="299" t="s">
        <v>15743</v>
      </c>
      <c r="I4008" s="197" t="str">
        <f>IFERROR(INDEX('CPU-GERAL'!$H$12:$H$2199,MATCH(A4008,'CPU-GERAL'!$B$12:$B$2199,0)),"NÃO ENCONTRADO")</f>
        <v>NÃO ENCONTRADO</v>
      </c>
      <c r="J4008" s="59" t="str">
        <f t="shared" si="62"/>
        <v/>
      </c>
    </row>
    <row r="4009" spans="1:10" x14ac:dyDescent="0.2">
      <c r="A4009" s="300">
        <v>105069</v>
      </c>
      <c r="B4009" s="301" t="s">
        <v>12330</v>
      </c>
      <c r="C4009" s="300" t="s">
        <v>18</v>
      </c>
      <c r="D4009" s="302">
        <v>0</v>
      </c>
      <c r="E4009" s="303"/>
      <c r="F4009" s="110" t="s">
        <v>14403</v>
      </c>
      <c r="G4009" s="126">
        <v>46023</v>
      </c>
      <c r="H4009" s="299" t="s">
        <v>15743</v>
      </c>
      <c r="I4009" s="197" t="str">
        <f>IFERROR(INDEX('CPU-GERAL'!$H$12:$H$2199,MATCH(A4009,'CPU-GERAL'!$B$12:$B$2199,0)),"NÃO ENCONTRADO")</f>
        <v>NÃO ENCONTRADO</v>
      </c>
      <c r="J4009" s="59" t="str">
        <f t="shared" si="62"/>
        <v/>
      </c>
    </row>
    <row r="4010" spans="1:10" x14ac:dyDescent="0.2">
      <c r="A4010" s="300">
        <v>105072</v>
      </c>
      <c r="B4010" s="301" t="s">
        <v>12331</v>
      </c>
      <c r="C4010" s="300" t="s">
        <v>18</v>
      </c>
      <c r="D4010" s="302">
        <v>0</v>
      </c>
      <c r="E4010" s="303"/>
      <c r="F4010" s="110" t="s">
        <v>14403</v>
      </c>
      <c r="G4010" s="126">
        <v>46023</v>
      </c>
      <c r="H4010" s="299" t="s">
        <v>15743</v>
      </c>
      <c r="I4010" s="197" t="str">
        <f>IFERROR(INDEX('CPU-GERAL'!$H$12:$H$2199,MATCH(A4010,'CPU-GERAL'!$B$12:$B$2199,0)),"NÃO ENCONTRADO")</f>
        <v>NÃO ENCONTRADO</v>
      </c>
      <c r="J4010" s="59" t="str">
        <f t="shared" si="62"/>
        <v/>
      </c>
    </row>
    <row r="4011" spans="1:10" x14ac:dyDescent="0.2">
      <c r="A4011" s="300">
        <v>105070</v>
      </c>
      <c r="B4011" s="301" t="s">
        <v>12332</v>
      </c>
      <c r="C4011" s="300" t="s">
        <v>18</v>
      </c>
      <c r="D4011" s="302">
        <v>0</v>
      </c>
      <c r="E4011" s="303"/>
      <c r="F4011" s="110" t="s">
        <v>14403</v>
      </c>
      <c r="G4011" s="126">
        <v>46023</v>
      </c>
      <c r="H4011" s="299" t="s">
        <v>15743</v>
      </c>
      <c r="I4011" s="197" t="str">
        <f>IFERROR(INDEX('CPU-GERAL'!$H$12:$H$2199,MATCH(A4011,'CPU-GERAL'!$B$12:$B$2199,0)),"NÃO ENCONTRADO")</f>
        <v>NÃO ENCONTRADO</v>
      </c>
      <c r="J4011" s="59" t="str">
        <f t="shared" si="62"/>
        <v/>
      </c>
    </row>
    <row r="4012" spans="1:10" x14ac:dyDescent="0.2">
      <c r="A4012" s="300">
        <v>105073</v>
      </c>
      <c r="B4012" s="301" t="s">
        <v>12333</v>
      </c>
      <c r="C4012" s="300" t="s">
        <v>18</v>
      </c>
      <c r="D4012" s="302">
        <v>0</v>
      </c>
      <c r="E4012" s="303"/>
      <c r="F4012" s="110" t="s">
        <v>14403</v>
      </c>
      <c r="G4012" s="126">
        <v>46023</v>
      </c>
      <c r="H4012" s="299" t="s">
        <v>15743</v>
      </c>
      <c r="I4012" s="197" t="str">
        <f>IFERROR(INDEX('CPU-GERAL'!$H$12:$H$2199,MATCH(A4012,'CPU-GERAL'!$B$12:$B$2199,0)),"NÃO ENCONTRADO")</f>
        <v>NÃO ENCONTRADO</v>
      </c>
      <c r="J4012" s="59" t="str">
        <f t="shared" si="62"/>
        <v/>
      </c>
    </row>
    <row r="4013" spans="1:10" x14ac:dyDescent="0.2">
      <c r="A4013" s="300">
        <v>105075</v>
      </c>
      <c r="B4013" s="301" t="s">
        <v>12334</v>
      </c>
      <c r="C4013" s="300" t="s">
        <v>18</v>
      </c>
      <c r="D4013" s="302">
        <v>0</v>
      </c>
      <c r="E4013" s="303"/>
      <c r="F4013" s="110" t="s">
        <v>14403</v>
      </c>
      <c r="G4013" s="126">
        <v>46023</v>
      </c>
      <c r="H4013" s="299" t="s">
        <v>15743</v>
      </c>
      <c r="I4013" s="197" t="str">
        <f>IFERROR(INDEX('CPU-GERAL'!$H$12:$H$2199,MATCH(A4013,'CPU-GERAL'!$B$12:$B$2199,0)),"NÃO ENCONTRADO")</f>
        <v>NÃO ENCONTRADO</v>
      </c>
      <c r="J4013" s="59" t="str">
        <f t="shared" si="62"/>
        <v/>
      </c>
    </row>
    <row r="4014" spans="1:10" x14ac:dyDescent="0.2">
      <c r="A4014" s="300">
        <v>105078</v>
      </c>
      <c r="B4014" s="301" t="s">
        <v>12335</v>
      </c>
      <c r="C4014" s="300" t="s">
        <v>18</v>
      </c>
      <c r="D4014" s="302">
        <v>0</v>
      </c>
      <c r="E4014" s="303"/>
      <c r="F4014" s="110" t="s">
        <v>14403</v>
      </c>
      <c r="G4014" s="126">
        <v>46023</v>
      </c>
      <c r="H4014" s="299" t="s">
        <v>15743</v>
      </c>
      <c r="I4014" s="197" t="str">
        <f>IFERROR(INDEX('CPU-GERAL'!$H$12:$H$2199,MATCH(A4014,'CPU-GERAL'!$B$12:$B$2199,0)),"NÃO ENCONTRADO")</f>
        <v>NÃO ENCONTRADO</v>
      </c>
      <c r="J4014" s="59" t="str">
        <f t="shared" si="62"/>
        <v/>
      </c>
    </row>
    <row r="4015" spans="1:10" x14ac:dyDescent="0.2">
      <c r="A4015" s="300">
        <v>105076</v>
      </c>
      <c r="B4015" s="301" t="s">
        <v>12336</v>
      </c>
      <c r="C4015" s="300" t="s">
        <v>18</v>
      </c>
      <c r="D4015" s="302">
        <v>0</v>
      </c>
      <c r="E4015" s="303"/>
      <c r="F4015" s="110" t="s">
        <v>14403</v>
      </c>
      <c r="G4015" s="126">
        <v>46023</v>
      </c>
      <c r="H4015" s="299" t="s">
        <v>15743</v>
      </c>
      <c r="I4015" s="197" t="str">
        <f>IFERROR(INDEX('CPU-GERAL'!$H$12:$H$2199,MATCH(A4015,'CPU-GERAL'!$B$12:$B$2199,0)),"NÃO ENCONTRADO")</f>
        <v>NÃO ENCONTRADO</v>
      </c>
      <c r="J4015" s="59" t="str">
        <f t="shared" si="62"/>
        <v/>
      </c>
    </row>
    <row r="4016" spans="1:10" x14ac:dyDescent="0.2">
      <c r="A4016" s="300">
        <v>105079</v>
      </c>
      <c r="B4016" s="301" t="s">
        <v>12337</v>
      </c>
      <c r="C4016" s="300" t="s">
        <v>18</v>
      </c>
      <c r="D4016" s="302">
        <v>0</v>
      </c>
      <c r="E4016" s="303"/>
      <c r="F4016" s="110" t="s">
        <v>14403</v>
      </c>
      <c r="G4016" s="126">
        <v>46023</v>
      </c>
      <c r="H4016" s="299" t="s">
        <v>15743</v>
      </c>
      <c r="I4016" s="197" t="str">
        <f>IFERROR(INDEX('CPU-GERAL'!$H$12:$H$2199,MATCH(A4016,'CPU-GERAL'!$B$12:$B$2199,0)),"NÃO ENCONTRADO")</f>
        <v>NÃO ENCONTRADO</v>
      </c>
      <c r="J4016" s="59" t="str">
        <f t="shared" si="62"/>
        <v/>
      </c>
    </row>
    <row r="4017" spans="1:10" x14ac:dyDescent="0.2">
      <c r="A4017" s="300">
        <v>105061</v>
      </c>
      <c r="B4017" s="301" t="s">
        <v>5080</v>
      </c>
      <c r="C4017" s="300" t="s">
        <v>18</v>
      </c>
      <c r="D4017" s="302">
        <v>100.32</v>
      </c>
      <c r="E4017" s="303">
        <v>0</v>
      </c>
      <c r="F4017" s="110" t="s">
        <v>14403</v>
      </c>
      <c r="G4017" s="126">
        <v>46023</v>
      </c>
      <c r="H4017" s="299" t="s">
        <v>15743</v>
      </c>
      <c r="I4017" s="197" t="str">
        <f>IFERROR(INDEX('CPU-GERAL'!$H$12:$H$2199,MATCH(A4017,'CPU-GERAL'!$B$12:$B$2199,0)),"NÃO ENCONTRADO")</f>
        <v>NÃO ENCONTRADO</v>
      </c>
      <c r="J4017" s="59" t="str">
        <f t="shared" si="62"/>
        <v/>
      </c>
    </row>
    <row r="4018" spans="1:10" x14ac:dyDescent="0.2">
      <c r="A4018" s="300">
        <v>105064</v>
      </c>
      <c r="B4018" s="301" t="s">
        <v>5081</v>
      </c>
      <c r="C4018" s="300" t="s">
        <v>18</v>
      </c>
      <c r="D4018" s="302">
        <v>85.64</v>
      </c>
      <c r="E4018" s="303">
        <v>0</v>
      </c>
      <c r="F4018" s="110" t="s">
        <v>14403</v>
      </c>
      <c r="G4018" s="126">
        <v>46023</v>
      </c>
      <c r="H4018" s="299" t="s">
        <v>15743</v>
      </c>
      <c r="I4018" s="197" t="str">
        <f>IFERROR(INDEX('CPU-GERAL'!$H$12:$H$2199,MATCH(A4018,'CPU-GERAL'!$B$12:$B$2199,0)),"NÃO ENCONTRADO")</f>
        <v>NÃO ENCONTRADO</v>
      </c>
      <c r="J4018" s="59" t="str">
        <f t="shared" si="62"/>
        <v/>
      </c>
    </row>
    <row r="4019" spans="1:10" x14ac:dyDescent="0.2">
      <c r="A4019" s="300">
        <v>105068</v>
      </c>
      <c r="B4019" s="301" t="s">
        <v>5082</v>
      </c>
      <c r="C4019" s="300" t="s">
        <v>18</v>
      </c>
      <c r="D4019" s="302">
        <v>164.13</v>
      </c>
      <c r="E4019" s="303">
        <v>0</v>
      </c>
      <c r="F4019" s="110" t="s">
        <v>14403</v>
      </c>
      <c r="G4019" s="126">
        <v>46023</v>
      </c>
      <c r="H4019" s="299" t="s">
        <v>15743</v>
      </c>
      <c r="I4019" s="197" t="str">
        <f>IFERROR(INDEX('CPU-GERAL'!$H$12:$H$2199,MATCH(A4019,'CPU-GERAL'!$B$12:$B$2199,0)),"NÃO ENCONTRADO")</f>
        <v>NÃO ENCONTRADO</v>
      </c>
      <c r="J4019" s="59" t="str">
        <f t="shared" si="62"/>
        <v/>
      </c>
    </row>
    <row r="4020" spans="1:10" x14ac:dyDescent="0.2">
      <c r="A4020" s="300">
        <v>105071</v>
      </c>
      <c r="B4020" s="301" t="s">
        <v>5083</v>
      </c>
      <c r="C4020" s="300" t="s">
        <v>18</v>
      </c>
      <c r="D4020" s="302">
        <v>149.47999999999999</v>
      </c>
      <c r="E4020" s="303">
        <v>0</v>
      </c>
      <c r="F4020" s="110" t="s">
        <v>14403</v>
      </c>
      <c r="G4020" s="126">
        <v>46023</v>
      </c>
      <c r="H4020" s="299" t="s">
        <v>15743</v>
      </c>
      <c r="I4020" s="197" t="str">
        <f>IFERROR(INDEX('CPU-GERAL'!$H$12:$H$2199,MATCH(A4020,'CPU-GERAL'!$B$12:$B$2199,0)),"NÃO ENCONTRADO")</f>
        <v>NÃO ENCONTRADO</v>
      </c>
      <c r="J4020" s="59" t="str">
        <f t="shared" si="62"/>
        <v/>
      </c>
    </row>
    <row r="4021" spans="1:10" x14ac:dyDescent="0.2">
      <c r="A4021" s="300">
        <v>105074</v>
      </c>
      <c r="B4021" s="301" t="s">
        <v>5084</v>
      </c>
      <c r="C4021" s="300" t="s">
        <v>18</v>
      </c>
      <c r="D4021" s="302">
        <v>253.46</v>
      </c>
      <c r="E4021" s="303">
        <v>0</v>
      </c>
      <c r="F4021" s="110" t="s">
        <v>14403</v>
      </c>
      <c r="G4021" s="126">
        <v>46023</v>
      </c>
      <c r="H4021" s="299" t="s">
        <v>15743</v>
      </c>
      <c r="I4021" s="197" t="str">
        <f>IFERROR(INDEX('CPU-GERAL'!$H$12:$H$2199,MATCH(A4021,'CPU-GERAL'!$B$12:$B$2199,0)),"NÃO ENCONTRADO")</f>
        <v>NÃO ENCONTRADO</v>
      </c>
      <c r="J4021" s="59" t="str">
        <f t="shared" si="62"/>
        <v/>
      </c>
    </row>
    <row r="4022" spans="1:10" x14ac:dyDescent="0.2">
      <c r="A4022" s="300">
        <v>105077</v>
      </c>
      <c r="B4022" s="301" t="s">
        <v>5085</v>
      </c>
      <c r="C4022" s="300" t="s">
        <v>18</v>
      </c>
      <c r="D4022" s="302">
        <v>238.88</v>
      </c>
      <c r="E4022" s="303">
        <v>0</v>
      </c>
      <c r="F4022" s="110" t="s">
        <v>14403</v>
      </c>
      <c r="G4022" s="126">
        <v>46023</v>
      </c>
      <c r="H4022" s="299" t="s">
        <v>15743</v>
      </c>
      <c r="I4022" s="197" t="str">
        <f>IFERROR(INDEX('CPU-GERAL'!$H$12:$H$2199,MATCH(A4022,'CPU-GERAL'!$B$12:$B$2199,0)),"NÃO ENCONTRADO")</f>
        <v>NÃO ENCONTRADO</v>
      </c>
      <c r="J4022" s="59" t="str">
        <f t="shared" si="62"/>
        <v/>
      </c>
    </row>
    <row r="4023" spans="1:10" x14ac:dyDescent="0.2">
      <c r="A4023" s="300">
        <v>105090</v>
      </c>
      <c r="B4023" s="301" t="s">
        <v>5096</v>
      </c>
      <c r="C4023" s="300" t="s">
        <v>318</v>
      </c>
      <c r="D4023" s="302">
        <v>571.16</v>
      </c>
      <c r="E4023" s="303">
        <v>0.86</v>
      </c>
      <c r="F4023" s="110" t="s">
        <v>14403</v>
      </c>
      <c r="G4023" s="126">
        <v>46023</v>
      </c>
      <c r="H4023" s="299" t="s">
        <v>15743</v>
      </c>
      <c r="I4023" s="197" t="str">
        <f>IFERROR(INDEX('CPU-GERAL'!$H$12:$H$2199,MATCH(A4023,'CPU-GERAL'!$B$12:$B$2199,0)),"NÃO ENCONTRADO")</f>
        <v>NÃO ENCONTRADO</v>
      </c>
      <c r="J4023" s="59" t="str">
        <f t="shared" si="62"/>
        <v/>
      </c>
    </row>
    <row r="4024" spans="1:10" x14ac:dyDescent="0.2">
      <c r="A4024" s="300">
        <v>105099</v>
      </c>
      <c r="B4024" s="301" t="s">
        <v>5102</v>
      </c>
      <c r="C4024" s="300" t="s">
        <v>18</v>
      </c>
      <c r="D4024" s="302">
        <v>85.94</v>
      </c>
      <c r="E4024" s="303">
        <v>0.17</v>
      </c>
      <c r="F4024" s="110" t="s">
        <v>14403</v>
      </c>
      <c r="G4024" s="126">
        <v>46023</v>
      </c>
      <c r="H4024" s="299" t="s">
        <v>15743</v>
      </c>
      <c r="I4024" s="197" t="str">
        <f>IFERROR(INDEX('CPU-GERAL'!$H$12:$H$2199,MATCH(A4024,'CPU-GERAL'!$B$12:$B$2199,0)),"NÃO ENCONTRADO")</f>
        <v>NÃO ENCONTRADO</v>
      </c>
      <c r="J4024" s="59" t="str">
        <f t="shared" si="62"/>
        <v/>
      </c>
    </row>
    <row r="4025" spans="1:10" x14ac:dyDescent="0.2">
      <c r="A4025" s="300">
        <v>105100</v>
      </c>
      <c r="B4025" s="301" t="s">
        <v>5103</v>
      </c>
      <c r="C4025" s="300" t="s">
        <v>18</v>
      </c>
      <c r="D4025" s="302">
        <v>124.64</v>
      </c>
      <c r="E4025" s="303">
        <v>0.12</v>
      </c>
      <c r="F4025" s="110" t="s">
        <v>14403</v>
      </c>
      <c r="G4025" s="126">
        <v>46023</v>
      </c>
      <c r="H4025" s="299" t="s">
        <v>15743</v>
      </c>
      <c r="I4025" s="197" t="str">
        <f>IFERROR(INDEX('CPU-GERAL'!$H$12:$H$2199,MATCH(A4025,'CPU-GERAL'!$B$12:$B$2199,0)),"NÃO ENCONTRADO")</f>
        <v>NÃO ENCONTRADO</v>
      </c>
      <c r="J4025" s="59" t="str">
        <f t="shared" si="62"/>
        <v/>
      </c>
    </row>
    <row r="4026" spans="1:10" x14ac:dyDescent="0.2">
      <c r="A4026" s="300">
        <v>105101</v>
      </c>
      <c r="B4026" s="301" t="s">
        <v>5104</v>
      </c>
      <c r="C4026" s="300" t="s">
        <v>18</v>
      </c>
      <c r="D4026" s="302">
        <v>247.55</v>
      </c>
      <c r="E4026" s="303">
        <v>0.06</v>
      </c>
      <c r="F4026" s="110" t="s">
        <v>14403</v>
      </c>
      <c r="G4026" s="126">
        <v>46023</v>
      </c>
      <c r="H4026" s="299" t="s">
        <v>15743</v>
      </c>
      <c r="I4026" s="197" t="str">
        <f>IFERROR(INDEX('CPU-GERAL'!$H$12:$H$2199,MATCH(A4026,'CPU-GERAL'!$B$12:$B$2199,0)),"NÃO ENCONTRADO")</f>
        <v>NÃO ENCONTRADO</v>
      </c>
      <c r="J4026" s="59" t="str">
        <f t="shared" si="62"/>
        <v/>
      </c>
    </row>
    <row r="4027" spans="1:10" x14ac:dyDescent="0.2">
      <c r="A4027" s="300">
        <v>105102</v>
      </c>
      <c r="B4027" s="301" t="s">
        <v>5105</v>
      </c>
      <c r="C4027" s="300" t="s">
        <v>18</v>
      </c>
      <c r="D4027" s="302">
        <v>341.66</v>
      </c>
      <c r="E4027" s="303">
        <v>0.04</v>
      </c>
      <c r="F4027" s="110" t="s">
        <v>14403</v>
      </c>
      <c r="G4027" s="126">
        <v>46023</v>
      </c>
      <c r="H4027" s="299" t="s">
        <v>15743</v>
      </c>
      <c r="I4027" s="197" t="str">
        <f>IFERROR(INDEX('CPU-GERAL'!$H$12:$H$2199,MATCH(A4027,'CPU-GERAL'!$B$12:$B$2199,0)),"NÃO ENCONTRADO")</f>
        <v>NÃO ENCONTRADO</v>
      </c>
      <c r="J4027" s="59" t="str">
        <f t="shared" si="62"/>
        <v/>
      </c>
    </row>
    <row r="4028" spans="1:10" x14ac:dyDescent="0.2">
      <c r="A4028" s="300">
        <v>105080</v>
      </c>
      <c r="B4028" s="301" t="s">
        <v>5086</v>
      </c>
      <c r="C4028" s="300" t="s">
        <v>18</v>
      </c>
      <c r="D4028" s="302">
        <v>64.959999999999994</v>
      </c>
      <c r="E4028" s="303">
        <v>0.23</v>
      </c>
      <c r="F4028" s="110" t="s">
        <v>14403</v>
      </c>
      <c r="G4028" s="126">
        <v>46023</v>
      </c>
      <c r="H4028" s="299" t="s">
        <v>15743</v>
      </c>
      <c r="I4028" s="197" t="str">
        <f>IFERROR(INDEX('CPU-GERAL'!$H$12:$H$2199,MATCH(A4028,'CPU-GERAL'!$B$12:$B$2199,0)),"NÃO ENCONTRADO")</f>
        <v>NÃO ENCONTRADO</v>
      </c>
      <c r="J4028" s="59" t="str">
        <f t="shared" si="62"/>
        <v/>
      </c>
    </row>
    <row r="4029" spans="1:10" x14ac:dyDescent="0.2">
      <c r="A4029" s="300">
        <v>105081</v>
      </c>
      <c r="B4029" s="301" t="s">
        <v>5087</v>
      </c>
      <c r="C4029" s="300" t="s">
        <v>18</v>
      </c>
      <c r="D4029" s="302">
        <v>75.14</v>
      </c>
      <c r="E4029" s="303">
        <v>0.2</v>
      </c>
      <c r="F4029" s="110" t="s">
        <v>14403</v>
      </c>
      <c r="G4029" s="126">
        <v>46023</v>
      </c>
      <c r="H4029" s="299" t="s">
        <v>15743</v>
      </c>
      <c r="I4029" s="197" t="str">
        <f>IFERROR(INDEX('CPU-GERAL'!$H$12:$H$2199,MATCH(A4029,'CPU-GERAL'!$B$12:$B$2199,0)),"NÃO ENCONTRADO")</f>
        <v>NÃO ENCONTRADO</v>
      </c>
      <c r="J4029" s="59" t="str">
        <f t="shared" si="62"/>
        <v/>
      </c>
    </row>
    <row r="4030" spans="1:10" x14ac:dyDescent="0.2">
      <c r="A4030" s="300">
        <v>105091</v>
      </c>
      <c r="B4030" s="301" t="s">
        <v>5097</v>
      </c>
      <c r="C4030" s="300" t="s">
        <v>18</v>
      </c>
      <c r="D4030" s="302">
        <v>130.71</v>
      </c>
      <c r="E4030" s="303">
        <v>0.11</v>
      </c>
      <c r="F4030" s="110" t="s">
        <v>14403</v>
      </c>
      <c r="G4030" s="126">
        <v>46023</v>
      </c>
      <c r="H4030" s="299" t="s">
        <v>15743</v>
      </c>
      <c r="I4030" s="197" t="str">
        <f>IFERROR(INDEX('CPU-GERAL'!$H$12:$H$2199,MATCH(A4030,'CPU-GERAL'!$B$12:$B$2199,0)),"NÃO ENCONTRADO")</f>
        <v>NÃO ENCONTRADO</v>
      </c>
      <c r="J4030" s="59" t="str">
        <f t="shared" si="62"/>
        <v/>
      </c>
    </row>
    <row r="4031" spans="1:10" x14ac:dyDescent="0.2">
      <c r="A4031" s="300">
        <v>105089</v>
      </c>
      <c r="B4031" s="301" t="s">
        <v>5095</v>
      </c>
      <c r="C4031" s="300" t="s">
        <v>18</v>
      </c>
      <c r="D4031" s="302">
        <v>164.88</v>
      </c>
      <c r="E4031" s="303">
        <v>0.09</v>
      </c>
      <c r="F4031" s="110" t="s">
        <v>14403</v>
      </c>
      <c r="G4031" s="126">
        <v>46023</v>
      </c>
      <c r="H4031" s="299" t="s">
        <v>15743</v>
      </c>
      <c r="I4031" s="197" t="str">
        <f>IFERROR(INDEX('CPU-GERAL'!$H$12:$H$2199,MATCH(A4031,'CPU-GERAL'!$B$12:$B$2199,0)),"NÃO ENCONTRADO")</f>
        <v>NÃO ENCONTRADO</v>
      </c>
      <c r="J4031" s="59" t="str">
        <f t="shared" si="62"/>
        <v/>
      </c>
    </row>
    <row r="4032" spans="1:10" x14ac:dyDescent="0.2">
      <c r="A4032" s="300">
        <v>105082</v>
      </c>
      <c r="B4032" s="301" t="s">
        <v>5088</v>
      </c>
      <c r="C4032" s="300" t="s">
        <v>18</v>
      </c>
      <c r="D4032" s="302">
        <v>67.680000000000007</v>
      </c>
      <c r="E4032" s="303">
        <v>0.22</v>
      </c>
      <c r="F4032" s="110" t="s">
        <v>14403</v>
      </c>
      <c r="G4032" s="126">
        <v>46023</v>
      </c>
      <c r="H4032" s="299" t="s">
        <v>15743</v>
      </c>
      <c r="I4032" s="197" t="str">
        <f>IFERROR(INDEX('CPU-GERAL'!$H$12:$H$2199,MATCH(A4032,'CPU-GERAL'!$B$12:$B$2199,0)),"NÃO ENCONTRADO")</f>
        <v>NÃO ENCONTRADO</v>
      </c>
      <c r="J4032" s="59" t="str">
        <f t="shared" si="62"/>
        <v/>
      </c>
    </row>
    <row r="4033" spans="1:10" x14ac:dyDescent="0.2">
      <c r="A4033" s="300">
        <v>105083</v>
      </c>
      <c r="B4033" s="301" t="s">
        <v>5089</v>
      </c>
      <c r="C4033" s="300" t="s">
        <v>18</v>
      </c>
      <c r="D4033" s="302">
        <v>76.38</v>
      </c>
      <c r="E4033" s="303">
        <v>0.19</v>
      </c>
      <c r="F4033" s="110" t="s">
        <v>14403</v>
      </c>
      <c r="G4033" s="126">
        <v>46023</v>
      </c>
      <c r="H4033" s="299" t="s">
        <v>15743</v>
      </c>
      <c r="I4033" s="197" t="str">
        <f>IFERROR(INDEX('CPU-GERAL'!$H$12:$H$2199,MATCH(A4033,'CPU-GERAL'!$B$12:$B$2199,0)),"NÃO ENCONTRADO")</f>
        <v>NÃO ENCONTRADO</v>
      </c>
      <c r="J4033" s="59" t="str">
        <f t="shared" si="62"/>
        <v/>
      </c>
    </row>
    <row r="4034" spans="1:10" x14ac:dyDescent="0.2">
      <c r="A4034" s="300">
        <v>105084</v>
      </c>
      <c r="B4034" s="301" t="s">
        <v>5090</v>
      </c>
      <c r="C4034" s="300" t="s">
        <v>18</v>
      </c>
      <c r="D4034" s="302">
        <v>94.75</v>
      </c>
      <c r="E4034" s="303">
        <v>0.16</v>
      </c>
      <c r="F4034" s="110" t="s">
        <v>14403</v>
      </c>
      <c r="G4034" s="126">
        <v>46023</v>
      </c>
      <c r="H4034" s="299" t="s">
        <v>15743</v>
      </c>
      <c r="I4034" s="197" t="str">
        <f>IFERROR(INDEX('CPU-GERAL'!$H$12:$H$2199,MATCH(A4034,'CPU-GERAL'!$B$12:$B$2199,0)),"NÃO ENCONTRADO")</f>
        <v>NÃO ENCONTRADO</v>
      </c>
      <c r="J4034" s="59" t="str">
        <f t="shared" si="62"/>
        <v/>
      </c>
    </row>
    <row r="4035" spans="1:10" x14ac:dyDescent="0.2">
      <c r="A4035" s="300">
        <v>105086</v>
      </c>
      <c r="B4035" s="301" t="s">
        <v>5092</v>
      </c>
      <c r="C4035" s="300" t="s">
        <v>18</v>
      </c>
      <c r="D4035" s="302">
        <v>88.2</v>
      </c>
      <c r="E4035" s="303">
        <v>0.17</v>
      </c>
      <c r="F4035" s="110" t="s">
        <v>14403</v>
      </c>
      <c r="G4035" s="126">
        <v>46023</v>
      </c>
      <c r="H4035" s="299" t="s">
        <v>15743</v>
      </c>
      <c r="I4035" s="197" t="str">
        <f>IFERROR(INDEX('CPU-GERAL'!$H$12:$H$2199,MATCH(A4035,'CPU-GERAL'!$B$12:$B$2199,0)),"NÃO ENCONTRADO")</f>
        <v>NÃO ENCONTRADO</v>
      </c>
      <c r="J4035" s="59" t="str">
        <f t="shared" si="62"/>
        <v/>
      </c>
    </row>
    <row r="4036" spans="1:10" x14ac:dyDescent="0.2">
      <c r="A4036" s="300">
        <v>105087</v>
      </c>
      <c r="B4036" s="301" t="s">
        <v>5093</v>
      </c>
      <c r="C4036" s="300" t="s">
        <v>18</v>
      </c>
      <c r="D4036" s="302">
        <v>99.06</v>
      </c>
      <c r="E4036" s="303">
        <v>0.15</v>
      </c>
      <c r="F4036" s="110" t="s">
        <v>14403</v>
      </c>
      <c r="G4036" s="126">
        <v>46023</v>
      </c>
      <c r="H4036" s="299" t="s">
        <v>15743</v>
      </c>
      <c r="I4036" s="197" t="str">
        <f>IFERROR(INDEX('CPU-GERAL'!$H$12:$H$2199,MATCH(A4036,'CPU-GERAL'!$B$12:$B$2199,0)),"NÃO ENCONTRADO")</f>
        <v>NÃO ENCONTRADO</v>
      </c>
      <c r="J4036" s="59" t="str">
        <f t="shared" ref="J4036:J4099" si="63">IF(I4036&lt;&gt;"NÃO ENCONTRADO",IF(D4036=I4036,"IGUAL A CPU",I4036-D4036),"")</f>
        <v/>
      </c>
    </row>
    <row r="4037" spans="1:10" x14ac:dyDescent="0.2">
      <c r="A4037" s="300">
        <v>105088</v>
      </c>
      <c r="B4037" s="301" t="s">
        <v>5094</v>
      </c>
      <c r="C4037" s="300" t="s">
        <v>18</v>
      </c>
      <c r="D4037" s="302">
        <v>178.54</v>
      </c>
      <c r="E4037" s="303">
        <v>0.08</v>
      </c>
      <c r="F4037" s="110" t="s">
        <v>14403</v>
      </c>
      <c r="G4037" s="126">
        <v>46023</v>
      </c>
      <c r="H4037" s="299" t="s">
        <v>15743</v>
      </c>
      <c r="I4037" s="197" t="str">
        <f>IFERROR(INDEX('CPU-GERAL'!$H$12:$H$2199,MATCH(A4037,'CPU-GERAL'!$B$12:$B$2199,0)),"NÃO ENCONTRADO")</f>
        <v>NÃO ENCONTRADO</v>
      </c>
      <c r="J4037" s="59" t="str">
        <f t="shared" si="63"/>
        <v/>
      </c>
    </row>
    <row r="4038" spans="1:10" x14ac:dyDescent="0.2">
      <c r="A4038" s="300">
        <v>105092</v>
      </c>
      <c r="B4038" s="301" t="s">
        <v>5098</v>
      </c>
      <c r="C4038" s="300" t="s">
        <v>18</v>
      </c>
      <c r="D4038" s="302">
        <v>142.1</v>
      </c>
      <c r="E4038" s="303">
        <v>0.1</v>
      </c>
      <c r="F4038" s="110" t="s">
        <v>14403</v>
      </c>
      <c r="G4038" s="126">
        <v>46023</v>
      </c>
      <c r="H4038" s="299" t="s">
        <v>15743</v>
      </c>
      <c r="I4038" s="197" t="str">
        <f>IFERROR(INDEX('CPU-GERAL'!$H$12:$H$2199,MATCH(A4038,'CPU-GERAL'!$B$12:$B$2199,0)),"NÃO ENCONTRADO")</f>
        <v>NÃO ENCONTRADO</v>
      </c>
      <c r="J4038" s="59" t="str">
        <f t="shared" si="63"/>
        <v/>
      </c>
    </row>
    <row r="4039" spans="1:10" x14ac:dyDescent="0.2">
      <c r="A4039" s="300">
        <v>105085</v>
      </c>
      <c r="B4039" s="301" t="s">
        <v>5091</v>
      </c>
      <c r="C4039" s="300" t="s">
        <v>18</v>
      </c>
      <c r="D4039" s="302">
        <v>99.04</v>
      </c>
      <c r="E4039" s="303">
        <v>0.15</v>
      </c>
      <c r="F4039" s="110" t="s">
        <v>14403</v>
      </c>
      <c r="G4039" s="126">
        <v>46023</v>
      </c>
      <c r="H4039" s="299" t="s">
        <v>15743</v>
      </c>
      <c r="I4039" s="197" t="str">
        <f>IFERROR(INDEX('CPU-GERAL'!$H$12:$H$2199,MATCH(A4039,'CPU-GERAL'!$B$12:$B$2199,0)),"NÃO ENCONTRADO")</f>
        <v>NÃO ENCONTRADO</v>
      </c>
      <c r="J4039" s="59" t="str">
        <f t="shared" si="63"/>
        <v/>
      </c>
    </row>
    <row r="4040" spans="1:10" x14ac:dyDescent="0.2">
      <c r="A4040" s="300">
        <v>105093</v>
      </c>
      <c r="B4040" s="301" t="s">
        <v>5099</v>
      </c>
      <c r="C4040" s="300" t="s">
        <v>18</v>
      </c>
      <c r="D4040" s="302">
        <v>144.37</v>
      </c>
      <c r="E4040" s="303">
        <v>0.1</v>
      </c>
      <c r="F4040" s="110" t="s">
        <v>14403</v>
      </c>
      <c r="G4040" s="126">
        <v>46023</v>
      </c>
      <c r="H4040" s="299" t="s">
        <v>15743</v>
      </c>
      <c r="I4040" s="197" t="str">
        <f>IFERROR(INDEX('CPU-GERAL'!$H$12:$H$2199,MATCH(A4040,'CPU-GERAL'!$B$12:$B$2199,0)),"NÃO ENCONTRADO")</f>
        <v>NÃO ENCONTRADO</v>
      </c>
      <c r="J4040" s="59" t="str">
        <f t="shared" si="63"/>
        <v/>
      </c>
    </row>
    <row r="4041" spans="1:10" x14ac:dyDescent="0.2">
      <c r="A4041" s="300">
        <v>105041</v>
      </c>
      <c r="B4041" s="301" t="s">
        <v>5072</v>
      </c>
      <c r="C4041" s="300" t="s">
        <v>18</v>
      </c>
      <c r="D4041" s="302">
        <v>52.25</v>
      </c>
      <c r="E4041" s="303">
        <v>0.28000000000000003</v>
      </c>
      <c r="F4041" s="110" t="s">
        <v>14403</v>
      </c>
      <c r="G4041" s="126">
        <v>46023</v>
      </c>
      <c r="H4041" s="299" t="s">
        <v>15743</v>
      </c>
      <c r="I4041" s="197" t="str">
        <f>IFERROR(INDEX('CPU-GERAL'!$H$12:$H$2199,MATCH(A4041,'CPU-GERAL'!$B$12:$B$2199,0)),"NÃO ENCONTRADO")</f>
        <v>NÃO ENCONTRADO</v>
      </c>
      <c r="J4041" s="59" t="str">
        <f t="shared" si="63"/>
        <v/>
      </c>
    </row>
    <row r="4042" spans="1:10" x14ac:dyDescent="0.2">
      <c r="A4042" s="300">
        <v>105045</v>
      </c>
      <c r="B4042" s="301" t="s">
        <v>5074</v>
      </c>
      <c r="C4042" s="300" t="s">
        <v>18</v>
      </c>
      <c r="D4042" s="302">
        <v>59.51</v>
      </c>
      <c r="E4042" s="303">
        <v>0.25</v>
      </c>
      <c r="F4042" s="110" t="s">
        <v>14403</v>
      </c>
      <c r="G4042" s="126">
        <v>46023</v>
      </c>
      <c r="H4042" s="299" t="s">
        <v>15743</v>
      </c>
      <c r="I4042" s="197" t="str">
        <f>IFERROR(INDEX('CPU-GERAL'!$H$12:$H$2199,MATCH(A4042,'CPU-GERAL'!$B$12:$B$2199,0)),"NÃO ENCONTRADO")</f>
        <v>NÃO ENCONTRADO</v>
      </c>
      <c r="J4042" s="59" t="str">
        <f t="shared" si="63"/>
        <v/>
      </c>
    </row>
    <row r="4043" spans="1:10" x14ac:dyDescent="0.2">
      <c r="A4043" s="300">
        <v>93961</v>
      </c>
      <c r="B4043" s="301" t="s">
        <v>4922</v>
      </c>
      <c r="C4043" s="300" t="s">
        <v>18</v>
      </c>
      <c r="D4043" s="302">
        <v>207.02</v>
      </c>
      <c r="E4043" s="303">
        <v>0.1</v>
      </c>
      <c r="F4043" s="110" t="s">
        <v>14403</v>
      </c>
      <c r="G4043" s="126">
        <v>46023</v>
      </c>
      <c r="H4043" s="299" t="s">
        <v>15743</v>
      </c>
      <c r="I4043" s="197" t="str">
        <f>IFERROR(INDEX('CPU-GERAL'!$H$12:$H$2199,MATCH(A4043,'CPU-GERAL'!$B$12:$B$2199,0)),"NÃO ENCONTRADO")</f>
        <v>NÃO ENCONTRADO</v>
      </c>
      <c r="J4043" s="59" t="str">
        <f t="shared" si="63"/>
        <v/>
      </c>
    </row>
    <row r="4044" spans="1:10" x14ac:dyDescent="0.2">
      <c r="A4044" s="300">
        <v>93971</v>
      </c>
      <c r="B4044" s="301" t="s">
        <v>10871</v>
      </c>
      <c r="C4044" s="300" t="s">
        <v>18</v>
      </c>
      <c r="D4044" s="302">
        <v>173.93</v>
      </c>
      <c r="E4044" s="303">
        <v>0.11</v>
      </c>
      <c r="F4044" s="110" t="s">
        <v>14403</v>
      </c>
      <c r="G4044" s="126">
        <v>46023</v>
      </c>
      <c r="H4044" s="299" t="s">
        <v>15743</v>
      </c>
      <c r="I4044" s="197" t="str">
        <f>IFERROR(INDEX('CPU-GERAL'!$H$12:$H$2199,MATCH(A4044,'CPU-GERAL'!$B$12:$B$2199,0)),"NÃO ENCONTRADO")</f>
        <v>NÃO ENCONTRADO</v>
      </c>
      <c r="J4044" s="59" t="str">
        <f t="shared" si="63"/>
        <v/>
      </c>
    </row>
    <row r="4045" spans="1:10" x14ac:dyDescent="0.2">
      <c r="A4045" s="300">
        <v>93959</v>
      </c>
      <c r="B4045" s="301" t="s">
        <v>4921</v>
      </c>
      <c r="C4045" s="300" t="s">
        <v>18</v>
      </c>
      <c r="D4045" s="302">
        <v>231.52</v>
      </c>
      <c r="E4045" s="303">
        <v>0.11</v>
      </c>
      <c r="F4045" s="110" t="s">
        <v>14403</v>
      </c>
      <c r="G4045" s="126">
        <v>46023</v>
      </c>
      <c r="H4045" s="299" t="s">
        <v>15743</v>
      </c>
      <c r="I4045" s="197" t="str">
        <f>IFERROR(INDEX('CPU-GERAL'!$H$12:$H$2199,MATCH(A4045,'CPU-GERAL'!$B$12:$B$2199,0)),"NÃO ENCONTRADO")</f>
        <v>NÃO ENCONTRADO</v>
      </c>
      <c r="J4045" s="59" t="str">
        <f t="shared" si="63"/>
        <v/>
      </c>
    </row>
    <row r="4046" spans="1:10" x14ac:dyDescent="0.2">
      <c r="A4046" s="300">
        <v>93969</v>
      </c>
      <c r="B4046" s="301" t="s">
        <v>4924</v>
      </c>
      <c r="C4046" s="300" t="s">
        <v>18</v>
      </c>
      <c r="D4046" s="302">
        <v>193.67</v>
      </c>
      <c r="E4046" s="303">
        <v>0.12</v>
      </c>
      <c r="F4046" s="110" t="s">
        <v>14403</v>
      </c>
      <c r="G4046" s="126">
        <v>46023</v>
      </c>
      <c r="H4046" s="299" t="s">
        <v>15743</v>
      </c>
      <c r="I4046" s="197" t="str">
        <f>IFERROR(INDEX('CPU-GERAL'!$H$12:$H$2199,MATCH(A4046,'CPU-GERAL'!$B$12:$B$2199,0)),"NÃO ENCONTRADO")</f>
        <v>NÃO ENCONTRADO</v>
      </c>
      <c r="J4046" s="59" t="str">
        <f t="shared" si="63"/>
        <v/>
      </c>
    </row>
    <row r="4047" spans="1:10" x14ac:dyDescent="0.2">
      <c r="A4047" s="300">
        <v>93957</v>
      </c>
      <c r="B4047" s="301" t="s">
        <v>4920</v>
      </c>
      <c r="C4047" s="300" t="s">
        <v>18</v>
      </c>
      <c r="D4047" s="302">
        <v>289.77999999999997</v>
      </c>
      <c r="E4047" s="303">
        <v>0.13</v>
      </c>
      <c r="F4047" s="110" t="s">
        <v>14403</v>
      </c>
      <c r="G4047" s="126">
        <v>46023</v>
      </c>
      <c r="H4047" s="299" t="s">
        <v>15743</v>
      </c>
      <c r="I4047" s="197" t="str">
        <f>IFERROR(INDEX('CPU-GERAL'!$H$12:$H$2199,MATCH(A4047,'CPU-GERAL'!$B$12:$B$2199,0)),"NÃO ENCONTRADO")</f>
        <v>NÃO ENCONTRADO</v>
      </c>
      <c r="J4047" s="59" t="str">
        <f t="shared" si="63"/>
        <v/>
      </c>
    </row>
    <row r="4048" spans="1:10" x14ac:dyDescent="0.2">
      <c r="A4048" s="300">
        <v>93967</v>
      </c>
      <c r="B4048" s="301" t="s">
        <v>4923</v>
      </c>
      <c r="C4048" s="300" t="s">
        <v>18</v>
      </c>
      <c r="D4048" s="302">
        <v>242.27</v>
      </c>
      <c r="E4048" s="303">
        <v>0.13</v>
      </c>
      <c r="F4048" s="110" t="s">
        <v>14403</v>
      </c>
      <c r="G4048" s="126">
        <v>46023</v>
      </c>
      <c r="H4048" s="299" t="s">
        <v>15743</v>
      </c>
      <c r="I4048" s="197" t="str">
        <f>IFERROR(INDEX('CPU-GERAL'!$H$12:$H$2199,MATCH(A4048,'CPU-GERAL'!$B$12:$B$2199,0)),"NÃO ENCONTRADO")</f>
        <v>NÃO ENCONTRADO</v>
      </c>
      <c r="J4048" s="59" t="str">
        <f t="shared" si="63"/>
        <v/>
      </c>
    </row>
    <row r="4049" spans="1:10" x14ac:dyDescent="0.2">
      <c r="A4049" s="300">
        <v>104878</v>
      </c>
      <c r="B4049" s="301" t="s">
        <v>4943</v>
      </c>
      <c r="C4049" s="300" t="s">
        <v>49</v>
      </c>
      <c r="D4049" s="302">
        <v>2342.3200000000002</v>
      </c>
      <c r="E4049" s="303">
        <v>0.92</v>
      </c>
      <c r="F4049" s="110" t="s">
        <v>14403</v>
      </c>
      <c r="G4049" s="126">
        <v>46023</v>
      </c>
      <c r="H4049" s="299" t="s">
        <v>15743</v>
      </c>
      <c r="I4049" s="197" t="str">
        <f>IFERROR(INDEX('CPU-GERAL'!$H$12:$H$2199,MATCH(A4049,'CPU-GERAL'!$B$12:$B$2199,0)),"NÃO ENCONTRADO")</f>
        <v>NÃO ENCONTRADO</v>
      </c>
      <c r="J4049" s="59" t="str">
        <f t="shared" si="63"/>
        <v/>
      </c>
    </row>
    <row r="4050" spans="1:10" x14ac:dyDescent="0.2">
      <c r="A4050" s="300">
        <v>104877</v>
      </c>
      <c r="B4050" s="301" t="s">
        <v>4942</v>
      </c>
      <c r="C4050" s="300" t="s">
        <v>49</v>
      </c>
      <c r="D4050" s="302">
        <v>639.91999999999996</v>
      </c>
      <c r="E4050" s="303">
        <v>0.72</v>
      </c>
      <c r="F4050" s="110" t="s">
        <v>14403</v>
      </c>
      <c r="G4050" s="126">
        <v>46023</v>
      </c>
      <c r="H4050" s="299" t="s">
        <v>15743</v>
      </c>
      <c r="I4050" s="197" t="str">
        <f>IFERROR(INDEX('CPU-GERAL'!$H$12:$H$2199,MATCH(A4050,'CPU-GERAL'!$B$12:$B$2199,0)),"NÃO ENCONTRADO")</f>
        <v>NÃO ENCONTRADO</v>
      </c>
      <c r="J4050" s="59" t="str">
        <f t="shared" si="63"/>
        <v/>
      </c>
    </row>
    <row r="4051" spans="1:10" x14ac:dyDescent="0.2">
      <c r="A4051" s="300">
        <v>104841</v>
      </c>
      <c r="B4051" s="301" t="s">
        <v>4926</v>
      </c>
      <c r="C4051" s="300" t="s">
        <v>18</v>
      </c>
      <c r="D4051" s="302">
        <v>82.7</v>
      </c>
      <c r="E4051" s="303">
        <v>0.31</v>
      </c>
      <c r="F4051" s="110" t="s">
        <v>14403</v>
      </c>
      <c r="G4051" s="126">
        <v>46023</v>
      </c>
      <c r="H4051" s="299" t="s">
        <v>15743</v>
      </c>
      <c r="I4051" s="197" t="str">
        <f>IFERROR(INDEX('CPU-GERAL'!$H$12:$H$2199,MATCH(A4051,'CPU-GERAL'!$B$12:$B$2199,0)),"NÃO ENCONTRADO")</f>
        <v>NÃO ENCONTRADO</v>
      </c>
      <c r="J4051" s="59" t="str">
        <f t="shared" si="63"/>
        <v/>
      </c>
    </row>
    <row r="4052" spans="1:10" x14ac:dyDescent="0.2">
      <c r="A4052" s="300">
        <v>104849</v>
      </c>
      <c r="B4052" s="301" t="s">
        <v>4934</v>
      </c>
      <c r="C4052" s="300" t="s">
        <v>18</v>
      </c>
      <c r="D4052" s="302">
        <v>55.47</v>
      </c>
      <c r="E4052" s="303">
        <v>0.16</v>
      </c>
      <c r="F4052" s="110" t="s">
        <v>14403</v>
      </c>
      <c r="G4052" s="126">
        <v>46023</v>
      </c>
      <c r="H4052" s="299" t="s">
        <v>15743</v>
      </c>
      <c r="I4052" s="197" t="str">
        <f>IFERROR(INDEX('CPU-GERAL'!$H$12:$H$2199,MATCH(A4052,'CPU-GERAL'!$B$12:$B$2199,0)),"NÃO ENCONTRADO")</f>
        <v>NÃO ENCONTRADO</v>
      </c>
      <c r="J4052" s="59" t="str">
        <f t="shared" si="63"/>
        <v/>
      </c>
    </row>
    <row r="4053" spans="1:10" x14ac:dyDescent="0.2">
      <c r="A4053" s="300">
        <v>104887</v>
      </c>
      <c r="B4053" s="301" t="s">
        <v>4947</v>
      </c>
      <c r="C4053" s="300" t="s">
        <v>18</v>
      </c>
      <c r="D4053" s="302">
        <v>41.51</v>
      </c>
      <c r="E4053" s="303">
        <v>0.24</v>
      </c>
      <c r="F4053" s="110" t="s">
        <v>14403</v>
      </c>
      <c r="G4053" s="126">
        <v>46023</v>
      </c>
      <c r="H4053" s="299" t="s">
        <v>15743</v>
      </c>
      <c r="I4053" s="197" t="str">
        <f>IFERROR(INDEX('CPU-GERAL'!$H$12:$H$2199,MATCH(A4053,'CPU-GERAL'!$B$12:$B$2199,0)),"NÃO ENCONTRADO")</f>
        <v>NÃO ENCONTRADO</v>
      </c>
      <c r="J4053" s="59" t="str">
        <f t="shared" si="63"/>
        <v/>
      </c>
    </row>
    <row r="4054" spans="1:10" x14ac:dyDescent="0.2">
      <c r="A4054" s="300">
        <v>104844</v>
      </c>
      <c r="B4054" s="301" t="s">
        <v>4929</v>
      </c>
      <c r="C4054" s="300" t="s">
        <v>18</v>
      </c>
      <c r="D4054" s="302">
        <v>91.83</v>
      </c>
      <c r="E4054" s="303">
        <v>0.31</v>
      </c>
      <c r="F4054" s="110" t="s">
        <v>14403</v>
      </c>
      <c r="G4054" s="126">
        <v>46023</v>
      </c>
      <c r="H4054" s="299" t="s">
        <v>15743</v>
      </c>
      <c r="I4054" s="197" t="str">
        <f>IFERROR(INDEX('CPU-GERAL'!$H$12:$H$2199,MATCH(A4054,'CPU-GERAL'!$B$12:$B$2199,0)),"NÃO ENCONTRADO")</f>
        <v>NÃO ENCONTRADO</v>
      </c>
      <c r="J4054" s="59" t="str">
        <f t="shared" si="63"/>
        <v/>
      </c>
    </row>
    <row r="4055" spans="1:10" x14ac:dyDescent="0.2">
      <c r="A4055" s="300">
        <v>104852</v>
      </c>
      <c r="B4055" s="301" t="s">
        <v>4937</v>
      </c>
      <c r="C4055" s="300" t="s">
        <v>18</v>
      </c>
      <c r="D4055" s="302">
        <v>61.63</v>
      </c>
      <c r="E4055" s="303">
        <v>0.17</v>
      </c>
      <c r="F4055" s="110" t="s">
        <v>14403</v>
      </c>
      <c r="G4055" s="126">
        <v>46023</v>
      </c>
      <c r="H4055" s="299" t="s">
        <v>15743</v>
      </c>
      <c r="I4055" s="197" t="str">
        <f>IFERROR(INDEX('CPU-GERAL'!$H$12:$H$2199,MATCH(A4055,'CPU-GERAL'!$B$12:$B$2199,0)),"NÃO ENCONTRADO")</f>
        <v>NÃO ENCONTRADO</v>
      </c>
      <c r="J4055" s="59" t="str">
        <f t="shared" si="63"/>
        <v/>
      </c>
    </row>
    <row r="4056" spans="1:10" x14ac:dyDescent="0.2">
      <c r="A4056" s="300">
        <v>104846</v>
      </c>
      <c r="B4056" s="301" t="s">
        <v>4931</v>
      </c>
      <c r="C4056" s="300" t="s">
        <v>18</v>
      </c>
      <c r="D4056" s="302">
        <v>105.39</v>
      </c>
      <c r="E4056" s="303">
        <v>0.32</v>
      </c>
      <c r="F4056" s="110" t="s">
        <v>14403</v>
      </c>
      <c r="G4056" s="126">
        <v>46023</v>
      </c>
      <c r="H4056" s="299" t="s">
        <v>15743</v>
      </c>
      <c r="I4056" s="197" t="str">
        <f>IFERROR(INDEX('CPU-GERAL'!$H$12:$H$2199,MATCH(A4056,'CPU-GERAL'!$B$12:$B$2199,0)),"NÃO ENCONTRADO")</f>
        <v>NÃO ENCONTRADO</v>
      </c>
      <c r="J4056" s="59" t="str">
        <f t="shared" si="63"/>
        <v/>
      </c>
    </row>
    <row r="4057" spans="1:10" x14ac:dyDescent="0.2">
      <c r="A4057" s="300">
        <v>104854</v>
      </c>
      <c r="B4057" s="301" t="s">
        <v>4939</v>
      </c>
      <c r="C4057" s="300" t="s">
        <v>18</v>
      </c>
      <c r="D4057" s="302">
        <v>70.77</v>
      </c>
      <c r="E4057" s="303">
        <v>0.18</v>
      </c>
      <c r="F4057" s="110" t="s">
        <v>14403</v>
      </c>
      <c r="G4057" s="126">
        <v>46023</v>
      </c>
      <c r="H4057" s="299" t="s">
        <v>15743</v>
      </c>
      <c r="I4057" s="197" t="str">
        <f>IFERROR(INDEX('CPU-GERAL'!$H$12:$H$2199,MATCH(A4057,'CPU-GERAL'!$B$12:$B$2199,0)),"NÃO ENCONTRADO")</f>
        <v>NÃO ENCONTRADO</v>
      </c>
      <c r="J4057" s="59" t="str">
        <f t="shared" si="63"/>
        <v/>
      </c>
    </row>
    <row r="4058" spans="1:10" x14ac:dyDescent="0.2">
      <c r="A4058" s="300">
        <v>104890</v>
      </c>
      <c r="B4058" s="301" t="s">
        <v>4950</v>
      </c>
      <c r="C4058" s="300" t="s">
        <v>18</v>
      </c>
      <c r="D4058" s="302">
        <v>48.37</v>
      </c>
      <c r="E4058" s="303">
        <v>0.26</v>
      </c>
      <c r="F4058" s="110" t="s">
        <v>14403</v>
      </c>
      <c r="G4058" s="126">
        <v>46023</v>
      </c>
      <c r="H4058" s="299" t="s">
        <v>15743</v>
      </c>
      <c r="I4058" s="197" t="str">
        <f>IFERROR(INDEX('CPU-GERAL'!$H$12:$H$2199,MATCH(A4058,'CPU-GERAL'!$B$12:$B$2199,0)),"NÃO ENCONTRADO")</f>
        <v>NÃO ENCONTRADO</v>
      </c>
      <c r="J4058" s="59" t="str">
        <f t="shared" si="63"/>
        <v/>
      </c>
    </row>
    <row r="4059" spans="1:10" x14ac:dyDescent="0.2">
      <c r="A4059" s="300">
        <v>104842</v>
      </c>
      <c r="B4059" s="301" t="s">
        <v>4927</v>
      </c>
      <c r="C4059" s="300" t="s">
        <v>18</v>
      </c>
      <c r="D4059" s="302">
        <v>69.900000000000006</v>
      </c>
      <c r="E4059" s="303">
        <v>0.28999999999999998</v>
      </c>
      <c r="F4059" s="110" t="s">
        <v>14403</v>
      </c>
      <c r="G4059" s="126">
        <v>46023</v>
      </c>
      <c r="H4059" s="299" t="s">
        <v>15743</v>
      </c>
      <c r="I4059" s="197" t="str">
        <f>IFERROR(INDEX('CPU-GERAL'!$H$12:$H$2199,MATCH(A4059,'CPU-GERAL'!$B$12:$B$2199,0)),"NÃO ENCONTRADO")</f>
        <v>NÃO ENCONTRADO</v>
      </c>
      <c r="J4059" s="59" t="str">
        <f t="shared" si="63"/>
        <v/>
      </c>
    </row>
    <row r="4060" spans="1:10" x14ac:dyDescent="0.2">
      <c r="A4060" s="300">
        <v>104850</v>
      </c>
      <c r="B4060" s="301" t="s">
        <v>4935</v>
      </c>
      <c r="C4060" s="300" t="s">
        <v>18</v>
      </c>
      <c r="D4060" s="302">
        <v>48.83</v>
      </c>
      <c r="E4060" s="303">
        <v>0.16</v>
      </c>
      <c r="F4060" s="110" t="s">
        <v>14403</v>
      </c>
      <c r="G4060" s="126">
        <v>46023</v>
      </c>
      <c r="H4060" s="299" t="s">
        <v>15743</v>
      </c>
      <c r="I4060" s="197" t="str">
        <f>IFERROR(INDEX('CPU-GERAL'!$H$12:$H$2199,MATCH(A4060,'CPU-GERAL'!$B$12:$B$2199,0)),"NÃO ENCONTRADO")</f>
        <v>NÃO ENCONTRADO</v>
      </c>
      <c r="J4060" s="59" t="str">
        <f t="shared" si="63"/>
        <v/>
      </c>
    </row>
    <row r="4061" spans="1:10" x14ac:dyDescent="0.2">
      <c r="A4061" s="300">
        <v>104888</v>
      </c>
      <c r="B4061" s="301" t="s">
        <v>4948</v>
      </c>
      <c r="C4061" s="300" t="s">
        <v>18</v>
      </c>
      <c r="D4061" s="302">
        <v>37.200000000000003</v>
      </c>
      <c r="E4061" s="303">
        <v>0.22</v>
      </c>
      <c r="F4061" s="110" t="s">
        <v>14403</v>
      </c>
      <c r="G4061" s="126">
        <v>46023</v>
      </c>
      <c r="H4061" s="299" t="s">
        <v>15743</v>
      </c>
      <c r="I4061" s="197" t="str">
        <f>IFERROR(INDEX('CPU-GERAL'!$H$12:$H$2199,MATCH(A4061,'CPU-GERAL'!$B$12:$B$2199,0)),"NÃO ENCONTRADO")</f>
        <v>NÃO ENCONTRADO</v>
      </c>
      <c r="J4061" s="59" t="str">
        <f t="shared" si="63"/>
        <v/>
      </c>
    </row>
    <row r="4062" spans="1:10" x14ac:dyDescent="0.2">
      <c r="A4062" s="300">
        <v>104879</v>
      </c>
      <c r="B4062" s="301" t="s">
        <v>4944</v>
      </c>
      <c r="C4062" s="300" t="s">
        <v>18</v>
      </c>
      <c r="D4062" s="302">
        <v>77.55</v>
      </c>
      <c r="E4062" s="303">
        <v>0.3</v>
      </c>
      <c r="F4062" s="110" t="s">
        <v>14403</v>
      </c>
      <c r="G4062" s="126">
        <v>46023</v>
      </c>
      <c r="H4062" s="299" t="s">
        <v>15743</v>
      </c>
      <c r="I4062" s="197" t="str">
        <f>IFERROR(INDEX('CPU-GERAL'!$H$12:$H$2199,MATCH(A4062,'CPU-GERAL'!$B$12:$B$2199,0)),"NÃO ENCONTRADO")</f>
        <v>NÃO ENCONTRADO</v>
      </c>
      <c r="J4062" s="59" t="str">
        <f t="shared" si="63"/>
        <v/>
      </c>
    </row>
    <row r="4063" spans="1:10" x14ac:dyDescent="0.2">
      <c r="A4063" s="300">
        <v>104853</v>
      </c>
      <c r="B4063" s="301" t="s">
        <v>4938</v>
      </c>
      <c r="C4063" s="300" t="s">
        <v>18</v>
      </c>
      <c r="D4063" s="302">
        <v>53.98</v>
      </c>
      <c r="E4063" s="303">
        <v>0.16</v>
      </c>
      <c r="F4063" s="110" t="s">
        <v>14403</v>
      </c>
      <c r="G4063" s="126">
        <v>46023</v>
      </c>
      <c r="H4063" s="299" t="s">
        <v>15743</v>
      </c>
      <c r="I4063" s="197" t="str">
        <f>IFERROR(INDEX('CPU-GERAL'!$H$12:$H$2199,MATCH(A4063,'CPU-GERAL'!$B$12:$B$2199,0)),"NÃO ENCONTRADO")</f>
        <v>NÃO ENCONTRADO</v>
      </c>
      <c r="J4063" s="59" t="str">
        <f t="shared" si="63"/>
        <v/>
      </c>
    </row>
    <row r="4064" spans="1:10" x14ac:dyDescent="0.2">
      <c r="A4064" s="300">
        <v>104847</v>
      </c>
      <c r="B4064" s="301" t="s">
        <v>4932</v>
      </c>
      <c r="C4064" s="300" t="s">
        <v>18</v>
      </c>
      <c r="D4064" s="302">
        <v>88.83</v>
      </c>
      <c r="E4064" s="303">
        <v>0.31</v>
      </c>
      <c r="F4064" s="110" t="s">
        <v>14403</v>
      </c>
      <c r="G4064" s="126">
        <v>46023</v>
      </c>
      <c r="H4064" s="299" t="s">
        <v>15743</v>
      </c>
      <c r="I4064" s="197" t="str">
        <f>IFERROR(INDEX('CPU-GERAL'!$H$12:$H$2199,MATCH(A4064,'CPU-GERAL'!$B$12:$B$2199,0)),"NÃO ENCONTRADO")</f>
        <v>NÃO ENCONTRADO</v>
      </c>
      <c r="J4064" s="59" t="str">
        <f t="shared" si="63"/>
        <v/>
      </c>
    </row>
    <row r="4065" spans="1:10" x14ac:dyDescent="0.2">
      <c r="A4065" s="300">
        <v>104855</v>
      </c>
      <c r="B4065" s="301" t="s">
        <v>4940</v>
      </c>
      <c r="C4065" s="300" t="s">
        <v>18</v>
      </c>
      <c r="D4065" s="302">
        <v>61.58</v>
      </c>
      <c r="E4065" s="303">
        <v>0.17</v>
      </c>
      <c r="F4065" s="110" t="s">
        <v>14403</v>
      </c>
      <c r="G4065" s="126">
        <v>46023</v>
      </c>
      <c r="H4065" s="299" t="s">
        <v>15743</v>
      </c>
      <c r="I4065" s="197" t="str">
        <f>IFERROR(INDEX('CPU-GERAL'!$H$12:$H$2199,MATCH(A4065,'CPU-GERAL'!$B$12:$B$2199,0)),"NÃO ENCONTRADO")</f>
        <v>NÃO ENCONTRADO</v>
      </c>
      <c r="J4065" s="59" t="str">
        <f t="shared" si="63"/>
        <v/>
      </c>
    </row>
    <row r="4066" spans="1:10" x14ac:dyDescent="0.2">
      <c r="A4066" s="300">
        <v>104891</v>
      </c>
      <c r="B4066" s="301" t="s">
        <v>4951</v>
      </c>
      <c r="C4066" s="300" t="s">
        <v>18</v>
      </c>
      <c r="D4066" s="302">
        <v>42.99</v>
      </c>
      <c r="E4066" s="303">
        <v>0.24</v>
      </c>
      <c r="F4066" s="110" t="s">
        <v>14403</v>
      </c>
      <c r="G4066" s="126">
        <v>46023</v>
      </c>
      <c r="H4066" s="299" t="s">
        <v>15743</v>
      </c>
      <c r="I4066" s="197" t="str">
        <f>IFERROR(INDEX('CPU-GERAL'!$H$12:$H$2199,MATCH(A4066,'CPU-GERAL'!$B$12:$B$2199,0)),"NÃO ENCONTRADO")</f>
        <v>NÃO ENCONTRADO</v>
      </c>
      <c r="J4066" s="59" t="str">
        <f t="shared" si="63"/>
        <v/>
      </c>
    </row>
    <row r="4067" spans="1:10" x14ac:dyDescent="0.2">
      <c r="A4067" s="300">
        <v>104892</v>
      </c>
      <c r="B4067" s="301" t="s">
        <v>4952</v>
      </c>
      <c r="C4067" s="300" t="s">
        <v>18</v>
      </c>
      <c r="D4067" s="302">
        <v>104.06</v>
      </c>
      <c r="E4067" s="303">
        <v>0.32</v>
      </c>
      <c r="F4067" s="110" t="s">
        <v>14403</v>
      </c>
      <c r="G4067" s="126">
        <v>46023</v>
      </c>
      <c r="H4067" s="299" t="s">
        <v>15743</v>
      </c>
      <c r="I4067" s="197" t="str">
        <f>IFERROR(INDEX('CPU-GERAL'!$H$12:$H$2199,MATCH(A4067,'CPU-GERAL'!$B$12:$B$2199,0)),"NÃO ENCONTRADO")</f>
        <v>NÃO ENCONTRADO</v>
      </c>
      <c r="J4067" s="59" t="str">
        <f t="shared" si="63"/>
        <v/>
      </c>
    </row>
    <row r="4068" spans="1:10" x14ac:dyDescent="0.2">
      <c r="A4068" s="300">
        <v>104848</v>
      </c>
      <c r="B4068" s="301" t="s">
        <v>4933</v>
      </c>
      <c r="C4068" s="300" t="s">
        <v>18</v>
      </c>
      <c r="D4068" s="302">
        <v>65.42</v>
      </c>
      <c r="E4068" s="303">
        <v>0.17</v>
      </c>
      <c r="F4068" s="110" t="s">
        <v>14403</v>
      </c>
      <c r="G4068" s="126">
        <v>46023</v>
      </c>
      <c r="H4068" s="299" t="s">
        <v>15743</v>
      </c>
      <c r="I4068" s="197" t="str">
        <f>IFERROR(INDEX('CPU-GERAL'!$H$12:$H$2199,MATCH(A4068,'CPU-GERAL'!$B$12:$B$2199,0)),"NÃO ENCONTRADO")</f>
        <v>NÃO ENCONTRADO</v>
      </c>
      <c r="J4068" s="59" t="str">
        <f t="shared" si="63"/>
        <v/>
      </c>
    </row>
    <row r="4069" spans="1:10" x14ac:dyDescent="0.2">
      <c r="A4069" s="300">
        <v>104886</v>
      </c>
      <c r="B4069" s="301" t="s">
        <v>4946</v>
      </c>
      <c r="C4069" s="300" t="s">
        <v>18</v>
      </c>
      <c r="D4069" s="302">
        <v>47.91</v>
      </c>
      <c r="E4069" s="303">
        <v>0.26</v>
      </c>
      <c r="F4069" s="110" t="s">
        <v>14403</v>
      </c>
      <c r="G4069" s="126">
        <v>46023</v>
      </c>
      <c r="H4069" s="299" t="s">
        <v>15743</v>
      </c>
      <c r="I4069" s="197" t="str">
        <f>IFERROR(INDEX('CPU-GERAL'!$H$12:$H$2199,MATCH(A4069,'CPU-GERAL'!$B$12:$B$2199,0)),"NÃO ENCONTRADO")</f>
        <v>NÃO ENCONTRADO</v>
      </c>
      <c r="J4069" s="59" t="str">
        <f t="shared" si="63"/>
        <v/>
      </c>
    </row>
    <row r="4070" spans="1:10" x14ac:dyDescent="0.2">
      <c r="A4070" s="300">
        <v>104843</v>
      </c>
      <c r="B4070" s="301" t="s">
        <v>4928</v>
      </c>
      <c r="C4070" s="300" t="s">
        <v>18</v>
      </c>
      <c r="D4070" s="302">
        <v>115.44</v>
      </c>
      <c r="E4070" s="303">
        <v>0.32</v>
      </c>
      <c r="F4070" s="110" t="s">
        <v>14403</v>
      </c>
      <c r="G4070" s="126">
        <v>46023</v>
      </c>
      <c r="H4070" s="299" t="s">
        <v>15743</v>
      </c>
      <c r="I4070" s="197" t="str">
        <f>IFERROR(INDEX('CPU-GERAL'!$H$12:$H$2199,MATCH(A4070,'CPU-GERAL'!$B$12:$B$2199,0)),"NÃO ENCONTRADO")</f>
        <v>NÃO ENCONTRADO</v>
      </c>
      <c r="J4070" s="59" t="str">
        <f t="shared" si="63"/>
        <v/>
      </c>
    </row>
    <row r="4071" spans="1:10" x14ac:dyDescent="0.2">
      <c r="A4071" s="300">
        <v>104851</v>
      </c>
      <c r="B4071" s="301" t="s">
        <v>4936</v>
      </c>
      <c r="C4071" s="300" t="s">
        <v>18</v>
      </c>
      <c r="D4071" s="302">
        <v>73.099999999999994</v>
      </c>
      <c r="E4071" s="303">
        <v>0.18</v>
      </c>
      <c r="F4071" s="110" t="s">
        <v>14403</v>
      </c>
      <c r="G4071" s="126">
        <v>46023</v>
      </c>
      <c r="H4071" s="299" t="s">
        <v>15743</v>
      </c>
      <c r="I4071" s="197" t="str">
        <f>IFERROR(INDEX('CPU-GERAL'!$H$12:$H$2199,MATCH(A4071,'CPU-GERAL'!$B$12:$B$2199,0)),"NÃO ENCONTRADO")</f>
        <v>NÃO ENCONTRADO</v>
      </c>
      <c r="J4071" s="59" t="str">
        <f t="shared" si="63"/>
        <v/>
      </c>
    </row>
    <row r="4072" spans="1:10" x14ac:dyDescent="0.2">
      <c r="A4072" s="300">
        <v>104845</v>
      </c>
      <c r="B4072" s="301" t="s">
        <v>4930</v>
      </c>
      <c r="C4072" s="300" t="s">
        <v>18</v>
      </c>
      <c r="D4072" s="302">
        <v>132.34</v>
      </c>
      <c r="E4072" s="303">
        <v>0.33</v>
      </c>
      <c r="F4072" s="110" t="s">
        <v>14403</v>
      </c>
      <c r="G4072" s="126">
        <v>46023</v>
      </c>
      <c r="H4072" s="299" t="s">
        <v>15743</v>
      </c>
      <c r="I4072" s="197" t="str">
        <f>IFERROR(INDEX('CPU-GERAL'!$H$12:$H$2199,MATCH(A4072,'CPU-GERAL'!$B$12:$B$2199,0)),"NÃO ENCONTRADO")</f>
        <v>NÃO ENCONTRADO</v>
      </c>
      <c r="J4072" s="59" t="str">
        <f t="shared" si="63"/>
        <v/>
      </c>
    </row>
    <row r="4073" spans="1:10" x14ac:dyDescent="0.2">
      <c r="A4073" s="300">
        <v>104880</v>
      </c>
      <c r="B4073" s="301" t="s">
        <v>4945</v>
      </c>
      <c r="C4073" s="300" t="s">
        <v>18</v>
      </c>
      <c r="D4073" s="302">
        <v>84.49</v>
      </c>
      <c r="E4073" s="303">
        <v>0.19</v>
      </c>
      <c r="F4073" s="110" t="s">
        <v>14403</v>
      </c>
      <c r="G4073" s="126">
        <v>46023</v>
      </c>
      <c r="H4073" s="299" t="s">
        <v>15743</v>
      </c>
      <c r="I4073" s="197" t="str">
        <f>IFERROR(INDEX('CPU-GERAL'!$H$12:$H$2199,MATCH(A4073,'CPU-GERAL'!$B$12:$B$2199,0)),"NÃO ENCONTRADO")</f>
        <v>NÃO ENCONTRADO</v>
      </c>
      <c r="J4073" s="59" t="str">
        <f t="shared" si="63"/>
        <v/>
      </c>
    </row>
    <row r="4074" spans="1:10" x14ac:dyDescent="0.2">
      <c r="A4074" s="300">
        <v>104889</v>
      </c>
      <c r="B4074" s="301" t="s">
        <v>4949</v>
      </c>
      <c r="C4074" s="300" t="s">
        <v>18</v>
      </c>
      <c r="D4074" s="302">
        <v>56.44</v>
      </c>
      <c r="E4074" s="303">
        <v>0.27</v>
      </c>
      <c r="F4074" s="110" t="s">
        <v>14403</v>
      </c>
      <c r="G4074" s="126">
        <v>46023</v>
      </c>
      <c r="H4074" s="299" t="s">
        <v>15743</v>
      </c>
      <c r="I4074" s="197" t="str">
        <f>IFERROR(INDEX('CPU-GERAL'!$H$12:$H$2199,MATCH(A4074,'CPU-GERAL'!$B$12:$B$2199,0)),"NÃO ENCONTRADO")</f>
        <v>NÃO ENCONTRADO</v>
      </c>
      <c r="J4074" s="59" t="str">
        <f t="shared" si="63"/>
        <v/>
      </c>
    </row>
    <row r="4075" spans="1:10" x14ac:dyDescent="0.2">
      <c r="A4075" s="300">
        <v>95108</v>
      </c>
      <c r="B4075" s="301" t="s">
        <v>4925</v>
      </c>
      <c r="C4075" s="300" t="s">
        <v>49</v>
      </c>
      <c r="D4075" s="302">
        <v>43.8</v>
      </c>
      <c r="E4075" s="303">
        <v>0.02</v>
      </c>
      <c r="F4075" s="110" t="s">
        <v>14403</v>
      </c>
      <c r="G4075" s="126">
        <v>46023</v>
      </c>
      <c r="H4075" s="299" t="s">
        <v>15743</v>
      </c>
      <c r="I4075" s="197" t="str">
        <f>IFERROR(INDEX('CPU-GERAL'!$H$12:$H$2199,MATCH(A4075,'CPU-GERAL'!$B$12:$B$2199,0)),"NÃO ENCONTRADO")</f>
        <v>NÃO ENCONTRADO</v>
      </c>
      <c r="J4075" s="59" t="str">
        <f t="shared" si="63"/>
        <v/>
      </c>
    </row>
    <row r="4076" spans="1:10" x14ac:dyDescent="0.2">
      <c r="A4076" s="300">
        <v>104857</v>
      </c>
      <c r="B4076" s="301" t="s">
        <v>12338</v>
      </c>
      <c r="C4076" s="300" t="s">
        <v>18</v>
      </c>
      <c r="D4076" s="302">
        <v>0</v>
      </c>
      <c r="E4076" s="303"/>
      <c r="F4076" s="110" t="s">
        <v>14403</v>
      </c>
      <c r="G4076" s="126">
        <v>46023</v>
      </c>
      <c r="H4076" s="299" t="s">
        <v>15743</v>
      </c>
      <c r="I4076" s="197" t="str">
        <f>IFERROR(INDEX('CPU-GERAL'!$H$12:$H$2199,MATCH(A4076,'CPU-GERAL'!$B$12:$B$2199,0)),"NÃO ENCONTRADO")</f>
        <v>NÃO ENCONTRADO</v>
      </c>
      <c r="J4076" s="59" t="str">
        <f t="shared" si="63"/>
        <v/>
      </c>
    </row>
    <row r="4077" spans="1:10" x14ac:dyDescent="0.2">
      <c r="A4077" s="300">
        <v>104859</v>
      </c>
      <c r="B4077" s="301" t="s">
        <v>12339</v>
      </c>
      <c r="C4077" s="300" t="s">
        <v>18</v>
      </c>
      <c r="D4077" s="302">
        <v>0</v>
      </c>
      <c r="E4077" s="303"/>
      <c r="F4077" s="110" t="s">
        <v>14403</v>
      </c>
      <c r="G4077" s="126">
        <v>46023</v>
      </c>
      <c r="H4077" s="299" t="s">
        <v>15743</v>
      </c>
      <c r="I4077" s="197" t="str">
        <f>IFERROR(INDEX('CPU-GERAL'!$H$12:$H$2199,MATCH(A4077,'CPU-GERAL'!$B$12:$B$2199,0)),"NÃO ENCONTRADO")</f>
        <v>NÃO ENCONTRADO</v>
      </c>
      <c r="J4077" s="59" t="str">
        <f t="shared" si="63"/>
        <v/>
      </c>
    </row>
    <row r="4078" spans="1:10" x14ac:dyDescent="0.2">
      <c r="A4078" s="300">
        <v>104861</v>
      </c>
      <c r="B4078" s="301" t="s">
        <v>12340</v>
      </c>
      <c r="C4078" s="300" t="s">
        <v>18</v>
      </c>
      <c r="D4078" s="302">
        <v>0</v>
      </c>
      <c r="E4078" s="303"/>
      <c r="F4078" s="110" t="s">
        <v>14403</v>
      </c>
      <c r="G4078" s="126">
        <v>46023</v>
      </c>
      <c r="H4078" s="299" t="s">
        <v>15743</v>
      </c>
      <c r="I4078" s="197" t="str">
        <f>IFERROR(INDEX('CPU-GERAL'!$H$12:$H$2199,MATCH(A4078,'CPU-GERAL'!$B$12:$B$2199,0)),"NÃO ENCONTRADO")</f>
        <v>NÃO ENCONTRADO</v>
      </c>
      <c r="J4078" s="59" t="str">
        <f t="shared" si="63"/>
        <v/>
      </c>
    </row>
    <row r="4079" spans="1:10" x14ac:dyDescent="0.2">
      <c r="A4079" s="300">
        <v>104856</v>
      </c>
      <c r="B4079" s="301" t="s">
        <v>12341</v>
      </c>
      <c r="C4079" s="300" t="s">
        <v>18</v>
      </c>
      <c r="D4079" s="302">
        <v>0</v>
      </c>
      <c r="E4079" s="303"/>
      <c r="F4079" s="110" t="s">
        <v>14403</v>
      </c>
      <c r="G4079" s="126">
        <v>46023</v>
      </c>
      <c r="H4079" s="299" t="s">
        <v>15743</v>
      </c>
      <c r="I4079" s="197" t="str">
        <f>IFERROR(INDEX('CPU-GERAL'!$H$12:$H$2199,MATCH(A4079,'CPU-GERAL'!$B$12:$B$2199,0)),"NÃO ENCONTRADO")</f>
        <v>NÃO ENCONTRADO</v>
      </c>
      <c r="J4079" s="59" t="str">
        <f t="shared" si="63"/>
        <v/>
      </c>
    </row>
    <row r="4080" spans="1:10" x14ac:dyDescent="0.2">
      <c r="A4080" s="300">
        <v>104858</v>
      </c>
      <c r="B4080" s="301" t="s">
        <v>12342</v>
      </c>
      <c r="C4080" s="300" t="s">
        <v>18</v>
      </c>
      <c r="D4080" s="302">
        <v>0</v>
      </c>
      <c r="E4080" s="303"/>
      <c r="F4080" s="110" t="s">
        <v>14403</v>
      </c>
      <c r="G4080" s="126">
        <v>46023</v>
      </c>
      <c r="H4080" s="299" t="s">
        <v>15743</v>
      </c>
      <c r="I4080" s="197" t="str">
        <f>IFERROR(INDEX('CPU-GERAL'!$H$12:$H$2199,MATCH(A4080,'CPU-GERAL'!$B$12:$B$2199,0)),"NÃO ENCONTRADO")</f>
        <v>NÃO ENCONTRADO</v>
      </c>
      <c r="J4080" s="59" t="str">
        <f t="shared" si="63"/>
        <v/>
      </c>
    </row>
    <row r="4081" spans="1:10" x14ac:dyDescent="0.2">
      <c r="A4081" s="300">
        <v>104860</v>
      </c>
      <c r="B4081" s="301" t="s">
        <v>12343</v>
      </c>
      <c r="C4081" s="300" t="s">
        <v>18</v>
      </c>
      <c r="D4081" s="302">
        <v>0</v>
      </c>
      <c r="E4081" s="303"/>
      <c r="F4081" s="110" t="s">
        <v>14403</v>
      </c>
      <c r="G4081" s="126">
        <v>46023</v>
      </c>
      <c r="H4081" s="299" t="s">
        <v>15743</v>
      </c>
      <c r="I4081" s="197" t="str">
        <f>IFERROR(INDEX('CPU-GERAL'!$H$12:$H$2199,MATCH(A4081,'CPU-GERAL'!$B$12:$B$2199,0)),"NÃO ENCONTRADO")</f>
        <v>NÃO ENCONTRADO</v>
      </c>
      <c r="J4081" s="59" t="str">
        <f t="shared" si="63"/>
        <v/>
      </c>
    </row>
    <row r="4082" spans="1:10" x14ac:dyDescent="0.2">
      <c r="A4082" s="300">
        <v>104871</v>
      </c>
      <c r="B4082" s="301" t="s">
        <v>12344</v>
      </c>
      <c r="C4082" s="300" t="s">
        <v>18</v>
      </c>
      <c r="D4082" s="302">
        <v>0</v>
      </c>
      <c r="E4082" s="303"/>
      <c r="F4082" s="110" t="s">
        <v>14403</v>
      </c>
      <c r="G4082" s="126">
        <v>46023</v>
      </c>
      <c r="H4082" s="299" t="s">
        <v>15743</v>
      </c>
      <c r="I4082" s="197" t="str">
        <f>IFERROR(INDEX('CPU-GERAL'!$H$12:$H$2199,MATCH(A4082,'CPU-GERAL'!$B$12:$B$2199,0)),"NÃO ENCONTRADO")</f>
        <v>NÃO ENCONTRADO</v>
      </c>
      <c r="J4082" s="59" t="str">
        <f t="shared" si="63"/>
        <v/>
      </c>
    </row>
    <row r="4083" spans="1:10" x14ac:dyDescent="0.2">
      <c r="A4083" s="300">
        <v>104883</v>
      </c>
      <c r="B4083" s="301" t="s">
        <v>12345</v>
      </c>
      <c r="C4083" s="300" t="s">
        <v>18</v>
      </c>
      <c r="D4083" s="302">
        <v>0</v>
      </c>
      <c r="E4083" s="303"/>
      <c r="F4083" s="110" t="s">
        <v>14403</v>
      </c>
      <c r="G4083" s="126">
        <v>46023</v>
      </c>
      <c r="H4083" s="299" t="s">
        <v>15743</v>
      </c>
      <c r="I4083" s="197" t="str">
        <f>IFERROR(INDEX('CPU-GERAL'!$H$12:$H$2199,MATCH(A4083,'CPU-GERAL'!$B$12:$B$2199,0)),"NÃO ENCONTRADO")</f>
        <v>NÃO ENCONTRADO</v>
      </c>
      <c r="J4083" s="59" t="str">
        <f t="shared" si="63"/>
        <v/>
      </c>
    </row>
    <row r="4084" spans="1:10" x14ac:dyDescent="0.2">
      <c r="A4084" s="300">
        <v>104865</v>
      </c>
      <c r="B4084" s="301" t="s">
        <v>12346</v>
      </c>
      <c r="C4084" s="300" t="s">
        <v>18</v>
      </c>
      <c r="D4084" s="302">
        <v>0</v>
      </c>
      <c r="E4084" s="303"/>
      <c r="F4084" s="110" t="s">
        <v>14403</v>
      </c>
      <c r="G4084" s="126">
        <v>46023</v>
      </c>
      <c r="H4084" s="299" t="s">
        <v>15743</v>
      </c>
      <c r="I4084" s="197" t="str">
        <f>IFERROR(INDEX('CPU-GERAL'!$H$12:$H$2199,MATCH(A4084,'CPU-GERAL'!$B$12:$B$2199,0)),"NÃO ENCONTRADO")</f>
        <v>NÃO ENCONTRADO</v>
      </c>
      <c r="J4084" s="59" t="str">
        <f t="shared" si="63"/>
        <v/>
      </c>
    </row>
    <row r="4085" spans="1:10" x14ac:dyDescent="0.2">
      <c r="A4085" s="300">
        <v>104872</v>
      </c>
      <c r="B4085" s="301" t="s">
        <v>12347</v>
      </c>
      <c r="C4085" s="300" t="s">
        <v>18</v>
      </c>
      <c r="D4085" s="302">
        <v>0</v>
      </c>
      <c r="E4085" s="303"/>
      <c r="F4085" s="110" t="s">
        <v>14403</v>
      </c>
      <c r="G4085" s="126">
        <v>46023</v>
      </c>
      <c r="H4085" s="299" t="s">
        <v>15743</v>
      </c>
      <c r="I4085" s="197" t="str">
        <f>IFERROR(INDEX('CPU-GERAL'!$H$12:$H$2199,MATCH(A4085,'CPU-GERAL'!$B$12:$B$2199,0)),"NÃO ENCONTRADO")</f>
        <v>NÃO ENCONTRADO</v>
      </c>
      <c r="J4085" s="59" t="str">
        <f t="shared" si="63"/>
        <v/>
      </c>
    </row>
    <row r="4086" spans="1:10" x14ac:dyDescent="0.2">
      <c r="A4086" s="300">
        <v>104884</v>
      </c>
      <c r="B4086" s="301" t="s">
        <v>12348</v>
      </c>
      <c r="C4086" s="300" t="s">
        <v>18</v>
      </c>
      <c r="D4086" s="302">
        <v>0</v>
      </c>
      <c r="E4086" s="303"/>
      <c r="F4086" s="110" t="s">
        <v>14403</v>
      </c>
      <c r="G4086" s="126">
        <v>46023</v>
      </c>
      <c r="H4086" s="299" t="s">
        <v>15743</v>
      </c>
      <c r="I4086" s="197" t="str">
        <f>IFERROR(INDEX('CPU-GERAL'!$H$12:$H$2199,MATCH(A4086,'CPU-GERAL'!$B$12:$B$2199,0)),"NÃO ENCONTRADO")</f>
        <v>NÃO ENCONTRADO</v>
      </c>
      <c r="J4086" s="59" t="str">
        <f t="shared" si="63"/>
        <v/>
      </c>
    </row>
    <row r="4087" spans="1:10" x14ac:dyDescent="0.2">
      <c r="A4087" s="300">
        <v>104866</v>
      </c>
      <c r="B4087" s="301" t="s">
        <v>12349</v>
      </c>
      <c r="C4087" s="300" t="s">
        <v>18</v>
      </c>
      <c r="D4087" s="302">
        <v>0</v>
      </c>
      <c r="E4087" s="303"/>
      <c r="F4087" s="110" t="s">
        <v>14403</v>
      </c>
      <c r="G4087" s="126">
        <v>46023</v>
      </c>
      <c r="H4087" s="299" t="s">
        <v>15743</v>
      </c>
      <c r="I4087" s="197" t="str">
        <f>IFERROR(INDEX('CPU-GERAL'!$H$12:$H$2199,MATCH(A4087,'CPU-GERAL'!$B$12:$B$2199,0)),"NÃO ENCONTRADO")</f>
        <v>NÃO ENCONTRADO</v>
      </c>
      <c r="J4087" s="59" t="str">
        <f t="shared" si="63"/>
        <v/>
      </c>
    </row>
    <row r="4088" spans="1:10" x14ac:dyDescent="0.2">
      <c r="A4088" s="300">
        <v>104873</v>
      </c>
      <c r="B4088" s="301" t="s">
        <v>12350</v>
      </c>
      <c r="C4088" s="300" t="s">
        <v>18</v>
      </c>
      <c r="D4088" s="302">
        <v>0</v>
      </c>
      <c r="E4088" s="303"/>
      <c r="F4088" s="110" t="s">
        <v>14403</v>
      </c>
      <c r="G4088" s="126">
        <v>46023</v>
      </c>
      <c r="H4088" s="299" t="s">
        <v>15743</v>
      </c>
      <c r="I4088" s="197" t="str">
        <f>IFERROR(INDEX('CPU-GERAL'!$H$12:$H$2199,MATCH(A4088,'CPU-GERAL'!$B$12:$B$2199,0)),"NÃO ENCONTRADO")</f>
        <v>NÃO ENCONTRADO</v>
      </c>
      <c r="J4088" s="59" t="str">
        <f t="shared" si="63"/>
        <v/>
      </c>
    </row>
    <row r="4089" spans="1:10" x14ac:dyDescent="0.2">
      <c r="A4089" s="300">
        <v>104885</v>
      </c>
      <c r="B4089" s="301" t="s">
        <v>12351</v>
      </c>
      <c r="C4089" s="300" t="s">
        <v>18</v>
      </c>
      <c r="D4089" s="302">
        <v>0</v>
      </c>
      <c r="E4089" s="303"/>
      <c r="F4089" s="110" t="s">
        <v>14403</v>
      </c>
      <c r="G4089" s="126">
        <v>46023</v>
      </c>
      <c r="H4089" s="299" t="s">
        <v>15743</v>
      </c>
      <c r="I4089" s="197" t="str">
        <f>IFERROR(INDEX('CPU-GERAL'!$H$12:$H$2199,MATCH(A4089,'CPU-GERAL'!$B$12:$B$2199,0)),"NÃO ENCONTRADO")</f>
        <v>NÃO ENCONTRADO</v>
      </c>
      <c r="J4089" s="59" t="str">
        <f t="shared" si="63"/>
        <v/>
      </c>
    </row>
    <row r="4090" spans="1:10" x14ac:dyDescent="0.2">
      <c r="A4090" s="300">
        <v>104867</v>
      </c>
      <c r="B4090" s="301" t="s">
        <v>12352</v>
      </c>
      <c r="C4090" s="300" t="s">
        <v>18</v>
      </c>
      <c r="D4090" s="302">
        <v>0</v>
      </c>
      <c r="E4090" s="303"/>
      <c r="F4090" s="110" t="s">
        <v>14403</v>
      </c>
      <c r="G4090" s="126">
        <v>46023</v>
      </c>
      <c r="H4090" s="299" t="s">
        <v>15743</v>
      </c>
      <c r="I4090" s="197" t="str">
        <f>IFERROR(INDEX('CPU-GERAL'!$H$12:$H$2199,MATCH(A4090,'CPU-GERAL'!$B$12:$B$2199,0)),"NÃO ENCONTRADO")</f>
        <v>NÃO ENCONTRADO</v>
      </c>
      <c r="J4090" s="59" t="str">
        <f t="shared" si="63"/>
        <v/>
      </c>
    </row>
    <row r="4091" spans="1:10" x14ac:dyDescent="0.2">
      <c r="A4091" s="300">
        <v>104868</v>
      </c>
      <c r="B4091" s="301" t="s">
        <v>12353</v>
      </c>
      <c r="C4091" s="300" t="s">
        <v>18</v>
      </c>
      <c r="D4091" s="302">
        <v>0</v>
      </c>
      <c r="E4091" s="303"/>
      <c r="F4091" s="110" t="s">
        <v>14403</v>
      </c>
      <c r="G4091" s="126">
        <v>46023</v>
      </c>
      <c r="H4091" s="299" t="s">
        <v>15743</v>
      </c>
      <c r="I4091" s="197" t="str">
        <f>IFERROR(INDEX('CPU-GERAL'!$H$12:$H$2199,MATCH(A4091,'CPU-GERAL'!$B$12:$B$2199,0)),"NÃO ENCONTRADO")</f>
        <v>NÃO ENCONTRADO</v>
      </c>
      <c r="J4091" s="59" t="str">
        <f t="shared" si="63"/>
        <v/>
      </c>
    </row>
    <row r="4092" spans="1:10" x14ac:dyDescent="0.2">
      <c r="A4092" s="300">
        <v>104874</v>
      </c>
      <c r="B4092" s="301" t="s">
        <v>12354</v>
      </c>
      <c r="C4092" s="300" t="s">
        <v>18</v>
      </c>
      <c r="D4092" s="302">
        <v>0</v>
      </c>
      <c r="E4092" s="303"/>
      <c r="F4092" s="110" t="s">
        <v>14403</v>
      </c>
      <c r="G4092" s="126">
        <v>46023</v>
      </c>
      <c r="H4092" s="299" t="s">
        <v>15743</v>
      </c>
      <c r="I4092" s="197" t="str">
        <f>IFERROR(INDEX('CPU-GERAL'!$H$12:$H$2199,MATCH(A4092,'CPU-GERAL'!$B$12:$B$2199,0)),"NÃO ENCONTRADO")</f>
        <v>NÃO ENCONTRADO</v>
      </c>
      <c r="J4092" s="59" t="str">
        <f t="shared" si="63"/>
        <v/>
      </c>
    </row>
    <row r="4093" spans="1:10" x14ac:dyDescent="0.2">
      <c r="A4093" s="300">
        <v>104862</v>
      </c>
      <c r="B4093" s="301" t="s">
        <v>12355</v>
      </c>
      <c r="C4093" s="300" t="s">
        <v>18</v>
      </c>
      <c r="D4093" s="302">
        <v>0</v>
      </c>
      <c r="E4093" s="303"/>
      <c r="F4093" s="110" t="s">
        <v>14403</v>
      </c>
      <c r="G4093" s="126">
        <v>46023</v>
      </c>
      <c r="H4093" s="299" t="s">
        <v>15743</v>
      </c>
      <c r="I4093" s="197" t="str">
        <f>IFERROR(INDEX('CPU-GERAL'!$H$12:$H$2199,MATCH(A4093,'CPU-GERAL'!$B$12:$B$2199,0)),"NÃO ENCONTRADO")</f>
        <v>NÃO ENCONTRADO</v>
      </c>
      <c r="J4093" s="59" t="str">
        <f t="shared" si="63"/>
        <v/>
      </c>
    </row>
    <row r="4094" spans="1:10" x14ac:dyDescent="0.2">
      <c r="A4094" s="300">
        <v>104869</v>
      </c>
      <c r="B4094" s="301" t="s">
        <v>12356</v>
      </c>
      <c r="C4094" s="300" t="s">
        <v>18</v>
      </c>
      <c r="D4094" s="302">
        <v>0</v>
      </c>
      <c r="E4094" s="303"/>
      <c r="F4094" s="110" t="s">
        <v>14403</v>
      </c>
      <c r="G4094" s="126">
        <v>46023</v>
      </c>
      <c r="H4094" s="299" t="s">
        <v>15743</v>
      </c>
      <c r="I4094" s="197" t="str">
        <f>IFERROR(INDEX('CPU-GERAL'!$H$12:$H$2199,MATCH(A4094,'CPU-GERAL'!$B$12:$B$2199,0)),"NÃO ENCONTRADO")</f>
        <v>NÃO ENCONTRADO</v>
      </c>
      <c r="J4094" s="59" t="str">
        <f t="shared" si="63"/>
        <v/>
      </c>
    </row>
    <row r="4095" spans="1:10" x14ac:dyDescent="0.2">
      <c r="A4095" s="300">
        <v>104881</v>
      </c>
      <c r="B4095" s="301" t="s">
        <v>12357</v>
      </c>
      <c r="C4095" s="300" t="s">
        <v>18</v>
      </c>
      <c r="D4095" s="302">
        <v>0</v>
      </c>
      <c r="E4095" s="303"/>
      <c r="F4095" s="110" t="s">
        <v>14403</v>
      </c>
      <c r="G4095" s="126">
        <v>46023</v>
      </c>
      <c r="H4095" s="299" t="s">
        <v>15743</v>
      </c>
      <c r="I4095" s="197" t="str">
        <f>IFERROR(INDEX('CPU-GERAL'!$H$12:$H$2199,MATCH(A4095,'CPU-GERAL'!$B$12:$B$2199,0)),"NÃO ENCONTRADO")</f>
        <v>NÃO ENCONTRADO</v>
      </c>
      <c r="J4095" s="59" t="str">
        <f t="shared" si="63"/>
        <v/>
      </c>
    </row>
    <row r="4096" spans="1:10" x14ac:dyDescent="0.2">
      <c r="A4096" s="300">
        <v>104863</v>
      </c>
      <c r="B4096" s="301" t="s">
        <v>12358</v>
      </c>
      <c r="C4096" s="300" t="s">
        <v>18</v>
      </c>
      <c r="D4096" s="302">
        <v>0</v>
      </c>
      <c r="E4096" s="303"/>
      <c r="F4096" s="110" t="s">
        <v>14403</v>
      </c>
      <c r="G4096" s="126">
        <v>46023</v>
      </c>
      <c r="H4096" s="299" t="s">
        <v>15743</v>
      </c>
      <c r="I4096" s="197" t="str">
        <f>IFERROR(INDEX('CPU-GERAL'!$H$12:$H$2199,MATCH(A4096,'CPU-GERAL'!$B$12:$B$2199,0)),"NÃO ENCONTRADO")</f>
        <v>NÃO ENCONTRADO</v>
      </c>
      <c r="J4096" s="59" t="str">
        <f t="shared" si="63"/>
        <v/>
      </c>
    </row>
    <row r="4097" spans="1:10" x14ac:dyDescent="0.2">
      <c r="A4097" s="300">
        <v>104870</v>
      </c>
      <c r="B4097" s="301" t="s">
        <v>12359</v>
      </c>
      <c r="C4097" s="300" t="s">
        <v>18</v>
      </c>
      <c r="D4097" s="302">
        <v>0</v>
      </c>
      <c r="E4097" s="303"/>
      <c r="F4097" s="110" t="s">
        <v>14403</v>
      </c>
      <c r="G4097" s="126">
        <v>46023</v>
      </c>
      <c r="H4097" s="299" t="s">
        <v>15743</v>
      </c>
      <c r="I4097" s="197" t="str">
        <f>IFERROR(INDEX('CPU-GERAL'!$H$12:$H$2199,MATCH(A4097,'CPU-GERAL'!$B$12:$B$2199,0)),"NÃO ENCONTRADO")</f>
        <v>NÃO ENCONTRADO</v>
      </c>
      <c r="J4097" s="59" t="str">
        <f t="shared" si="63"/>
        <v/>
      </c>
    </row>
    <row r="4098" spans="1:10" x14ac:dyDescent="0.2">
      <c r="A4098" s="300">
        <v>104882</v>
      </c>
      <c r="B4098" s="301" t="s">
        <v>12360</v>
      </c>
      <c r="C4098" s="300" t="s">
        <v>18</v>
      </c>
      <c r="D4098" s="302">
        <v>0</v>
      </c>
      <c r="E4098" s="303"/>
      <c r="F4098" s="110" t="s">
        <v>14403</v>
      </c>
      <c r="G4098" s="126">
        <v>46023</v>
      </c>
      <c r="H4098" s="299" t="s">
        <v>15743</v>
      </c>
      <c r="I4098" s="197" t="str">
        <f>IFERROR(INDEX('CPU-GERAL'!$H$12:$H$2199,MATCH(A4098,'CPU-GERAL'!$B$12:$B$2199,0)),"NÃO ENCONTRADO")</f>
        <v>NÃO ENCONTRADO</v>
      </c>
      <c r="J4098" s="59" t="str">
        <f t="shared" si="63"/>
        <v/>
      </c>
    </row>
    <row r="4099" spans="1:10" x14ac:dyDescent="0.2">
      <c r="A4099" s="300">
        <v>104864</v>
      </c>
      <c r="B4099" s="301" t="s">
        <v>12361</v>
      </c>
      <c r="C4099" s="300" t="s">
        <v>18</v>
      </c>
      <c r="D4099" s="302">
        <v>0</v>
      </c>
      <c r="E4099" s="303"/>
      <c r="F4099" s="110" t="s">
        <v>14403</v>
      </c>
      <c r="G4099" s="126">
        <v>46023</v>
      </c>
      <c r="H4099" s="299" t="s">
        <v>15743</v>
      </c>
      <c r="I4099" s="197" t="str">
        <f>IFERROR(INDEX('CPU-GERAL'!$H$12:$H$2199,MATCH(A4099,'CPU-GERAL'!$B$12:$B$2199,0)),"NÃO ENCONTRADO")</f>
        <v>NÃO ENCONTRADO</v>
      </c>
      <c r="J4099" s="59" t="str">
        <f t="shared" si="63"/>
        <v/>
      </c>
    </row>
    <row r="4100" spans="1:10" x14ac:dyDescent="0.2">
      <c r="A4100" s="300">
        <v>104876</v>
      </c>
      <c r="B4100" s="301" t="s">
        <v>4941</v>
      </c>
      <c r="C4100" s="300" t="s">
        <v>49</v>
      </c>
      <c r="D4100" s="302">
        <v>26.6</v>
      </c>
      <c r="E4100" s="303">
        <v>0.01</v>
      </c>
      <c r="F4100" s="110" t="s">
        <v>14403</v>
      </c>
      <c r="G4100" s="126">
        <v>46023</v>
      </c>
      <c r="H4100" s="299" t="s">
        <v>15743</v>
      </c>
      <c r="I4100" s="197" t="str">
        <f>IFERROR(INDEX('CPU-GERAL'!$H$12:$H$2199,MATCH(A4100,'CPU-GERAL'!$B$12:$B$2199,0)),"NÃO ENCONTRADO")</f>
        <v>NÃO ENCONTRADO</v>
      </c>
      <c r="J4100" s="59" t="str">
        <f t="shared" ref="J4100:J4163" si="64">IF(I4100&lt;&gt;"NÃO ENCONTRADO",IF(D4100=I4100,"IGUAL A CPU",I4100-D4100),"")</f>
        <v/>
      </c>
    </row>
    <row r="4101" spans="1:10" x14ac:dyDescent="0.2">
      <c r="A4101" s="300">
        <v>104875</v>
      </c>
      <c r="B4101" s="301" t="s">
        <v>10872</v>
      </c>
      <c r="C4101" s="300" t="s">
        <v>18</v>
      </c>
      <c r="D4101" s="302">
        <v>133.81</v>
      </c>
      <c r="E4101" s="303">
        <v>0.03</v>
      </c>
      <c r="F4101" s="110" t="s">
        <v>14403</v>
      </c>
      <c r="G4101" s="126">
        <v>46023</v>
      </c>
      <c r="H4101" s="299" t="s">
        <v>15743</v>
      </c>
      <c r="I4101" s="197" t="str">
        <f>IFERROR(INDEX('CPU-GERAL'!$H$12:$H$2199,MATCH(A4101,'CPU-GERAL'!$B$12:$B$2199,0)),"NÃO ENCONTRADO")</f>
        <v>NÃO ENCONTRADO</v>
      </c>
      <c r="J4101" s="59" t="str">
        <f t="shared" si="64"/>
        <v/>
      </c>
    </row>
    <row r="4102" spans="1:10" x14ac:dyDescent="0.2">
      <c r="A4102" s="300">
        <v>105942</v>
      </c>
      <c r="B4102" s="301" t="s">
        <v>12362</v>
      </c>
      <c r="C4102" s="300" t="s">
        <v>18</v>
      </c>
      <c r="D4102" s="302">
        <v>0</v>
      </c>
      <c r="E4102" s="303"/>
      <c r="F4102" s="110" t="s">
        <v>14403</v>
      </c>
      <c r="G4102" s="126">
        <v>46023</v>
      </c>
      <c r="H4102" s="299" t="s">
        <v>15743</v>
      </c>
      <c r="I4102" s="197" t="str">
        <f>IFERROR(INDEX('CPU-GERAL'!$H$12:$H$2199,MATCH(A4102,'CPU-GERAL'!$B$12:$B$2199,0)),"NÃO ENCONTRADO")</f>
        <v>NÃO ENCONTRADO</v>
      </c>
      <c r="J4102" s="59" t="str">
        <f t="shared" si="64"/>
        <v/>
      </c>
    </row>
    <row r="4103" spans="1:10" x14ac:dyDescent="0.2">
      <c r="A4103" s="300">
        <v>105943</v>
      </c>
      <c r="B4103" s="301" t="s">
        <v>12363</v>
      </c>
      <c r="C4103" s="300" t="s">
        <v>18</v>
      </c>
      <c r="D4103" s="302">
        <v>0</v>
      </c>
      <c r="E4103" s="303"/>
      <c r="F4103" s="110" t="s">
        <v>14403</v>
      </c>
      <c r="G4103" s="126">
        <v>46023</v>
      </c>
      <c r="H4103" s="299" t="s">
        <v>15743</v>
      </c>
      <c r="I4103" s="197" t="str">
        <f>IFERROR(INDEX('CPU-GERAL'!$H$12:$H$2199,MATCH(A4103,'CPU-GERAL'!$B$12:$B$2199,0)),"NÃO ENCONTRADO")</f>
        <v>NÃO ENCONTRADO</v>
      </c>
      <c r="J4103" s="59" t="str">
        <f t="shared" si="64"/>
        <v/>
      </c>
    </row>
    <row r="4104" spans="1:10" x14ac:dyDescent="0.2">
      <c r="A4104" s="300">
        <v>105941</v>
      </c>
      <c r="B4104" s="301" t="s">
        <v>12364</v>
      </c>
      <c r="C4104" s="300" t="s">
        <v>318</v>
      </c>
      <c r="D4104" s="302">
        <v>0</v>
      </c>
      <c r="E4104" s="303"/>
      <c r="F4104" s="110" t="s">
        <v>14403</v>
      </c>
      <c r="G4104" s="126">
        <v>46023</v>
      </c>
      <c r="H4104" s="299" t="s">
        <v>15743</v>
      </c>
      <c r="I4104" s="197" t="str">
        <f>IFERROR(INDEX('CPU-GERAL'!$H$12:$H$2199,MATCH(A4104,'CPU-GERAL'!$B$12:$B$2199,0)),"NÃO ENCONTRADO")</f>
        <v>NÃO ENCONTRADO</v>
      </c>
      <c r="J4104" s="59" t="str">
        <f t="shared" si="64"/>
        <v/>
      </c>
    </row>
    <row r="4105" spans="1:10" x14ac:dyDescent="0.2">
      <c r="A4105" s="300">
        <v>105940</v>
      </c>
      <c r="B4105" s="301" t="s">
        <v>12365</v>
      </c>
      <c r="C4105" s="300" t="s">
        <v>318</v>
      </c>
      <c r="D4105" s="302">
        <v>0</v>
      </c>
      <c r="E4105" s="303"/>
      <c r="F4105" s="110" t="s">
        <v>14403</v>
      </c>
      <c r="G4105" s="126">
        <v>46023</v>
      </c>
      <c r="H4105" s="299" t="s">
        <v>15743</v>
      </c>
      <c r="I4105" s="197" t="str">
        <f>IFERROR(INDEX('CPU-GERAL'!$H$12:$H$2199,MATCH(A4105,'CPU-GERAL'!$B$12:$B$2199,0)),"NÃO ENCONTRADO")</f>
        <v>NÃO ENCONTRADO</v>
      </c>
      <c r="J4105" s="59" t="str">
        <f t="shared" si="64"/>
        <v/>
      </c>
    </row>
    <row r="4106" spans="1:10" x14ac:dyDescent="0.2">
      <c r="A4106" s="300">
        <v>105938</v>
      </c>
      <c r="B4106" s="301" t="s">
        <v>12366</v>
      </c>
      <c r="C4106" s="300" t="s">
        <v>318</v>
      </c>
      <c r="D4106" s="302">
        <v>0</v>
      </c>
      <c r="E4106" s="303"/>
      <c r="F4106" s="110" t="s">
        <v>14403</v>
      </c>
      <c r="G4106" s="126">
        <v>46023</v>
      </c>
      <c r="H4106" s="299" t="s">
        <v>15743</v>
      </c>
      <c r="I4106" s="197" t="str">
        <f>IFERROR(INDEX('CPU-GERAL'!$H$12:$H$2199,MATCH(A4106,'CPU-GERAL'!$B$12:$B$2199,0)),"NÃO ENCONTRADO")</f>
        <v>NÃO ENCONTRADO</v>
      </c>
      <c r="J4106" s="59" t="str">
        <f t="shared" si="64"/>
        <v/>
      </c>
    </row>
    <row r="4107" spans="1:10" x14ac:dyDescent="0.2">
      <c r="A4107" s="300">
        <v>105939</v>
      </c>
      <c r="B4107" s="301" t="s">
        <v>12367</v>
      </c>
      <c r="C4107" s="300" t="s">
        <v>318</v>
      </c>
      <c r="D4107" s="302">
        <v>0</v>
      </c>
      <c r="E4107" s="303"/>
      <c r="F4107" s="110" t="s">
        <v>14403</v>
      </c>
      <c r="G4107" s="126">
        <v>46023</v>
      </c>
      <c r="H4107" s="299" t="s">
        <v>15743</v>
      </c>
      <c r="I4107" s="197" t="str">
        <f>IFERROR(INDEX('CPU-GERAL'!$H$12:$H$2199,MATCH(A4107,'CPU-GERAL'!$B$12:$B$2199,0)),"NÃO ENCONTRADO")</f>
        <v>NÃO ENCONTRADO</v>
      </c>
      <c r="J4107" s="59" t="str">
        <f t="shared" si="64"/>
        <v/>
      </c>
    </row>
    <row r="4108" spans="1:10" x14ac:dyDescent="0.2">
      <c r="A4108" s="300">
        <v>96120</v>
      </c>
      <c r="B4108" s="301" t="s">
        <v>3812</v>
      </c>
      <c r="C4108" s="300" t="s">
        <v>18</v>
      </c>
      <c r="D4108" s="302">
        <v>3.24</v>
      </c>
      <c r="E4108" s="303">
        <v>0</v>
      </c>
      <c r="F4108" s="110" t="s">
        <v>14403</v>
      </c>
      <c r="G4108" s="126">
        <v>46023</v>
      </c>
      <c r="H4108" s="299" t="s">
        <v>15743</v>
      </c>
      <c r="I4108" s="197" t="str">
        <f>IFERROR(INDEX('CPU-GERAL'!$H$12:$H$2199,MATCH(A4108,'CPU-GERAL'!$B$12:$B$2199,0)),"NÃO ENCONTRADO")</f>
        <v>NÃO ENCONTRADO</v>
      </c>
      <c r="J4108" s="59" t="str">
        <f t="shared" si="64"/>
        <v/>
      </c>
    </row>
    <row r="4109" spans="1:10" x14ac:dyDescent="0.2">
      <c r="A4109" s="300">
        <v>96123</v>
      </c>
      <c r="B4109" s="301" t="s">
        <v>3813</v>
      </c>
      <c r="C4109" s="300" t="s">
        <v>18</v>
      </c>
      <c r="D4109" s="302">
        <v>28</v>
      </c>
      <c r="E4109" s="303">
        <v>7.0000000000000007E-2</v>
      </c>
      <c r="F4109" s="110" t="s">
        <v>14403</v>
      </c>
      <c r="G4109" s="126">
        <v>46023</v>
      </c>
      <c r="H4109" s="299" t="s">
        <v>15743</v>
      </c>
      <c r="I4109" s="197" t="str">
        <f>IFERROR(INDEX('CPU-GERAL'!$H$12:$H$2199,MATCH(A4109,'CPU-GERAL'!$B$12:$B$2199,0)),"NÃO ENCONTRADO")</f>
        <v>NÃO ENCONTRADO</v>
      </c>
      <c r="J4109" s="59" t="str">
        <f t="shared" si="64"/>
        <v/>
      </c>
    </row>
    <row r="4110" spans="1:10" x14ac:dyDescent="0.2">
      <c r="A4110" s="300">
        <v>96122</v>
      </c>
      <c r="B4110" s="301" t="s">
        <v>3806</v>
      </c>
      <c r="C4110" s="300" t="s">
        <v>18</v>
      </c>
      <c r="D4110" s="302">
        <v>45.2</v>
      </c>
      <c r="E4110" s="303">
        <v>0</v>
      </c>
      <c r="F4110" s="110" t="s">
        <v>14403</v>
      </c>
      <c r="G4110" s="126">
        <v>46023</v>
      </c>
      <c r="H4110" s="299" t="s">
        <v>15743</v>
      </c>
      <c r="I4110" s="197" t="str">
        <f>IFERROR(INDEX('CPU-GERAL'!$H$12:$H$2199,MATCH(A4110,'CPU-GERAL'!$B$12:$B$2199,0)),"NÃO ENCONTRADO")</f>
        <v>NÃO ENCONTRADO</v>
      </c>
      <c r="J4110" s="59" t="str">
        <f t="shared" si="64"/>
        <v/>
      </c>
    </row>
    <row r="4111" spans="1:10" x14ac:dyDescent="0.2">
      <c r="A4111" s="300">
        <v>96121</v>
      </c>
      <c r="B4111" s="301" t="s">
        <v>3817</v>
      </c>
      <c r="C4111" s="300" t="s">
        <v>18</v>
      </c>
      <c r="D4111" s="302">
        <v>12.17</v>
      </c>
      <c r="E4111" s="303">
        <v>0.13</v>
      </c>
      <c r="F4111" s="110" t="s">
        <v>14403</v>
      </c>
      <c r="G4111" s="126">
        <v>46023</v>
      </c>
      <c r="H4111" s="299" t="s">
        <v>15743</v>
      </c>
      <c r="I4111" s="197" t="str">
        <f>IFERROR(INDEX('CPU-GERAL'!$H$12:$H$2199,MATCH(A4111,'CPU-GERAL'!$B$12:$B$2199,0)),"NÃO ENCONTRADO")</f>
        <v>NÃO ENCONTRADO</v>
      </c>
      <c r="J4111" s="59" t="str">
        <f t="shared" si="64"/>
        <v/>
      </c>
    </row>
    <row r="4112" spans="1:10" x14ac:dyDescent="0.2">
      <c r="A4112" s="300">
        <v>99054</v>
      </c>
      <c r="B4112" s="301" t="s">
        <v>3814</v>
      </c>
      <c r="C4112" s="300" t="s">
        <v>318</v>
      </c>
      <c r="D4112" s="302">
        <v>65.430000000000007</v>
      </c>
      <c r="E4112" s="303">
        <v>0.01</v>
      </c>
      <c r="F4112" s="110" t="s">
        <v>14403</v>
      </c>
      <c r="G4112" s="126">
        <v>46023</v>
      </c>
      <c r="H4112" s="299" t="s">
        <v>15743</v>
      </c>
      <c r="I4112" s="197" t="str">
        <f>IFERROR(INDEX('CPU-GERAL'!$H$12:$H$2199,MATCH(A4112,'CPU-GERAL'!$B$12:$B$2199,0)),"NÃO ENCONTRADO")</f>
        <v>NÃO ENCONTRADO</v>
      </c>
      <c r="J4112" s="59" t="str">
        <f t="shared" si="64"/>
        <v/>
      </c>
    </row>
    <row r="4113" spans="1:10" x14ac:dyDescent="0.2">
      <c r="A4113" s="300">
        <v>96110</v>
      </c>
      <c r="B4113" s="301" t="s">
        <v>3809</v>
      </c>
      <c r="C4113" s="300" t="s">
        <v>318</v>
      </c>
      <c r="D4113" s="302">
        <v>72.290000000000006</v>
      </c>
      <c r="E4113" s="303">
        <v>0.03</v>
      </c>
      <c r="F4113" s="110" t="s">
        <v>14403</v>
      </c>
      <c r="G4113" s="126">
        <v>46023</v>
      </c>
      <c r="H4113" s="299" t="s">
        <v>15743</v>
      </c>
      <c r="I4113" s="197" t="str">
        <f>IFERROR(INDEX('CPU-GERAL'!$H$12:$H$2199,MATCH(A4113,'CPU-GERAL'!$B$12:$B$2199,0)),"NÃO ENCONTRADO")</f>
        <v>NÃO ENCONTRADO</v>
      </c>
      <c r="J4113" s="59" t="str">
        <f t="shared" si="64"/>
        <v/>
      </c>
    </row>
    <row r="4114" spans="1:10" x14ac:dyDescent="0.2">
      <c r="A4114" s="300">
        <v>96114</v>
      </c>
      <c r="B4114" s="301" t="s">
        <v>3811</v>
      </c>
      <c r="C4114" s="300" t="s">
        <v>318</v>
      </c>
      <c r="D4114" s="302">
        <v>72.55</v>
      </c>
      <c r="E4114" s="303">
        <v>0.02</v>
      </c>
      <c r="F4114" s="110" t="s">
        <v>14403</v>
      </c>
      <c r="G4114" s="126">
        <v>46023</v>
      </c>
      <c r="H4114" s="299" t="s">
        <v>15743</v>
      </c>
      <c r="I4114" s="197" t="str">
        <f>IFERROR(INDEX('CPU-GERAL'!$H$12:$H$2199,MATCH(A4114,'CPU-GERAL'!$B$12:$B$2199,0)),"NÃO ENCONTRADO")</f>
        <v>NÃO ENCONTRADO</v>
      </c>
      <c r="J4114" s="59" t="str">
        <f t="shared" si="64"/>
        <v/>
      </c>
    </row>
    <row r="4115" spans="1:10" x14ac:dyDescent="0.2">
      <c r="A4115" s="300">
        <v>104757</v>
      </c>
      <c r="B4115" s="301" t="s">
        <v>15357</v>
      </c>
      <c r="C4115" s="300" t="s">
        <v>318</v>
      </c>
      <c r="D4115" s="302">
        <v>119.79</v>
      </c>
      <c r="E4115" s="303">
        <v>0.69</v>
      </c>
      <c r="F4115" s="110" t="s">
        <v>14403</v>
      </c>
      <c r="G4115" s="126">
        <v>46023</v>
      </c>
      <c r="H4115" s="299" t="s">
        <v>15743</v>
      </c>
      <c r="I4115" s="197" t="str">
        <f>IFERROR(INDEX('CPU-GERAL'!$H$12:$H$2199,MATCH(A4115,'CPU-GERAL'!$B$12:$B$2199,0)),"NÃO ENCONTRADO")</f>
        <v>NÃO ENCONTRADO</v>
      </c>
      <c r="J4115" s="59" t="str">
        <f t="shared" si="64"/>
        <v/>
      </c>
    </row>
    <row r="4116" spans="1:10" x14ac:dyDescent="0.2">
      <c r="A4116" s="300">
        <v>104756</v>
      </c>
      <c r="B4116" s="301" t="s">
        <v>3807</v>
      </c>
      <c r="C4116" s="300" t="s">
        <v>318</v>
      </c>
      <c r="D4116" s="302">
        <v>185.91</v>
      </c>
      <c r="E4116" s="303">
        <v>0</v>
      </c>
      <c r="F4116" s="110" t="s">
        <v>14403</v>
      </c>
      <c r="G4116" s="126">
        <v>46023</v>
      </c>
      <c r="H4116" s="299" t="s">
        <v>15743</v>
      </c>
      <c r="I4116" s="197" t="str">
        <f>IFERROR(INDEX('CPU-GERAL'!$H$12:$H$2199,MATCH(A4116,'CPU-GERAL'!$B$12:$B$2199,0)),"NÃO ENCONTRADO")</f>
        <v>NÃO ENCONTRADO</v>
      </c>
      <c r="J4116" s="59" t="str">
        <f t="shared" si="64"/>
        <v/>
      </c>
    </row>
    <row r="4117" spans="1:10" x14ac:dyDescent="0.2">
      <c r="A4117" s="300">
        <v>96112</v>
      </c>
      <c r="B4117" s="301" t="s">
        <v>3805</v>
      </c>
      <c r="C4117" s="300" t="s">
        <v>318</v>
      </c>
      <c r="D4117" s="302">
        <v>137.80000000000001</v>
      </c>
      <c r="E4117" s="303">
        <v>0</v>
      </c>
      <c r="F4117" s="110" t="s">
        <v>14403</v>
      </c>
      <c r="G4117" s="126">
        <v>46023</v>
      </c>
      <c r="H4117" s="299" t="s">
        <v>15743</v>
      </c>
      <c r="I4117" s="197" t="str">
        <f>IFERROR(INDEX('CPU-GERAL'!$H$12:$H$2199,MATCH(A4117,'CPU-GERAL'!$B$12:$B$2199,0)),"NÃO ENCONTRADO")</f>
        <v>NÃO ENCONTRADO</v>
      </c>
      <c r="J4117" s="59" t="str">
        <f t="shared" si="64"/>
        <v/>
      </c>
    </row>
    <row r="4118" spans="1:10" x14ac:dyDescent="0.2">
      <c r="A4118" s="300">
        <v>96113</v>
      </c>
      <c r="B4118" s="301" t="s">
        <v>3810</v>
      </c>
      <c r="C4118" s="300" t="s">
        <v>318</v>
      </c>
      <c r="D4118" s="302">
        <v>50.83</v>
      </c>
      <c r="E4118" s="303">
        <v>0.02</v>
      </c>
      <c r="F4118" s="110" t="s">
        <v>14403</v>
      </c>
      <c r="G4118" s="126">
        <v>46023</v>
      </c>
      <c r="H4118" s="299" t="s">
        <v>15743</v>
      </c>
      <c r="I4118" s="197" t="str">
        <f>IFERROR(INDEX('CPU-GERAL'!$H$12:$H$2199,MATCH(A4118,'CPU-GERAL'!$B$12:$B$2199,0)),"NÃO ENCONTRADO")</f>
        <v>NÃO ENCONTRADO</v>
      </c>
      <c r="J4118" s="59" t="str">
        <f t="shared" si="64"/>
        <v/>
      </c>
    </row>
    <row r="4119" spans="1:10" x14ac:dyDescent="0.2">
      <c r="A4119" s="300">
        <v>96109</v>
      </c>
      <c r="B4119" s="301" t="s">
        <v>3808</v>
      </c>
      <c r="C4119" s="300" t="s">
        <v>318</v>
      </c>
      <c r="D4119" s="302">
        <v>56.74</v>
      </c>
      <c r="E4119" s="303">
        <v>0.01</v>
      </c>
      <c r="F4119" s="110" t="s">
        <v>14403</v>
      </c>
      <c r="G4119" s="126">
        <v>46023</v>
      </c>
      <c r="H4119" s="299" t="s">
        <v>15743</v>
      </c>
      <c r="I4119" s="197" t="str">
        <f>IFERROR(INDEX('CPU-GERAL'!$H$12:$H$2199,MATCH(A4119,'CPU-GERAL'!$B$12:$B$2199,0)),"NÃO ENCONTRADO")</f>
        <v>NÃO ENCONTRADO</v>
      </c>
      <c r="J4119" s="59" t="str">
        <f t="shared" si="64"/>
        <v/>
      </c>
    </row>
    <row r="4120" spans="1:10" x14ac:dyDescent="0.2">
      <c r="A4120" s="300">
        <v>96116</v>
      </c>
      <c r="B4120" s="301" t="s">
        <v>3816</v>
      </c>
      <c r="C4120" s="300" t="s">
        <v>318</v>
      </c>
      <c r="D4120" s="302">
        <v>64.37</v>
      </c>
      <c r="E4120" s="303">
        <v>0.04</v>
      </c>
      <c r="F4120" s="110" t="s">
        <v>14403</v>
      </c>
      <c r="G4120" s="126">
        <v>46023</v>
      </c>
      <c r="H4120" s="299" t="s">
        <v>15743</v>
      </c>
      <c r="I4120" s="197" t="str">
        <f>IFERROR(INDEX('CPU-GERAL'!$H$12:$H$2199,MATCH(A4120,'CPU-GERAL'!$B$12:$B$2199,0)),"NÃO ENCONTRADO")</f>
        <v>NÃO ENCONTRADO</v>
      </c>
      <c r="J4120" s="59" t="str">
        <f t="shared" si="64"/>
        <v/>
      </c>
    </row>
    <row r="4121" spans="1:10" x14ac:dyDescent="0.2">
      <c r="A4121" s="300">
        <v>96111</v>
      </c>
      <c r="B4121" s="301" t="s">
        <v>3815</v>
      </c>
      <c r="C4121" s="300" t="s">
        <v>318</v>
      </c>
      <c r="D4121" s="302">
        <v>62.53</v>
      </c>
      <c r="E4121" s="303">
        <v>0.03</v>
      </c>
      <c r="F4121" s="110" t="s">
        <v>14403</v>
      </c>
      <c r="G4121" s="126">
        <v>46023</v>
      </c>
      <c r="H4121" s="299" t="s">
        <v>15743</v>
      </c>
      <c r="I4121" s="197" t="str">
        <f>IFERROR(INDEX('CPU-GERAL'!$H$12:$H$2199,MATCH(A4121,'CPU-GERAL'!$B$12:$B$2199,0)),"NÃO ENCONTRADO")</f>
        <v>NÃO ENCONTRADO</v>
      </c>
      <c r="J4121" s="59" t="str">
        <f t="shared" si="64"/>
        <v/>
      </c>
    </row>
    <row r="4122" spans="1:10" x14ac:dyDescent="0.2">
      <c r="A4122" s="300">
        <v>96486</v>
      </c>
      <c r="B4122" s="301" t="s">
        <v>3819</v>
      </c>
      <c r="C4122" s="300" t="s">
        <v>318</v>
      </c>
      <c r="D4122" s="302">
        <v>74.709999999999994</v>
      </c>
      <c r="E4122" s="303">
        <v>0.03</v>
      </c>
      <c r="F4122" s="110" t="s">
        <v>14403</v>
      </c>
      <c r="G4122" s="126">
        <v>46023</v>
      </c>
      <c r="H4122" s="299" t="s">
        <v>15743</v>
      </c>
      <c r="I4122" s="197" t="str">
        <f>IFERROR(INDEX('CPU-GERAL'!$H$12:$H$2199,MATCH(A4122,'CPU-GERAL'!$B$12:$B$2199,0)),"NÃO ENCONTRADO")</f>
        <v>NÃO ENCONTRADO</v>
      </c>
      <c r="J4122" s="59" t="str">
        <f t="shared" si="64"/>
        <v/>
      </c>
    </row>
    <row r="4123" spans="1:10" x14ac:dyDescent="0.2">
      <c r="A4123" s="300">
        <v>96485</v>
      </c>
      <c r="B4123" s="301" t="s">
        <v>3818</v>
      </c>
      <c r="C4123" s="300" t="s">
        <v>318</v>
      </c>
      <c r="D4123" s="302">
        <v>72.87</v>
      </c>
      <c r="E4123" s="303">
        <v>0.03</v>
      </c>
      <c r="F4123" s="110" t="s">
        <v>14403</v>
      </c>
      <c r="G4123" s="126">
        <v>46023</v>
      </c>
      <c r="H4123" s="299" t="s">
        <v>15743</v>
      </c>
      <c r="I4123" s="197" t="str">
        <f>IFERROR(INDEX('CPU-GERAL'!$H$12:$H$2199,MATCH(A4123,'CPU-GERAL'!$B$12:$B$2199,0)),"NÃO ENCONTRADO")</f>
        <v>NÃO ENCONTRADO</v>
      </c>
      <c r="J4123" s="59" t="str">
        <f t="shared" si="64"/>
        <v/>
      </c>
    </row>
    <row r="4124" spans="1:10" x14ac:dyDescent="0.2">
      <c r="A4124" s="300">
        <v>97557</v>
      </c>
      <c r="B4124" s="301" t="s">
        <v>12368</v>
      </c>
      <c r="C4124" s="300" t="s">
        <v>318</v>
      </c>
      <c r="D4124" s="302">
        <v>0</v>
      </c>
      <c r="E4124" s="303"/>
      <c r="F4124" s="110" t="s">
        <v>14403</v>
      </c>
      <c r="G4124" s="126">
        <v>46023</v>
      </c>
      <c r="H4124" s="299" t="s">
        <v>15743</v>
      </c>
      <c r="I4124" s="197" t="str">
        <f>IFERROR(INDEX('CPU-GERAL'!$H$12:$H$2199,MATCH(A4124,'CPU-GERAL'!$B$12:$B$2199,0)),"NÃO ENCONTRADO")</f>
        <v>NÃO ENCONTRADO</v>
      </c>
      <c r="J4124" s="59" t="str">
        <f t="shared" si="64"/>
        <v/>
      </c>
    </row>
    <row r="4125" spans="1:10" x14ac:dyDescent="0.2">
      <c r="A4125" s="300">
        <v>101807</v>
      </c>
      <c r="B4125" s="301" t="s">
        <v>1306</v>
      </c>
      <c r="C4125" s="300" t="s">
        <v>49</v>
      </c>
      <c r="D4125" s="302">
        <v>581.73</v>
      </c>
      <c r="E4125" s="303">
        <v>0.01</v>
      </c>
      <c r="F4125" s="110" t="s">
        <v>14403</v>
      </c>
      <c r="G4125" s="126">
        <v>46023</v>
      </c>
      <c r="H4125" s="299" t="s">
        <v>15743</v>
      </c>
      <c r="I4125" s="197" t="str">
        <f>IFERROR(INDEX('CPU-GERAL'!$H$12:$H$2199,MATCH(A4125,'CPU-GERAL'!$B$12:$B$2199,0)),"NÃO ENCONTRADO")</f>
        <v>NÃO ENCONTRADO</v>
      </c>
      <c r="J4125" s="59" t="str">
        <f t="shared" si="64"/>
        <v/>
      </c>
    </row>
    <row r="4126" spans="1:10" x14ac:dyDescent="0.2">
      <c r="A4126" s="300">
        <v>101806</v>
      </c>
      <c r="B4126" s="301" t="s">
        <v>1305</v>
      </c>
      <c r="C4126" s="300" t="s">
        <v>49</v>
      </c>
      <c r="D4126" s="302">
        <v>632.95000000000005</v>
      </c>
      <c r="E4126" s="303">
        <v>0.01</v>
      </c>
      <c r="F4126" s="110" t="s">
        <v>14403</v>
      </c>
      <c r="G4126" s="126">
        <v>46023</v>
      </c>
      <c r="H4126" s="299" t="s">
        <v>15743</v>
      </c>
      <c r="I4126" s="197" t="str">
        <f>IFERROR(INDEX('CPU-GERAL'!$H$12:$H$2199,MATCH(A4126,'CPU-GERAL'!$B$12:$B$2199,0)),"NÃO ENCONTRADO")</f>
        <v>NÃO ENCONTRADO</v>
      </c>
      <c r="J4126" s="59" t="str">
        <f t="shared" si="64"/>
        <v/>
      </c>
    </row>
    <row r="4127" spans="1:10" x14ac:dyDescent="0.2">
      <c r="A4127" s="300">
        <v>101808</v>
      </c>
      <c r="B4127" s="301" t="s">
        <v>1307</v>
      </c>
      <c r="C4127" s="300" t="s">
        <v>49</v>
      </c>
      <c r="D4127" s="302">
        <v>615.01</v>
      </c>
      <c r="E4127" s="303">
        <v>0.01</v>
      </c>
      <c r="F4127" s="110" t="s">
        <v>14403</v>
      </c>
      <c r="G4127" s="126">
        <v>46023</v>
      </c>
      <c r="H4127" s="299" t="s">
        <v>15743</v>
      </c>
      <c r="I4127" s="197" t="str">
        <f>IFERROR(INDEX('CPU-GERAL'!$H$12:$H$2199,MATCH(A4127,'CPU-GERAL'!$B$12:$B$2199,0)),"NÃO ENCONTRADO")</f>
        <v>NÃO ENCONTRADO</v>
      </c>
      <c r="J4127" s="59" t="str">
        <f t="shared" si="64"/>
        <v/>
      </c>
    </row>
    <row r="4128" spans="1:10" x14ac:dyDescent="0.2">
      <c r="A4128" s="300">
        <v>98058</v>
      </c>
      <c r="B4128" s="301" t="s">
        <v>10873</v>
      </c>
      <c r="C4128" s="300" t="s">
        <v>49</v>
      </c>
      <c r="D4128" s="302">
        <v>2009.83</v>
      </c>
      <c r="E4128" s="303">
        <v>0.03</v>
      </c>
      <c r="F4128" s="110" t="s">
        <v>14403</v>
      </c>
      <c r="G4128" s="126">
        <v>46023</v>
      </c>
      <c r="H4128" s="299" t="s">
        <v>15743</v>
      </c>
      <c r="I4128" s="197" t="str">
        <f>IFERROR(INDEX('CPU-GERAL'!$H$12:$H$2199,MATCH(A4128,'CPU-GERAL'!$B$12:$B$2199,0)),"NÃO ENCONTRADO")</f>
        <v>NÃO ENCONTRADO</v>
      </c>
      <c r="J4128" s="59" t="str">
        <f t="shared" si="64"/>
        <v/>
      </c>
    </row>
    <row r="4129" spans="1:10" x14ac:dyDescent="0.2">
      <c r="A4129" s="300">
        <v>98059</v>
      </c>
      <c r="B4129" s="301" t="s">
        <v>10874</v>
      </c>
      <c r="C4129" s="300" t="s">
        <v>49</v>
      </c>
      <c r="D4129" s="302">
        <v>4365.8</v>
      </c>
      <c r="E4129" s="303">
        <v>0.04</v>
      </c>
      <c r="F4129" s="110" t="s">
        <v>14403</v>
      </c>
      <c r="G4129" s="126">
        <v>46023</v>
      </c>
      <c r="H4129" s="299" t="s">
        <v>15743</v>
      </c>
      <c r="I4129" s="197" t="str">
        <f>IFERROR(INDEX('CPU-GERAL'!$H$12:$H$2199,MATCH(A4129,'CPU-GERAL'!$B$12:$B$2199,0)),"NÃO ENCONTRADO")</f>
        <v>NÃO ENCONTRADO</v>
      </c>
      <c r="J4129" s="59" t="str">
        <f t="shared" si="64"/>
        <v/>
      </c>
    </row>
    <row r="4130" spans="1:10" x14ac:dyDescent="0.2">
      <c r="A4130" s="300">
        <v>98060</v>
      </c>
      <c r="B4130" s="301" t="s">
        <v>10875</v>
      </c>
      <c r="C4130" s="300" t="s">
        <v>49</v>
      </c>
      <c r="D4130" s="302">
        <v>6127.29</v>
      </c>
      <c r="E4130" s="303">
        <v>0.04</v>
      </c>
      <c r="F4130" s="110" t="s">
        <v>14403</v>
      </c>
      <c r="G4130" s="126">
        <v>46023</v>
      </c>
      <c r="H4130" s="299" t="s">
        <v>15743</v>
      </c>
      <c r="I4130" s="197" t="str">
        <f>IFERROR(INDEX('CPU-GERAL'!$H$12:$H$2199,MATCH(A4130,'CPU-GERAL'!$B$12:$B$2199,0)),"NÃO ENCONTRADO")</f>
        <v>NÃO ENCONTRADO</v>
      </c>
      <c r="J4130" s="59" t="str">
        <f t="shared" si="64"/>
        <v/>
      </c>
    </row>
    <row r="4131" spans="1:10" x14ac:dyDescent="0.2">
      <c r="A4131" s="300">
        <v>98061</v>
      </c>
      <c r="B4131" s="301" t="s">
        <v>10876</v>
      </c>
      <c r="C4131" s="300" t="s">
        <v>49</v>
      </c>
      <c r="D4131" s="302">
        <v>8566.0300000000007</v>
      </c>
      <c r="E4131" s="303">
        <v>0.04</v>
      </c>
      <c r="F4131" s="110" t="s">
        <v>14403</v>
      </c>
      <c r="G4131" s="126">
        <v>46023</v>
      </c>
      <c r="H4131" s="299" t="s">
        <v>15743</v>
      </c>
      <c r="I4131" s="197" t="str">
        <f>IFERROR(INDEX('CPU-GERAL'!$H$12:$H$2199,MATCH(A4131,'CPU-GERAL'!$B$12:$B$2199,0)),"NÃO ENCONTRADO")</f>
        <v>NÃO ENCONTRADO</v>
      </c>
      <c r="J4131" s="59" t="str">
        <f t="shared" si="64"/>
        <v/>
      </c>
    </row>
    <row r="4132" spans="1:10" x14ac:dyDescent="0.2">
      <c r="A4132" s="300">
        <v>98088</v>
      </c>
      <c r="B4132" s="301" t="s">
        <v>2986</v>
      </c>
      <c r="C4132" s="300" t="s">
        <v>49</v>
      </c>
      <c r="D4132" s="302">
        <v>3712.79</v>
      </c>
      <c r="E4132" s="303">
        <v>0.01</v>
      </c>
      <c r="F4132" s="110" t="s">
        <v>14403</v>
      </c>
      <c r="G4132" s="126">
        <v>46023</v>
      </c>
      <c r="H4132" s="299" t="s">
        <v>15743</v>
      </c>
      <c r="I4132" s="197" t="str">
        <f>IFERROR(INDEX('CPU-GERAL'!$H$12:$H$2199,MATCH(A4132,'CPU-GERAL'!$B$12:$B$2199,0)),"NÃO ENCONTRADO")</f>
        <v>NÃO ENCONTRADO</v>
      </c>
      <c r="J4132" s="59" t="str">
        <f t="shared" si="64"/>
        <v/>
      </c>
    </row>
    <row r="4133" spans="1:10" x14ac:dyDescent="0.2">
      <c r="A4133" s="300">
        <v>98089</v>
      </c>
      <c r="B4133" s="301" t="s">
        <v>2987</v>
      </c>
      <c r="C4133" s="300" t="s">
        <v>49</v>
      </c>
      <c r="D4133" s="302">
        <v>5911.96</v>
      </c>
      <c r="E4133" s="303">
        <v>0.01</v>
      </c>
      <c r="F4133" s="110" t="s">
        <v>14403</v>
      </c>
      <c r="G4133" s="126">
        <v>46023</v>
      </c>
      <c r="H4133" s="299" t="s">
        <v>15743</v>
      </c>
      <c r="I4133" s="197" t="str">
        <f>IFERROR(INDEX('CPU-GERAL'!$H$12:$H$2199,MATCH(A4133,'CPU-GERAL'!$B$12:$B$2199,0)),"NÃO ENCONTRADO")</f>
        <v>NÃO ENCONTRADO</v>
      </c>
      <c r="J4133" s="59" t="str">
        <f t="shared" si="64"/>
        <v/>
      </c>
    </row>
    <row r="4134" spans="1:10" x14ac:dyDescent="0.2">
      <c r="A4134" s="300">
        <v>98090</v>
      </c>
      <c r="B4134" s="301" t="s">
        <v>2988</v>
      </c>
      <c r="C4134" s="300" t="s">
        <v>49</v>
      </c>
      <c r="D4134" s="302">
        <v>9349.57</v>
      </c>
      <c r="E4134" s="303">
        <v>0.02</v>
      </c>
      <c r="F4134" s="110" t="s">
        <v>14403</v>
      </c>
      <c r="G4134" s="126">
        <v>46023</v>
      </c>
      <c r="H4134" s="299" t="s">
        <v>15743</v>
      </c>
      <c r="I4134" s="197" t="str">
        <f>IFERROR(INDEX('CPU-GERAL'!$H$12:$H$2199,MATCH(A4134,'CPU-GERAL'!$B$12:$B$2199,0)),"NÃO ENCONTRADO")</f>
        <v>NÃO ENCONTRADO</v>
      </c>
      <c r="J4134" s="59" t="str">
        <f t="shared" si="64"/>
        <v/>
      </c>
    </row>
    <row r="4135" spans="1:10" x14ac:dyDescent="0.2">
      <c r="A4135" s="300">
        <v>98091</v>
      </c>
      <c r="B4135" s="301" t="s">
        <v>2989</v>
      </c>
      <c r="C4135" s="300" t="s">
        <v>49</v>
      </c>
      <c r="D4135" s="302">
        <v>12248.6</v>
      </c>
      <c r="E4135" s="303">
        <v>0.02</v>
      </c>
      <c r="F4135" s="110" t="s">
        <v>14403</v>
      </c>
      <c r="G4135" s="126">
        <v>46023</v>
      </c>
      <c r="H4135" s="299" t="s">
        <v>15743</v>
      </c>
      <c r="I4135" s="197" t="str">
        <f>IFERROR(INDEX('CPU-GERAL'!$H$12:$H$2199,MATCH(A4135,'CPU-GERAL'!$B$12:$B$2199,0)),"NÃO ENCONTRADO")</f>
        <v>NÃO ENCONTRADO</v>
      </c>
      <c r="J4135" s="59" t="str">
        <f t="shared" si="64"/>
        <v/>
      </c>
    </row>
    <row r="4136" spans="1:10" x14ac:dyDescent="0.2">
      <c r="A4136" s="300">
        <v>98092</v>
      </c>
      <c r="B4136" s="301" t="s">
        <v>2990</v>
      </c>
      <c r="C4136" s="300" t="s">
        <v>49</v>
      </c>
      <c r="D4136" s="302">
        <v>14259.37</v>
      </c>
      <c r="E4136" s="303">
        <v>0.02</v>
      </c>
      <c r="F4136" s="110" t="s">
        <v>14403</v>
      </c>
      <c r="G4136" s="126">
        <v>46023</v>
      </c>
      <c r="H4136" s="299" t="s">
        <v>15743</v>
      </c>
      <c r="I4136" s="197" t="str">
        <f>IFERROR(INDEX('CPU-GERAL'!$H$12:$H$2199,MATCH(A4136,'CPU-GERAL'!$B$12:$B$2199,0)),"NÃO ENCONTRADO")</f>
        <v>NÃO ENCONTRADO</v>
      </c>
      <c r="J4136" s="59" t="str">
        <f t="shared" si="64"/>
        <v/>
      </c>
    </row>
    <row r="4137" spans="1:10" x14ac:dyDescent="0.2">
      <c r="A4137" s="300">
        <v>98093</v>
      </c>
      <c r="B4137" s="301" t="s">
        <v>2991</v>
      </c>
      <c r="C4137" s="300" t="s">
        <v>49</v>
      </c>
      <c r="D4137" s="302">
        <v>16856.240000000002</v>
      </c>
      <c r="E4137" s="303">
        <v>0.02</v>
      </c>
      <c r="F4137" s="110" t="s">
        <v>14403</v>
      </c>
      <c r="G4137" s="126">
        <v>46023</v>
      </c>
      <c r="H4137" s="299" t="s">
        <v>15743</v>
      </c>
      <c r="I4137" s="197" t="str">
        <f>IFERROR(INDEX('CPU-GERAL'!$H$12:$H$2199,MATCH(A4137,'CPU-GERAL'!$B$12:$B$2199,0)),"NÃO ENCONTRADO")</f>
        <v>NÃO ENCONTRADO</v>
      </c>
      <c r="J4137" s="59" t="str">
        <f t="shared" si="64"/>
        <v/>
      </c>
    </row>
    <row r="4138" spans="1:10" x14ac:dyDescent="0.2">
      <c r="A4138" s="300">
        <v>98072</v>
      </c>
      <c r="B4138" s="301" t="s">
        <v>2970</v>
      </c>
      <c r="C4138" s="300" t="s">
        <v>49</v>
      </c>
      <c r="D4138" s="302">
        <v>4494.03</v>
      </c>
      <c r="E4138" s="303">
        <v>0.01</v>
      </c>
      <c r="F4138" s="110" t="s">
        <v>14403</v>
      </c>
      <c r="G4138" s="126">
        <v>46023</v>
      </c>
      <c r="H4138" s="299" t="s">
        <v>15743</v>
      </c>
      <c r="I4138" s="197" t="str">
        <f>IFERROR(INDEX('CPU-GERAL'!$H$12:$H$2199,MATCH(A4138,'CPU-GERAL'!$B$12:$B$2199,0)),"NÃO ENCONTRADO")</f>
        <v>NÃO ENCONTRADO</v>
      </c>
      <c r="J4138" s="59" t="str">
        <f t="shared" si="64"/>
        <v/>
      </c>
    </row>
    <row r="4139" spans="1:10" x14ac:dyDescent="0.2">
      <c r="A4139" s="300">
        <v>98073</v>
      </c>
      <c r="B4139" s="301" t="s">
        <v>2971</v>
      </c>
      <c r="C4139" s="300" t="s">
        <v>49</v>
      </c>
      <c r="D4139" s="302">
        <v>7101.71</v>
      </c>
      <c r="E4139" s="303">
        <v>0.01</v>
      </c>
      <c r="F4139" s="110" t="s">
        <v>14403</v>
      </c>
      <c r="G4139" s="126">
        <v>46023</v>
      </c>
      <c r="H4139" s="299" t="s">
        <v>15743</v>
      </c>
      <c r="I4139" s="197" t="str">
        <f>IFERROR(INDEX('CPU-GERAL'!$H$12:$H$2199,MATCH(A4139,'CPU-GERAL'!$B$12:$B$2199,0)),"NÃO ENCONTRADO")</f>
        <v>NÃO ENCONTRADO</v>
      </c>
      <c r="J4139" s="59" t="str">
        <f t="shared" si="64"/>
        <v/>
      </c>
    </row>
    <row r="4140" spans="1:10" x14ac:dyDescent="0.2">
      <c r="A4140" s="300">
        <v>98074</v>
      </c>
      <c r="B4140" s="301" t="s">
        <v>2972</v>
      </c>
      <c r="C4140" s="300" t="s">
        <v>49</v>
      </c>
      <c r="D4140" s="302">
        <v>11128.55</v>
      </c>
      <c r="E4140" s="303">
        <v>0.02</v>
      </c>
      <c r="F4140" s="110" t="s">
        <v>14403</v>
      </c>
      <c r="G4140" s="126">
        <v>46023</v>
      </c>
      <c r="H4140" s="299" t="s">
        <v>15743</v>
      </c>
      <c r="I4140" s="197" t="str">
        <f>IFERROR(INDEX('CPU-GERAL'!$H$12:$H$2199,MATCH(A4140,'CPU-GERAL'!$B$12:$B$2199,0)),"NÃO ENCONTRADO")</f>
        <v>NÃO ENCONTRADO</v>
      </c>
      <c r="J4140" s="59" t="str">
        <f t="shared" si="64"/>
        <v/>
      </c>
    </row>
    <row r="4141" spans="1:10" x14ac:dyDescent="0.2">
      <c r="A4141" s="300">
        <v>98075</v>
      </c>
      <c r="B4141" s="301" t="s">
        <v>2973</v>
      </c>
      <c r="C4141" s="300" t="s">
        <v>49</v>
      </c>
      <c r="D4141" s="302">
        <v>14526.65</v>
      </c>
      <c r="E4141" s="303">
        <v>0.02</v>
      </c>
      <c r="F4141" s="110" t="s">
        <v>14403</v>
      </c>
      <c r="G4141" s="126">
        <v>46023</v>
      </c>
      <c r="H4141" s="299" t="s">
        <v>15743</v>
      </c>
      <c r="I4141" s="197" t="str">
        <f>IFERROR(INDEX('CPU-GERAL'!$H$12:$H$2199,MATCH(A4141,'CPU-GERAL'!$B$12:$B$2199,0)),"NÃO ENCONTRADO")</f>
        <v>NÃO ENCONTRADO</v>
      </c>
      <c r="J4141" s="59" t="str">
        <f t="shared" si="64"/>
        <v/>
      </c>
    </row>
    <row r="4142" spans="1:10" x14ac:dyDescent="0.2">
      <c r="A4142" s="300">
        <v>98076</v>
      </c>
      <c r="B4142" s="301" t="s">
        <v>2974</v>
      </c>
      <c r="C4142" s="300" t="s">
        <v>49</v>
      </c>
      <c r="D4142" s="302">
        <v>16800.57</v>
      </c>
      <c r="E4142" s="303">
        <v>0.02</v>
      </c>
      <c r="F4142" s="110" t="s">
        <v>14403</v>
      </c>
      <c r="G4142" s="126">
        <v>46023</v>
      </c>
      <c r="H4142" s="299" t="s">
        <v>15743</v>
      </c>
      <c r="I4142" s="197" t="str">
        <f>IFERROR(INDEX('CPU-GERAL'!$H$12:$H$2199,MATCH(A4142,'CPU-GERAL'!$B$12:$B$2199,0)),"NÃO ENCONTRADO")</f>
        <v>NÃO ENCONTRADO</v>
      </c>
      <c r="J4142" s="59" t="str">
        <f t="shared" si="64"/>
        <v/>
      </c>
    </row>
    <row r="4143" spans="1:10" x14ac:dyDescent="0.2">
      <c r="A4143" s="300">
        <v>98077</v>
      </c>
      <c r="B4143" s="301" t="s">
        <v>2975</v>
      </c>
      <c r="C4143" s="300" t="s">
        <v>49</v>
      </c>
      <c r="D4143" s="302">
        <v>19817.95</v>
      </c>
      <c r="E4143" s="303">
        <v>0.02</v>
      </c>
      <c r="F4143" s="110" t="s">
        <v>14403</v>
      </c>
      <c r="G4143" s="126">
        <v>46023</v>
      </c>
      <c r="H4143" s="299" t="s">
        <v>15743</v>
      </c>
      <c r="I4143" s="197" t="str">
        <f>IFERROR(INDEX('CPU-GERAL'!$H$12:$H$2199,MATCH(A4143,'CPU-GERAL'!$B$12:$B$2199,0)),"NÃO ENCONTRADO")</f>
        <v>NÃO ENCONTRADO</v>
      </c>
      <c r="J4143" s="59" t="str">
        <f t="shared" si="64"/>
        <v/>
      </c>
    </row>
    <row r="4144" spans="1:10" x14ac:dyDescent="0.2">
      <c r="A4144" s="300">
        <v>98062</v>
      </c>
      <c r="B4144" s="301" t="s">
        <v>10877</v>
      </c>
      <c r="C4144" s="300" t="s">
        <v>49</v>
      </c>
      <c r="D4144" s="302">
        <v>3386.55</v>
      </c>
      <c r="E4144" s="303">
        <v>0.03</v>
      </c>
      <c r="F4144" s="110" t="s">
        <v>14403</v>
      </c>
      <c r="G4144" s="126">
        <v>46023</v>
      </c>
      <c r="H4144" s="299" t="s">
        <v>15743</v>
      </c>
      <c r="I4144" s="197" t="str">
        <f>IFERROR(INDEX('CPU-GERAL'!$H$12:$H$2199,MATCH(A4144,'CPU-GERAL'!$B$12:$B$2199,0)),"NÃO ENCONTRADO")</f>
        <v>NÃO ENCONTRADO</v>
      </c>
      <c r="J4144" s="59" t="str">
        <f t="shared" si="64"/>
        <v/>
      </c>
    </row>
    <row r="4145" spans="1:10" x14ac:dyDescent="0.2">
      <c r="A4145" s="300">
        <v>98063</v>
      </c>
      <c r="B4145" s="301" t="s">
        <v>10878</v>
      </c>
      <c r="C4145" s="300" t="s">
        <v>49</v>
      </c>
      <c r="D4145" s="302">
        <v>5175.08</v>
      </c>
      <c r="E4145" s="303">
        <v>0.03</v>
      </c>
      <c r="F4145" s="110" t="s">
        <v>14403</v>
      </c>
      <c r="G4145" s="126">
        <v>46023</v>
      </c>
      <c r="H4145" s="299" t="s">
        <v>15743</v>
      </c>
      <c r="I4145" s="197" t="str">
        <f>IFERROR(INDEX('CPU-GERAL'!$H$12:$H$2199,MATCH(A4145,'CPU-GERAL'!$B$12:$B$2199,0)),"NÃO ENCONTRADO")</f>
        <v>NÃO ENCONTRADO</v>
      </c>
      <c r="J4145" s="59" t="str">
        <f t="shared" si="64"/>
        <v/>
      </c>
    </row>
    <row r="4146" spans="1:10" x14ac:dyDescent="0.2">
      <c r="A4146" s="300">
        <v>98064</v>
      </c>
      <c r="B4146" s="301" t="s">
        <v>10879</v>
      </c>
      <c r="C4146" s="300" t="s">
        <v>49</v>
      </c>
      <c r="D4146" s="302">
        <v>5991.48</v>
      </c>
      <c r="E4146" s="303">
        <v>0.03</v>
      </c>
      <c r="F4146" s="110" t="s">
        <v>14403</v>
      </c>
      <c r="G4146" s="126">
        <v>46023</v>
      </c>
      <c r="H4146" s="299" t="s">
        <v>15743</v>
      </c>
      <c r="I4146" s="197" t="str">
        <f>IFERROR(INDEX('CPU-GERAL'!$H$12:$H$2199,MATCH(A4146,'CPU-GERAL'!$B$12:$B$2199,0)),"NÃO ENCONTRADO")</f>
        <v>NÃO ENCONTRADO</v>
      </c>
      <c r="J4146" s="59" t="str">
        <f t="shared" si="64"/>
        <v/>
      </c>
    </row>
    <row r="4147" spans="1:10" x14ac:dyDescent="0.2">
      <c r="A4147" s="300">
        <v>98065</v>
      </c>
      <c r="B4147" s="301" t="s">
        <v>10880</v>
      </c>
      <c r="C4147" s="300" t="s">
        <v>49</v>
      </c>
      <c r="D4147" s="302">
        <v>8332.52</v>
      </c>
      <c r="E4147" s="303">
        <v>0.02</v>
      </c>
      <c r="F4147" s="110" t="s">
        <v>14403</v>
      </c>
      <c r="G4147" s="126">
        <v>46023</v>
      </c>
      <c r="H4147" s="299" t="s">
        <v>15743</v>
      </c>
      <c r="I4147" s="197" t="str">
        <f>IFERROR(INDEX('CPU-GERAL'!$H$12:$H$2199,MATCH(A4147,'CPU-GERAL'!$B$12:$B$2199,0)),"NÃO ENCONTRADO")</f>
        <v>NÃO ENCONTRADO</v>
      </c>
      <c r="J4147" s="59" t="str">
        <f t="shared" si="64"/>
        <v/>
      </c>
    </row>
    <row r="4148" spans="1:10" x14ac:dyDescent="0.2">
      <c r="A4148" s="300">
        <v>98094</v>
      </c>
      <c r="B4148" s="301" t="s">
        <v>2992</v>
      </c>
      <c r="C4148" s="300" t="s">
        <v>49</v>
      </c>
      <c r="D4148" s="302">
        <v>3129.21</v>
      </c>
      <c r="E4148" s="303">
        <v>0.01</v>
      </c>
      <c r="F4148" s="110" t="s">
        <v>14403</v>
      </c>
      <c r="G4148" s="126">
        <v>46023</v>
      </c>
      <c r="H4148" s="299" t="s">
        <v>15743</v>
      </c>
      <c r="I4148" s="197" t="str">
        <f>IFERROR(INDEX('CPU-GERAL'!$H$12:$H$2199,MATCH(A4148,'CPU-GERAL'!$B$12:$B$2199,0)),"NÃO ENCONTRADO")</f>
        <v>NÃO ENCONTRADO</v>
      </c>
      <c r="J4148" s="59" t="str">
        <f t="shared" si="64"/>
        <v/>
      </c>
    </row>
    <row r="4149" spans="1:10" x14ac:dyDescent="0.2">
      <c r="A4149" s="300">
        <v>98099</v>
      </c>
      <c r="B4149" s="301" t="s">
        <v>2993</v>
      </c>
      <c r="C4149" s="300" t="s">
        <v>49</v>
      </c>
      <c r="D4149" s="302">
        <v>5380.18</v>
      </c>
      <c r="E4149" s="303">
        <v>0.01</v>
      </c>
      <c r="F4149" s="110" t="s">
        <v>14403</v>
      </c>
      <c r="G4149" s="126">
        <v>46023</v>
      </c>
      <c r="H4149" s="299" t="s">
        <v>15743</v>
      </c>
      <c r="I4149" s="197" t="str">
        <f>IFERROR(INDEX('CPU-GERAL'!$H$12:$H$2199,MATCH(A4149,'CPU-GERAL'!$B$12:$B$2199,0)),"NÃO ENCONTRADO")</f>
        <v>NÃO ENCONTRADO</v>
      </c>
      <c r="J4149" s="59" t="str">
        <f t="shared" si="64"/>
        <v/>
      </c>
    </row>
    <row r="4150" spans="1:10" x14ac:dyDescent="0.2">
      <c r="A4150" s="300">
        <v>98100</v>
      </c>
      <c r="B4150" s="301" t="s">
        <v>2994</v>
      </c>
      <c r="C4150" s="300" t="s">
        <v>49</v>
      </c>
      <c r="D4150" s="302">
        <v>7086.7</v>
      </c>
      <c r="E4150" s="303">
        <v>0.01</v>
      </c>
      <c r="F4150" s="110" t="s">
        <v>14403</v>
      </c>
      <c r="G4150" s="126">
        <v>46023</v>
      </c>
      <c r="H4150" s="299" t="s">
        <v>15743</v>
      </c>
      <c r="I4150" s="197" t="str">
        <f>IFERROR(INDEX('CPU-GERAL'!$H$12:$H$2199,MATCH(A4150,'CPU-GERAL'!$B$12:$B$2199,0)),"NÃO ENCONTRADO")</f>
        <v>NÃO ENCONTRADO</v>
      </c>
      <c r="J4150" s="59" t="str">
        <f t="shared" si="64"/>
        <v/>
      </c>
    </row>
    <row r="4151" spans="1:10" x14ac:dyDescent="0.2">
      <c r="A4151" s="300">
        <v>98101</v>
      </c>
      <c r="B4151" s="301" t="s">
        <v>2995</v>
      </c>
      <c r="C4151" s="300" t="s">
        <v>49</v>
      </c>
      <c r="D4151" s="302">
        <v>10509.78</v>
      </c>
      <c r="E4151" s="303">
        <v>0.02</v>
      </c>
      <c r="F4151" s="110" t="s">
        <v>14403</v>
      </c>
      <c r="G4151" s="126">
        <v>46023</v>
      </c>
      <c r="H4151" s="299" t="s">
        <v>15743</v>
      </c>
      <c r="I4151" s="197" t="str">
        <f>IFERROR(INDEX('CPU-GERAL'!$H$12:$H$2199,MATCH(A4151,'CPU-GERAL'!$B$12:$B$2199,0)),"NÃO ENCONTRADO")</f>
        <v>NÃO ENCONTRADO</v>
      </c>
      <c r="J4151" s="59" t="str">
        <f t="shared" si="64"/>
        <v/>
      </c>
    </row>
    <row r="4152" spans="1:10" x14ac:dyDescent="0.2">
      <c r="A4152" s="300">
        <v>98078</v>
      </c>
      <c r="B4152" s="301" t="s">
        <v>2976</v>
      </c>
      <c r="C4152" s="300" t="s">
        <v>49</v>
      </c>
      <c r="D4152" s="302">
        <v>4961.17</v>
      </c>
      <c r="E4152" s="303">
        <v>0</v>
      </c>
      <c r="F4152" s="110" t="s">
        <v>14403</v>
      </c>
      <c r="G4152" s="126">
        <v>46023</v>
      </c>
      <c r="H4152" s="299" t="s">
        <v>15743</v>
      </c>
      <c r="I4152" s="197" t="str">
        <f>IFERROR(INDEX('CPU-GERAL'!$H$12:$H$2199,MATCH(A4152,'CPU-GERAL'!$B$12:$B$2199,0)),"NÃO ENCONTRADO")</f>
        <v>NÃO ENCONTRADO</v>
      </c>
      <c r="J4152" s="59" t="str">
        <f t="shared" si="64"/>
        <v/>
      </c>
    </row>
    <row r="4153" spans="1:10" x14ac:dyDescent="0.2">
      <c r="A4153" s="300">
        <v>98079</v>
      </c>
      <c r="B4153" s="301" t="s">
        <v>2977</v>
      </c>
      <c r="C4153" s="300" t="s">
        <v>49</v>
      </c>
      <c r="D4153" s="302">
        <v>8726.8700000000008</v>
      </c>
      <c r="E4153" s="303">
        <v>0.01</v>
      </c>
      <c r="F4153" s="110" t="s">
        <v>14403</v>
      </c>
      <c r="G4153" s="126">
        <v>46023</v>
      </c>
      <c r="H4153" s="299" t="s">
        <v>15743</v>
      </c>
      <c r="I4153" s="197" t="str">
        <f>IFERROR(INDEX('CPU-GERAL'!$H$12:$H$2199,MATCH(A4153,'CPU-GERAL'!$B$12:$B$2199,0)),"NÃO ENCONTRADO")</f>
        <v>NÃO ENCONTRADO</v>
      </c>
      <c r="J4153" s="59" t="str">
        <f t="shared" si="64"/>
        <v/>
      </c>
    </row>
    <row r="4154" spans="1:10" x14ac:dyDescent="0.2">
      <c r="A4154" s="300">
        <v>98080</v>
      </c>
      <c r="B4154" s="301" t="s">
        <v>2978</v>
      </c>
      <c r="C4154" s="300" t="s">
        <v>49</v>
      </c>
      <c r="D4154" s="302">
        <v>11275.01</v>
      </c>
      <c r="E4154" s="303">
        <v>0.01</v>
      </c>
      <c r="F4154" s="110" t="s">
        <v>14403</v>
      </c>
      <c r="G4154" s="126">
        <v>46023</v>
      </c>
      <c r="H4154" s="299" t="s">
        <v>15743</v>
      </c>
      <c r="I4154" s="197" t="str">
        <f>IFERROR(INDEX('CPU-GERAL'!$H$12:$H$2199,MATCH(A4154,'CPU-GERAL'!$B$12:$B$2199,0)),"NÃO ENCONTRADO")</f>
        <v>NÃO ENCONTRADO</v>
      </c>
      <c r="J4154" s="59" t="str">
        <f t="shared" si="64"/>
        <v/>
      </c>
    </row>
    <row r="4155" spans="1:10" x14ac:dyDescent="0.2">
      <c r="A4155" s="300">
        <v>98081</v>
      </c>
      <c r="B4155" s="301" t="s">
        <v>2979</v>
      </c>
      <c r="C4155" s="300" t="s">
        <v>49</v>
      </c>
      <c r="D4155" s="302">
        <v>16744.72</v>
      </c>
      <c r="E4155" s="303">
        <v>0.01</v>
      </c>
      <c r="F4155" s="110" t="s">
        <v>14403</v>
      </c>
      <c r="G4155" s="126">
        <v>46023</v>
      </c>
      <c r="H4155" s="299" t="s">
        <v>15743</v>
      </c>
      <c r="I4155" s="197" t="str">
        <f>IFERROR(INDEX('CPU-GERAL'!$H$12:$H$2199,MATCH(A4155,'CPU-GERAL'!$B$12:$B$2199,0)),"NÃO ENCONTRADO")</f>
        <v>NÃO ENCONTRADO</v>
      </c>
      <c r="J4155" s="59" t="str">
        <f t="shared" si="64"/>
        <v/>
      </c>
    </row>
    <row r="4156" spans="1:10" x14ac:dyDescent="0.2">
      <c r="A4156" s="300">
        <v>98052</v>
      </c>
      <c r="B4156" s="301" t="s">
        <v>10881</v>
      </c>
      <c r="C4156" s="300" t="s">
        <v>49</v>
      </c>
      <c r="D4156" s="302">
        <v>2287.86</v>
      </c>
      <c r="E4156" s="303">
        <v>0.02</v>
      </c>
      <c r="F4156" s="110" t="s">
        <v>14403</v>
      </c>
      <c r="G4156" s="126">
        <v>46023</v>
      </c>
      <c r="H4156" s="299" t="s">
        <v>15743</v>
      </c>
      <c r="I4156" s="197" t="str">
        <f>IFERROR(INDEX('CPU-GERAL'!$H$12:$H$2199,MATCH(A4156,'CPU-GERAL'!$B$12:$B$2199,0)),"NÃO ENCONTRADO")</f>
        <v>NÃO ENCONTRADO</v>
      </c>
      <c r="J4156" s="59" t="str">
        <f t="shared" si="64"/>
        <v/>
      </c>
    </row>
    <row r="4157" spans="1:10" x14ac:dyDescent="0.2">
      <c r="A4157" s="300">
        <v>98053</v>
      </c>
      <c r="B4157" s="301" t="s">
        <v>10882</v>
      </c>
      <c r="C4157" s="300" t="s">
        <v>49</v>
      </c>
      <c r="D4157" s="302">
        <v>3150.75</v>
      </c>
      <c r="E4157" s="303">
        <v>0.02</v>
      </c>
      <c r="F4157" s="110" t="s">
        <v>14403</v>
      </c>
      <c r="G4157" s="126">
        <v>46023</v>
      </c>
      <c r="H4157" s="299" t="s">
        <v>15743</v>
      </c>
      <c r="I4157" s="197" t="str">
        <f>IFERROR(INDEX('CPU-GERAL'!$H$12:$H$2199,MATCH(A4157,'CPU-GERAL'!$B$12:$B$2199,0)),"NÃO ENCONTRADO")</f>
        <v>NÃO ENCONTRADO</v>
      </c>
      <c r="J4157" s="59" t="str">
        <f t="shared" si="64"/>
        <v/>
      </c>
    </row>
    <row r="4158" spans="1:10" x14ac:dyDescent="0.2">
      <c r="A4158" s="300">
        <v>98054</v>
      </c>
      <c r="B4158" s="301" t="s">
        <v>10883</v>
      </c>
      <c r="C4158" s="300" t="s">
        <v>49</v>
      </c>
      <c r="D4158" s="302">
        <v>5123.08</v>
      </c>
      <c r="E4158" s="303">
        <v>0.02</v>
      </c>
      <c r="F4158" s="110" t="s">
        <v>14403</v>
      </c>
      <c r="G4158" s="126">
        <v>46023</v>
      </c>
      <c r="H4158" s="299" t="s">
        <v>15743</v>
      </c>
      <c r="I4158" s="197" t="str">
        <f>IFERROR(INDEX('CPU-GERAL'!$H$12:$H$2199,MATCH(A4158,'CPU-GERAL'!$B$12:$B$2199,0)),"NÃO ENCONTRADO")</f>
        <v>NÃO ENCONTRADO</v>
      </c>
      <c r="J4158" s="59" t="str">
        <f t="shared" si="64"/>
        <v/>
      </c>
    </row>
    <row r="4159" spans="1:10" x14ac:dyDescent="0.2">
      <c r="A4159" s="300">
        <v>98055</v>
      </c>
      <c r="B4159" s="301" t="s">
        <v>10884</v>
      </c>
      <c r="C4159" s="300" t="s">
        <v>49</v>
      </c>
      <c r="D4159" s="302">
        <v>6966.21</v>
      </c>
      <c r="E4159" s="303">
        <v>0.02</v>
      </c>
      <c r="F4159" s="110" t="s">
        <v>14403</v>
      </c>
      <c r="G4159" s="126">
        <v>46023</v>
      </c>
      <c r="H4159" s="299" t="s">
        <v>15743</v>
      </c>
      <c r="I4159" s="197" t="str">
        <f>IFERROR(INDEX('CPU-GERAL'!$H$12:$H$2199,MATCH(A4159,'CPU-GERAL'!$B$12:$B$2199,0)),"NÃO ENCONTRADO")</f>
        <v>NÃO ENCONTRADO</v>
      </c>
      <c r="J4159" s="59" t="str">
        <f t="shared" si="64"/>
        <v/>
      </c>
    </row>
    <row r="4160" spans="1:10" x14ac:dyDescent="0.2">
      <c r="A4160" s="300">
        <v>98056</v>
      </c>
      <c r="B4160" s="301" t="s">
        <v>10885</v>
      </c>
      <c r="C4160" s="300" t="s">
        <v>49</v>
      </c>
      <c r="D4160" s="302">
        <v>8139.92</v>
      </c>
      <c r="E4160" s="303">
        <v>0.02</v>
      </c>
      <c r="F4160" s="110" t="s">
        <v>14403</v>
      </c>
      <c r="G4160" s="126">
        <v>46023</v>
      </c>
      <c r="H4160" s="299" t="s">
        <v>15743</v>
      </c>
      <c r="I4160" s="197" t="str">
        <f>IFERROR(INDEX('CPU-GERAL'!$H$12:$H$2199,MATCH(A4160,'CPU-GERAL'!$B$12:$B$2199,0)),"NÃO ENCONTRADO")</f>
        <v>NÃO ENCONTRADO</v>
      </c>
      <c r="J4160" s="59" t="str">
        <f t="shared" si="64"/>
        <v/>
      </c>
    </row>
    <row r="4161" spans="1:10" x14ac:dyDescent="0.2">
      <c r="A4161" s="300">
        <v>98057</v>
      </c>
      <c r="B4161" s="301" t="s">
        <v>10886</v>
      </c>
      <c r="C4161" s="300" t="s">
        <v>49</v>
      </c>
      <c r="D4161" s="302">
        <v>9686.52</v>
      </c>
      <c r="E4161" s="303">
        <v>0.02</v>
      </c>
      <c r="F4161" s="110" t="s">
        <v>14403</v>
      </c>
      <c r="G4161" s="126">
        <v>46023</v>
      </c>
      <c r="H4161" s="299" t="s">
        <v>15743</v>
      </c>
      <c r="I4161" s="197" t="str">
        <f>IFERROR(INDEX('CPU-GERAL'!$H$12:$H$2199,MATCH(A4161,'CPU-GERAL'!$B$12:$B$2199,0)),"NÃO ENCONTRADO")</f>
        <v>NÃO ENCONTRADO</v>
      </c>
      <c r="J4161" s="59" t="str">
        <f t="shared" si="64"/>
        <v/>
      </c>
    </row>
    <row r="4162" spans="1:10" x14ac:dyDescent="0.2">
      <c r="A4162" s="300">
        <v>98082</v>
      </c>
      <c r="B4162" s="301" t="s">
        <v>2980</v>
      </c>
      <c r="C4162" s="300" t="s">
        <v>49</v>
      </c>
      <c r="D4162" s="302">
        <v>4267.17</v>
      </c>
      <c r="E4162" s="303">
        <v>0.01</v>
      </c>
      <c r="F4162" s="110" t="s">
        <v>14403</v>
      </c>
      <c r="G4162" s="126">
        <v>46023</v>
      </c>
      <c r="H4162" s="299" t="s">
        <v>15743</v>
      </c>
      <c r="I4162" s="197" t="str">
        <f>IFERROR(INDEX('CPU-GERAL'!$H$12:$H$2199,MATCH(A4162,'CPU-GERAL'!$B$12:$B$2199,0)),"NÃO ENCONTRADO")</f>
        <v>NÃO ENCONTRADO</v>
      </c>
      <c r="J4162" s="59" t="str">
        <f t="shared" si="64"/>
        <v/>
      </c>
    </row>
    <row r="4163" spans="1:10" x14ac:dyDescent="0.2">
      <c r="A4163" s="300">
        <v>98083</v>
      </c>
      <c r="B4163" s="301" t="s">
        <v>2981</v>
      </c>
      <c r="C4163" s="300" t="s">
        <v>49</v>
      </c>
      <c r="D4163" s="302">
        <v>5629.73</v>
      </c>
      <c r="E4163" s="303">
        <v>0.01</v>
      </c>
      <c r="F4163" s="110" t="s">
        <v>14403</v>
      </c>
      <c r="G4163" s="126">
        <v>46023</v>
      </c>
      <c r="H4163" s="299" t="s">
        <v>15743</v>
      </c>
      <c r="I4163" s="197" t="str">
        <f>IFERROR(INDEX('CPU-GERAL'!$H$12:$H$2199,MATCH(A4163,'CPU-GERAL'!$B$12:$B$2199,0)),"NÃO ENCONTRADO")</f>
        <v>NÃO ENCONTRADO</v>
      </c>
      <c r="J4163" s="59" t="str">
        <f t="shared" si="64"/>
        <v/>
      </c>
    </row>
    <row r="4164" spans="1:10" x14ac:dyDescent="0.2">
      <c r="A4164" s="300">
        <v>98084</v>
      </c>
      <c r="B4164" s="301" t="s">
        <v>2982</v>
      </c>
      <c r="C4164" s="300" t="s">
        <v>49</v>
      </c>
      <c r="D4164" s="302">
        <v>7896.3</v>
      </c>
      <c r="E4164" s="303">
        <v>0.01</v>
      </c>
      <c r="F4164" s="110" t="s">
        <v>14403</v>
      </c>
      <c r="G4164" s="126">
        <v>46023</v>
      </c>
      <c r="H4164" s="299" t="s">
        <v>15743</v>
      </c>
      <c r="I4164" s="197" t="str">
        <f>IFERROR(INDEX('CPU-GERAL'!$H$12:$H$2199,MATCH(A4164,'CPU-GERAL'!$B$12:$B$2199,0)),"NÃO ENCONTRADO")</f>
        <v>NÃO ENCONTRADO</v>
      </c>
      <c r="J4164" s="59" t="str">
        <f t="shared" ref="J4164:J4227" si="65">IF(I4164&lt;&gt;"NÃO ENCONTRADO",IF(D4164=I4164,"IGUAL A CPU",I4164-D4164),"")</f>
        <v/>
      </c>
    </row>
    <row r="4165" spans="1:10" x14ac:dyDescent="0.2">
      <c r="A4165" s="300">
        <v>98085</v>
      </c>
      <c r="B4165" s="301" t="s">
        <v>2983</v>
      </c>
      <c r="C4165" s="300" t="s">
        <v>49</v>
      </c>
      <c r="D4165" s="302">
        <v>10707.71</v>
      </c>
      <c r="E4165" s="303">
        <v>0.01</v>
      </c>
      <c r="F4165" s="110" t="s">
        <v>14403</v>
      </c>
      <c r="G4165" s="126">
        <v>46023</v>
      </c>
      <c r="H4165" s="299" t="s">
        <v>15743</v>
      </c>
      <c r="I4165" s="197" t="str">
        <f>IFERROR(INDEX('CPU-GERAL'!$H$12:$H$2199,MATCH(A4165,'CPU-GERAL'!$B$12:$B$2199,0)),"NÃO ENCONTRADO")</f>
        <v>NÃO ENCONTRADO</v>
      </c>
      <c r="J4165" s="59" t="str">
        <f t="shared" si="65"/>
        <v/>
      </c>
    </row>
    <row r="4166" spans="1:10" x14ac:dyDescent="0.2">
      <c r="A4166" s="300">
        <v>98087</v>
      </c>
      <c r="B4166" s="301" t="s">
        <v>2985</v>
      </c>
      <c r="C4166" s="300" t="s">
        <v>49</v>
      </c>
      <c r="D4166" s="302">
        <v>12905.33</v>
      </c>
      <c r="E4166" s="303">
        <v>0.01</v>
      </c>
      <c r="F4166" s="110" t="s">
        <v>14403</v>
      </c>
      <c r="G4166" s="126">
        <v>46023</v>
      </c>
      <c r="H4166" s="299" t="s">
        <v>15743</v>
      </c>
      <c r="I4166" s="197" t="str">
        <f>IFERROR(INDEX('CPU-GERAL'!$H$12:$H$2199,MATCH(A4166,'CPU-GERAL'!$B$12:$B$2199,0)),"NÃO ENCONTRADO")</f>
        <v>NÃO ENCONTRADO</v>
      </c>
      <c r="J4166" s="59" t="str">
        <f t="shared" si="65"/>
        <v/>
      </c>
    </row>
    <row r="4167" spans="1:10" x14ac:dyDescent="0.2">
      <c r="A4167" s="300">
        <v>98086</v>
      </c>
      <c r="B4167" s="301" t="s">
        <v>2984</v>
      </c>
      <c r="C4167" s="300" t="s">
        <v>49</v>
      </c>
      <c r="D4167" s="302">
        <v>12088.82</v>
      </c>
      <c r="E4167" s="303">
        <v>0.01</v>
      </c>
      <c r="F4167" s="110" t="s">
        <v>14403</v>
      </c>
      <c r="G4167" s="126">
        <v>46023</v>
      </c>
      <c r="H4167" s="299" t="s">
        <v>15743</v>
      </c>
      <c r="I4167" s="197" t="str">
        <f>IFERROR(INDEX('CPU-GERAL'!$H$12:$H$2199,MATCH(A4167,'CPU-GERAL'!$B$12:$B$2199,0)),"NÃO ENCONTRADO")</f>
        <v>NÃO ENCONTRADO</v>
      </c>
      <c r="J4167" s="59" t="str">
        <f t="shared" si="65"/>
        <v/>
      </c>
    </row>
    <row r="4168" spans="1:10" x14ac:dyDescent="0.2">
      <c r="A4168" s="300">
        <v>98066</v>
      </c>
      <c r="B4168" s="301" t="s">
        <v>2964</v>
      </c>
      <c r="C4168" s="300" t="s">
        <v>49</v>
      </c>
      <c r="D4168" s="302">
        <v>5325.73</v>
      </c>
      <c r="E4168" s="303">
        <v>0.01</v>
      </c>
      <c r="F4168" s="110" t="s">
        <v>14403</v>
      </c>
      <c r="G4168" s="126">
        <v>46023</v>
      </c>
      <c r="H4168" s="299" t="s">
        <v>15743</v>
      </c>
      <c r="I4168" s="197" t="str">
        <f>IFERROR(INDEX('CPU-GERAL'!$H$12:$H$2199,MATCH(A4168,'CPU-GERAL'!$B$12:$B$2199,0)),"NÃO ENCONTRADO")</f>
        <v>NÃO ENCONTRADO</v>
      </c>
      <c r="J4168" s="59" t="str">
        <f t="shared" si="65"/>
        <v/>
      </c>
    </row>
    <row r="4169" spans="1:10" x14ac:dyDescent="0.2">
      <c r="A4169" s="300">
        <v>98067</v>
      </c>
      <c r="B4169" s="301" t="s">
        <v>2965</v>
      </c>
      <c r="C4169" s="300" t="s">
        <v>49</v>
      </c>
      <c r="D4169" s="302">
        <v>7102.91</v>
      </c>
      <c r="E4169" s="303">
        <v>0.01</v>
      </c>
      <c r="F4169" s="110" t="s">
        <v>14403</v>
      </c>
      <c r="G4169" s="126">
        <v>46023</v>
      </c>
      <c r="H4169" s="299" t="s">
        <v>15743</v>
      </c>
      <c r="I4169" s="197" t="str">
        <f>IFERROR(INDEX('CPU-GERAL'!$H$12:$H$2199,MATCH(A4169,'CPU-GERAL'!$B$12:$B$2199,0)),"NÃO ENCONTRADO")</f>
        <v>NÃO ENCONTRADO</v>
      </c>
      <c r="J4169" s="59" t="str">
        <f t="shared" si="65"/>
        <v/>
      </c>
    </row>
    <row r="4170" spans="1:10" x14ac:dyDescent="0.2">
      <c r="A4170" s="300">
        <v>98068</v>
      </c>
      <c r="B4170" s="301" t="s">
        <v>2966</v>
      </c>
      <c r="C4170" s="300" t="s">
        <v>49</v>
      </c>
      <c r="D4170" s="302">
        <v>10039.74</v>
      </c>
      <c r="E4170" s="303">
        <v>0.01</v>
      </c>
      <c r="F4170" s="110" t="s">
        <v>14403</v>
      </c>
      <c r="G4170" s="126">
        <v>46023</v>
      </c>
      <c r="H4170" s="299" t="s">
        <v>15743</v>
      </c>
      <c r="I4170" s="197" t="str">
        <f>IFERROR(INDEX('CPU-GERAL'!$H$12:$H$2199,MATCH(A4170,'CPU-GERAL'!$B$12:$B$2199,0)),"NÃO ENCONTRADO")</f>
        <v>NÃO ENCONTRADO</v>
      </c>
      <c r="J4170" s="59" t="str">
        <f t="shared" si="65"/>
        <v/>
      </c>
    </row>
    <row r="4171" spans="1:10" x14ac:dyDescent="0.2">
      <c r="A4171" s="300">
        <v>98069</v>
      </c>
      <c r="B4171" s="301" t="s">
        <v>2967</v>
      </c>
      <c r="C4171" s="300" t="s">
        <v>49</v>
      </c>
      <c r="D4171" s="302">
        <v>13511.54</v>
      </c>
      <c r="E4171" s="303">
        <v>0.01</v>
      </c>
      <c r="F4171" s="110" t="s">
        <v>14403</v>
      </c>
      <c r="G4171" s="126">
        <v>46023</v>
      </c>
      <c r="H4171" s="299" t="s">
        <v>15743</v>
      </c>
      <c r="I4171" s="197" t="str">
        <f>IFERROR(INDEX('CPU-GERAL'!$H$12:$H$2199,MATCH(A4171,'CPU-GERAL'!$B$12:$B$2199,0)),"NÃO ENCONTRADO")</f>
        <v>NÃO ENCONTRADO</v>
      </c>
      <c r="J4171" s="59" t="str">
        <f t="shared" si="65"/>
        <v/>
      </c>
    </row>
    <row r="4172" spans="1:10" x14ac:dyDescent="0.2">
      <c r="A4172" s="300">
        <v>98071</v>
      </c>
      <c r="B4172" s="301" t="s">
        <v>2969</v>
      </c>
      <c r="C4172" s="300" t="s">
        <v>49</v>
      </c>
      <c r="D4172" s="302">
        <v>16831.330000000002</v>
      </c>
      <c r="E4172" s="303">
        <v>0.01</v>
      </c>
      <c r="F4172" s="110" t="s">
        <v>14403</v>
      </c>
      <c r="G4172" s="126">
        <v>46023</v>
      </c>
      <c r="H4172" s="299" t="s">
        <v>15743</v>
      </c>
      <c r="I4172" s="197" t="str">
        <f>IFERROR(INDEX('CPU-GERAL'!$H$12:$H$2199,MATCH(A4172,'CPU-GERAL'!$B$12:$B$2199,0)),"NÃO ENCONTRADO")</f>
        <v>NÃO ENCONTRADO</v>
      </c>
      <c r="J4172" s="59" t="str">
        <f t="shared" si="65"/>
        <v/>
      </c>
    </row>
    <row r="4173" spans="1:10" x14ac:dyDescent="0.2">
      <c r="A4173" s="300">
        <v>98070</v>
      </c>
      <c r="B4173" s="301" t="s">
        <v>2968</v>
      </c>
      <c r="C4173" s="300" t="s">
        <v>49</v>
      </c>
      <c r="D4173" s="302">
        <v>15435.01</v>
      </c>
      <c r="E4173" s="303">
        <v>0.01</v>
      </c>
      <c r="F4173" s="110" t="s">
        <v>14403</v>
      </c>
      <c r="G4173" s="126">
        <v>46023</v>
      </c>
      <c r="H4173" s="299" t="s">
        <v>15743</v>
      </c>
      <c r="I4173" s="197" t="str">
        <f>IFERROR(INDEX('CPU-GERAL'!$H$12:$H$2199,MATCH(A4173,'CPU-GERAL'!$B$12:$B$2199,0)),"NÃO ENCONTRADO")</f>
        <v>NÃO ENCONTRADO</v>
      </c>
      <c r="J4173" s="59" t="str">
        <f t="shared" si="65"/>
        <v/>
      </c>
    </row>
    <row r="4174" spans="1:10" x14ac:dyDescent="0.2">
      <c r="A4174" s="300">
        <v>104915</v>
      </c>
      <c r="B4174" s="301" t="s">
        <v>5005</v>
      </c>
      <c r="C4174" s="300" t="s">
        <v>16</v>
      </c>
      <c r="D4174" s="302">
        <v>9.8800000000000008</v>
      </c>
      <c r="E4174" s="303">
        <v>0</v>
      </c>
      <c r="F4174" s="110" t="s">
        <v>14403</v>
      </c>
      <c r="G4174" s="126">
        <v>46023</v>
      </c>
      <c r="H4174" s="299" t="s">
        <v>15743</v>
      </c>
      <c r="I4174" s="197" t="str">
        <f>IFERROR(INDEX('CPU-GERAL'!$H$12:$H$2199,MATCH(A4174,'CPU-GERAL'!$B$12:$B$2199,0)),"NÃO ENCONTRADO")</f>
        <v>NÃO ENCONTRADO</v>
      </c>
      <c r="J4174" s="59" t="str">
        <f t="shared" si="65"/>
        <v/>
      </c>
    </row>
    <row r="4175" spans="1:10" x14ac:dyDescent="0.2">
      <c r="A4175" s="300">
        <v>96546</v>
      </c>
      <c r="B4175" s="301" t="s">
        <v>5004</v>
      </c>
      <c r="C4175" s="300" t="s">
        <v>16</v>
      </c>
      <c r="D4175" s="302">
        <v>14.44</v>
      </c>
      <c r="E4175" s="303">
        <v>0.01</v>
      </c>
      <c r="F4175" s="110" t="s">
        <v>14403</v>
      </c>
      <c r="G4175" s="126">
        <v>46023</v>
      </c>
      <c r="H4175" s="299" t="s">
        <v>15743</v>
      </c>
      <c r="I4175" s="197">
        <f>IFERROR(INDEX('CPU-GERAL'!$H$12:$H$2199,MATCH(A4175,'CPU-GERAL'!$B$12:$B$2199,0)),"NÃO ENCONTRADO")</f>
        <v>14.44</v>
      </c>
      <c r="J4175" s="59" t="str">
        <f t="shared" si="65"/>
        <v>IGUAL A CPU</v>
      </c>
    </row>
    <row r="4176" spans="1:10" x14ac:dyDescent="0.2">
      <c r="A4176" s="300">
        <v>96544</v>
      </c>
      <c r="B4176" s="301" t="s">
        <v>5002</v>
      </c>
      <c r="C4176" s="300" t="s">
        <v>16</v>
      </c>
      <c r="D4176" s="302">
        <v>18.899999999999999</v>
      </c>
      <c r="E4176" s="303">
        <v>0.01</v>
      </c>
      <c r="F4176" s="110" t="s">
        <v>14403</v>
      </c>
      <c r="G4176" s="126">
        <v>46023</v>
      </c>
      <c r="H4176" s="299" t="s">
        <v>15743</v>
      </c>
      <c r="I4176" s="197">
        <f>IFERROR(INDEX('CPU-GERAL'!$H$12:$H$2199,MATCH(A4176,'CPU-GERAL'!$B$12:$B$2199,0)),"NÃO ENCONTRADO")</f>
        <v>18.899999999999999</v>
      </c>
      <c r="J4176" s="59" t="str">
        <f t="shared" si="65"/>
        <v>IGUAL A CPU</v>
      </c>
    </row>
    <row r="4177" spans="1:10" x14ac:dyDescent="0.2">
      <c r="A4177" s="300">
        <v>96545</v>
      </c>
      <c r="B4177" s="301" t="s">
        <v>5003</v>
      </c>
      <c r="C4177" s="300" t="s">
        <v>16</v>
      </c>
      <c r="D4177" s="302">
        <v>16.7</v>
      </c>
      <c r="E4177" s="303">
        <v>0.01</v>
      </c>
      <c r="F4177" s="110" t="s">
        <v>14403</v>
      </c>
      <c r="G4177" s="126">
        <v>46023</v>
      </c>
      <c r="H4177" s="299" t="s">
        <v>15743</v>
      </c>
      <c r="I4177" s="197" t="str">
        <f>IFERROR(INDEX('CPU-GERAL'!$H$12:$H$2199,MATCH(A4177,'CPU-GERAL'!$B$12:$B$2199,0)),"NÃO ENCONTRADO")</f>
        <v>NÃO ENCONTRADO</v>
      </c>
      <c r="J4177" s="59" t="str">
        <f t="shared" si="65"/>
        <v/>
      </c>
    </row>
    <row r="4178" spans="1:10" x14ac:dyDescent="0.2">
      <c r="A4178" s="300">
        <v>96543</v>
      </c>
      <c r="B4178" s="301" t="s">
        <v>4992</v>
      </c>
      <c r="C4178" s="300" t="s">
        <v>16</v>
      </c>
      <c r="D4178" s="302">
        <v>21.45</v>
      </c>
      <c r="E4178" s="303">
        <v>0.01</v>
      </c>
      <c r="F4178" s="110" t="s">
        <v>14403</v>
      </c>
      <c r="G4178" s="126">
        <v>46023</v>
      </c>
      <c r="H4178" s="299" t="s">
        <v>15743</v>
      </c>
      <c r="I4178" s="197">
        <f>IFERROR(INDEX('CPU-GERAL'!$H$12:$H$2199,MATCH(A4178,'CPU-GERAL'!$B$12:$B$2199,0)),"NÃO ENCONTRADO")</f>
        <v>21.45</v>
      </c>
      <c r="J4178" s="59" t="str">
        <f t="shared" si="65"/>
        <v>IGUAL A CPU</v>
      </c>
    </row>
    <row r="4179" spans="1:10" x14ac:dyDescent="0.2">
      <c r="A4179" s="300">
        <v>104922</v>
      </c>
      <c r="B4179" s="301" t="s">
        <v>5011</v>
      </c>
      <c r="C4179" s="300" t="s">
        <v>16</v>
      </c>
      <c r="D4179" s="302">
        <v>11.06</v>
      </c>
      <c r="E4179" s="303">
        <v>0</v>
      </c>
      <c r="F4179" s="110" t="s">
        <v>14403</v>
      </c>
      <c r="G4179" s="126">
        <v>46023</v>
      </c>
      <c r="H4179" s="299" t="s">
        <v>15743</v>
      </c>
      <c r="I4179" s="197" t="str">
        <f>IFERROR(INDEX('CPU-GERAL'!$H$12:$H$2199,MATCH(A4179,'CPU-GERAL'!$B$12:$B$2199,0)),"NÃO ENCONTRADO")</f>
        <v>NÃO ENCONTRADO</v>
      </c>
      <c r="J4179" s="59" t="str">
        <f t="shared" si="65"/>
        <v/>
      </c>
    </row>
    <row r="4180" spans="1:10" x14ac:dyDescent="0.2">
      <c r="A4180" s="300">
        <v>104920</v>
      </c>
      <c r="B4180" s="301" t="s">
        <v>5009</v>
      </c>
      <c r="C4180" s="300" t="s">
        <v>16</v>
      </c>
      <c r="D4180" s="302">
        <v>10.9</v>
      </c>
      <c r="E4180" s="303">
        <v>0.01</v>
      </c>
      <c r="F4180" s="110" t="s">
        <v>14403</v>
      </c>
      <c r="G4180" s="126">
        <v>46023</v>
      </c>
      <c r="H4180" s="299" t="s">
        <v>15743</v>
      </c>
      <c r="I4180" s="197" t="str">
        <f>IFERROR(INDEX('CPU-GERAL'!$H$12:$H$2199,MATCH(A4180,'CPU-GERAL'!$B$12:$B$2199,0)),"NÃO ENCONTRADO")</f>
        <v>NÃO ENCONTRADO</v>
      </c>
      <c r="J4180" s="59" t="str">
        <f t="shared" si="65"/>
        <v/>
      </c>
    </row>
    <row r="4181" spans="1:10" x14ac:dyDescent="0.2">
      <c r="A4181" s="300">
        <v>104921</v>
      </c>
      <c r="B4181" s="301" t="s">
        <v>5010</v>
      </c>
      <c r="C4181" s="300" t="s">
        <v>16</v>
      </c>
      <c r="D4181" s="302">
        <v>10.16</v>
      </c>
      <c r="E4181" s="303">
        <v>0</v>
      </c>
      <c r="F4181" s="110" t="s">
        <v>14403</v>
      </c>
      <c r="G4181" s="126">
        <v>46023</v>
      </c>
      <c r="H4181" s="299" t="s">
        <v>15743</v>
      </c>
      <c r="I4181" s="197" t="str">
        <f>IFERROR(INDEX('CPU-GERAL'!$H$12:$H$2199,MATCH(A4181,'CPU-GERAL'!$B$12:$B$2199,0)),"NÃO ENCONTRADO")</f>
        <v>NÃO ENCONTRADO</v>
      </c>
      <c r="J4181" s="59" t="str">
        <f t="shared" si="65"/>
        <v/>
      </c>
    </row>
    <row r="4182" spans="1:10" x14ac:dyDescent="0.2">
      <c r="A4182" s="300">
        <v>104919</v>
      </c>
      <c r="B4182" s="301" t="s">
        <v>5008</v>
      </c>
      <c r="C4182" s="300" t="s">
        <v>16</v>
      </c>
      <c r="D4182" s="302">
        <v>12.94</v>
      </c>
      <c r="E4182" s="303">
        <v>0.01</v>
      </c>
      <c r="F4182" s="110" t="s">
        <v>14403</v>
      </c>
      <c r="G4182" s="126">
        <v>46023</v>
      </c>
      <c r="H4182" s="299" t="s">
        <v>15743</v>
      </c>
      <c r="I4182" s="197" t="str">
        <f>IFERROR(INDEX('CPU-GERAL'!$H$12:$H$2199,MATCH(A4182,'CPU-GERAL'!$B$12:$B$2199,0)),"NÃO ENCONTRADO")</f>
        <v>NÃO ENCONTRADO</v>
      </c>
      <c r="J4182" s="59" t="str">
        <f t="shared" si="65"/>
        <v/>
      </c>
    </row>
    <row r="4183" spans="1:10" x14ac:dyDescent="0.2">
      <c r="A4183" s="300">
        <v>104917</v>
      </c>
      <c r="B4183" s="301" t="s">
        <v>5006</v>
      </c>
      <c r="C4183" s="300" t="s">
        <v>16</v>
      </c>
      <c r="D4183" s="302">
        <v>16.09</v>
      </c>
      <c r="E4183" s="303">
        <v>0.01</v>
      </c>
      <c r="F4183" s="110" t="s">
        <v>14403</v>
      </c>
      <c r="G4183" s="126">
        <v>46023</v>
      </c>
      <c r="H4183" s="299" t="s">
        <v>15743</v>
      </c>
      <c r="I4183" s="197" t="str">
        <f>IFERROR(INDEX('CPU-GERAL'!$H$12:$H$2199,MATCH(A4183,'CPU-GERAL'!$B$12:$B$2199,0)),"NÃO ENCONTRADO")</f>
        <v>NÃO ENCONTRADO</v>
      </c>
      <c r="J4183" s="59" t="str">
        <f t="shared" si="65"/>
        <v/>
      </c>
    </row>
    <row r="4184" spans="1:10" x14ac:dyDescent="0.2">
      <c r="A4184" s="300">
        <v>104918</v>
      </c>
      <c r="B4184" s="301" t="s">
        <v>5007</v>
      </c>
      <c r="C4184" s="300" t="s">
        <v>16</v>
      </c>
      <c r="D4184" s="302">
        <v>14.65</v>
      </c>
      <c r="E4184" s="303">
        <v>0.01</v>
      </c>
      <c r="F4184" s="110" t="s">
        <v>14403</v>
      </c>
      <c r="G4184" s="126">
        <v>46023</v>
      </c>
      <c r="H4184" s="299" t="s">
        <v>15743</v>
      </c>
      <c r="I4184" s="197" t="str">
        <f>IFERROR(INDEX('CPU-GERAL'!$H$12:$H$2199,MATCH(A4184,'CPU-GERAL'!$B$12:$B$2199,0)),"NÃO ENCONTRADO")</f>
        <v>NÃO ENCONTRADO</v>
      </c>
      <c r="J4184" s="59" t="str">
        <f t="shared" si="65"/>
        <v/>
      </c>
    </row>
    <row r="4185" spans="1:10" x14ac:dyDescent="0.2">
      <c r="A4185" s="300">
        <v>104916</v>
      </c>
      <c r="B4185" s="301" t="s">
        <v>5028</v>
      </c>
      <c r="C4185" s="300" t="s">
        <v>16</v>
      </c>
      <c r="D4185" s="302">
        <v>17.73</v>
      </c>
      <c r="E4185" s="303">
        <v>0.01</v>
      </c>
      <c r="F4185" s="110" t="s">
        <v>14403</v>
      </c>
      <c r="G4185" s="126">
        <v>46023</v>
      </c>
      <c r="H4185" s="299" t="s">
        <v>15743</v>
      </c>
      <c r="I4185" s="197" t="str">
        <f>IFERROR(INDEX('CPU-GERAL'!$H$12:$H$2199,MATCH(A4185,'CPU-GERAL'!$B$12:$B$2199,0)),"NÃO ENCONTRADO")</f>
        <v>NÃO ENCONTRADO</v>
      </c>
      <c r="J4185" s="59" t="str">
        <f t="shared" si="65"/>
        <v/>
      </c>
    </row>
    <row r="4186" spans="1:10" x14ac:dyDescent="0.2">
      <c r="A4186" s="300">
        <v>96557</v>
      </c>
      <c r="B4186" s="301" t="s">
        <v>5014</v>
      </c>
      <c r="C4186" s="300" t="s">
        <v>319</v>
      </c>
      <c r="D4186" s="302">
        <v>772.15</v>
      </c>
      <c r="E4186" s="303">
        <v>0</v>
      </c>
      <c r="F4186" s="110" t="s">
        <v>14403</v>
      </c>
      <c r="G4186" s="126">
        <v>46023</v>
      </c>
      <c r="H4186" s="299" t="s">
        <v>15743</v>
      </c>
      <c r="I4186" s="197">
        <f>IFERROR(INDEX('CPU-GERAL'!$H$12:$H$2199,MATCH(A4186,'CPU-GERAL'!$B$12:$B$2199,0)),"NÃO ENCONTRADO")</f>
        <v>772.15</v>
      </c>
      <c r="J4186" s="59" t="str">
        <f t="shared" si="65"/>
        <v>IGUAL A CPU</v>
      </c>
    </row>
    <row r="4187" spans="1:10" x14ac:dyDescent="0.2">
      <c r="A4187" s="300">
        <v>96555</v>
      </c>
      <c r="B4187" s="301" t="s">
        <v>5012</v>
      </c>
      <c r="C4187" s="300" t="s">
        <v>319</v>
      </c>
      <c r="D4187" s="302">
        <v>864.09</v>
      </c>
      <c r="E4187" s="303">
        <v>0</v>
      </c>
      <c r="F4187" s="110" t="s">
        <v>14403</v>
      </c>
      <c r="G4187" s="126">
        <v>46023</v>
      </c>
      <c r="H4187" s="299" t="s">
        <v>15743</v>
      </c>
      <c r="I4187" s="197" t="str">
        <f>IFERROR(INDEX('CPU-GERAL'!$H$12:$H$2199,MATCH(A4187,'CPU-GERAL'!$B$12:$B$2199,0)),"NÃO ENCONTRADO")</f>
        <v>NÃO ENCONTRADO</v>
      </c>
      <c r="J4187" s="59" t="str">
        <f t="shared" si="65"/>
        <v/>
      </c>
    </row>
    <row r="4188" spans="1:10" x14ac:dyDescent="0.2">
      <c r="A4188" s="300">
        <v>104924</v>
      </c>
      <c r="B4188" s="301" t="s">
        <v>5030</v>
      </c>
      <c r="C4188" s="300" t="s">
        <v>319</v>
      </c>
      <c r="D4188" s="302">
        <v>797.93</v>
      </c>
      <c r="E4188" s="303">
        <v>0</v>
      </c>
      <c r="F4188" s="110" t="s">
        <v>14403</v>
      </c>
      <c r="G4188" s="126">
        <v>46023</v>
      </c>
      <c r="H4188" s="299" t="s">
        <v>15743</v>
      </c>
      <c r="I4188" s="197" t="str">
        <f>IFERROR(INDEX('CPU-GERAL'!$H$12:$H$2199,MATCH(A4188,'CPU-GERAL'!$B$12:$B$2199,0)),"NÃO ENCONTRADO")</f>
        <v>NÃO ENCONTRADO</v>
      </c>
      <c r="J4188" s="59" t="str">
        <f t="shared" si="65"/>
        <v/>
      </c>
    </row>
    <row r="4189" spans="1:10" x14ac:dyDescent="0.2">
      <c r="A4189" s="300">
        <v>104923</v>
      </c>
      <c r="B4189" s="301" t="s">
        <v>5029</v>
      </c>
      <c r="C4189" s="300" t="s">
        <v>319</v>
      </c>
      <c r="D4189" s="302">
        <v>928.92</v>
      </c>
      <c r="E4189" s="303">
        <v>0</v>
      </c>
      <c r="F4189" s="110" t="s">
        <v>14403</v>
      </c>
      <c r="G4189" s="126">
        <v>46023</v>
      </c>
      <c r="H4189" s="299" t="s">
        <v>15743</v>
      </c>
      <c r="I4189" s="197" t="str">
        <f>IFERROR(INDEX('CPU-GERAL'!$H$12:$H$2199,MATCH(A4189,'CPU-GERAL'!$B$12:$B$2199,0)),"NÃO ENCONTRADO")</f>
        <v>NÃO ENCONTRADO</v>
      </c>
      <c r="J4189" s="59" t="str">
        <f t="shared" si="65"/>
        <v/>
      </c>
    </row>
    <row r="4190" spans="1:10" x14ac:dyDescent="0.2">
      <c r="A4190" s="300">
        <v>96558</v>
      </c>
      <c r="B4190" s="301" t="s">
        <v>5015</v>
      </c>
      <c r="C4190" s="300" t="s">
        <v>319</v>
      </c>
      <c r="D4190" s="302">
        <v>808.38</v>
      </c>
      <c r="E4190" s="303">
        <v>0</v>
      </c>
      <c r="F4190" s="110" t="s">
        <v>14403</v>
      </c>
      <c r="G4190" s="126">
        <v>46023</v>
      </c>
      <c r="H4190" s="299" t="s">
        <v>15743</v>
      </c>
      <c r="I4190" s="197" t="str">
        <f>IFERROR(INDEX('CPU-GERAL'!$H$12:$H$2199,MATCH(A4190,'CPU-GERAL'!$B$12:$B$2199,0)),"NÃO ENCONTRADO")</f>
        <v>NÃO ENCONTRADO</v>
      </c>
      <c r="J4190" s="59" t="str">
        <f t="shared" si="65"/>
        <v/>
      </c>
    </row>
    <row r="4191" spans="1:10" x14ac:dyDescent="0.2">
      <c r="A4191" s="300">
        <v>96556</v>
      </c>
      <c r="B4191" s="301" t="s">
        <v>5013</v>
      </c>
      <c r="C4191" s="300" t="s">
        <v>319</v>
      </c>
      <c r="D4191" s="302">
        <v>1042.46</v>
      </c>
      <c r="E4191" s="303">
        <v>0</v>
      </c>
      <c r="F4191" s="110" t="s">
        <v>14403</v>
      </c>
      <c r="G4191" s="126">
        <v>46023</v>
      </c>
      <c r="H4191" s="299" t="s">
        <v>15743</v>
      </c>
      <c r="I4191" s="197" t="str">
        <f>IFERROR(INDEX('CPU-GERAL'!$H$12:$H$2199,MATCH(A4191,'CPU-GERAL'!$B$12:$B$2199,0)),"NÃO ENCONTRADO")</f>
        <v>NÃO ENCONTRADO</v>
      </c>
      <c r="J4191" s="59" t="str">
        <f t="shared" si="65"/>
        <v/>
      </c>
    </row>
    <row r="4192" spans="1:10" x14ac:dyDescent="0.2">
      <c r="A4192" s="300">
        <v>96523</v>
      </c>
      <c r="B4192" s="301" t="s">
        <v>5515</v>
      </c>
      <c r="C4192" s="300" t="s">
        <v>319</v>
      </c>
      <c r="D4192" s="302">
        <v>110.21</v>
      </c>
      <c r="E4192" s="303">
        <v>0</v>
      </c>
      <c r="F4192" s="110" t="s">
        <v>14403</v>
      </c>
      <c r="G4192" s="126">
        <v>46023</v>
      </c>
      <c r="H4192" s="299" t="s">
        <v>15743</v>
      </c>
      <c r="I4192" s="197">
        <f>IFERROR(INDEX('CPU-GERAL'!$H$12:$H$2199,MATCH(A4192,'CPU-GERAL'!$B$12:$B$2199,0)),"NÃO ENCONTRADO")</f>
        <v>110.21</v>
      </c>
      <c r="J4192" s="59" t="str">
        <f t="shared" si="65"/>
        <v>IGUAL A CPU</v>
      </c>
    </row>
    <row r="4193" spans="1:10" x14ac:dyDescent="0.2">
      <c r="A4193" s="300">
        <v>96522</v>
      </c>
      <c r="B4193" s="301" t="s">
        <v>5514</v>
      </c>
      <c r="C4193" s="300" t="s">
        <v>319</v>
      </c>
      <c r="D4193" s="302">
        <v>166.77</v>
      </c>
      <c r="E4193" s="303">
        <v>0</v>
      </c>
      <c r="F4193" s="110" t="s">
        <v>14403</v>
      </c>
      <c r="G4193" s="126">
        <v>46023</v>
      </c>
      <c r="H4193" s="299" t="s">
        <v>15743</v>
      </c>
      <c r="I4193" s="197" t="str">
        <f>IFERROR(INDEX('CPU-GERAL'!$H$12:$H$2199,MATCH(A4193,'CPU-GERAL'!$B$12:$B$2199,0)),"NÃO ENCONTRADO")</f>
        <v>NÃO ENCONTRADO</v>
      </c>
      <c r="J4193" s="59" t="str">
        <f t="shared" si="65"/>
        <v/>
      </c>
    </row>
    <row r="4194" spans="1:10" x14ac:dyDescent="0.2">
      <c r="A4194" s="300">
        <v>96527</v>
      </c>
      <c r="B4194" s="301" t="s">
        <v>5519</v>
      </c>
      <c r="C4194" s="300" t="s">
        <v>319</v>
      </c>
      <c r="D4194" s="302">
        <v>121.23</v>
      </c>
      <c r="E4194" s="303">
        <v>0</v>
      </c>
      <c r="F4194" s="110" t="s">
        <v>14403</v>
      </c>
      <c r="G4194" s="126">
        <v>46023</v>
      </c>
      <c r="H4194" s="299" t="s">
        <v>15743</v>
      </c>
      <c r="I4194" s="197">
        <f>IFERROR(INDEX('CPU-GERAL'!$H$12:$H$2199,MATCH(A4194,'CPU-GERAL'!$B$12:$B$2199,0)),"NÃO ENCONTRADO")</f>
        <v>121.23</v>
      </c>
      <c r="J4194" s="59" t="str">
        <f t="shared" si="65"/>
        <v>IGUAL A CPU</v>
      </c>
    </row>
    <row r="4195" spans="1:10" x14ac:dyDescent="0.2">
      <c r="A4195" s="300">
        <v>96526</v>
      </c>
      <c r="B4195" s="301" t="s">
        <v>5518</v>
      </c>
      <c r="C4195" s="300" t="s">
        <v>319</v>
      </c>
      <c r="D4195" s="302">
        <v>238.78</v>
      </c>
      <c r="E4195" s="303">
        <v>0</v>
      </c>
      <c r="F4195" s="110" t="s">
        <v>14403</v>
      </c>
      <c r="G4195" s="126">
        <v>46023</v>
      </c>
      <c r="H4195" s="299" t="s">
        <v>15743</v>
      </c>
      <c r="I4195" s="197" t="str">
        <f>IFERROR(INDEX('CPU-GERAL'!$H$12:$H$2199,MATCH(A4195,'CPU-GERAL'!$B$12:$B$2199,0)),"NÃO ENCONTRADO")</f>
        <v>NÃO ENCONTRADO</v>
      </c>
      <c r="J4195" s="59" t="str">
        <f t="shared" si="65"/>
        <v/>
      </c>
    </row>
    <row r="4196" spans="1:10" x14ac:dyDescent="0.2">
      <c r="A4196" s="300">
        <v>96521</v>
      </c>
      <c r="B4196" s="301" t="s">
        <v>5513</v>
      </c>
      <c r="C4196" s="300" t="s">
        <v>319</v>
      </c>
      <c r="D4196" s="302">
        <v>42.21</v>
      </c>
      <c r="E4196" s="303">
        <v>0.37</v>
      </c>
      <c r="F4196" s="110" t="s">
        <v>14403</v>
      </c>
      <c r="G4196" s="126">
        <v>46023</v>
      </c>
      <c r="H4196" s="299" t="s">
        <v>15743</v>
      </c>
      <c r="I4196" s="197" t="str">
        <f>IFERROR(INDEX('CPU-GERAL'!$H$12:$H$2199,MATCH(A4196,'CPU-GERAL'!$B$12:$B$2199,0)),"NÃO ENCONTRADO")</f>
        <v>NÃO ENCONTRADO</v>
      </c>
      <c r="J4196" s="59" t="str">
        <f t="shared" si="65"/>
        <v/>
      </c>
    </row>
    <row r="4197" spans="1:10" x14ac:dyDescent="0.2">
      <c r="A4197" s="300">
        <v>96520</v>
      </c>
      <c r="B4197" s="301" t="s">
        <v>5512</v>
      </c>
      <c r="C4197" s="300" t="s">
        <v>319</v>
      </c>
      <c r="D4197" s="302">
        <v>98.69</v>
      </c>
      <c r="E4197" s="303">
        <v>0.21</v>
      </c>
      <c r="F4197" s="110" t="s">
        <v>14403</v>
      </c>
      <c r="G4197" s="126">
        <v>46023</v>
      </c>
      <c r="H4197" s="299" t="s">
        <v>15743</v>
      </c>
      <c r="I4197" s="197" t="str">
        <f>IFERROR(INDEX('CPU-GERAL'!$H$12:$H$2199,MATCH(A4197,'CPU-GERAL'!$B$12:$B$2199,0)),"NÃO ENCONTRADO")</f>
        <v>NÃO ENCONTRADO</v>
      </c>
      <c r="J4197" s="59" t="str">
        <f t="shared" si="65"/>
        <v/>
      </c>
    </row>
    <row r="4198" spans="1:10" x14ac:dyDescent="0.2">
      <c r="A4198" s="300">
        <v>96525</v>
      </c>
      <c r="B4198" s="301" t="s">
        <v>5517</v>
      </c>
      <c r="C4198" s="300" t="s">
        <v>319</v>
      </c>
      <c r="D4198" s="302">
        <v>58.97</v>
      </c>
      <c r="E4198" s="303">
        <v>0.54</v>
      </c>
      <c r="F4198" s="110" t="s">
        <v>14403</v>
      </c>
      <c r="G4198" s="126">
        <v>46023</v>
      </c>
      <c r="H4198" s="299" t="s">
        <v>15743</v>
      </c>
      <c r="I4198" s="197">
        <f>IFERROR(INDEX('CPU-GERAL'!$H$12:$H$2199,MATCH(A4198,'CPU-GERAL'!$B$12:$B$2199,0)),"NÃO ENCONTRADO")</f>
        <v>58.97</v>
      </c>
      <c r="J4198" s="59" t="str">
        <f t="shared" si="65"/>
        <v>IGUAL A CPU</v>
      </c>
    </row>
    <row r="4199" spans="1:10" x14ac:dyDescent="0.2">
      <c r="A4199" s="300">
        <v>96524</v>
      </c>
      <c r="B4199" s="301" t="s">
        <v>5516</v>
      </c>
      <c r="C4199" s="300" t="s">
        <v>319</v>
      </c>
      <c r="D4199" s="302">
        <v>170.62</v>
      </c>
      <c r="E4199" s="303">
        <v>0.25</v>
      </c>
      <c r="F4199" s="110" t="s">
        <v>14403</v>
      </c>
      <c r="G4199" s="126">
        <v>46023</v>
      </c>
      <c r="H4199" s="299" t="s">
        <v>15743</v>
      </c>
      <c r="I4199" s="197" t="str">
        <f>IFERROR(INDEX('CPU-GERAL'!$H$12:$H$2199,MATCH(A4199,'CPU-GERAL'!$B$12:$B$2199,0)),"NÃO ENCONTRADO")</f>
        <v>NÃO ENCONTRADO</v>
      </c>
      <c r="J4199" s="59" t="str">
        <f t="shared" si="65"/>
        <v/>
      </c>
    </row>
    <row r="4200" spans="1:10" x14ac:dyDescent="0.2">
      <c r="A4200" s="300">
        <v>96537</v>
      </c>
      <c r="B4200" s="301" t="s">
        <v>4986</v>
      </c>
      <c r="C4200" s="300" t="s">
        <v>318</v>
      </c>
      <c r="D4200" s="302">
        <v>183.49</v>
      </c>
      <c r="E4200" s="303">
        <v>0</v>
      </c>
      <c r="F4200" s="110" t="s">
        <v>14403</v>
      </c>
      <c r="G4200" s="126">
        <v>46023</v>
      </c>
      <c r="H4200" s="299" t="s">
        <v>15743</v>
      </c>
      <c r="I4200" s="197" t="str">
        <f>IFERROR(INDEX('CPU-GERAL'!$H$12:$H$2199,MATCH(A4200,'CPU-GERAL'!$B$12:$B$2199,0)),"NÃO ENCONTRADO")</f>
        <v>NÃO ENCONTRADO</v>
      </c>
      <c r="J4200" s="59" t="str">
        <f t="shared" si="65"/>
        <v/>
      </c>
    </row>
    <row r="4201" spans="1:10" x14ac:dyDescent="0.2">
      <c r="A4201" s="300">
        <v>96540</v>
      </c>
      <c r="B4201" s="301" t="s">
        <v>4989</v>
      </c>
      <c r="C4201" s="300" t="s">
        <v>318</v>
      </c>
      <c r="D4201" s="302">
        <v>133.72</v>
      </c>
      <c r="E4201" s="303">
        <v>0</v>
      </c>
      <c r="F4201" s="110" t="s">
        <v>14403</v>
      </c>
      <c r="G4201" s="126">
        <v>46023</v>
      </c>
      <c r="H4201" s="299" t="s">
        <v>15743</v>
      </c>
      <c r="I4201" s="197" t="str">
        <f>IFERROR(INDEX('CPU-GERAL'!$H$12:$H$2199,MATCH(A4201,'CPU-GERAL'!$B$12:$B$2199,0)),"NÃO ENCONTRADO")</f>
        <v>NÃO ENCONTRADO</v>
      </c>
      <c r="J4201" s="59" t="str">
        <f t="shared" si="65"/>
        <v/>
      </c>
    </row>
    <row r="4202" spans="1:10" x14ac:dyDescent="0.2">
      <c r="A4202" s="300">
        <v>96528</v>
      </c>
      <c r="B4202" s="301" t="s">
        <v>5520</v>
      </c>
      <c r="C4202" s="300" t="s">
        <v>318</v>
      </c>
      <c r="D4202" s="302">
        <v>157.44</v>
      </c>
      <c r="E4202" s="303">
        <v>0</v>
      </c>
      <c r="F4202" s="110" t="s">
        <v>14403</v>
      </c>
      <c r="G4202" s="126">
        <v>46023</v>
      </c>
      <c r="H4202" s="299" t="s">
        <v>15743</v>
      </c>
      <c r="I4202" s="197" t="str">
        <f>IFERROR(INDEX('CPU-GERAL'!$H$12:$H$2199,MATCH(A4202,'CPU-GERAL'!$B$12:$B$2199,0)),"NÃO ENCONTRADO")</f>
        <v>NÃO ENCONTRADO</v>
      </c>
      <c r="J4202" s="59" t="str">
        <f t="shared" si="65"/>
        <v/>
      </c>
    </row>
    <row r="4203" spans="1:10" x14ac:dyDescent="0.2">
      <c r="A4203" s="300">
        <v>96531</v>
      </c>
      <c r="B4203" s="301" t="s">
        <v>4980</v>
      </c>
      <c r="C4203" s="300" t="s">
        <v>318</v>
      </c>
      <c r="D4203" s="302">
        <v>108.19</v>
      </c>
      <c r="E4203" s="303">
        <v>0</v>
      </c>
      <c r="F4203" s="110" t="s">
        <v>14403</v>
      </c>
      <c r="G4203" s="126">
        <v>46023</v>
      </c>
      <c r="H4203" s="299" t="s">
        <v>15743</v>
      </c>
      <c r="I4203" s="197" t="str">
        <f>IFERROR(INDEX('CPU-GERAL'!$H$12:$H$2199,MATCH(A4203,'CPU-GERAL'!$B$12:$B$2199,0)),"NÃO ENCONTRADO")</f>
        <v>NÃO ENCONTRADO</v>
      </c>
      <c r="J4203" s="59" t="str">
        <f t="shared" si="65"/>
        <v/>
      </c>
    </row>
    <row r="4204" spans="1:10" x14ac:dyDescent="0.2">
      <c r="A4204" s="300">
        <v>96534</v>
      </c>
      <c r="B4204" s="301" t="s">
        <v>4983</v>
      </c>
      <c r="C4204" s="300" t="s">
        <v>318</v>
      </c>
      <c r="D4204" s="302">
        <v>82.55</v>
      </c>
      <c r="E4204" s="303">
        <v>0</v>
      </c>
      <c r="F4204" s="110" t="s">
        <v>14403</v>
      </c>
      <c r="G4204" s="126">
        <v>46023</v>
      </c>
      <c r="H4204" s="299" t="s">
        <v>15743</v>
      </c>
      <c r="I4204" s="197" t="str">
        <f>IFERROR(INDEX('CPU-GERAL'!$H$12:$H$2199,MATCH(A4204,'CPU-GERAL'!$B$12:$B$2199,0)),"NÃO ENCONTRADO")</f>
        <v>NÃO ENCONTRADO</v>
      </c>
      <c r="J4204" s="59" t="str">
        <f t="shared" si="65"/>
        <v/>
      </c>
    </row>
    <row r="4205" spans="1:10" x14ac:dyDescent="0.2">
      <c r="A4205" s="300">
        <v>104928</v>
      </c>
      <c r="B4205" s="301" t="s">
        <v>4998</v>
      </c>
      <c r="C4205" s="300" t="s">
        <v>318</v>
      </c>
      <c r="D4205" s="302">
        <v>149.57</v>
      </c>
      <c r="E4205" s="303">
        <v>0</v>
      </c>
      <c r="F4205" s="110" t="s">
        <v>14403</v>
      </c>
      <c r="G4205" s="126">
        <v>46023</v>
      </c>
      <c r="H4205" s="299" t="s">
        <v>15743</v>
      </c>
      <c r="I4205" s="197" t="str">
        <f>IFERROR(INDEX('CPU-GERAL'!$H$12:$H$2199,MATCH(A4205,'CPU-GERAL'!$B$12:$B$2199,0)),"NÃO ENCONTRADO")</f>
        <v>NÃO ENCONTRADO</v>
      </c>
      <c r="J4205" s="59" t="str">
        <f t="shared" si="65"/>
        <v/>
      </c>
    </row>
    <row r="4206" spans="1:10" x14ac:dyDescent="0.2">
      <c r="A4206" s="300">
        <v>104929</v>
      </c>
      <c r="B4206" s="301" t="s">
        <v>4999</v>
      </c>
      <c r="C4206" s="300" t="s">
        <v>318</v>
      </c>
      <c r="D4206" s="302">
        <v>93.46</v>
      </c>
      <c r="E4206" s="303">
        <v>0</v>
      </c>
      <c r="F4206" s="110" t="s">
        <v>14403</v>
      </c>
      <c r="G4206" s="126">
        <v>46023</v>
      </c>
      <c r="H4206" s="299" t="s">
        <v>15743</v>
      </c>
      <c r="I4206" s="197" t="str">
        <f>IFERROR(INDEX('CPU-GERAL'!$H$12:$H$2199,MATCH(A4206,'CPU-GERAL'!$B$12:$B$2199,0)),"NÃO ENCONTRADO")</f>
        <v>NÃO ENCONTRADO</v>
      </c>
      <c r="J4206" s="59" t="str">
        <f t="shared" si="65"/>
        <v/>
      </c>
    </row>
    <row r="4207" spans="1:10" x14ac:dyDescent="0.2">
      <c r="A4207" s="300">
        <v>104925</v>
      </c>
      <c r="B4207" s="301" t="s">
        <v>4995</v>
      </c>
      <c r="C4207" s="300" t="s">
        <v>318</v>
      </c>
      <c r="D4207" s="302">
        <v>159.19999999999999</v>
      </c>
      <c r="E4207" s="303">
        <v>0</v>
      </c>
      <c r="F4207" s="110" t="s">
        <v>14403</v>
      </c>
      <c r="G4207" s="126">
        <v>46023</v>
      </c>
      <c r="H4207" s="299" t="s">
        <v>15743</v>
      </c>
      <c r="I4207" s="197" t="str">
        <f>IFERROR(INDEX('CPU-GERAL'!$H$12:$H$2199,MATCH(A4207,'CPU-GERAL'!$B$12:$B$2199,0)),"NÃO ENCONTRADO")</f>
        <v>NÃO ENCONTRADO</v>
      </c>
      <c r="J4207" s="59" t="str">
        <f t="shared" si="65"/>
        <v/>
      </c>
    </row>
    <row r="4208" spans="1:10" x14ac:dyDescent="0.2">
      <c r="A4208" s="300">
        <v>104926</v>
      </c>
      <c r="B4208" s="301" t="s">
        <v>4996</v>
      </c>
      <c r="C4208" s="300" t="s">
        <v>318</v>
      </c>
      <c r="D4208" s="302">
        <v>104.42</v>
      </c>
      <c r="E4208" s="303">
        <v>0</v>
      </c>
      <c r="F4208" s="110" t="s">
        <v>14403</v>
      </c>
      <c r="G4208" s="126">
        <v>46023</v>
      </c>
      <c r="H4208" s="299" t="s">
        <v>15743</v>
      </c>
      <c r="I4208" s="197" t="str">
        <f>IFERROR(INDEX('CPU-GERAL'!$H$12:$H$2199,MATCH(A4208,'CPU-GERAL'!$B$12:$B$2199,0)),"NÃO ENCONTRADO")</f>
        <v>NÃO ENCONTRADO</v>
      </c>
      <c r="J4208" s="59" t="str">
        <f t="shared" si="65"/>
        <v/>
      </c>
    </row>
    <row r="4209" spans="1:10" x14ac:dyDescent="0.2">
      <c r="A4209" s="300">
        <v>104927</v>
      </c>
      <c r="B4209" s="301" t="s">
        <v>4997</v>
      </c>
      <c r="C4209" s="300" t="s">
        <v>318</v>
      </c>
      <c r="D4209" s="302">
        <v>75.97</v>
      </c>
      <c r="E4209" s="303">
        <v>0</v>
      </c>
      <c r="F4209" s="110" t="s">
        <v>14403</v>
      </c>
      <c r="G4209" s="126">
        <v>46023</v>
      </c>
      <c r="H4209" s="299" t="s">
        <v>15743</v>
      </c>
      <c r="I4209" s="197" t="str">
        <f>IFERROR(INDEX('CPU-GERAL'!$H$12:$H$2199,MATCH(A4209,'CPU-GERAL'!$B$12:$B$2199,0)),"NÃO ENCONTRADO")</f>
        <v>NÃO ENCONTRADO</v>
      </c>
      <c r="J4209" s="59" t="str">
        <f t="shared" si="65"/>
        <v/>
      </c>
    </row>
    <row r="4210" spans="1:10" x14ac:dyDescent="0.2">
      <c r="A4210" s="300">
        <v>96538</v>
      </c>
      <c r="B4210" s="301" t="s">
        <v>4987</v>
      </c>
      <c r="C4210" s="300" t="s">
        <v>318</v>
      </c>
      <c r="D4210" s="302">
        <v>252.31</v>
      </c>
      <c r="E4210" s="303">
        <v>0</v>
      </c>
      <c r="F4210" s="110" t="s">
        <v>14403</v>
      </c>
      <c r="G4210" s="126">
        <v>46023</v>
      </c>
      <c r="H4210" s="299" t="s">
        <v>15743</v>
      </c>
      <c r="I4210" s="197" t="str">
        <f>IFERROR(INDEX('CPU-GERAL'!$H$12:$H$2199,MATCH(A4210,'CPU-GERAL'!$B$12:$B$2199,0)),"NÃO ENCONTRADO")</f>
        <v>NÃO ENCONTRADO</v>
      </c>
      <c r="J4210" s="59" t="str">
        <f t="shared" si="65"/>
        <v/>
      </c>
    </row>
    <row r="4211" spans="1:10" x14ac:dyDescent="0.2">
      <c r="A4211" s="300">
        <v>96541</v>
      </c>
      <c r="B4211" s="301" t="s">
        <v>4990</v>
      </c>
      <c r="C4211" s="300" t="s">
        <v>318</v>
      </c>
      <c r="D4211" s="302">
        <v>190.26</v>
      </c>
      <c r="E4211" s="303">
        <v>0</v>
      </c>
      <c r="F4211" s="110" t="s">
        <v>14403</v>
      </c>
      <c r="G4211" s="126">
        <v>46023</v>
      </c>
      <c r="H4211" s="299" t="s">
        <v>15743</v>
      </c>
      <c r="I4211" s="197" t="str">
        <f>IFERROR(INDEX('CPU-GERAL'!$H$12:$H$2199,MATCH(A4211,'CPU-GERAL'!$B$12:$B$2199,0)),"NÃO ENCONTRADO")</f>
        <v>NÃO ENCONTRADO</v>
      </c>
      <c r="J4211" s="59" t="str">
        <f t="shared" si="65"/>
        <v/>
      </c>
    </row>
    <row r="4212" spans="1:10" x14ac:dyDescent="0.2">
      <c r="A4212" s="300">
        <v>96529</v>
      </c>
      <c r="B4212" s="301" t="s">
        <v>4978</v>
      </c>
      <c r="C4212" s="300" t="s">
        <v>318</v>
      </c>
      <c r="D4212" s="302">
        <v>263.81</v>
      </c>
      <c r="E4212" s="303">
        <v>0</v>
      </c>
      <c r="F4212" s="110" t="s">
        <v>14403</v>
      </c>
      <c r="G4212" s="126">
        <v>46023</v>
      </c>
      <c r="H4212" s="299" t="s">
        <v>15743</v>
      </c>
      <c r="I4212" s="197" t="str">
        <f>IFERROR(INDEX('CPU-GERAL'!$H$12:$H$2199,MATCH(A4212,'CPU-GERAL'!$B$12:$B$2199,0)),"NÃO ENCONTRADO")</f>
        <v>NÃO ENCONTRADO</v>
      </c>
      <c r="J4212" s="59" t="str">
        <f t="shared" si="65"/>
        <v/>
      </c>
    </row>
    <row r="4213" spans="1:10" x14ac:dyDescent="0.2">
      <c r="A4213" s="300">
        <v>96532</v>
      </c>
      <c r="B4213" s="301" t="s">
        <v>4981</v>
      </c>
      <c r="C4213" s="300" t="s">
        <v>318</v>
      </c>
      <c r="D4213" s="302">
        <v>183.23</v>
      </c>
      <c r="E4213" s="303">
        <v>0</v>
      </c>
      <c r="F4213" s="110" t="s">
        <v>14403</v>
      </c>
      <c r="G4213" s="126">
        <v>46023</v>
      </c>
      <c r="H4213" s="299" t="s">
        <v>15743</v>
      </c>
      <c r="I4213" s="197" t="str">
        <f>IFERROR(INDEX('CPU-GERAL'!$H$12:$H$2199,MATCH(A4213,'CPU-GERAL'!$B$12:$B$2199,0)),"NÃO ENCONTRADO")</f>
        <v>NÃO ENCONTRADO</v>
      </c>
      <c r="J4213" s="59" t="str">
        <f t="shared" si="65"/>
        <v/>
      </c>
    </row>
    <row r="4214" spans="1:10" x14ac:dyDescent="0.2">
      <c r="A4214" s="300">
        <v>96535</v>
      </c>
      <c r="B4214" s="301" t="s">
        <v>4984</v>
      </c>
      <c r="C4214" s="300" t="s">
        <v>318</v>
      </c>
      <c r="D4214" s="302">
        <v>141.30000000000001</v>
      </c>
      <c r="E4214" s="303">
        <v>0</v>
      </c>
      <c r="F4214" s="110" t="s">
        <v>14403</v>
      </c>
      <c r="G4214" s="126">
        <v>46023</v>
      </c>
      <c r="H4214" s="299" t="s">
        <v>15743</v>
      </c>
      <c r="I4214" s="197" t="str">
        <f>IFERROR(INDEX('CPU-GERAL'!$H$12:$H$2199,MATCH(A4214,'CPU-GERAL'!$B$12:$B$2199,0)),"NÃO ENCONTRADO")</f>
        <v>NÃO ENCONTRADO</v>
      </c>
      <c r="J4214" s="59" t="str">
        <f t="shared" si="65"/>
        <v/>
      </c>
    </row>
    <row r="4215" spans="1:10" x14ac:dyDescent="0.2">
      <c r="A4215" s="300">
        <v>96539</v>
      </c>
      <c r="B4215" s="301" t="s">
        <v>4988</v>
      </c>
      <c r="C4215" s="300" t="s">
        <v>318</v>
      </c>
      <c r="D4215" s="302">
        <v>130.16999999999999</v>
      </c>
      <c r="E4215" s="303">
        <v>0</v>
      </c>
      <c r="F4215" s="110" t="s">
        <v>14403</v>
      </c>
      <c r="G4215" s="126">
        <v>46023</v>
      </c>
      <c r="H4215" s="299" t="s">
        <v>15743</v>
      </c>
      <c r="I4215" s="197" t="str">
        <f>IFERROR(INDEX('CPU-GERAL'!$H$12:$H$2199,MATCH(A4215,'CPU-GERAL'!$B$12:$B$2199,0)),"NÃO ENCONTRADO")</f>
        <v>NÃO ENCONTRADO</v>
      </c>
      <c r="J4215" s="59" t="str">
        <f t="shared" si="65"/>
        <v/>
      </c>
    </row>
    <row r="4216" spans="1:10" x14ac:dyDescent="0.2">
      <c r="A4216" s="300">
        <v>96542</v>
      </c>
      <c r="B4216" s="301" t="s">
        <v>4991</v>
      </c>
      <c r="C4216" s="300" t="s">
        <v>318</v>
      </c>
      <c r="D4216" s="302">
        <v>100.13</v>
      </c>
      <c r="E4216" s="303">
        <v>0</v>
      </c>
      <c r="F4216" s="110" t="s">
        <v>14403</v>
      </c>
      <c r="G4216" s="126">
        <v>46023</v>
      </c>
      <c r="H4216" s="299" t="s">
        <v>15743</v>
      </c>
      <c r="I4216" s="197" t="str">
        <f>IFERROR(INDEX('CPU-GERAL'!$H$12:$H$2199,MATCH(A4216,'CPU-GERAL'!$B$12:$B$2199,0)),"NÃO ENCONTRADO")</f>
        <v>NÃO ENCONTRADO</v>
      </c>
      <c r="J4216" s="59" t="str">
        <f t="shared" si="65"/>
        <v/>
      </c>
    </row>
    <row r="4217" spans="1:10" x14ac:dyDescent="0.2">
      <c r="A4217" s="300">
        <v>96530</v>
      </c>
      <c r="B4217" s="301" t="s">
        <v>4979</v>
      </c>
      <c r="C4217" s="300" t="s">
        <v>318</v>
      </c>
      <c r="D4217" s="302">
        <v>142.99</v>
      </c>
      <c r="E4217" s="303">
        <v>0</v>
      </c>
      <c r="F4217" s="110" t="s">
        <v>14403</v>
      </c>
      <c r="G4217" s="126">
        <v>46023</v>
      </c>
      <c r="H4217" s="299" t="s">
        <v>15743</v>
      </c>
      <c r="I4217" s="197" t="str">
        <f>IFERROR(INDEX('CPU-GERAL'!$H$12:$H$2199,MATCH(A4217,'CPU-GERAL'!$B$12:$B$2199,0)),"NÃO ENCONTRADO")</f>
        <v>NÃO ENCONTRADO</v>
      </c>
      <c r="J4217" s="59" t="str">
        <f t="shared" si="65"/>
        <v/>
      </c>
    </row>
    <row r="4218" spans="1:10" x14ac:dyDescent="0.2">
      <c r="A4218" s="300">
        <v>96533</v>
      </c>
      <c r="B4218" s="301" t="s">
        <v>4982</v>
      </c>
      <c r="C4218" s="300" t="s">
        <v>318</v>
      </c>
      <c r="D4218" s="302">
        <v>95.71</v>
      </c>
      <c r="E4218" s="303">
        <v>0</v>
      </c>
      <c r="F4218" s="110" t="s">
        <v>14403</v>
      </c>
      <c r="G4218" s="126">
        <v>46023</v>
      </c>
      <c r="H4218" s="299" t="s">
        <v>15743</v>
      </c>
      <c r="I4218" s="197">
        <f>IFERROR(INDEX('CPU-GERAL'!$H$12:$H$2199,MATCH(A4218,'CPU-GERAL'!$B$12:$B$2199,0)),"NÃO ENCONTRADO")</f>
        <v>95.71</v>
      </c>
      <c r="J4218" s="59" t="str">
        <f t="shared" si="65"/>
        <v>IGUAL A CPU</v>
      </c>
    </row>
    <row r="4219" spans="1:10" x14ac:dyDescent="0.2">
      <c r="A4219" s="300">
        <v>96536</v>
      </c>
      <c r="B4219" s="301" t="s">
        <v>4985</v>
      </c>
      <c r="C4219" s="300" t="s">
        <v>318</v>
      </c>
      <c r="D4219" s="302">
        <v>71.09</v>
      </c>
      <c r="E4219" s="303">
        <v>0</v>
      </c>
      <c r="F4219" s="110" t="s">
        <v>14403</v>
      </c>
      <c r="G4219" s="126">
        <v>46023</v>
      </c>
      <c r="H4219" s="299" t="s">
        <v>15743</v>
      </c>
      <c r="I4219" s="197">
        <f>IFERROR(INDEX('CPU-GERAL'!$H$12:$H$2199,MATCH(A4219,'CPU-GERAL'!$B$12:$B$2199,0)),"NÃO ENCONTRADO")</f>
        <v>71.09</v>
      </c>
      <c r="J4219" s="59" t="str">
        <f t="shared" si="65"/>
        <v>IGUAL A CPU</v>
      </c>
    </row>
    <row r="4220" spans="1:10" x14ac:dyDescent="0.2">
      <c r="A4220" s="300">
        <v>105518</v>
      </c>
      <c r="B4220" s="301" t="s">
        <v>12369</v>
      </c>
      <c r="C4220" s="300" t="s">
        <v>318</v>
      </c>
      <c r="D4220" s="302">
        <v>0</v>
      </c>
      <c r="E4220" s="303"/>
      <c r="F4220" s="110" t="s">
        <v>14403</v>
      </c>
      <c r="G4220" s="126">
        <v>46023</v>
      </c>
      <c r="H4220" s="299" t="s">
        <v>15743</v>
      </c>
      <c r="I4220" s="197" t="str">
        <f>IFERROR(INDEX('CPU-GERAL'!$H$12:$H$2199,MATCH(A4220,'CPU-GERAL'!$B$12:$B$2199,0)),"NÃO ENCONTRADO")</f>
        <v>NÃO ENCONTRADO</v>
      </c>
      <c r="J4220" s="59" t="str">
        <f t="shared" si="65"/>
        <v/>
      </c>
    </row>
    <row r="4221" spans="1:10" x14ac:dyDescent="0.2">
      <c r="A4221" s="300">
        <v>105517</v>
      </c>
      <c r="B4221" s="301" t="s">
        <v>12370</v>
      </c>
      <c r="C4221" s="300" t="s">
        <v>318</v>
      </c>
      <c r="D4221" s="302">
        <v>0</v>
      </c>
      <c r="E4221" s="303"/>
      <c r="F4221" s="110" t="s">
        <v>14403</v>
      </c>
      <c r="G4221" s="126">
        <v>46023</v>
      </c>
      <c r="H4221" s="299" t="s">
        <v>15743</v>
      </c>
      <c r="I4221" s="197" t="str">
        <f>IFERROR(INDEX('CPU-GERAL'!$H$12:$H$2199,MATCH(A4221,'CPU-GERAL'!$B$12:$B$2199,0)),"NÃO ENCONTRADO")</f>
        <v>NÃO ENCONTRADO</v>
      </c>
      <c r="J4221" s="59" t="str">
        <f t="shared" si="65"/>
        <v/>
      </c>
    </row>
    <row r="4222" spans="1:10" x14ac:dyDescent="0.2">
      <c r="A4222" s="300">
        <v>105520</v>
      </c>
      <c r="B4222" s="301" t="s">
        <v>12371</v>
      </c>
      <c r="C4222" s="300" t="s">
        <v>318</v>
      </c>
      <c r="D4222" s="302">
        <v>0</v>
      </c>
      <c r="E4222" s="303"/>
      <c r="F4222" s="110" t="s">
        <v>14403</v>
      </c>
      <c r="G4222" s="126">
        <v>46023</v>
      </c>
      <c r="H4222" s="299" t="s">
        <v>15743</v>
      </c>
      <c r="I4222" s="197" t="str">
        <f>IFERROR(INDEX('CPU-GERAL'!$H$12:$H$2199,MATCH(A4222,'CPU-GERAL'!$B$12:$B$2199,0)),"NÃO ENCONTRADO")</f>
        <v>NÃO ENCONTRADO</v>
      </c>
      <c r="J4222" s="59" t="str">
        <f t="shared" si="65"/>
        <v/>
      </c>
    </row>
    <row r="4223" spans="1:10" x14ac:dyDescent="0.2">
      <c r="A4223" s="300">
        <v>105519</v>
      </c>
      <c r="B4223" s="301" t="s">
        <v>12372</v>
      </c>
      <c r="C4223" s="300" t="s">
        <v>318</v>
      </c>
      <c r="D4223" s="302">
        <v>0</v>
      </c>
      <c r="E4223" s="303"/>
      <c r="F4223" s="110" t="s">
        <v>14403</v>
      </c>
      <c r="G4223" s="126">
        <v>46023</v>
      </c>
      <c r="H4223" s="299" t="s">
        <v>15743</v>
      </c>
      <c r="I4223" s="197" t="str">
        <f>IFERROR(INDEX('CPU-GERAL'!$H$12:$H$2199,MATCH(A4223,'CPU-GERAL'!$B$12:$B$2199,0)),"NÃO ENCONTRADO")</f>
        <v>NÃO ENCONTRADO</v>
      </c>
      <c r="J4223" s="59" t="str">
        <f t="shared" si="65"/>
        <v/>
      </c>
    </row>
    <row r="4224" spans="1:10" x14ac:dyDescent="0.2">
      <c r="A4224" s="300">
        <v>101793</v>
      </c>
      <c r="B4224" s="301" t="s">
        <v>1529</v>
      </c>
      <c r="C4224" s="300" t="s">
        <v>319</v>
      </c>
      <c r="D4224" s="302">
        <v>26.24</v>
      </c>
      <c r="E4224" s="303">
        <v>0</v>
      </c>
      <c r="F4224" s="110" t="s">
        <v>14403</v>
      </c>
      <c r="G4224" s="126">
        <v>46023</v>
      </c>
      <c r="H4224" s="299" t="s">
        <v>15743</v>
      </c>
      <c r="I4224" s="197" t="str">
        <f>IFERROR(INDEX('CPU-GERAL'!$H$12:$H$2199,MATCH(A4224,'CPU-GERAL'!$B$12:$B$2199,0)),"NÃO ENCONTRADO")</f>
        <v>NÃO ENCONTRADO</v>
      </c>
      <c r="J4224" s="59" t="str">
        <f t="shared" si="65"/>
        <v/>
      </c>
    </row>
    <row r="4225" spans="1:10" x14ac:dyDescent="0.2">
      <c r="A4225" s="300">
        <v>101792</v>
      </c>
      <c r="B4225" s="301" t="s">
        <v>1528</v>
      </c>
      <c r="C4225" s="300" t="s">
        <v>319</v>
      </c>
      <c r="D4225" s="302">
        <v>17.440000000000001</v>
      </c>
      <c r="E4225" s="303">
        <v>0</v>
      </c>
      <c r="F4225" s="110" t="s">
        <v>14403</v>
      </c>
      <c r="G4225" s="126">
        <v>46023</v>
      </c>
      <c r="H4225" s="299" t="s">
        <v>15743</v>
      </c>
      <c r="I4225" s="197" t="str">
        <f>IFERROR(INDEX('CPU-GERAL'!$H$12:$H$2199,MATCH(A4225,'CPU-GERAL'!$B$12:$B$2199,0)),"NÃO ENCONTRADO")</f>
        <v>NÃO ENCONTRADO</v>
      </c>
      <c r="J4225" s="59" t="str">
        <f t="shared" si="65"/>
        <v/>
      </c>
    </row>
    <row r="4226" spans="1:10" x14ac:dyDescent="0.2">
      <c r="A4226" s="300">
        <v>92272</v>
      </c>
      <c r="B4226" s="301" t="s">
        <v>1443</v>
      </c>
      <c r="C4226" s="300" t="s">
        <v>18</v>
      </c>
      <c r="D4226" s="302">
        <v>33.57</v>
      </c>
      <c r="E4226" s="303">
        <v>0</v>
      </c>
      <c r="F4226" s="110" t="s">
        <v>14403</v>
      </c>
      <c r="G4226" s="126">
        <v>46023</v>
      </c>
      <c r="H4226" s="299" t="s">
        <v>15743</v>
      </c>
      <c r="I4226" s="197" t="str">
        <f>IFERROR(INDEX('CPU-GERAL'!$H$12:$H$2199,MATCH(A4226,'CPU-GERAL'!$B$12:$B$2199,0)),"NÃO ENCONTRADO")</f>
        <v>NÃO ENCONTRADO</v>
      </c>
      <c r="J4226" s="59" t="str">
        <f t="shared" si="65"/>
        <v/>
      </c>
    </row>
    <row r="4227" spans="1:10" x14ac:dyDescent="0.2">
      <c r="A4227" s="300">
        <v>101791</v>
      </c>
      <c r="B4227" s="301" t="s">
        <v>1527</v>
      </c>
      <c r="C4227" s="300" t="s">
        <v>18</v>
      </c>
      <c r="D4227" s="302">
        <v>24.45</v>
      </c>
      <c r="E4227" s="303">
        <v>0</v>
      </c>
      <c r="F4227" s="110" t="s">
        <v>14403</v>
      </c>
      <c r="G4227" s="126">
        <v>46023</v>
      </c>
      <c r="H4227" s="299" t="s">
        <v>15743</v>
      </c>
      <c r="I4227" s="197" t="str">
        <f>IFERROR(INDEX('CPU-GERAL'!$H$12:$H$2199,MATCH(A4227,'CPU-GERAL'!$B$12:$B$2199,0)),"NÃO ENCONTRADO")</f>
        <v>NÃO ENCONTRADO</v>
      </c>
      <c r="J4227" s="59" t="str">
        <f t="shared" si="65"/>
        <v/>
      </c>
    </row>
    <row r="4228" spans="1:10" x14ac:dyDescent="0.2">
      <c r="A4228" s="300">
        <v>92273</v>
      </c>
      <c r="B4228" s="301" t="s">
        <v>1444</v>
      </c>
      <c r="C4228" s="300" t="s">
        <v>18</v>
      </c>
      <c r="D4228" s="302">
        <v>14.81</v>
      </c>
      <c r="E4228" s="303">
        <v>0</v>
      </c>
      <c r="F4228" s="110" t="s">
        <v>14403</v>
      </c>
      <c r="G4228" s="126">
        <v>46023</v>
      </c>
      <c r="H4228" s="299" t="s">
        <v>15743</v>
      </c>
      <c r="I4228" s="197">
        <f>IFERROR(INDEX('CPU-GERAL'!$H$12:$H$2199,MATCH(A4228,'CPU-GERAL'!$B$12:$B$2199,0)),"NÃO ENCONTRADO")</f>
        <v>14.81</v>
      </c>
      <c r="J4228" s="59" t="str">
        <f t="shared" ref="J4228:J4291" si="66">IF(I4228&lt;&gt;"NÃO ENCONTRADO",IF(D4228=I4228,"IGUAL A CPU",I4228-D4228),"")</f>
        <v>IGUAL A CPU</v>
      </c>
    </row>
    <row r="4229" spans="1:10" x14ac:dyDescent="0.2">
      <c r="A4229" s="300">
        <v>92268</v>
      </c>
      <c r="B4229" s="301" t="s">
        <v>1439</v>
      </c>
      <c r="C4229" s="300" t="s">
        <v>318</v>
      </c>
      <c r="D4229" s="302">
        <v>70.98</v>
      </c>
      <c r="E4229" s="303">
        <v>0</v>
      </c>
      <c r="F4229" s="110" t="s">
        <v>14403</v>
      </c>
      <c r="G4229" s="126">
        <v>46023</v>
      </c>
      <c r="H4229" s="299" t="s">
        <v>15743</v>
      </c>
      <c r="I4229" s="197" t="str">
        <f>IFERROR(INDEX('CPU-GERAL'!$H$12:$H$2199,MATCH(A4229,'CPU-GERAL'!$B$12:$B$2199,0)),"NÃO ENCONTRADO")</f>
        <v>NÃO ENCONTRADO</v>
      </c>
      <c r="J4229" s="59" t="str">
        <f t="shared" si="66"/>
        <v/>
      </c>
    </row>
    <row r="4230" spans="1:10" x14ac:dyDescent="0.2">
      <c r="A4230" s="300">
        <v>92267</v>
      </c>
      <c r="B4230" s="301" t="s">
        <v>1438</v>
      </c>
      <c r="C4230" s="300" t="s">
        <v>318</v>
      </c>
      <c r="D4230" s="302">
        <v>42.32</v>
      </c>
      <c r="E4230" s="303">
        <v>0</v>
      </c>
      <c r="F4230" s="110" t="s">
        <v>14403</v>
      </c>
      <c r="G4230" s="126">
        <v>46023</v>
      </c>
      <c r="H4230" s="299" t="s">
        <v>15743</v>
      </c>
      <c r="I4230" s="197" t="str">
        <f>IFERROR(INDEX('CPU-GERAL'!$H$12:$H$2199,MATCH(A4230,'CPU-GERAL'!$B$12:$B$2199,0)),"NÃO ENCONTRADO")</f>
        <v>NÃO ENCONTRADO</v>
      </c>
      <c r="J4230" s="59" t="str">
        <f t="shared" si="66"/>
        <v/>
      </c>
    </row>
    <row r="4231" spans="1:10" x14ac:dyDescent="0.2">
      <c r="A4231" s="300">
        <v>92271</v>
      </c>
      <c r="B4231" s="301" t="s">
        <v>1442</v>
      </c>
      <c r="C4231" s="300" t="s">
        <v>318</v>
      </c>
      <c r="D4231" s="302">
        <v>109.11</v>
      </c>
      <c r="E4231" s="303">
        <v>0</v>
      </c>
      <c r="F4231" s="110" t="s">
        <v>14403</v>
      </c>
      <c r="G4231" s="126">
        <v>46023</v>
      </c>
      <c r="H4231" s="299" t="s">
        <v>15743</v>
      </c>
      <c r="I4231" s="197" t="str">
        <f>IFERROR(INDEX('CPU-GERAL'!$H$12:$H$2199,MATCH(A4231,'CPU-GERAL'!$B$12:$B$2199,0)),"NÃO ENCONTRADO")</f>
        <v>NÃO ENCONTRADO</v>
      </c>
      <c r="J4231" s="59" t="str">
        <f t="shared" si="66"/>
        <v/>
      </c>
    </row>
    <row r="4232" spans="1:10" x14ac:dyDescent="0.2">
      <c r="A4232" s="300">
        <v>92264</v>
      </c>
      <c r="B4232" s="301" t="s">
        <v>1435</v>
      </c>
      <c r="C4232" s="300" t="s">
        <v>318</v>
      </c>
      <c r="D4232" s="302">
        <v>187.96</v>
      </c>
      <c r="E4232" s="303">
        <v>0</v>
      </c>
      <c r="F4232" s="110" t="s">
        <v>14403</v>
      </c>
      <c r="G4232" s="126">
        <v>46023</v>
      </c>
      <c r="H4232" s="299" t="s">
        <v>15743</v>
      </c>
      <c r="I4232" s="197">
        <f>IFERROR(INDEX('CPU-GERAL'!$H$12:$H$2199,MATCH(A4232,'CPU-GERAL'!$B$12:$B$2199,0)),"NÃO ENCONTRADO")</f>
        <v>187.96</v>
      </c>
      <c r="J4232" s="59" t="str">
        <f t="shared" si="66"/>
        <v>IGUAL A CPU</v>
      </c>
    </row>
    <row r="4233" spans="1:10" x14ac:dyDescent="0.2">
      <c r="A4233" s="300">
        <v>92263</v>
      </c>
      <c r="B4233" s="301" t="s">
        <v>1434</v>
      </c>
      <c r="C4233" s="300" t="s">
        <v>318</v>
      </c>
      <c r="D4233" s="302">
        <v>151.5</v>
      </c>
      <c r="E4233" s="303">
        <v>0</v>
      </c>
      <c r="F4233" s="110" t="s">
        <v>14403</v>
      </c>
      <c r="G4233" s="126">
        <v>46023</v>
      </c>
      <c r="H4233" s="299" t="s">
        <v>15743</v>
      </c>
      <c r="I4233" s="197" t="str">
        <f>IFERROR(INDEX('CPU-GERAL'!$H$12:$H$2199,MATCH(A4233,'CPU-GERAL'!$B$12:$B$2199,0)),"NÃO ENCONTRADO")</f>
        <v>NÃO ENCONTRADO</v>
      </c>
      <c r="J4233" s="59" t="str">
        <f t="shared" si="66"/>
        <v/>
      </c>
    </row>
    <row r="4234" spans="1:10" x14ac:dyDescent="0.2">
      <c r="A4234" s="300">
        <v>92269</v>
      </c>
      <c r="B4234" s="301" t="s">
        <v>1440</v>
      </c>
      <c r="C4234" s="300" t="s">
        <v>318</v>
      </c>
      <c r="D4234" s="302">
        <v>125.68</v>
      </c>
      <c r="E4234" s="303">
        <v>0</v>
      </c>
      <c r="F4234" s="110" t="s">
        <v>14403</v>
      </c>
      <c r="G4234" s="126">
        <v>46023</v>
      </c>
      <c r="H4234" s="299" t="s">
        <v>15743</v>
      </c>
      <c r="I4234" s="197" t="str">
        <f>IFERROR(INDEX('CPU-GERAL'!$H$12:$H$2199,MATCH(A4234,'CPU-GERAL'!$B$12:$B$2199,0)),"NÃO ENCONTRADO")</f>
        <v>NÃO ENCONTRADO</v>
      </c>
      <c r="J4234" s="59" t="str">
        <f t="shared" si="66"/>
        <v/>
      </c>
    </row>
    <row r="4235" spans="1:10" x14ac:dyDescent="0.2">
      <c r="A4235" s="300">
        <v>92270</v>
      </c>
      <c r="B4235" s="301" t="s">
        <v>1441</v>
      </c>
      <c r="C4235" s="300" t="s">
        <v>318</v>
      </c>
      <c r="D4235" s="302">
        <v>176.59</v>
      </c>
      <c r="E4235" s="303">
        <v>0</v>
      </c>
      <c r="F4235" s="110" t="s">
        <v>14403</v>
      </c>
      <c r="G4235" s="126">
        <v>46023</v>
      </c>
      <c r="H4235" s="299" t="s">
        <v>15743</v>
      </c>
      <c r="I4235" s="197">
        <f>IFERROR(INDEX('CPU-GERAL'!$H$12:$H$2199,MATCH(A4235,'CPU-GERAL'!$B$12:$B$2199,0)),"NÃO ENCONTRADO")</f>
        <v>176.59</v>
      </c>
      <c r="J4235" s="59" t="str">
        <f t="shared" si="66"/>
        <v>IGUAL A CPU</v>
      </c>
    </row>
    <row r="4236" spans="1:10" x14ac:dyDescent="0.2">
      <c r="A4236" s="300">
        <v>92266</v>
      </c>
      <c r="B4236" s="301" t="s">
        <v>1437</v>
      </c>
      <c r="C4236" s="300" t="s">
        <v>318</v>
      </c>
      <c r="D4236" s="302">
        <v>141.31</v>
      </c>
      <c r="E4236" s="303">
        <v>0</v>
      </c>
      <c r="F4236" s="110" t="s">
        <v>14403</v>
      </c>
      <c r="G4236" s="126">
        <v>46023</v>
      </c>
      <c r="H4236" s="299" t="s">
        <v>15743</v>
      </c>
      <c r="I4236" s="197" t="str">
        <f>IFERROR(INDEX('CPU-GERAL'!$H$12:$H$2199,MATCH(A4236,'CPU-GERAL'!$B$12:$B$2199,0)),"NÃO ENCONTRADO")</f>
        <v>NÃO ENCONTRADO</v>
      </c>
      <c r="J4236" s="59" t="str">
        <f t="shared" si="66"/>
        <v/>
      </c>
    </row>
    <row r="4237" spans="1:10" x14ac:dyDescent="0.2">
      <c r="A4237" s="300">
        <v>92265</v>
      </c>
      <c r="B4237" s="301" t="s">
        <v>1436</v>
      </c>
      <c r="C4237" s="300" t="s">
        <v>318</v>
      </c>
      <c r="D4237" s="302">
        <v>110.04</v>
      </c>
      <c r="E4237" s="303">
        <v>0</v>
      </c>
      <c r="F4237" s="110" t="s">
        <v>14403</v>
      </c>
      <c r="G4237" s="126">
        <v>46023</v>
      </c>
      <c r="H4237" s="299" t="s">
        <v>15743</v>
      </c>
      <c r="I4237" s="197" t="str">
        <f>IFERROR(INDEX('CPU-GERAL'!$H$12:$H$2199,MATCH(A4237,'CPU-GERAL'!$B$12:$B$2199,0)),"NÃO ENCONTRADO")</f>
        <v>NÃO ENCONTRADO</v>
      </c>
      <c r="J4237" s="59" t="str">
        <f t="shared" si="66"/>
        <v/>
      </c>
    </row>
    <row r="4238" spans="1:10" x14ac:dyDescent="0.2">
      <c r="A4238" s="300">
        <v>92524</v>
      </c>
      <c r="B4238" s="301" t="s">
        <v>1519</v>
      </c>
      <c r="C4238" s="300" t="s">
        <v>318</v>
      </c>
      <c r="D4238" s="302">
        <v>84.21</v>
      </c>
      <c r="E4238" s="303">
        <v>0.06</v>
      </c>
      <c r="F4238" s="110" t="s">
        <v>14403</v>
      </c>
      <c r="G4238" s="126">
        <v>46023</v>
      </c>
      <c r="H4238" s="299" t="s">
        <v>15743</v>
      </c>
      <c r="I4238" s="197" t="str">
        <f>IFERROR(INDEX('CPU-GERAL'!$H$12:$H$2199,MATCH(A4238,'CPU-GERAL'!$B$12:$B$2199,0)),"NÃO ENCONTRADO")</f>
        <v>NÃO ENCONTRADO</v>
      </c>
      <c r="J4238" s="59" t="str">
        <f t="shared" si="66"/>
        <v/>
      </c>
    </row>
    <row r="4239" spans="1:10" x14ac:dyDescent="0.2">
      <c r="A4239" s="300">
        <v>92528</v>
      </c>
      <c r="B4239" s="301" t="s">
        <v>1521</v>
      </c>
      <c r="C4239" s="300" t="s">
        <v>318</v>
      </c>
      <c r="D4239" s="302">
        <v>80.78</v>
      </c>
      <c r="E4239" s="303">
        <v>0.06</v>
      </c>
      <c r="F4239" s="110" t="s">
        <v>14403</v>
      </c>
      <c r="G4239" s="126">
        <v>46023</v>
      </c>
      <c r="H4239" s="299" t="s">
        <v>15743</v>
      </c>
      <c r="I4239" s="197" t="str">
        <f>IFERROR(INDEX('CPU-GERAL'!$H$12:$H$2199,MATCH(A4239,'CPU-GERAL'!$B$12:$B$2199,0)),"NÃO ENCONTRADO")</f>
        <v>NÃO ENCONTRADO</v>
      </c>
      <c r="J4239" s="59" t="str">
        <f t="shared" si="66"/>
        <v/>
      </c>
    </row>
    <row r="4240" spans="1:10" x14ac:dyDescent="0.2">
      <c r="A4240" s="300">
        <v>92532</v>
      </c>
      <c r="B4240" s="301" t="s">
        <v>1523</v>
      </c>
      <c r="C4240" s="300" t="s">
        <v>318</v>
      </c>
      <c r="D4240" s="302">
        <v>77.790000000000006</v>
      </c>
      <c r="E4240" s="303">
        <v>0.06</v>
      </c>
      <c r="F4240" s="110" t="s">
        <v>14403</v>
      </c>
      <c r="G4240" s="126">
        <v>46023</v>
      </c>
      <c r="H4240" s="299" t="s">
        <v>15743</v>
      </c>
      <c r="I4240" s="197" t="str">
        <f>IFERROR(INDEX('CPU-GERAL'!$H$12:$H$2199,MATCH(A4240,'CPU-GERAL'!$B$12:$B$2199,0)),"NÃO ENCONTRADO")</f>
        <v>NÃO ENCONTRADO</v>
      </c>
      <c r="J4240" s="59" t="str">
        <f t="shared" si="66"/>
        <v/>
      </c>
    </row>
    <row r="4241" spans="1:10" x14ac:dyDescent="0.2">
      <c r="A4241" s="300">
        <v>92536</v>
      </c>
      <c r="B4241" s="301" t="s">
        <v>1525</v>
      </c>
      <c r="C4241" s="300" t="s">
        <v>318</v>
      </c>
      <c r="D4241" s="302">
        <v>72.099999999999994</v>
      </c>
      <c r="E4241" s="303">
        <v>7.0000000000000007E-2</v>
      </c>
      <c r="F4241" s="110" t="s">
        <v>14403</v>
      </c>
      <c r="G4241" s="126">
        <v>46023</v>
      </c>
      <c r="H4241" s="299" t="s">
        <v>15743</v>
      </c>
      <c r="I4241" s="197" t="str">
        <f>IFERROR(INDEX('CPU-GERAL'!$H$12:$H$2199,MATCH(A4241,'CPU-GERAL'!$B$12:$B$2199,0)),"NÃO ENCONTRADO")</f>
        <v>NÃO ENCONTRADO</v>
      </c>
      <c r="J4241" s="59" t="str">
        <f t="shared" si="66"/>
        <v/>
      </c>
    </row>
    <row r="4242" spans="1:10" x14ac:dyDescent="0.2">
      <c r="A4242" s="300">
        <v>92508</v>
      </c>
      <c r="B4242" s="301" t="s">
        <v>1511</v>
      </c>
      <c r="C4242" s="300" t="s">
        <v>318</v>
      </c>
      <c r="D4242" s="302">
        <v>110.82</v>
      </c>
      <c r="E4242" s="303">
        <v>0.05</v>
      </c>
      <c r="F4242" s="110" t="s">
        <v>14403</v>
      </c>
      <c r="G4242" s="126">
        <v>46023</v>
      </c>
      <c r="H4242" s="299" t="s">
        <v>15743</v>
      </c>
      <c r="I4242" s="197" t="str">
        <f>IFERROR(INDEX('CPU-GERAL'!$H$12:$H$2199,MATCH(A4242,'CPU-GERAL'!$B$12:$B$2199,0)),"NÃO ENCONTRADO")</f>
        <v>NÃO ENCONTRADO</v>
      </c>
      <c r="J4242" s="59" t="str">
        <f t="shared" si="66"/>
        <v/>
      </c>
    </row>
    <row r="4243" spans="1:10" x14ac:dyDescent="0.2">
      <c r="A4243" s="300">
        <v>92512</v>
      </c>
      <c r="B4243" s="301" t="s">
        <v>1513</v>
      </c>
      <c r="C4243" s="300" t="s">
        <v>318</v>
      </c>
      <c r="D4243" s="302">
        <v>97.54</v>
      </c>
      <c r="E4243" s="303">
        <v>0.05</v>
      </c>
      <c r="F4243" s="110" t="s">
        <v>14403</v>
      </c>
      <c r="G4243" s="126">
        <v>46023</v>
      </c>
      <c r="H4243" s="299" t="s">
        <v>15743</v>
      </c>
      <c r="I4243" s="197" t="str">
        <f>IFERROR(INDEX('CPU-GERAL'!$H$12:$H$2199,MATCH(A4243,'CPU-GERAL'!$B$12:$B$2199,0)),"NÃO ENCONTRADO")</f>
        <v>NÃO ENCONTRADO</v>
      </c>
      <c r="J4243" s="59" t="str">
        <f t="shared" si="66"/>
        <v/>
      </c>
    </row>
    <row r="4244" spans="1:10" x14ac:dyDescent="0.2">
      <c r="A4244" s="300">
        <v>92515</v>
      </c>
      <c r="B4244" s="301" t="s">
        <v>1515</v>
      </c>
      <c r="C4244" s="300" t="s">
        <v>318</v>
      </c>
      <c r="D4244" s="302">
        <v>90.42</v>
      </c>
      <c r="E4244" s="303">
        <v>0.06</v>
      </c>
      <c r="F4244" s="110" t="s">
        <v>14403</v>
      </c>
      <c r="G4244" s="126">
        <v>46023</v>
      </c>
      <c r="H4244" s="299" t="s">
        <v>15743</v>
      </c>
      <c r="I4244" s="197" t="str">
        <f>IFERROR(INDEX('CPU-GERAL'!$H$12:$H$2199,MATCH(A4244,'CPU-GERAL'!$B$12:$B$2199,0)),"NÃO ENCONTRADO")</f>
        <v>NÃO ENCONTRADO</v>
      </c>
      <c r="J4244" s="59" t="str">
        <f t="shared" si="66"/>
        <v/>
      </c>
    </row>
    <row r="4245" spans="1:10" x14ac:dyDescent="0.2">
      <c r="A4245" s="300">
        <v>92520</v>
      </c>
      <c r="B4245" s="301" t="s">
        <v>1517</v>
      </c>
      <c r="C4245" s="300" t="s">
        <v>318</v>
      </c>
      <c r="D4245" s="302">
        <v>85.47</v>
      </c>
      <c r="E4245" s="303">
        <v>0.06</v>
      </c>
      <c r="F4245" s="110" t="s">
        <v>14403</v>
      </c>
      <c r="G4245" s="126">
        <v>46023</v>
      </c>
      <c r="H4245" s="299" t="s">
        <v>15743</v>
      </c>
      <c r="I4245" s="197" t="str">
        <f>IFERROR(INDEX('CPU-GERAL'!$H$12:$H$2199,MATCH(A4245,'CPU-GERAL'!$B$12:$B$2199,0)),"NÃO ENCONTRADO")</f>
        <v>NÃO ENCONTRADO</v>
      </c>
      <c r="J4245" s="59" t="str">
        <f t="shared" si="66"/>
        <v/>
      </c>
    </row>
    <row r="4246" spans="1:10" x14ac:dyDescent="0.2">
      <c r="A4246" s="300">
        <v>92526</v>
      </c>
      <c r="B4246" s="301" t="s">
        <v>1520</v>
      </c>
      <c r="C4246" s="300" t="s">
        <v>318</v>
      </c>
      <c r="D4246" s="302">
        <v>43.78</v>
      </c>
      <c r="E4246" s="303">
        <v>0.12</v>
      </c>
      <c r="F4246" s="110" t="s">
        <v>14403</v>
      </c>
      <c r="G4246" s="126">
        <v>46023</v>
      </c>
      <c r="H4246" s="299" t="s">
        <v>15743</v>
      </c>
      <c r="I4246" s="197" t="str">
        <f>IFERROR(INDEX('CPU-GERAL'!$H$12:$H$2199,MATCH(A4246,'CPU-GERAL'!$B$12:$B$2199,0)),"NÃO ENCONTRADO")</f>
        <v>NÃO ENCONTRADO</v>
      </c>
      <c r="J4246" s="59" t="str">
        <f t="shared" si="66"/>
        <v/>
      </c>
    </row>
    <row r="4247" spans="1:10" x14ac:dyDescent="0.2">
      <c r="A4247" s="300">
        <v>92530</v>
      </c>
      <c r="B4247" s="301" t="s">
        <v>1522</v>
      </c>
      <c r="C4247" s="300" t="s">
        <v>318</v>
      </c>
      <c r="D4247" s="302">
        <v>41.38</v>
      </c>
      <c r="E4247" s="303">
        <v>0.12</v>
      </c>
      <c r="F4247" s="110" t="s">
        <v>14403</v>
      </c>
      <c r="G4247" s="126">
        <v>46023</v>
      </c>
      <c r="H4247" s="299" t="s">
        <v>15743</v>
      </c>
      <c r="I4247" s="197" t="str">
        <f>IFERROR(INDEX('CPU-GERAL'!$H$12:$H$2199,MATCH(A4247,'CPU-GERAL'!$B$12:$B$2199,0)),"NÃO ENCONTRADO")</f>
        <v>NÃO ENCONTRADO</v>
      </c>
      <c r="J4247" s="59" t="str">
        <f t="shared" si="66"/>
        <v/>
      </c>
    </row>
    <row r="4248" spans="1:10" x14ac:dyDescent="0.2">
      <c r="A4248" s="300">
        <v>92534</v>
      </c>
      <c r="B4248" s="301" t="s">
        <v>1524</v>
      </c>
      <c r="C4248" s="300" t="s">
        <v>318</v>
      </c>
      <c r="D4248" s="302">
        <v>39.33</v>
      </c>
      <c r="E4248" s="303">
        <v>0.13</v>
      </c>
      <c r="F4248" s="110" t="s">
        <v>14403</v>
      </c>
      <c r="G4248" s="126">
        <v>46023</v>
      </c>
      <c r="H4248" s="299" t="s">
        <v>15743</v>
      </c>
      <c r="I4248" s="197" t="str">
        <f>IFERROR(INDEX('CPU-GERAL'!$H$12:$H$2199,MATCH(A4248,'CPU-GERAL'!$B$12:$B$2199,0)),"NÃO ENCONTRADO")</f>
        <v>NÃO ENCONTRADO</v>
      </c>
      <c r="J4248" s="59" t="str">
        <f t="shared" si="66"/>
        <v/>
      </c>
    </row>
    <row r="4249" spans="1:10" x14ac:dyDescent="0.2">
      <c r="A4249" s="300">
        <v>92538</v>
      </c>
      <c r="B4249" s="301" t="s">
        <v>1526</v>
      </c>
      <c r="C4249" s="300" t="s">
        <v>318</v>
      </c>
      <c r="D4249" s="302">
        <v>35.29</v>
      </c>
      <c r="E4249" s="303">
        <v>0.14000000000000001</v>
      </c>
      <c r="F4249" s="110" t="s">
        <v>14403</v>
      </c>
      <c r="G4249" s="126">
        <v>46023</v>
      </c>
      <c r="H4249" s="299" t="s">
        <v>15743</v>
      </c>
      <c r="I4249" s="197" t="str">
        <f>IFERROR(INDEX('CPU-GERAL'!$H$12:$H$2199,MATCH(A4249,'CPU-GERAL'!$B$12:$B$2199,0)),"NÃO ENCONTRADO")</f>
        <v>NÃO ENCONTRADO</v>
      </c>
      <c r="J4249" s="59" t="str">
        <f t="shared" si="66"/>
        <v/>
      </c>
    </row>
    <row r="4250" spans="1:10" x14ac:dyDescent="0.2">
      <c r="A4250" s="300">
        <v>103760</v>
      </c>
      <c r="B4250" s="301" t="s">
        <v>1607</v>
      </c>
      <c r="C4250" s="300" t="s">
        <v>318</v>
      </c>
      <c r="D4250" s="302">
        <v>115.78</v>
      </c>
      <c r="E4250" s="303">
        <v>0</v>
      </c>
      <c r="F4250" s="110" t="s">
        <v>14403</v>
      </c>
      <c r="G4250" s="126">
        <v>46023</v>
      </c>
      <c r="H4250" s="299" t="s">
        <v>15743</v>
      </c>
      <c r="I4250" s="197" t="str">
        <f>IFERROR(INDEX('CPU-GERAL'!$H$12:$H$2199,MATCH(A4250,'CPU-GERAL'!$B$12:$B$2199,0)),"NÃO ENCONTRADO")</f>
        <v>NÃO ENCONTRADO</v>
      </c>
      <c r="J4250" s="59" t="str">
        <f t="shared" si="66"/>
        <v/>
      </c>
    </row>
    <row r="4251" spans="1:10" x14ac:dyDescent="0.2">
      <c r="A4251" s="300">
        <v>103761</v>
      </c>
      <c r="B4251" s="301" t="s">
        <v>1608</v>
      </c>
      <c r="C4251" s="300" t="s">
        <v>318</v>
      </c>
      <c r="D4251" s="302">
        <v>80.33</v>
      </c>
      <c r="E4251" s="303">
        <v>0</v>
      </c>
      <c r="F4251" s="110" t="s">
        <v>14403</v>
      </c>
      <c r="G4251" s="126">
        <v>46023</v>
      </c>
      <c r="H4251" s="299" t="s">
        <v>15743</v>
      </c>
      <c r="I4251" s="197" t="str">
        <f>IFERROR(INDEX('CPU-GERAL'!$H$12:$H$2199,MATCH(A4251,'CPU-GERAL'!$B$12:$B$2199,0)),"NÃO ENCONTRADO")</f>
        <v>NÃO ENCONTRADO</v>
      </c>
      <c r="J4251" s="59" t="str">
        <f t="shared" si="66"/>
        <v/>
      </c>
    </row>
    <row r="4252" spans="1:10" x14ac:dyDescent="0.2">
      <c r="A4252" s="300">
        <v>103762</v>
      </c>
      <c r="B4252" s="301" t="s">
        <v>1609</v>
      </c>
      <c r="C4252" s="300" t="s">
        <v>318</v>
      </c>
      <c r="D4252" s="302">
        <v>69.42</v>
      </c>
      <c r="E4252" s="303">
        <v>0</v>
      </c>
      <c r="F4252" s="110" t="s">
        <v>14403</v>
      </c>
      <c r="G4252" s="126">
        <v>46023</v>
      </c>
      <c r="H4252" s="299" t="s">
        <v>15743</v>
      </c>
      <c r="I4252" s="197" t="str">
        <f>IFERROR(INDEX('CPU-GERAL'!$H$12:$H$2199,MATCH(A4252,'CPU-GERAL'!$B$12:$B$2199,0)),"NÃO ENCONTRADO")</f>
        <v>NÃO ENCONTRADO</v>
      </c>
      <c r="J4252" s="59" t="str">
        <f t="shared" si="66"/>
        <v/>
      </c>
    </row>
    <row r="4253" spans="1:10" x14ac:dyDescent="0.2">
      <c r="A4253" s="300">
        <v>103763</v>
      </c>
      <c r="B4253" s="301" t="s">
        <v>1610</v>
      </c>
      <c r="C4253" s="300" t="s">
        <v>318</v>
      </c>
      <c r="D4253" s="302">
        <v>61.57</v>
      </c>
      <c r="E4253" s="303">
        <v>0</v>
      </c>
      <c r="F4253" s="110" t="s">
        <v>14403</v>
      </c>
      <c r="G4253" s="126">
        <v>46023</v>
      </c>
      <c r="H4253" s="299" t="s">
        <v>15743</v>
      </c>
      <c r="I4253" s="197" t="str">
        <f>IFERROR(INDEX('CPU-GERAL'!$H$12:$H$2199,MATCH(A4253,'CPU-GERAL'!$B$12:$B$2199,0)),"NÃO ENCONTRADO")</f>
        <v>NÃO ENCONTRADO</v>
      </c>
      <c r="J4253" s="59" t="str">
        <f t="shared" si="66"/>
        <v/>
      </c>
    </row>
    <row r="4254" spans="1:10" x14ac:dyDescent="0.2">
      <c r="A4254" s="300">
        <v>92510</v>
      </c>
      <c r="B4254" s="301" t="s">
        <v>1512</v>
      </c>
      <c r="C4254" s="300" t="s">
        <v>318</v>
      </c>
      <c r="D4254" s="302">
        <v>65.42</v>
      </c>
      <c r="E4254" s="303">
        <v>0.08</v>
      </c>
      <c r="F4254" s="110" t="s">
        <v>14403</v>
      </c>
      <c r="G4254" s="126">
        <v>46023</v>
      </c>
      <c r="H4254" s="299" t="s">
        <v>15743</v>
      </c>
      <c r="I4254" s="197">
        <f>IFERROR(INDEX('CPU-GERAL'!$H$12:$H$2199,MATCH(A4254,'CPU-GERAL'!$B$12:$B$2199,0)),"NÃO ENCONTRADO")</f>
        <v>65.42</v>
      </c>
      <c r="J4254" s="59" t="str">
        <f t="shared" si="66"/>
        <v>IGUAL A CPU</v>
      </c>
    </row>
    <row r="4255" spans="1:10" x14ac:dyDescent="0.2">
      <c r="A4255" s="300">
        <v>92514</v>
      </c>
      <c r="B4255" s="301" t="s">
        <v>1514</v>
      </c>
      <c r="C4255" s="300" t="s">
        <v>318</v>
      </c>
      <c r="D4255" s="302">
        <v>53.5</v>
      </c>
      <c r="E4255" s="303">
        <v>0.09</v>
      </c>
      <c r="F4255" s="110" t="s">
        <v>14403</v>
      </c>
      <c r="G4255" s="126">
        <v>46023</v>
      </c>
      <c r="H4255" s="299" t="s">
        <v>15743</v>
      </c>
      <c r="I4255" s="197" t="str">
        <f>IFERROR(INDEX('CPU-GERAL'!$H$12:$H$2199,MATCH(A4255,'CPU-GERAL'!$B$12:$B$2199,0)),"NÃO ENCONTRADO")</f>
        <v>NÃO ENCONTRADO</v>
      </c>
      <c r="J4255" s="59" t="str">
        <f t="shared" si="66"/>
        <v/>
      </c>
    </row>
    <row r="4256" spans="1:10" x14ac:dyDescent="0.2">
      <c r="A4256" s="300">
        <v>92518</v>
      </c>
      <c r="B4256" s="301" t="s">
        <v>1516</v>
      </c>
      <c r="C4256" s="300" t="s">
        <v>318</v>
      </c>
      <c r="D4256" s="302">
        <v>47.69</v>
      </c>
      <c r="E4256" s="303">
        <v>0.11</v>
      </c>
      <c r="F4256" s="110" t="s">
        <v>14403</v>
      </c>
      <c r="G4256" s="126">
        <v>46023</v>
      </c>
      <c r="H4256" s="299" t="s">
        <v>15743</v>
      </c>
      <c r="I4256" s="197" t="str">
        <f>IFERROR(INDEX('CPU-GERAL'!$H$12:$H$2199,MATCH(A4256,'CPU-GERAL'!$B$12:$B$2199,0)),"NÃO ENCONTRADO")</f>
        <v>NÃO ENCONTRADO</v>
      </c>
      <c r="J4256" s="59" t="str">
        <f t="shared" si="66"/>
        <v/>
      </c>
    </row>
    <row r="4257" spans="1:10" x14ac:dyDescent="0.2">
      <c r="A4257" s="300">
        <v>92522</v>
      </c>
      <c r="B4257" s="301" t="s">
        <v>1518</v>
      </c>
      <c r="C4257" s="300" t="s">
        <v>318</v>
      </c>
      <c r="D4257" s="302">
        <v>43.93</v>
      </c>
      <c r="E4257" s="303">
        <v>0.12</v>
      </c>
      <c r="F4257" s="110" t="s">
        <v>14403</v>
      </c>
      <c r="G4257" s="126">
        <v>46023</v>
      </c>
      <c r="H4257" s="299" t="s">
        <v>15743</v>
      </c>
      <c r="I4257" s="197">
        <f>IFERROR(INDEX('CPU-GERAL'!$H$12:$H$2199,MATCH(A4257,'CPU-GERAL'!$B$12:$B$2199,0)),"NÃO ENCONTRADO")</f>
        <v>43.93</v>
      </c>
      <c r="J4257" s="59" t="str">
        <f t="shared" si="66"/>
        <v>IGUAL A CPU</v>
      </c>
    </row>
    <row r="4258" spans="1:10" x14ac:dyDescent="0.2">
      <c r="A4258" s="300">
        <v>92482</v>
      </c>
      <c r="B4258" s="301" t="s">
        <v>1498</v>
      </c>
      <c r="C4258" s="300" t="s">
        <v>318</v>
      </c>
      <c r="D4258" s="302">
        <v>353.65</v>
      </c>
      <c r="E4258" s="303">
        <v>0</v>
      </c>
      <c r="F4258" s="110" t="s">
        <v>14403</v>
      </c>
      <c r="G4258" s="126">
        <v>46023</v>
      </c>
      <c r="H4258" s="299" t="s">
        <v>15743</v>
      </c>
      <c r="I4258" s="197" t="str">
        <f>IFERROR(INDEX('CPU-GERAL'!$H$12:$H$2199,MATCH(A4258,'CPU-GERAL'!$B$12:$B$2199,0)),"NÃO ENCONTRADO")</f>
        <v>NÃO ENCONTRADO</v>
      </c>
      <c r="J4258" s="59" t="str">
        <f t="shared" si="66"/>
        <v/>
      </c>
    </row>
    <row r="4259" spans="1:10" x14ac:dyDescent="0.2">
      <c r="A4259" s="300">
        <v>92484</v>
      </c>
      <c r="B4259" s="301" t="s">
        <v>1499</v>
      </c>
      <c r="C4259" s="300" t="s">
        <v>318</v>
      </c>
      <c r="D4259" s="302">
        <v>246.67</v>
      </c>
      <c r="E4259" s="303">
        <v>0</v>
      </c>
      <c r="F4259" s="110" t="s">
        <v>14403</v>
      </c>
      <c r="G4259" s="126">
        <v>46023</v>
      </c>
      <c r="H4259" s="299" t="s">
        <v>15743</v>
      </c>
      <c r="I4259" s="197" t="str">
        <f>IFERROR(INDEX('CPU-GERAL'!$H$12:$H$2199,MATCH(A4259,'CPU-GERAL'!$B$12:$B$2199,0)),"NÃO ENCONTRADO")</f>
        <v>NÃO ENCONTRADO</v>
      </c>
      <c r="J4259" s="59" t="str">
        <f t="shared" si="66"/>
        <v/>
      </c>
    </row>
    <row r="4260" spans="1:10" x14ac:dyDescent="0.2">
      <c r="A4260" s="300">
        <v>92486</v>
      </c>
      <c r="B4260" s="301" t="s">
        <v>1500</v>
      </c>
      <c r="C4260" s="300" t="s">
        <v>318</v>
      </c>
      <c r="D4260" s="302">
        <v>177.81</v>
      </c>
      <c r="E4260" s="303">
        <v>0</v>
      </c>
      <c r="F4260" s="110" t="s">
        <v>14403</v>
      </c>
      <c r="G4260" s="126">
        <v>46023</v>
      </c>
      <c r="H4260" s="299" t="s">
        <v>15743</v>
      </c>
      <c r="I4260" s="197" t="str">
        <f>IFERROR(INDEX('CPU-GERAL'!$H$12:$H$2199,MATCH(A4260,'CPU-GERAL'!$B$12:$B$2199,0)),"NÃO ENCONTRADO")</f>
        <v>NÃO ENCONTRADO</v>
      </c>
      <c r="J4260" s="59" t="str">
        <f t="shared" si="66"/>
        <v/>
      </c>
    </row>
    <row r="4261" spans="1:10" x14ac:dyDescent="0.2">
      <c r="A4261" s="300">
        <v>92492</v>
      </c>
      <c r="B4261" s="301" t="s">
        <v>1503</v>
      </c>
      <c r="C4261" s="300" t="s">
        <v>318</v>
      </c>
      <c r="D4261" s="302">
        <v>116.17</v>
      </c>
      <c r="E4261" s="303">
        <v>0.04</v>
      </c>
      <c r="F4261" s="110" t="s">
        <v>14403</v>
      </c>
      <c r="G4261" s="126">
        <v>46023</v>
      </c>
      <c r="H4261" s="299" t="s">
        <v>15743</v>
      </c>
      <c r="I4261" s="197" t="str">
        <f>IFERROR(INDEX('CPU-GERAL'!$H$12:$H$2199,MATCH(A4261,'CPU-GERAL'!$B$12:$B$2199,0)),"NÃO ENCONTRADO")</f>
        <v>NÃO ENCONTRADO</v>
      </c>
      <c r="J4261" s="59" t="str">
        <f t="shared" si="66"/>
        <v/>
      </c>
    </row>
    <row r="4262" spans="1:10" x14ac:dyDescent="0.2">
      <c r="A4262" s="300">
        <v>92496</v>
      </c>
      <c r="B4262" s="301" t="s">
        <v>1505</v>
      </c>
      <c r="C4262" s="300" t="s">
        <v>318</v>
      </c>
      <c r="D4262" s="302">
        <v>111.18</v>
      </c>
      <c r="E4262" s="303">
        <v>0.05</v>
      </c>
      <c r="F4262" s="110" t="s">
        <v>14403</v>
      </c>
      <c r="G4262" s="126">
        <v>46023</v>
      </c>
      <c r="H4262" s="299" t="s">
        <v>15743</v>
      </c>
      <c r="I4262" s="197" t="str">
        <f>IFERROR(INDEX('CPU-GERAL'!$H$12:$H$2199,MATCH(A4262,'CPU-GERAL'!$B$12:$B$2199,0)),"NÃO ENCONTRADO")</f>
        <v>NÃO ENCONTRADO</v>
      </c>
      <c r="J4262" s="59" t="str">
        <f t="shared" si="66"/>
        <v/>
      </c>
    </row>
    <row r="4263" spans="1:10" x14ac:dyDescent="0.2">
      <c r="A4263" s="300">
        <v>92500</v>
      </c>
      <c r="B4263" s="301" t="s">
        <v>1507</v>
      </c>
      <c r="C4263" s="300" t="s">
        <v>318</v>
      </c>
      <c r="D4263" s="302">
        <v>107.01</v>
      </c>
      <c r="E4263" s="303">
        <v>0.05</v>
      </c>
      <c r="F4263" s="110" t="s">
        <v>14403</v>
      </c>
      <c r="G4263" s="126">
        <v>46023</v>
      </c>
      <c r="H4263" s="299" t="s">
        <v>15743</v>
      </c>
      <c r="I4263" s="197" t="str">
        <f>IFERROR(INDEX('CPU-GERAL'!$H$12:$H$2199,MATCH(A4263,'CPU-GERAL'!$B$12:$B$2199,0)),"NÃO ENCONTRADO")</f>
        <v>NÃO ENCONTRADO</v>
      </c>
      <c r="J4263" s="59" t="str">
        <f t="shared" si="66"/>
        <v/>
      </c>
    </row>
    <row r="4264" spans="1:10" x14ac:dyDescent="0.2">
      <c r="A4264" s="300">
        <v>92504</v>
      </c>
      <c r="B4264" s="301" t="s">
        <v>1509</v>
      </c>
      <c r="C4264" s="300" t="s">
        <v>318</v>
      </c>
      <c r="D4264" s="302">
        <v>99.48</v>
      </c>
      <c r="E4264" s="303">
        <v>0.05</v>
      </c>
      <c r="F4264" s="110" t="s">
        <v>14403</v>
      </c>
      <c r="G4264" s="126">
        <v>46023</v>
      </c>
      <c r="H4264" s="299" t="s">
        <v>15743</v>
      </c>
      <c r="I4264" s="197" t="str">
        <f>IFERROR(INDEX('CPU-GERAL'!$H$12:$H$2199,MATCH(A4264,'CPU-GERAL'!$B$12:$B$2199,0)),"NÃO ENCONTRADO")</f>
        <v>NÃO ENCONTRADO</v>
      </c>
      <c r="J4264" s="59" t="str">
        <f t="shared" si="66"/>
        <v/>
      </c>
    </row>
    <row r="4265" spans="1:10" x14ac:dyDescent="0.2">
      <c r="A4265" s="300">
        <v>92488</v>
      </c>
      <c r="B4265" s="301" t="s">
        <v>1501</v>
      </c>
      <c r="C4265" s="300" t="s">
        <v>318</v>
      </c>
      <c r="D4265" s="302">
        <v>122.01</v>
      </c>
      <c r="E4265" s="303">
        <v>0.04</v>
      </c>
      <c r="F4265" s="110" t="s">
        <v>14403</v>
      </c>
      <c r="G4265" s="126">
        <v>46023</v>
      </c>
      <c r="H4265" s="299" t="s">
        <v>15743</v>
      </c>
      <c r="I4265" s="197" t="str">
        <f>IFERROR(INDEX('CPU-GERAL'!$H$12:$H$2199,MATCH(A4265,'CPU-GERAL'!$B$12:$B$2199,0)),"NÃO ENCONTRADO")</f>
        <v>NÃO ENCONTRADO</v>
      </c>
      <c r="J4265" s="59" t="str">
        <f t="shared" si="66"/>
        <v/>
      </c>
    </row>
    <row r="4266" spans="1:10" x14ac:dyDescent="0.2">
      <c r="A4266" s="300">
        <v>92494</v>
      </c>
      <c r="B4266" s="301" t="s">
        <v>1504</v>
      </c>
      <c r="C4266" s="300" t="s">
        <v>318</v>
      </c>
      <c r="D4266" s="302">
        <v>74.239999999999995</v>
      </c>
      <c r="E4266" s="303">
        <v>7.0000000000000007E-2</v>
      </c>
      <c r="F4266" s="110" t="s">
        <v>14403</v>
      </c>
      <c r="G4266" s="126">
        <v>46023</v>
      </c>
      <c r="H4266" s="299" t="s">
        <v>15743</v>
      </c>
      <c r="I4266" s="197" t="str">
        <f>IFERROR(INDEX('CPU-GERAL'!$H$12:$H$2199,MATCH(A4266,'CPU-GERAL'!$B$12:$B$2199,0)),"NÃO ENCONTRADO")</f>
        <v>NÃO ENCONTRADO</v>
      </c>
      <c r="J4266" s="59" t="str">
        <f t="shared" si="66"/>
        <v/>
      </c>
    </row>
    <row r="4267" spans="1:10" x14ac:dyDescent="0.2">
      <c r="A4267" s="300">
        <v>92498</v>
      </c>
      <c r="B4267" s="301" t="s">
        <v>1506</v>
      </c>
      <c r="C4267" s="300" t="s">
        <v>318</v>
      </c>
      <c r="D4267" s="302">
        <v>70.349999999999994</v>
      </c>
      <c r="E4267" s="303">
        <v>7.0000000000000007E-2</v>
      </c>
      <c r="F4267" s="110" t="s">
        <v>14403</v>
      </c>
      <c r="G4267" s="126">
        <v>46023</v>
      </c>
      <c r="H4267" s="299" t="s">
        <v>15743</v>
      </c>
      <c r="I4267" s="197" t="str">
        <f>IFERROR(INDEX('CPU-GERAL'!$H$12:$H$2199,MATCH(A4267,'CPU-GERAL'!$B$12:$B$2199,0)),"NÃO ENCONTRADO")</f>
        <v>NÃO ENCONTRADO</v>
      </c>
      <c r="J4267" s="59" t="str">
        <f t="shared" si="66"/>
        <v/>
      </c>
    </row>
    <row r="4268" spans="1:10" x14ac:dyDescent="0.2">
      <c r="A4268" s="300">
        <v>92502</v>
      </c>
      <c r="B4268" s="301" t="s">
        <v>1508</v>
      </c>
      <c r="C4268" s="300" t="s">
        <v>318</v>
      </c>
      <c r="D4268" s="302">
        <v>67.23</v>
      </c>
      <c r="E4268" s="303">
        <v>0.08</v>
      </c>
      <c r="F4268" s="110" t="s">
        <v>14403</v>
      </c>
      <c r="G4268" s="126">
        <v>46023</v>
      </c>
      <c r="H4268" s="299" t="s">
        <v>15743</v>
      </c>
      <c r="I4268" s="197" t="str">
        <f>IFERROR(INDEX('CPU-GERAL'!$H$12:$H$2199,MATCH(A4268,'CPU-GERAL'!$B$12:$B$2199,0)),"NÃO ENCONTRADO")</f>
        <v>NÃO ENCONTRADO</v>
      </c>
      <c r="J4268" s="59" t="str">
        <f t="shared" si="66"/>
        <v/>
      </c>
    </row>
    <row r="4269" spans="1:10" x14ac:dyDescent="0.2">
      <c r="A4269" s="300">
        <v>92506</v>
      </c>
      <c r="B4269" s="301" t="s">
        <v>1510</v>
      </c>
      <c r="C4269" s="300" t="s">
        <v>318</v>
      </c>
      <c r="D4269" s="302">
        <v>61.55</v>
      </c>
      <c r="E4269" s="303">
        <v>0.08</v>
      </c>
      <c r="F4269" s="110" t="s">
        <v>14403</v>
      </c>
      <c r="G4269" s="126">
        <v>46023</v>
      </c>
      <c r="H4269" s="299" t="s">
        <v>15743</v>
      </c>
      <c r="I4269" s="197" t="str">
        <f>IFERROR(INDEX('CPU-GERAL'!$H$12:$H$2199,MATCH(A4269,'CPU-GERAL'!$B$12:$B$2199,0)),"NÃO ENCONTRADO")</f>
        <v>NÃO ENCONTRADO</v>
      </c>
      <c r="J4269" s="59" t="str">
        <f t="shared" si="66"/>
        <v/>
      </c>
    </row>
    <row r="4270" spans="1:10" x14ac:dyDescent="0.2">
      <c r="A4270" s="300">
        <v>92490</v>
      </c>
      <c r="B4270" s="301" t="s">
        <v>1502</v>
      </c>
      <c r="C4270" s="300" t="s">
        <v>318</v>
      </c>
      <c r="D4270" s="302">
        <v>78.81</v>
      </c>
      <c r="E4270" s="303">
        <v>0.06</v>
      </c>
      <c r="F4270" s="110" t="s">
        <v>14403</v>
      </c>
      <c r="G4270" s="126">
        <v>46023</v>
      </c>
      <c r="H4270" s="299" t="s">
        <v>15743</v>
      </c>
      <c r="I4270" s="197" t="str">
        <f>IFERROR(INDEX('CPU-GERAL'!$H$12:$H$2199,MATCH(A4270,'CPU-GERAL'!$B$12:$B$2199,0)),"NÃO ENCONTRADO")</f>
        <v>NÃO ENCONTRADO</v>
      </c>
      <c r="J4270" s="59" t="str">
        <f t="shared" si="66"/>
        <v/>
      </c>
    </row>
    <row r="4271" spans="1:10" x14ac:dyDescent="0.2">
      <c r="A4271" s="300">
        <v>92433</v>
      </c>
      <c r="B4271" s="301" t="s">
        <v>1457</v>
      </c>
      <c r="C4271" s="300" t="s">
        <v>318</v>
      </c>
      <c r="D4271" s="302">
        <v>81.11</v>
      </c>
      <c r="E4271" s="303">
        <v>0</v>
      </c>
      <c r="F4271" s="110" t="s">
        <v>14403</v>
      </c>
      <c r="G4271" s="126">
        <v>46023</v>
      </c>
      <c r="H4271" s="299" t="s">
        <v>15743</v>
      </c>
      <c r="I4271" s="197" t="str">
        <f>IFERROR(INDEX('CPU-GERAL'!$H$12:$H$2199,MATCH(A4271,'CPU-GERAL'!$B$12:$B$2199,0)),"NÃO ENCONTRADO")</f>
        <v>NÃO ENCONTRADO</v>
      </c>
      <c r="J4271" s="59" t="str">
        <f t="shared" si="66"/>
        <v/>
      </c>
    </row>
    <row r="4272" spans="1:10" x14ac:dyDescent="0.2">
      <c r="A4272" s="300">
        <v>92437</v>
      </c>
      <c r="B4272" s="301" t="s">
        <v>1459</v>
      </c>
      <c r="C4272" s="300" t="s">
        <v>318</v>
      </c>
      <c r="D4272" s="302">
        <v>77.66</v>
      </c>
      <c r="E4272" s="303">
        <v>0</v>
      </c>
      <c r="F4272" s="110" t="s">
        <v>14403</v>
      </c>
      <c r="G4272" s="126">
        <v>46023</v>
      </c>
      <c r="H4272" s="299" t="s">
        <v>15743</v>
      </c>
      <c r="I4272" s="197" t="str">
        <f>IFERROR(INDEX('CPU-GERAL'!$H$12:$H$2199,MATCH(A4272,'CPU-GERAL'!$B$12:$B$2199,0)),"NÃO ENCONTRADO")</f>
        <v>NÃO ENCONTRADO</v>
      </c>
      <c r="J4272" s="59" t="str">
        <f t="shared" si="66"/>
        <v/>
      </c>
    </row>
    <row r="4273" spans="1:10" x14ac:dyDescent="0.2">
      <c r="A4273" s="300">
        <v>92441</v>
      </c>
      <c r="B4273" s="301" t="s">
        <v>1461</v>
      </c>
      <c r="C4273" s="300" t="s">
        <v>318</v>
      </c>
      <c r="D4273" s="302">
        <v>75.2</v>
      </c>
      <c r="E4273" s="303">
        <v>0</v>
      </c>
      <c r="F4273" s="110" t="s">
        <v>14403</v>
      </c>
      <c r="G4273" s="126">
        <v>46023</v>
      </c>
      <c r="H4273" s="299" t="s">
        <v>15743</v>
      </c>
      <c r="I4273" s="197" t="str">
        <f>IFERROR(INDEX('CPU-GERAL'!$H$12:$H$2199,MATCH(A4273,'CPU-GERAL'!$B$12:$B$2199,0)),"NÃO ENCONTRADO")</f>
        <v>NÃO ENCONTRADO</v>
      </c>
      <c r="J4273" s="59" t="str">
        <f t="shared" si="66"/>
        <v/>
      </c>
    </row>
    <row r="4274" spans="1:10" x14ac:dyDescent="0.2">
      <c r="A4274" s="300">
        <v>92445</v>
      </c>
      <c r="B4274" s="301" t="s">
        <v>1463</v>
      </c>
      <c r="C4274" s="300" t="s">
        <v>318</v>
      </c>
      <c r="D4274" s="302">
        <v>70.290000000000006</v>
      </c>
      <c r="E4274" s="303">
        <v>0</v>
      </c>
      <c r="F4274" s="110" t="s">
        <v>14403</v>
      </c>
      <c r="G4274" s="126">
        <v>46023</v>
      </c>
      <c r="H4274" s="299" t="s">
        <v>15743</v>
      </c>
      <c r="I4274" s="197" t="str">
        <f>IFERROR(INDEX('CPU-GERAL'!$H$12:$H$2199,MATCH(A4274,'CPU-GERAL'!$B$12:$B$2199,0)),"NÃO ENCONTRADO")</f>
        <v>NÃO ENCONTRADO</v>
      </c>
      <c r="J4274" s="59" t="str">
        <f t="shared" si="66"/>
        <v/>
      </c>
    </row>
    <row r="4275" spans="1:10" x14ac:dyDescent="0.2">
      <c r="A4275" s="300">
        <v>92417</v>
      </c>
      <c r="B4275" s="301" t="s">
        <v>1449</v>
      </c>
      <c r="C4275" s="300" t="s">
        <v>318</v>
      </c>
      <c r="D4275" s="302">
        <v>169.14</v>
      </c>
      <c r="E4275" s="303">
        <v>0</v>
      </c>
      <c r="F4275" s="110" t="s">
        <v>14403</v>
      </c>
      <c r="G4275" s="126">
        <v>46023</v>
      </c>
      <c r="H4275" s="299" t="s">
        <v>15743</v>
      </c>
      <c r="I4275" s="197" t="str">
        <f>IFERROR(INDEX('CPU-GERAL'!$H$12:$H$2199,MATCH(A4275,'CPU-GERAL'!$B$12:$B$2199,0)),"NÃO ENCONTRADO")</f>
        <v>NÃO ENCONTRADO</v>
      </c>
      <c r="J4275" s="59" t="str">
        <f t="shared" si="66"/>
        <v/>
      </c>
    </row>
    <row r="4276" spans="1:10" x14ac:dyDescent="0.2">
      <c r="A4276" s="300">
        <v>92421</v>
      </c>
      <c r="B4276" s="301" t="s">
        <v>1451</v>
      </c>
      <c r="C4276" s="300" t="s">
        <v>318</v>
      </c>
      <c r="D4276" s="302">
        <v>113.67</v>
      </c>
      <c r="E4276" s="303">
        <v>0</v>
      </c>
      <c r="F4276" s="110" t="s">
        <v>14403</v>
      </c>
      <c r="G4276" s="126">
        <v>46023</v>
      </c>
      <c r="H4276" s="299" t="s">
        <v>15743</v>
      </c>
      <c r="I4276" s="197" t="str">
        <f>IFERROR(INDEX('CPU-GERAL'!$H$12:$H$2199,MATCH(A4276,'CPU-GERAL'!$B$12:$B$2199,0)),"NÃO ENCONTRADO")</f>
        <v>NÃO ENCONTRADO</v>
      </c>
      <c r="J4276" s="59" t="str">
        <f t="shared" si="66"/>
        <v/>
      </c>
    </row>
    <row r="4277" spans="1:10" x14ac:dyDescent="0.2">
      <c r="A4277" s="300">
        <v>92425</v>
      </c>
      <c r="B4277" s="301" t="s">
        <v>1453</v>
      </c>
      <c r="C4277" s="300" t="s">
        <v>318</v>
      </c>
      <c r="D4277" s="302">
        <v>95.42</v>
      </c>
      <c r="E4277" s="303">
        <v>0</v>
      </c>
      <c r="F4277" s="110" t="s">
        <v>14403</v>
      </c>
      <c r="G4277" s="126">
        <v>46023</v>
      </c>
      <c r="H4277" s="299" t="s">
        <v>15743</v>
      </c>
      <c r="I4277" s="197" t="str">
        <f>IFERROR(INDEX('CPU-GERAL'!$H$12:$H$2199,MATCH(A4277,'CPU-GERAL'!$B$12:$B$2199,0)),"NÃO ENCONTRADO")</f>
        <v>NÃO ENCONTRADO</v>
      </c>
      <c r="J4277" s="59" t="str">
        <f t="shared" si="66"/>
        <v/>
      </c>
    </row>
    <row r="4278" spans="1:10" x14ac:dyDescent="0.2">
      <c r="A4278" s="300">
        <v>92429</v>
      </c>
      <c r="B4278" s="301" t="s">
        <v>1455</v>
      </c>
      <c r="C4278" s="300" t="s">
        <v>318</v>
      </c>
      <c r="D4278" s="302">
        <v>86.23</v>
      </c>
      <c r="E4278" s="303">
        <v>0</v>
      </c>
      <c r="F4278" s="110" t="s">
        <v>14403</v>
      </c>
      <c r="G4278" s="126">
        <v>46023</v>
      </c>
      <c r="H4278" s="299" t="s">
        <v>15743</v>
      </c>
      <c r="I4278" s="197" t="str">
        <f>IFERROR(INDEX('CPU-GERAL'!$H$12:$H$2199,MATCH(A4278,'CPU-GERAL'!$B$12:$B$2199,0)),"NÃO ENCONTRADO")</f>
        <v>NÃO ENCONTRADO</v>
      </c>
      <c r="J4278" s="59" t="str">
        <f t="shared" si="66"/>
        <v/>
      </c>
    </row>
    <row r="4279" spans="1:10" x14ac:dyDescent="0.2">
      <c r="A4279" s="300">
        <v>92431</v>
      </c>
      <c r="B4279" s="301" t="s">
        <v>1456</v>
      </c>
      <c r="C4279" s="300" t="s">
        <v>318</v>
      </c>
      <c r="D4279" s="302">
        <v>65.38</v>
      </c>
      <c r="E4279" s="303">
        <v>0</v>
      </c>
      <c r="F4279" s="110" t="s">
        <v>14403</v>
      </c>
      <c r="G4279" s="126">
        <v>46023</v>
      </c>
      <c r="H4279" s="299" t="s">
        <v>15743</v>
      </c>
      <c r="I4279" s="197" t="str">
        <f>IFERROR(INDEX('CPU-GERAL'!$H$12:$H$2199,MATCH(A4279,'CPU-GERAL'!$B$12:$B$2199,0)),"NÃO ENCONTRADO")</f>
        <v>NÃO ENCONTRADO</v>
      </c>
      <c r="J4279" s="59" t="str">
        <f t="shared" si="66"/>
        <v/>
      </c>
    </row>
    <row r="4280" spans="1:10" x14ac:dyDescent="0.2">
      <c r="A4280" s="300">
        <v>92435</v>
      </c>
      <c r="B4280" s="301" t="s">
        <v>1458</v>
      </c>
      <c r="C4280" s="300" t="s">
        <v>318</v>
      </c>
      <c r="D4280" s="302">
        <v>62.47</v>
      </c>
      <c r="E4280" s="303">
        <v>0</v>
      </c>
      <c r="F4280" s="110" t="s">
        <v>14403</v>
      </c>
      <c r="G4280" s="126">
        <v>46023</v>
      </c>
      <c r="H4280" s="299" t="s">
        <v>15743</v>
      </c>
      <c r="I4280" s="197" t="str">
        <f>IFERROR(INDEX('CPU-GERAL'!$H$12:$H$2199,MATCH(A4280,'CPU-GERAL'!$B$12:$B$2199,0)),"NÃO ENCONTRADO")</f>
        <v>NÃO ENCONTRADO</v>
      </c>
      <c r="J4280" s="59" t="str">
        <f t="shared" si="66"/>
        <v/>
      </c>
    </row>
    <row r="4281" spans="1:10" x14ac:dyDescent="0.2">
      <c r="A4281" s="300">
        <v>92439</v>
      </c>
      <c r="B4281" s="301" t="s">
        <v>1460</v>
      </c>
      <c r="C4281" s="300" t="s">
        <v>318</v>
      </c>
      <c r="D4281" s="302">
        <v>60.37</v>
      </c>
      <c r="E4281" s="303">
        <v>0</v>
      </c>
      <c r="F4281" s="110" t="s">
        <v>14403</v>
      </c>
      <c r="G4281" s="126">
        <v>46023</v>
      </c>
      <c r="H4281" s="299" t="s">
        <v>15743</v>
      </c>
      <c r="I4281" s="197" t="str">
        <f>IFERROR(INDEX('CPU-GERAL'!$H$12:$H$2199,MATCH(A4281,'CPU-GERAL'!$B$12:$B$2199,0)),"NÃO ENCONTRADO")</f>
        <v>NÃO ENCONTRADO</v>
      </c>
      <c r="J4281" s="59" t="str">
        <f t="shared" si="66"/>
        <v/>
      </c>
    </row>
    <row r="4282" spans="1:10" x14ac:dyDescent="0.2">
      <c r="A4282" s="300">
        <v>92443</v>
      </c>
      <c r="B4282" s="301" t="s">
        <v>1462</v>
      </c>
      <c r="C4282" s="300" t="s">
        <v>318</v>
      </c>
      <c r="D4282" s="302">
        <v>56</v>
      </c>
      <c r="E4282" s="303">
        <v>0</v>
      </c>
      <c r="F4282" s="110" t="s">
        <v>14403</v>
      </c>
      <c r="G4282" s="126">
        <v>46023</v>
      </c>
      <c r="H4282" s="299" t="s">
        <v>15743</v>
      </c>
      <c r="I4282" s="197">
        <f>IFERROR(INDEX('CPU-GERAL'!$H$12:$H$2199,MATCH(A4282,'CPU-GERAL'!$B$12:$B$2199,0)),"NÃO ENCONTRADO")</f>
        <v>56</v>
      </c>
      <c r="J4282" s="59" t="str">
        <f t="shared" si="66"/>
        <v>IGUAL A CPU</v>
      </c>
    </row>
    <row r="4283" spans="1:10" x14ac:dyDescent="0.2">
      <c r="A4283" s="300">
        <v>92415</v>
      </c>
      <c r="B4283" s="301" t="s">
        <v>1448</v>
      </c>
      <c r="C4283" s="300" t="s">
        <v>318</v>
      </c>
      <c r="D4283" s="302">
        <v>142.33000000000001</v>
      </c>
      <c r="E4283" s="303">
        <v>0</v>
      </c>
      <c r="F4283" s="110" t="s">
        <v>14403</v>
      </c>
      <c r="G4283" s="126">
        <v>46023</v>
      </c>
      <c r="H4283" s="299" t="s">
        <v>15743</v>
      </c>
      <c r="I4283" s="197">
        <f>IFERROR(INDEX('CPU-GERAL'!$H$12:$H$2199,MATCH(A4283,'CPU-GERAL'!$B$12:$B$2199,0)),"NÃO ENCONTRADO")</f>
        <v>142.33000000000001</v>
      </c>
      <c r="J4283" s="59" t="str">
        <f t="shared" si="66"/>
        <v>IGUAL A CPU</v>
      </c>
    </row>
    <row r="4284" spans="1:10" x14ac:dyDescent="0.2">
      <c r="A4284" s="300">
        <v>92419</v>
      </c>
      <c r="B4284" s="301" t="s">
        <v>1450</v>
      </c>
      <c r="C4284" s="300" t="s">
        <v>318</v>
      </c>
      <c r="D4284" s="302">
        <v>93.1</v>
      </c>
      <c r="E4284" s="303">
        <v>0</v>
      </c>
      <c r="F4284" s="110" t="s">
        <v>14403</v>
      </c>
      <c r="G4284" s="126">
        <v>46023</v>
      </c>
      <c r="H4284" s="299" t="s">
        <v>15743</v>
      </c>
      <c r="I4284" s="197" t="str">
        <f>IFERROR(INDEX('CPU-GERAL'!$H$12:$H$2199,MATCH(A4284,'CPU-GERAL'!$B$12:$B$2199,0)),"NÃO ENCONTRADO")</f>
        <v>NÃO ENCONTRADO</v>
      </c>
      <c r="J4284" s="59" t="str">
        <f t="shared" si="66"/>
        <v/>
      </c>
    </row>
    <row r="4285" spans="1:10" x14ac:dyDescent="0.2">
      <c r="A4285" s="300">
        <v>92423</v>
      </c>
      <c r="B4285" s="301" t="s">
        <v>1452</v>
      </c>
      <c r="C4285" s="300" t="s">
        <v>318</v>
      </c>
      <c r="D4285" s="302">
        <v>77.540000000000006</v>
      </c>
      <c r="E4285" s="303">
        <v>0</v>
      </c>
      <c r="F4285" s="110" t="s">
        <v>14403</v>
      </c>
      <c r="G4285" s="126">
        <v>46023</v>
      </c>
      <c r="H4285" s="299" t="s">
        <v>15743</v>
      </c>
      <c r="I4285" s="197" t="str">
        <f>IFERROR(INDEX('CPU-GERAL'!$H$12:$H$2199,MATCH(A4285,'CPU-GERAL'!$B$12:$B$2199,0)),"NÃO ENCONTRADO")</f>
        <v>NÃO ENCONTRADO</v>
      </c>
      <c r="J4285" s="59" t="str">
        <f t="shared" si="66"/>
        <v/>
      </c>
    </row>
    <row r="4286" spans="1:10" x14ac:dyDescent="0.2">
      <c r="A4286" s="300">
        <v>92427</v>
      </c>
      <c r="B4286" s="301" t="s">
        <v>1454</v>
      </c>
      <c r="C4286" s="300" t="s">
        <v>318</v>
      </c>
      <c r="D4286" s="302">
        <v>69.66</v>
      </c>
      <c r="E4286" s="303">
        <v>0</v>
      </c>
      <c r="F4286" s="110" t="s">
        <v>14403</v>
      </c>
      <c r="G4286" s="126">
        <v>46023</v>
      </c>
      <c r="H4286" s="299" t="s">
        <v>15743</v>
      </c>
      <c r="I4286" s="197">
        <f>IFERROR(INDEX('CPU-GERAL'!$H$12:$H$2199,MATCH(A4286,'CPU-GERAL'!$B$12:$B$2199,0)),"NÃO ENCONTRADO")</f>
        <v>69.66</v>
      </c>
      <c r="J4286" s="59" t="str">
        <f t="shared" si="66"/>
        <v>IGUAL A CPU</v>
      </c>
    </row>
    <row r="4287" spans="1:10" x14ac:dyDescent="0.2">
      <c r="A4287" s="300">
        <v>92409</v>
      </c>
      <c r="B4287" s="301" t="s">
        <v>1445</v>
      </c>
      <c r="C4287" s="300" t="s">
        <v>318</v>
      </c>
      <c r="D4287" s="302">
        <v>240.31</v>
      </c>
      <c r="E4287" s="303">
        <v>0</v>
      </c>
      <c r="F4287" s="110" t="s">
        <v>14403</v>
      </c>
      <c r="G4287" s="126">
        <v>46023</v>
      </c>
      <c r="H4287" s="299" t="s">
        <v>15743</v>
      </c>
      <c r="I4287" s="197" t="str">
        <f>IFERROR(INDEX('CPU-GERAL'!$H$12:$H$2199,MATCH(A4287,'CPU-GERAL'!$B$12:$B$2199,0)),"NÃO ENCONTRADO")</f>
        <v>NÃO ENCONTRADO</v>
      </c>
      <c r="J4287" s="59" t="str">
        <f t="shared" si="66"/>
        <v/>
      </c>
    </row>
    <row r="4288" spans="1:10" x14ac:dyDescent="0.2">
      <c r="A4288" s="300">
        <v>92411</v>
      </c>
      <c r="B4288" s="301" t="s">
        <v>1446</v>
      </c>
      <c r="C4288" s="300" t="s">
        <v>318</v>
      </c>
      <c r="D4288" s="302">
        <v>165.65</v>
      </c>
      <c r="E4288" s="303">
        <v>0</v>
      </c>
      <c r="F4288" s="110" t="s">
        <v>14403</v>
      </c>
      <c r="G4288" s="126">
        <v>46023</v>
      </c>
      <c r="H4288" s="299" t="s">
        <v>15743</v>
      </c>
      <c r="I4288" s="197" t="str">
        <f>IFERROR(INDEX('CPU-GERAL'!$H$12:$H$2199,MATCH(A4288,'CPU-GERAL'!$B$12:$B$2199,0)),"NÃO ENCONTRADO")</f>
        <v>NÃO ENCONTRADO</v>
      </c>
      <c r="J4288" s="59" t="str">
        <f t="shared" si="66"/>
        <v/>
      </c>
    </row>
    <row r="4289" spans="1:10" x14ac:dyDescent="0.2">
      <c r="A4289" s="300">
        <v>92413</v>
      </c>
      <c r="B4289" s="301" t="s">
        <v>1447</v>
      </c>
      <c r="C4289" s="300" t="s">
        <v>318</v>
      </c>
      <c r="D4289" s="302">
        <v>110.9</v>
      </c>
      <c r="E4289" s="303">
        <v>0</v>
      </c>
      <c r="F4289" s="110" t="s">
        <v>14403</v>
      </c>
      <c r="G4289" s="126">
        <v>46023</v>
      </c>
      <c r="H4289" s="299" t="s">
        <v>15743</v>
      </c>
      <c r="I4289" s="197" t="str">
        <f>IFERROR(INDEX('CPU-GERAL'!$H$12:$H$2199,MATCH(A4289,'CPU-GERAL'!$B$12:$B$2199,0)),"NÃO ENCONTRADO")</f>
        <v>NÃO ENCONTRADO</v>
      </c>
      <c r="J4289" s="59" t="str">
        <f t="shared" si="66"/>
        <v/>
      </c>
    </row>
    <row r="4290" spans="1:10" x14ac:dyDescent="0.2">
      <c r="A4290" s="300">
        <v>92465</v>
      </c>
      <c r="B4290" s="301" t="s">
        <v>1482</v>
      </c>
      <c r="C4290" s="300" t="s">
        <v>318</v>
      </c>
      <c r="D4290" s="302">
        <v>147.97999999999999</v>
      </c>
      <c r="E4290" s="303">
        <v>0</v>
      </c>
      <c r="F4290" s="110" t="s">
        <v>14403</v>
      </c>
      <c r="G4290" s="126">
        <v>46023</v>
      </c>
      <c r="H4290" s="299" t="s">
        <v>15743</v>
      </c>
      <c r="I4290" s="197" t="str">
        <f>IFERROR(INDEX('CPU-GERAL'!$H$12:$H$2199,MATCH(A4290,'CPU-GERAL'!$B$12:$B$2199,0)),"NÃO ENCONTRADO")</f>
        <v>NÃO ENCONTRADO</v>
      </c>
      <c r="J4290" s="59" t="str">
        <f t="shared" si="66"/>
        <v/>
      </c>
    </row>
    <row r="4291" spans="1:10" x14ac:dyDescent="0.2">
      <c r="A4291" s="300">
        <v>92469</v>
      </c>
      <c r="B4291" s="301" t="s">
        <v>1486</v>
      </c>
      <c r="C4291" s="300" t="s">
        <v>318</v>
      </c>
      <c r="D4291" s="302">
        <v>135.01</v>
      </c>
      <c r="E4291" s="303">
        <v>0</v>
      </c>
      <c r="F4291" s="110" t="s">
        <v>14403</v>
      </c>
      <c r="G4291" s="126">
        <v>46023</v>
      </c>
      <c r="H4291" s="299" t="s">
        <v>15743</v>
      </c>
      <c r="I4291" s="197" t="str">
        <f>IFERROR(INDEX('CPU-GERAL'!$H$12:$H$2199,MATCH(A4291,'CPU-GERAL'!$B$12:$B$2199,0)),"NÃO ENCONTRADO")</f>
        <v>NÃO ENCONTRADO</v>
      </c>
      <c r="J4291" s="59" t="str">
        <f t="shared" si="66"/>
        <v/>
      </c>
    </row>
    <row r="4292" spans="1:10" x14ac:dyDescent="0.2">
      <c r="A4292" s="300">
        <v>92473</v>
      </c>
      <c r="B4292" s="301" t="s">
        <v>1490</v>
      </c>
      <c r="C4292" s="300" t="s">
        <v>318</v>
      </c>
      <c r="D4292" s="302">
        <v>124.41</v>
      </c>
      <c r="E4292" s="303">
        <v>0</v>
      </c>
      <c r="F4292" s="110" t="s">
        <v>14403</v>
      </c>
      <c r="G4292" s="126">
        <v>46023</v>
      </c>
      <c r="H4292" s="299" t="s">
        <v>15743</v>
      </c>
      <c r="I4292" s="197" t="str">
        <f>IFERROR(INDEX('CPU-GERAL'!$H$12:$H$2199,MATCH(A4292,'CPU-GERAL'!$B$12:$B$2199,0)),"NÃO ENCONTRADO")</f>
        <v>NÃO ENCONTRADO</v>
      </c>
      <c r="J4292" s="59" t="str">
        <f t="shared" ref="J4292:J4355" si="67">IF(I4292&lt;&gt;"NÃO ENCONTRADO",IF(D4292=I4292,"IGUAL A CPU",I4292-D4292),"")</f>
        <v/>
      </c>
    </row>
    <row r="4293" spans="1:10" x14ac:dyDescent="0.2">
      <c r="A4293" s="300">
        <v>92477</v>
      </c>
      <c r="B4293" s="301" t="s">
        <v>1494</v>
      </c>
      <c r="C4293" s="300" t="s">
        <v>318</v>
      </c>
      <c r="D4293" s="302">
        <v>102.04</v>
      </c>
      <c r="E4293" s="303">
        <v>0</v>
      </c>
      <c r="F4293" s="110" t="s">
        <v>14403</v>
      </c>
      <c r="G4293" s="126">
        <v>46023</v>
      </c>
      <c r="H4293" s="299" t="s">
        <v>15743</v>
      </c>
      <c r="I4293" s="197" t="str">
        <f>IFERROR(INDEX('CPU-GERAL'!$H$12:$H$2199,MATCH(A4293,'CPU-GERAL'!$B$12:$B$2199,0)),"NÃO ENCONTRADO")</f>
        <v>NÃO ENCONTRADO</v>
      </c>
      <c r="J4293" s="59" t="str">
        <f t="shared" si="67"/>
        <v/>
      </c>
    </row>
    <row r="4294" spans="1:10" x14ac:dyDescent="0.2">
      <c r="A4294" s="300">
        <v>92449</v>
      </c>
      <c r="B4294" s="301" t="s">
        <v>1467</v>
      </c>
      <c r="C4294" s="300" t="s">
        <v>318</v>
      </c>
      <c r="D4294" s="302">
        <v>266.48</v>
      </c>
      <c r="E4294" s="303">
        <v>0</v>
      </c>
      <c r="F4294" s="110" t="s">
        <v>14403</v>
      </c>
      <c r="G4294" s="126">
        <v>46023</v>
      </c>
      <c r="H4294" s="299" t="s">
        <v>15743</v>
      </c>
      <c r="I4294" s="197" t="str">
        <f>IFERROR(INDEX('CPU-GERAL'!$H$12:$H$2199,MATCH(A4294,'CPU-GERAL'!$B$12:$B$2199,0)),"NÃO ENCONTRADO")</f>
        <v>NÃO ENCONTRADO</v>
      </c>
      <c r="J4294" s="59" t="str">
        <f t="shared" si="67"/>
        <v/>
      </c>
    </row>
    <row r="4295" spans="1:10" x14ac:dyDescent="0.2">
      <c r="A4295" s="300">
        <v>92453</v>
      </c>
      <c r="B4295" s="301" t="s">
        <v>1471</v>
      </c>
      <c r="C4295" s="300" t="s">
        <v>318</v>
      </c>
      <c r="D4295" s="302">
        <v>228.57</v>
      </c>
      <c r="E4295" s="303">
        <v>0</v>
      </c>
      <c r="F4295" s="110" t="s">
        <v>14403</v>
      </c>
      <c r="G4295" s="126">
        <v>46023</v>
      </c>
      <c r="H4295" s="299" t="s">
        <v>15743</v>
      </c>
      <c r="I4295" s="197" t="str">
        <f>IFERROR(INDEX('CPU-GERAL'!$H$12:$H$2199,MATCH(A4295,'CPU-GERAL'!$B$12:$B$2199,0)),"NÃO ENCONTRADO")</f>
        <v>NÃO ENCONTRADO</v>
      </c>
      <c r="J4295" s="59" t="str">
        <f t="shared" si="67"/>
        <v/>
      </c>
    </row>
    <row r="4296" spans="1:10" x14ac:dyDescent="0.2">
      <c r="A4296" s="300">
        <v>92457</v>
      </c>
      <c r="B4296" s="301" t="s">
        <v>1475</v>
      </c>
      <c r="C4296" s="300" t="s">
        <v>318</v>
      </c>
      <c r="D4296" s="302">
        <v>199.46</v>
      </c>
      <c r="E4296" s="303">
        <v>0</v>
      </c>
      <c r="F4296" s="110" t="s">
        <v>14403</v>
      </c>
      <c r="G4296" s="126">
        <v>46023</v>
      </c>
      <c r="H4296" s="299" t="s">
        <v>15743</v>
      </c>
      <c r="I4296" s="197" t="str">
        <f>IFERROR(INDEX('CPU-GERAL'!$H$12:$H$2199,MATCH(A4296,'CPU-GERAL'!$B$12:$B$2199,0)),"NÃO ENCONTRADO")</f>
        <v>NÃO ENCONTRADO</v>
      </c>
      <c r="J4296" s="59" t="str">
        <f t="shared" si="67"/>
        <v/>
      </c>
    </row>
    <row r="4297" spans="1:10" x14ac:dyDescent="0.2">
      <c r="A4297" s="300">
        <v>92461</v>
      </c>
      <c r="B4297" s="301" t="s">
        <v>1478</v>
      </c>
      <c r="C4297" s="300" t="s">
        <v>318</v>
      </c>
      <c r="D4297" s="302">
        <v>184.17</v>
      </c>
      <c r="E4297" s="303">
        <v>0</v>
      </c>
      <c r="F4297" s="110" t="s">
        <v>14403</v>
      </c>
      <c r="G4297" s="126">
        <v>46023</v>
      </c>
      <c r="H4297" s="299" t="s">
        <v>15743</v>
      </c>
      <c r="I4297" s="197" t="str">
        <f>IFERROR(INDEX('CPU-GERAL'!$H$12:$H$2199,MATCH(A4297,'CPU-GERAL'!$B$12:$B$2199,0)),"NÃO ENCONTRADO")</f>
        <v>NÃO ENCONTRADO</v>
      </c>
      <c r="J4297" s="59" t="str">
        <f t="shared" si="67"/>
        <v/>
      </c>
    </row>
    <row r="4298" spans="1:10" x14ac:dyDescent="0.2">
      <c r="A4298" s="300">
        <v>92467</v>
      </c>
      <c r="B4298" s="301" t="s">
        <v>1484</v>
      </c>
      <c r="C4298" s="300" t="s">
        <v>318</v>
      </c>
      <c r="D4298" s="302">
        <v>95.69</v>
      </c>
      <c r="E4298" s="303">
        <v>0</v>
      </c>
      <c r="F4298" s="110" t="s">
        <v>14403</v>
      </c>
      <c r="G4298" s="126">
        <v>46023</v>
      </c>
      <c r="H4298" s="299" t="s">
        <v>15743</v>
      </c>
      <c r="I4298" s="197" t="str">
        <f>IFERROR(INDEX('CPU-GERAL'!$H$12:$H$2199,MATCH(A4298,'CPU-GERAL'!$B$12:$B$2199,0)),"NÃO ENCONTRADO")</f>
        <v>NÃO ENCONTRADO</v>
      </c>
      <c r="J4298" s="59" t="str">
        <f t="shared" si="67"/>
        <v/>
      </c>
    </row>
    <row r="4299" spans="1:10" x14ac:dyDescent="0.2">
      <c r="A4299" s="300">
        <v>92471</v>
      </c>
      <c r="B4299" s="301" t="s">
        <v>1488</v>
      </c>
      <c r="C4299" s="300" t="s">
        <v>318</v>
      </c>
      <c r="D4299" s="302">
        <v>87.42</v>
      </c>
      <c r="E4299" s="303">
        <v>0</v>
      </c>
      <c r="F4299" s="110" t="s">
        <v>14403</v>
      </c>
      <c r="G4299" s="126">
        <v>46023</v>
      </c>
      <c r="H4299" s="299" t="s">
        <v>15743</v>
      </c>
      <c r="I4299" s="197" t="str">
        <f>IFERROR(INDEX('CPU-GERAL'!$H$12:$H$2199,MATCH(A4299,'CPU-GERAL'!$B$12:$B$2199,0)),"NÃO ENCONTRADO")</f>
        <v>NÃO ENCONTRADO</v>
      </c>
      <c r="J4299" s="59" t="str">
        <f t="shared" si="67"/>
        <v/>
      </c>
    </row>
    <row r="4300" spans="1:10" x14ac:dyDescent="0.2">
      <c r="A4300" s="300">
        <v>92475</v>
      </c>
      <c r="B4300" s="301" t="s">
        <v>1492</v>
      </c>
      <c r="C4300" s="300" t="s">
        <v>318</v>
      </c>
      <c r="D4300" s="302">
        <v>80.650000000000006</v>
      </c>
      <c r="E4300" s="303">
        <v>0</v>
      </c>
      <c r="F4300" s="110" t="s">
        <v>14403</v>
      </c>
      <c r="G4300" s="126">
        <v>46023</v>
      </c>
      <c r="H4300" s="299" t="s">
        <v>15743</v>
      </c>
      <c r="I4300" s="197" t="str">
        <f>IFERROR(INDEX('CPU-GERAL'!$H$12:$H$2199,MATCH(A4300,'CPU-GERAL'!$B$12:$B$2199,0)),"NÃO ENCONTRADO")</f>
        <v>NÃO ENCONTRADO</v>
      </c>
      <c r="J4300" s="59" t="str">
        <f t="shared" si="67"/>
        <v/>
      </c>
    </row>
    <row r="4301" spans="1:10" x14ac:dyDescent="0.2">
      <c r="A4301" s="300">
        <v>92479</v>
      </c>
      <c r="B4301" s="301" t="s">
        <v>1496</v>
      </c>
      <c r="C4301" s="300" t="s">
        <v>318</v>
      </c>
      <c r="D4301" s="302">
        <v>66.33</v>
      </c>
      <c r="E4301" s="303">
        <v>0</v>
      </c>
      <c r="F4301" s="110" t="s">
        <v>14403</v>
      </c>
      <c r="G4301" s="126">
        <v>46023</v>
      </c>
      <c r="H4301" s="299" t="s">
        <v>15743</v>
      </c>
      <c r="I4301" s="197" t="str">
        <f>IFERROR(INDEX('CPU-GERAL'!$H$12:$H$2199,MATCH(A4301,'CPU-GERAL'!$B$12:$B$2199,0)),"NÃO ENCONTRADO")</f>
        <v>NÃO ENCONTRADO</v>
      </c>
      <c r="J4301" s="59" t="str">
        <f t="shared" si="67"/>
        <v/>
      </c>
    </row>
    <row r="4302" spans="1:10" x14ac:dyDescent="0.2">
      <c r="A4302" s="300">
        <v>92451</v>
      </c>
      <c r="B4302" s="301" t="s">
        <v>1469</v>
      </c>
      <c r="C4302" s="300" t="s">
        <v>318</v>
      </c>
      <c r="D4302" s="302">
        <v>181.4</v>
      </c>
      <c r="E4302" s="303">
        <v>0</v>
      </c>
      <c r="F4302" s="110" t="s">
        <v>14403</v>
      </c>
      <c r="G4302" s="126">
        <v>46023</v>
      </c>
      <c r="H4302" s="299" t="s">
        <v>15743</v>
      </c>
      <c r="I4302" s="197">
        <f>IFERROR(INDEX('CPU-GERAL'!$H$12:$H$2199,MATCH(A4302,'CPU-GERAL'!$B$12:$B$2199,0)),"NÃO ENCONTRADO")</f>
        <v>181.4</v>
      </c>
      <c r="J4302" s="59" t="str">
        <f t="shared" si="67"/>
        <v>IGUAL A CPU</v>
      </c>
    </row>
    <row r="4303" spans="1:10" x14ac:dyDescent="0.2">
      <c r="A4303" s="300">
        <v>92455</v>
      </c>
      <c r="B4303" s="301" t="s">
        <v>1473</v>
      </c>
      <c r="C4303" s="300" t="s">
        <v>318</v>
      </c>
      <c r="D4303" s="302">
        <v>149.21</v>
      </c>
      <c r="E4303" s="303">
        <v>0</v>
      </c>
      <c r="F4303" s="110" t="s">
        <v>14403</v>
      </c>
      <c r="G4303" s="126">
        <v>46023</v>
      </c>
      <c r="H4303" s="299" t="s">
        <v>15743</v>
      </c>
      <c r="I4303" s="197" t="str">
        <f>IFERROR(INDEX('CPU-GERAL'!$H$12:$H$2199,MATCH(A4303,'CPU-GERAL'!$B$12:$B$2199,0)),"NÃO ENCONTRADO")</f>
        <v>NÃO ENCONTRADO</v>
      </c>
      <c r="J4303" s="59" t="str">
        <f t="shared" si="67"/>
        <v/>
      </c>
    </row>
    <row r="4304" spans="1:10" x14ac:dyDescent="0.2">
      <c r="A4304" s="300">
        <v>92459</v>
      </c>
      <c r="B4304" s="301" t="s">
        <v>1476</v>
      </c>
      <c r="C4304" s="300" t="s">
        <v>318</v>
      </c>
      <c r="D4304" s="302">
        <v>127.47</v>
      </c>
      <c r="E4304" s="303">
        <v>0</v>
      </c>
      <c r="F4304" s="110" t="s">
        <v>14403</v>
      </c>
      <c r="G4304" s="126">
        <v>46023</v>
      </c>
      <c r="H4304" s="299" t="s">
        <v>15743</v>
      </c>
      <c r="I4304" s="197" t="str">
        <f>IFERROR(INDEX('CPU-GERAL'!$H$12:$H$2199,MATCH(A4304,'CPU-GERAL'!$B$12:$B$2199,0)),"NÃO ENCONTRADO")</f>
        <v>NÃO ENCONTRADO</v>
      </c>
      <c r="J4304" s="59" t="str">
        <f t="shared" si="67"/>
        <v/>
      </c>
    </row>
    <row r="4305" spans="1:10" x14ac:dyDescent="0.2">
      <c r="A4305" s="300">
        <v>92463</v>
      </c>
      <c r="B4305" s="301" t="s">
        <v>1480</v>
      </c>
      <c r="C4305" s="300" t="s">
        <v>318</v>
      </c>
      <c r="D4305" s="302">
        <v>115.76</v>
      </c>
      <c r="E4305" s="303">
        <v>0</v>
      </c>
      <c r="F4305" s="110" t="s">
        <v>14403</v>
      </c>
      <c r="G4305" s="126">
        <v>46023</v>
      </c>
      <c r="H4305" s="299" t="s">
        <v>15743</v>
      </c>
      <c r="I4305" s="197">
        <f>IFERROR(INDEX('CPU-GERAL'!$H$12:$H$2199,MATCH(A4305,'CPU-GERAL'!$B$12:$B$2199,0)),"NÃO ENCONTRADO")</f>
        <v>115.76</v>
      </c>
      <c r="J4305" s="59" t="str">
        <f t="shared" si="67"/>
        <v>IGUAL A CPU</v>
      </c>
    </row>
    <row r="4306" spans="1:10" x14ac:dyDescent="0.2">
      <c r="A4306" s="300">
        <v>92446</v>
      </c>
      <c r="B4306" s="301" t="s">
        <v>1464</v>
      </c>
      <c r="C4306" s="300" t="s">
        <v>318</v>
      </c>
      <c r="D4306" s="302">
        <v>315.67</v>
      </c>
      <c r="E4306" s="303">
        <v>0</v>
      </c>
      <c r="F4306" s="110" t="s">
        <v>14403</v>
      </c>
      <c r="G4306" s="126">
        <v>46023</v>
      </c>
      <c r="H4306" s="299" t="s">
        <v>15743</v>
      </c>
      <c r="I4306" s="197" t="str">
        <f>IFERROR(INDEX('CPU-GERAL'!$H$12:$H$2199,MATCH(A4306,'CPU-GERAL'!$B$12:$B$2199,0)),"NÃO ENCONTRADO")</f>
        <v>NÃO ENCONTRADO</v>
      </c>
      <c r="J4306" s="59" t="str">
        <f t="shared" si="67"/>
        <v/>
      </c>
    </row>
    <row r="4307" spans="1:10" x14ac:dyDescent="0.2">
      <c r="A4307" s="300">
        <v>92447</v>
      </c>
      <c r="B4307" s="301" t="s">
        <v>1465</v>
      </c>
      <c r="C4307" s="300" t="s">
        <v>318</v>
      </c>
      <c r="D4307" s="302">
        <v>220.33</v>
      </c>
      <c r="E4307" s="303">
        <v>0</v>
      </c>
      <c r="F4307" s="110" t="s">
        <v>14403</v>
      </c>
      <c r="G4307" s="126">
        <v>46023</v>
      </c>
      <c r="H4307" s="299" t="s">
        <v>15743</v>
      </c>
      <c r="I4307" s="197" t="str">
        <f>IFERROR(INDEX('CPU-GERAL'!$H$12:$H$2199,MATCH(A4307,'CPU-GERAL'!$B$12:$B$2199,0)),"NÃO ENCONTRADO")</f>
        <v>NÃO ENCONTRADO</v>
      </c>
      <c r="J4307" s="59" t="str">
        <f t="shared" si="67"/>
        <v/>
      </c>
    </row>
    <row r="4308" spans="1:10" x14ac:dyDescent="0.2">
      <c r="A4308" s="300">
        <v>92448</v>
      </c>
      <c r="B4308" s="301" t="s">
        <v>1466</v>
      </c>
      <c r="C4308" s="300" t="s">
        <v>318</v>
      </c>
      <c r="D4308" s="302">
        <v>171.85</v>
      </c>
      <c r="E4308" s="303">
        <v>0</v>
      </c>
      <c r="F4308" s="110" t="s">
        <v>14403</v>
      </c>
      <c r="G4308" s="126">
        <v>46023</v>
      </c>
      <c r="H4308" s="299" t="s">
        <v>15743</v>
      </c>
      <c r="I4308" s="197" t="str">
        <f>IFERROR(INDEX('CPU-GERAL'!$H$12:$H$2199,MATCH(A4308,'CPU-GERAL'!$B$12:$B$2199,0)),"NÃO ENCONTRADO")</f>
        <v>NÃO ENCONTRADO</v>
      </c>
      <c r="J4308" s="59" t="str">
        <f t="shared" si="67"/>
        <v/>
      </c>
    </row>
    <row r="4309" spans="1:10" x14ac:dyDescent="0.2">
      <c r="A4309" s="300">
        <v>92466</v>
      </c>
      <c r="B4309" s="301" t="s">
        <v>1483</v>
      </c>
      <c r="C4309" s="300" t="s">
        <v>318</v>
      </c>
      <c r="D4309" s="302">
        <v>281.89</v>
      </c>
      <c r="E4309" s="303">
        <v>0</v>
      </c>
      <c r="F4309" s="110" t="s">
        <v>14403</v>
      </c>
      <c r="G4309" s="126">
        <v>46023</v>
      </c>
      <c r="H4309" s="299" t="s">
        <v>15743</v>
      </c>
      <c r="I4309" s="197" t="str">
        <f>IFERROR(INDEX('CPU-GERAL'!$H$12:$H$2199,MATCH(A4309,'CPU-GERAL'!$B$12:$B$2199,0)),"NÃO ENCONTRADO")</f>
        <v>NÃO ENCONTRADO</v>
      </c>
      <c r="J4309" s="59" t="str">
        <f t="shared" si="67"/>
        <v/>
      </c>
    </row>
    <row r="4310" spans="1:10" x14ac:dyDescent="0.2">
      <c r="A4310" s="300">
        <v>92470</v>
      </c>
      <c r="B4310" s="301" t="s">
        <v>1487</v>
      </c>
      <c r="C4310" s="300" t="s">
        <v>318</v>
      </c>
      <c r="D4310" s="302">
        <v>274.69</v>
      </c>
      <c r="E4310" s="303">
        <v>0</v>
      </c>
      <c r="F4310" s="110" t="s">
        <v>14403</v>
      </c>
      <c r="G4310" s="126">
        <v>46023</v>
      </c>
      <c r="H4310" s="299" t="s">
        <v>15743</v>
      </c>
      <c r="I4310" s="197" t="str">
        <f>IFERROR(INDEX('CPU-GERAL'!$H$12:$H$2199,MATCH(A4310,'CPU-GERAL'!$B$12:$B$2199,0)),"NÃO ENCONTRADO")</f>
        <v>NÃO ENCONTRADO</v>
      </c>
      <c r="J4310" s="59" t="str">
        <f t="shared" si="67"/>
        <v/>
      </c>
    </row>
    <row r="4311" spans="1:10" x14ac:dyDescent="0.2">
      <c r="A4311" s="300">
        <v>92474</v>
      </c>
      <c r="B4311" s="301" t="s">
        <v>1491</v>
      </c>
      <c r="C4311" s="300" t="s">
        <v>318</v>
      </c>
      <c r="D4311" s="302">
        <v>268.42</v>
      </c>
      <c r="E4311" s="303">
        <v>0</v>
      </c>
      <c r="F4311" s="110" t="s">
        <v>14403</v>
      </c>
      <c r="G4311" s="126">
        <v>46023</v>
      </c>
      <c r="H4311" s="299" t="s">
        <v>15743</v>
      </c>
      <c r="I4311" s="197" t="str">
        <f>IFERROR(INDEX('CPU-GERAL'!$H$12:$H$2199,MATCH(A4311,'CPU-GERAL'!$B$12:$B$2199,0)),"NÃO ENCONTRADO")</f>
        <v>NÃO ENCONTRADO</v>
      </c>
      <c r="J4311" s="59" t="str">
        <f t="shared" si="67"/>
        <v/>
      </c>
    </row>
    <row r="4312" spans="1:10" x14ac:dyDescent="0.2">
      <c r="A4312" s="300">
        <v>92478</v>
      </c>
      <c r="B4312" s="301" t="s">
        <v>1495</v>
      </c>
      <c r="C4312" s="300" t="s">
        <v>318</v>
      </c>
      <c r="D4312" s="302">
        <v>256.25</v>
      </c>
      <c r="E4312" s="303">
        <v>0</v>
      </c>
      <c r="F4312" s="110" t="s">
        <v>14403</v>
      </c>
      <c r="G4312" s="126">
        <v>46023</v>
      </c>
      <c r="H4312" s="299" t="s">
        <v>15743</v>
      </c>
      <c r="I4312" s="197" t="str">
        <f>IFERROR(INDEX('CPU-GERAL'!$H$12:$H$2199,MATCH(A4312,'CPU-GERAL'!$B$12:$B$2199,0)),"NÃO ENCONTRADO")</f>
        <v>NÃO ENCONTRADO</v>
      </c>
      <c r="J4312" s="59" t="str">
        <f t="shared" si="67"/>
        <v/>
      </c>
    </row>
    <row r="4313" spans="1:10" x14ac:dyDescent="0.2">
      <c r="A4313" s="300">
        <v>92450</v>
      </c>
      <c r="B4313" s="301" t="s">
        <v>1468</v>
      </c>
      <c r="C4313" s="300" t="s">
        <v>318</v>
      </c>
      <c r="D4313" s="302">
        <v>350.96</v>
      </c>
      <c r="E4313" s="303">
        <v>0</v>
      </c>
      <c r="F4313" s="110" t="s">
        <v>14403</v>
      </c>
      <c r="G4313" s="126">
        <v>46023</v>
      </c>
      <c r="H4313" s="299" t="s">
        <v>15743</v>
      </c>
      <c r="I4313" s="197" t="str">
        <f>IFERROR(INDEX('CPU-GERAL'!$H$12:$H$2199,MATCH(A4313,'CPU-GERAL'!$B$12:$B$2199,0)),"NÃO ENCONTRADO")</f>
        <v>NÃO ENCONTRADO</v>
      </c>
      <c r="J4313" s="59" t="str">
        <f t="shared" si="67"/>
        <v/>
      </c>
    </row>
    <row r="4314" spans="1:10" x14ac:dyDescent="0.2">
      <c r="A4314" s="300">
        <v>92454</v>
      </c>
      <c r="B4314" s="301" t="s">
        <v>1472</v>
      </c>
      <c r="C4314" s="300" t="s">
        <v>318</v>
      </c>
      <c r="D4314" s="302">
        <v>321.08</v>
      </c>
      <c r="E4314" s="303">
        <v>0</v>
      </c>
      <c r="F4314" s="110" t="s">
        <v>14403</v>
      </c>
      <c r="G4314" s="126">
        <v>46023</v>
      </c>
      <c r="H4314" s="299" t="s">
        <v>15743</v>
      </c>
      <c r="I4314" s="197" t="str">
        <f>IFERROR(INDEX('CPU-GERAL'!$H$12:$H$2199,MATCH(A4314,'CPU-GERAL'!$B$12:$B$2199,0)),"NÃO ENCONTRADO")</f>
        <v>NÃO ENCONTRADO</v>
      </c>
      <c r="J4314" s="59" t="str">
        <f t="shared" si="67"/>
        <v/>
      </c>
    </row>
    <row r="4315" spans="1:10" x14ac:dyDescent="0.2">
      <c r="A4315" s="300">
        <v>92458</v>
      </c>
      <c r="B4315" s="301" t="s">
        <v>4975</v>
      </c>
      <c r="C4315" s="300" t="s">
        <v>318</v>
      </c>
      <c r="D4315" s="302">
        <v>302.12</v>
      </c>
      <c r="E4315" s="303">
        <v>0</v>
      </c>
      <c r="F4315" s="110" t="s">
        <v>14403</v>
      </c>
      <c r="G4315" s="126">
        <v>46023</v>
      </c>
      <c r="H4315" s="299" t="s">
        <v>15743</v>
      </c>
      <c r="I4315" s="197" t="str">
        <f>IFERROR(INDEX('CPU-GERAL'!$H$12:$H$2199,MATCH(A4315,'CPU-GERAL'!$B$12:$B$2199,0)),"NÃO ENCONTRADO")</f>
        <v>NÃO ENCONTRADO</v>
      </c>
      <c r="J4315" s="59" t="str">
        <f t="shared" si="67"/>
        <v/>
      </c>
    </row>
    <row r="4316" spans="1:10" x14ac:dyDescent="0.2">
      <c r="A4316" s="300">
        <v>92462</v>
      </c>
      <c r="B4316" s="301" t="s">
        <v>1479</v>
      </c>
      <c r="C4316" s="300" t="s">
        <v>318</v>
      </c>
      <c r="D4316" s="302">
        <v>289.75</v>
      </c>
      <c r="E4316" s="303">
        <v>0</v>
      </c>
      <c r="F4316" s="110" t="s">
        <v>14403</v>
      </c>
      <c r="G4316" s="126">
        <v>46023</v>
      </c>
      <c r="H4316" s="299" t="s">
        <v>15743</v>
      </c>
      <c r="I4316" s="197" t="str">
        <f>IFERROR(INDEX('CPU-GERAL'!$H$12:$H$2199,MATCH(A4316,'CPU-GERAL'!$B$12:$B$2199,0)),"NÃO ENCONTRADO")</f>
        <v>NÃO ENCONTRADO</v>
      </c>
      <c r="J4316" s="59" t="str">
        <f t="shared" si="67"/>
        <v/>
      </c>
    </row>
    <row r="4317" spans="1:10" x14ac:dyDescent="0.2">
      <c r="A4317" s="300">
        <v>92468</v>
      </c>
      <c r="B4317" s="301" t="s">
        <v>1485</v>
      </c>
      <c r="C4317" s="300" t="s">
        <v>318</v>
      </c>
      <c r="D4317" s="302">
        <v>127.07</v>
      </c>
      <c r="E4317" s="303">
        <v>0</v>
      </c>
      <c r="F4317" s="110" t="s">
        <v>14403</v>
      </c>
      <c r="G4317" s="126">
        <v>46023</v>
      </c>
      <c r="H4317" s="299" t="s">
        <v>15743</v>
      </c>
      <c r="I4317" s="197" t="str">
        <f>IFERROR(INDEX('CPU-GERAL'!$H$12:$H$2199,MATCH(A4317,'CPU-GERAL'!$B$12:$B$2199,0)),"NÃO ENCONTRADO")</f>
        <v>NÃO ENCONTRADO</v>
      </c>
      <c r="J4317" s="59" t="str">
        <f t="shared" si="67"/>
        <v/>
      </c>
    </row>
    <row r="4318" spans="1:10" x14ac:dyDescent="0.2">
      <c r="A4318" s="300">
        <v>92472</v>
      </c>
      <c r="B4318" s="301" t="s">
        <v>1489</v>
      </c>
      <c r="C4318" s="300" t="s">
        <v>318</v>
      </c>
      <c r="D4318" s="302">
        <v>120.87</v>
      </c>
      <c r="E4318" s="303">
        <v>0</v>
      </c>
      <c r="F4318" s="110" t="s">
        <v>14403</v>
      </c>
      <c r="G4318" s="126">
        <v>46023</v>
      </c>
      <c r="H4318" s="299" t="s">
        <v>15743</v>
      </c>
      <c r="I4318" s="197" t="str">
        <f>IFERROR(INDEX('CPU-GERAL'!$H$12:$H$2199,MATCH(A4318,'CPU-GERAL'!$B$12:$B$2199,0)),"NÃO ENCONTRADO")</f>
        <v>NÃO ENCONTRADO</v>
      </c>
      <c r="J4318" s="59" t="str">
        <f t="shared" si="67"/>
        <v/>
      </c>
    </row>
    <row r="4319" spans="1:10" x14ac:dyDescent="0.2">
      <c r="A4319" s="300">
        <v>92476</v>
      </c>
      <c r="B4319" s="301" t="s">
        <v>1493</v>
      </c>
      <c r="C4319" s="300" t="s">
        <v>318</v>
      </c>
      <c r="D4319" s="302">
        <v>115.58</v>
      </c>
      <c r="E4319" s="303">
        <v>0</v>
      </c>
      <c r="F4319" s="110" t="s">
        <v>14403</v>
      </c>
      <c r="G4319" s="126">
        <v>46023</v>
      </c>
      <c r="H4319" s="299" t="s">
        <v>15743</v>
      </c>
      <c r="I4319" s="197" t="str">
        <f>IFERROR(INDEX('CPU-GERAL'!$H$12:$H$2199,MATCH(A4319,'CPU-GERAL'!$B$12:$B$2199,0)),"NÃO ENCONTRADO")</f>
        <v>NÃO ENCONTRADO</v>
      </c>
      <c r="J4319" s="59" t="str">
        <f t="shared" si="67"/>
        <v/>
      </c>
    </row>
    <row r="4320" spans="1:10" x14ac:dyDescent="0.2">
      <c r="A4320" s="300">
        <v>92480</v>
      </c>
      <c r="B4320" s="301" t="s">
        <v>1497</v>
      </c>
      <c r="C4320" s="300" t="s">
        <v>318</v>
      </c>
      <c r="D4320" s="302">
        <v>105.14</v>
      </c>
      <c r="E4320" s="303">
        <v>0</v>
      </c>
      <c r="F4320" s="110" t="s">
        <v>14403</v>
      </c>
      <c r="G4320" s="126">
        <v>46023</v>
      </c>
      <c r="H4320" s="299" t="s">
        <v>15743</v>
      </c>
      <c r="I4320" s="197" t="str">
        <f>IFERROR(INDEX('CPU-GERAL'!$H$12:$H$2199,MATCH(A4320,'CPU-GERAL'!$B$12:$B$2199,0)),"NÃO ENCONTRADO")</f>
        <v>NÃO ENCONTRADO</v>
      </c>
      <c r="J4320" s="59" t="str">
        <f t="shared" si="67"/>
        <v/>
      </c>
    </row>
    <row r="4321" spans="1:10" x14ac:dyDescent="0.2">
      <c r="A4321" s="300">
        <v>92452</v>
      </c>
      <c r="B4321" s="301" t="s">
        <v>1470</v>
      </c>
      <c r="C4321" s="300" t="s">
        <v>318</v>
      </c>
      <c r="D4321" s="302">
        <v>194.21</v>
      </c>
      <c r="E4321" s="303">
        <v>0</v>
      </c>
      <c r="F4321" s="110" t="s">
        <v>14403</v>
      </c>
      <c r="G4321" s="126">
        <v>46023</v>
      </c>
      <c r="H4321" s="299" t="s">
        <v>15743</v>
      </c>
      <c r="I4321" s="197" t="str">
        <f>IFERROR(INDEX('CPU-GERAL'!$H$12:$H$2199,MATCH(A4321,'CPU-GERAL'!$B$12:$B$2199,0)),"NÃO ENCONTRADO")</f>
        <v>NÃO ENCONTRADO</v>
      </c>
      <c r="J4321" s="59" t="str">
        <f t="shared" si="67"/>
        <v/>
      </c>
    </row>
    <row r="4322" spans="1:10" x14ac:dyDescent="0.2">
      <c r="A4322" s="300">
        <v>92456</v>
      </c>
      <c r="B4322" s="301" t="s">
        <v>1474</v>
      </c>
      <c r="C4322" s="300" t="s">
        <v>318</v>
      </c>
      <c r="D4322" s="302">
        <v>164.39</v>
      </c>
      <c r="E4322" s="303">
        <v>0</v>
      </c>
      <c r="F4322" s="110" t="s">
        <v>14403</v>
      </c>
      <c r="G4322" s="126">
        <v>46023</v>
      </c>
      <c r="H4322" s="299" t="s">
        <v>15743</v>
      </c>
      <c r="I4322" s="197" t="str">
        <f>IFERROR(INDEX('CPU-GERAL'!$H$12:$H$2199,MATCH(A4322,'CPU-GERAL'!$B$12:$B$2199,0)),"NÃO ENCONTRADO")</f>
        <v>NÃO ENCONTRADO</v>
      </c>
      <c r="J4322" s="59" t="str">
        <f t="shared" si="67"/>
        <v/>
      </c>
    </row>
    <row r="4323" spans="1:10" x14ac:dyDescent="0.2">
      <c r="A4323" s="300">
        <v>92460</v>
      </c>
      <c r="B4323" s="301" t="s">
        <v>1477</v>
      </c>
      <c r="C4323" s="300" t="s">
        <v>318</v>
      </c>
      <c r="D4323" s="302">
        <v>139.44999999999999</v>
      </c>
      <c r="E4323" s="303">
        <v>0</v>
      </c>
      <c r="F4323" s="110" t="s">
        <v>14403</v>
      </c>
      <c r="G4323" s="126">
        <v>46023</v>
      </c>
      <c r="H4323" s="299" t="s">
        <v>15743</v>
      </c>
      <c r="I4323" s="197" t="str">
        <f>IFERROR(INDEX('CPU-GERAL'!$H$12:$H$2199,MATCH(A4323,'CPU-GERAL'!$B$12:$B$2199,0)),"NÃO ENCONTRADO")</f>
        <v>NÃO ENCONTRADO</v>
      </c>
      <c r="J4323" s="59" t="str">
        <f t="shared" si="67"/>
        <v/>
      </c>
    </row>
    <row r="4324" spans="1:10" x14ac:dyDescent="0.2">
      <c r="A4324" s="300">
        <v>92464</v>
      </c>
      <c r="B4324" s="301" t="s">
        <v>1481</v>
      </c>
      <c r="C4324" s="300" t="s">
        <v>318</v>
      </c>
      <c r="D4324" s="302">
        <v>134.32</v>
      </c>
      <c r="E4324" s="303">
        <v>0</v>
      </c>
      <c r="F4324" s="110" t="s">
        <v>14403</v>
      </c>
      <c r="G4324" s="126">
        <v>46023</v>
      </c>
      <c r="H4324" s="299" t="s">
        <v>15743</v>
      </c>
      <c r="I4324" s="197" t="str">
        <f>IFERROR(INDEX('CPU-GERAL'!$H$12:$H$2199,MATCH(A4324,'CPU-GERAL'!$B$12:$B$2199,0)),"NÃO ENCONTRADO")</f>
        <v>NÃO ENCONTRADO</v>
      </c>
      <c r="J4324" s="59" t="str">
        <f t="shared" si="67"/>
        <v/>
      </c>
    </row>
    <row r="4325" spans="1:10" x14ac:dyDescent="0.2">
      <c r="A4325" s="300">
        <v>105403</v>
      </c>
      <c r="B4325" s="301" t="s">
        <v>5000</v>
      </c>
      <c r="C4325" s="300" t="s">
        <v>318</v>
      </c>
      <c r="D4325" s="302">
        <v>164.53</v>
      </c>
      <c r="E4325" s="303">
        <v>0</v>
      </c>
      <c r="F4325" s="110" t="s">
        <v>14403</v>
      </c>
      <c r="G4325" s="126">
        <v>46023</v>
      </c>
      <c r="H4325" s="299" t="s">
        <v>15743</v>
      </c>
      <c r="I4325" s="197" t="str">
        <f>IFERROR(INDEX('CPU-GERAL'!$H$12:$H$2199,MATCH(A4325,'CPU-GERAL'!$B$12:$B$2199,0)),"NÃO ENCONTRADO")</f>
        <v>NÃO ENCONTRADO</v>
      </c>
      <c r="J4325" s="59" t="str">
        <f t="shared" si="67"/>
        <v/>
      </c>
    </row>
    <row r="4326" spans="1:10" x14ac:dyDescent="0.2">
      <c r="A4326" s="300">
        <v>96252</v>
      </c>
      <c r="B4326" s="301" t="s">
        <v>4976</v>
      </c>
      <c r="C4326" s="300" t="s">
        <v>318</v>
      </c>
      <c r="D4326" s="302">
        <v>136.68</v>
      </c>
      <c r="E4326" s="303">
        <v>0</v>
      </c>
      <c r="F4326" s="110" t="s">
        <v>14403</v>
      </c>
      <c r="G4326" s="126">
        <v>46023</v>
      </c>
      <c r="H4326" s="299" t="s">
        <v>15743</v>
      </c>
      <c r="I4326" s="197" t="str">
        <f>IFERROR(INDEX('CPU-GERAL'!$H$12:$H$2199,MATCH(A4326,'CPU-GERAL'!$B$12:$B$2199,0)),"NÃO ENCONTRADO")</f>
        <v>NÃO ENCONTRADO</v>
      </c>
      <c r="J4326" s="59" t="str">
        <f t="shared" si="67"/>
        <v/>
      </c>
    </row>
    <row r="4327" spans="1:10" x14ac:dyDescent="0.2">
      <c r="A4327" s="300">
        <v>96254</v>
      </c>
      <c r="B4327" s="301" t="s">
        <v>12373</v>
      </c>
      <c r="C4327" s="300" t="s">
        <v>18</v>
      </c>
      <c r="D4327" s="302">
        <v>0</v>
      </c>
      <c r="E4327" s="303"/>
      <c r="F4327" s="110" t="s">
        <v>14403</v>
      </c>
      <c r="G4327" s="126">
        <v>46023</v>
      </c>
      <c r="H4327" s="299" t="s">
        <v>15743</v>
      </c>
      <c r="I4327" s="197" t="str">
        <f>IFERROR(INDEX('CPU-GERAL'!$H$12:$H$2199,MATCH(A4327,'CPU-GERAL'!$B$12:$B$2199,0)),"NÃO ENCONTRADO")</f>
        <v>NÃO ENCONTRADO</v>
      </c>
      <c r="J4327" s="59" t="str">
        <f t="shared" si="67"/>
        <v/>
      </c>
    </row>
    <row r="4328" spans="1:10" x14ac:dyDescent="0.2">
      <c r="A4328" s="300">
        <v>96253</v>
      </c>
      <c r="B4328" s="301" t="s">
        <v>12374</v>
      </c>
      <c r="C4328" s="300" t="s">
        <v>18</v>
      </c>
      <c r="D4328" s="302">
        <v>0</v>
      </c>
      <c r="E4328" s="303"/>
      <c r="F4328" s="110" t="s">
        <v>14403</v>
      </c>
      <c r="G4328" s="126">
        <v>46023</v>
      </c>
      <c r="H4328" s="299" t="s">
        <v>15743</v>
      </c>
      <c r="I4328" s="197" t="str">
        <f>IFERROR(INDEX('CPU-GERAL'!$H$12:$H$2199,MATCH(A4328,'CPU-GERAL'!$B$12:$B$2199,0)),"NÃO ENCONTRADO")</f>
        <v>NÃO ENCONTRADO</v>
      </c>
      <c r="J4328" s="59" t="str">
        <f t="shared" si="67"/>
        <v/>
      </c>
    </row>
    <row r="4329" spans="1:10" x14ac:dyDescent="0.2">
      <c r="A4329" s="300">
        <v>105406</v>
      </c>
      <c r="B4329" s="301" t="s">
        <v>5001</v>
      </c>
      <c r="C4329" s="300" t="s">
        <v>318</v>
      </c>
      <c r="D4329" s="302">
        <v>198.52</v>
      </c>
      <c r="E4329" s="303">
        <v>0</v>
      </c>
      <c r="F4329" s="110" t="s">
        <v>14403</v>
      </c>
      <c r="G4329" s="126">
        <v>46023</v>
      </c>
      <c r="H4329" s="299" t="s">
        <v>15743</v>
      </c>
      <c r="I4329" s="197" t="str">
        <f>IFERROR(INDEX('CPU-GERAL'!$H$12:$H$2199,MATCH(A4329,'CPU-GERAL'!$B$12:$B$2199,0)),"NÃO ENCONTRADO")</f>
        <v>NÃO ENCONTRADO</v>
      </c>
      <c r="J4329" s="59" t="str">
        <f t="shared" si="67"/>
        <v/>
      </c>
    </row>
    <row r="4330" spans="1:10" x14ac:dyDescent="0.2">
      <c r="A4330" s="300">
        <v>96264</v>
      </c>
      <c r="B4330" s="301" t="s">
        <v>12375</v>
      </c>
      <c r="C4330" s="300" t="s">
        <v>318</v>
      </c>
      <c r="D4330" s="302">
        <v>0</v>
      </c>
      <c r="E4330" s="303"/>
      <c r="F4330" s="110" t="s">
        <v>14403</v>
      </c>
      <c r="G4330" s="126">
        <v>46023</v>
      </c>
      <c r="H4330" s="299" t="s">
        <v>15743</v>
      </c>
      <c r="I4330" s="197" t="str">
        <f>IFERROR(INDEX('CPU-GERAL'!$H$12:$H$2199,MATCH(A4330,'CPU-GERAL'!$B$12:$B$2199,0)),"NÃO ENCONTRADO")</f>
        <v>NÃO ENCONTRADO</v>
      </c>
      <c r="J4330" s="59" t="str">
        <f t="shared" si="67"/>
        <v/>
      </c>
    </row>
    <row r="4331" spans="1:10" x14ac:dyDescent="0.2">
      <c r="A4331" s="300">
        <v>105405</v>
      </c>
      <c r="B4331" s="301" t="s">
        <v>12376</v>
      </c>
      <c r="C4331" s="300" t="s">
        <v>318</v>
      </c>
      <c r="D4331" s="302">
        <v>0</v>
      </c>
      <c r="E4331" s="303"/>
      <c r="F4331" s="110" t="s">
        <v>14403</v>
      </c>
      <c r="G4331" s="126">
        <v>46023</v>
      </c>
      <c r="H4331" s="299" t="s">
        <v>15743</v>
      </c>
      <c r="I4331" s="197" t="str">
        <f>IFERROR(INDEX('CPU-GERAL'!$H$12:$H$2199,MATCH(A4331,'CPU-GERAL'!$B$12:$B$2199,0)),"NÃO ENCONTRADO")</f>
        <v>NÃO ENCONTRADO</v>
      </c>
      <c r="J4331" s="59" t="str">
        <f t="shared" si="67"/>
        <v/>
      </c>
    </row>
    <row r="4332" spans="1:10" x14ac:dyDescent="0.2">
      <c r="A4332" s="300">
        <v>96258</v>
      </c>
      <c r="B4332" s="301" t="s">
        <v>4977</v>
      </c>
      <c r="C4332" s="300" t="s">
        <v>318</v>
      </c>
      <c r="D4332" s="302">
        <v>142.18</v>
      </c>
      <c r="E4332" s="303">
        <v>0</v>
      </c>
      <c r="F4332" s="110" t="s">
        <v>14403</v>
      </c>
      <c r="G4332" s="126">
        <v>46023</v>
      </c>
      <c r="H4332" s="299" t="s">
        <v>15743</v>
      </c>
      <c r="I4332" s="197" t="str">
        <f>IFERROR(INDEX('CPU-GERAL'!$H$12:$H$2199,MATCH(A4332,'CPU-GERAL'!$B$12:$B$2199,0)),"NÃO ENCONTRADO")</f>
        <v>NÃO ENCONTRADO</v>
      </c>
      <c r="J4332" s="59" t="str">
        <f t="shared" si="67"/>
        <v/>
      </c>
    </row>
    <row r="4333" spans="1:10" x14ac:dyDescent="0.2">
      <c r="A4333" s="300">
        <v>96262</v>
      </c>
      <c r="B4333" s="301" t="s">
        <v>12377</v>
      </c>
      <c r="C4333" s="300" t="s">
        <v>318</v>
      </c>
      <c r="D4333" s="302">
        <v>0</v>
      </c>
      <c r="E4333" s="303"/>
      <c r="F4333" s="110" t="s">
        <v>14403</v>
      </c>
      <c r="G4333" s="126">
        <v>46023</v>
      </c>
      <c r="H4333" s="299" t="s">
        <v>15743</v>
      </c>
      <c r="I4333" s="197" t="str">
        <f>IFERROR(INDEX('CPU-GERAL'!$H$12:$H$2199,MATCH(A4333,'CPU-GERAL'!$B$12:$B$2199,0)),"NÃO ENCONTRADO")</f>
        <v>NÃO ENCONTRADO</v>
      </c>
      <c r="J4333" s="59" t="str">
        <f t="shared" si="67"/>
        <v/>
      </c>
    </row>
    <row r="4334" spans="1:10" x14ac:dyDescent="0.2">
      <c r="A4334" s="300">
        <v>105404</v>
      </c>
      <c r="B4334" s="301" t="s">
        <v>12378</v>
      </c>
      <c r="C4334" s="300" t="s">
        <v>318</v>
      </c>
      <c r="D4334" s="302">
        <v>0</v>
      </c>
      <c r="E4334" s="303"/>
      <c r="F4334" s="110" t="s">
        <v>14403</v>
      </c>
      <c r="G4334" s="126">
        <v>46023</v>
      </c>
      <c r="H4334" s="299" t="s">
        <v>15743</v>
      </c>
      <c r="I4334" s="197" t="str">
        <f>IFERROR(INDEX('CPU-GERAL'!$H$12:$H$2199,MATCH(A4334,'CPU-GERAL'!$B$12:$B$2199,0)),"NÃO ENCONTRADO")</f>
        <v>NÃO ENCONTRADO</v>
      </c>
      <c r="J4334" s="59" t="str">
        <f t="shared" si="67"/>
        <v/>
      </c>
    </row>
    <row r="4335" spans="1:10" x14ac:dyDescent="0.2">
      <c r="A4335" s="300">
        <v>92751</v>
      </c>
      <c r="B4335" s="301" t="s">
        <v>4912</v>
      </c>
      <c r="C4335" s="300" t="s">
        <v>319</v>
      </c>
      <c r="D4335" s="302">
        <v>1960.56</v>
      </c>
      <c r="E4335" s="303">
        <v>0.06</v>
      </c>
      <c r="F4335" s="110" t="s">
        <v>14403</v>
      </c>
      <c r="G4335" s="126">
        <v>46023</v>
      </c>
      <c r="H4335" s="299" t="s">
        <v>15743</v>
      </c>
      <c r="I4335" s="197" t="str">
        <f>IFERROR(INDEX('CPU-GERAL'!$H$12:$H$2199,MATCH(A4335,'CPU-GERAL'!$B$12:$B$2199,0)),"NÃO ENCONTRADO")</f>
        <v>NÃO ENCONTRADO</v>
      </c>
      <c r="J4335" s="59" t="str">
        <f t="shared" si="67"/>
        <v/>
      </c>
    </row>
    <row r="4336" spans="1:10" x14ac:dyDescent="0.2">
      <c r="A4336" s="300">
        <v>92752</v>
      </c>
      <c r="B4336" s="301" t="s">
        <v>4913</v>
      </c>
      <c r="C4336" s="300" t="s">
        <v>319</v>
      </c>
      <c r="D4336" s="302">
        <v>2303.5700000000002</v>
      </c>
      <c r="E4336" s="303">
        <v>0.06</v>
      </c>
      <c r="F4336" s="110" t="s">
        <v>14403</v>
      </c>
      <c r="G4336" s="126">
        <v>46023</v>
      </c>
      <c r="H4336" s="299" t="s">
        <v>15743</v>
      </c>
      <c r="I4336" s="197" t="str">
        <f>IFERROR(INDEX('CPU-GERAL'!$H$12:$H$2199,MATCH(A4336,'CPU-GERAL'!$B$12:$B$2199,0)),"NÃO ENCONTRADO")</f>
        <v>NÃO ENCONTRADO</v>
      </c>
      <c r="J4336" s="59" t="str">
        <f t="shared" si="67"/>
        <v/>
      </c>
    </row>
    <row r="4337" spans="1:10" x14ac:dyDescent="0.2">
      <c r="A4337" s="300">
        <v>92750</v>
      </c>
      <c r="B4337" s="301" t="s">
        <v>4911</v>
      </c>
      <c r="C4337" s="300" t="s">
        <v>319</v>
      </c>
      <c r="D4337" s="302">
        <v>1614.85</v>
      </c>
      <c r="E4337" s="303">
        <v>7.0000000000000007E-2</v>
      </c>
      <c r="F4337" s="110" t="s">
        <v>14403</v>
      </c>
      <c r="G4337" s="126">
        <v>46023</v>
      </c>
      <c r="H4337" s="299" t="s">
        <v>15743</v>
      </c>
      <c r="I4337" s="197" t="str">
        <f>IFERROR(INDEX('CPU-GERAL'!$H$12:$H$2199,MATCH(A4337,'CPU-GERAL'!$B$12:$B$2199,0)),"NÃO ENCONTRADO")</f>
        <v>NÃO ENCONTRADO</v>
      </c>
      <c r="J4337" s="59" t="str">
        <f t="shared" si="67"/>
        <v/>
      </c>
    </row>
    <row r="4338" spans="1:10" x14ac:dyDescent="0.2">
      <c r="A4338" s="300">
        <v>92749</v>
      </c>
      <c r="B4338" s="301" t="s">
        <v>4910</v>
      </c>
      <c r="C4338" s="300" t="s">
        <v>319</v>
      </c>
      <c r="D4338" s="302">
        <v>1024.04</v>
      </c>
      <c r="E4338" s="303">
        <v>7.0000000000000007E-2</v>
      </c>
      <c r="F4338" s="110" t="s">
        <v>14403</v>
      </c>
      <c r="G4338" s="126">
        <v>46023</v>
      </c>
      <c r="H4338" s="299" t="s">
        <v>15743</v>
      </c>
      <c r="I4338" s="197" t="str">
        <f>IFERROR(INDEX('CPU-GERAL'!$H$12:$H$2199,MATCH(A4338,'CPU-GERAL'!$B$12:$B$2199,0)),"NÃO ENCONTRADO")</f>
        <v>NÃO ENCONTRADO</v>
      </c>
      <c r="J4338" s="59" t="str">
        <f t="shared" si="67"/>
        <v/>
      </c>
    </row>
    <row r="4339" spans="1:10" x14ac:dyDescent="0.2">
      <c r="A4339" s="300">
        <v>92745</v>
      </c>
      <c r="B4339" s="301" t="s">
        <v>4906</v>
      </c>
      <c r="C4339" s="300" t="s">
        <v>319</v>
      </c>
      <c r="D4339" s="302">
        <v>897.07</v>
      </c>
      <c r="E4339" s="303">
        <v>0.09</v>
      </c>
      <c r="F4339" s="110" t="s">
        <v>14403</v>
      </c>
      <c r="G4339" s="126">
        <v>46023</v>
      </c>
      <c r="H4339" s="299" t="s">
        <v>15743</v>
      </c>
      <c r="I4339" s="197" t="str">
        <f>IFERROR(INDEX('CPU-GERAL'!$H$12:$H$2199,MATCH(A4339,'CPU-GERAL'!$B$12:$B$2199,0)),"NÃO ENCONTRADO")</f>
        <v>NÃO ENCONTRADO</v>
      </c>
      <c r="J4339" s="59" t="str">
        <f t="shared" si="67"/>
        <v/>
      </c>
    </row>
    <row r="4340" spans="1:10" x14ac:dyDescent="0.2">
      <c r="A4340" s="300">
        <v>92747</v>
      </c>
      <c r="B4340" s="301" t="s">
        <v>4908</v>
      </c>
      <c r="C4340" s="300" t="s">
        <v>319</v>
      </c>
      <c r="D4340" s="302">
        <v>982.75</v>
      </c>
      <c r="E4340" s="303">
        <v>0.09</v>
      </c>
      <c r="F4340" s="110" t="s">
        <v>14403</v>
      </c>
      <c r="G4340" s="126">
        <v>46023</v>
      </c>
      <c r="H4340" s="299" t="s">
        <v>15743</v>
      </c>
      <c r="I4340" s="197" t="str">
        <f>IFERROR(INDEX('CPU-GERAL'!$H$12:$H$2199,MATCH(A4340,'CPU-GERAL'!$B$12:$B$2199,0)),"NÃO ENCONTRADO")</f>
        <v>NÃO ENCONTRADO</v>
      </c>
      <c r="J4340" s="59" t="str">
        <f t="shared" si="67"/>
        <v/>
      </c>
    </row>
    <row r="4341" spans="1:10" x14ac:dyDescent="0.2">
      <c r="A4341" s="300">
        <v>92743</v>
      </c>
      <c r="B4341" s="301" t="s">
        <v>4904</v>
      </c>
      <c r="C4341" s="300" t="s">
        <v>319</v>
      </c>
      <c r="D4341" s="302">
        <v>761.35</v>
      </c>
      <c r="E4341" s="303">
        <v>0.09</v>
      </c>
      <c r="F4341" s="110" t="s">
        <v>14403</v>
      </c>
      <c r="G4341" s="126">
        <v>46023</v>
      </c>
      <c r="H4341" s="299" t="s">
        <v>15743</v>
      </c>
      <c r="I4341" s="197" t="str">
        <f>IFERROR(INDEX('CPU-GERAL'!$H$12:$H$2199,MATCH(A4341,'CPU-GERAL'!$B$12:$B$2199,0)),"NÃO ENCONTRADO")</f>
        <v>NÃO ENCONTRADO</v>
      </c>
      <c r="J4341" s="59" t="str">
        <f t="shared" si="67"/>
        <v/>
      </c>
    </row>
    <row r="4342" spans="1:10" x14ac:dyDescent="0.2">
      <c r="A4342" s="300">
        <v>92746</v>
      </c>
      <c r="B4342" s="301" t="s">
        <v>4907</v>
      </c>
      <c r="C4342" s="300" t="s">
        <v>319</v>
      </c>
      <c r="D4342" s="302">
        <v>813.13</v>
      </c>
      <c r="E4342" s="303">
        <v>0.06</v>
      </c>
      <c r="F4342" s="110" t="s">
        <v>14403</v>
      </c>
      <c r="G4342" s="126">
        <v>46023</v>
      </c>
      <c r="H4342" s="299" t="s">
        <v>15743</v>
      </c>
      <c r="I4342" s="197" t="str">
        <f>IFERROR(INDEX('CPU-GERAL'!$H$12:$H$2199,MATCH(A4342,'CPU-GERAL'!$B$12:$B$2199,0)),"NÃO ENCONTRADO")</f>
        <v>NÃO ENCONTRADO</v>
      </c>
      <c r="J4342" s="59" t="str">
        <f t="shared" si="67"/>
        <v/>
      </c>
    </row>
    <row r="4343" spans="1:10" x14ac:dyDescent="0.2">
      <c r="A4343" s="300">
        <v>92748</v>
      </c>
      <c r="B4343" s="301" t="s">
        <v>4909</v>
      </c>
      <c r="C4343" s="300" t="s">
        <v>319</v>
      </c>
      <c r="D4343" s="302">
        <v>881.65</v>
      </c>
      <c r="E4343" s="303">
        <v>7.0000000000000007E-2</v>
      </c>
      <c r="F4343" s="110" t="s">
        <v>14403</v>
      </c>
      <c r="G4343" s="126">
        <v>46023</v>
      </c>
      <c r="H4343" s="299" t="s">
        <v>15743</v>
      </c>
      <c r="I4343" s="197" t="str">
        <f>IFERROR(INDEX('CPU-GERAL'!$H$12:$H$2199,MATCH(A4343,'CPU-GERAL'!$B$12:$B$2199,0)),"NÃO ENCONTRADO")</f>
        <v>NÃO ENCONTRADO</v>
      </c>
      <c r="J4343" s="59" t="str">
        <f t="shared" si="67"/>
        <v/>
      </c>
    </row>
    <row r="4344" spans="1:10" x14ac:dyDescent="0.2">
      <c r="A4344" s="300">
        <v>92744</v>
      </c>
      <c r="B4344" s="301" t="s">
        <v>4905</v>
      </c>
      <c r="C4344" s="300" t="s">
        <v>319</v>
      </c>
      <c r="D4344" s="302">
        <v>700.65</v>
      </c>
      <c r="E4344" s="303">
        <v>0.05</v>
      </c>
      <c r="F4344" s="110" t="s">
        <v>14403</v>
      </c>
      <c r="G4344" s="126">
        <v>46023</v>
      </c>
      <c r="H4344" s="299" t="s">
        <v>15743</v>
      </c>
      <c r="I4344" s="197" t="str">
        <f>IFERROR(INDEX('CPU-GERAL'!$H$12:$H$2199,MATCH(A4344,'CPU-GERAL'!$B$12:$B$2199,0)),"NÃO ENCONTRADO")</f>
        <v>NÃO ENCONTRADO</v>
      </c>
      <c r="J4344" s="59" t="str">
        <f t="shared" si="67"/>
        <v/>
      </c>
    </row>
    <row r="4345" spans="1:10" x14ac:dyDescent="0.2">
      <c r="A4345" s="300">
        <v>92754</v>
      </c>
      <c r="B4345" s="301" t="s">
        <v>4915</v>
      </c>
      <c r="C4345" s="300" t="s">
        <v>319</v>
      </c>
      <c r="D4345" s="302">
        <v>613.63</v>
      </c>
      <c r="E4345" s="303">
        <v>0.23</v>
      </c>
      <c r="F4345" s="110" t="s">
        <v>14403</v>
      </c>
      <c r="G4345" s="126">
        <v>46023</v>
      </c>
      <c r="H4345" s="299" t="s">
        <v>15743</v>
      </c>
      <c r="I4345" s="197" t="str">
        <f>IFERROR(INDEX('CPU-GERAL'!$H$12:$H$2199,MATCH(A4345,'CPU-GERAL'!$B$12:$B$2199,0)),"NÃO ENCONTRADO")</f>
        <v>NÃO ENCONTRADO</v>
      </c>
      <c r="J4345" s="59" t="str">
        <f t="shared" si="67"/>
        <v/>
      </c>
    </row>
    <row r="4346" spans="1:10" x14ac:dyDescent="0.2">
      <c r="A4346" s="300">
        <v>92753</v>
      </c>
      <c r="B4346" s="301" t="s">
        <v>4914</v>
      </c>
      <c r="C4346" s="300" t="s">
        <v>319</v>
      </c>
      <c r="D4346" s="302">
        <v>623.02</v>
      </c>
      <c r="E4346" s="303">
        <v>0.22</v>
      </c>
      <c r="F4346" s="110" t="s">
        <v>14403</v>
      </c>
      <c r="G4346" s="126">
        <v>46023</v>
      </c>
      <c r="H4346" s="299" t="s">
        <v>15743</v>
      </c>
      <c r="I4346" s="197" t="str">
        <f>IFERROR(INDEX('CPU-GERAL'!$H$12:$H$2199,MATCH(A4346,'CPU-GERAL'!$B$12:$B$2199,0)),"NÃO ENCONTRADO")</f>
        <v>NÃO ENCONTRADO</v>
      </c>
      <c r="J4346" s="59" t="str">
        <f t="shared" si="67"/>
        <v/>
      </c>
    </row>
    <row r="4347" spans="1:10" x14ac:dyDescent="0.2">
      <c r="A4347" s="300">
        <v>92755</v>
      </c>
      <c r="B4347" s="301" t="s">
        <v>4916</v>
      </c>
      <c r="C4347" s="300" t="s">
        <v>318</v>
      </c>
      <c r="D4347" s="302">
        <v>255.51</v>
      </c>
      <c r="E4347" s="303">
        <v>0.09</v>
      </c>
      <c r="F4347" s="110" t="s">
        <v>14403</v>
      </c>
      <c r="G4347" s="126">
        <v>46023</v>
      </c>
      <c r="H4347" s="299" t="s">
        <v>15743</v>
      </c>
      <c r="I4347" s="197" t="str">
        <f>IFERROR(INDEX('CPU-GERAL'!$H$12:$H$2199,MATCH(A4347,'CPU-GERAL'!$B$12:$B$2199,0)),"NÃO ENCONTRADO")</f>
        <v>NÃO ENCONTRADO</v>
      </c>
      <c r="J4347" s="59" t="str">
        <f t="shared" si="67"/>
        <v/>
      </c>
    </row>
    <row r="4348" spans="1:10" x14ac:dyDescent="0.2">
      <c r="A4348" s="300">
        <v>92756</v>
      </c>
      <c r="B4348" s="301" t="s">
        <v>4917</v>
      </c>
      <c r="C4348" s="300" t="s">
        <v>318</v>
      </c>
      <c r="D4348" s="302">
        <v>298.08999999999997</v>
      </c>
      <c r="E4348" s="303">
        <v>0.1</v>
      </c>
      <c r="F4348" s="110" t="s">
        <v>14403</v>
      </c>
      <c r="G4348" s="126">
        <v>46023</v>
      </c>
      <c r="H4348" s="299" t="s">
        <v>15743</v>
      </c>
      <c r="I4348" s="197" t="str">
        <f>IFERROR(INDEX('CPU-GERAL'!$H$12:$H$2199,MATCH(A4348,'CPU-GERAL'!$B$12:$B$2199,0)),"NÃO ENCONTRADO")</f>
        <v>NÃO ENCONTRADO</v>
      </c>
      <c r="J4348" s="59" t="str">
        <f t="shared" si="67"/>
        <v/>
      </c>
    </row>
    <row r="4349" spans="1:10" x14ac:dyDescent="0.2">
      <c r="A4349" s="300">
        <v>92757</v>
      </c>
      <c r="B4349" s="301" t="s">
        <v>4918</v>
      </c>
      <c r="C4349" s="300" t="s">
        <v>318</v>
      </c>
      <c r="D4349" s="302">
        <v>348.81</v>
      </c>
      <c r="E4349" s="303">
        <v>0.1</v>
      </c>
      <c r="F4349" s="110" t="s">
        <v>14403</v>
      </c>
      <c r="G4349" s="126">
        <v>46023</v>
      </c>
      <c r="H4349" s="299" t="s">
        <v>15743</v>
      </c>
      <c r="I4349" s="197" t="str">
        <f>IFERROR(INDEX('CPU-GERAL'!$H$12:$H$2199,MATCH(A4349,'CPU-GERAL'!$B$12:$B$2199,0)),"NÃO ENCONTRADO")</f>
        <v>NÃO ENCONTRADO</v>
      </c>
      <c r="J4349" s="59" t="str">
        <f t="shared" si="67"/>
        <v/>
      </c>
    </row>
    <row r="4350" spans="1:10" x14ac:dyDescent="0.2">
      <c r="A4350" s="300">
        <v>92758</v>
      </c>
      <c r="B4350" s="301" t="s">
        <v>4919</v>
      </c>
      <c r="C4350" s="300" t="s">
        <v>319</v>
      </c>
      <c r="D4350" s="302">
        <v>754.01</v>
      </c>
      <c r="E4350" s="303">
        <v>0.04</v>
      </c>
      <c r="F4350" s="110" t="s">
        <v>14403</v>
      </c>
      <c r="G4350" s="126">
        <v>46023</v>
      </c>
      <c r="H4350" s="299" t="s">
        <v>15743</v>
      </c>
      <c r="I4350" s="197" t="str">
        <f>IFERROR(INDEX('CPU-GERAL'!$H$12:$H$2199,MATCH(A4350,'CPU-GERAL'!$B$12:$B$2199,0)),"NÃO ENCONTRADO")</f>
        <v>NÃO ENCONTRADO</v>
      </c>
      <c r="J4350" s="59" t="str">
        <f t="shared" si="67"/>
        <v/>
      </c>
    </row>
    <row r="4351" spans="1:10" x14ac:dyDescent="0.2">
      <c r="A4351" s="300">
        <v>104500</v>
      </c>
      <c r="B4351" s="301" t="s">
        <v>12379</v>
      </c>
      <c r="C4351" s="300" t="s">
        <v>18</v>
      </c>
      <c r="D4351" s="302">
        <v>0</v>
      </c>
      <c r="E4351" s="303"/>
      <c r="F4351" s="110" t="s">
        <v>14403</v>
      </c>
      <c r="G4351" s="126">
        <v>46023</v>
      </c>
      <c r="H4351" s="299" t="s">
        <v>15743</v>
      </c>
      <c r="I4351" s="197" t="str">
        <f>IFERROR(INDEX('CPU-GERAL'!$H$12:$H$2199,MATCH(A4351,'CPU-GERAL'!$B$12:$B$2199,0)),"NÃO ENCONTRADO")</f>
        <v>NÃO ENCONTRADO</v>
      </c>
      <c r="J4351" s="59" t="str">
        <f t="shared" si="67"/>
        <v/>
      </c>
    </row>
    <row r="4352" spans="1:10" x14ac:dyDescent="0.2">
      <c r="A4352" s="300">
        <v>104503</v>
      </c>
      <c r="B4352" s="301" t="s">
        <v>12380</v>
      </c>
      <c r="C4352" s="300" t="s">
        <v>18</v>
      </c>
      <c r="D4352" s="302">
        <v>0</v>
      </c>
      <c r="E4352" s="303"/>
      <c r="F4352" s="110" t="s">
        <v>14403</v>
      </c>
      <c r="G4352" s="126">
        <v>46023</v>
      </c>
      <c r="H4352" s="299" t="s">
        <v>15743</v>
      </c>
      <c r="I4352" s="197" t="str">
        <f>IFERROR(INDEX('CPU-GERAL'!$H$12:$H$2199,MATCH(A4352,'CPU-GERAL'!$B$12:$B$2199,0)),"NÃO ENCONTRADO")</f>
        <v>NÃO ENCONTRADO</v>
      </c>
      <c r="J4352" s="59" t="str">
        <f t="shared" si="67"/>
        <v/>
      </c>
    </row>
    <row r="4353" spans="1:10" x14ac:dyDescent="0.2">
      <c r="A4353" s="300">
        <v>104504</v>
      </c>
      <c r="B4353" s="301" t="s">
        <v>12381</v>
      </c>
      <c r="C4353" s="300" t="s">
        <v>18</v>
      </c>
      <c r="D4353" s="302">
        <v>0</v>
      </c>
      <c r="E4353" s="303"/>
      <c r="F4353" s="110" t="s">
        <v>14403</v>
      </c>
      <c r="G4353" s="126">
        <v>46023</v>
      </c>
      <c r="H4353" s="299" t="s">
        <v>15743</v>
      </c>
      <c r="I4353" s="197" t="str">
        <f>IFERROR(INDEX('CPU-GERAL'!$H$12:$H$2199,MATCH(A4353,'CPU-GERAL'!$B$12:$B$2199,0)),"NÃO ENCONTRADO")</f>
        <v>NÃO ENCONTRADO</v>
      </c>
      <c r="J4353" s="59" t="str">
        <f t="shared" si="67"/>
        <v/>
      </c>
    </row>
    <row r="4354" spans="1:10" x14ac:dyDescent="0.2">
      <c r="A4354" s="300">
        <v>104507</v>
      </c>
      <c r="B4354" s="301" t="s">
        <v>12382</v>
      </c>
      <c r="C4354" s="300" t="s">
        <v>18</v>
      </c>
      <c r="D4354" s="302">
        <v>0</v>
      </c>
      <c r="E4354" s="303"/>
      <c r="F4354" s="110" t="s">
        <v>14403</v>
      </c>
      <c r="G4354" s="126">
        <v>46023</v>
      </c>
      <c r="H4354" s="299" t="s">
        <v>15743</v>
      </c>
      <c r="I4354" s="197" t="str">
        <f>IFERROR(INDEX('CPU-GERAL'!$H$12:$H$2199,MATCH(A4354,'CPU-GERAL'!$B$12:$B$2199,0)),"NÃO ENCONTRADO")</f>
        <v>NÃO ENCONTRADO</v>
      </c>
      <c r="J4354" s="59" t="str">
        <f t="shared" si="67"/>
        <v/>
      </c>
    </row>
    <row r="4355" spans="1:10" x14ac:dyDescent="0.2">
      <c r="A4355" s="300">
        <v>104508</v>
      </c>
      <c r="B4355" s="301" t="s">
        <v>12383</v>
      </c>
      <c r="C4355" s="300" t="s">
        <v>18</v>
      </c>
      <c r="D4355" s="302">
        <v>0</v>
      </c>
      <c r="E4355" s="303"/>
      <c r="F4355" s="110" t="s">
        <v>14403</v>
      </c>
      <c r="G4355" s="126">
        <v>46023</v>
      </c>
      <c r="H4355" s="299" t="s">
        <v>15743</v>
      </c>
      <c r="I4355" s="197" t="str">
        <f>IFERROR(INDEX('CPU-GERAL'!$H$12:$H$2199,MATCH(A4355,'CPU-GERAL'!$B$12:$B$2199,0)),"NÃO ENCONTRADO")</f>
        <v>NÃO ENCONTRADO</v>
      </c>
      <c r="J4355" s="59" t="str">
        <f t="shared" si="67"/>
        <v/>
      </c>
    </row>
    <row r="4356" spans="1:10" x14ac:dyDescent="0.2">
      <c r="A4356" s="300">
        <v>104509</v>
      </c>
      <c r="B4356" s="301" t="s">
        <v>12384</v>
      </c>
      <c r="C4356" s="300" t="s">
        <v>18</v>
      </c>
      <c r="D4356" s="302">
        <v>0</v>
      </c>
      <c r="E4356" s="303"/>
      <c r="F4356" s="110" t="s">
        <v>14403</v>
      </c>
      <c r="G4356" s="126">
        <v>46023</v>
      </c>
      <c r="H4356" s="299" t="s">
        <v>15743</v>
      </c>
      <c r="I4356" s="197" t="str">
        <f>IFERROR(INDEX('CPU-GERAL'!$H$12:$H$2199,MATCH(A4356,'CPU-GERAL'!$B$12:$B$2199,0)),"NÃO ENCONTRADO")</f>
        <v>NÃO ENCONTRADO</v>
      </c>
      <c r="J4356" s="59" t="str">
        <f t="shared" ref="J4356:J4419" si="68">IF(I4356&lt;&gt;"NÃO ENCONTRADO",IF(D4356=I4356,"IGUAL A CPU",I4356-D4356),"")</f>
        <v/>
      </c>
    </row>
    <row r="4357" spans="1:10" x14ac:dyDescent="0.2">
      <c r="A4357" s="300">
        <v>104512</v>
      </c>
      <c r="B4357" s="301" t="s">
        <v>12385</v>
      </c>
      <c r="C4357" s="300" t="s">
        <v>18</v>
      </c>
      <c r="D4357" s="302">
        <v>0</v>
      </c>
      <c r="E4357" s="303"/>
      <c r="F4357" s="110" t="s">
        <v>14403</v>
      </c>
      <c r="G4357" s="126">
        <v>46023</v>
      </c>
      <c r="H4357" s="299" t="s">
        <v>15743</v>
      </c>
      <c r="I4357" s="197" t="str">
        <f>IFERROR(INDEX('CPU-GERAL'!$H$12:$H$2199,MATCH(A4357,'CPU-GERAL'!$B$12:$B$2199,0)),"NÃO ENCONTRADO")</f>
        <v>NÃO ENCONTRADO</v>
      </c>
      <c r="J4357" s="59" t="str">
        <f t="shared" si="68"/>
        <v/>
      </c>
    </row>
    <row r="4358" spans="1:10" x14ac:dyDescent="0.2">
      <c r="A4358" s="300">
        <v>104513</v>
      </c>
      <c r="B4358" s="301" t="s">
        <v>12386</v>
      </c>
      <c r="C4358" s="300" t="s">
        <v>18</v>
      </c>
      <c r="D4358" s="302">
        <v>0</v>
      </c>
      <c r="E4358" s="303"/>
      <c r="F4358" s="110" t="s">
        <v>14403</v>
      </c>
      <c r="G4358" s="126">
        <v>46023</v>
      </c>
      <c r="H4358" s="299" t="s">
        <v>15743</v>
      </c>
      <c r="I4358" s="197" t="str">
        <f>IFERROR(INDEX('CPU-GERAL'!$H$12:$H$2199,MATCH(A4358,'CPU-GERAL'!$B$12:$B$2199,0)),"NÃO ENCONTRADO")</f>
        <v>NÃO ENCONTRADO</v>
      </c>
      <c r="J4358" s="59" t="str">
        <f t="shared" si="68"/>
        <v/>
      </c>
    </row>
    <row r="4359" spans="1:10" x14ac:dyDescent="0.2">
      <c r="A4359" s="300">
        <v>104514</v>
      </c>
      <c r="B4359" s="301" t="s">
        <v>12387</v>
      </c>
      <c r="C4359" s="300" t="s">
        <v>18</v>
      </c>
      <c r="D4359" s="302">
        <v>0</v>
      </c>
      <c r="E4359" s="303"/>
      <c r="F4359" s="110" t="s">
        <v>14403</v>
      </c>
      <c r="G4359" s="126">
        <v>46023</v>
      </c>
      <c r="H4359" s="299" t="s">
        <v>15743</v>
      </c>
      <c r="I4359" s="197" t="str">
        <f>IFERROR(INDEX('CPU-GERAL'!$H$12:$H$2199,MATCH(A4359,'CPU-GERAL'!$B$12:$B$2199,0)),"NÃO ENCONTRADO")</f>
        <v>NÃO ENCONTRADO</v>
      </c>
      <c r="J4359" s="59" t="str">
        <f t="shared" si="68"/>
        <v/>
      </c>
    </row>
    <row r="4360" spans="1:10" x14ac:dyDescent="0.2">
      <c r="A4360" s="300">
        <v>104501</v>
      </c>
      <c r="B4360" s="301" t="s">
        <v>12388</v>
      </c>
      <c r="C4360" s="300" t="s">
        <v>18</v>
      </c>
      <c r="D4360" s="302">
        <v>0</v>
      </c>
      <c r="E4360" s="303"/>
      <c r="F4360" s="110" t="s">
        <v>14403</v>
      </c>
      <c r="G4360" s="126">
        <v>46023</v>
      </c>
      <c r="H4360" s="299" t="s">
        <v>15743</v>
      </c>
      <c r="I4360" s="197" t="str">
        <f>IFERROR(INDEX('CPU-GERAL'!$H$12:$H$2199,MATCH(A4360,'CPU-GERAL'!$B$12:$B$2199,0)),"NÃO ENCONTRADO")</f>
        <v>NÃO ENCONTRADO</v>
      </c>
      <c r="J4360" s="59" t="str">
        <f t="shared" si="68"/>
        <v/>
      </c>
    </row>
    <row r="4361" spans="1:10" x14ac:dyDescent="0.2">
      <c r="A4361" s="300">
        <v>104502</v>
      </c>
      <c r="B4361" s="301" t="s">
        <v>12389</v>
      </c>
      <c r="C4361" s="300" t="s">
        <v>18</v>
      </c>
      <c r="D4361" s="302">
        <v>0</v>
      </c>
      <c r="E4361" s="303"/>
      <c r="F4361" s="110" t="s">
        <v>14403</v>
      </c>
      <c r="G4361" s="126">
        <v>46023</v>
      </c>
      <c r="H4361" s="299" t="s">
        <v>15743</v>
      </c>
      <c r="I4361" s="197" t="str">
        <f>IFERROR(INDEX('CPU-GERAL'!$H$12:$H$2199,MATCH(A4361,'CPU-GERAL'!$B$12:$B$2199,0)),"NÃO ENCONTRADO")</f>
        <v>NÃO ENCONTRADO</v>
      </c>
      <c r="J4361" s="59" t="str">
        <f t="shared" si="68"/>
        <v/>
      </c>
    </row>
    <row r="4362" spans="1:10" x14ac:dyDescent="0.2">
      <c r="A4362" s="300">
        <v>104505</v>
      </c>
      <c r="B4362" s="301" t="s">
        <v>12390</v>
      </c>
      <c r="C4362" s="300" t="s">
        <v>18</v>
      </c>
      <c r="D4362" s="302">
        <v>0</v>
      </c>
      <c r="E4362" s="303"/>
      <c r="F4362" s="110" t="s">
        <v>14403</v>
      </c>
      <c r="G4362" s="126">
        <v>46023</v>
      </c>
      <c r="H4362" s="299" t="s">
        <v>15743</v>
      </c>
      <c r="I4362" s="197" t="str">
        <f>IFERROR(INDEX('CPU-GERAL'!$H$12:$H$2199,MATCH(A4362,'CPU-GERAL'!$B$12:$B$2199,0)),"NÃO ENCONTRADO")</f>
        <v>NÃO ENCONTRADO</v>
      </c>
      <c r="J4362" s="59" t="str">
        <f t="shared" si="68"/>
        <v/>
      </c>
    </row>
    <row r="4363" spans="1:10" x14ac:dyDescent="0.2">
      <c r="A4363" s="300">
        <v>104506</v>
      </c>
      <c r="B4363" s="301" t="s">
        <v>12391</v>
      </c>
      <c r="C4363" s="300" t="s">
        <v>18</v>
      </c>
      <c r="D4363" s="302">
        <v>0</v>
      </c>
      <c r="E4363" s="303"/>
      <c r="F4363" s="110" t="s">
        <v>14403</v>
      </c>
      <c r="G4363" s="126">
        <v>46023</v>
      </c>
      <c r="H4363" s="299" t="s">
        <v>15743</v>
      </c>
      <c r="I4363" s="197" t="str">
        <f>IFERROR(INDEX('CPU-GERAL'!$H$12:$H$2199,MATCH(A4363,'CPU-GERAL'!$B$12:$B$2199,0)),"NÃO ENCONTRADO")</f>
        <v>NÃO ENCONTRADO</v>
      </c>
      <c r="J4363" s="59" t="str">
        <f t="shared" si="68"/>
        <v/>
      </c>
    </row>
    <row r="4364" spans="1:10" x14ac:dyDescent="0.2">
      <c r="A4364" s="300">
        <v>104510</v>
      </c>
      <c r="B4364" s="301" t="s">
        <v>12392</v>
      </c>
      <c r="C4364" s="300" t="s">
        <v>18</v>
      </c>
      <c r="D4364" s="302">
        <v>0</v>
      </c>
      <c r="E4364" s="303"/>
      <c r="F4364" s="110" t="s">
        <v>14403</v>
      </c>
      <c r="G4364" s="126">
        <v>46023</v>
      </c>
      <c r="H4364" s="299" t="s">
        <v>15743</v>
      </c>
      <c r="I4364" s="197" t="str">
        <f>IFERROR(INDEX('CPU-GERAL'!$H$12:$H$2199,MATCH(A4364,'CPU-GERAL'!$B$12:$B$2199,0)),"NÃO ENCONTRADO")</f>
        <v>NÃO ENCONTRADO</v>
      </c>
      <c r="J4364" s="59" t="str">
        <f t="shared" si="68"/>
        <v/>
      </c>
    </row>
    <row r="4365" spans="1:10" x14ac:dyDescent="0.2">
      <c r="A4365" s="300">
        <v>104511</v>
      </c>
      <c r="B4365" s="301" t="s">
        <v>12393</v>
      </c>
      <c r="C4365" s="300" t="s">
        <v>18</v>
      </c>
      <c r="D4365" s="302">
        <v>0</v>
      </c>
      <c r="E4365" s="303"/>
      <c r="F4365" s="110" t="s">
        <v>14403</v>
      </c>
      <c r="G4365" s="126">
        <v>46023</v>
      </c>
      <c r="H4365" s="299" t="s">
        <v>15743</v>
      </c>
      <c r="I4365" s="197" t="str">
        <f>IFERROR(INDEX('CPU-GERAL'!$H$12:$H$2199,MATCH(A4365,'CPU-GERAL'!$B$12:$B$2199,0)),"NÃO ENCONTRADO")</f>
        <v>NÃO ENCONTRADO</v>
      </c>
      <c r="J4365" s="59" t="str">
        <f t="shared" si="68"/>
        <v/>
      </c>
    </row>
    <row r="4366" spans="1:10" x14ac:dyDescent="0.2">
      <c r="A4366" s="300">
        <v>104491</v>
      </c>
      <c r="B4366" s="301" t="s">
        <v>10887</v>
      </c>
      <c r="C4366" s="300" t="s">
        <v>18</v>
      </c>
      <c r="D4366" s="302">
        <v>4480.1899999999996</v>
      </c>
      <c r="E4366" s="303">
        <v>0.01</v>
      </c>
      <c r="F4366" s="110" t="s">
        <v>14403</v>
      </c>
      <c r="G4366" s="126">
        <v>46023</v>
      </c>
      <c r="H4366" s="299" t="s">
        <v>15743</v>
      </c>
      <c r="I4366" s="197" t="str">
        <f>IFERROR(INDEX('CPU-GERAL'!$H$12:$H$2199,MATCH(A4366,'CPU-GERAL'!$B$12:$B$2199,0)),"NÃO ENCONTRADO")</f>
        <v>NÃO ENCONTRADO</v>
      </c>
      <c r="J4366" s="59" t="str">
        <f t="shared" si="68"/>
        <v/>
      </c>
    </row>
    <row r="4367" spans="1:10" x14ac:dyDescent="0.2">
      <c r="A4367" s="300">
        <v>104492</v>
      </c>
      <c r="B4367" s="301" t="s">
        <v>10888</v>
      </c>
      <c r="C4367" s="300" t="s">
        <v>18</v>
      </c>
      <c r="D4367" s="302">
        <v>5603.21</v>
      </c>
      <c r="E4367" s="303">
        <v>0.01</v>
      </c>
      <c r="F4367" s="110" t="s">
        <v>14403</v>
      </c>
      <c r="G4367" s="126">
        <v>46023</v>
      </c>
      <c r="H4367" s="299" t="s">
        <v>15743</v>
      </c>
      <c r="I4367" s="197" t="str">
        <f>IFERROR(INDEX('CPU-GERAL'!$H$12:$H$2199,MATCH(A4367,'CPU-GERAL'!$B$12:$B$2199,0)),"NÃO ENCONTRADO")</f>
        <v>NÃO ENCONTRADO</v>
      </c>
      <c r="J4367" s="59" t="str">
        <f t="shared" si="68"/>
        <v/>
      </c>
    </row>
    <row r="4368" spans="1:10" x14ac:dyDescent="0.2">
      <c r="A4368" s="300">
        <v>104493</v>
      </c>
      <c r="B4368" s="301" t="s">
        <v>12394</v>
      </c>
      <c r="C4368" s="300" t="s">
        <v>18</v>
      </c>
      <c r="D4368" s="302">
        <v>0</v>
      </c>
      <c r="E4368" s="303"/>
      <c r="F4368" s="110" t="s">
        <v>14403</v>
      </c>
      <c r="G4368" s="126">
        <v>46023</v>
      </c>
      <c r="H4368" s="299" t="s">
        <v>15743</v>
      </c>
      <c r="I4368" s="197" t="str">
        <f>IFERROR(INDEX('CPU-GERAL'!$H$12:$H$2199,MATCH(A4368,'CPU-GERAL'!$B$12:$B$2199,0)),"NÃO ENCONTRADO")</f>
        <v>NÃO ENCONTRADO</v>
      </c>
      <c r="J4368" s="59" t="str">
        <f t="shared" si="68"/>
        <v/>
      </c>
    </row>
    <row r="4369" spans="1:10" x14ac:dyDescent="0.2">
      <c r="A4369" s="300">
        <v>104494</v>
      </c>
      <c r="B4369" s="301" t="s">
        <v>10889</v>
      </c>
      <c r="C4369" s="300" t="s">
        <v>18</v>
      </c>
      <c r="D4369" s="302">
        <v>7569.54</v>
      </c>
      <c r="E4369" s="303">
        <v>0.01</v>
      </c>
      <c r="F4369" s="110" t="s">
        <v>14403</v>
      </c>
      <c r="G4369" s="126">
        <v>46023</v>
      </c>
      <c r="H4369" s="299" t="s">
        <v>15743</v>
      </c>
      <c r="I4369" s="197" t="str">
        <f>IFERROR(INDEX('CPU-GERAL'!$H$12:$H$2199,MATCH(A4369,'CPU-GERAL'!$B$12:$B$2199,0)),"NÃO ENCONTRADO")</f>
        <v>NÃO ENCONTRADO</v>
      </c>
      <c r="J4369" s="59" t="str">
        <f t="shared" si="68"/>
        <v/>
      </c>
    </row>
    <row r="4370" spans="1:10" x14ac:dyDescent="0.2">
      <c r="A4370" s="300">
        <v>104495</v>
      </c>
      <c r="B4370" s="301" t="s">
        <v>12395</v>
      </c>
      <c r="C4370" s="300" t="s">
        <v>18</v>
      </c>
      <c r="D4370" s="302">
        <v>0</v>
      </c>
      <c r="E4370" s="303"/>
      <c r="F4370" s="110" t="s">
        <v>14403</v>
      </c>
      <c r="G4370" s="126">
        <v>46023</v>
      </c>
      <c r="H4370" s="299" t="s">
        <v>15743</v>
      </c>
      <c r="I4370" s="197" t="str">
        <f>IFERROR(INDEX('CPU-GERAL'!$H$12:$H$2199,MATCH(A4370,'CPU-GERAL'!$B$12:$B$2199,0)),"NÃO ENCONTRADO")</f>
        <v>NÃO ENCONTRADO</v>
      </c>
      <c r="J4370" s="59" t="str">
        <f t="shared" si="68"/>
        <v/>
      </c>
    </row>
    <row r="4371" spans="1:10" x14ac:dyDescent="0.2">
      <c r="A4371" s="300">
        <v>104496</v>
      </c>
      <c r="B4371" s="301" t="s">
        <v>12396</v>
      </c>
      <c r="C4371" s="300" t="s">
        <v>18</v>
      </c>
      <c r="D4371" s="302">
        <v>0</v>
      </c>
      <c r="E4371" s="303"/>
      <c r="F4371" s="110" t="s">
        <v>14403</v>
      </c>
      <c r="G4371" s="126">
        <v>46023</v>
      </c>
      <c r="H4371" s="299" t="s">
        <v>15743</v>
      </c>
      <c r="I4371" s="197" t="str">
        <f>IFERROR(INDEX('CPU-GERAL'!$H$12:$H$2199,MATCH(A4371,'CPU-GERAL'!$B$12:$B$2199,0)),"NÃO ENCONTRADO")</f>
        <v>NÃO ENCONTRADO</v>
      </c>
      <c r="J4371" s="59" t="str">
        <f t="shared" si="68"/>
        <v/>
      </c>
    </row>
    <row r="4372" spans="1:10" x14ac:dyDescent="0.2">
      <c r="A4372" s="300">
        <v>104497</v>
      </c>
      <c r="B4372" s="301" t="s">
        <v>10890</v>
      </c>
      <c r="C4372" s="300" t="s">
        <v>18</v>
      </c>
      <c r="D4372" s="302">
        <v>9063.23</v>
      </c>
      <c r="E4372" s="303">
        <v>0.02</v>
      </c>
      <c r="F4372" s="110" t="s">
        <v>14403</v>
      </c>
      <c r="G4372" s="126">
        <v>46023</v>
      </c>
      <c r="H4372" s="299" t="s">
        <v>15743</v>
      </c>
      <c r="I4372" s="197" t="str">
        <f>IFERROR(INDEX('CPU-GERAL'!$H$12:$H$2199,MATCH(A4372,'CPU-GERAL'!$B$12:$B$2199,0)),"NÃO ENCONTRADO")</f>
        <v>NÃO ENCONTRADO</v>
      </c>
      <c r="J4372" s="59" t="str">
        <f t="shared" si="68"/>
        <v/>
      </c>
    </row>
    <row r="4373" spans="1:10" x14ac:dyDescent="0.2">
      <c r="A4373" s="300">
        <v>104498</v>
      </c>
      <c r="B4373" s="301" t="s">
        <v>12397</v>
      </c>
      <c r="C4373" s="300" t="s">
        <v>18</v>
      </c>
      <c r="D4373" s="302">
        <v>0</v>
      </c>
      <c r="E4373" s="303"/>
      <c r="F4373" s="110" t="s">
        <v>14403</v>
      </c>
      <c r="G4373" s="126">
        <v>46023</v>
      </c>
      <c r="H4373" s="299" t="s">
        <v>15743</v>
      </c>
      <c r="I4373" s="197" t="str">
        <f>IFERROR(INDEX('CPU-GERAL'!$H$12:$H$2199,MATCH(A4373,'CPU-GERAL'!$B$12:$B$2199,0)),"NÃO ENCONTRADO")</f>
        <v>NÃO ENCONTRADO</v>
      </c>
      <c r="J4373" s="59" t="str">
        <f t="shared" si="68"/>
        <v/>
      </c>
    </row>
    <row r="4374" spans="1:10" x14ac:dyDescent="0.2">
      <c r="A4374" s="300">
        <v>104499</v>
      </c>
      <c r="B4374" s="301" t="s">
        <v>12398</v>
      </c>
      <c r="C4374" s="300" t="s">
        <v>18</v>
      </c>
      <c r="D4374" s="302">
        <v>0</v>
      </c>
      <c r="E4374" s="303"/>
      <c r="F4374" s="110" t="s">
        <v>14403</v>
      </c>
      <c r="G4374" s="126">
        <v>46023</v>
      </c>
      <c r="H4374" s="299" t="s">
        <v>15743</v>
      </c>
      <c r="I4374" s="197" t="str">
        <f>IFERROR(INDEX('CPU-GERAL'!$H$12:$H$2199,MATCH(A4374,'CPU-GERAL'!$B$12:$B$2199,0)),"NÃO ENCONTRADO")</f>
        <v>NÃO ENCONTRADO</v>
      </c>
      <c r="J4374" s="59" t="str">
        <f t="shared" si="68"/>
        <v/>
      </c>
    </row>
    <row r="4375" spans="1:10" x14ac:dyDescent="0.2">
      <c r="A4375" s="300">
        <v>104515</v>
      </c>
      <c r="B4375" s="301" t="s">
        <v>1308</v>
      </c>
      <c r="C4375" s="300" t="s">
        <v>318</v>
      </c>
      <c r="D4375" s="302">
        <v>22.18</v>
      </c>
      <c r="E4375" s="303">
        <v>0</v>
      </c>
      <c r="F4375" s="110" t="s">
        <v>14403</v>
      </c>
      <c r="G4375" s="126">
        <v>46023</v>
      </c>
      <c r="H4375" s="299" t="s">
        <v>15743</v>
      </c>
      <c r="I4375" s="197" t="str">
        <f>IFERROR(INDEX('CPU-GERAL'!$H$12:$H$2199,MATCH(A4375,'CPU-GERAL'!$B$12:$B$2199,0)),"NÃO ENCONTRADO")</f>
        <v>NÃO ENCONTRADO</v>
      </c>
      <c r="J4375" s="59" t="str">
        <f t="shared" si="68"/>
        <v/>
      </c>
    </row>
    <row r="4376" spans="1:10" x14ac:dyDescent="0.2">
      <c r="A4376" s="300">
        <v>106549</v>
      </c>
      <c r="B4376" s="301" t="s">
        <v>16580</v>
      </c>
      <c r="C4376" s="300" t="s">
        <v>18</v>
      </c>
      <c r="D4376" s="302">
        <v>0</v>
      </c>
      <c r="E4376" s="303"/>
      <c r="F4376" s="110" t="s">
        <v>14403</v>
      </c>
      <c r="G4376" s="126">
        <v>46023</v>
      </c>
      <c r="H4376" s="299" t="s">
        <v>15743</v>
      </c>
      <c r="I4376" s="197" t="str">
        <f>IFERROR(INDEX('CPU-GERAL'!$H$12:$H$2199,MATCH(A4376,'CPU-GERAL'!$B$12:$B$2199,0)),"NÃO ENCONTRADO")</f>
        <v>NÃO ENCONTRADO</v>
      </c>
      <c r="J4376" s="59" t="str">
        <f t="shared" si="68"/>
        <v/>
      </c>
    </row>
    <row r="4377" spans="1:10" x14ac:dyDescent="0.2">
      <c r="A4377" s="300">
        <v>106548</v>
      </c>
      <c r="B4377" s="301" t="s">
        <v>16581</v>
      </c>
      <c r="C4377" s="300" t="s">
        <v>18</v>
      </c>
      <c r="D4377" s="302">
        <v>0</v>
      </c>
      <c r="E4377" s="303"/>
      <c r="F4377" s="110" t="s">
        <v>14403</v>
      </c>
      <c r="G4377" s="126">
        <v>46023</v>
      </c>
      <c r="H4377" s="299" t="s">
        <v>15743</v>
      </c>
      <c r="I4377" s="197" t="str">
        <f>IFERROR(INDEX('CPU-GERAL'!$H$12:$H$2199,MATCH(A4377,'CPU-GERAL'!$B$12:$B$2199,0)),"NÃO ENCONTRADO")</f>
        <v>NÃO ENCONTRADO</v>
      </c>
      <c r="J4377" s="59" t="str">
        <f t="shared" si="68"/>
        <v/>
      </c>
    </row>
    <row r="4378" spans="1:10" x14ac:dyDescent="0.2">
      <c r="A4378" s="300">
        <v>106550</v>
      </c>
      <c r="B4378" s="301" t="s">
        <v>16582</v>
      </c>
      <c r="C4378" s="300" t="s">
        <v>18</v>
      </c>
      <c r="D4378" s="302">
        <v>4.53</v>
      </c>
      <c r="E4378" s="303">
        <v>0.61</v>
      </c>
      <c r="F4378" s="110" t="s">
        <v>14403</v>
      </c>
      <c r="G4378" s="126">
        <v>46023</v>
      </c>
      <c r="H4378" s="299" t="s">
        <v>15743</v>
      </c>
      <c r="I4378" s="197" t="str">
        <f>IFERROR(INDEX('CPU-GERAL'!$H$12:$H$2199,MATCH(A4378,'CPU-GERAL'!$B$12:$B$2199,0)),"NÃO ENCONTRADO")</f>
        <v>NÃO ENCONTRADO</v>
      </c>
      <c r="J4378" s="59" t="str">
        <f t="shared" si="68"/>
        <v/>
      </c>
    </row>
    <row r="4379" spans="1:10" x14ac:dyDescent="0.2">
      <c r="A4379" s="300">
        <v>87430</v>
      </c>
      <c r="B4379" s="301" t="s">
        <v>3683</v>
      </c>
      <c r="C4379" s="300" t="s">
        <v>318</v>
      </c>
      <c r="D4379" s="302">
        <v>20.67</v>
      </c>
      <c r="E4379" s="303">
        <v>0</v>
      </c>
      <c r="F4379" s="110" t="s">
        <v>14403</v>
      </c>
      <c r="G4379" s="126">
        <v>46023</v>
      </c>
      <c r="H4379" s="299" t="s">
        <v>15743</v>
      </c>
      <c r="I4379" s="197" t="str">
        <f>IFERROR(INDEX('CPU-GERAL'!$H$12:$H$2199,MATCH(A4379,'CPU-GERAL'!$B$12:$B$2199,0)),"NÃO ENCONTRADO")</f>
        <v>NÃO ENCONTRADO</v>
      </c>
      <c r="J4379" s="59" t="str">
        <f t="shared" si="68"/>
        <v/>
      </c>
    </row>
    <row r="4380" spans="1:10" x14ac:dyDescent="0.2">
      <c r="A4380" s="300">
        <v>87433</v>
      </c>
      <c r="B4380" s="301" t="s">
        <v>3684</v>
      </c>
      <c r="C4380" s="300" t="s">
        <v>318</v>
      </c>
      <c r="D4380" s="302">
        <v>29.4</v>
      </c>
      <c r="E4380" s="303">
        <v>0</v>
      </c>
      <c r="F4380" s="110" t="s">
        <v>14403</v>
      </c>
      <c r="G4380" s="126">
        <v>46023</v>
      </c>
      <c r="H4380" s="299" t="s">
        <v>15743</v>
      </c>
      <c r="I4380" s="197" t="str">
        <f>IFERROR(INDEX('CPU-GERAL'!$H$12:$H$2199,MATCH(A4380,'CPU-GERAL'!$B$12:$B$2199,0)),"NÃO ENCONTRADO")</f>
        <v>NÃO ENCONTRADO</v>
      </c>
      <c r="J4380" s="59" t="str">
        <f t="shared" si="68"/>
        <v/>
      </c>
    </row>
    <row r="4381" spans="1:10" x14ac:dyDescent="0.2">
      <c r="A4381" s="300">
        <v>87436</v>
      </c>
      <c r="B4381" s="301" t="s">
        <v>3685</v>
      </c>
      <c r="C4381" s="300" t="s">
        <v>318</v>
      </c>
      <c r="D4381" s="302">
        <v>33.81</v>
      </c>
      <c r="E4381" s="303">
        <v>0</v>
      </c>
      <c r="F4381" s="110" t="s">
        <v>14403</v>
      </c>
      <c r="G4381" s="126">
        <v>46023</v>
      </c>
      <c r="H4381" s="299" t="s">
        <v>15743</v>
      </c>
      <c r="I4381" s="197" t="str">
        <f>IFERROR(INDEX('CPU-GERAL'!$H$12:$H$2199,MATCH(A4381,'CPU-GERAL'!$B$12:$B$2199,0)),"NÃO ENCONTRADO")</f>
        <v>NÃO ENCONTRADO</v>
      </c>
      <c r="J4381" s="59" t="str">
        <f t="shared" si="68"/>
        <v/>
      </c>
    </row>
    <row r="4382" spans="1:10" x14ac:dyDescent="0.2">
      <c r="A4382" s="300">
        <v>87439</v>
      </c>
      <c r="B4382" s="301" t="s">
        <v>3686</v>
      </c>
      <c r="C4382" s="300" t="s">
        <v>318</v>
      </c>
      <c r="D4382" s="302">
        <v>41.2</v>
      </c>
      <c r="E4382" s="303">
        <v>0</v>
      </c>
      <c r="F4382" s="110" t="s">
        <v>14403</v>
      </c>
      <c r="G4382" s="126">
        <v>46023</v>
      </c>
      <c r="H4382" s="299" t="s">
        <v>15743</v>
      </c>
      <c r="I4382" s="197" t="str">
        <f>IFERROR(INDEX('CPU-GERAL'!$H$12:$H$2199,MATCH(A4382,'CPU-GERAL'!$B$12:$B$2199,0)),"NÃO ENCONTRADO")</f>
        <v>NÃO ENCONTRADO</v>
      </c>
      <c r="J4382" s="59" t="str">
        <f t="shared" si="68"/>
        <v/>
      </c>
    </row>
    <row r="4383" spans="1:10" x14ac:dyDescent="0.2">
      <c r="A4383" s="300">
        <v>104633</v>
      </c>
      <c r="B4383" s="301" t="s">
        <v>3791</v>
      </c>
      <c r="C4383" s="300" t="s">
        <v>318</v>
      </c>
      <c r="D4383" s="302">
        <v>29.06</v>
      </c>
      <c r="E4383" s="303">
        <v>0</v>
      </c>
      <c r="F4383" s="110" t="s">
        <v>14403</v>
      </c>
      <c r="G4383" s="126">
        <v>46023</v>
      </c>
      <c r="H4383" s="299" t="s">
        <v>15743</v>
      </c>
      <c r="I4383" s="197" t="str">
        <f>IFERROR(INDEX('CPU-GERAL'!$H$12:$H$2199,MATCH(A4383,'CPU-GERAL'!$B$12:$B$2199,0)),"NÃO ENCONTRADO")</f>
        <v>NÃO ENCONTRADO</v>
      </c>
      <c r="J4383" s="59" t="str">
        <f t="shared" si="68"/>
        <v/>
      </c>
    </row>
    <row r="4384" spans="1:10" x14ac:dyDescent="0.2">
      <c r="A4384" s="300">
        <v>104634</v>
      </c>
      <c r="B4384" s="301" t="s">
        <v>3792</v>
      </c>
      <c r="C4384" s="300" t="s">
        <v>318</v>
      </c>
      <c r="D4384" s="302">
        <v>42.34</v>
      </c>
      <c r="E4384" s="303">
        <v>0</v>
      </c>
      <c r="F4384" s="110" t="s">
        <v>14403</v>
      </c>
      <c r="G4384" s="126">
        <v>46023</v>
      </c>
      <c r="H4384" s="299" t="s">
        <v>15743</v>
      </c>
      <c r="I4384" s="197" t="str">
        <f>IFERROR(INDEX('CPU-GERAL'!$H$12:$H$2199,MATCH(A4384,'CPU-GERAL'!$B$12:$B$2199,0)),"NÃO ENCONTRADO")</f>
        <v>NÃO ENCONTRADO</v>
      </c>
      <c r="J4384" s="59" t="str">
        <f t="shared" si="68"/>
        <v/>
      </c>
    </row>
    <row r="4385" spans="1:10" x14ac:dyDescent="0.2">
      <c r="A4385" s="300">
        <v>87418</v>
      </c>
      <c r="B4385" s="301" t="s">
        <v>3679</v>
      </c>
      <c r="C4385" s="300" t="s">
        <v>318</v>
      </c>
      <c r="D4385" s="302">
        <v>20.61</v>
      </c>
      <c r="E4385" s="303">
        <v>0</v>
      </c>
      <c r="F4385" s="110" t="s">
        <v>14403</v>
      </c>
      <c r="G4385" s="126">
        <v>46023</v>
      </c>
      <c r="H4385" s="299" t="s">
        <v>15743</v>
      </c>
      <c r="I4385" s="197" t="str">
        <f>IFERROR(INDEX('CPU-GERAL'!$H$12:$H$2199,MATCH(A4385,'CPU-GERAL'!$B$12:$B$2199,0)),"NÃO ENCONTRADO")</f>
        <v>NÃO ENCONTRADO</v>
      </c>
      <c r="J4385" s="59" t="str">
        <f t="shared" si="68"/>
        <v/>
      </c>
    </row>
    <row r="4386" spans="1:10" x14ac:dyDescent="0.2">
      <c r="A4386" s="300">
        <v>87421</v>
      </c>
      <c r="B4386" s="301" t="s">
        <v>3680</v>
      </c>
      <c r="C4386" s="300" t="s">
        <v>318</v>
      </c>
      <c r="D4386" s="302">
        <v>31.08</v>
      </c>
      <c r="E4386" s="303">
        <v>0</v>
      </c>
      <c r="F4386" s="110" t="s">
        <v>14403</v>
      </c>
      <c r="G4386" s="126">
        <v>46023</v>
      </c>
      <c r="H4386" s="299" t="s">
        <v>15743</v>
      </c>
      <c r="I4386" s="197" t="str">
        <f>IFERROR(INDEX('CPU-GERAL'!$H$12:$H$2199,MATCH(A4386,'CPU-GERAL'!$B$12:$B$2199,0)),"NÃO ENCONTRADO")</f>
        <v>NÃO ENCONTRADO</v>
      </c>
      <c r="J4386" s="59" t="str">
        <f t="shared" si="68"/>
        <v/>
      </c>
    </row>
    <row r="4387" spans="1:10" x14ac:dyDescent="0.2">
      <c r="A4387" s="300">
        <v>104628</v>
      </c>
      <c r="B4387" s="301" t="s">
        <v>3786</v>
      </c>
      <c r="C4387" s="300" t="s">
        <v>318</v>
      </c>
      <c r="D4387" s="302">
        <v>33.21</v>
      </c>
      <c r="E4387" s="303">
        <v>0</v>
      </c>
      <c r="F4387" s="110" t="s">
        <v>14403</v>
      </c>
      <c r="G4387" s="126">
        <v>46023</v>
      </c>
      <c r="H4387" s="299" t="s">
        <v>15743</v>
      </c>
      <c r="I4387" s="197" t="str">
        <f>IFERROR(INDEX('CPU-GERAL'!$H$12:$H$2199,MATCH(A4387,'CPU-GERAL'!$B$12:$B$2199,0)),"NÃO ENCONTRADO")</f>
        <v>NÃO ENCONTRADO</v>
      </c>
      <c r="J4387" s="59" t="str">
        <f t="shared" si="68"/>
        <v/>
      </c>
    </row>
    <row r="4388" spans="1:10" x14ac:dyDescent="0.2">
      <c r="A4388" s="300">
        <v>104631</v>
      </c>
      <c r="B4388" s="301" t="s">
        <v>3789</v>
      </c>
      <c r="C4388" s="300" t="s">
        <v>318</v>
      </c>
      <c r="D4388" s="302">
        <v>44.56</v>
      </c>
      <c r="E4388" s="303">
        <v>0</v>
      </c>
      <c r="F4388" s="110" t="s">
        <v>14403</v>
      </c>
      <c r="G4388" s="126">
        <v>46023</v>
      </c>
      <c r="H4388" s="299" t="s">
        <v>15743</v>
      </c>
      <c r="I4388" s="197" t="str">
        <f>IFERROR(INDEX('CPU-GERAL'!$H$12:$H$2199,MATCH(A4388,'CPU-GERAL'!$B$12:$B$2199,0)),"NÃO ENCONTRADO")</f>
        <v>NÃO ENCONTRADO</v>
      </c>
      <c r="J4388" s="59" t="str">
        <f t="shared" si="68"/>
        <v/>
      </c>
    </row>
    <row r="4389" spans="1:10" x14ac:dyDescent="0.2">
      <c r="A4389" s="300">
        <v>104627</v>
      </c>
      <c r="B4389" s="301" t="s">
        <v>3785</v>
      </c>
      <c r="C4389" s="300" t="s">
        <v>318</v>
      </c>
      <c r="D4389" s="302">
        <v>20.59</v>
      </c>
      <c r="E4389" s="303">
        <v>0</v>
      </c>
      <c r="F4389" s="110" t="s">
        <v>14403</v>
      </c>
      <c r="G4389" s="126">
        <v>46023</v>
      </c>
      <c r="H4389" s="299" t="s">
        <v>15743</v>
      </c>
      <c r="I4389" s="197" t="str">
        <f>IFERROR(INDEX('CPU-GERAL'!$H$12:$H$2199,MATCH(A4389,'CPU-GERAL'!$B$12:$B$2199,0)),"NÃO ENCONTRADO")</f>
        <v>NÃO ENCONTRADO</v>
      </c>
      <c r="J4389" s="59" t="str">
        <f t="shared" si="68"/>
        <v/>
      </c>
    </row>
    <row r="4390" spans="1:10" x14ac:dyDescent="0.2">
      <c r="A4390" s="300">
        <v>104630</v>
      </c>
      <c r="B4390" s="301" t="s">
        <v>3788</v>
      </c>
      <c r="C4390" s="300" t="s">
        <v>318</v>
      </c>
      <c r="D4390" s="302">
        <v>31.95</v>
      </c>
      <c r="E4390" s="303">
        <v>0</v>
      </c>
      <c r="F4390" s="110" t="s">
        <v>14403</v>
      </c>
      <c r="G4390" s="126">
        <v>46023</v>
      </c>
      <c r="H4390" s="299" t="s">
        <v>15743</v>
      </c>
      <c r="I4390" s="197" t="str">
        <f>IFERROR(INDEX('CPU-GERAL'!$H$12:$H$2199,MATCH(A4390,'CPU-GERAL'!$B$12:$B$2199,0)),"NÃO ENCONTRADO")</f>
        <v>NÃO ENCONTRADO</v>
      </c>
      <c r="J4390" s="59" t="str">
        <f t="shared" si="68"/>
        <v/>
      </c>
    </row>
    <row r="4391" spans="1:10" x14ac:dyDescent="0.2">
      <c r="A4391" s="300">
        <v>104629</v>
      </c>
      <c r="B4391" s="301" t="s">
        <v>3787</v>
      </c>
      <c r="C4391" s="300" t="s">
        <v>318</v>
      </c>
      <c r="D4391" s="302">
        <v>40.450000000000003</v>
      </c>
      <c r="E4391" s="303">
        <v>0</v>
      </c>
      <c r="F4391" s="110" t="s">
        <v>14403</v>
      </c>
      <c r="G4391" s="126">
        <v>46023</v>
      </c>
      <c r="H4391" s="299" t="s">
        <v>15743</v>
      </c>
      <c r="I4391" s="197" t="str">
        <f>IFERROR(INDEX('CPU-GERAL'!$H$12:$H$2199,MATCH(A4391,'CPU-GERAL'!$B$12:$B$2199,0)),"NÃO ENCONTRADO")</f>
        <v>NÃO ENCONTRADO</v>
      </c>
      <c r="J4391" s="59" t="str">
        <f t="shared" si="68"/>
        <v/>
      </c>
    </row>
    <row r="4392" spans="1:10" x14ac:dyDescent="0.2">
      <c r="A4392" s="300">
        <v>104632</v>
      </c>
      <c r="B4392" s="301" t="s">
        <v>3790</v>
      </c>
      <c r="C4392" s="300" t="s">
        <v>318</v>
      </c>
      <c r="D4392" s="302">
        <v>51.81</v>
      </c>
      <c r="E4392" s="303">
        <v>0</v>
      </c>
      <c r="F4392" s="110" t="s">
        <v>14403</v>
      </c>
      <c r="G4392" s="126">
        <v>46023</v>
      </c>
      <c r="H4392" s="299" t="s">
        <v>15743</v>
      </c>
      <c r="I4392" s="197" t="str">
        <f>IFERROR(INDEX('CPU-GERAL'!$H$12:$H$2199,MATCH(A4392,'CPU-GERAL'!$B$12:$B$2199,0)),"NÃO ENCONTRADO")</f>
        <v>NÃO ENCONTRADO</v>
      </c>
      <c r="J4392" s="59" t="str">
        <f t="shared" si="68"/>
        <v/>
      </c>
    </row>
    <row r="4393" spans="1:10" x14ac:dyDescent="0.2">
      <c r="A4393" s="300">
        <v>87412</v>
      </c>
      <c r="B4393" s="301" t="s">
        <v>3674</v>
      </c>
      <c r="C4393" s="300" t="s">
        <v>318</v>
      </c>
      <c r="D4393" s="302">
        <v>27.25</v>
      </c>
      <c r="E4393" s="303">
        <v>0</v>
      </c>
      <c r="F4393" s="110" t="s">
        <v>14403</v>
      </c>
      <c r="G4393" s="126">
        <v>46023</v>
      </c>
      <c r="H4393" s="299" t="s">
        <v>15743</v>
      </c>
      <c r="I4393" s="197" t="str">
        <f>IFERROR(INDEX('CPU-GERAL'!$H$12:$H$2199,MATCH(A4393,'CPU-GERAL'!$B$12:$B$2199,0)),"NÃO ENCONTRADO")</f>
        <v>NÃO ENCONTRADO</v>
      </c>
      <c r="J4393" s="59" t="str">
        <f t="shared" si="68"/>
        <v/>
      </c>
    </row>
    <row r="4394" spans="1:10" x14ac:dyDescent="0.2">
      <c r="A4394" s="300">
        <v>87415</v>
      </c>
      <c r="B4394" s="301" t="s">
        <v>3677</v>
      </c>
      <c r="C4394" s="300" t="s">
        <v>318</v>
      </c>
      <c r="D4394" s="302">
        <v>37.28</v>
      </c>
      <c r="E4394" s="303">
        <v>0</v>
      </c>
      <c r="F4394" s="110" t="s">
        <v>14403</v>
      </c>
      <c r="G4394" s="126">
        <v>46023</v>
      </c>
      <c r="H4394" s="299" t="s">
        <v>15743</v>
      </c>
      <c r="I4394" s="197" t="str">
        <f>IFERROR(INDEX('CPU-GERAL'!$H$12:$H$2199,MATCH(A4394,'CPU-GERAL'!$B$12:$B$2199,0)),"NÃO ENCONTRADO")</f>
        <v>NÃO ENCONTRADO</v>
      </c>
      <c r="J4394" s="59" t="str">
        <f t="shared" si="68"/>
        <v/>
      </c>
    </row>
    <row r="4395" spans="1:10" x14ac:dyDescent="0.2">
      <c r="A4395" s="300">
        <v>87411</v>
      </c>
      <c r="B4395" s="301" t="s">
        <v>3673</v>
      </c>
      <c r="C4395" s="300" t="s">
        <v>318</v>
      </c>
      <c r="D4395" s="302">
        <v>17.52</v>
      </c>
      <c r="E4395" s="303">
        <v>0</v>
      </c>
      <c r="F4395" s="110" t="s">
        <v>14403</v>
      </c>
      <c r="G4395" s="126">
        <v>46023</v>
      </c>
      <c r="H4395" s="299" t="s">
        <v>15743</v>
      </c>
      <c r="I4395" s="197" t="str">
        <f>IFERROR(INDEX('CPU-GERAL'!$H$12:$H$2199,MATCH(A4395,'CPU-GERAL'!$B$12:$B$2199,0)),"NÃO ENCONTRADO")</f>
        <v>NÃO ENCONTRADO</v>
      </c>
      <c r="J4395" s="59" t="str">
        <f t="shared" si="68"/>
        <v/>
      </c>
    </row>
    <row r="4396" spans="1:10" x14ac:dyDescent="0.2">
      <c r="A4396" s="300">
        <v>87414</v>
      </c>
      <c r="B4396" s="301" t="s">
        <v>3676</v>
      </c>
      <c r="C4396" s="300" t="s">
        <v>318</v>
      </c>
      <c r="D4396" s="302">
        <v>27.56</v>
      </c>
      <c r="E4396" s="303">
        <v>0</v>
      </c>
      <c r="F4396" s="110" t="s">
        <v>14403</v>
      </c>
      <c r="G4396" s="126">
        <v>46023</v>
      </c>
      <c r="H4396" s="299" t="s">
        <v>15743</v>
      </c>
      <c r="I4396" s="197" t="str">
        <f>IFERROR(INDEX('CPU-GERAL'!$H$12:$H$2199,MATCH(A4396,'CPU-GERAL'!$B$12:$B$2199,0)),"NÃO ENCONTRADO")</f>
        <v>NÃO ENCONTRADO</v>
      </c>
      <c r="J4396" s="59" t="str">
        <f t="shared" si="68"/>
        <v/>
      </c>
    </row>
    <row r="4397" spans="1:10" x14ac:dyDescent="0.2">
      <c r="A4397" s="300">
        <v>87413</v>
      </c>
      <c r="B4397" s="301" t="s">
        <v>3675</v>
      </c>
      <c r="C4397" s="300" t="s">
        <v>318</v>
      </c>
      <c r="D4397" s="302">
        <v>32.83</v>
      </c>
      <c r="E4397" s="303">
        <v>0</v>
      </c>
      <c r="F4397" s="110" t="s">
        <v>14403</v>
      </c>
      <c r="G4397" s="126">
        <v>46023</v>
      </c>
      <c r="H4397" s="299" t="s">
        <v>15743</v>
      </c>
      <c r="I4397" s="197" t="str">
        <f>IFERROR(INDEX('CPU-GERAL'!$H$12:$H$2199,MATCH(A4397,'CPU-GERAL'!$B$12:$B$2199,0)),"NÃO ENCONTRADO")</f>
        <v>NÃO ENCONTRADO</v>
      </c>
      <c r="J4397" s="59" t="str">
        <f t="shared" si="68"/>
        <v/>
      </c>
    </row>
    <row r="4398" spans="1:10" x14ac:dyDescent="0.2">
      <c r="A4398" s="300">
        <v>87416</v>
      </c>
      <c r="B4398" s="301" t="s">
        <v>3678</v>
      </c>
      <c r="C4398" s="300" t="s">
        <v>318</v>
      </c>
      <c r="D4398" s="302">
        <v>42.86</v>
      </c>
      <c r="E4398" s="303">
        <v>0</v>
      </c>
      <c r="F4398" s="110" t="s">
        <v>14403</v>
      </c>
      <c r="G4398" s="126">
        <v>46023</v>
      </c>
      <c r="H4398" s="299" t="s">
        <v>15743</v>
      </c>
      <c r="I4398" s="197" t="str">
        <f>IFERROR(INDEX('CPU-GERAL'!$H$12:$H$2199,MATCH(A4398,'CPU-GERAL'!$B$12:$B$2199,0)),"NÃO ENCONTRADO")</f>
        <v>NÃO ENCONTRADO</v>
      </c>
      <c r="J4398" s="59" t="str">
        <f t="shared" si="68"/>
        <v/>
      </c>
    </row>
    <row r="4399" spans="1:10" x14ac:dyDescent="0.2">
      <c r="A4399" s="300">
        <v>104635</v>
      </c>
      <c r="B4399" s="301" t="s">
        <v>3793</v>
      </c>
      <c r="C4399" s="300" t="s">
        <v>318</v>
      </c>
      <c r="D4399" s="302">
        <v>59.9</v>
      </c>
      <c r="E4399" s="303">
        <v>0</v>
      </c>
      <c r="F4399" s="110" t="s">
        <v>14403</v>
      </c>
      <c r="G4399" s="126">
        <v>46023</v>
      </c>
      <c r="H4399" s="299" t="s">
        <v>15743</v>
      </c>
      <c r="I4399" s="197" t="str">
        <f>IFERROR(INDEX('CPU-GERAL'!$H$12:$H$2199,MATCH(A4399,'CPU-GERAL'!$B$12:$B$2199,0)),"NÃO ENCONTRADO")</f>
        <v>NÃO ENCONTRADO</v>
      </c>
      <c r="J4399" s="59" t="str">
        <f t="shared" si="68"/>
        <v/>
      </c>
    </row>
    <row r="4400" spans="1:10" x14ac:dyDescent="0.2">
      <c r="A4400" s="300">
        <v>104636</v>
      </c>
      <c r="B4400" s="301" t="s">
        <v>3794</v>
      </c>
      <c r="C4400" s="300" t="s">
        <v>318</v>
      </c>
      <c r="D4400" s="302">
        <v>69.14</v>
      </c>
      <c r="E4400" s="303">
        <v>0</v>
      </c>
      <c r="F4400" s="110" t="s">
        <v>14403</v>
      </c>
      <c r="G4400" s="126">
        <v>46023</v>
      </c>
      <c r="H4400" s="299" t="s">
        <v>15743</v>
      </c>
      <c r="I4400" s="197" t="str">
        <f>IFERROR(INDEX('CPU-GERAL'!$H$12:$H$2199,MATCH(A4400,'CPU-GERAL'!$B$12:$B$2199,0)),"NÃO ENCONTRADO")</f>
        <v>NÃO ENCONTRADO</v>
      </c>
      <c r="J4400" s="59" t="str">
        <f t="shared" si="68"/>
        <v/>
      </c>
    </row>
    <row r="4401" spans="1:10" x14ac:dyDescent="0.2">
      <c r="A4401" s="300">
        <v>87424</v>
      </c>
      <c r="B4401" s="301" t="s">
        <v>3681</v>
      </c>
      <c r="C4401" s="300" t="s">
        <v>318</v>
      </c>
      <c r="D4401" s="302">
        <v>41.94</v>
      </c>
      <c r="E4401" s="303">
        <v>0</v>
      </c>
      <c r="F4401" s="110" t="s">
        <v>14403</v>
      </c>
      <c r="G4401" s="126">
        <v>46023</v>
      </c>
      <c r="H4401" s="299" t="s">
        <v>15743</v>
      </c>
      <c r="I4401" s="197" t="str">
        <f>IFERROR(INDEX('CPU-GERAL'!$H$12:$H$2199,MATCH(A4401,'CPU-GERAL'!$B$12:$B$2199,0)),"NÃO ENCONTRADO")</f>
        <v>NÃO ENCONTRADO</v>
      </c>
      <c r="J4401" s="59" t="str">
        <f t="shared" si="68"/>
        <v/>
      </c>
    </row>
    <row r="4402" spans="1:10" x14ac:dyDescent="0.2">
      <c r="A4402" s="300">
        <v>87427</v>
      </c>
      <c r="B4402" s="301" t="s">
        <v>3682</v>
      </c>
      <c r="C4402" s="300" t="s">
        <v>318</v>
      </c>
      <c r="D4402" s="302">
        <v>49.23</v>
      </c>
      <c r="E4402" s="303">
        <v>0</v>
      </c>
      <c r="F4402" s="110" t="s">
        <v>14403</v>
      </c>
      <c r="G4402" s="126">
        <v>46023</v>
      </c>
      <c r="H4402" s="299" t="s">
        <v>15743</v>
      </c>
      <c r="I4402" s="197" t="str">
        <f>IFERROR(INDEX('CPU-GERAL'!$H$12:$H$2199,MATCH(A4402,'CPU-GERAL'!$B$12:$B$2199,0)),"NÃO ENCONTRADO")</f>
        <v>NÃO ENCONTRADO</v>
      </c>
      <c r="J4402" s="59" t="str">
        <f t="shared" si="68"/>
        <v/>
      </c>
    </row>
    <row r="4403" spans="1:10" x14ac:dyDescent="0.2">
      <c r="A4403" s="300">
        <v>89998</v>
      </c>
      <c r="B4403" s="301" t="s">
        <v>1613</v>
      </c>
      <c r="C4403" s="300" t="s">
        <v>16</v>
      </c>
      <c r="D4403" s="302">
        <v>10.19</v>
      </c>
      <c r="E4403" s="303">
        <v>0</v>
      </c>
      <c r="F4403" s="110" t="s">
        <v>14403</v>
      </c>
      <c r="G4403" s="126">
        <v>46023</v>
      </c>
      <c r="H4403" s="299" t="s">
        <v>15743</v>
      </c>
      <c r="I4403" s="197" t="str">
        <f>IFERROR(INDEX('CPU-GERAL'!$H$12:$H$2199,MATCH(A4403,'CPU-GERAL'!$B$12:$B$2199,0)),"NÃO ENCONTRADO")</f>
        <v>NÃO ENCONTRADO</v>
      </c>
      <c r="J4403" s="59" t="str">
        <f t="shared" si="68"/>
        <v/>
      </c>
    </row>
    <row r="4404" spans="1:10" x14ac:dyDescent="0.2">
      <c r="A4404" s="300">
        <v>102920</v>
      </c>
      <c r="B4404" s="301" t="s">
        <v>1680</v>
      </c>
      <c r="C4404" s="300" t="s">
        <v>16</v>
      </c>
      <c r="D4404" s="302">
        <v>8.2799999999999994</v>
      </c>
      <c r="E4404" s="303">
        <v>0</v>
      </c>
      <c r="F4404" s="110" t="s">
        <v>14403</v>
      </c>
      <c r="G4404" s="126">
        <v>46023</v>
      </c>
      <c r="H4404" s="299" t="s">
        <v>15743</v>
      </c>
      <c r="I4404" s="197" t="str">
        <f>IFERROR(INDEX('CPU-GERAL'!$H$12:$H$2199,MATCH(A4404,'CPU-GERAL'!$B$12:$B$2199,0)),"NÃO ENCONTRADO")</f>
        <v>NÃO ENCONTRADO</v>
      </c>
      <c r="J4404" s="59" t="str">
        <f t="shared" si="68"/>
        <v/>
      </c>
    </row>
    <row r="4405" spans="1:10" x14ac:dyDescent="0.2">
      <c r="A4405" s="300">
        <v>102923</v>
      </c>
      <c r="B4405" s="301" t="s">
        <v>1683</v>
      </c>
      <c r="C4405" s="300" t="s">
        <v>16</v>
      </c>
      <c r="D4405" s="302">
        <v>7.66</v>
      </c>
      <c r="E4405" s="303">
        <v>0</v>
      </c>
      <c r="F4405" s="110" t="s">
        <v>14403</v>
      </c>
      <c r="G4405" s="126">
        <v>46023</v>
      </c>
      <c r="H4405" s="299" t="s">
        <v>15743</v>
      </c>
      <c r="I4405" s="197" t="str">
        <f>IFERROR(INDEX('CPU-GERAL'!$H$12:$H$2199,MATCH(A4405,'CPU-GERAL'!$B$12:$B$2199,0)),"NÃO ENCONTRADO")</f>
        <v>NÃO ENCONTRADO</v>
      </c>
      <c r="J4405" s="59" t="str">
        <f t="shared" si="68"/>
        <v/>
      </c>
    </row>
    <row r="4406" spans="1:10" x14ac:dyDescent="0.2">
      <c r="A4406" s="300">
        <v>90000</v>
      </c>
      <c r="B4406" s="301" t="s">
        <v>1615</v>
      </c>
      <c r="C4406" s="300" t="s">
        <v>16</v>
      </c>
      <c r="D4406" s="302">
        <v>13.48</v>
      </c>
      <c r="E4406" s="303">
        <v>0</v>
      </c>
      <c r="F4406" s="110" t="s">
        <v>14403</v>
      </c>
      <c r="G4406" s="126">
        <v>46023</v>
      </c>
      <c r="H4406" s="299" t="s">
        <v>15743</v>
      </c>
      <c r="I4406" s="197" t="str">
        <f>IFERROR(INDEX('CPU-GERAL'!$H$12:$H$2199,MATCH(A4406,'CPU-GERAL'!$B$12:$B$2199,0)),"NÃO ENCONTRADO")</f>
        <v>NÃO ENCONTRADO</v>
      </c>
      <c r="J4406" s="59" t="str">
        <f t="shared" si="68"/>
        <v/>
      </c>
    </row>
    <row r="4407" spans="1:10" x14ac:dyDescent="0.2">
      <c r="A4407" s="300">
        <v>103088</v>
      </c>
      <c r="B4407" s="301" t="s">
        <v>1684</v>
      </c>
      <c r="C4407" s="300" t="s">
        <v>16</v>
      </c>
      <c r="D4407" s="302">
        <v>10.38</v>
      </c>
      <c r="E4407" s="303">
        <v>0</v>
      </c>
      <c r="F4407" s="110" t="s">
        <v>14403</v>
      </c>
      <c r="G4407" s="126">
        <v>46023</v>
      </c>
      <c r="H4407" s="299" t="s">
        <v>15743</v>
      </c>
      <c r="I4407" s="197" t="str">
        <f>IFERROR(INDEX('CPU-GERAL'!$H$12:$H$2199,MATCH(A4407,'CPU-GERAL'!$B$12:$B$2199,0)),"NÃO ENCONTRADO")</f>
        <v>NÃO ENCONTRADO</v>
      </c>
      <c r="J4407" s="59" t="str">
        <f t="shared" si="68"/>
        <v/>
      </c>
    </row>
    <row r="4408" spans="1:10" x14ac:dyDescent="0.2">
      <c r="A4408" s="300">
        <v>102922</v>
      </c>
      <c r="B4408" s="301" t="s">
        <v>1682</v>
      </c>
      <c r="C4408" s="300" t="s">
        <v>16</v>
      </c>
      <c r="D4408" s="302">
        <v>8.9499999999999993</v>
      </c>
      <c r="E4408" s="303">
        <v>0</v>
      </c>
      <c r="F4408" s="110" t="s">
        <v>14403</v>
      </c>
      <c r="G4408" s="126">
        <v>46023</v>
      </c>
      <c r="H4408" s="299" t="s">
        <v>15743</v>
      </c>
      <c r="I4408" s="197" t="str">
        <f>IFERROR(INDEX('CPU-GERAL'!$H$12:$H$2199,MATCH(A4408,'CPU-GERAL'!$B$12:$B$2199,0)),"NÃO ENCONTRADO")</f>
        <v>NÃO ENCONTRADO</v>
      </c>
      <c r="J4408" s="59" t="str">
        <f t="shared" si="68"/>
        <v/>
      </c>
    </row>
    <row r="4409" spans="1:10" x14ac:dyDescent="0.2">
      <c r="A4409" s="300">
        <v>89999</v>
      </c>
      <c r="B4409" s="301" t="s">
        <v>1614</v>
      </c>
      <c r="C4409" s="300" t="s">
        <v>16</v>
      </c>
      <c r="D4409" s="302">
        <v>17.170000000000002</v>
      </c>
      <c r="E4409" s="303">
        <v>0</v>
      </c>
      <c r="F4409" s="110" t="s">
        <v>14403</v>
      </c>
      <c r="G4409" s="126">
        <v>46023</v>
      </c>
      <c r="H4409" s="299" t="s">
        <v>15743</v>
      </c>
      <c r="I4409" s="197" t="str">
        <f>IFERROR(INDEX('CPU-GERAL'!$H$12:$H$2199,MATCH(A4409,'CPU-GERAL'!$B$12:$B$2199,0)),"NÃO ENCONTRADO")</f>
        <v>NÃO ENCONTRADO</v>
      </c>
      <c r="J4409" s="59" t="str">
        <f t="shared" si="68"/>
        <v/>
      </c>
    </row>
    <row r="4410" spans="1:10" x14ac:dyDescent="0.2">
      <c r="A4410" s="300">
        <v>89996</v>
      </c>
      <c r="B4410" s="301" t="s">
        <v>1611</v>
      </c>
      <c r="C4410" s="300" t="s">
        <v>16</v>
      </c>
      <c r="D4410" s="302">
        <v>10.82</v>
      </c>
      <c r="E4410" s="303">
        <v>0</v>
      </c>
      <c r="F4410" s="110" t="s">
        <v>14403</v>
      </c>
      <c r="G4410" s="126">
        <v>46023</v>
      </c>
      <c r="H4410" s="299" t="s">
        <v>15743</v>
      </c>
      <c r="I4410" s="197" t="str">
        <f>IFERROR(INDEX('CPU-GERAL'!$H$12:$H$2199,MATCH(A4410,'CPU-GERAL'!$B$12:$B$2199,0)),"NÃO ENCONTRADO")</f>
        <v>NÃO ENCONTRADO</v>
      </c>
      <c r="J4410" s="59" t="str">
        <f t="shared" si="68"/>
        <v/>
      </c>
    </row>
    <row r="4411" spans="1:10" x14ac:dyDescent="0.2">
      <c r="A4411" s="300">
        <v>89997</v>
      </c>
      <c r="B4411" s="301" t="s">
        <v>1612</v>
      </c>
      <c r="C4411" s="300" t="s">
        <v>16</v>
      </c>
      <c r="D4411" s="302">
        <v>8.68</v>
      </c>
      <c r="E4411" s="303">
        <v>0</v>
      </c>
      <c r="F4411" s="110" t="s">
        <v>14403</v>
      </c>
      <c r="G4411" s="126">
        <v>46023</v>
      </c>
      <c r="H4411" s="299" t="s">
        <v>15743</v>
      </c>
      <c r="I4411" s="197" t="str">
        <f>IFERROR(INDEX('CPU-GERAL'!$H$12:$H$2199,MATCH(A4411,'CPU-GERAL'!$B$12:$B$2199,0)),"NÃO ENCONTRADO")</f>
        <v>NÃO ENCONTRADO</v>
      </c>
      <c r="J4411" s="59" t="str">
        <f t="shared" si="68"/>
        <v/>
      </c>
    </row>
    <row r="4412" spans="1:10" x14ac:dyDescent="0.2">
      <c r="A4412" s="300">
        <v>102921</v>
      </c>
      <c r="B4412" s="301" t="s">
        <v>1681</v>
      </c>
      <c r="C4412" s="300" t="s">
        <v>16</v>
      </c>
      <c r="D4412" s="302">
        <v>7.91</v>
      </c>
      <c r="E4412" s="303">
        <v>0</v>
      </c>
      <c r="F4412" s="110" t="s">
        <v>14403</v>
      </c>
      <c r="G4412" s="126">
        <v>46023</v>
      </c>
      <c r="H4412" s="299" t="s">
        <v>15743</v>
      </c>
      <c r="I4412" s="197" t="str">
        <f>IFERROR(INDEX('CPU-GERAL'!$H$12:$H$2199,MATCH(A4412,'CPU-GERAL'!$B$12:$B$2199,0)),"NÃO ENCONTRADO")</f>
        <v>NÃO ENCONTRADO</v>
      </c>
      <c r="J4412" s="59" t="str">
        <f t="shared" si="68"/>
        <v/>
      </c>
    </row>
    <row r="4413" spans="1:10" x14ac:dyDescent="0.2">
      <c r="A4413" s="300">
        <v>90278</v>
      </c>
      <c r="B4413" s="301" t="s">
        <v>1696</v>
      </c>
      <c r="C4413" s="300" t="s">
        <v>319</v>
      </c>
      <c r="D4413" s="302">
        <v>634.65</v>
      </c>
      <c r="E4413" s="303">
        <v>0</v>
      </c>
      <c r="F4413" s="110" t="s">
        <v>14403</v>
      </c>
      <c r="G4413" s="126">
        <v>46023</v>
      </c>
      <c r="H4413" s="299" t="s">
        <v>15743</v>
      </c>
      <c r="I4413" s="197" t="str">
        <f>IFERROR(INDEX('CPU-GERAL'!$H$12:$H$2199,MATCH(A4413,'CPU-GERAL'!$B$12:$B$2199,0)),"NÃO ENCONTRADO")</f>
        <v>NÃO ENCONTRADO</v>
      </c>
      <c r="J4413" s="59" t="str">
        <f t="shared" si="68"/>
        <v/>
      </c>
    </row>
    <row r="4414" spans="1:10" x14ac:dyDescent="0.2">
      <c r="A4414" s="300">
        <v>90282</v>
      </c>
      <c r="B4414" s="301" t="s">
        <v>1700</v>
      </c>
      <c r="C4414" s="300" t="s">
        <v>319</v>
      </c>
      <c r="D4414" s="302">
        <v>617.66</v>
      </c>
      <c r="E4414" s="303">
        <v>0</v>
      </c>
      <c r="F4414" s="110" t="s">
        <v>14403</v>
      </c>
      <c r="G4414" s="126">
        <v>46023</v>
      </c>
      <c r="H4414" s="299" t="s">
        <v>15743</v>
      </c>
      <c r="I4414" s="197" t="str">
        <f>IFERROR(INDEX('CPU-GERAL'!$H$12:$H$2199,MATCH(A4414,'CPU-GERAL'!$B$12:$B$2199,0)),"NÃO ENCONTRADO")</f>
        <v>NÃO ENCONTRADO</v>
      </c>
      <c r="J4414" s="59" t="str">
        <f t="shared" si="68"/>
        <v/>
      </c>
    </row>
    <row r="4415" spans="1:10" x14ac:dyDescent="0.2">
      <c r="A4415" s="300">
        <v>90279</v>
      </c>
      <c r="B4415" s="301" t="s">
        <v>1697</v>
      </c>
      <c r="C4415" s="300" t="s">
        <v>319</v>
      </c>
      <c r="D4415" s="302">
        <v>680.13</v>
      </c>
      <c r="E4415" s="303">
        <v>0</v>
      </c>
      <c r="F4415" s="110" t="s">
        <v>14403</v>
      </c>
      <c r="G4415" s="126">
        <v>46023</v>
      </c>
      <c r="H4415" s="299" t="s">
        <v>15743</v>
      </c>
      <c r="I4415" s="197">
        <f>IFERROR(INDEX('CPU-GERAL'!$H$12:$H$2199,MATCH(A4415,'CPU-GERAL'!$B$12:$B$2199,0)),"NÃO ENCONTRADO")</f>
        <v>680.13</v>
      </c>
      <c r="J4415" s="59" t="str">
        <f t="shared" si="68"/>
        <v>IGUAL A CPU</v>
      </c>
    </row>
    <row r="4416" spans="1:10" x14ac:dyDescent="0.2">
      <c r="A4416" s="300">
        <v>90283</v>
      </c>
      <c r="B4416" s="301" t="s">
        <v>1701</v>
      </c>
      <c r="C4416" s="300" t="s">
        <v>319</v>
      </c>
      <c r="D4416" s="302">
        <v>662.33</v>
      </c>
      <c r="E4416" s="303">
        <v>0</v>
      </c>
      <c r="F4416" s="110" t="s">
        <v>14403</v>
      </c>
      <c r="G4416" s="126">
        <v>46023</v>
      </c>
      <c r="H4416" s="299" t="s">
        <v>15743</v>
      </c>
      <c r="I4416" s="197" t="str">
        <f>IFERROR(INDEX('CPU-GERAL'!$H$12:$H$2199,MATCH(A4416,'CPU-GERAL'!$B$12:$B$2199,0)),"NÃO ENCONTRADO")</f>
        <v>NÃO ENCONTRADO</v>
      </c>
      <c r="J4416" s="59" t="str">
        <f t="shared" si="68"/>
        <v/>
      </c>
    </row>
    <row r="4417" spans="1:10" x14ac:dyDescent="0.2">
      <c r="A4417" s="300">
        <v>90280</v>
      </c>
      <c r="B4417" s="301" t="s">
        <v>1698</v>
      </c>
      <c r="C4417" s="300" t="s">
        <v>319</v>
      </c>
      <c r="D4417" s="302">
        <v>725.23</v>
      </c>
      <c r="E4417" s="303">
        <v>0</v>
      </c>
      <c r="F4417" s="110" t="s">
        <v>14403</v>
      </c>
      <c r="G4417" s="126">
        <v>46023</v>
      </c>
      <c r="H4417" s="299" t="s">
        <v>15743</v>
      </c>
      <c r="I4417" s="197" t="str">
        <f>IFERROR(INDEX('CPU-GERAL'!$H$12:$H$2199,MATCH(A4417,'CPU-GERAL'!$B$12:$B$2199,0)),"NÃO ENCONTRADO")</f>
        <v>NÃO ENCONTRADO</v>
      </c>
      <c r="J4417" s="59" t="str">
        <f t="shared" si="68"/>
        <v/>
      </c>
    </row>
    <row r="4418" spans="1:10" x14ac:dyDescent="0.2">
      <c r="A4418" s="300">
        <v>90284</v>
      </c>
      <c r="B4418" s="301" t="s">
        <v>1702</v>
      </c>
      <c r="C4418" s="300" t="s">
        <v>319</v>
      </c>
      <c r="D4418" s="302">
        <v>713.16</v>
      </c>
      <c r="E4418" s="303">
        <v>0</v>
      </c>
      <c r="F4418" s="110" t="s">
        <v>14403</v>
      </c>
      <c r="G4418" s="126">
        <v>46023</v>
      </c>
      <c r="H4418" s="299" t="s">
        <v>15743</v>
      </c>
      <c r="I4418" s="197" t="str">
        <f>IFERROR(INDEX('CPU-GERAL'!$H$12:$H$2199,MATCH(A4418,'CPU-GERAL'!$B$12:$B$2199,0)),"NÃO ENCONTRADO")</f>
        <v>NÃO ENCONTRADO</v>
      </c>
      <c r="J4418" s="59" t="str">
        <f t="shared" si="68"/>
        <v/>
      </c>
    </row>
    <row r="4419" spans="1:10" x14ac:dyDescent="0.2">
      <c r="A4419" s="300">
        <v>90281</v>
      </c>
      <c r="B4419" s="301" t="s">
        <v>1699</v>
      </c>
      <c r="C4419" s="300" t="s">
        <v>319</v>
      </c>
      <c r="D4419" s="302">
        <v>805.06</v>
      </c>
      <c r="E4419" s="303">
        <v>0</v>
      </c>
      <c r="F4419" s="110" t="s">
        <v>14403</v>
      </c>
      <c r="G4419" s="126">
        <v>46023</v>
      </c>
      <c r="H4419" s="299" t="s">
        <v>15743</v>
      </c>
      <c r="I4419" s="197" t="str">
        <f>IFERROR(INDEX('CPU-GERAL'!$H$12:$H$2199,MATCH(A4419,'CPU-GERAL'!$B$12:$B$2199,0)),"NÃO ENCONTRADO")</f>
        <v>NÃO ENCONTRADO</v>
      </c>
      <c r="J4419" s="59" t="str">
        <f t="shared" si="68"/>
        <v/>
      </c>
    </row>
    <row r="4420" spans="1:10" x14ac:dyDescent="0.2">
      <c r="A4420" s="300">
        <v>90285</v>
      </c>
      <c r="B4420" s="301" t="s">
        <v>1703</v>
      </c>
      <c r="C4420" s="300" t="s">
        <v>319</v>
      </c>
      <c r="D4420" s="302">
        <v>798.43</v>
      </c>
      <c r="E4420" s="303">
        <v>0</v>
      </c>
      <c r="F4420" s="110" t="s">
        <v>14403</v>
      </c>
      <c r="G4420" s="126">
        <v>46023</v>
      </c>
      <c r="H4420" s="299" t="s">
        <v>15743</v>
      </c>
      <c r="I4420" s="197" t="str">
        <f>IFERROR(INDEX('CPU-GERAL'!$H$12:$H$2199,MATCH(A4420,'CPU-GERAL'!$B$12:$B$2199,0)),"NÃO ENCONTRADO")</f>
        <v>NÃO ENCONTRADO</v>
      </c>
      <c r="J4420" s="59" t="str">
        <f t="shared" ref="J4420:J4483" si="69">IF(I4420&lt;&gt;"NÃO ENCONTRADO",IF(D4420=I4420,"IGUAL A CPU",I4420-D4420),"")</f>
        <v/>
      </c>
    </row>
    <row r="4421" spans="1:10" x14ac:dyDescent="0.2">
      <c r="A4421" s="300">
        <v>89994</v>
      </c>
      <c r="B4421" s="301" t="s">
        <v>1694</v>
      </c>
      <c r="C4421" s="300" t="s">
        <v>319</v>
      </c>
      <c r="D4421" s="302">
        <v>1058.49</v>
      </c>
      <c r="E4421" s="303">
        <v>0</v>
      </c>
      <c r="F4421" s="110" t="s">
        <v>14403</v>
      </c>
      <c r="G4421" s="126">
        <v>46023</v>
      </c>
      <c r="H4421" s="299" t="s">
        <v>15743</v>
      </c>
      <c r="I4421" s="197" t="str">
        <f>IFERROR(INDEX('CPU-GERAL'!$H$12:$H$2199,MATCH(A4421,'CPU-GERAL'!$B$12:$B$2199,0)),"NÃO ENCONTRADO")</f>
        <v>NÃO ENCONTRADO</v>
      </c>
      <c r="J4421" s="59" t="str">
        <f t="shared" si="69"/>
        <v/>
      </c>
    </row>
    <row r="4422" spans="1:10" x14ac:dyDescent="0.2">
      <c r="A4422" s="300">
        <v>89995</v>
      </c>
      <c r="B4422" s="301" t="s">
        <v>1695</v>
      </c>
      <c r="C4422" s="300" t="s">
        <v>319</v>
      </c>
      <c r="D4422" s="302">
        <v>1185.81</v>
      </c>
      <c r="E4422" s="303">
        <v>0</v>
      </c>
      <c r="F4422" s="110" t="s">
        <v>14403</v>
      </c>
      <c r="G4422" s="126">
        <v>46023</v>
      </c>
      <c r="H4422" s="299" t="s">
        <v>15743</v>
      </c>
      <c r="I4422" s="197">
        <f>IFERROR(INDEX('CPU-GERAL'!$H$12:$H$2199,MATCH(A4422,'CPU-GERAL'!$B$12:$B$2199,0)),"NÃO ENCONTRADO")</f>
        <v>1185.81</v>
      </c>
      <c r="J4422" s="59" t="str">
        <f t="shared" si="69"/>
        <v>IGUAL A CPU</v>
      </c>
    </row>
    <row r="4423" spans="1:10" x14ac:dyDescent="0.2">
      <c r="A4423" s="300">
        <v>89993</v>
      </c>
      <c r="B4423" s="301" t="s">
        <v>1693</v>
      </c>
      <c r="C4423" s="300" t="s">
        <v>319</v>
      </c>
      <c r="D4423" s="302">
        <v>1229.56</v>
      </c>
      <c r="E4423" s="303">
        <v>0</v>
      </c>
      <c r="F4423" s="110" t="s">
        <v>14403</v>
      </c>
      <c r="G4423" s="126">
        <v>46023</v>
      </c>
      <c r="H4423" s="299" t="s">
        <v>15743</v>
      </c>
      <c r="I4423" s="197" t="str">
        <f>IFERROR(INDEX('CPU-GERAL'!$H$12:$H$2199,MATCH(A4423,'CPU-GERAL'!$B$12:$B$2199,0)),"NÃO ENCONTRADO")</f>
        <v>NÃO ENCONTRADO</v>
      </c>
      <c r="J4423" s="59" t="str">
        <f t="shared" si="69"/>
        <v/>
      </c>
    </row>
    <row r="4424" spans="1:10" x14ac:dyDescent="0.2">
      <c r="A4424" s="300">
        <v>106212</v>
      </c>
      <c r="B4424" s="301" t="s">
        <v>15358</v>
      </c>
      <c r="C4424" s="300" t="s">
        <v>18</v>
      </c>
      <c r="D4424" s="302">
        <v>0</v>
      </c>
      <c r="E4424" s="303"/>
      <c r="F4424" s="110" t="s">
        <v>14403</v>
      </c>
      <c r="G4424" s="126">
        <v>46023</v>
      </c>
      <c r="H4424" s="299" t="s">
        <v>15743</v>
      </c>
      <c r="I4424" s="197" t="str">
        <f>IFERROR(INDEX('CPU-GERAL'!$H$12:$H$2199,MATCH(A4424,'CPU-GERAL'!$B$12:$B$2199,0)),"NÃO ENCONTRADO")</f>
        <v>NÃO ENCONTRADO</v>
      </c>
      <c r="J4424" s="59" t="str">
        <f t="shared" si="69"/>
        <v/>
      </c>
    </row>
    <row r="4425" spans="1:10" x14ac:dyDescent="0.2">
      <c r="A4425" s="300">
        <v>106216</v>
      </c>
      <c r="B4425" s="301" t="s">
        <v>15359</v>
      </c>
      <c r="C4425" s="300" t="s">
        <v>18</v>
      </c>
      <c r="D4425" s="302">
        <v>0</v>
      </c>
      <c r="E4425" s="303"/>
      <c r="F4425" s="110" t="s">
        <v>14403</v>
      </c>
      <c r="G4425" s="126">
        <v>46023</v>
      </c>
      <c r="H4425" s="299" t="s">
        <v>15743</v>
      </c>
      <c r="I4425" s="197" t="str">
        <f>IFERROR(INDEX('CPU-GERAL'!$H$12:$H$2199,MATCH(A4425,'CPU-GERAL'!$B$12:$B$2199,0)),"NÃO ENCONTRADO")</f>
        <v>NÃO ENCONTRADO</v>
      </c>
      <c r="J4425" s="59" t="str">
        <f t="shared" si="69"/>
        <v/>
      </c>
    </row>
    <row r="4426" spans="1:10" x14ac:dyDescent="0.2">
      <c r="A4426" s="300">
        <v>99860</v>
      </c>
      <c r="B4426" s="301" t="s">
        <v>15360</v>
      </c>
      <c r="C4426" s="300" t="s">
        <v>18</v>
      </c>
      <c r="D4426" s="302">
        <v>0</v>
      </c>
      <c r="E4426" s="303"/>
      <c r="F4426" s="110" t="s">
        <v>14403</v>
      </c>
      <c r="G4426" s="126">
        <v>46023</v>
      </c>
      <c r="H4426" s="299" t="s">
        <v>15743</v>
      </c>
      <c r="I4426" s="197" t="str">
        <f>IFERROR(INDEX('CPU-GERAL'!$H$12:$H$2199,MATCH(A4426,'CPU-GERAL'!$B$12:$B$2199,0)),"NÃO ENCONTRADO")</f>
        <v>NÃO ENCONTRADO</v>
      </c>
      <c r="J4426" s="59" t="str">
        <f t="shared" si="69"/>
        <v/>
      </c>
    </row>
    <row r="4427" spans="1:10" x14ac:dyDescent="0.2">
      <c r="A4427" s="300">
        <v>99858</v>
      </c>
      <c r="B4427" s="301" t="s">
        <v>15361</v>
      </c>
      <c r="C4427" s="300" t="s">
        <v>18</v>
      </c>
      <c r="D4427" s="302">
        <v>0</v>
      </c>
      <c r="E4427" s="303"/>
      <c r="F4427" s="110" t="s">
        <v>14403</v>
      </c>
      <c r="G4427" s="126">
        <v>46023</v>
      </c>
      <c r="H4427" s="299" t="s">
        <v>15743</v>
      </c>
      <c r="I4427" s="197" t="str">
        <f>IFERROR(INDEX('CPU-GERAL'!$H$12:$H$2199,MATCH(A4427,'CPU-GERAL'!$B$12:$B$2199,0)),"NÃO ENCONTRADO")</f>
        <v>NÃO ENCONTRADO</v>
      </c>
      <c r="J4427" s="59" t="str">
        <f t="shared" si="69"/>
        <v/>
      </c>
    </row>
    <row r="4428" spans="1:10" x14ac:dyDescent="0.2">
      <c r="A4428" s="300">
        <v>99859</v>
      </c>
      <c r="B4428" s="301" t="s">
        <v>15362</v>
      </c>
      <c r="C4428" s="300" t="s">
        <v>18</v>
      </c>
      <c r="D4428" s="302">
        <v>0</v>
      </c>
      <c r="E4428" s="303"/>
      <c r="F4428" s="110" t="s">
        <v>14403</v>
      </c>
      <c r="G4428" s="126">
        <v>46023</v>
      </c>
      <c r="H4428" s="299" t="s">
        <v>15743</v>
      </c>
      <c r="I4428" s="197" t="str">
        <f>IFERROR(INDEX('CPU-GERAL'!$H$12:$H$2199,MATCH(A4428,'CPU-GERAL'!$B$12:$B$2199,0)),"NÃO ENCONTRADO")</f>
        <v>NÃO ENCONTRADO</v>
      </c>
      <c r="J4428" s="59" t="str">
        <f t="shared" si="69"/>
        <v/>
      </c>
    </row>
    <row r="4429" spans="1:10" x14ac:dyDescent="0.2">
      <c r="A4429" s="300">
        <v>106211</v>
      </c>
      <c r="B4429" s="301" t="s">
        <v>15363</v>
      </c>
      <c r="C4429" s="300" t="s">
        <v>18</v>
      </c>
      <c r="D4429" s="302">
        <v>0</v>
      </c>
      <c r="E4429" s="303"/>
      <c r="F4429" s="110" t="s">
        <v>14403</v>
      </c>
      <c r="G4429" s="126">
        <v>46023</v>
      </c>
      <c r="H4429" s="299" t="s">
        <v>15743</v>
      </c>
      <c r="I4429" s="197" t="str">
        <f>IFERROR(INDEX('CPU-GERAL'!$H$12:$H$2199,MATCH(A4429,'CPU-GERAL'!$B$12:$B$2199,0)),"NÃO ENCONTRADO")</f>
        <v>NÃO ENCONTRADO</v>
      </c>
      <c r="J4429" s="59" t="str">
        <f t="shared" si="69"/>
        <v/>
      </c>
    </row>
    <row r="4430" spans="1:10" x14ac:dyDescent="0.2">
      <c r="A4430" s="300">
        <v>106215</v>
      </c>
      <c r="B4430" s="301" t="s">
        <v>15364</v>
      </c>
      <c r="C4430" s="300" t="s">
        <v>18</v>
      </c>
      <c r="D4430" s="302">
        <v>0</v>
      </c>
      <c r="E4430" s="303"/>
      <c r="F4430" s="110" t="s">
        <v>14403</v>
      </c>
      <c r="G4430" s="126">
        <v>46023</v>
      </c>
      <c r="H4430" s="299" t="s">
        <v>15743</v>
      </c>
      <c r="I4430" s="197" t="str">
        <f>IFERROR(INDEX('CPU-GERAL'!$H$12:$H$2199,MATCH(A4430,'CPU-GERAL'!$B$12:$B$2199,0)),"NÃO ENCONTRADO")</f>
        <v>NÃO ENCONTRADO</v>
      </c>
      <c r="J4430" s="59" t="str">
        <f t="shared" si="69"/>
        <v/>
      </c>
    </row>
    <row r="4431" spans="1:10" x14ac:dyDescent="0.2">
      <c r="A4431" s="300">
        <v>99857</v>
      </c>
      <c r="B4431" s="301" t="s">
        <v>15365</v>
      </c>
      <c r="C4431" s="300" t="s">
        <v>18</v>
      </c>
      <c r="D4431" s="302">
        <v>65.98</v>
      </c>
      <c r="E4431" s="303">
        <v>0.44</v>
      </c>
      <c r="F4431" s="110" t="s">
        <v>14403</v>
      </c>
      <c r="G4431" s="126">
        <v>46023</v>
      </c>
      <c r="H4431" s="299" t="s">
        <v>15743</v>
      </c>
      <c r="I4431" s="197" t="str">
        <f>IFERROR(INDEX('CPU-GERAL'!$H$12:$H$2199,MATCH(A4431,'CPU-GERAL'!$B$12:$B$2199,0)),"NÃO ENCONTRADO")</f>
        <v>NÃO ENCONTRADO</v>
      </c>
      <c r="J4431" s="59" t="str">
        <f t="shared" si="69"/>
        <v/>
      </c>
    </row>
    <row r="4432" spans="1:10" x14ac:dyDescent="0.2">
      <c r="A4432" s="300">
        <v>99855</v>
      </c>
      <c r="B4432" s="301" t="s">
        <v>15366</v>
      </c>
      <c r="C4432" s="300" t="s">
        <v>18</v>
      </c>
      <c r="D4432" s="302">
        <v>93.52</v>
      </c>
      <c r="E4432" s="303">
        <v>0.66</v>
      </c>
      <c r="F4432" s="110" t="s">
        <v>14403</v>
      </c>
      <c r="G4432" s="126">
        <v>46023</v>
      </c>
      <c r="H4432" s="299" t="s">
        <v>15743</v>
      </c>
      <c r="I4432" s="197" t="str">
        <f>IFERROR(INDEX('CPU-GERAL'!$H$12:$H$2199,MATCH(A4432,'CPU-GERAL'!$B$12:$B$2199,0)),"NÃO ENCONTRADO")</f>
        <v>NÃO ENCONTRADO</v>
      </c>
      <c r="J4432" s="59" t="str">
        <f t="shared" si="69"/>
        <v/>
      </c>
    </row>
    <row r="4433" spans="1:10" x14ac:dyDescent="0.2">
      <c r="A4433" s="300">
        <v>99856</v>
      </c>
      <c r="B4433" s="301" t="s">
        <v>15367</v>
      </c>
      <c r="C4433" s="300" t="s">
        <v>18</v>
      </c>
      <c r="D4433" s="302">
        <v>0</v>
      </c>
      <c r="E4433" s="303"/>
      <c r="F4433" s="110" t="s">
        <v>14403</v>
      </c>
      <c r="G4433" s="126">
        <v>46023</v>
      </c>
      <c r="H4433" s="299" t="s">
        <v>15743</v>
      </c>
      <c r="I4433" s="197" t="str">
        <f>IFERROR(INDEX('CPU-GERAL'!$H$12:$H$2199,MATCH(A4433,'CPU-GERAL'!$B$12:$B$2199,0)),"NÃO ENCONTRADO")</f>
        <v>NÃO ENCONTRADO</v>
      </c>
      <c r="J4433" s="59" t="str">
        <f t="shared" si="69"/>
        <v/>
      </c>
    </row>
    <row r="4434" spans="1:10" x14ac:dyDescent="0.2">
      <c r="A4434" s="300">
        <v>106210</v>
      </c>
      <c r="B4434" s="301" t="s">
        <v>15368</v>
      </c>
      <c r="C4434" s="300" t="s">
        <v>18</v>
      </c>
      <c r="D4434" s="302">
        <v>0</v>
      </c>
      <c r="E4434" s="303"/>
      <c r="F4434" s="110" t="s">
        <v>14403</v>
      </c>
      <c r="G4434" s="126">
        <v>46023</v>
      </c>
      <c r="H4434" s="299" t="s">
        <v>15743</v>
      </c>
      <c r="I4434" s="197" t="str">
        <f>IFERROR(INDEX('CPU-GERAL'!$H$12:$H$2199,MATCH(A4434,'CPU-GERAL'!$B$12:$B$2199,0)),"NÃO ENCONTRADO")</f>
        <v>NÃO ENCONTRADO</v>
      </c>
      <c r="J4434" s="59" t="str">
        <f t="shared" si="69"/>
        <v/>
      </c>
    </row>
    <row r="4435" spans="1:10" x14ac:dyDescent="0.2">
      <c r="A4435" s="300">
        <v>106214</v>
      </c>
      <c r="B4435" s="301" t="s">
        <v>15369</v>
      </c>
      <c r="C4435" s="300" t="s">
        <v>18</v>
      </c>
      <c r="D4435" s="302">
        <v>0</v>
      </c>
      <c r="E4435" s="303"/>
      <c r="F4435" s="110" t="s">
        <v>14403</v>
      </c>
      <c r="G4435" s="126">
        <v>46023</v>
      </c>
      <c r="H4435" s="299" t="s">
        <v>15743</v>
      </c>
      <c r="I4435" s="197" t="str">
        <f>IFERROR(INDEX('CPU-GERAL'!$H$12:$H$2199,MATCH(A4435,'CPU-GERAL'!$B$12:$B$2199,0)),"NÃO ENCONTRADO")</f>
        <v>NÃO ENCONTRADO</v>
      </c>
      <c r="J4435" s="59" t="str">
        <f t="shared" si="69"/>
        <v/>
      </c>
    </row>
    <row r="4436" spans="1:10" x14ac:dyDescent="0.2">
      <c r="A4436" s="300">
        <v>99862</v>
      </c>
      <c r="B4436" s="301" t="s">
        <v>15370</v>
      </c>
      <c r="C4436" s="300" t="s">
        <v>318</v>
      </c>
      <c r="D4436" s="302">
        <v>474.86</v>
      </c>
      <c r="E4436" s="303">
        <v>0.41</v>
      </c>
      <c r="F4436" s="110" t="s">
        <v>14403</v>
      </c>
      <c r="G4436" s="126">
        <v>46023</v>
      </c>
      <c r="H4436" s="299" t="s">
        <v>15743</v>
      </c>
      <c r="I4436" s="197" t="str">
        <f>IFERROR(INDEX('CPU-GERAL'!$H$12:$H$2199,MATCH(A4436,'CPU-GERAL'!$B$12:$B$2199,0)),"NÃO ENCONTRADO")</f>
        <v>NÃO ENCONTRADO</v>
      </c>
      <c r="J4436" s="59" t="str">
        <f t="shared" si="69"/>
        <v/>
      </c>
    </row>
    <row r="4437" spans="1:10" x14ac:dyDescent="0.2">
      <c r="A4437" s="300">
        <v>99861</v>
      </c>
      <c r="B4437" s="301" t="s">
        <v>15371</v>
      </c>
      <c r="C4437" s="300" t="s">
        <v>318</v>
      </c>
      <c r="D4437" s="302">
        <v>550.61</v>
      </c>
      <c r="E4437" s="303">
        <v>0.11</v>
      </c>
      <c r="F4437" s="110" t="s">
        <v>14403</v>
      </c>
      <c r="G4437" s="126">
        <v>46023</v>
      </c>
      <c r="H4437" s="299" t="s">
        <v>15743</v>
      </c>
      <c r="I4437" s="197" t="str">
        <f>IFERROR(INDEX('CPU-GERAL'!$H$12:$H$2199,MATCH(A4437,'CPU-GERAL'!$B$12:$B$2199,0)),"NÃO ENCONTRADO")</f>
        <v>NÃO ENCONTRADO</v>
      </c>
      <c r="J4437" s="59" t="str">
        <f t="shared" si="69"/>
        <v/>
      </c>
    </row>
    <row r="4438" spans="1:10" x14ac:dyDescent="0.2">
      <c r="A4438" s="300">
        <v>106213</v>
      </c>
      <c r="B4438" s="301" t="s">
        <v>15372</v>
      </c>
      <c r="C4438" s="300" t="s">
        <v>18</v>
      </c>
      <c r="D4438" s="302">
        <v>0</v>
      </c>
      <c r="E4438" s="303"/>
      <c r="F4438" s="110" t="s">
        <v>14403</v>
      </c>
      <c r="G4438" s="126">
        <v>46023</v>
      </c>
      <c r="H4438" s="299" t="s">
        <v>15743</v>
      </c>
      <c r="I4438" s="197" t="str">
        <f>IFERROR(INDEX('CPU-GERAL'!$H$12:$H$2199,MATCH(A4438,'CPU-GERAL'!$B$12:$B$2199,0)),"NÃO ENCONTRADO")</f>
        <v>NÃO ENCONTRADO</v>
      </c>
      <c r="J4438" s="59" t="str">
        <f t="shared" si="69"/>
        <v/>
      </c>
    </row>
    <row r="4439" spans="1:10" x14ac:dyDescent="0.2">
      <c r="A4439" s="300">
        <v>106220</v>
      </c>
      <c r="B4439" s="301" t="s">
        <v>15373</v>
      </c>
      <c r="C4439" s="300" t="s">
        <v>18</v>
      </c>
      <c r="D4439" s="302">
        <v>0</v>
      </c>
      <c r="E4439" s="303"/>
      <c r="F4439" s="110" t="s">
        <v>14403</v>
      </c>
      <c r="G4439" s="126">
        <v>46023</v>
      </c>
      <c r="H4439" s="299" t="s">
        <v>15743</v>
      </c>
      <c r="I4439" s="197" t="str">
        <f>IFERROR(INDEX('CPU-GERAL'!$H$12:$H$2199,MATCH(A4439,'CPU-GERAL'!$B$12:$B$2199,0)),"NÃO ENCONTRADO")</f>
        <v>NÃO ENCONTRADO</v>
      </c>
      <c r="J4439" s="59" t="str">
        <f t="shared" si="69"/>
        <v/>
      </c>
    </row>
    <row r="4440" spans="1:10" x14ac:dyDescent="0.2">
      <c r="A4440" s="300">
        <v>106221</v>
      </c>
      <c r="B4440" s="301" t="s">
        <v>15374</v>
      </c>
      <c r="C4440" s="300" t="s">
        <v>18</v>
      </c>
      <c r="D4440" s="302">
        <v>0</v>
      </c>
      <c r="E4440" s="303"/>
      <c r="F4440" s="110" t="s">
        <v>14403</v>
      </c>
      <c r="G4440" s="126">
        <v>46023</v>
      </c>
      <c r="H4440" s="299" t="s">
        <v>15743</v>
      </c>
      <c r="I4440" s="197" t="str">
        <f>IFERROR(INDEX('CPU-GERAL'!$H$12:$H$2199,MATCH(A4440,'CPU-GERAL'!$B$12:$B$2199,0)),"NÃO ENCONTRADO")</f>
        <v>NÃO ENCONTRADO</v>
      </c>
      <c r="J4440" s="59" t="str">
        <f t="shared" si="69"/>
        <v/>
      </c>
    </row>
    <row r="4441" spans="1:10" x14ac:dyDescent="0.2">
      <c r="A4441" s="300">
        <v>99853</v>
      </c>
      <c r="B4441" s="301" t="s">
        <v>15375</v>
      </c>
      <c r="C4441" s="300" t="s">
        <v>18</v>
      </c>
      <c r="D4441" s="302">
        <v>0</v>
      </c>
      <c r="E4441" s="303"/>
      <c r="F4441" s="110" t="s">
        <v>14403</v>
      </c>
      <c r="G4441" s="126">
        <v>46023</v>
      </c>
      <c r="H4441" s="299" t="s">
        <v>15743</v>
      </c>
      <c r="I4441" s="197" t="str">
        <f>IFERROR(INDEX('CPU-GERAL'!$H$12:$H$2199,MATCH(A4441,'CPU-GERAL'!$B$12:$B$2199,0)),"NÃO ENCONTRADO")</f>
        <v>NÃO ENCONTRADO</v>
      </c>
      <c r="J4441" s="59" t="str">
        <f t="shared" si="69"/>
        <v/>
      </c>
    </row>
    <row r="4442" spans="1:10" x14ac:dyDescent="0.2">
      <c r="A4442" s="300">
        <v>99851</v>
      </c>
      <c r="B4442" s="301" t="s">
        <v>15376</v>
      </c>
      <c r="C4442" s="300" t="s">
        <v>18</v>
      </c>
      <c r="D4442" s="302">
        <v>0</v>
      </c>
      <c r="E4442" s="303"/>
      <c r="F4442" s="110" t="s">
        <v>14403</v>
      </c>
      <c r="G4442" s="126">
        <v>46023</v>
      </c>
      <c r="H4442" s="299" t="s">
        <v>15743</v>
      </c>
      <c r="I4442" s="197" t="str">
        <f>IFERROR(INDEX('CPU-GERAL'!$H$12:$H$2199,MATCH(A4442,'CPU-GERAL'!$B$12:$B$2199,0)),"NÃO ENCONTRADO")</f>
        <v>NÃO ENCONTRADO</v>
      </c>
      <c r="J4442" s="59" t="str">
        <f t="shared" si="69"/>
        <v/>
      </c>
    </row>
    <row r="4443" spans="1:10" x14ac:dyDescent="0.2">
      <c r="A4443" s="300">
        <v>99854</v>
      </c>
      <c r="B4443" s="301" t="s">
        <v>15377</v>
      </c>
      <c r="C4443" s="300" t="s">
        <v>18</v>
      </c>
      <c r="D4443" s="302">
        <v>0</v>
      </c>
      <c r="E4443" s="303"/>
      <c r="F4443" s="110" t="s">
        <v>14403</v>
      </c>
      <c r="G4443" s="126">
        <v>46023</v>
      </c>
      <c r="H4443" s="299" t="s">
        <v>15743</v>
      </c>
      <c r="I4443" s="197" t="str">
        <f>IFERROR(INDEX('CPU-GERAL'!$H$12:$H$2199,MATCH(A4443,'CPU-GERAL'!$B$12:$B$2199,0)),"NÃO ENCONTRADO")</f>
        <v>NÃO ENCONTRADO</v>
      </c>
      <c r="J4443" s="59" t="str">
        <f t="shared" si="69"/>
        <v/>
      </c>
    </row>
    <row r="4444" spans="1:10" x14ac:dyDescent="0.2">
      <c r="A4444" s="300">
        <v>99852</v>
      </c>
      <c r="B4444" s="301" t="s">
        <v>15378</v>
      </c>
      <c r="C4444" s="300" t="s">
        <v>18</v>
      </c>
      <c r="D4444" s="302">
        <v>0</v>
      </c>
      <c r="E4444" s="303"/>
      <c r="F4444" s="110" t="s">
        <v>14403</v>
      </c>
      <c r="G4444" s="126">
        <v>46023</v>
      </c>
      <c r="H4444" s="299" t="s">
        <v>15743</v>
      </c>
      <c r="I4444" s="197" t="str">
        <f>IFERROR(INDEX('CPU-GERAL'!$H$12:$H$2199,MATCH(A4444,'CPU-GERAL'!$B$12:$B$2199,0)),"NÃO ENCONTRADO")</f>
        <v>NÃO ENCONTRADO</v>
      </c>
      <c r="J4444" s="59" t="str">
        <f t="shared" si="69"/>
        <v/>
      </c>
    </row>
    <row r="4445" spans="1:10" x14ac:dyDescent="0.2">
      <c r="A4445" s="300">
        <v>99844</v>
      </c>
      <c r="B4445" s="301" t="s">
        <v>15379</v>
      </c>
      <c r="C4445" s="300" t="s">
        <v>18</v>
      </c>
      <c r="D4445" s="302">
        <v>0</v>
      </c>
      <c r="E4445" s="303"/>
      <c r="F4445" s="110" t="s">
        <v>14403</v>
      </c>
      <c r="G4445" s="126">
        <v>46023</v>
      </c>
      <c r="H4445" s="299" t="s">
        <v>15743</v>
      </c>
      <c r="I4445" s="197" t="str">
        <f>IFERROR(INDEX('CPU-GERAL'!$H$12:$H$2199,MATCH(A4445,'CPU-GERAL'!$B$12:$B$2199,0)),"NÃO ENCONTRADO")</f>
        <v>NÃO ENCONTRADO</v>
      </c>
      <c r="J4445" s="59" t="str">
        <f t="shared" si="69"/>
        <v/>
      </c>
    </row>
    <row r="4446" spans="1:10" x14ac:dyDescent="0.2">
      <c r="A4446" s="300">
        <v>99842</v>
      </c>
      <c r="B4446" s="301" t="s">
        <v>15380</v>
      </c>
      <c r="C4446" s="300" t="s">
        <v>18</v>
      </c>
      <c r="D4446" s="302">
        <v>522.66</v>
      </c>
      <c r="E4446" s="303">
        <v>0.61</v>
      </c>
      <c r="F4446" s="110" t="s">
        <v>14403</v>
      </c>
      <c r="G4446" s="126">
        <v>46023</v>
      </c>
      <c r="H4446" s="299" t="s">
        <v>15743</v>
      </c>
      <c r="I4446" s="197" t="str">
        <f>IFERROR(INDEX('CPU-GERAL'!$H$12:$H$2199,MATCH(A4446,'CPU-GERAL'!$B$12:$B$2199,0)),"NÃO ENCONTRADO")</f>
        <v>NÃO ENCONTRADO</v>
      </c>
      <c r="J4446" s="59" t="str">
        <f t="shared" si="69"/>
        <v/>
      </c>
    </row>
    <row r="4447" spans="1:10" x14ac:dyDescent="0.2">
      <c r="A4447" s="300">
        <v>99845</v>
      </c>
      <c r="B4447" s="301" t="s">
        <v>15381</v>
      </c>
      <c r="C4447" s="300" t="s">
        <v>18</v>
      </c>
      <c r="D4447" s="302">
        <v>0</v>
      </c>
      <c r="E4447" s="303"/>
      <c r="F4447" s="110" t="s">
        <v>14403</v>
      </c>
      <c r="G4447" s="126">
        <v>46023</v>
      </c>
      <c r="H4447" s="299" t="s">
        <v>15743</v>
      </c>
      <c r="I4447" s="197" t="str">
        <f>IFERROR(INDEX('CPU-GERAL'!$H$12:$H$2199,MATCH(A4447,'CPU-GERAL'!$B$12:$B$2199,0)),"NÃO ENCONTRADO")</f>
        <v>NÃO ENCONTRADO</v>
      </c>
      <c r="J4447" s="59" t="str">
        <f t="shared" si="69"/>
        <v/>
      </c>
    </row>
    <row r="4448" spans="1:10" x14ac:dyDescent="0.2">
      <c r="A4448" s="300">
        <v>99843</v>
      </c>
      <c r="B4448" s="301" t="s">
        <v>15382</v>
      </c>
      <c r="C4448" s="300" t="s">
        <v>18</v>
      </c>
      <c r="D4448" s="302">
        <v>0</v>
      </c>
      <c r="E4448" s="303"/>
      <c r="F4448" s="110" t="s">
        <v>14403</v>
      </c>
      <c r="G4448" s="126">
        <v>46023</v>
      </c>
      <c r="H4448" s="299" t="s">
        <v>15743</v>
      </c>
      <c r="I4448" s="197" t="str">
        <f>IFERROR(INDEX('CPU-GERAL'!$H$12:$H$2199,MATCH(A4448,'CPU-GERAL'!$B$12:$B$2199,0)),"NÃO ENCONTRADO")</f>
        <v>NÃO ENCONTRADO</v>
      </c>
      <c r="J4448" s="59" t="str">
        <f t="shared" si="69"/>
        <v/>
      </c>
    </row>
    <row r="4449" spans="1:10" x14ac:dyDescent="0.2">
      <c r="A4449" s="300">
        <v>106217</v>
      </c>
      <c r="B4449" s="301" t="s">
        <v>15383</v>
      </c>
      <c r="C4449" s="300" t="s">
        <v>18</v>
      </c>
      <c r="D4449" s="302">
        <v>0</v>
      </c>
      <c r="E4449" s="303"/>
      <c r="F4449" s="110" t="s">
        <v>14403</v>
      </c>
      <c r="G4449" s="126">
        <v>46023</v>
      </c>
      <c r="H4449" s="299" t="s">
        <v>15743</v>
      </c>
      <c r="I4449" s="197" t="str">
        <f>IFERROR(INDEX('CPU-GERAL'!$H$12:$H$2199,MATCH(A4449,'CPU-GERAL'!$B$12:$B$2199,0)),"NÃO ENCONTRADO")</f>
        <v>NÃO ENCONTRADO</v>
      </c>
      <c r="J4449" s="59" t="str">
        <f t="shared" si="69"/>
        <v/>
      </c>
    </row>
    <row r="4450" spans="1:10" x14ac:dyDescent="0.2">
      <c r="A4450" s="300">
        <v>106218</v>
      </c>
      <c r="B4450" s="301" t="s">
        <v>15384</v>
      </c>
      <c r="C4450" s="300" t="s">
        <v>18</v>
      </c>
      <c r="D4450" s="302">
        <v>0</v>
      </c>
      <c r="E4450" s="303"/>
      <c r="F4450" s="110" t="s">
        <v>14403</v>
      </c>
      <c r="G4450" s="126">
        <v>46023</v>
      </c>
      <c r="H4450" s="299" t="s">
        <v>15743</v>
      </c>
      <c r="I4450" s="197" t="str">
        <f>IFERROR(INDEX('CPU-GERAL'!$H$12:$H$2199,MATCH(A4450,'CPU-GERAL'!$B$12:$B$2199,0)),"NÃO ENCONTRADO")</f>
        <v>NÃO ENCONTRADO</v>
      </c>
      <c r="J4450" s="59" t="str">
        <f t="shared" si="69"/>
        <v/>
      </c>
    </row>
    <row r="4451" spans="1:10" x14ac:dyDescent="0.2">
      <c r="A4451" s="300">
        <v>106219</v>
      </c>
      <c r="B4451" s="301" t="s">
        <v>15385</v>
      </c>
      <c r="C4451" s="300" t="s">
        <v>18</v>
      </c>
      <c r="D4451" s="302">
        <v>0</v>
      </c>
      <c r="E4451" s="303"/>
      <c r="F4451" s="110" t="s">
        <v>14403</v>
      </c>
      <c r="G4451" s="126">
        <v>46023</v>
      </c>
      <c r="H4451" s="299" t="s">
        <v>15743</v>
      </c>
      <c r="I4451" s="197" t="str">
        <f>IFERROR(INDEX('CPU-GERAL'!$H$12:$H$2199,MATCH(A4451,'CPU-GERAL'!$B$12:$B$2199,0)),"NÃO ENCONTRADO")</f>
        <v>NÃO ENCONTRADO</v>
      </c>
      <c r="J4451" s="59" t="str">
        <f t="shared" si="69"/>
        <v/>
      </c>
    </row>
    <row r="4452" spans="1:10" x14ac:dyDescent="0.2">
      <c r="A4452" s="300">
        <v>99846</v>
      </c>
      <c r="B4452" s="301" t="s">
        <v>15386</v>
      </c>
      <c r="C4452" s="300" t="s">
        <v>18</v>
      </c>
      <c r="D4452" s="302">
        <v>0</v>
      </c>
      <c r="E4452" s="303"/>
      <c r="F4452" s="110" t="s">
        <v>14403</v>
      </c>
      <c r="G4452" s="126">
        <v>46023</v>
      </c>
      <c r="H4452" s="299" t="s">
        <v>15743</v>
      </c>
      <c r="I4452" s="197" t="str">
        <f>IFERROR(INDEX('CPU-GERAL'!$H$12:$H$2199,MATCH(A4452,'CPU-GERAL'!$B$12:$B$2199,0)),"NÃO ENCONTRADO")</f>
        <v>NÃO ENCONTRADO</v>
      </c>
      <c r="J4452" s="59" t="str">
        <f t="shared" si="69"/>
        <v/>
      </c>
    </row>
    <row r="4453" spans="1:10" x14ac:dyDescent="0.2">
      <c r="A4453" s="300">
        <v>94276</v>
      </c>
      <c r="B4453" s="301" t="s">
        <v>4956</v>
      </c>
      <c r="C4453" s="300" t="s">
        <v>18</v>
      </c>
      <c r="D4453" s="302">
        <v>50.5</v>
      </c>
      <c r="E4453" s="303">
        <v>0</v>
      </c>
      <c r="F4453" s="110" t="s">
        <v>14403</v>
      </c>
      <c r="G4453" s="126">
        <v>46023</v>
      </c>
      <c r="H4453" s="299" t="s">
        <v>15743</v>
      </c>
      <c r="I4453" s="197">
        <f>IFERROR(INDEX('CPU-GERAL'!$H$12:$H$2199,MATCH(A4453,'CPU-GERAL'!$B$12:$B$2199,0)),"NÃO ENCONTRADO")</f>
        <v>50.5</v>
      </c>
      <c r="J4453" s="59" t="str">
        <f t="shared" si="69"/>
        <v>IGUAL A CPU</v>
      </c>
    </row>
    <row r="4454" spans="1:10" x14ac:dyDescent="0.2">
      <c r="A4454" s="300">
        <v>94274</v>
      </c>
      <c r="B4454" s="301" t="s">
        <v>4954</v>
      </c>
      <c r="C4454" s="300" t="s">
        <v>18</v>
      </c>
      <c r="D4454" s="302">
        <v>55.19</v>
      </c>
      <c r="E4454" s="303">
        <v>0</v>
      </c>
      <c r="F4454" s="110" t="s">
        <v>14403</v>
      </c>
      <c r="G4454" s="126">
        <v>46023</v>
      </c>
      <c r="H4454" s="299" t="s">
        <v>15743</v>
      </c>
      <c r="I4454" s="197" t="str">
        <f>IFERROR(INDEX('CPU-GERAL'!$H$12:$H$2199,MATCH(A4454,'CPU-GERAL'!$B$12:$B$2199,0)),"NÃO ENCONTRADO")</f>
        <v>NÃO ENCONTRADO</v>
      </c>
      <c r="J4454" s="59" t="str">
        <f t="shared" si="69"/>
        <v/>
      </c>
    </row>
    <row r="4455" spans="1:10" x14ac:dyDescent="0.2">
      <c r="A4455" s="300">
        <v>94280</v>
      </c>
      <c r="B4455" s="301" t="s">
        <v>4960</v>
      </c>
      <c r="C4455" s="300" t="s">
        <v>18</v>
      </c>
      <c r="D4455" s="302">
        <v>53.22</v>
      </c>
      <c r="E4455" s="303">
        <v>0</v>
      </c>
      <c r="F4455" s="110" t="s">
        <v>14403</v>
      </c>
      <c r="G4455" s="126">
        <v>46023</v>
      </c>
      <c r="H4455" s="299" t="s">
        <v>15743</v>
      </c>
      <c r="I4455" s="197" t="str">
        <f>IFERROR(INDEX('CPU-GERAL'!$H$12:$H$2199,MATCH(A4455,'CPU-GERAL'!$B$12:$B$2199,0)),"NÃO ENCONTRADO")</f>
        <v>NÃO ENCONTRADO</v>
      </c>
      <c r="J4455" s="59" t="str">
        <f t="shared" si="69"/>
        <v/>
      </c>
    </row>
    <row r="4456" spans="1:10" x14ac:dyDescent="0.2">
      <c r="A4456" s="300">
        <v>94278</v>
      </c>
      <c r="B4456" s="301" t="s">
        <v>4958</v>
      </c>
      <c r="C4456" s="300" t="s">
        <v>18</v>
      </c>
      <c r="D4456" s="302">
        <v>44.99</v>
      </c>
      <c r="E4456" s="303">
        <v>0</v>
      </c>
      <c r="F4456" s="110" t="s">
        <v>14403</v>
      </c>
      <c r="G4456" s="126">
        <v>46023</v>
      </c>
      <c r="H4456" s="299" t="s">
        <v>15743</v>
      </c>
      <c r="I4456" s="197" t="str">
        <f>IFERROR(INDEX('CPU-GERAL'!$H$12:$H$2199,MATCH(A4456,'CPU-GERAL'!$B$12:$B$2199,0)),"NÃO ENCONTRADO")</f>
        <v>NÃO ENCONTRADO</v>
      </c>
      <c r="J4456" s="59" t="str">
        <f t="shared" si="69"/>
        <v/>
      </c>
    </row>
    <row r="4457" spans="1:10" x14ac:dyDescent="0.2">
      <c r="A4457" s="300">
        <v>94275</v>
      </c>
      <c r="B4457" s="301" t="s">
        <v>4955</v>
      </c>
      <c r="C4457" s="300" t="s">
        <v>18</v>
      </c>
      <c r="D4457" s="302">
        <v>47.24</v>
      </c>
      <c r="E4457" s="303">
        <v>0</v>
      </c>
      <c r="F4457" s="110" t="s">
        <v>14403</v>
      </c>
      <c r="G4457" s="126">
        <v>46023</v>
      </c>
      <c r="H4457" s="299" t="s">
        <v>15743</v>
      </c>
      <c r="I4457" s="197">
        <f>IFERROR(INDEX('CPU-GERAL'!$H$12:$H$2199,MATCH(A4457,'CPU-GERAL'!$B$12:$B$2199,0)),"NÃO ENCONTRADO")</f>
        <v>47.24</v>
      </c>
      <c r="J4457" s="59" t="str">
        <f t="shared" si="69"/>
        <v>IGUAL A CPU</v>
      </c>
    </row>
    <row r="4458" spans="1:10" x14ac:dyDescent="0.2">
      <c r="A4458" s="300">
        <v>94273</v>
      </c>
      <c r="B4458" s="301" t="s">
        <v>4953</v>
      </c>
      <c r="C4458" s="300" t="s">
        <v>18</v>
      </c>
      <c r="D4458" s="302">
        <v>51.92</v>
      </c>
      <c r="E4458" s="303">
        <v>0</v>
      </c>
      <c r="F4458" s="110" t="s">
        <v>14403</v>
      </c>
      <c r="G4458" s="126">
        <v>46023</v>
      </c>
      <c r="H4458" s="299" t="s">
        <v>15743</v>
      </c>
      <c r="I4458" s="197" t="str">
        <f>IFERROR(INDEX('CPU-GERAL'!$H$12:$H$2199,MATCH(A4458,'CPU-GERAL'!$B$12:$B$2199,0)),"NÃO ENCONTRADO")</f>
        <v>NÃO ENCONTRADO</v>
      </c>
      <c r="J4458" s="59" t="str">
        <f t="shared" si="69"/>
        <v/>
      </c>
    </row>
    <row r="4459" spans="1:10" x14ac:dyDescent="0.2">
      <c r="A4459" s="300">
        <v>94279</v>
      </c>
      <c r="B4459" s="301" t="s">
        <v>4959</v>
      </c>
      <c r="C4459" s="300" t="s">
        <v>18</v>
      </c>
      <c r="D4459" s="302">
        <v>49.96</v>
      </c>
      <c r="E4459" s="303">
        <v>0</v>
      </c>
      <c r="F4459" s="110" t="s">
        <v>14403</v>
      </c>
      <c r="G4459" s="126">
        <v>46023</v>
      </c>
      <c r="H4459" s="299" t="s">
        <v>15743</v>
      </c>
      <c r="I4459" s="197" t="str">
        <f>IFERROR(INDEX('CPU-GERAL'!$H$12:$H$2199,MATCH(A4459,'CPU-GERAL'!$B$12:$B$2199,0)),"NÃO ENCONTRADO")</f>
        <v>NÃO ENCONTRADO</v>
      </c>
      <c r="J4459" s="59" t="str">
        <f t="shared" si="69"/>
        <v/>
      </c>
    </row>
    <row r="4460" spans="1:10" x14ac:dyDescent="0.2">
      <c r="A4460" s="300">
        <v>94277</v>
      </c>
      <c r="B4460" s="301" t="s">
        <v>4957</v>
      </c>
      <c r="C4460" s="300" t="s">
        <v>18</v>
      </c>
      <c r="D4460" s="302">
        <v>41.72</v>
      </c>
      <c r="E4460" s="303">
        <v>0</v>
      </c>
      <c r="F4460" s="110" t="s">
        <v>14403</v>
      </c>
      <c r="G4460" s="126">
        <v>46023</v>
      </c>
      <c r="H4460" s="299" t="s">
        <v>15743</v>
      </c>
      <c r="I4460" s="197" t="str">
        <f>IFERROR(INDEX('CPU-GERAL'!$H$12:$H$2199,MATCH(A4460,'CPU-GERAL'!$B$12:$B$2199,0)),"NÃO ENCONTRADO")</f>
        <v>NÃO ENCONTRADO</v>
      </c>
      <c r="J4460" s="59" t="str">
        <f t="shared" si="69"/>
        <v/>
      </c>
    </row>
    <row r="4461" spans="1:10" x14ac:dyDescent="0.2">
      <c r="A4461" s="300">
        <v>104930</v>
      </c>
      <c r="B4461" s="301" t="s">
        <v>12399</v>
      </c>
      <c r="C4461" s="300" t="s">
        <v>18</v>
      </c>
      <c r="D4461" s="302">
        <v>0</v>
      </c>
      <c r="E4461" s="303"/>
      <c r="F4461" s="110" t="s">
        <v>14403</v>
      </c>
      <c r="G4461" s="126">
        <v>46023</v>
      </c>
      <c r="H4461" s="299" t="s">
        <v>15743</v>
      </c>
      <c r="I4461" s="197" t="str">
        <f>IFERROR(INDEX('CPU-GERAL'!$H$12:$H$2199,MATCH(A4461,'CPU-GERAL'!$B$12:$B$2199,0)),"NÃO ENCONTRADO")</f>
        <v>NÃO ENCONTRADO</v>
      </c>
      <c r="J4461" s="59" t="str">
        <f t="shared" si="69"/>
        <v/>
      </c>
    </row>
    <row r="4462" spans="1:10" x14ac:dyDescent="0.2">
      <c r="A4462" s="300">
        <v>104931</v>
      </c>
      <c r="B4462" s="301" t="s">
        <v>12400</v>
      </c>
      <c r="C4462" s="300" t="s">
        <v>18</v>
      </c>
      <c r="D4462" s="302">
        <v>0</v>
      </c>
      <c r="E4462" s="303"/>
      <c r="F4462" s="110" t="s">
        <v>14403</v>
      </c>
      <c r="G4462" s="126">
        <v>46023</v>
      </c>
      <c r="H4462" s="299" t="s">
        <v>15743</v>
      </c>
      <c r="I4462" s="197" t="str">
        <f>IFERROR(INDEX('CPU-GERAL'!$H$12:$H$2199,MATCH(A4462,'CPU-GERAL'!$B$12:$B$2199,0)),"NÃO ENCONTRADO")</f>
        <v>NÃO ENCONTRADO</v>
      </c>
      <c r="J4462" s="59" t="str">
        <f t="shared" si="69"/>
        <v/>
      </c>
    </row>
    <row r="4463" spans="1:10" x14ac:dyDescent="0.2">
      <c r="A4463" s="300">
        <v>94294</v>
      </c>
      <c r="B4463" s="301" t="s">
        <v>4961</v>
      </c>
      <c r="C4463" s="300" t="s">
        <v>18</v>
      </c>
      <c r="D4463" s="302">
        <v>10.119999999999999</v>
      </c>
      <c r="E4463" s="303">
        <v>0</v>
      </c>
      <c r="F4463" s="110" t="s">
        <v>14403</v>
      </c>
      <c r="G4463" s="126">
        <v>46023</v>
      </c>
      <c r="H4463" s="299" t="s">
        <v>15743</v>
      </c>
      <c r="I4463" s="197" t="str">
        <f>IFERROR(INDEX('CPU-GERAL'!$H$12:$H$2199,MATCH(A4463,'CPU-GERAL'!$B$12:$B$2199,0)),"NÃO ENCONTRADO")</f>
        <v>NÃO ENCONTRADO</v>
      </c>
      <c r="J4463" s="59" t="str">
        <f t="shared" si="69"/>
        <v/>
      </c>
    </row>
    <row r="4464" spans="1:10" x14ac:dyDescent="0.2">
      <c r="A4464" s="300">
        <v>94288</v>
      </c>
      <c r="B4464" s="301" t="s">
        <v>10891</v>
      </c>
      <c r="C4464" s="300" t="s">
        <v>18</v>
      </c>
      <c r="D4464" s="302">
        <v>44.71</v>
      </c>
      <c r="E4464" s="303">
        <v>0</v>
      </c>
      <c r="F4464" s="110" t="s">
        <v>14403</v>
      </c>
      <c r="G4464" s="126">
        <v>46023</v>
      </c>
      <c r="H4464" s="299" t="s">
        <v>15743</v>
      </c>
      <c r="I4464" s="197" t="str">
        <f>IFERROR(INDEX('CPU-GERAL'!$H$12:$H$2199,MATCH(A4464,'CPU-GERAL'!$B$12:$B$2199,0)),"NÃO ENCONTRADO")</f>
        <v>NÃO ENCONTRADO</v>
      </c>
      <c r="J4464" s="59" t="str">
        <f t="shared" si="69"/>
        <v/>
      </c>
    </row>
    <row r="4465" spans="1:10" x14ac:dyDescent="0.2">
      <c r="A4465" s="300">
        <v>94282</v>
      </c>
      <c r="B4465" s="301" t="s">
        <v>10892</v>
      </c>
      <c r="C4465" s="300" t="s">
        <v>18</v>
      </c>
      <c r="D4465" s="302">
        <v>57.13</v>
      </c>
      <c r="E4465" s="303">
        <v>0</v>
      </c>
      <c r="F4465" s="110" t="s">
        <v>14403</v>
      </c>
      <c r="G4465" s="126">
        <v>46023</v>
      </c>
      <c r="H4465" s="299" t="s">
        <v>15743</v>
      </c>
      <c r="I4465" s="197" t="str">
        <f>IFERROR(INDEX('CPU-GERAL'!$H$12:$H$2199,MATCH(A4465,'CPU-GERAL'!$B$12:$B$2199,0)),"NÃO ENCONTRADO")</f>
        <v>NÃO ENCONTRADO</v>
      </c>
      <c r="J4465" s="59" t="str">
        <f t="shared" si="69"/>
        <v/>
      </c>
    </row>
    <row r="4466" spans="1:10" x14ac:dyDescent="0.2">
      <c r="A4466" s="300">
        <v>94290</v>
      </c>
      <c r="B4466" s="301" t="s">
        <v>10893</v>
      </c>
      <c r="C4466" s="300" t="s">
        <v>18</v>
      </c>
      <c r="D4466" s="302">
        <v>55.99</v>
      </c>
      <c r="E4466" s="303">
        <v>0</v>
      </c>
      <c r="F4466" s="110" t="s">
        <v>14403</v>
      </c>
      <c r="G4466" s="126">
        <v>46023</v>
      </c>
      <c r="H4466" s="299" t="s">
        <v>15743</v>
      </c>
      <c r="I4466" s="197" t="str">
        <f>IFERROR(INDEX('CPU-GERAL'!$H$12:$H$2199,MATCH(A4466,'CPU-GERAL'!$B$12:$B$2199,0)),"NÃO ENCONTRADO")</f>
        <v>NÃO ENCONTRADO</v>
      </c>
      <c r="J4466" s="59" t="str">
        <f t="shared" si="69"/>
        <v/>
      </c>
    </row>
    <row r="4467" spans="1:10" x14ac:dyDescent="0.2">
      <c r="A4467" s="300">
        <v>94284</v>
      </c>
      <c r="B4467" s="301" t="s">
        <v>10894</v>
      </c>
      <c r="C4467" s="300" t="s">
        <v>18</v>
      </c>
      <c r="D4467" s="302">
        <v>74.72</v>
      </c>
      <c r="E4467" s="303">
        <v>0</v>
      </c>
      <c r="F4467" s="110" t="s">
        <v>14403</v>
      </c>
      <c r="G4467" s="126">
        <v>46023</v>
      </c>
      <c r="H4467" s="299" t="s">
        <v>15743</v>
      </c>
      <c r="I4467" s="197" t="str">
        <f>IFERROR(INDEX('CPU-GERAL'!$H$12:$H$2199,MATCH(A4467,'CPU-GERAL'!$B$12:$B$2199,0)),"NÃO ENCONTRADO")</f>
        <v>NÃO ENCONTRADO</v>
      </c>
      <c r="J4467" s="59" t="str">
        <f t="shared" si="69"/>
        <v/>
      </c>
    </row>
    <row r="4468" spans="1:10" x14ac:dyDescent="0.2">
      <c r="A4468" s="300">
        <v>94292</v>
      </c>
      <c r="B4468" s="301" t="s">
        <v>10895</v>
      </c>
      <c r="C4468" s="300" t="s">
        <v>18</v>
      </c>
      <c r="D4468" s="302">
        <v>67.83</v>
      </c>
      <c r="E4468" s="303">
        <v>0</v>
      </c>
      <c r="F4468" s="110" t="s">
        <v>14403</v>
      </c>
      <c r="G4468" s="126">
        <v>46023</v>
      </c>
      <c r="H4468" s="299" t="s">
        <v>15743</v>
      </c>
      <c r="I4468" s="197" t="str">
        <f>IFERROR(INDEX('CPU-GERAL'!$H$12:$H$2199,MATCH(A4468,'CPU-GERAL'!$B$12:$B$2199,0)),"NÃO ENCONTRADO")</f>
        <v>NÃO ENCONTRADO</v>
      </c>
      <c r="J4468" s="59" t="str">
        <f t="shared" si="69"/>
        <v/>
      </c>
    </row>
    <row r="4469" spans="1:10" x14ac:dyDescent="0.2">
      <c r="A4469" s="300">
        <v>94286</v>
      </c>
      <c r="B4469" s="301" t="s">
        <v>10896</v>
      </c>
      <c r="C4469" s="300" t="s">
        <v>18</v>
      </c>
      <c r="D4469" s="302">
        <v>94.98</v>
      </c>
      <c r="E4469" s="303">
        <v>0</v>
      </c>
      <c r="F4469" s="110" t="s">
        <v>14403</v>
      </c>
      <c r="G4469" s="126">
        <v>46023</v>
      </c>
      <c r="H4469" s="299" t="s">
        <v>15743</v>
      </c>
      <c r="I4469" s="197" t="str">
        <f>IFERROR(INDEX('CPU-GERAL'!$H$12:$H$2199,MATCH(A4469,'CPU-GERAL'!$B$12:$B$2199,0)),"NÃO ENCONTRADO")</f>
        <v>NÃO ENCONTRADO</v>
      </c>
      <c r="J4469" s="59" t="str">
        <f t="shared" si="69"/>
        <v/>
      </c>
    </row>
    <row r="4470" spans="1:10" x14ac:dyDescent="0.2">
      <c r="A4470" s="300">
        <v>94287</v>
      </c>
      <c r="B4470" s="301" t="s">
        <v>10897</v>
      </c>
      <c r="C4470" s="300" t="s">
        <v>18</v>
      </c>
      <c r="D4470" s="302">
        <v>37.04</v>
      </c>
      <c r="E4470" s="303">
        <v>0</v>
      </c>
      <c r="F4470" s="110" t="s">
        <v>14403</v>
      </c>
      <c r="G4470" s="126">
        <v>46023</v>
      </c>
      <c r="H4470" s="299" t="s">
        <v>15743</v>
      </c>
      <c r="I4470" s="197" t="str">
        <f>IFERROR(INDEX('CPU-GERAL'!$H$12:$H$2199,MATCH(A4470,'CPU-GERAL'!$B$12:$B$2199,0)),"NÃO ENCONTRADO")</f>
        <v>NÃO ENCONTRADO</v>
      </c>
      <c r="J4470" s="59" t="str">
        <f t="shared" si="69"/>
        <v/>
      </c>
    </row>
    <row r="4471" spans="1:10" x14ac:dyDescent="0.2">
      <c r="A4471" s="300">
        <v>94281</v>
      </c>
      <c r="B4471" s="301" t="s">
        <v>10898</v>
      </c>
      <c r="C4471" s="300" t="s">
        <v>18</v>
      </c>
      <c r="D4471" s="302">
        <v>48.5</v>
      </c>
      <c r="E4471" s="303">
        <v>0</v>
      </c>
      <c r="F4471" s="110" t="s">
        <v>14403</v>
      </c>
      <c r="G4471" s="126">
        <v>46023</v>
      </c>
      <c r="H4471" s="299" t="s">
        <v>15743</v>
      </c>
      <c r="I4471" s="197" t="str">
        <f>IFERROR(INDEX('CPU-GERAL'!$H$12:$H$2199,MATCH(A4471,'CPU-GERAL'!$B$12:$B$2199,0)),"NÃO ENCONTRADO")</f>
        <v>NÃO ENCONTRADO</v>
      </c>
      <c r="J4471" s="59" t="str">
        <f t="shared" si="69"/>
        <v/>
      </c>
    </row>
    <row r="4472" spans="1:10" x14ac:dyDescent="0.2">
      <c r="A4472" s="300">
        <v>94289</v>
      </c>
      <c r="B4472" s="301" t="s">
        <v>10899</v>
      </c>
      <c r="C4472" s="300" t="s">
        <v>18</v>
      </c>
      <c r="D4472" s="302">
        <v>48.31</v>
      </c>
      <c r="E4472" s="303">
        <v>0</v>
      </c>
      <c r="F4472" s="110" t="s">
        <v>14403</v>
      </c>
      <c r="G4472" s="126">
        <v>46023</v>
      </c>
      <c r="H4472" s="299" t="s">
        <v>15743</v>
      </c>
      <c r="I4472" s="197" t="str">
        <f>IFERROR(INDEX('CPU-GERAL'!$H$12:$H$2199,MATCH(A4472,'CPU-GERAL'!$B$12:$B$2199,0)),"NÃO ENCONTRADO")</f>
        <v>NÃO ENCONTRADO</v>
      </c>
      <c r="J4472" s="59" t="str">
        <f t="shared" si="69"/>
        <v/>
      </c>
    </row>
    <row r="4473" spans="1:10" x14ac:dyDescent="0.2">
      <c r="A4473" s="300">
        <v>94283</v>
      </c>
      <c r="B4473" s="301" t="s">
        <v>10900</v>
      </c>
      <c r="C4473" s="300" t="s">
        <v>18</v>
      </c>
      <c r="D4473" s="302">
        <v>66.09</v>
      </c>
      <c r="E4473" s="303">
        <v>0</v>
      </c>
      <c r="F4473" s="110" t="s">
        <v>14403</v>
      </c>
      <c r="G4473" s="126">
        <v>46023</v>
      </c>
      <c r="H4473" s="299" t="s">
        <v>15743</v>
      </c>
      <c r="I4473" s="197" t="str">
        <f>IFERROR(INDEX('CPU-GERAL'!$H$12:$H$2199,MATCH(A4473,'CPU-GERAL'!$B$12:$B$2199,0)),"NÃO ENCONTRADO")</f>
        <v>NÃO ENCONTRADO</v>
      </c>
      <c r="J4473" s="59" t="str">
        <f t="shared" si="69"/>
        <v/>
      </c>
    </row>
    <row r="4474" spans="1:10" x14ac:dyDescent="0.2">
      <c r="A4474" s="300">
        <v>94291</v>
      </c>
      <c r="B4474" s="301" t="s">
        <v>10901</v>
      </c>
      <c r="C4474" s="300" t="s">
        <v>18</v>
      </c>
      <c r="D4474" s="302">
        <v>60.16</v>
      </c>
      <c r="E4474" s="303">
        <v>0</v>
      </c>
      <c r="F4474" s="110" t="s">
        <v>14403</v>
      </c>
      <c r="G4474" s="126">
        <v>46023</v>
      </c>
      <c r="H4474" s="299" t="s">
        <v>15743</v>
      </c>
      <c r="I4474" s="197" t="str">
        <f>IFERROR(INDEX('CPU-GERAL'!$H$12:$H$2199,MATCH(A4474,'CPU-GERAL'!$B$12:$B$2199,0)),"NÃO ENCONTRADO")</f>
        <v>NÃO ENCONTRADO</v>
      </c>
      <c r="J4474" s="59" t="str">
        <f t="shared" si="69"/>
        <v/>
      </c>
    </row>
    <row r="4475" spans="1:10" x14ac:dyDescent="0.2">
      <c r="A4475" s="300">
        <v>94285</v>
      </c>
      <c r="B4475" s="301" t="s">
        <v>10902</v>
      </c>
      <c r="C4475" s="300" t="s">
        <v>18</v>
      </c>
      <c r="D4475" s="302">
        <v>86.35</v>
      </c>
      <c r="E4475" s="303">
        <v>0</v>
      </c>
      <c r="F4475" s="110" t="s">
        <v>14403</v>
      </c>
      <c r="G4475" s="126">
        <v>46023</v>
      </c>
      <c r="H4475" s="299" t="s">
        <v>15743</v>
      </c>
      <c r="I4475" s="197" t="str">
        <f>IFERROR(INDEX('CPU-GERAL'!$H$12:$H$2199,MATCH(A4475,'CPU-GERAL'!$B$12:$B$2199,0)),"NÃO ENCONTRADO")</f>
        <v>NÃO ENCONTRADO</v>
      </c>
      <c r="J4475" s="59" t="str">
        <f t="shared" si="69"/>
        <v/>
      </c>
    </row>
    <row r="4476" spans="1:10" x14ac:dyDescent="0.2">
      <c r="A4476" s="300">
        <v>94293</v>
      </c>
      <c r="B4476" s="301" t="s">
        <v>10903</v>
      </c>
      <c r="C4476" s="300" t="s">
        <v>18</v>
      </c>
      <c r="D4476" s="302">
        <v>191.84</v>
      </c>
      <c r="E4476" s="303">
        <v>0</v>
      </c>
      <c r="F4476" s="110" t="s">
        <v>14403</v>
      </c>
      <c r="G4476" s="126">
        <v>46023</v>
      </c>
      <c r="H4476" s="299" t="s">
        <v>15743</v>
      </c>
      <c r="I4476" s="197" t="str">
        <f>IFERROR(INDEX('CPU-GERAL'!$H$12:$H$2199,MATCH(A4476,'CPU-GERAL'!$B$12:$B$2199,0)),"NÃO ENCONTRADO")</f>
        <v>NÃO ENCONTRADO</v>
      </c>
      <c r="J4476" s="59" t="str">
        <f t="shared" si="69"/>
        <v/>
      </c>
    </row>
    <row r="4477" spans="1:10" x14ac:dyDescent="0.2">
      <c r="A4477" s="300">
        <v>94264</v>
      </c>
      <c r="B4477" s="301" t="s">
        <v>10904</v>
      </c>
      <c r="C4477" s="300" t="s">
        <v>18</v>
      </c>
      <c r="D4477" s="302">
        <v>44.19</v>
      </c>
      <c r="E4477" s="303">
        <v>0.02</v>
      </c>
      <c r="F4477" s="110" t="s">
        <v>14403</v>
      </c>
      <c r="G4477" s="126">
        <v>46023</v>
      </c>
      <c r="H4477" s="299" t="s">
        <v>15743</v>
      </c>
      <c r="I4477" s="197" t="str">
        <f>IFERROR(INDEX('CPU-GERAL'!$H$12:$H$2199,MATCH(A4477,'CPU-GERAL'!$B$12:$B$2199,0)),"NÃO ENCONTRADO")</f>
        <v>NÃO ENCONTRADO</v>
      </c>
      <c r="J4477" s="59" t="str">
        <f t="shared" si="69"/>
        <v/>
      </c>
    </row>
    <row r="4478" spans="1:10" x14ac:dyDescent="0.2">
      <c r="A4478" s="300">
        <v>94266</v>
      </c>
      <c r="B4478" s="301" t="s">
        <v>10905</v>
      </c>
      <c r="C4478" s="300" t="s">
        <v>18</v>
      </c>
      <c r="D4478" s="302">
        <v>58.43</v>
      </c>
      <c r="E4478" s="303">
        <v>0.02</v>
      </c>
      <c r="F4478" s="110" t="s">
        <v>14403</v>
      </c>
      <c r="G4478" s="126">
        <v>46023</v>
      </c>
      <c r="H4478" s="299" t="s">
        <v>15743</v>
      </c>
      <c r="I4478" s="197" t="str">
        <f>IFERROR(INDEX('CPU-GERAL'!$H$12:$H$2199,MATCH(A4478,'CPU-GERAL'!$B$12:$B$2199,0)),"NÃO ENCONTRADO")</f>
        <v>NÃO ENCONTRADO</v>
      </c>
      <c r="J4478" s="59" t="str">
        <f t="shared" si="69"/>
        <v/>
      </c>
    </row>
    <row r="4479" spans="1:10" x14ac:dyDescent="0.2">
      <c r="A4479" s="300">
        <v>94263</v>
      </c>
      <c r="B4479" s="301" t="s">
        <v>10906</v>
      </c>
      <c r="C4479" s="300" t="s">
        <v>18</v>
      </c>
      <c r="D4479" s="302">
        <v>38.950000000000003</v>
      </c>
      <c r="E4479" s="303">
        <v>0.01</v>
      </c>
      <c r="F4479" s="110" t="s">
        <v>14403</v>
      </c>
      <c r="G4479" s="126">
        <v>46023</v>
      </c>
      <c r="H4479" s="299" t="s">
        <v>15743</v>
      </c>
      <c r="I4479" s="197" t="str">
        <f>IFERROR(INDEX('CPU-GERAL'!$H$12:$H$2199,MATCH(A4479,'CPU-GERAL'!$B$12:$B$2199,0)),"NÃO ENCONTRADO")</f>
        <v>NÃO ENCONTRADO</v>
      </c>
      <c r="J4479" s="59" t="str">
        <f t="shared" si="69"/>
        <v/>
      </c>
    </row>
    <row r="4480" spans="1:10" x14ac:dyDescent="0.2">
      <c r="A4480" s="300">
        <v>94265</v>
      </c>
      <c r="B4480" s="301" t="s">
        <v>10907</v>
      </c>
      <c r="C4480" s="300" t="s">
        <v>18</v>
      </c>
      <c r="D4480" s="302">
        <v>52.45</v>
      </c>
      <c r="E4480" s="303">
        <v>0.01</v>
      </c>
      <c r="F4480" s="110" t="s">
        <v>14403</v>
      </c>
      <c r="G4480" s="126">
        <v>46023</v>
      </c>
      <c r="H4480" s="299" t="s">
        <v>15743</v>
      </c>
      <c r="I4480" s="197" t="str">
        <f>IFERROR(INDEX('CPU-GERAL'!$H$12:$H$2199,MATCH(A4480,'CPU-GERAL'!$B$12:$B$2199,0)),"NÃO ENCONTRADO")</f>
        <v>NÃO ENCONTRADO</v>
      </c>
      <c r="J4480" s="59" t="str">
        <f t="shared" si="69"/>
        <v/>
      </c>
    </row>
    <row r="4481" spans="1:10" x14ac:dyDescent="0.2">
      <c r="A4481" s="300">
        <v>94268</v>
      </c>
      <c r="B4481" s="301" t="s">
        <v>10908</v>
      </c>
      <c r="C4481" s="300" t="s">
        <v>18</v>
      </c>
      <c r="D4481" s="302">
        <v>70.180000000000007</v>
      </c>
      <c r="E4481" s="303">
        <v>0.01</v>
      </c>
      <c r="F4481" s="110" t="s">
        <v>14403</v>
      </c>
      <c r="G4481" s="126">
        <v>46023</v>
      </c>
      <c r="H4481" s="299" t="s">
        <v>15743</v>
      </c>
      <c r="I4481" s="197" t="str">
        <f>IFERROR(INDEX('CPU-GERAL'!$H$12:$H$2199,MATCH(A4481,'CPU-GERAL'!$B$12:$B$2199,0)),"NÃO ENCONTRADO")</f>
        <v>NÃO ENCONTRADO</v>
      </c>
      <c r="J4481" s="59" t="str">
        <f t="shared" si="69"/>
        <v/>
      </c>
    </row>
    <row r="4482" spans="1:10" x14ac:dyDescent="0.2">
      <c r="A4482" s="300">
        <v>94270</v>
      </c>
      <c r="B4482" s="301" t="s">
        <v>10909</v>
      </c>
      <c r="C4482" s="300" t="s">
        <v>18</v>
      </c>
      <c r="D4482" s="302">
        <v>100.02</v>
      </c>
      <c r="E4482" s="303">
        <v>0.01</v>
      </c>
      <c r="F4482" s="110" t="s">
        <v>14403</v>
      </c>
      <c r="G4482" s="126">
        <v>46023</v>
      </c>
      <c r="H4482" s="299" t="s">
        <v>15743</v>
      </c>
      <c r="I4482" s="197" t="str">
        <f>IFERROR(INDEX('CPU-GERAL'!$H$12:$H$2199,MATCH(A4482,'CPU-GERAL'!$B$12:$B$2199,0)),"NÃO ENCONTRADO")</f>
        <v>NÃO ENCONTRADO</v>
      </c>
      <c r="J4482" s="59" t="str">
        <f t="shared" si="69"/>
        <v/>
      </c>
    </row>
    <row r="4483" spans="1:10" x14ac:dyDescent="0.2">
      <c r="A4483" s="300">
        <v>94272</v>
      </c>
      <c r="B4483" s="301" t="s">
        <v>10910</v>
      </c>
      <c r="C4483" s="300" t="s">
        <v>18</v>
      </c>
      <c r="D4483" s="302">
        <v>122.89</v>
      </c>
      <c r="E4483" s="303">
        <v>0.02</v>
      </c>
      <c r="F4483" s="110" t="s">
        <v>14403</v>
      </c>
      <c r="G4483" s="126">
        <v>46023</v>
      </c>
      <c r="H4483" s="299" t="s">
        <v>15743</v>
      </c>
      <c r="I4483" s="197" t="str">
        <f>IFERROR(INDEX('CPU-GERAL'!$H$12:$H$2199,MATCH(A4483,'CPU-GERAL'!$B$12:$B$2199,0)),"NÃO ENCONTRADO")</f>
        <v>NÃO ENCONTRADO</v>
      </c>
      <c r="J4483" s="59" t="str">
        <f t="shared" si="69"/>
        <v/>
      </c>
    </row>
    <row r="4484" spans="1:10" x14ac:dyDescent="0.2">
      <c r="A4484" s="300">
        <v>94267</v>
      </c>
      <c r="B4484" s="301" t="s">
        <v>10911</v>
      </c>
      <c r="C4484" s="300" t="s">
        <v>18</v>
      </c>
      <c r="D4484" s="302">
        <v>63.57</v>
      </c>
      <c r="E4484" s="303">
        <v>0.01</v>
      </c>
      <c r="F4484" s="110" t="s">
        <v>14403</v>
      </c>
      <c r="G4484" s="126">
        <v>46023</v>
      </c>
      <c r="H4484" s="299" t="s">
        <v>15743</v>
      </c>
      <c r="I4484" s="197" t="str">
        <f>IFERROR(INDEX('CPU-GERAL'!$H$12:$H$2199,MATCH(A4484,'CPU-GERAL'!$B$12:$B$2199,0)),"NÃO ENCONTRADO")</f>
        <v>NÃO ENCONTRADO</v>
      </c>
      <c r="J4484" s="59" t="str">
        <f t="shared" ref="J4484:J4547" si="70">IF(I4484&lt;&gt;"NÃO ENCONTRADO",IF(D4484=I4484,"IGUAL A CPU",I4484-D4484),"")</f>
        <v/>
      </c>
    </row>
    <row r="4485" spans="1:10" x14ac:dyDescent="0.2">
      <c r="A4485" s="300">
        <v>94269</v>
      </c>
      <c r="B4485" s="301" t="s">
        <v>10912</v>
      </c>
      <c r="C4485" s="300" t="s">
        <v>18</v>
      </c>
      <c r="D4485" s="302">
        <v>90.84</v>
      </c>
      <c r="E4485" s="303">
        <v>0.01</v>
      </c>
      <c r="F4485" s="110" t="s">
        <v>14403</v>
      </c>
      <c r="G4485" s="126">
        <v>46023</v>
      </c>
      <c r="H4485" s="299" t="s">
        <v>15743</v>
      </c>
      <c r="I4485" s="197" t="str">
        <f>IFERROR(INDEX('CPU-GERAL'!$H$12:$H$2199,MATCH(A4485,'CPU-GERAL'!$B$12:$B$2199,0)),"NÃO ENCONTRADO")</f>
        <v>NÃO ENCONTRADO</v>
      </c>
      <c r="J4485" s="59" t="str">
        <f t="shared" si="70"/>
        <v/>
      </c>
    </row>
    <row r="4486" spans="1:10" x14ac:dyDescent="0.2">
      <c r="A4486" s="300">
        <v>94271</v>
      </c>
      <c r="B4486" s="301" t="s">
        <v>10913</v>
      </c>
      <c r="C4486" s="300" t="s">
        <v>18</v>
      </c>
      <c r="D4486" s="302">
        <v>110.62</v>
      </c>
      <c r="E4486" s="303">
        <v>0.01</v>
      </c>
      <c r="F4486" s="110" t="s">
        <v>14403</v>
      </c>
      <c r="G4486" s="126">
        <v>46023</v>
      </c>
      <c r="H4486" s="299" t="s">
        <v>15743</v>
      </c>
      <c r="I4486" s="197" t="str">
        <f>IFERROR(INDEX('CPU-GERAL'!$H$12:$H$2199,MATCH(A4486,'CPU-GERAL'!$B$12:$B$2199,0)),"NÃO ENCONTRADO")</f>
        <v>NÃO ENCONTRADO</v>
      </c>
      <c r="J4486" s="59" t="str">
        <f t="shared" si="70"/>
        <v/>
      </c>
    </row>
    <row r="4487" spans="1:10" x14ac:dyDescent="0.2">
      <c r="A4487" s="300">
        <v>105555</v>
      </c>
      <c r="B4487" s="301" t="s">
        <v>12401</v>
      </c>
      <c r="C4487" s="300" t="s">
        <v>49</v>
      </c>
      <c r="D4487" s="302">
        <v>0</v>
      </c>
      <c r="E4487" s="303"/>
      <c r="F4487" s="110" t="s">
        <v>14403</v>
      </c>
      <c r="G4487" s="126">
        <v>46023</v>
      </c>
      <c r="H4487" s="299" t="s">
        <v>15743</v>
      </c>
      <c r="I4487" s="197" t="str">
        <f>IFERROR(INDEX('CPU-GERAL'!$H$12:$H$2199,MATCH(A4487,'CPU-GERAL'!$B$12:$B$2199,0)),"NÃO ENCONTRADO")</f>
        <v>NÃO ENCONTRADO</v>
      </c>
      <c r="J4487" s="59" t="str">
        <f t="shared" si="70"/>
        <v/>
      </c>
    </row>
    <row r="4488" spans="1:10" x14ac:dyDescent="0.2">
      <c r="A4488" s="300">
        <v>97603</v>
      </c>
      <c r="B4488" s="301" t="s">
        <v>12402</v>
      </c>
      <c r="C4488" s="300" t="s">
        <v>49</v>
      </c>
      <c r="D4488" s="302">
        <v>0</v>
      </c>
      <c r="E4488" s="303"/>
      <c r="F4488" s="110" t="s">
        <v>14403</v>
      </c>
      <c r="G4488" s="126">
        <v>46023</v>
      </c>
      <c r="H4488" s="299" t="s">
        <v>15743</v>
      </c>
      <c r="I4488" s="197" t="str">
        <f>IFERROR(INDEX('CPU-GERAL'!$H$12:$H$2199,MATCH(A4488,'CPU-GERAL'!$B$12:$B$2199,0)),"NÃO ENCONTRADO")</f>
        <v>NÃO ENCONTRADO</v>
      </c>
      <c r="J4488" s="59" t="str">
        <f t="shared" si="70"/>
        <v/>
      </c>
    </row>
    <row r="4489" spans="1:10" x14ac:dyDescent="0.2">
      <c r="A4489" s="300">
        <v>97602</v>
      </c>
      <c r="B4489" s="301" t="s">
        <v>12403</v>
      </c>
      <c r="C4489" s="300" t="s">
        <v>49</v>
      </c>
      <c r="D4489" s="302">
        <v>0</v>
      </c>
      <c r="E4489" s="303"/>
      <c r="F4489" s="110" t="s">
        <v>14403</v>
      </c>
      <c r="G4489" s="126">
        <v>46023</v>
      </c>
      <c r="H4489" s="299" t="s">
        <v>15743</v>
      </c>
      <c r="I4489" s="197" t="str">
        <f>IFERROR(INDEX('CPU-GERAL'!$H$12:$H$2199,MATCH(A4489,'CPU-GERAL'!$B$12:$B$2199,0)),"NÃO ENCONTRADO")</f>
        <v>NÃO ENCONTRADO</v>
      </c>
      <c r="J4489" s="59" t="str">
        <f t="shared" si="70"/>
        <v/>
      </c>
    </row>
    <row r="4490" spans="1:10" x14ac:dyDescent="0.2">
      <c r="A4490" s="300">
        <v>97604</v>
      </c>
      <c r="B4490" s="301" t="s">
        <v>12404</v>
      </c>
      <c r="C4490" s="300" t="s">
        <v>49</v>
      </c>
      <c r="D4490" s="302">
        <v>0</v>
      </c>
      <c r="E4490" s="303"/>
      <c r="F4490" s="110" t="s">
        <v>14403</v>
      </c>
      <c r="G4490" s="126">
        <v>46023</v>
      </c>
      <c r="H4490" s="299" t="s">
        <v>15743</v>
      </c>
      <c r="I4490" s="197" t="str">
        <f>IFERROR(INDEX('CPU-GERAL'!$H$12:$H$2199,MATCH(A4490,'CPU-GERAL'!$B$12:$B$2199,0)),"NÃO ENCONTRADO")</f>
        <v>NÃO ENCONTRADO</v>
      </c>
      <c r="J4490" s="59" t="str">
        <f t="shared" si="70"/>
        <v/>
      </c>
    </row>
    <row r="4491" spans="1:10" x14ac:dyDescent="0.2">
      <c r="A4491" s="300">
        <v>105553</v>
      </c>
      <c r="B4491" s="301" t="s">
        <v>12405</v>
      </c>
      <c r="C4491" s="300" t="s">
        <v>49</v>
      </c>
      <c r="D4491" s="302">
        <v>0</v>
      </c>
      <c r="E4491" s="303"/>
      <c r="F4491" s="110" t="s">
        <v>14403</v>
      </c>
      <c r="G4491" s="126">
        <v>46023</v>
      </c>
      <c r="H4491" s="299" t="s">
        <v>15743</v>
      </c>
      <c r="I4491" s="197" t="str">
        <f>IFERROR(INDEX('CPU-GERAL'!$H$12:$H$2199,MATCH(A4491,'CPU-GERAL'!$B$12:$B$2199,0)),"NÃO ENCONTRADO")</f>
        <v>NÃO ENCONTRADO</v>
      </c>
      <c r="J4491" s="59" t="str">
        <f t="shared" si="70"/>
        <v/>
      </c>
    </row>
    <row r="4492" spans="1:10" x14ac:dyDescent="0.2">
      <c r="A4492" s="300">
        <v>105552</v>
      </c>
      <c r="B4492" s="301" t="s">
        <v>12406</v>
      </c>
      <c r="C4492" s="300" t="s">
        <v>49</v>
      </c>
      <c r="D4492" s="302">
        <v>0</v>
      </c>
      <c r="E4492" s="303"/>
      <c r="F4492" s="110" t="s">
        <v>14403</v>
      </c>
      <c r="G4492" s="126">
        <v>46023</v>
      </c>
      <c r="H4492" s="299" t="s">
        <v>15743</v>
      </c>
      <c r="I4492" s="197" t="str">
        <f>IFERROR(INDEX('CPU-GERAL'!$H$12:$H$2199,MATCH(A4492,'CPU-GERAL'!$B$12:$B$2199,0)),"NÃO ENCONTRADO")</f>
        <v>NÃO ENCONTRADO</v>
      </c>
      <c r="J4492" s="59" t="str">
        <f t="shared" si="70"/>
        <v/>
      </c>
    </row>
    <row r="4493" spans="1:10" x14ac:dyDescent="0.2">
      <c r="A4493" s="300">
        <v>105550</v>
      </c>
      <c r="B4493" s="301" t="s">
        <v>12407</v>
      </c>
      <c r="C4493" s="300" t="s">
        <v>49</v>
      </c>
      <c r="D4493" s="302">
        <v>0</v>
      </c>
      <c r="E4493" s="303"/>
      <c r="F4493" s="110" t="s">
        <v>14403</v>
      </c>
      <c r="G4493" s="126">
        <v>46023</v>
      </c>
      <c r="H4493" s="299" t="s">
        <v>15743</v>
      </c>
      <c r="I4493" s="197" t="str">
        <f>IFERROR(INDEX('CPU-GERAL'!$H$12:$H$2199,MATCH(A4493,'CPU-GERAL'!$B$12:$B$2199,0)),"NÃO ENCONTRADO")</f>
        <v>NÃO ENCONTRADO</v>
      </c>
      <c r="J4493" s="59" t="str">
        <f t="shared" si="70"/>
        <v/>
      </c>
    </row>
    <row r="4494" spans="1:10" x14ac:dyDescent="0.2">
      <c r="A4494" s="300">
        <v>105551</v>
      </c>
      <c r="B4494" s="301" t="s">
        <v>12408</v>
      </c>
      <c r="C4494" s="300" t="s">
        <v>49</v>
      </c>
      <c r="D4494" s="302">
        <v>0</v>
      </c>
      <c r="E4494" s="303"/>
      <c r="F4494" s="110" t="s">
        <v>14403</v>
      </c>
      <c r="G4494" s="126">
        <v>46023</v>
      </c>
      <c r="H4494" s="299" t="s">
        <v>15743</v>
      </c>
      <c r="I4494" s="197" t="str">
        <f>IFERROR(INDEX('CPU-GERAL'!$H$12:$H$2199,MATCH(A4494,'CPU-GERAL'!$B$12:$B$2199,0)),"NÃO ENCONTRADO")</f>
        <v>NÃO ENCONTRADO</v>
      </c>
      <c r="J4494" s="59" t="str">
        <f t="shared" si="70"/>
        <v/>
      </c>
    </row>
    <row r="4495" spans="1:10" x14ac:dyDescent="0.2">
      <c r="A4495" s="300">
        <v>105549</v>
      </c>
      <c r="B4495" s="301" t="s">
        <v>12409</v>
      </c>
      <c r="C4495" s="300" t="s">
        <v>49</v>
      </c>
      <c r="D4495" s="302">
        <v>0</v>
      </c>
      <c r="E4495" s="303"/>
      <c r="F4495" s="110" t="s">
        <v>14403</v>
      </c>
      <c r="G4495" s="126">
        <v>46023</v>
      </c>
      <c r="H4495" s="299" t="s">
        <v>15743</v>
      </c>
      <c r="I4495" s="197" t="str">
        <f>IFERROR(INDEX('CPU-GERAL'!$H$12:$H$2199,MATCH(A4495,'CPU-GERAL'!$B$12:$B$2199,0)),"NÃO ENCONTRADO")</f>
        <v>NÃO ENCONTRADO</v>
      </c>
      <c r="J4495" s="59" t="str">
        <f t="shared" si="70"/>
        <v/>
      </c>
    </row>
    <row r="4496" spans="1:10" x14ac:dyDescent="0.2">
      <c r="A4496" s="300">
        <v>105547</v>
      </c>
      <c r="B4496" s="301" t="s">
        <v>12410</v>
      </c>
      <c r="C4496" s="300" t="s">
        <v>18</v>
      </c>
      <c r="D4496" s="302">
        <v>0</v>
      </c>
      <c r="E4496" s="303"/>
      <c r="F4496" s="110" t="s">
        <v>14403</v>
      </c>
      <c r="G4496" s="126">
        <v>46023</v>
      </c>
      <c r="H4496" s="299" t="s">
        <v>15743</v>
      </c>
      <c r="I4496" s="197" t="str">
        <f>IFERROR(INDEX('CPU-GERAL'!$H$12:$H$2199,MATCH(A4496,'CPU-GERAL'!$B$12:$B$2199,0)),"NÃO ENCONTRADO")</f>
        <v>NÃO ENCONTRADO</v>
      </c>
      <c r="J4496" s="59" t="str">
        <f t="shared" si="70"/>
        <v/>
      </c>
    </row>
    <row r="4497" spans="1:10" x14ac:dyDescent="0.2">
      <c r="A4497" s="300">
        <v>97605</v>
      </c>
      <c r="B4497" s="301" t="s">
        <v>5118</v>
      </c>
      <c r="C4497" s="300" t="s">
        <v>49</v>
      </c>
      <c r="D4497" s="302">
        <v>79.099999999999994</v>
      </c>
      <c r="E4497" s="303">
        <v>0.75</v>
      </c>
      <c r="F4497" s="110" t="s">
        <v>14403</v>
      </c>
      <c r="G4497" s="126">
        <v>46023</v>
      </c>
      <c r="H4497" s="299" t="s">
        <v>15743</v>
      </c>
      <c r="I4497" s="197" t="str">
        <f>IFERROR(INDEX('CPU-GERAL'!$H$12:$H$2199,MATCH(A4497,'CPU-GERAL'!$B$12:$B$2199,0)),"NÃO ENCONTRADO")</f>
        <v>NÃO ENCONTRADO</v>
      </c>
      <c r="J4497" s="59" t="str">
        <f t="shared" si="70"/>
        <v/>
      </c>
    </row>
    <row r="4498" spans="1:10" x14ac:dyDescent="0.2">
      <c r="A4498" s="300">
        <v>97607</v>
      </c>
      <c r="B4498" s="301" t="s">
        <v>5119</v>
      </c>
      <c r="C4498" s="300" t="s">
        <v>49</v>
      </c>
      <c r="D4498" s="302">
        <v>101.15</v>
      </c>
      <c r="E4498" s="303">
        <v>0.72</v>
      </c>
      <c r="F4498" s="110" t="s">
        <v>14403</v>
      </c>
      <c r="G4498" s="126">
        <v>46023</v>
      </c>
      <c r="H4498" s="299" t="s">
        <v>15743</v>
      </c>
      <c r="I4498" s="197" t="str">
        <f>IFERROR(INDEX('CPU-GERAL'!$H$12:$H$2199,MATCH(A4498,'CPU-GERAL'!$B$12:$B$2199,0)),"NÃO ENCONTRADO")</f>
        <v>NÃO ENCONTRADO</v>
      </c>
      <c r="J4498" s="59" t="str">
        <f t="shared" si="70"/>
        <v/>
      </c>
    </row>
    <row r="4499" spans="1:10" x14ac:dyDescent="0.2">
      <c r="A4499" s="300">
        <v>97599</v>
      </c>
      <c r="B4499" s="301" t="s">
        <v>5111</v>
      </c>
      <c r="C4499" s="300" t="s">
        <v>49</v>
      </c>
      <c r="D4499" s="302">
        <v>19.62</v>
      </c>
      <c r="E4499" s="303">
        <v>0</v>
      </c>
      <c r="F4499" s="110" t="s">
        <v>14403</v>
      </c>
      <c r="G4499" s="126">
        <v>46023</v>
      </c>
      <c r="H4499" s="299" t="s">
        <v>15743</v>
      </c>
      <c r="I4499" s="197">
        <f>IFERROR(INDEX('CPU-GERAL'!$H$12:$H$2199,MATCH(A4499,'CPU-GERAL'!$B$12:$B$2199,0)),"NÃO ENCONTRADO")</f>
        <v>19.62</v>
      </c>
      <c r="J4499" s="59" t="str">
        <f t="shared" si="70"/>
        <v>IGUAL A CPU</v>
      </c>
    </row>
    <row r="4500" spans="1:10" x14ac:dyDescent="0.2">
      <c r="A4500" s="300">
        <v>105542</v>
      </c>
      <c r="B4500" s="301" t="s">
        <v>12411</v>
      </c>
      <c r="C4500" s="300" t="s">
        <v>49</v>
      </c>
      <c r="D4500" s="302">
        <v>0</v>
      </c>
      <c r="E4500" s="303"/>
      <c r="F4500" s="110" t="s">
        <v>14403</v>
      </c>
      <c r="G4500" s="126">
        <v>46023</v>
      </c>
      <c r="H4500" s="299" t="s">
        <v>15743</v>
      </c>
      <c r="I4500" s="197" t="str">
        <f>IFERROR(INDEX('CPU-GERAL'!$H$12:$H$2199,MATCH(A4500,'CPU-GERAL'!$B$12:$B$2199,0)),"NÃO ENCONTRADO")</f>
        <v>NÃO ENCONTRADO</v>
      </c>
      <c r="J4500" s="59" t="str">
        <f t="shared" si="70"/>
        <v/>
      </c>
    </row>
    <row r="4501" spans="1:10" x14ac:dyDescent="0.2">
      <c r="A4501" s="300">
        <v>105543</v>
      </c>
      <c r="B4501" s="301" t="s">
        <v>12412</v>
      </c>
      <c r="C4501" s="300" t="s">
        <v>49</v>
      </c>
      <c r="D4501" s="302">
        <v>0</v>
      </c>
      <c r="E4501" s="303"/>
      <c r="F4501" s="110" t="s">
        <v>14403</v>
      </c>
      <c r="G4501" s="126">
        <v>46023</v>
      </c>
      <c r="H4501" s="299" t="s">
        <v>15743</v>
      </c>
      <c r="I4501" s="197" t="str">
        <f>IFERROR(INDEX('CPU-GERAL'!$H$12:$H$2199,MATCH(A4501,'CPU-GERAL'!$B$12:$B$2199,0)),"NÃO ENCONTRADO")</f>
        <v>NÃO ENCONTRADO</v>
      </c>
      <c r="J4501" s="59" t="str">
        <f t="shared" si="70"/>
        <v/>
      </c>
    </row>
    <row r="4502" spans="1:10" x14ac:dyDescent="0.2">
      <c r="A4502" s="300">
        <v>105544</v>
      </c>
      <c r="B4502" s="301" t="s">
        <v>12413</v>
      </c>
      <c r="C4502" s="300" t="s">
        <v>49</v>
      </c>
      <c r="D4502" s="302">
        <v>0</v>
      </c>
      <c r="E4502" s="303"/>
      <c r="F4502" s="110" t="s">
        <v>14403</v>
      </c>
      <c r="G4502" s="126">
        <v>46023</v>
      </c>
      <c r="H4502" s="299" t="s">
        <v>15743</v>
      </c>
      <c r="I4502" s="197" t="str">
        <f>IFERROR(INDEX('CPU-GERAL'!$H$12:$H$2199,MATCH(A4502,'CPU-GERAL'!$B$12:$B$2199,0)),"NÃO ENCONTRADO")</f>
        <v>NÃO ENCONTRADO</v>
      </c>
      <c r="J4502" s="59" t="str">
        <f t="shared" si="70"/>
        <v/>
      </c>
    </row>
    <row r="4503" spans="1:10" x14ac:dyDescent="0.2">
      <c r="A4503" s="300">
        <v>100913</v>
      </c>
      <c r="B4503" s="301" t="s">
        <v>12414</v>
      </c>
      <c r="C4503" s="300" t="s">
        <v>49</v>
      </c>
      <c r="D4503" s="302">
        <v>0</v>
      </c>
      <c r="E4503" s="303"/>
      <c r="F4503" s="110" t="s">
        <v>14403</v>
      </c>
      <c r="G4503" s="126">
        <v>46023</v>
      </c>
      <c r="H4503" s="299" t="s">
        <v>15743</v>
      </c>
      <c r="I4503" s="197" t="str">
        <f>IFERROR(INDEX('CPU-GERAL'!$H$12:$H$2199,MATCH(A4503,'CPU-GERAL'!$B$12:$B$2199,0)),"NÃO ENCONTRADO")</f>
        <v>NÃO ENCONTRADO</v>
      </c>
      <c r="J4503" s="59" t="str">
        <f t="shared" si="70"/>
        <v/>
      </c>
    </row>
    <row r="4504" spans="1:10" x14ac:dyDescent="0.2">
      <c r="A4504" s="300">
        <v>100916</v>
      </c>
      <c r="B4504" s="301" t="s">
        <v>12415</v>
      </c>
      <c r="C4504" s="300" t="s">
        <v>49</v>
      </c>
      <c r="D4504" s="302">
        <v>0</v>
      </c>
      <c r="E4504" s="303"/>
      <c r="F4504" s="110" t="s">
        <v>14403</v>
      </c>
      <c r="G4504" s="126">
        <v>46023</v>
      </c>
      <c r="H4504" s="299" t="s">
        <v>15743</v>
      </c>
      <c r="I4504" s="197" t="str">
        <f>IFERROR(INDEX('CPU-GERAL'!$H$12:$H$2199,MATCH(A4504,'CPU-GERAL'!$B$12:$B$2199,0)),"NÃO ENCONTRADO")</f>
        <v>NÃO ENCONTRADO</v>
      </c>
      <c r="J4504" s="59" t="str">
        <f t="shared" si="70"/>
        <v/>
      </c>
    </row>
    <row r="4505" spans="1:10" x14ac:dyDescent="0.2">
      <c r="A4505" s="300">
        <v>100918</v>
      </c>
      <c r="B4505" s="301" t="s">
        <v>12416</v>
      </c>
      <c r="C4505" s="300" t="s">
        <v>49</v>
      </c>
      <c r="D4505" s="302">
        <v>0</v>
      </c>
      <c r="E4505" s="303"/>
      <c r="F4505" s="110" t="s">
        <v>14403</v>
      </c>
      <c r="G4505" s="126">
        <v>46023</v>
      </c>
      <c r="H4505" s="299" t="s">
        <v>15743</v>
      </c>
      <c r="I4505" s="197" t="str">
        <f>IFERROR(INDEX('CPU-GERAL'!$H$12:$H$2199,MATCH(A4505,'CPU-GERAL'!$B$12:$B$2199,0)),"NÃO ENCONTRADO")</f>
        <v>NÃO ENCONTRADO</v>
      </c>
      <c r="J4505" s="59" t="str">
        <f t="shared" si="70"/>
        <v/>
      </c>
    </row>
    <row r="4506" spans="1:10" x14ac:dyDescent="0.2">
      <c r="A4506" s="300">
        <v>100914</v>
      </c>
      <c r="B4506" s="301" t="s">
        <v>12417</v>
      </c>
      <c r="C4506" s="300" t="s">
        <v>49</v>
      </c>
      <c r="D4506" s="302">
        <v>0</v>
      </c>
      <c r="E4506" s="303"/>
      <c r="F4506" s="110" t="s">
        <v>14403</v>
      </c>
      <c r="G4506" s="126">
        <v>46023</v>
      </c>
      <c r="H4506" s="299" t="s">
        <v>15743</v>
      </c>
      <c r="I4506" s="197" t="str">
        <f>IFERROR(INDEX('CPU-GERAL'!$H$12:$H$2199,MATCH(A4506,'CPU-GERAL'!$B$12:$B$2199,0)),"NÃO ENCONTRADO")</f>
        <v>NÃO ENCONTRADO</v>
      </c>
      <c r="J4506" s="59" t="str">
        <f t="shared" si="70"/>
        <v/>
      </c>
    </row>
    <row r="4507" spans="1:10" x14ac:dyDescent="0.2">
      <c r="A4507" s="300">
        <v>100917</v>
      </c>
      <c r="B4507" s="301" t="s">
        <v>12418</v>
      </c>
      <c r="C4507" s="300" t="s">
        <v>49</v>
      </c>
      <c r="D4507" s="302">
        <v>0</v>
      </c>
      <c r="E4507" s="303"/>
      <c r="F4507" s="110" t="s">
        <v>14403</v>
      </c>
      <c r="G4507" s="126">
        <v>46023</v>
      </c>
      <c r="H4507" s="299" t="s">
        <v>15743</v>
      </c>
      <c r="I4507" s="197" t="str">
        <f>IFERROR(INDEX('CPU-GERAL'!$H$12:$H$2199,MATCH(A4507,'CPU-GERAL'!$B$12:$B$2199,0)),"NÃO ENCONTRADO")</f>
        <v>NÃO ENCONTRADO</v>
      </c>
      <c r="J4507" s="59" t="str">
        <f t="shared" si="70"/>
        <v/>
      </c>
    </row>
    <row r="4508" spans="1:10" x14ac:dyDescent="0.2">
      <c r="A4508" s="300">
        <v>100907</v>
      </c>
      <c r="B4508" s="301" t="s">
        <v>12419</v>
      </c>
      <c r="C4508" s="300" t="s">
        <v>49</v>
      </c>
      <c r="D4508" s="302">
        <v>0</v>
      </c>
      <c r="E4508" s="303"/>
      <c r="F4508" s="110" t="s">
        <v>14403</v>
      </c>
      <c r="G4508" s="126">
        <v>46023</v>
      </c>
      <c r="H4508" s="299" t="s">
        <v>15743</v>
      </c>
      <c r="I4508" s="197" t="str">
        <f>IFERROR(INDEX('CPU-GERAL'!$H$12:$H$2199,MATCH(A4508,'CPU-GERAL'!$B$12:$B$2199,0)),"NÃO ENCONTRADO")</f>
        <v>NÃO ENCONTRADO</v>
      </c>
      <c r="J4508" s="59" t="str">
        <f t="shared" si="70"/>
        <v/>
      </c>
    </row>
    <row r="4509" spans="1:10" x14ac:dyDescent="0.2">
      <c r="A4509" s="300">
        <v>102467</v>
      </c>
      <c r="B4509" s="301" t="s">
        <v>12420</v>
      </c>
      <c r="C4509" s="300" t="s">
        <v>49</v>
      </c>
      <c r="D4509" s="302">
        <v>0</v>
      </c>
      <c r="E4509" s="303"/>
      <c r="F4509" s="110" t="s">
        <v>14403</v>
      </c>
      <c r="G4509" s="126">
        <v>46023</v>
      </c>
      <c r="H4509" s="299" t="s">
        <v>15743</v>
      </c>
      <c r="I4509" s="197" t="str">
        <f>IFERROR(INDEX('CPU-GERAL'!$H$12:$H$2199,MATCH(A4509,'CPU-GERAL'!$B$12:$B$2199,0)),"NÃO ENCONTRADO")</f>
        <v>NÃO ENCONTRADO</v>
      </c>
      <c r="J4509" s="59" t="str">
        <f t="shared" si="70"/>
        <v/>
      </c>
    </row>
    <row r="4510" spans="1:10" x14ac:dyDescent="0.2">
      <c r="A4510" s="300">
        <v>100910</v>
      </c>
      <c r="B4510" s="301" t="s">
        <v>12421</v>
      </c>
      <c r="C4510" s="300" t="s">
        <v>49</v>
      </c>
      <c r="D4510" s="302">
        <v>0</v>
      </c>
      <c r="E4510" s="303"/>
      <c r="F4510" s="110" t="s">
        <v>14403</v>
      </c>
      <c r="G4510" s="126">
        <v>46023</v>
      </c>
      <c r="H4510" s="299" t="s">
        <v>15743</v>
      </c>
      <c r="I4510" s="197" t="str">
        <f>IFERROR(INDEX('CPU-GERAL'!$H$12:$H$2199,MATCH(A4510,'CPU-GERAL'!$B$12:$B$2199,0)),"NÃO ENCONTRADO")</f>
        <v>NÃO ENCONTRADO</v>
      </c>
      <c r="J4510" s="59" t="str">
        <f t="shared" si="70"/>
        <v/>
      </c>
    </row>
    <row r="4511" spans="1:10" x14ac:dyDescent="0.2">
      <c r="A4511" s="300">
        <v>105541</v>
      </c>
      <c r="B4511" s="301" t="s">
        <v>12422</v>
      </c>
      <c r="C4511" s="300" t="s">
        <v>49</v>
      </c>
      <c r="D4511" s="302">
        <v>0</v>
      </c>
      <c r="E4511" s="303"/>
      <c r="F4511" s="110" t="s">
        <v>14403</v>
      </c>
      <c r="G4511" s="126">
        <v>46023</v>
      </c>
      <c r="H4511" s="299" t="s">
        <v>15743</v>
      </c>
      <c r="I4511" s="197" t="str">
        <f>IFERROR(INDEX('CPU-GERAL'!$H$12:$H$2199,MATCH(A4511,'CPU-GERAL'!$B$12:$B$2199,0)),"NÃO ENCONTRADO")</f>
        <v>NÃO ENCONTRADO</v>
      </c>
      <c r="J4511" s="59" t="str">
        <f t="shared" si="70"/>
        <v/>
      </c>
    </row>
    <row r="4512" spans="1:10" x14ac:dyDescent="0.2">
      <c r="A4512" s="300">
        <v>100908</v>
      </c>
      <c r="B4512" s="301" t="s">
        <v>12423</v>
      </c>
      <c r="C4512" s="300" t="s">
        <v>49</v>
      </c>
      <c r="D4512" s="302">
        <v>0</v>
      </c>
      <c r="E4512" s="303"/>
      <c r="F4512" s="110" t="s">
        <v>14403</v>
      </c>
      <c r="G4512" s="126">
        <v>46023</v>
      </c>
      <c r="H4512" s="299" t="s">
        <v>15743</v>
      </c>
      <c r="I4512" s="197" t="str">
        <f>IFERROR(INDEX('CPU-GERAL'!$H$12:$H$2199,MATCH(A4512,'CPU-GERAL'!$B$12:$B$2199,0)),"NÃO ENCONTRADO")</f>
        <v>NÃO ENCONTRADO</v>
      </c>
      <c r="J4512" s="59" t="str">
        <f t="shared" si="70"/>
        <v/>
      </c>
    </row>
    <row r="4513" spans="1:10" x14ac:dyDescent="0.2">
      <c r="A4513" s="300">
        <v>100911</v>
      </c>
      <c r="B4513" s="301" t="s">
        <v>12424</v>
      </c>
      <c r="C4513" s="300" t="s">
        <v>49</v>
      </c>
      <c r="D4513" s="302">
        <v>0</v>
      </c>
      <c r="E4513" s="303"/>
      <c r="F4513" s="110" t="s">
        <v>14403</v>
      </c>
      <c r="G4513" s="126">
        <v>46023</v>
      </c>
      <c r="H4513" s="299" t="s">
        <v>15743</v>
      </c>
      <c r="I4513" s="197" t="str">
        <f>IFERROR(INDEX('CPU-GERAL'!$H$12:$H$2199,MATCH(A4513,'CPU-GERAL'!$B$12:$B$2199,0)),"NÃO ENCONTRADO")</f>
        <v>NÃO ENCONTRADO</v>
      </c>
      <c r="J4513" s="59" t="str">
        <f t="shared" si="70"/>
        <v/>
      </c>
    </row>
    <row r="4514" spans="1:10" x14ac:dyDescent="0.2">
      <c r="A4514" s="300">
        <v>103782</v>
      </c>
      <c r="B4514" s="301" t="s">
        <v>5116</v>
      </c>
      <c r="C4514" s="300" t="s">
        <v>49</v>
      </c>
      <c r="D4514" s="302">
        <v>31.29</v>
      </c>
      <c r="E4514" s="303">
        <v>0</v>
      </c>
      <c r="F4514" s="110" t="s">
        <v>14403</v>
      </c>
      <c r="G4514" s="126">
        <v>46023</v>
      </c>
      <c r="H4514" s="299" t="s">
        <v>15743</v>
      </c>
      <c r="I4514" s="197" t="str">
        <f>IFERROR(INDEX('CPU-GERAL'!$H$12:$H$2199,MATCH(A4514,'CPU-GERAL'!$B$12:$B$2199,0)),"NÃO ENCONTRADO")</f>
        <v>NÃO ENCONTRADO</v>
      </c>
      <c r="J4514" s="59" t="str">
        <f t="shared" si="70"/>
        <v/>
      </c>
    </row>
    <row r="4515" spans="1:10" x14ac:dyDescent="0.2">
      <c r="A4515" s="300">
        <v>103786</v>
      </c>
      <c r="B4515" s="301" t="s">
        <v>12425</v>
      </c>
      <c r="C4515" s="300" t="s">
        <v>49</v>
      </c>
      <c r="D4515" s="302">
        <v>0</v>
      </c>
      <c r="E4515" s="303"/>
      <c r="F4515" s="110" t="s">
        <v>14403</v>
      </c>
      <c r="G4515" s="126">
        <v>46023</v>
      </c>
      <c r="H4515" s="299" t="s">
        <v>15743</v>
      </c>
      <c r="I4515" s="197" t="str">
        <f>IFERROR(INDEX('CPU-GERAL'!$H$12:$H$2199,MATCH(A4515,'CPU-GERAL'!$B$12:$B$2199,0)),"NÃO ENCONTRADO")</f>
        <v>NÃO ENCONTRADO</v>
      </c>
      <c r="J4515" s="59" t="str">
        <f t="shared" si="70"/>
        <v/>
      </c>
    </row>
    <row r="4516" spans="1:10" x14ac:dyDescent="0.2">
      <c r="A4516" s="300">
        <v>103787</v>
      </c>
      <c r="B4516" s="301" t="s">
        <v>12426</v>
      </c>
      <c r="C4516" s="300" t="s">
        <v>49</v>
      </c>
      <c r="D4516" s="302">
        <v>0</v>
      </c>
      <c r="E4516" s="303"/>
      <c r="F4516" s="110" t="s">
        <v>14403</v>
      </c>
      <c r="G4516" s="126">
        <v>46023</v>
      </c>
      <c r="H4516" s="299" t="s">
        <v>15743</v>
      </c>
      <c r="I4516" s="197" t="str">
        <f>IFERROR(INDEX('CPU-GERAL'!$H$12:$H$2199,MATCH(A4516,'CPU-GERAL'!$B$12:$B$2199,0)),"NÃO ENCONTRADO")</f>
        <v>NÃO ENCONTRADO</v>
      </c>
      <c r="J4516" s="59" t="str">
        <f t="shared" si="70"/>
        <v/>
      </c>
    </row>
    <row r="4517" spans="1:10" x14ac:dyDescent="0.2">
      <c r="A4517" s="300">
        <v>103788</v>
      </c>
      <c r="B4517" s="301" t="s">
        <v>12427</v>
      </c>
      <c r="C4517" s="300" t="s">
        <v>49</v>
      </c>
      <c r="D4517" s="302">
        <v>0</v>
      </c>
      <c r="E4517" s="303"/>
      <c r="F4517" s="110" t="s">
        <v>14403</v>
      </c>
      <c r="G4517" s="126">
        <v>46023</v>
      </c>
      <c r="H4517" s="299" t="s">
        <v>15743</v>
      </c>
      <c r="I4517" s="197" t="str">
        <f>IFERROR(INDEX('CPU-GERAL'!$H$12:$H$2199,MATCH(A4517,'CPU-GERAL'!$B$12:$B$2199,0)),"NÃO ENCONTRADO")</f>
        <v>NÃO ENCONTRADO</v>
      </c>
      <c r="J4517" s="59" t="str">
        <f t="shared" si="70"/>
        <v/>
      </c>
    </row>
    <row r="4518" spans="1:10" x14ac:dyDescent="0.2">
      <c r="A4518" s="300">
        <v>103783</v>
      </c>
      <c r="B4518" s="301" t="s">
        <v>12428</v>
      </c>
      <c r="C4518" s="300" t="s">
        <v>49</v>
      </c>
      <c r="D4518" s="302">
        <v>0</v>
      </c>
      <c r="E4518" s="303"/>
      <c r="F4518" s="110" t="s">
        <v>14403</v>
      </c>
      <c r="G4518" s="126">
        <v>46023</v>
      </c>
      <c r="H4518" s="299" t="s">
        <v>15743</v>
      </c>
      <c r="I4518" s="197" t="str">
        <f>IFERROR(INDEX('CPU-GERAL'!$H$12:$H$2199,MATCH(A4518,'CPU-GERAL'!$B$12:$B$2199,0)),"NÃO ENCONTRADO")</f>
        <v>NÃO ENCONTRADO</v>
      </c>
      <c r="J4518" s="59" t="str">
        <f t="shared" si="70"/>
        <v/>
      </c>
    </row>
    <row r="4519" spans="1:10" x14ac:dyDescent="0.2">
      <c r="A4519" s="300">
        <v>103784</v>
      </c>
      <c r="B4519" s="301" t="s">
        <v>12429</v>
      </c>
      <c r="C4519" s="300" t="s">
        <v>49</v>
      </c>
      <c r="D4519" s="302">
        <v>0</v>
      </c>
      <c r="E4519" s="303"/>
      <c r="F4519" s="110" t="s">
        <v>14403</v>
      </c>
      <c r="G4519" s="126">
        <v>46023</v>
      </c>
      <c r="H4519" s="299" t="s">
        <v>15743</v>
      </c>
      <c r="I4519" s="197" t="str">
        <f>IFERROR(INDEX('CPU-GERAL'!$H$12:$H$2199,MATCH(A4519,'CPU-GERAL'!$B$12:$B$2199,0)),"NÃO ENCONTRADO")</f>
        <v>NÃO ENCONTRADO</v>
      </c>
      <c r="J4519" s="59" t="str">
        <f t="shared" si="70"/>
        <v/>
      </c>
    </row>
    <row r="4520" spans="1:10" x14ac:dyDescent="0.2">
      <c r="A4520" s="300">
        <v>103785</v>
      </c>
      <c r="B4520" s="301" t="s">
        <v>12430</v>
      </c>
      <c r="C4520" s="300" t="s">
        <v>49</v>
      </c>
      <c r="D4520" s="302">
        <v>0</v>
      </c>
      <c r="E4520" s="303"/>
      <c r="F4520" s="110" t="s">
        <v>14403</v>
      </c>
      <c r="G4520" s="126">
        <v>46023</v>
      </c>
      <c r="H4520" s="299" t="s">
        <v>15743</v>
      </c>
      <c r="I4520" s="197" t="str">
        <f>IFERROR(INDEX('CPU-GERAL'!$H$12:$H$2199,MATCH(A4520,'CPU-GERAL'!$B$12:$B$2199,0)),"NÃO ENCONTRADO")</f>
        <v>NÃO ENCONTRADO</v>
      </c>
      <c r="J4520" s="59" t="str">
        <f t="shared" si="70"/>
        <v/>
      </c>
    </row>
    <row r="4521" spans="1:10" x14ac:dyDescent="0.2">
      <c r="A4521" s="300">
        <v>105546</v>
      </c>
      <c r="B4521" s="301" t="s">
        <v>12431</v>
      </c>
      <c r="C4521" s="300" t="s">
        <v>49</v>
      </c>
      <c r="D4521" s="302">
        <v>0</v>
      </c>
      <c r="E4521" s="303"/>
      <c r="F4521" s="110" t="s">
        <v>14403</v>
      </c>
      <c r="G4521" s="126">
        <v>46023</v>
      </c>
      <c r="H4521" s="299" t="s">
        <v>15743</v>
      </c>
      <c r="I4521" s="197" t="str">
        <f>IFERROR(INDEX('CPU-GERAL'!$H$12:$H$2199,MATCH(A4521,'CPU-GERAL'!$B$12:$B$2199,0)),"NÃO ENCONTRADO")</f>
        <v>NÃO ENCONTRADO</v>
      </c>
      <c r="J4521" s="59" t="str">
        <f t="shared" si="70"/>
        <v/>
      </c>
    </row>
    <row r="4522" spans="1:10" x14ac:dyDescent="0.2">
      <c r="A4522" s="300">
        <v>105545</v>
      </c>
      <c r="B4522" s="301" t="s">
        <v>12432</v>
      </c>
      <c r="C4522" s="300" t="s">
        <v>49</v>
      </c>
      <c r="D4522" s="302">
        <v>0</v>
      </c>
      <c r="E4522" s="303"/>
      <c r="F4522" s="110" t="s">
        <v>14403</v>
      </c>
      <c r="G4522" s="126">
        <v>46023</v>
      </c>
      <c r="H4522" s="299" t="s">
        <v>15743</v>
      </c>
      <c r="I4522" s="197" t="str">
        <f>IFERROR(INDEX('CPU-GERAL'!$H$12:$H$2199,MATCH(A4522,'CPU-GERAL'!$B$12:$B$2199,0)),"NÃO ENCONTRADO")</f>
        <v>NÃO ENCONTRADO</v>
      </c>
      <c r="J4522" s="59" t="str">
        <f t="shared" si="70"/>
        <v/>
      </c>
    </row>
    <row r="4523" spans="1:10" x14ac:dyDescent="0.2">
      <c r="A4523" s="300">
        <v>97610</v>
      </c>
      <c r="B4523" s="301" t="s">
        <v>5113</v>
      </c>
      <c r="C4523" s="300" t="s">
        <v>49</v>
      </c>
      <c r="D4523" s="302">
        <v>14.22</v>
      </c>
      <c r="E4523" s="303">
        <v>0</v>
      </c>
      <c r="F4523" s="110" t="s">
        <v>14403</v>
      </c>
      <c r="G4523" s="126">
        <v>46023</v>
      </c>
      <c r="H4523" s="299" t="s">
        <v>15743</v>
      </c>
      <c r="I4523" s="197">
        <f>IFERROR(INDEX('CPU-GERAL'!$H$12:$H$2199,MATCH(A4523,'CPU-GERAL'!$B$12:$B$2199,0)),"NÃO ENCONTRADO")</f>
        <v>14.22</v>
      </c>
      <c r="J4523" s="59" t="str">
        <f t="shared" si="70"/>
        <v>IGUAL A CPU</v>
      </c>
    </row>
    <row r="4524" spans="1:10" x14ac:dyDescent="0.2">
      <c r="A4524" s="300">
        <v>97609</v>
      </c>
      <c r="B4524" s="301" t="s">
        <v>5112</v>
      </c>
      <c r="C4524" s="300" t="s">
        <v>49</v>
      </c>
      <c r="D4524" s="302">
        <v>13.57</v>
      </c>
      <c r="E4524" s="303">
        <v>0</v>
      </c>
      <c r="F4524" s="110" t="s">
        <v>14403</v>
      </c>
      <c r="G4524" s="126">
        <v>46023</v>
      </c>
      <c r="H4524" s="299" t="s">
        <v>15743</v>
      </c>
      <c r="I4524" s="197" t="str">
        <f>IFERROR(INDEX('CPU-GERAL'!$H$12:$H$2199,MATCH(A4524,'CPU-GERAL'!$B$12:$B$2199,0)),"NÃO ENCONTRADO")</f>
        <v>NÃO ENCONTRADO</v>
      </c>
      <c r="J4524" s="59" t="str">
        <f t="shared" si="70"/>
        <v/>
      </c>
    </row>
    <row r="4525" spans="1:10" x14ac:dyDescent="0.2">
      <c r="A4525" s="300">
        <v>105554</v>
      </c>
      <c r="B4525" s="301" t="s">
        <v>5117</v>
      </c>
      <c r="C4525" s="300" t="s">
        <v>49</v>
      </c>
      <c r="D4525" s="302">
        <v>16.47</v>
      </c>
      <c r="E4525" s="303">
        <v>0</v>
      </c>
      <c r="F4525" s="110" t="s">
        <v>14403</v>
      </c>
      <c r="G4525" s="126">
        <v>46023</v>
      </c>
      <c r="H4525" s="299" t="s">
        <v>15743</v>
      </c>
      <c r="I4525" s="197" t="str">
        <f>IFERROR(INDEX('CPU-GERAL'!$H$12:$H$2199,MATCH(A4525,'CPU-GERAL'!$B$12:$B$2199,0)),"NÃO ENCONTRADO")</f>
        <v>NÃO ENCONTRADO</v>
      </c>
      <c r="J4525" s="59" t="str">
        <f t="shared" si="70"/>
        <v/>
      </c>
    </row>
    <row r="4526" spans="1:10" x14ac:dyDescent="0.2">
      <c r="A4526" s="300">
        <v>100903</v>
      </c>
      <c r="B4526" s="301" t="s">
        <v>5115</v>
      </c>
      <c r="C4526" s="300" t="s">
        <v>49</v>
      </c>
      <c r="D4526" s="302">
        <v>31.13</v>
      </c>
      <c r="E4526" s="303">
        <v>0</v>
      </c>
      <c r="F4526" s="110" t="s">
        <v>14403</v>
      </c>
      <c r="G4526" s="126">
        <v>46023</v>
      </c>
      <c r="H4526" s="299" t="s">
        <v>15743</v>
      </c>
      <c r="I4526" s="197" t="str">
        <f>IFERROR(INDEX('CPU-GERAL'!$H$12:$H$2199,MATCH(A4526,'CPU-GERAL'!$B$12:$B$2199,0)),"NÃO ENCONTRADO")</f>
        <v>NÃO ENCONTRADO</v>
      </c>
      <c r="J4526" s="59" t="str">
        <f t="shared" si="70"/>
        <v/>
      </c>
    </row>
    <row r="4527" spans="1:10" x14ac:dyDescent="0.2">
      <c r="A4527" s="300">
        <v>100902</v>
      </c>
      <c r="B4527" s="301" t="s">
        <v>5114</v>
      </c>
      <c r="C4527" s="300" t="s">
        <v>49</v>
      </c>
      <c r="D4527" s="302">
        <v>28.29</v>
      </c>
      <c r="E4527" s="303">
        <v>0</v>
      </c>
      <c r="F4527" s="110" t="s">
        <v>14403</v>
      </c>
      <c r="G4527" s="126">
        <v>46023</v>
      </c>
      <c r="H4527" s="299" t="s">
        <v>15743</v>
      </c>
      <c r="I4527" s="197" t="str">
        <f>IFERROR(INDEX('CPU-GERAL'!$H$12:$H$2199,MATCH(A4527,'CPU-GERAL'!$B$12:$B$2199,0)),"NÃO ENCONTRADO")</f>
        <v>NÃO ENCONTRADO</v>
      </c>
      <c r="J4527" s="59" t="str">
        <f t="shared" si="70"/>
        <v/>
      </c>
    </row>
    <row r="4528" spans="1:10" x14ac:dyDescent="0.2">
      <c r="A4528" s="300">
        <v>105548</v>
      </c>
      <c r="B4528" s="301" t="s">
        <v>12433</v>
      </c>
      <c r="C4528" s="300" t="s">
        <v>18</v>
      </c>
      <c r="D4528" s="302">
        <v>0</v>
      </c>
      <c r="E4528" s="303"/>
      <c r="F4528" s="110" t="s">
        <v>14403</v>
      </c>
      <c r="G4528" s="126">
        <v>46023</v>
      </c>
      <c r="H4528" s="299" t="s">
        <v>15743</v>
      </c>
      <c r="I4528" s="197" t="str">
        <f>IFERROR(INDEX('CPU-GERAL'!$H$12:$H$2199,MATCH(A4528,'CPU-GERAL'!$B$12:$B$2199,0)),"NÃO ENCONTRADO")</f>
        <v>NÃO ENCONTRADO</v>
      </c>
      <c r="J4528" s="59" t="str">
        <f t="shared" si="70"/>
        <v/>
      </c>
    </row>
    <row r="4529" spans="1:10" x14ac:dyDescent="0.2">
      <c r="A4529" s="300">
        <v>97595</v>
      </c>
      <c r="B4529" s="301" t="s">
        <v>5107</v>
      </c>
      <c r="C4529" s="300" t="s">
        <v>49</v>
      </c>
      <c r="D4529" s="302">
        <v>96.81</v>
      </c>
      <c r="E4529" s="303">
        <v>0.73</v>
      </c>
      <c r="F4529" s="110" t="s">
        <v>14403</v>
      </c>
      <c r="G4529" s="126">
        <v>46023</v>
      </c>
      <c r="H4529" s="299" t="s">
        <v>15743</v>
      </c>
      <c r="I4529" s="197" t="str">
        <f>IFERROR(INDEX('CPU-GERAL'!$H$12:$H$2199,MATCH(A4529,'CPU-GERAL'!$B$12:$B$2199,0)),"NÃO ENCONTRADO")</f>
        <v>NÃO ENCONTRADO</v>
      </c>
      <c r="J4529" s="59" t="str">
        <f t="shared" si="70"/>
        <v/>
      </c>
    </row>
    <row r="4530" spans="1:10" x14ac:dyDescent="0.2">
      <c r="A4530" s="300">
        <v>97597</v>
      </c>
      <c r="B4530" s="301" t="s">
        <v>5109</v>
      </c>
      <c r="C4530" s="300" t="s">
        <v>49</v>
      </c>
      <c r="D4530" s="302">
        <v>68.37</v>
      </c>
      <c r="E4530" s="303">
        <v>0.72</v>
      </c>
      <c r="F4530" s="110" t="s">
        <v>14403</v>
      </c>
      <c r="G4530" s="126">
        <v>46023</v>
      </c>
      <c r="H4530" s="299" t="s">
        <v>15743</v>
      </c>
      <c r="I4530" s="197" t="str">
        <f>IFERROR(INDEX('CPU-GERAL'!$H$12:$H$2199,MATCH(A4530,'CPU-GERAL'!$B$12:$B$2199,0)),"NÃO ENCONTRADO")</f>
        <v>NÃO ENCONTRADO</v>
      </c>
      <c r="J4530" s="59" t="str">
        <f t="shared" si="70"/>
        <v/>
      </c>
    </row>
    <row r="4531" spans="1:10" x14ac:dyDescent="0.2">
      <c r="A4531" s="300">
        <v>97596</v>
      </c>
      <c r="B4531" s="301" t="s">
        <v>5108</v>
      </c>
      <c r="C4531" s="300" t="s">
        <v>49</v>
      </c>
      <c r="D4531" s="302">
        <v>69.81</v>
      </c>
      <c r="E4531" s="303">
        <v>0.63</v>
      </c>
      <c r="F4531" s="110" t="s">
        <v>14403</v>
      </c>
      <c r="G4531" s="126">
        <v>46023</v>
      </c>
      <c r="H4531" s="299" t="s">
        <v>15743</v>
      </c>
      <c r="I4531" s="197" t="str">
        <f>IFERROR(INDEX('CPU-GERAL'!$H$12:$H$2199,MATCH(A4531,'CPU-GERAL'!$B$12:$B$2199,0)),"NÃO ENCONTRADO")</f>
        <v>NÃO ENCONTRADO</v>
      </c>
      <c r="J4531" s="59" t="str">
        <f t="shared" si="70"/>
        <v/>
      </c>
    </row>
    <row r="4532" spans="1:10" x14ac:dyDescent="0.2">
      <c r="A4532" s="300">
        <v>97598</v>
      </c>
      <c r="B4532" s="301" t="s">
        <v>5110</v>
      </c>
      <c r="C4532" s="300" t="s">
        <v>49</v>
      </c>
      <c r="D4532" s="302">
        <v>64.91</v>
      </c>
      <c r="E4532" s="303">
        <v>0.71</v>
      </c>
      <c r="F4532" s="110" t="s">
        <v>14403</v>
      </c>
      <c r="G4532" s="126">
        <v>46023</v>
      </c>
      <c r="H4532" s="299" t="s">
        <v>15743</v>
      </c>
      <c r="I4532" s="197" t="str">
        <f>IFERROR(INDEX('CPU-GERAL'!$H$12:$H$2199,MATCH(A4532,'CPU-GERAL'!$B$12:$B$2199,0)),"NÃO ENCONTRADO")</f>
        <v>NÃO ENCONTRADO</v>
      </c>
      <c r="J4532" s="59" t="str">
        <f t="shared" si="70"/>
        <v/>
      </c>
    </row>
    <row r="4533" spans="1:10" x14ac:dyDescent="0.2">
      <c r="A4533" s="300">
        <v>98549</v>
      </c>
      <c r="B4533" s="301" t="s">
        <v>12434</v>
      </c>
      <c r="C4533" s="300" t="s">
        <v>318</v>
      </c>
      <c r="D4533" s="302">
        <v>0</v>
      </c>
      <c r="E4533" s="303"/>
      <c r="F4533" s="110" t="s">
        <v>14403</v>
      </c>
      <c r="G4533" s="126">
        <v>46023</v>
      </c>
      <c r="H4533" s="299" t="s">
        <v>15743</v>
      </c>
      <c r="I4533" s="197" t="str">
        <f>IFERROR(INDEX('CPU-GERAL'!$H$12:$H$2199,MATCH(A4533,'CPU-GERAL'!$B$12:$B$2199,0)),"NÃO ENCONTRADO")</f>
        <v>NÃO ENCONTRADO</v>
      </c>
      <c r="J4533" s="59" t="str">
        <f t="shared" si="70"/>
        <v/>
      </c>
    </row>
    <row r="4534" spans="1:10" x14ac:dyDescent="0.2">
      <c r="A4534" s="300">
        <v>98562</v>
      </c>
      <c r="B4534" s="301" t="s">
        <v>1772</v>
      </c>
      <c r="C4534" s="300" t="s">
        <v>318</v>
      </c>
      <c r="D4534" s="302">
        <v>57.4</v>
      </c>
      <c r="E4534" s="303">
        <v>0</v>
      </c>
      <c r="F4534" s="110" t="s">
        <v>14403</v>
      </c>
      <c r="G4534" s="126">
        <v>46023</v>
      </c>
      <c r="H4534" s="299" t="s">
        <v>15743</v>
      </c>
      <c r="I4534" s="197" t="str">
        <f>IFERROR(INDEX('CPU-GERAL'!$H$12:$H$2199,MATCH(A4534,'CPU-GERAL'!$B$12:$B$2199,0)),"NÃO ENCONTRADO")</f>
        <v>NÃO ENCONTRADO</v>
      </c>
      <c r="J4534" s="59" t="str">
        <f t="shared" si="70"/>
        <v/>
      </c>
    </row>
    <row r="4535" spans="1:10" x14ac:dyDescent="0.2">
      <c r="A4535" s="300">
        <v>98555</v>
      </c>
      <c r="B4535" s="301" t="s">
        <v>1773</v>
      </c>
      <c r="C4535" s="300" t="s">
        <v>318</v>
      </c>
      <c r="D4535" s="302">
        <v>36.659999999999997</v>
      </c>
      <c r="E4535" s="303">
        <v>0</v>
      </c>
      <c r="F4535" s="110" t="s">
        <v>14403</v>
      </c>
      <c r="G4535" s="126">
        <v>46023</v>
      </c>
      <c r="H4535" s="299" t="s">
        <v>15743</v>
      </c>
      <c r="I4535" s="197" t="str">
        <f>IFERROR(INDEX('CPU-GERAL'!$H$12:$H$2199,MATCH(A4535,'CPU-GERAL'!$B$12:$B$2199,0)),"NÃO ENCONTRADO")</f>
        <v>NÃO ENCONTRADO</v>
      </c>
      <c r="J4535" s="59" t="str">
        <f t="shared" si="70"/>
        <v/>
      </c>
    </row>
    <row r="4536" spans="1:10" x14ac:dyDescent="0.2">
      <c r="A4536" s="300">
        <v>98556</v>
      </c>
      <c r="B4536" s="301" t="s">
        <v>5106</v>
      </c>
      <c r="C4536" s="300" t="s">
        <v>318</v>
      </c>
      <c r="D4536" s="302">
        <v>64.59</v>
      </c>
      <c r="E4536" s="303">
        <v>0</v>
      </c>
      <c r="F4536" s="110" t="s">
        <v>14403</v>
      </c>
      <c r="G4536" s="126">
        <v>46023</v>
      </c>
      <c r="H4536" s="299" t="s">
        <v>15743</v>
      </c>
      <c r="I4536" s="197" t="str">
        <f>IFERROR(INDEX('CPU-GERAL'!$H$12:$H$2199,MATCH(A4536,'CPU-GERAL'!$B$12:$B$2199,0)),"NÃO ENCONTRADO")</f>
        <v>NÃO ENCONTRADO</v>
      </c>
      <c r="J4536" s="59" t="str">
        <f t="shared" si="70"/>
        <v/>
      </c>
    </row>
    <row r="4537" spans="1:10" x14ac:dyDescent="0.2">
      <c r="A4537" s="300">
        <v>98557</v>
      </c>
      <c r="B4537" s="301" t="s">
        <v>1780</v>
      </c>
      <c r="C4537" s="300" t="s">
        <v>318</v>
      </c>
      <c r="D4537" s="302">
        <v>44.94</v>
      </c>
      <c r="E4537" s="303">
        <v>0</v>
      </c>
      <c r="F4537" s="110" t="s">
        <v>14403</v>
      </c>
      <c r="G4537" s="126">
        <v>46023</v>
      </c>
      <c r="H4537" s="299" t="s">
        <v>15743</v>
      </c>
      <c r="I4537" s="197">
        <f>IFERROR(INDEX('CPU-GERAL'!$H$12:$H$2199,MATCH(A4537,'CPU-GERAL'!$B$12:$B$2199,0)),"NÃO ENCONTRADO")</f>
        <v>44.94</v>
      </c>
      <c r="J4537" s="59" t="str">
        <f t="shared" si="70"/>
        <v>IGUAL A CPU</v>
      </c>
    </row>
    <row r="4538" spans="1:10" x14ac:dyDescent="0.2">
      <c r="A4538" s="300">
        <v>98548</v>
      </c>
      <c r="B4538" s="301" t="s">
        <v>12435</v>
      </c>
      <c r="C4538" s="300" t="s">
        <v>318</v>
      </c>
      <c r="D4538" s="302">
        <v>0</v>
      </c>
      <c r="E4538" s="303"/>
      <c r="F4538" s="110" t="s">
        <v>14403</v>
      </c>
      <c r="G4538" s="126">
        <v>46023</v>
      </c>
      <c r="H4538" s="299" t="s">
        <v>15743</v>
      </c>
      <c r="I4538" s="197" t="str">
        <f>IFERROR(INDEX('CPU-GERAL'!$H$12:$H$2199,MATCH(A4538,'CPU-GERAL'!$B$12:$B$2199,0)),"NÃO ENCONTRADO")</f>
        <v>NÃO ENCONTRADO</v>
      </c>
      <c r="J4538" s="59" t="str">
        <f t="shared" si="70"/>
        <v/>
      </c>
    </row>
    <row r="4539" spans="1:10" x14ac:dyDescent="0.2">
      <c r="A4539" s="300">
        <v>98547</v>
      </c>
      <c r="B4539" s="301" t="s">
        <v>1777</v>
      </c>
      <c r="C4539" s="300" t="s">
        <v>318</v>
      </c>
      <c r="D4539" s="302">
        <v>196.11</v>
      </c>
      <c r="E4539" s="303">
        <v>0</v>
      </c>
      <c r="F4539" s="110" t="s">
        <v>14403</v>
      </c>
      <c r="G4539" s="126">
        <v>46023</v>
      </c>
      <c r="H4539" s="299" t="s">
        <v>15743</v>
      </c>
      <c r="I4539" s="197" t="str">
        <f>IFERROR(INDEX('CPU-GERAL'!$H$12:$H$2199,MATCH(A4539,'CPU-GERAL'!$B$12:$B$2199,0)),"NÃO ENCONTRADO")</f>
        <v>NÃO ENCONTRADO</v>
      </c>
      <c r="J4539" s="59" t="str">
        <f t="shared" si="70"/>
        <v/>
      </c>
    </row>
    <row r="4540" spans="1:10" x14ac:dyDescent="0.2">
      <c r="A4540" s="300">
        <v>98546</v>
      </c>
      <c r="B4540" s="301" t="s">
        <v>1776</v>
      </c>
      <c r="C4540" s="300" t="s">
        <v>318</v>
      </c>
      <c r="D4540" s="302">
        <v>117.36</v>
      </c>
      <c r="E4540" s="303">
        <v>0</v>
      </c>
      <c r="F4540" s="110" t="s">
        <v>14403</v>
      </c>
      <c r="G4540" s="126">
        <v>46023</v>
      </c>
      <c r="H4540" s="299" t="s">
        <v>15743</v>
      </c>
      <c r="I4540" s="197" t="str">
        <f>IFERROR(INDEX('CPU-GERAL'!$H$12:$H$2199,MATCH(A4540,'CPU-GERAL'!$B$12:$B$2199,0)),"NÃO ENCONTRADO")</f>
        <v>NÃO ENCONTRADO</v>
      </c>
      <c r="J4540" s="59" t="str">
        <f t="shared" si="70"/>
        <v/>
      </c>
    </row>
    <row r="4541" spans="1:10" x14ac:dyDescent="0.2">
      <c r="A4541" s="300">
        <v>98552</v>
      </c>
      <c r="B4541" s="301" t="s">
        <v>12436</v>
      </c>
      <c r="C4541" s="300" t="s">
        <v>318</v>
      </c>
      <c r="D4541" s="302">
        <v>0</v>
      </c>
      <c r="E4541" s="303"/>
      <c r="F4541" s="110" t="s">
        <v>14403</v>
      </c>
      <c r="G4541" s="126">
        <v>46023</v>
      </c>
      <c r="H4541" s="299" t="s">
        <v>15743</v>
      </c>
      <c r="I4541" s="197" t="str">
        <f>IFERROR(INDEX('CPU-GERAL'!$H$12:$H$2199,MATCH(A4541,'CPU-GERAL'!$B$12:$B$2199,0)),"NÃO ENCONTRADO")</f>
        <v>NÃO ENCONTRADO</v>
      </c>
      <c r="J4541" s="59" t="str">
        <f t="shared" si="70"/>
        <v/>
      </c>
    </row>
    <row r="4542" spans="1:10" x14ac:dyDescent="0.2">
      <c r="A4542" s="300">
        <v>98553</v>
      </c>
      <c r="B4542" s="301" t="s">
        <v>1778</v>
      </c>
      <c r="C4542" s="300" t="s">
        <v>318</v>
      </c>
      <c r="D4542" s="302">
        <v>202.56</v>
      </c>
      <c r="E4542" s="303">
        <v>0</v>
      </c>
      <c r="F4542" s="110" t="s">
        <v>14403</v>
      </c>
      <c r="G4542" s="126">
        <v>46023</v>
      </c>
      <c r="H4542" s="299" t="s">
        <v>15743</v>
      </c>
      <c r="I4542" s="197" t="str">
        <f>IFERROR(INDEX('CPU-GERAL'!$H$12:$H$2199,MATCH(A4542,'CPU-GERAL'!$B$12:$B$2199,0)),"NÃO ENCONTRADO")</f>
        <v>NÃO ENCONTRADO</v>
      </c>
      <c r="J4542" s="59" t="str">
        <f t="shared" si="70"/>
        <v/>
      </c>
    </row>
    <row r="4543" spans="1:10" x14ac:dyDescent="0.2">
      <c r="A4543" s="300">
        <v>98554</v>
      </c>
      <c r="B4543" s="301" t="s">
        <v>1779</v>
      </c>
      <c r="C4543" s="300" t="s">
        <v>318</v>
      </c>
      <c r="D4543" s="302">
        <v>54.46</v>
      </c>
      <c r="E4543" s="303">
        <v>0</v>
      </c>
      <c r="F4543" s="110" t="s">
        <v>14403</v>
      </c>
      <c r="G4543" s="126">
        <v>46023</v>
      </c>
      <c r="H4543" s="299" t="s">
        <v>15743</v>
      </c>
      <c r="I4543" s="197" t="str">
        <f>IFERROR(INDEX('CPU-GERAL'!$H$12:$H$2199,MATCH(A4543,'CPU-GERAL'!$B$12:$B$2199,0)),"NÃO ENCONTRADO")</f>
        <v>NÃO ENCONTRADO</v>
      </c>
      <c r="J4543" s="59" t="str">
        <f t="shared" si="70"/>
        <v/>
      </c>
    </row>
    <row r="4544" spans="1:10" x14ac:dyDescent="0.2">
      <c r="A4544" s="300">
        <v>98565</v>
      </c>
      <c r="B4544" s="301" t="s">
        <v>1783</v>
      </c>
      <c r="C4544" s="300" t="s">
        <v>318</v>
      </c>
      <c r="D4544" s="302">
        <v>61.4</v>
      </c>
      <c r="E4544" s="303">
        <v>0</v>
      </c>
      <c r="F4544" s="110" t="s">
        <v>14403</v>
      </c>
      <c r="G4544" s="126">
        <v>46023</v>
      </c>
      <c r="H4544" s="299" t="s">
        <v>15743</v>
      </c>
      <c r="I4544" s="197" t="str">
        <f>IFERROR(INDEX('CPU-GERAL'!$H$12:$H$2199,MATCH(A4544,'CPU-GERAL'!$B$12:$B$2199,0)),"NÃO ENCONTRADO")</f>
        <v>NÃO ENCONTRADO</v>
      </c>
      <c r="J4544" s="59" t="str">
        <f t="shared" si="70"/>
        <v/>
      </c>
    </row>
    <row r="4545" spans="1:10" x14ac:dyDescent="0.2">
      <c r="A4545" s="300">
        <v>98567</v>
      </c>
      <c r="B4545" s="301" t="s">
        <v>1785</v>
      </c>
      <c r="C4545" s="300" t="s">
        <v>318</v>
      </c>
      <c r="D4545" s="302">
        <v>78.98</v>
      </c>
      <c r="E4545" s="303">
        <v>0</v>
      </c>
      <c r="F4545" s="110" t="s">
        <v>14403</v>
      </c>
      <c r="G4545" s="126">
        <v>46023</v>
      </c>
      <c r="H4545" s="299" t="s">
        <v>15743</v>
      </c>
      <c r="I4545" s="197" t="str">
        <f>IFERROR(INDEX('CPU-GERAL'!$H$12:$H$2199,MATCH(A4545,'CPU-GERAL'!$B$12:$B$2199,0)),"NÃO ENCONTRADO")</f>
        <v>NÃO ENCONTRADO</v>
      </c>
      <c r="J4545" s="59" t="str">
        <f t="shared" si="70"/>
        <v/>
      </c>
    </row>
    <row r="4546" spans="1:10" x14ac:dyDescent="0.2">
      <c r="A4546" s="300">
        <v>98569</v>
      </c>
      <c r="B4546" s="301" t="s">
        <v>1787</v>
      </c>
      <c r="C4546" s="300" t="s">
        <v>318</v>
      </c>
      <c r="D4546" s="302">
        <v>97.49</v>
      </c>
      <c r="E4546" s="303">
        <v>0</v>
      </c>
      <c r="F4546" s="110" t="s">
        <v>14403</v>
      </c>
      <c r="G4546" s="126">
        <v>46023</v>
      </c>
      <c r="H4546" s="299" t="s">
        <v>15743</v>
      </c>
      <c r="I4546" s="197" t="str">
        <f>IFERROR(INDEX('CPU-GERAL'!$H$12:$H$2199,MATCH(A4546,'CPU-GERAL'!$B$12:$B$2199,0)),"NÃO ENCONTRADO")</f>
        <v>NÃO ENCONTRADO</v>
      </c>
      <c r="J4546" s="59" t="str">
        <f t="shared" si="70"/>
        <v/>
      </c>
    </row>
    <row r="4547" spans="1:10" x14ac:dyDescent="0.2">
      <c r="A4547" s="300">
        <v>98571</v>
      </c>
      <c r="B4547" s="301" t="s">
        <v>1789</v>
      </c>
      <c r="C4547" s="300" t="s">
        <v>318</v>
      </c>
      <c r="D4547" s="302">
        <v>49.97</v>
      </c>
      <c r="E4547" s="303">
        <v>0</v>
      </c>
      <c r="F4547" s="110" t="s">
        <v>14403</v>
      </c>
      <c r="G4547" s="126">
        <v>46023</v>
      </c>
      <c r="H4547" s="299" t="s">
        <v>15743</v>
      </c>
      <c r="I4547" s="197" t="str">
        <f>IFERROR(INDEX('CPU-GERAL'!$H$12:$H$2199,MATCH(A4547,'CPU-GERAL'!$B$12:$B$2199,0)),"NÃO ENCONTRADO")</f>
        <v>NÃO ENCONTRADO</v>
      </c>
      <c r="J4547" s="59" t="str">
        <f t="shared" si="70"/>
        <v/>
      </c>
    </row>
    <row r="4548" spans="1:10" x14ac:dyDescent="0.2">
      <c r="A4548" s="300">
        <v>98572</v>
      </c>
      <c r="B4548" s="301" t="s">
        <v>1790</v>
      </c>
      <c r="C4548" s="300" t="s">
        <v>318</v>
      </c>
      <c r="D4548" s="302">
        <v>61.45</v>
      </c>
      <c r="E4548" s="303">
        <v>0</v>
      </c>
      <c r="F4548" s="110" t="s">
        <v>14403</v>
      </c>
      <c r="G4548" s="126">
        <v>46023</v>
      </c>
      <c r="H4548" s="299" t="s">
        <v>15743</v>
      </c>
      <c r="I4548" s="197" t="str">
        <f>IFERROR(INDEX('CPU-GERAL'!$H$12:$H$2199,MATCH(A4548,'CPU-GERAL'!$B$12:$B$2199,0)),"NÃO ENCONTRADO")</f>
        <v>NÃO ENCONTRADO</v>
      </c>
      <c r="J4548" s="59" t="str">
        <f t="shared" ref="J4548:J4611" si="71">IF(I4548&lt;&gt;"NÃO ENCONTRADO",IF(D4548=I4548,"IGUAL A CPU",I4548-D4548),"")</f>
        <v/>
      </c>
    </row>
    <row r="4549" spans="1:10" x14ac:dyDescent="0.2">
      <c r="A4549" s="300">
        <v>98563</v>
      </c>
      <c r="B4549" s="301" t="s">
        <v>1781</v>
      </c>
      <c r="C4549" s="300" t="s">
        <v>318</v>
      </c>
      <c r="D4549" s="302">
        <v>42.9</v>
      </c>
      <c r="E4549" s="303">
        <v>0</v>
      </c>
      <c r="F4549" s="110" t="s">
        <v>14403</v>
      </c>
      <c r="G4549" s="126">
        <v>46023</v>
      </c>
      <c r="H4549" s="299" t="s">
        <v>15743</v>
      </c>
      <c r="I4549" s="197" t="str">
        <f>IFERROR(INDEX('CPU-GERAL'!$H$12:$H$2199,MATCH(A4549,'CPU-GERAL'!$B$12:$B$2199,0)),"NÃO ENCONTRADO")</f>
        <v>NÃO ENCONTRADO</v>
      </c>
      <c r="J4549" s="59" t="str">
        <f t="shared" si="71"/>
        <v/>
      </c>
    </row>
    <row r="4550" spans="1:10" x14ac:dyDescent="0.2">
      <c r="A4550" s="300">
        <v>98564</v>
      </c>
      <c r="B4550" s="301" t="s">
        <v>1782</v>
      </c>
      <c r="C4550" s="300" t="s">
        <v>318</v>
      </c>
      <c r="D4550" s="302">
        <v>55.43</v>
      </c>
      <c r="E4550" s="303">
        <v>0</v>
      </c>
      <c r="F4550" s="110" t="s">
        <v>14403</v>
      </c>
      <c r="G4550" s="126">
        <v>46023</v>
      </c>
      <c r="H4550" s="299" t="s">
        <v>15743</v>
      </c>
      <c r="I4550" s="197" t="str">
        <f>IFERROR(INDEX('CPU-GERAL'!$H$12:$H$2199,MATCH(A4550,'CPU-GERAL'!$B$12:$B$2199,0)),"NÃO ENCONTRADO")</f>
        <v>NÃO ENCONTRADO</v>
      </c>
      <c r="J4550" s="59" t="str">
        <f t="shared" si="71"/>
        <v/>
      </c>
    </row>
    <row r="4551" spans="1:10" x14ac:dyDescent="0.2">
      <c r="A4551" s="300">
        <v>98566</v>
      </c>
      <c r="B4551" s="301" t="s">
        <v>1784</v>
      </c>
      <c r="C4551" s="300" t="s">
        <v>318</v>
      </c>
      <c r="D4551" s="302">
        <v>73.95</v>
      </c>
      <c r="E4551" s="303">
        <v>0</v>
      </c>
      <c r="F4551" s="110" t="s">
        <v>14403</v>
      </c>
      <c r="G4551" s="126">
        <v>46023</v>
      </c>
      <c r="H4551" s="299" t="s">
        <v>15743</v>
      </c>
      <c r="I4551" s="197" t="str">
        <f>IFERROR(INDEX('CPU-GERAL'!$H$12:$H$2199,MATCH(A4551,'CPU-GERAL'!$B$12:$B$2199,0)),"NÃO ENCONTRADO")</f>
        <v>NÃO ENCONTRADO</v>
      </c>
      <c r="J4551" s="59" t="str">
        <f t="shared" si="71"/>
        <v/>
      </c>
    </row>
    <row r="4552" spans="1:10" x14ac:dyDescent="0.2">
      <c r="A4552" s="300">
        <v>98568</v>
      </c>
      <c r="B4552" s="301" t="s">
        <v>1786</v>
      </c>
      <c r="C4552" s="300" t="s">
        <v>318</v>
      </c>
      <c r="D4552" s="302">
        <v>91.52</v>
      </c>
      <c r="E4552" s="303">
        <v>0</v>
      </c>
      <c r="F4552" s="110" t="s">
        <v>14403</v>
      </c>
      <c r="G4552" s="126">
        <v>46023</v>
      </c>
      <c r="H4552" s="299" t="s">
        <v>15743</v>
      </c>
      <c r="I4552" s="197" t="str">
        <f>IFERROR(INDEX('CPU-GERAL'!$H$12:$H$2199,MATCH(A4552,'CPU-GERAL'!$B$12:$B$2199,0)),"NÃO ENCONTRADO")</f>
        <v>NÃO ENCONTRADO</v>
      </c>
      <c r="J4552" s="59" t="str">
        <f t="shared" si="71"/>
        <v/>
      </c>
    </row>
    <row r="4553" spans="1:10" x14ac:dyDescent="0.2">
      <c r="A4553" s="300">
        <v>98570</v>
      </c>
      <c r="B4553" s="301" t="s">
        <v>1788</v>
      </c>
      <c r="C4553" s="300" t="s">
        <v>318</v>
      </c>
      <c r="D4553" s="302">
        <v>110.04</v>
      </c>
      <c r="E4553" s="303">
        <v>0</v>
      </c>
      <c r="F4553" s="110" t="s">
        <v>14403</v>
      </c>
      <c r="G4553" s="126">
        <v>46023</v>
      </c>
      <c r="H4553" s="299" t="s">
        <v>15743</v>
      </c>
      <c r="I4553" s="197" t="str">
        <f>IFERROR(INDEX('CPU-GERAL'!$H$12:$H$2199,MATCH(A4553,'CPU-GERAL'!$B$12:$B$2199,0)),"NÃO ENCONTRADO")</f>
        <v>NÃO ENCONTRADO</v>
      </c>
      <c r="J4553" s="59" t="str">
        <f t="shared" si="71"/>
        <v/>
      </c>
    </row>
    <row r="4554" spans="1:10" x14ac:dyDescent="0.2">
      <c r="A4554" s="300">
        <v>98573</v>
      </c>
      <c r="B4554" s="301" t="s">
        <v>1791</v>
      </c>
      <c r="C4554" s="300" t="s">
        <v>318</v>
      </c>
      <c r="D4554" s="302">
        <v>73.33</v>
      </c>
      <c r="E4554" s="303">
        <v>0</v>
      </c>
      <c r="F4554" s="110" t="s">
        <v>14403</v>
      </c>
      <c r="G4554" s="126">
        <v>46023</v>
      </c>
      <c r="H4554" s="299" t="s">
        <v>15743</v>
      </c>
      <c r="I4554" s="197" t="str">
        <f>IFERROR(INDEX('CPU-GERAL'!$H$12:$H$2199,MATCH(A4554,'CPU-GERAL'!$B$12:$B$2199,0)),"NÃO ENCONTRADO")</f>
        <v>NÃO ENCONTRADO</v>
      </c>
      <c r="J4554" s="59" t="str">
        <f t="shared" si="71"/>
        <v/>
      </c>
    </row>
    <row r="4555" spans="1:10" x14ac:dyDescent="0.2">
      <c r="A4555" s="300">
        <v>98576</v>
      </c>
      <c r="B4555" s="301" t="s">
        <v>1752</v>
      </c>
      <c r="C4555" s="300" t="s">
        <v>18</v>
      </c>
      <c r="D4555" s="302">
        <v>21.15</v>
      </c>
      <c r="E4555" s="303">
        <v>0</v>
      </c>
      <c r="F4555" s="110" t="s">
        <v>14403</v>
      </c>
      <c r="G4555" s="126">
        <v>46023</v>
      </c>
      <c r="H4555" s="299" t="s">
        <v>15743</v>
      </c>
      <c r="I4555" s="197" t="str">
        <f>IFERROR(INDEX('CPU-GERAL'!$H$12:$H$2199,MATCH(A4555,'CPU-GERAL'!$B$12:$B$2199,0)),"NÃO ENCONTRADO")</f>
        <v>NÃO ENCONTRADO</v>
      </c>
      <c r="J4555" s="59" t="str">
        <f t="shared" si="71"/>
        <v/>
      </c>
    </row>
    <row r="4556" spans="1:10" x14ac:dyDescent="0.2">
      <c r="A4556" s="300">
        <v>98575</v>
      </c>
      <c r="B4556" s="301" t="s">
        <v>1751</v>
      </c>
      <c r="C4556" s="300" t="s">
        <v>18</v>
      </c>
      <c r="D4556" s="302">
        <v>80.84</v>
      </c>
      <c r="E4556" s="303">
        <v>0</v>
      </c>
      <c r="F4556" s="110" t="s">
        <v>14403</v>
      </c>
      <c r="G4556" s="126">
        <v>46023</v>
      </c>
      <c r="H4556" s="299" t="s">
        <v>15743</v>
      </c>
      <c r="I4556" s="197" t="str">
        <f>IFERROR(INDEX('CPU-GERAL'!$H$12:$H$2199,MATCH(A4556,'CPU-GERAL'!$B$12:$B$2199,0)),"NÃO ENCONTRADO")</f>
        <v>NÃO ENCONTRADO</v>
      </c>
      <c r="J4556" s="59" t="str">
        <f t="shared" si="71"/>
        <v/>
      </c>
    </row>
    <row r="4557" spans="1:10" x14ac:dyDescent="0.2">
      <c r="A4557" s="300">
        <v>98577</v>
      </c>
      <c r="B4557" s="301" t="s">
        <v>1753</v>
      </c>
      <c r="C4557" s="300" t="s">
        <v>18</v>
      </c>
      <c r="D4557" s="302">
        <v>54.69</v>
      </c>
      <c r="E4557" s="303">
        <v>0</v>
      </c>
      <c r="F4557" s="110" t="s">
        <v>14403</v>
      </c>
      <c r="G4557" s="126">
        <v>46023</v>
      </c>
      <c r="H4557" s="299" t="s">
        <v>15743</v>
      </c>
      <c r="I4557" s="197" t="str">
        <f>IFERROR(INDEX('CPU-GERAL'!$H$12:$H$2199,MATCH(A4557,'CPU-GERAL'!$B$12:$B$2199,0)),"NÃO ENCONTRADO")</f>
        <v>NÃO ENCONTRADO</v>
      </c>
      <c r="J4557" s="59" t="str">
        <f t="shared" si="71"/>
        <v/>
      </c>
    </row>
    <row r="4558" spans="1:10" x14ac:dyDescent="0.2">
      <c r="A4558" s="300">
        <v>98558</v>
      </c>
      <c r="B4558" s="301" t="s">
        <v>1774</v>
      </c>
      <c r="C4558" s="300" t="s">
        <v>49</v>
      </c>
      <c r="D4558" s="302">
        <v>10.37</v>
      </c>
      <c r="E4558" s="303">
        <v>0</v>
      </c>
      <c r="F4558" s="110" t="s">
        <v>14403</v>
      </c>
      <c r="G4558" s="126">
        <v>46023</v>
      </c>
      <c r="H4558" s="299" t="s">
        <v>15743</v>
      </c>
      <c r="I4558" s="197" t="str">
        <f>IFERROR(INDEX('CPU-GERAL'!$H$12:$H$2199,MATCH(A4558,'CPU-GERAL'!$B$12:$B$2199,0)),"NÃO ENCONTRADO")</f>
        <v>NÃO ENCONTRADO</v>
      </c>
      <c r="J4558" s="59" t="str">
        <f t="shared" si="71"/>
        <v/>
      </c>
    </row>
    <row r="4559" spans="1:10" x14ac:dyDescent="0.2">
      <c r="A4559" s="300">
        <v>106110</v>
      </c>
      <c r="B4559" s="301" t="s">
        <v>12437</v>
      </c>
      <c r="C4559" s="300" t="s">
        <v>49</v>
      </c>
      <c r="D4559" s="302">
        <v>0</v>
      </c>
      <c r="E4559" s="303"/>
      <c r="F4559" s="110" t="s">
        <v>14403</v>
      </c>
      <c r="G4559" s="126">
        <v>46023</v>
      </c>
      <c r="H4559" s="299" t="s">
        <v>15743</v>
      </c>
      <c r="I4559" s="197" t="str">
        <f>IFERROR(INDEX('CPU-GERAL'!$H$12:$H$2199,MATCH(A4559,'CPU-GERAL'!$B$12:$B$2199,0)),"NÃO ENCONTRADO")</f>
        <v>NÃO ENCONTRADO</v>
      </c>
      <c r="J4559" s="59" t="str">
        <f t="shared" si="71"/>
        <v/>
      </c>
    </row>
    <row r="4560" spans="1:10" x14ac:dyDescent="0.2">
      <c r="A4560" s="300">
        <v>98551</v>
      </c>
      <c r="B4560" s="301" t="s">
        <v>12438</v>
      </c>
      <c r="C4560" s="300" t="s">
        <v>18</v>
      </c>
      <c r="D4560" s="302">
        <v>0</v>
      </c>
      <c r="E4560" s="303"/>
      <c r="F4560" s="110" t="s">
        <v>14403</v>
      </c>
      <c r="G4560" s="126">
        <v>46023</v>
      </c>
      <c r="H4560" s="299" t="s">
        <v>15743</v>
      </c>
      <c r="I4560" s="197" t="str">
        <f>IFERROR(INDEX('CPU-GERAL'!$H$12:$H$2199,MATCH(A4560,'CPU-GERAL'!$B$12:$B$2199,0)),"NÃO ENCONTRADO")</f>
        <v>NÃO ENCONTRADO</v>
      </c>
      <c r="J4560" s="59" t="str">
        <f t="shared" si="71"/>
        <v/>
      </c>
    </row>
    <row r="4561" spans="1:10" x14ac:dyDescent="0.2">
      <c r="A4561" s="300">
        <v>98559</v>
      </c>
      <c r="B4561" s="301" t="s">
        <v>1775</v>
      </c>
      <c r="C4561" s="300" t="s">
        <v>18</v>
      </c>
      <c r="D4561" s="302">
        <v>4.92</v>
      </c>
      <c r="E4561" s="303">
        <v>0</v>
      </c>
      <c r="F4561" s="110" t="s">
        <v>14403</v>
      </c>
      <c r="G4561" s="126">
        <v>46023</v>
      </c>
      <c r="H4561" s="299" t="s">
        <v>15743</v>
      </c>
      <c r="I4561" s="197" t="str">
        <f>IFERROR(INDEX('CPU-GERAL'!$H$12:$H$2199,MATCH(A4561,'CPU-GERAL'!$B$12:$B$2199,0)),"NÃO ENCONTRADO")</f>
        <v>NÃO ENCONTRADO</v>
      </c>
      <c r="J4561" s="59" t="str">
        <f t="shared" si="71"/>
        <v/>
      </c>
    </row>
    <row r="4562" spans="1:10" x14ac:dyDescent="0.2">
      <c r="A4562" s="300">
        <v>91925</v>
      </c>
      <c r="B4562" s="301" t="s">
        <v>1878</v>
      </c>
      <c r="C4562" s="300" t="s">
        <v>18</v>
      </c>
      <c r="D4562" s="302">
        <v>4.33</v>
      </c>
      <c r="E4562" s="303">
        <v>0</v>
      </c>
      <c r="F4562" s="110" t="s">
        <v>14403</v>
      </c>
      <c r="G4562" s="126">
        <v>46023</v>
      </c>
      <c r="H4562" s="299" t="s">
        <v>15743</v>
      </c>
      <c r="I4562" s="197" t="str">
        <f>IFERROR(INDEX('CPU-GERAL'!$H$12:$H$2199,MATCH(A4562,'CPU-GERAL'!$B$12:$B$2199,0)),"NÃO ENCONTRADO")</f>
        <v>NÃO ENCONTRADO</v>
      </c>
      <c r="J4562" s="59" t="str">
        <f t="shared" si="71"/>
        <v/>
      </c>
    </row>
    <row r="4563" spans="1:10" x14ac:dyDescent="0.2">
      <c r="A4563" s="300">
        <v>91924</v>
      </c>
      <c r="B4563" s="301" t="s">
        <v>1877</v>
      </c>
      <c r="C4563" s="300" t="s">
        <v>18</v>
      </c>
      <c r="D4563" s="302">
        <v>3.57</v>
      </c>
      <c r="E4563" s="303">
        <v>0</v>
      </c>
      <c r="F4563" s="110" t="s">
        <v>14403</v>
      </c>
      <c r="G4563" s="126">
        <v>46023</v>
      </c>
      <c r="H4563" s="299" t="s">
        <v>15743</v>
      </c>
      <c r="I4563" s="197">
        <f>IFERROR(INDEX('CPU-GERAL'!$H$12:$H$2199,MATCH(A4563,'CPU-GERAL'!$B$12:$B$2199,0)),"NÃO ENCONTRADO")</f>
        <v>3.57</v>
      </c>
      <c r="J4563" s="59" t="str">
        <f t="shared" si="71"/>
        <v>IGUAL A CPU</v>
      </c>
    </row>
    <row r="4564" spans="1:10" x14ac:dyDescent="0.2">
      <c r="A4564" s="300">
        <v>91933</v>
      </c>
      <c r="B4564" s="301" t="s">
        <v>1886</v>
      </c>
      <c r="C4564" s="300" t="s">
        <v>18</v>
      </c>
      <c r="D4564" s="302">
        <v>19.54</v>
      </c>
      <c r="E4564" s="303">
        <v>0</v>
      </c>
      <c r="F4564" s="110" t="s">
        <v>14403</v>
      </c>
      <c r="G4564" s="126">
        <v>46023</v>
      </c>
      <c r="H4564" s="299" t="s">
        <v>15743</v>
      </c>
      <c r="I4564" s="197">
        <f>IFERROR(INDEX('CPU-GERAL'!$H$12:$H$2199,MATCH(A4564,'CPU-GERAL'!$B$12:$B$2199,0)),"NÃO ENCONTRADO")</f>
        <v>19.54</v>
      </c>
      <c r="J4564" s="59" t="str">
        <f t="shared" si="71"/>
        <v>IGUAL A CPU</v>
      </c>
    </row>
    <row r="4565" spans="1:10" x14ac:dyDescent="0.2">
      <c r="A4565" s="300">
        <v>91932</v>
      </c>
      <c r="B4565" s="301" t="s">
        <v>1885</v>
      </c>
      <c r="C4565" s="300" t="s">
        <v>18</v>
      </c>
      <c r="D4565" s="302">
        <v>20.27</v>
      </c>
      <c r="E4565" s="303">
        <v>0</v>
      </c>
      <c r="F4565" s="110" t="s">
        <v>14403</v>
      </c>
      <c r="G4565" s="126">
        <v>46023</v>
      </c>
      <c r="H4565" s="299" t="s">
        <v>15743</v>
      </c>
      <c r="I4565" s="197" t="str">
        <f>IFERROR(INDEX('CPU-GERAL'!$H$12:$H$2199,MATCH(A4565,'CPU-GERAL'!$B$12:$B$2199,0)),"NÃO ENCONTRADO")</f>
        <v>NÃO ENCONTRADO</v>
      </c>
      <c r="J4565" s="59" t="str">
        <f t="shared" si="71"/>
        <v/>
      </c>
    </row>
    <row r="4566" spans="1:10" x14ac:dyDescent="0.2">
      <c r="A4566" s="300">
        <v>91935</v>
      </c>
      <c r="B4566" s="301" t="s">
        <v>1888</v>
      </c>
      <c r="C4566" s="300" t="s">
        <v>18</v>
      </c>
      <c r="D4566" s="302">
        <v>30.7</v>
      </c>
      <c r="E4566" s="303">
        <v>0</v>
      </c>
      <c r="F4566" s="110" t="s">
        <v>14403</v>
      </c>
      <c r="G4566" s="126">
        <v>46023</v>
      </c>
      <c r="H4566" s="299" t="s">
        <v>15743</v>
      </c>
      <c r="I4566" s="197" t="str">
        <f>IFERROR(INDEX('CPU-GERAL'!$H$12:$H$2199,MATCH(A4566,'CPU-GERAL'!$B$12:$B$2199,0)),"NÃO ENCONTRADO")</f>
        <v>NÃO ENCONTRADO</v>
      </c>
      <c r="J4566" s="59" t="str">
        <f t="shared" si="71"/>
        <v/>
      </c>
    </row>
    <row r="4567" spans="1:10" x14ac:dyDescent="0.2">
      <c r="A4567" s="300">
        <v>91934</v>
      </c>
      <c r="B4567" s="301" t="s">
        <v>1887</v>
      </c>
      <c r="C4567" s="300" t="s">
        <v>18</v>
      </c>
      <c r="D4567" s="302">
        <v>29.29</v>
      </c>
      <c r="E4567" s="303">
        <v>0</v>
      </c>
      <c r="F4567" s="110" t="s">
        <v>14403</v>
      </c>
      <c r="G4567" s="126">
        <v>46023</v>
      </c>
      <c r="H4567" s="299" t="s">
        <v>15743</v>
      </c>
      <c r="I4567" s="197">
        <f>IFERROR(INDEX('CPU-GERAL'!$H$12:$H$2199,MATCH(A4567,'CPU-GERAL'!$B$12:$B$2199,0)),"NÃO ENCONTRADO")</f>
        <v>29.29</v>
      </c>
      <c r="J4567" s="59" t="str">
        <f t="shared" si="71"/>
        <v>IGUAL A CPU</v>
      </c>
    </row>
    <row r="4568" spans="1:10" x14ac:dyDescent="0.2">
      <c r="A4568" s="300">
        <v>91927</v>
      </c>
      <c r="B4568" s="301" t="s">
        <v>1880</v>
      </c>
      <c r="C4568" s="300" t="s">
        <v>18</v>
      </c>
      <c r="D4568" s="302">
        <v>5.85</v>
      </c>
      <c r="E4568" s="303">
        <v>0</v>
      </c>
      <c r="F4568" s="110" t="s">
        <v>14403</v>
      </c>
      <c r="G4568" s="126">
        <v>46023</v>
      </c>
      <c r="H4568" s="299" t="s">
        <v>15743</v>
      </c>
      <c r="I4568" s="197" t="str">
        <f>IFERROR(INDEX('CPU-GERAL'!$H$12:$H$2199,MATCH(A4568,'CPU-GERAL'!$B$12:$B$2199,0)),"NÃO ENCONTRADO")</f>
        <v>NÃO ENCONTRADO</v>
      </c>
      <c r="J4568" s="59" t="str">
        <f t="shared" si="71"/>
        <v/>
      </c>
    </row>
    <row r="4569" spans="1:10" x14ac:dyDescent="0.2">
      <c r="A4569" s="300">
        <v>91926</v>
      </c>
      <c r="B4569" s="301" t="s">
        <v>1879</v>
      </c>
      <c r="C4569" s="300" t="s">
        <v>18</v>
      </c>
      <c r="D4569" s="302">
        <v>5.2</v>
      </c>
      <c r="E4569" s="303">
        <v>0</v>
      </c>
      <c r="F4569" s="110" t="s">
        <v>14403</v>
      </c>
      <c r="G4569" s="126">
        <v>46023</v>
      </c>
      <c r="H4569" s="299" t="s">
        <v>15743</v>
      </c>
      <c r="I4569" s="197">
        <f>IFERROR(INDEX('CPU-GERAL'!$H$12:$H$2199,MATCH(A4569,'CPU-GERAL'!$B$12:$B$2199,0)),"NÃO ENCONTRADO")</f>
        <v>5.2</v>
      </c>
      <c r="J4569" s="59" t="str">
        <f t="shared" si="71"/>
        <v>IGUAL A CPU</v>
      </c>
    </row>
    <row r="4570" spans="1:10" x14ac:dyDescent="0.2">
      <c r="A4570" s="300">
        <v>91929</v>
      </c>
      <c r="B4570" s="301" t="s">
        <v>1882</v>
      </c>
      <c r="C4570" s="300" t="s">
        <v>18</v>
      </c>
      <c r="D4570" s="302">
        <v>8.6300000000000008</v>
      </c>
      <c r="E4570" s="303">
        <v>0</v>
      </c>
      <c r="F4570" s="110" t="s">
        <v>14403</v>
      </c>
      <c r="G4570" s="126">
        <v>46023</v>
      </c>
      <c r="H4570" s="299" t="s">
        <v>15743</v>
      </c>
      <c r="I4570" s="197">
        <f>IFERROR(INDEX('CPU-GERAL'!$H$12:$H$2199,MATCH(A4570,'CPU-GERAL'!$B$12:$B$2199,0)),"NÃO ENCONTRADO")</f>
        <v>8.6300000000000008</v>
      </c>
      <c r="J4570" s="59" t="str">
        <f t="shared" si="71"/>
        <v>IGUAL A CPU</v>
      </c>
    </row>
    <row r="4571" spans="1:10" x14ac:dyDescent="0.2">
      <c r="A4571" s="300">
        <v>91928</v>
      </c>
      <c r="B4571" s="301" t="s">
        <v>1881</v>
      </c>
      <c r="C4571" s="300" t="s">
        <v>18</v>
      </c>
      <c r="D4571" s="302">
        <v>8.07</v>
      </c>
      <c r="E4571" s="303">
        <v>0</v>
      </c>
      <c r="F4571" s="110" t="s">
        <v>14403</v>
      </c>
      <c r="G4571" s="126">
        <v>46023</v>
      </c>
      <c r="H4571" s="299" t="s">
        <v>15743</v>
      </c>
      <c r="I4571" s="197">
        <f>IFERROR(INDEX('CPU-GERAL'!$H$12:$H$2199,MATCH(A4571,'CPU-GERAL'!$B$12:$B$2199,0)),"NÃO ENCONTRADO")</f>
        <v>8.07</v>
      </c>
      <c r="J4571" s="59" t="str">
        <f t="shared" si="71"/>
        <v>IGUAL A CPU</v>
      </c>
    </row>
    <row r="4572" spans="1:10" x14ac:dyDescent="0.2">
      <c r="A4572" s="300">
        <v>91931</v>
      </c>
      <c r="B4572" s="301" t="s">
        <v>1884</v>
      </c>
      <c r="C4572" s="300" t="s">
        <v>18</v>
      </c>
      <c r="D4572" s="302">
        <v>12.2</v>
      </c>
      <c r="E4572" s="303">
        <v>0</v>
      </c>
      <c r="F4572" s="110" t="s">
        <v>14403</v>
      </c>
      <c r="G4572" s="126">
        <v>46023</v>
      </c>
      <c r="H4572" s="299" t="s">
        <v>15743</v>
      </c>
      <c r="I4572" s="197" t="str">
        <f>IFERROR(INDEX('CPU-GERAL'!$H$12:$H$2199,MATCH(A4572,'CPU-GERAL'!$B$12:$B$2199,0)),"NÃO ENCONTRADO")</f>
        <v>NÃO ENCONTRADO</v>
      </c>
      <c r="J4572" s="59" t="str">
        <f t="shared" si="71"/>
        <v/>
      </c>
    </row>
    <row r="4573" spans="1:10" x14ac:dyDescent="0.2">
      <c r="A4573" s="300">
        <v>91930</v>
      </c>
      <c r="B4573" s="301" t="s">
        <v>1883</v>
      </c>
      <c r="C4573" s="300" t="s">
        <v>18</v>
      </c>
      <c r="D4573" s="302">
        <v>11.28</v>
      </c>
      <c r="E4573" s="303">
        <v>0</v>
      </c>
      <c r="F4573" s="110" t="s">
        <v>14403</v>
      </c>
      <c r="G4573" s="126">
        <v>46023</v>
      </c>
      <c r="H4573" s="299" t="s">
        <v>15743</v>
      </c>
      <c r="I4573" s="197">
        <f>IFERROR(INDEX('CPU-GERAL'!$H$12:$H$2199,MATCH(A4573,'CPU-GERAL'!$B$12:$B$2199,0)),"NÃO ENCONTRADO")</f>
        <v>11.28</v>
      </c>
      <c r="J4573" s="59" t="str">
        <f t="shared" si="71"/>
        <v>IGUAL A CPU</v>
      </c>
    </row>
    <row r="4574" spans="1:10" x14ac:dyDescent="0.2">
      <c r="A4574" s="300">
        <v>104620</v>
      </c>
      <c r="B4574" s="301" t="s">
        <v>12439</v>
      </c>
      <c r="C4574" s="300" t="s">
        <v>49</v>
      </c>
      <c r="D4574" s="302">
        <v>0</v>
      </c>
      <c r="E4574" s="303"/>
      <c r="F4574" s="110" t="s">
        <v>14403</v>
      </c>
      <c r="G4574" s="126">
        <v>46023</v>
      </c>
      <c r="H4574" s="299" t="s">
        <v>15743</v>
      </c>
      <c r="I4574" s="197" t="str">
        <f>IFERROR(INDEX('CPU-GERAL'!$H$12:$H$2199,MATCH(A4574,'CPU-GERAL'!$B$12:$B$2199,0)),"NÃO ENCONTRADO")</f>
        <v>NÃO ENCONTRADO</v>
      </c>
      <c r="J4574" s="59" t="str">
        <f t="shared" si="71"/>
        <v/>
      </c>
    </row>
    <row r="4575" spans="1:10" x14ac:dyDescent="0.2">
      <c r="A4575" s="300">
        <v>104624</v>
      </c>
      <c r="B4575" s="301" t="s">
        <v>12440</v>
      </c>
      <c r="C4575" s="300" t="s">
        <v>49</v>
      </c>
      <c r="D4575" s="302">
        <v>0</v>
      </c>
      <c r="E4575" s="303"/>
      <c r="F4575" s="110" t="s">
        <v>14403</v>
      </c>
      <c r="G4575" s="126">
        <v>46023</v>
      </c>
      <c r="H4575" s="299" t="s">
        <v>15743</v>
      </c>
      <c r="I4575" s="197" t="str">
        <f>IFERROR(INDEX('CPU-GERAL'!$H$12:$H$2199,MATCH(A4575,'CPU-GERAL'!$B$12:$B$2199,0)),"NÃO ENCONTRADO")</f>
        <v>NÃO ENCONTRADO</v>
      </c>
      <c r="J4575" s="59" t="str">
        <f t="shared" si="71"/>
        <v/>
      </c>
    </row>
    <row r="4576" spans="1:10" x14ac:dyDescent="0.2">
      <c r="A4576" s="300">
        <v>104622</v>
      </c>
      <c r="B4576" s="301" t="s">
        <v>12441</v>
      </c>
      <c r="C4576" s="300" t="s">
        <v>49</v>
      </c>
      <c r="D4576" s="302">
        <v>0</v>
      </c>
      <c r="E4576" s="303"/>
      <c r="F4576" s="110" t="s">
        <v>14403</v>
      </c>
      <c r="G4576" s="126">
        <v>46023</v>
      </c>
      <c r="H4576" s="299" t="s">
        <v>15743</v>
      </c>
      <c r="I4576" s="197" t="str">
        <f>IFERROR(INDEX('CPU-GERAL'!$H$12:$H$2199,MATCH(A4576,'CPU-GERAL'!$B$12:$B$2199,0)),"NÃO ENCONTRADO")</f>
        <v>NÃO ENCONTRADO</v>
      </c>
      <c r="J4576" s="59" t="str">
        <f t="shared" si="71"/>
        <v/>
      </c>
    </row>
    <row r="4577" spans="1:10" x14ac:dyDescent="0.2">
      <c r="A4577" s="300">
        <v>104621</v>
      </c>
      <c r="B4577" s="301" t="s">
        <v>12442</v>
      </c>
      <c r="C4577" s="300" t="s">
        <v>49</v>
      </c>
      <c r="D4577" s="302">
        <v>0</v>
      </c>
      <c r="E4577" s="303"/>
      <c r="F4577" s="110" t="s">
        <v>14403</v>
      </c>
      <c r="G4577" s="126">
        <v>46023</v>
      </c>
      <c r="H4577" s="299" t="s">
        <v>15743</v>
      </c>
      <c r="I4577" s="197" t="str">
        <f>IFERROR(INDEX('CPU-GERAL'!$H$12:$H$2199,MATCH(A4577,'CPU-GERAL'!$B$12:$B$2199,0)),"NÃO ENCONTRADO")</f>
        <v>NÃO ENCONTRADO</v>
      </c>
      <c r="J4577" s="59" t="str">
        <f t="shared" si="71"/>
        <v/>
      </c>
    </row>
    <row r="4578" spans="1:10" x14ac:dyDescent="0.2">
      <c r="A4578" s="300">
        <v>104625</v>
      </c>
      <c r="B4578" s="301" t="s">
        <v>12443</v>
      </c>
      <c r="C4578" s="300" t="s">
        <v>49</v>
      </c>
      <c r="D4578" s="302">
        <v>0</v>
      </c>
      <c r="E4578" s="303"/>
      <c r="F4578" s="110" t="s">
        <v>14403</v>
      </c>
      <c r="G4578" s="126">
        <v>46023</v>
      </c>
      <c r="H4578" s="299" t="s">
        <v>15743</v>
      </c>
      <c r="I4578" s="197" t="str">
        <f>IFERROR(INDEX('CPU-GERAL'!$H$12:$H$2199,MATCH(A4578,'CPU-GERAL'!$B$12:$B$2199,0)),"NÃO ENCONTRADO")</f>
        <v>NÃO ENCONTRADO</v>
      </c>
      <c r="J4578" s="59" t="str">
        <f t="shared" si="71"/>
        <v/>
      </c>
    </row>
    <row r="4579" spans="1:10" x14ac:dyDescent="0.2">
      <c r="A4579" s="300">
        <v>104623</v>
      </c>
      <c r="B4579" s="301" t="s">
        <v>12444</v>
      </c>
      <c r="C4579" s="300" t="s">
        <v>49</v>
      </c>
      <c r="D4579" s="302">
        <v>0</v>
      </c>
      <c r="E4579" s="303"/>
      <c r="F4579" s="110" t="s">
        <v>14403</v>
      </c>
      <c r="G4579" s="126">
        <v>46023</v>
      </c>
      <c r="H4579" s="299" t="s">
        <v>15743</v>
      </c>
      <c r="I4579" s="197" t="str">
        <f>IFERROR(INDEX('CPU-GERAL'!$H$12:$H$2199,MATCH(A4579,'CPU-GERAL'!$B$12:$B$2199,0)),"NÃO ENCONTRADO")</f>
        <v>NÃO ENCONTRADO</v>
      </c>
      <c r="J4579" s="59" t="str">
        <f t="shared" si="71"/>
        <v/>
      </c>
    </row>
    <row r="4580" spans="1:10" x14ac:dyDescent="0.2">
      <c r="A4580" s="300">
        <v>91937</v>
      </c>
      <c r="B4580" s="301" t="s">
        <v>1900</v>
      </c>
      <c r="C4580" s="300" t="s">
        <v>49</v>
      </c>
      <c r="D4580" s="302">
        <v>18.79</v>
      </c>
      <c r="E4580" s="303">
        <v>0</v>
      </c>
      <c r="F4580" s="110" t="s">
        <v>14403</v>
      </c>
      <c r="G4580" s="126">
        <v>46023</v>
      </c>
      <c r="H4580" s="299" t="s">
        <v>15743</v>
      </c>
      <c r="I4580" s="197">
        <f>IFERROR(INDEX('CPU-GERAL'!$H$12:$H$2199,MATCH(A4580,'CPU-GERAL'!$B$12:$B$2199,0)),"NÃO ENCONTRADO")</f>
        <v>18.79</v>
      </c>
      <c r="J4580" s="59" t="str">
        <f t="shared" si="71"/>
        <v>IGUAL A CPU</v>
      </c>
    </row>
    <row r="4581" spans="1:10" x14ac:dyDescent="0.2">
      <c r="A4581" s="300">
        <v>92865</v>
      </c>
      <c r="B4581" s="301" t="s">
        <v>1907</v>
      </c>
      <c r="C4581" s="300" t="s">
        <v>49</v>
      </c>
      <c r="D4581" s="302">
        <v>16.350000000000001</v>
      </c>
      <c r="E4581" s="303">
        <v>0</v>
      </c>
      <c r="F4581" s="110" t="s">
        <v>14403</v>
      </c>
      <c r="G4581" s="126">
        <v>46023</v>
      </c>
      <c r="H4581" s="299" t="s">
        <v>15743</v>
      </c>
      <c r="I4581" s="197">
        <f>IFERROR(INDEX('CPU-GERAL'!$H$12:$H$2199,MATCH(A4581,'CPU-GERAL'!$B$12:$B$2199,0)),"NÃO ENCONTRADO")</f>
        <v>16.350000000000001</v>
      </c>
      <c r="J4581" s="59" t="str">
        <f t="shared" si="71"/>
        <v>IGUAL A CPU</v>
      </c>
    </row>
    <row r="4582" spans="1:10" x14ac:dyDescent="0.2">
      <c r="A4582" s="300">
        <v>91936</v>
      </c>
      <c r="B4582" s="301" t="s">
        <v>1899</v>
      </c>
      <c r="C4582" s="300" t="s">
        <v>49</v>
      </c>
      <c r="D4582" s="302">
        <v>21.26</v>
      </c>
      <c r="E4582" s="303">
        <v>0</v>
      </c>
      <c r="F4582" s="110" t="s">
        <v>14403</v>
      </c>
      <c r="G4582" s="126">
        <v>46023</v>
      </c>
      <c r="H4582" s="299" t="s">
        <v>15743</v>
      </c>
      <c r="I4582" s="197" t="str">
        <f>IFERROR(INDEX('CPU-GERAL'!$H$12:$H$2199,MATCH(A4582,'CPU-GERAL'!$B$12:$B$2199,0)),"NÃO ENCONTRADO")</f>
        <v>NÃO ENCONTRADO</v>
      </c>
      <c r="J4582" s="59" t="str">
        <f t="shared" si="71"/>
        <v/>
      </c>
    </row>
    <row r="4583" spans="1:10" x14ac:dyDescent="0.2">
      <c r="A4583" s="300">
        <v>92867</v>
      </c>
      <c r="B4583" s="301" t="s">
        <v>1909</v>
      </c>
      <c r="C4583" s="300" t="s">
        <v>49</v>
      </c>
      <c r="D4583" s="302">
        <v>34.97</v>
      </c>
      <c r="E4583" s="303">
        <v>0</v>
      </c>
      <c r="F4583" s="110" t="s">
        <v>14403</v>
      </c>
      <c r="G4583" s="126">
        <v>46023</v>
      </c>
      <c r="H4583" s="299" t="s">
        <v>15743</v>
      </c>
      <c r="I4583" s="197" t="str">
        <f>IFERROR(INDEX('CPU-GERAL'!$H$12:$H$2199,MATCH(A4583,'CPU-GERAL'!$B$12:$B$2199,0)),"NÃO ENCONTRADO")</f>
        <v>NÃO ENCONTRADO</v>
      </c>
      <c r="J4583" s="59" t="str">
        <f t="shared" si="71"/>
        <v/>
      </c>
    </row>
    <row r="4584" spans="1:10" x14ac:dyDescent="0.2">
      <c r="A4584" s="300">
        <v>91939</v>
      </c>
      <c r="B4584" s="301" t="s">
        <v>1901</v>
      </c>
      <c r="C4584" s="300" t="s">
        <v>49</v>
      </c>
      <c r="D4584" s="302">
        <v>36.6</v>
      </c>
      <c r="E4584" s="303">
        <v>0</v>
      </c>
      <c r="F4584" s="110" t="s">
        <v>14403</v>
      </c>
      <c r="G4584" s="126">
        <v>46023</v>
      </c>
      <c r="H4584" s="299" t="s">
        <v>15743</v>
      </c>
      <c r="I4584" s="197" t="str">
        <f>IFERROR(INDEX('CPU-GERAL'!$H$12:$H$2199,MATCH(A4584,'CPU-GERAL'!$B$12:$B$2199,0)),"NÃO ENCONTRADO")</f>
        <v>NÃO ENCONTRADO</v>
      </c>
      <c r="J4584" s="59" t="str">
        <f t="shared" si="71"/>
        <v/>
      </c>
    </row>
    <row r="4585" spans="1:10" x14ac:dyDescent="0.2">
      <c r="A4585" s="300">
        <v>92869</v>
      </c>
      <c r="B4585" s="301" t="s">
        <v>1911</v>
      </c>
      <c r="C4585" s="300" t="s">
        <v>49</v>
      </c>
      <c r="D4585" s="302">
        <v>11.94</v>
      </c>
      <c r="E4585" s="303">
        <v>0</v>
      </c>
      <c r="F4585" s="110" t="s">
        <v>14403</v>
      </c>
      <c r="G4585" s="126">
        <v>46023</v>
      </c>
      <c r="H4585" s="299" t="s">
        <v>15743</v>
      </c>
      <c r="I4585" s="197" t="str">
        <f>IFERROR(INDEX('CPU-GERAL'!$H$12:$H$2199,MATCH(A4585,'CPU-GERAL'!$B$12:$B$2199,0)),"NÃO ENCONTRADO")</f>
        <v>NÃO ENCONTRADO</v>
      </c>
      <c r="J4585" s="59" t="str">
        <f t="shared" si="71"/>
        <v/>
      </c>
    </row>
    <row r="4586" spans="1:10" x14ac:dyDescent="0.2">
      <c r="A4586" s="300">
        <v>91941</v>
      </c>
      <c r="B4586" s="301" t="s">
        <v>1903</v>
      </c>
      <c r="C4586" s="300" t="s">
        <v>49</v>
      </c>
      <c r="D4586" s="302">
        <v>13.57</v>
      </c>
      <c r="E4586" s="303">
        <v>0</v>
      </c>
      <c r="F4586" s="110" t="s">
        <v>14403</v>
      </c>
      <c r="G4586" s="126">
        <v>46023</v>
      </c>
      <c r="H4586" s="299" t="s">
        <v>15743</v>
      </c>
      <c r="I4586" s="197" t="str">
        <f>IFERROR(INDEX('CPU-GERAL'!$H$12:$H$2199,MATCH(A4586,'CPU-GERAL'!$B$12:$B$2199,0)),"NÃO ENCONTRADO")</f>
        <v>NÃO ENCONTRADO</v>
      </c>
      <c r="J4586" s="59" t="str">
        <f t="shared" si="71"/>
        <v/>
      </c>
    </row>
    <row r="4587" spans="1:10" x14ac:dyDescent="0.2">
      <c r="A4587" s="300">
        <v>92868</v>
      </c>
      <c r="B4587" s="301" t="s">
        <v>1910</v>
      </c>
      <c r="C4587" s="300" t="s">
        <v>49</v>
      </c>
      <c r="D4587" s="302">
        <v>19.510000000000002</v>
      </c>
      <c r="E4587" s="303">
        <v>0</v>
      </c>
      <c r="F4587" s="110" t="s">
        <v>14403</v>
      </c>
      <c r="G4587" s="126">
        <v>46023</v>
      </c>
      <c r="H4587" s="299" t="s">
        <v>15743</v>
      </c>
      <c r="I4587" s="197" t="str">
        <f>IFERROR(INDEX('CPU-GERAL'!$H$12:$H$2199,MATCH(A4587,'CPU-GERAL'!$B$12:$B$2199,0)),"NÃO ENCONTRADO")</f>
        <v>NÃO ENCONTRADO</v>
      </c>
      <c r="J4587" s="59" t="str">
        <f t="shared" si="71"/>
        <v/>
      </c>
    </row>
    <row r="4588" spans="1:10" x14ac:dyDescent="0.2">
      <c r="A4588" s="300">
        <v>91940</v>
      </c>
      <c r="B4588" s="301" t="s">
        <v>1902</v>
      </c>
      <c r="C4588" s="300" t="s">
        <v>49</v>
      </c>
      <c r="D4588" s="302">
        <v>21.14</v>
      </c>
      <c r="E4588" s="303">
        <v>0</v>
      </c>
      <c r="F4588" s="110" t="s">
        <v>14403</v>
      </c>
      <c r="G4588" s="126">
        <v>46023</v>
      </c>
      <c r="H4588" s="299" t="s">
        <v>15743</v>
      </c>
      <c r="I4588" s="197" t="str">
        <f>IFERROR(INDEX('CPU-GERAL'!$H$12:$H$2199,MATCH(A4588,'CPU-GERAL'!$B$12:$B$2199,0)),"NÃO ENCONTRADO")</f>
        <v>NÃO ENCONTRADO</v>
      </c>
      <c r="J4588" s="59" t="str">
        <f t="shared" si="71"/>
        <v/>
      </c>
    </row>
    <row r="4589" spans="1:10" x14ac:dyDescent="0.2">
      <c r="A4589" s="300">
        <v>92870</v>
      </c>
      <c r="B4589" s="301" t="s">
        <v>1912</v>
      </c>
      <c r="C4589" s="300" t="s">
        <v>49</v>
      </c>
      <c r="D4589" s="302">
        <v>37.97</v>
      </c>
      <c r="E4589" s="303">
        <v>0</v>
      </c>
      <c r="F4589" s="110" t="s">
        <v>14403</v>
      </c>
      <c r="G4589" s="126">
        <v>46023</v>
      </c>
      <c r="H4589" s="299" t="s">
        <v>15743</v>
      </c>
      <c r="I4589" s="197" t="str">
        <f>IFERROR(INDEX('CPU-GERAL'!$H$12:$H$2199,MATCH(A4589,'CPU-GERAL'!$B$12:$B$2199,0)),"NÃO ENCONTRADO")</f>
        <v>NÃO ENCONTRADO</v>
      </c>
      <c r="J4589" s="59" t="str">
        <f t="shared" si="71"/>
        <v/>
      </c>
    </row>
    <row r="4590" spans="1:10" x14ac:dyDescent="0.2">
      <c r="A4590" s="300">
        <v>91942</v>
      </c>
      <c r="B4590" s="301" t="s">
        <v>1904</v>
      </c>
      <c r="C4590" s="300" t="s">
        <v>49</v>
      </c>
      <c r="D4590" s="302">
        <v>41.03</v>
      </c>
      <c r="E4590" s="303">
        <v>0</v>
      </c>
      <c r="F4590" s="110" t="s">
        <v>14403</v>
      </c>
      <c r="G4590" s="126">
        <v>46023</v>
      </c>
      <c r="H4590" s="299" t="s">
        <v>15743</v>
      </c>
      <c r="I4590" s="197" t="str">
        <f>IFERROR(INDEX('CPU-GERAL'!$H$12:$H$2199,MATCH(A4590,'CPU-GERAL'!$B$12:$B$2199,0)),"NÃO ENCONTRADO")</f>
        <v>NÃO ENCONTRADO</v>
      </c>
      <c r="J4590" s="59" t="str">
        <f t="shared" si="71"/>
        <v/>
      </c>
    </row>
    <row r="4591" spans="1:10" x14ac:dyDescent="0.2">
      <c r="A4591" s="300">
        <v>92872</v>
      </c>
      <c r="B4591" s="301" t="s">
        <v>1914</v>
      </c>
      <c r="C4591" s="300" t="s">
        <v>49</v>
      </c>
      <c r="D4591" s="302">
        <v>14.1</v>
      </c>
      <c r="E4591" s="303">
        <v>0</v>
      </c>
      <c r="F4591" s="110" t="s">
        <v>14403</v>
      </c>
      <c r="G4591" s="126">
        <v>46023</v>
      </c>
      <c r="H4591" s="299" t="s">
        <v>15743</v>
      </c>
      <c r="I4591" s="197" t="str">
        <f>IFERROR(INDEX('CPU-GERAL'!$H$12:$H$2199,MATCH(A4591,'CPU-GERAL'!$B$12:$B$2199,0)),"NÃO ENCONTRADO")</f>
        <v>NÃO ENCONTRADO</v>
      </c>
      <c r="J4591" s="59" t="str">
        <f t="shared" si="71"/>
        <v/>
      </c>
    </row>
    <row r="4592" spans="1:10" x14ac:dyDescent="0.2">
      <c r="A4592" s="300">
        <v>91944</v>
      </c>
      <c r="B4592" s="301" t="s">
        <v>1906</v>
      </c>
      <c r="C4592" s="300" t="s">
        <v>49</v>
      </c>
      <c r="D4592" s="302">
        <v>17.16</v>
      </c>
      <c r="E4592" s="303">
        <v>0</v>
      </c>
      <c r="F4592" s="110" t="s">
        <v>14403</v>
      </c>
      <c r="G4592" s="126">
        <v>46023</v>
      </c>
      <c r="H4592" s="299" t="s">
        <v>15743</v>
      </c>
      <c r="I4592" s="197" t="str">
        <f>IFERROR(INDEX('CPU-GERAL'!$H$12:$H$2199,MATCH(A4592,'CPU-GERAL'!$B$12:$B$2199,0)),"NÃO ENCONTRADO")</f>
        <v>NÃO ENCONTRADO</v>
      </c>
      <c r="J4592" s="59" t="str">
        <f t="shared" si="71"/>
        <v/>
      </c>
    </row>
    <row r="4593" spans="1:10" x14ac:dyDescent="0.2">
      <c r="A4593" s="300">
        <v>92871</v>
      </c>
      <c r="B4593" s="301" t="s">
        <v>1913</v>
      </c>
      <c r="C4593" s="300" t="s">
        <v>49</v>
      </c>
      <c r="D4593" s="302">
        <v>21.98</v>
      </c>
      <c r="E4593" s="303">
        <v>0</v>
      </c>
      <c r="F4593" s="110" t="s">
        <v>14403</v>
      </c>
      <c r="G4593" s="126">
        <v>46023</v>
      </c>
      <c r="H4593" s="299" t="s">
        <v>15743</v>
      </c>
      <c r="I4593" s="197" t="str">
        <f>IFERROR(INDEX('CPU-GERAL'!$H$12:$H$2199,MATCH(A4593,'CPU-GERAL'!$B$12:$B$2199,0)),"NÃO ENCONTRADO")</f>
        <v>NÃO ENCONTRADO</v>
      </c>
      <c r="J4593" s="59" t="str">
        <f t="shared" si="71"/>
        <v/>
      </c>
    </row>
    <row r="4594" spans="1:10" x14ac:dyDescent="0.2">
      <c r="A4594" s="300">
        <v>91943</v>
      </c>
      <c r="B4594" s="301" t="s">
        <v>1905</v>
      </c>
      <c r="C4594" s="300" t="s">
        <v>49</v>
      </c>
      <c r="D4594" s="302">
        <v>25.04</v>
      </c>
      <c r="E4594" s="303">
        <v>0</v>
      </c>
      <c r="F4594" s="110" t="s">
        <v>14403</v>
      </c>
      <c r="G4594" s="126">
        <v>46023</v>
      </c>
      <c r="H4594" s="299" t="s">
        <v>15743</v>
      </c>
      <c r="I4594" s="197">
        <f>IFERROR(INDEX('CPU-GERAL'!$H$12:$H$2199,MATCH(A4594,'CPU-GERAL'!$B$12:$B$2199,0)),"NÃO ENCONTRADO")</f>
        <v>25.04</v>
      </c>
      <c r="J4594" s="59" t="str">
        <f t="shared" si="71"/>
        <v>IGUAL A CPU</v>
      </c>
    </row>
    <row r="4595" spans="1:10" x14ac:dyDescent="0.2">
      <c r="A4595" s="300">
        <v>92866</v>
      </c>
      <c r="B4595" s="301" t="s">
        <v>1908</v>
      </c>
      <c r="C4595" s="300" t="s">
        <v>49</v>
      </c>
      <c r="D4595" s="302">
        <v>14.66</v>
      </c>
      <c r="E4595" s="303">
        <v>0</v>
      </c>
      <c r="F4595" s="110" t="s">
        <v>14403</v>
      </c>
      <c r="G4595" s="126">
        <v>46023</v>
      </c>
      <c r="H4595" s="299" t="s">
        <v>15743</v>
      </c>
      <c r="I4595" s="197" t="str">
        <f>IFERROR(INDEX('CPU-GERAL'!$H$12:$H$2199,MATCH(A4595,'CPU-GERAL'!$B$12:$B$2199,0)),"NÃO ENCONTRADO")</f>
        <v>NÃO ENCONTRADO</v>
      </c>
      <c r="J4595" s="59" t="str">
        <f t="shared" si="71"/>
        <v/>
      </c>
    </row>
    <row r="4596" spans="1:10" x14ac:dyDescent="0.2">
      <c r="A4596" s="300">
        <v>91987</v>
      </c>
      <c r="B4596" s="301" t="s">
        <v>1970</v>
      </c>
      <c r="C4596" s="300" t="s">
        <v>49</v>
      </c>
      <c r="D4596" s="302">
        <v>63.7</v>
      </c>
      <c r="E4596" s="303">
        <v>0</v>
      </c>
      <c r="F4596" s="110" t="s">
        <v>14403</v>
      </c>
      <c r="G4596" s="126">
        <v>46023</v>
      </c>
      <c r="H4596" s="299" t="s">
        <v>15743</v>
      </c>
      <c r="I4596" s="197" t="str">
        <f>IFERROR(INDEX('CPU-GERAL'!$H$12:$H$2199,MATCH(A4596,'CPU-GERAL'!$B$12:$B$2199,0)),"NÃO ENCONTRADO")</f>
        <v>NÃO ENCONTRADO</v>
      </c>
      <c r="J4596" s="59" t="str">
        <f t="shared" si="71"/>
        <v/>
      </c>
    </row>
    <row r="4597" spans="1:10" x14ac:dyDescent="0.2">
      <c r="A4597" s="300">
        <v>91986</v>
      </c>
      <c r="B4597" s="301" t="s">
        <v>1969</v>
      </c>
      <c r="C4597" s="300" t="s">
        <v>49</v>
      </c>
      <c r="D4597" s="302">
        <v>49.38</v>
      </c>
      <c r="E4597" s="303">
        <v>0</v>
      </c>
      <c r="F4597" s="110" t="s">
        <v>14403</v>
      </c>
      <c r="G4597" s="126">
        <v>46023</v>
      </c>
      <c r="H4597" s="299" t="s">
        <v>15743</v>
      </c>
      <c r="I4597" s="197" t="str">
        <f>IFERROR(INDEX('CPU-GERAL'!$H$12:$H$2199,MATCH(A4597,'CPU-GERAL'!$B$12:$B$2199,0)),"NÃO ENCONTRADO")</f>
        <v>NÃO ENCONTRADO</v>
      </c>
      <c r="J4597" s="59" t="str">
        <f t="shared" si="71"/>
        <v/>
      </c>
    </row>
    <row r="4598" spans="1:10" x14ac:dyDescent="0.2">
      <c r="A4598" s="300">
        <v>97559</v>
      </c>
      <c r="B4598" s="301" t="s">
        <v>1874</v>
      </c>
      <c r="C4598" s="300" t="s">
        <v>49</v>
      </c>
      <c r="D4598" s="302">
        <v>15.59</v>
      </c>
      <c r="E4598" s="303">
        <v>0</v>
      </c>
      <c r="F4598" s="110" t="s">
        <v>14403</v>
      </c>
      <c r="G4598" s="126">
        <v>46023</v>
      </c>
      <c r="H4598" s="299" t="s">
        <v>15743</v>
      </c>
      <c r="I4598" s="197" t="str">
        <f>IFERROR(INDEX('CPU-GERAL'!$H$12:$H$2199,MATCH(A4598,'CPU-GERAL'!$B$12:$B$2199,0)),"NÃO ENCONTRADO")</f>
        <v>NÃO ENCONTRADO</v>
      </c>
      <c r="J4598" s="59" t="str">
        <f t="shared" si="71"/>
        <v/>
      </c>
    </row>
    <row r="4599" spans="1:10" x14ac:dyDescent="0.2">
      <c r="A4599" s="300">
        <v>97562</v>
      </c>
      <c r="B4599" s="301" t="s">
        <v>1875</v>
      </c>
      <c r="C4599" s="300" t="s">
        <v>49</v>
      </c>
      <c r="D4599" s="302">
        <v>12.97</v>
      </c>
      <c r="E4599" s="303">
        <v>0</v>
      </c>
      <c r="F4599" s="110" t="s">
        <v>14403</v>
      </c>
      <c r="G4599" s="126">
        <v>46023</v>
      </c>
      <c r="H4599" s="299" t="s">
        <v>15743</v>
      </c>
      <c r="I4599" s="197" t="str">
        <f>IFERROR(INDEX('CPU-GERAL'!$H$12:$H$2199,MATCH(A4599,'CPU-GERAL'!$B$12:$B$2199,0)),"NÃO ENCONTRADO")</f>
        <v>NÃO ENCONTRADO</v>
      </c>
      <c r="J4599" s="59" t="str">
        <f t="shared" si="71"/>
        <v/>
      </c>
    </row>
    <row r="4600" spans="1:10" x14ac:dyDescent="0.2">
      <c r="A4600" s="300">
        <v>97564</v>
      </c>
      <c r="B4600" s="301" t="s">
        <v>1876</v>
      </c>
      <c r="C4600" s="300" t="s">
        <v>49</v>
      </c>
      <c r="D4600" s="302">
        <v>20.9</v>
      </c>
      <c r="E4600" s="303">
        <v>0</v>
      </c>
      <c r="F4600" s="110" t="s">
        <v>14403</v>
      </c>
      <c r="G4600" s="126">
        <v>46023</v>
      </c>
      <c r="H4600" s="299" t="s">
        <v>15743</v>
      </c>
      <c r="I4600" s="197" t="str">
        <f>IFERROR(INDEX('CPU-GERAL'!$H$12:$H$2199,MATCH(A4600,'CPU-GERAL'!$B$12:$B$2199,0)),"NÃO ENCONTRADO")</f>
        <v>NÃO ENCONTRADO</v>
      </c>
      <c r="J4600" s="59" t="str">
        <f t="shared" si="71"/>
        <v/>
      </c>
    </row>
    <row r="4601" spans="1:10" x14ac:dyDescent="0.2">
      <c r="A4601" s="300">
        <v>91889</v>
      </c>
      <c r="B4601" s="301" t="s">
        <v>1841</v>
      </c>
      <c r="C4601" s="300" t="s">
        <v>49</v>
      </c>
      <c r="D4601" s="302">
        <v>14.01</v>
      </c>
      <c r="E4601" s="303">
        <v>0</v>
      </c>
      <c r="F4601" s="110" t="s">
        <v>14403</v>
      </c>
      <c r="G4601" s="126">
        <v>46023</v>
      </c>
      <c r="H4601" s="299" t="s">
        <v>15743</v>
      </c>
      <c r="I4601" s="197" t="str">
        <f>IFERROR(INDEX('CPU-GERAL'!$H$12:$H$2199,MATCH(A4601,'CPU-GERAL'!$B$12:$B$2199,0)),"NÃO ENCONTRADO")</f>
        <v>NÃO ENCONTRADO</v>
      </c>
      <c r="J4601" s="59" t="str">
        <f t="shared" si="71"/>
        <v/>
      </c>
    </row>
    <row r="4602" spans="1:10" x14ac:dyDescent="0.2">
      <c r="A4602" s="300">
        <v>91901</v>
      </c>
      <c r="B4602" s="301" t="s">
        <v>1849</v>
      </c>
      <c r="C4602" s="300" t="s">
        <v>49</v>
      </c>
      <c r="D4602" s="302">
        <v>11.38</v>
      </c>
      <c r="E4602" s="303">
        <v>0</v>
      </c>
      <c r="F4602" s="110" t="s">
        <v>14403</v>
      </c>
      <c r="G4602" s="126">
        <v>46023</v>
      </c>
      <c r="H4602" s="299" t="s">
        <v>15743</v>
      </c>
      <c r="I4602" s="197" t="str">
        <f>IFERROR(INDEX('CPU-GERAL'!$H$12:$H$2199,MATCH(A4602,'CPU-GERAL'!$B$12:$B$2199,0)),"NÃO ENCONTRADO")</f>
        <v>NÃO ENCONTRADO</v>
      </c>
      <c r="J4602" s="59" t="str">
        <f t="shared" si="71"/>
        <v/>
      </c>
    </row>
    <row r="4603" spans="1:10" x14ac:dyDescent="0.2">
      <c r="A4603" s="300">
        <v>91913</v>
      </c>
      <c r="B4603" s="301" t="s">
        <v>1857</v>
      </c>
      <c r="C4603" s="300" t="s">
        <v>49</v>
      </c>
      <c r="D4603" s="302">
        <v>19.38</v>
      </c>
      <c r="E4603" s="303">
        <v>0</v>
      </c>
      <c r="F4603" s="110" t="s">
        <v>14403</v>
      </c>
      <c r="G4603" s="126">
        <v>46023</v>
      </c>
      <c r="H4603" s="299" t="s">
        <v>15743</v>
      </c>
      <c r="I4603" s="197">
        <f>IFERROR(INDEX('CPU-GERAL'!$H$12:$H$2199,MATCH(A4603,'CPU-GERAL'!$B$12:$B$2199,0)),"NÃO ENCONTRADO")</f>
        <v>19.38</v>
      </c>
      <c r="J4603" s="59" t="str">
        <f t="shared" si="71"/>
        <v>IGUAL A CPU</v>
      </c>
    </row>
    <row r="4604" spans="1:10" x14ac:dyDescent="0.2">
      <c r="A4604" s="300">
        <v>91892</v>
      </c>
      <c r="B4604" s="301" t="s">
        <v>1843</v>
      </c>
      <c r="C4604" s="300" t="s">
        <v>49</v>
      </c>
      <c r="D4604" s="302">
        <v>18.45</v>
      </c>
      <c r="E4604" s="303">
        <v>0</v>
      </c>
      <c r="F4604" s="110" t="s">
        <v>14403</v>
      </c>
      <c r="G4604" s="126">
        <v>46023</v>
      </c>
      <c r="H4604" s="299" t="s">
        <v>15743</v>
      </c>
      <c r="I4604" s="197" t="str">
        <f>IFERROR(INDEX('CPU-GERAL'!$H$12:$H$2199,MATCH(A4604,'CPU-GERAL'!$B$12:$B$2199,0)),"NÃO ENCONTRADO")</f>
        <v>NÃO ENCONTRADO</v>
      </c>
      <c r="J4604" s="59" t="str">
        <f t="shared" si="71"/>
        <v/>
      </c>
    </row>
    <row r="4605" spans="1:10" x14ac:dyDescent="0.2">
      <c r="A4605" s="300">
        <v>91904</v>
      </c>
      <c r="B4605" s="301" t="s">
        <v>1851</v>
      </c>
      <c r="C4605" s="300" t="s">
        <v>49</v>
      </c>
      <c r="D4605" s="302">
        <v>15.83</v>
      </c>
      <c r="E4605" s="303">
        <v>0</v>
      </c>
      <c r="F4605" s="110" t="s">
        <v>14403</v>
      </c>
      <c r="G4605" s="126">
        <v>46023</v>
      </c>
      <c r="H4605" s="299" t="s">
        <v>15743</v>
      </c>
      <c r="I4605" s="197" t="str">
        <f>IFERROR(INDEX('CPU-GERAL'!$H$12:$H$2199,MATCH(A4605,'CPU-GERAL'!$B$12:$B$2199,0)),"NÃO ENCONTRADO")</f>
        <v>NÃO ENCONTRADO</v>
      </c>
      <c r="J4605" s="59" t="str">
        <f t="shared" si="71"/>
        <v/>
      </c>
    </row>
    <row r="4606" spans="1:10" x14ac:dyDescent="0.2">
      <c r="A4606" s="300">
        <v>91916</v>
      </c>
      <c r="B4606" s="301" t="s">
        <v>1859</v>
      </c>
      <c r="C4606" s="300" t="s">
        <v>49</v>
      </c>
      <c r="D4606" s="302">
        <v>23.76</v>
      </c>
      <c r="E4606" s="303">
        <v>0</v>
      </c>
      <c r="F4606" s="110" t="s">
        <v>14403</v>
      </c>
      <c r="G4606" s="126">
        <v>46023</v>
      </c>
      <c r="H4606" s="299" t="s">
        <v>15743</v>
      </c>
      <c r="I4606" s="197" t="str">
        <f>IFERROR(INDEX('CPU-GERAL'!$H$12:$H$2199,MATCH(A4606,'CPU-GERAL'!$B$12:$B$2199,0)),"NÃO ENCONTRADO")</f>
        <v>NÃO ENCONTRADO</v>
      </c>
      <c r="J4606" s="59" t="str">
        <f t="shared" si="71"/>
        <v/>
      </c>
    </row>
    <row r="4607" spans="1:10" x14ac:dyDescent="0.2">
      <c r="A4607" s="300">
        <v>91895</v>
      </c>
      <c r="B4607" s="301" t="s">
        <v>1845</v>
      </c>
      <c r="C4607" s="300" t="s">
        <v>49</v>
      </c>
      <c r="D4607" s="302">
        <v>22.38</v>
      </c>
      <c r="E4607" s="303">
        <v>0</v>
      </c>
      <c r="F4607" s="110" t="s">
        <v>14403</v>
      </c>
      <c r="G4607" s="126">
        <v>46023</v>
      </c>
      <c r="H4607" s="299" t="s">
        <v>15743</v>
      </c>
      <c r="I4607" s="197" t="str">
        <f>IFERROR(INDEX('CPU-GERAL'!$H$12:$H$2199,MATCH(A4607,'CPU-GERAL'!$B$12:$B$2199,0)),"NÃO ENCONTRADO")</f>
        <v>NÃO ENCONTRADO</v>
      </c>
      <c r="J4607" s="59" t="str">
        <f t="shared" si="71"/>
        <v/>
      </c>
    </row>
    <row r="4608" spans="1:10" x14ac:dyDescent="0.2">
      <c r="A4608" s="300">
        <v>91907</v>
      </c>
      <c r="B4608" s="301" t="s">
        <v>1853</v>
      </c>
      <c r="C4608" s="300" t="s">
        <v>49</v>
      </c>
      <c r="D4608" s="302">
        <v>19.739999999999998</v>
      </c>
      <c r="E4608" s="303">
        <v>0</v>
      </c>
      <c r="F4608" s="110" t="s">
        <v>14403</v>
      </c>
      <c r="G4608" s="126">
        <v>46023</v>
      </c>
      <c r="H4608" s="299" t="s">
        <v>15743</v>
      </c>
      <c r="I4608" s="197" t="str">
        <f>IFERROR(INDEX('CPU-GERAL'!$H$12:$H$2199,MATCH(A4608,'CPU-GERAL'!$B$12:$B$2199,0)),"NÃO ENCONTRADO")</f>
        <v>NÃO ENCONTRADO</v>
      </c>
      <c r="J4608" s="59" t="str">
        <f t="shared" si="71"/>
        <v/>
      </c>
    </row>
    <row r="4609" spans="1:10" x14ac:dyDescent="0.2">
      <c r="A4609" s="300">
        <v>91919</v>
      </c>
      <c r="B4609" s="301" t="s">
        <v>1861</v>
      </c>
      <c r="C4609" s="300" t="s">
        <v>49</v>
      </c>
      <c r="D4609" s="302">
        <v>27.62</v>
      </c>
      <c r="E4609" s="303">
        <v>0</v>
      </c>
      <c r="F4609" s="110" t="s">
        <v>14403</v>
      </c>
      <c r="G4609" s="126">
        <v>46023</v>
      </c>
      <c r="H4609" s="299" t="s">
        <v>15743</v>
      </c>
      <c r="I4609" s="197">
        <f>IFERROR(INDEX('CPU-GERAL'!$H$12:$H$2199,MATCH(A4609,'CPU-GERAL'!$B$12:$B$2199,0)),"NÃO ENCONTRADO")</f>
        <v>27.62</v>
      </c>
      <c r="J4609" s="59" t="str">
        <f t="shared" si="71"/>
        <v>IGUAL A CPU</v>
      </c>
    </row>
    <row r="4610" spans="1:10" x14ac:dyDescent="0.2">
      <c r="A4610" s="300">
        <v>91898</v>
      </c>
      <c r="B4610" s="301" t="s">
        <v>1847</v>
      </c>
      <c r="C4610" s="300" t="s">
        <v>49</v>
      </c>
      <c r="D4610" s="302">
        <v>25.53</v>
      </c>
      <c r="E4610" s="303">
        <v>0</v>
      </c>
      <c r="F4610" s="110" t="s">
        <v>14403</v>
      </c>
      <c r="G4610" s="126">
        <v>46023</v>
      </c>
      <c r="H4610" s="299" t="s">
        <v>15743</v>
      </c>
      <c r="I4610" s="197" t="str">
        <f>IFERROR(INDEX('CPU-GERAL'!$H$12:$H$2199,MATCH(A4610,'CPU-GERAL'!$B$12:$B$2199,0)),"NÃO ENCONTRADO")</f>
        <v>NÃO ENCONTRADO</v>
      </c>
      <c r="J4610" s="59" t="str">
        <f t="shared" si="71"/>
        <v/>
      </c>
    </row>
    <row r="4611" spans="1:10" x14ac:dyDescent="0.2">
      <c r="A4611" s="300">
        <v>91910</v>
      </c>
      <c r="B4611" s="301" t="s">
        <v>1855</v>
      </c>
      <c r="C4611" s="300" t="s">
        <v>49</v>
      </c>
      <c r="D4611" s="302">
        <v>22.96</v>
      </c>
      <c r="E4611" s="303">
        <v>0</v>
      </c>
      <c r="F4611" s="110" t="s">
        <v>14403</v>
      </c>
      <c r="G4611" s="126">
        <v>46023</v>
      </c>
      <c r="H4611" s="299" t="s">
        <v>15743</v>
      </c>
      <c r="I4611" s="197" t="str">
        <f>IFERROR(INDEX('CPU-GERAL'!$H$12:$H$2199,MATCH(A4611,'CPU-GERAL'!$B$12:$B$2199,0)),"NÃO ENCONTRADO")</f>
        <v>NÃO ENCONTRADO</v>
      </c>
      <c r="J4611" s="59" t="str">
        <f t="shared" si="71"/>
        <v/>
      </c>
    </row>
    <row r="4612" spans="1:10" x14ac:dyDescent="0.2">
      <c r="A4612" s="300">
        <v>91922</v>
      </c>
      <c r="B4612" s="301" t="s">
        <v>1863</v>
      </c>
      <c r="C4612" s="300" t="s">
        <v>49</v>
      </c>
      <c r="D4612" s="302">
        <v>30.72</v>
      </c>
      <c r="E4612" s="303">
        <v>0</v>
      </c>
      <c r="F4612" s="110" t="s">
        <v>14403</v>
      </c>
      <c r="G4612" s="126">
        <v>46023</v>
      </c>
      <c r="H4612" s="299" t="s">
        <v>15743</v>
      </c>
      <c r="I4612" s="197" t="str">
        <f>IFERROR(INDEX('CPU-GERAL'!$H$12:$H$2199,MATCH(A4612,'CPU-GERAL'!$B$12:$B$2199,0)),"NÃO ENCONTRADO")</f>
        <v>NÃO ENCONTRADO</v>
      </c>
      <c r="J4612" s="59" t="str">
        <f t="shared" ref="J4612:J4675" si="72">IF(I4612&lt;&gt;"NÃO ENCONTRADO",IF(D4612=I4612,"IGUAL A CPU",I4612-D4612),"")</f>
        <v/>
      </c>
    </row>
    <row r="4613" spans="1:10" x14ac:dyDescent="0.2">
      <c r="A4613" s="300">
        <v>91887</v>
      </c>
      <c r="B4613" s="301" t="s">
        <v>1840</v>
      </c>
      <c r="C4613" s="300" t="s">
        <v>49</v>
      </c>
      <c r="D4613" s="302">
        <v>14.4</v>
      </c>
      <c r="E4613" s="303">
        <v>0</v>
      </c>
      <c r="F4613" s="110" t="s">
        <v>14403</v>
      </c>
      <c r="G4613" s="126">
        <v>46023</v>
      </c>
      <c r="H4613" s="299" t="s">
        <v>15743</v>
      </c>
      <c r="I4613" s="197" t="str">
        <f>IFERROR(INDEX('CPU-GERAL'!$H$12:$H$2199,MATCH(A4613,'CPU-GERAL'!$B$12:$B$2199,0)),"NÃO ENCONTRADO")</f>
        <v>NÃO ENCONTRADO</v>
      </c>
      <c r="J4613" s="59" t="str">
        <f t="shared" si="72"/>
        <v/>
      </c>
    </row>
    <row r="4614" spans="1:10" x14ac:dyDescent="0.2">
      <c r="A4614" s="300">
        <v>91899</v>
      </c>
      <c r="B4614" s="301" t="s">
        <v>1848</v>
      </c>
      <c r="C4614" s="300" t="s">
        <v>49</v>
      </c>
      <c r="D4614" s="302">
        <v>11.77</v>
      </c>
      <c r="E4614" s="303">
        <v>0</v>
      </c>
      <c r="F4614" s="110" t="s">
        <v>14403</v>
      </c>
      <c r="G4614" s="126">
        <v>46023</v>
      </c>
      <c r="H4614" s="299" t="s">
        <v>15743</v>
      </c>
      <c r="I4614" s="197" t="str">
        <f>IFERROR(INDEX('CPU-GERAL'!$H$12:$H$2199,MATCH(A4614,'CPU-GERAL'!$B$12:$B$2199,0)),"NÃO ENCONTRADO")</f>
        <v>NÃO ENCONTRADO</v>
      </c>
      <c r="J4614" s="59" t="str">
        <f t="shared" si="72"/>
        <v/>
      </c>
    </row>
    <row r="4615" spans="1:10" x14ac:dyDescent="0.2">
      <c r="A4615" s="300">
        <v>91911</v>
      </c>
      <c r="B4615" s="301" t="s">
        <v>1856</v>
      </c>
      <c r="C4615" s="300" t="s">
        <v>49</v>
      </c>
      <c r="D4615" s="302">
        <v>19.77</v>
      </c>
      <c r="E4615" s="303">
        <v>0</v>
      </c>
      <c r="F4615" s="110" t="s">
        <v>14403</v>
      </c>
      <c r="G4615" s="126">
        <v>46023</v>
      </c>
      <c r="H4615" s="299" t="s">
        <v>15743</v>
      </c>
      <c r="I4615" s="197">
        <f>IFERROR(INDEX('CPU-GERAL'!$H$12:$H$2199,MATCH(A4615,'CPU-GERAL'!$B$12:$B$2199,0)),"NÃO ENCONTRADO")</f>
        <v>19.77</v>
      </c>
      <c r="J4615" s="59" t="str">
        <f t="shared" si="72"/>
        <v>IGUAL A CPU</v>
      </c>
    </row>
    <row r="4616" spans="1:10" x14ac:dyDescent="0.2">
      <c r="A4616" s="300">
        <v>91890</v>
      </c>
      <c r="B4616" s="301" t="s">
        <v>1842</v>
      </c>
      <c r="C4616" s="300" t="s">
        <v>49</v>
      </c>
      <c r="D4616" s="302">
        <v>15.88</v>
      </c>
      <c r="E4616" s="303">
        <v>0</v>
      </c>
      <c r="F4616" s="110" t="s">
        <v>14403</v>
      </c>
      <c r="G4616" s="126">
        <v>46023</v>
      </c>
      <c r="H4616" s="299" t="s">
        <v>15743</v>
      </c>
      <c r="I4616" s="197">
        <f>IFERROR(INDEX('CPU-GERAL'!$H$12:$H$2199,MATCH(A4616,'CPU-GERAL'!$B$12:$B$2199,0)),"NÃO ENCONTRADO")</f>
        <v>15.88</v>
      </c>
      <c r="J4616" s="59" t="str">
        <f t="shared" si="72"/>
        <v>IGUAL A CPU</v>
      </c>
    </row>
    <row r="4617" spans="1:10" x14ac:dyDescent="0.2">
      <c r="A4617" s="300">
        <v>91902</v>
      </c>
      <c r="B4617" s="301" t="s">
        <v>1850</v>
      </c>
      <c r="C4617" s="300" t="s">
        <v>49</v>
      </c>
      <c r="D4617" s="302">
        <v>13.26</v>
      </c>
      <c r="E4617" s="303">
        <v>0</v>
      </c>
      <c r="F4617" s="110" t="s">
        <v>14403</v>
      </c>
      <c r="G4617" s="126">
        <v>46023</v>
      </c>
      <c r="H4617" s="299" t="s">
        <v>15743</v>
      </c>
      <c r="I4617" s="197" t="str">
        <f>IFERROR(INDEX('CPU-GERAL'!$H$12:$H$2199,MATCH(A4617,'CPU-GERAL'!$B$12:$B$2199,0)),"NÃO ENCONTRADO")</f>
        <v>NÃO ENCONTRADO</v>
      </c>
      <c r="J4617" s="59" t="str">
        <f t="shared" si="72"/>
        <v/>
      </c>
    </row>
    <row r="4618" spans="1:10" x14ac:dyDescent="0.2">
      <c r="A4618" s="300">
        <v>91914</v>
      </c>
      <c r="B4618" s="301" t="s">
        <v>1858</v>
      </c>
      <c r="C4618" s="300" t="s">
        <v>49</v>
      </c>
      <c r="D4618" s="302">
        <v>21.19</v>
      </c>
      <c r="E4618" s="303">
        <v>0</v>
      </c>
      <c r="F4618" s="110" t="s">
        <v>14403</v>
      </c>
      <c r="G4618" s="126">
        <v>46023</v>
      </c>
      <c r="H4618" s="299" t="s">
        <v>15743</v>
      </c>
      <c r="I4618" s="197" t="str">
        <f>IFERROR(INDEX('CPU-GERAL'!$H$12:$H$2199,MATCH(A4618,'CPU-GERAL'!$B$12:$B$2199,0)),"NÃO ENCONTRADO")</f>
        <v>NÃO ENCONTRADO</v>
      </c>
      <c r="J4618" s="59" t="str">
        <f t="shared" si="72"/>
        <v/>
      </c>
    </row>
    <row r="4619" spans="1:10" x14ac:dyDescent="0.2">
      <c r="A4619" s="300">
        <v>91893</v>
      </c>
      <c r="B4619" s="301" t="s">
        <v>1844</v>
      </c>
      <c r="C4619" s="300" t="s">
        <v>49</v>
      </c>
      <c r="D4619" s="302">
        <v>19.77</v>
      </c>
      <c r="E4619" s="303">
        <v>0</v>
      </c>
      <c r="F4619" s="110" t="s">
        <v>14403</v>
      </c>
      <c r="G4619" s="126">
        <v>46023</v>
      </c>
      <c r="H4619" s="299" t="s">
        <v>15743</v>
      </c>
      <c r="I4619" s="197" t="str">
        <f>IFERROR(INDEX('CPU-GERAL'!$H$12:$H$2199,MATCH(A4619,'CPU-GERAL'!$B$12:$B$2199,0)),"NÃO ENCONTRADO")</f>
        <v>NÃO ENCONTRADO</v>
      </c>
      <c r="J4619" s="59" t="str">
        <f t="shared" si="72"/>
        <v/>
      </c>
    </row>
    <row r="4620" spans="1:10" x14ac:dyDescent="0.2">
      <c r="A4620" s="300">
        <v>91905</v>
      </c>
      <c r="B4620" s="301" t="s">
        <v>1852</v>
      </c>
      <c r="C4620" s="300" t="s">
        <v>49</v>
      </c>
      <c r="D4620" s="302">
        <v>17.13</v>
      </c>
      <c r="E4620" s="303">
        <v>0</v>
      </c>
      <c r="F4620" s="110" t="s">
        <v>14403</v>
      </c>
      <c r="G4620" s="126">
        <v>46023</v>
      </c>
      <c r="H4620" s="299" t="s">
        <v>15743</v>
      </c>
      <c r="I4620" s="197" t="str">
        <f>IFERROR(INDEX('CPU-GERAL'!$H$12:$H$2199,MATCH(A4620,'CPU-GERAL'!$B$12:$B$2199,0)),"NÃO ENCONTRADO")</f>
        <v>NÃO ENCONTRADO</v>
      </c>
      <c r="J4620" s="59" t="str">
        <f t="shared" si="72"/>
        <v/>
      </c>
    </row>
    <row r="4621" spans="1:10" x14ac:dyDescent="0.2">
      <c r="A4621" s="300">
        <v>91917</v>
      </c>
      <c r="B4621" s="301" t="s">
        <v>1860</v>
      </c>
      <c r="C4621" s="300" t="s">
        <v>49</v>
      </c>
      <c r="D4621" s="302">
        <v>25.01</v>
      </c>
      <c r="E4621" s="303">
        <v>0</v>
      </c>
      <c r="F4621" s="110" t="s">
        <v>14403</v>
      </c>
      <c r="G4621" s="126">
        <v>46023</v>
      </c>
      <c r="H4621" s="299" t="s">
        <v>15743</v>
      </c>
      <c r="I4621" s="197">
        <f>IFERROR(INDEX('CPU-GERAL'!$H$12:$H$2199,MATCH(A4621,'CPU-GERAL'!$B$12:$B$2199,0)),"NÃO ENCONTRADO")</f>
        <v>25.01</v>
      </c>
      <c r="J4621" s="59" t="str">
        <f t="shared" si="72"/>
        <v>IGUAL A CPU</v>
      </c>
    </row>
    <row r="4622" spans="1:10" x14ac:dyDescent="0.2">
      <c r="A4622" s="300">
        <v>91896</v>
      </c>
      <c r="B4622" s="301" t="s">
        <v>1846</v>
      </c>
      <c r="C4622" s="300" t="s">
        <v>49</v>
      </c>
      <c r="D4622" s="302">
        <v>22.73</v>
      </c>
      <c r="E4622" s="303">
        <v>0</v>
      </c>
      <c r="F4622" s="110" t="s">
        <v>14403</v>
      </c>
      <c r="G4622" s="126">
        <v>46023</v>
      </c>
      <c r="H4622" s="299" t="s">
        <v>15743</v>
      </c>
      <c r="I4622" s="197" t="str">
        <f>IFERROR(INDEX('CPU-GERAL'!$H$12:$H$2199,MATCH(A4622,'CPU-GERAL'!$B$12:$B$2199,0)),"NÃO ENCONTRADO")</f>
        <v>NÃO ENCONTRADO</v>
      </c>
      <c r="J4622" s="59" t="str">
        <f t="shared" si="72"/>
        <v/>
      </c>
    </row>
    <row r="4623" spans="1:10" x14ac:dyDescent="0.2">
      <c r="A4623" s="300">
        <v>91908</v>
      </c>
      <c r="B4623" s="301" t="s">
        <v>1854</v>
      </c>
      <c r="C4623" s="300" t="s">
        <v>49</v>
      </c>
      <c r="D4623" s="302">
        <v>20.16</v>
      </c>
      <c r="E4623" s="303">
        <v>0</v>
      </c>
      <c r="F4623" s="110" t="s">
        <v>14403</v>
      </c>
      <c r="G4623" s="126">
        <v>46023</v>
      </c>
      <c r="H4623" s="299" t="s">
        <v>15743</v>
      </c>
      <c r="I4623" s="197" t="str">
        <f>IFERROR(INDEX('CPU-GERAL'!$H$12:$H$2199,MATCH(A4623,'CPU-GERAL'!$B$12:$B$2199,0)),"NÃO ENCONTRADO")</f>
        <v>NÃO ENCONTRADO</v>
      </c>
      <c r="J4623" s="59" t="str">
        <f t="shared" si="72"/>
        <v/>
      </c>
    </row>
    <row r="4624" spans="1:10" x14ac:dyDescent="0.2">
      <c r="A4624" s="300">
        <v>91920</v>
      </c>
      <c r="B4624" s="301" t="s">
        <v>1862</v>
      </c>
      <c r="C4624" s="300" t="s">
        <v>49</v>
      </c>
      <c r="D4624" s="302">
        <v>27.92</v>
      </c>
      <c r="E4624" s="303">
        <v>0</v>
      </c>
      <c r="F4624" s="110" t="s">
        <v>14403</v>
      </c>
      <c r="G4624" s="126">
        <v>46023</v>
      </c>
      <c r="H4624" s="299" t="s">
        <v>15743</v>
      </c>
      <c r="I4624" s="197">
        <f>IFERROR(INDEX('CPU-GERAL'!$H$12:$H$2199,MATCH(A4624,'CPU-GERAL'!$B$12:$B$2199,0)),"NÃO ENCONTRADO")</f>
        <v>27.92</v>
      </c>
      <c r="J4624" s="59" t="str">
        <f t="shared" si="72"/>
        <v>IGUAL A CPU</v>
      </c>
    </row>
    <row r="4625" spans="1:10" x14ac:dyDescent="0.2">
      <c r="A4625" s="300">
        <v>91983</v>
      </c>
      <c r="B4625" s="301" t="s">
        <v>1966</v>
      </c>
      <c r="C4625" s="300" t="s">
        <v>49</v>
      </c>
      <c r="D4625" s="302">
        <v>143.85</v>
      </c>
      <c r="E4625" s="303">
        <v>0</v>
      </c>
      <c r="F4625" s="110" t="s">
        <v>14403</v>
      </c>
      <c r="G4625" s="126">
        <v>46023</v>
      </c>
      <c r="H4625" s="299" t="s">
        <v>15743</v>
      </c>
      <c r="I4625" s="197" t="str">
        <f>IFERROR(INDEX('CPU-GERAL'!$H$12:$H$2199,MATCH(A4625,'CPU-GERAL'!$B$12:$B$2199,0)),"NÃO ENCONTRADO")</f>
        <v>NÃO ENCONTRADO</v>
      </c>
      <c r="J4625" s="59" t="str">
        <f t="shared" si="72"/>
        <v/>
      </c>
    </row>
    <row r="4626" spans="1:10" x14ac:dyDescent="0.2">
      <c r="A4626" s="300">
        <v>91982</v>
      </c>
      <c r="B4626" s="301" t="s">
        <v>1965</v>
      </c>
      <c r="C4626" s="300" t="s">
        <v>49</v>
      </c>
      <c r="D4626" s="302">
        <v>129.53</v>
      </c>
      <c r="E4626" s="303">
        <v>0</v>
      </c>
      <c r="F4626" s="110" t="s">
        <v>14403</v>
      </c>
      <c r="G4626" s="126">
        <v>46023</v>
      </c>
      <c r="H4626" s="299" t="s">
        <v>15743</v>
      </c>
      <c r="I4626" s="197" t="str">
        <f>IFERROR(INDEX('CPU-GERAL'!$H$12:$H$2199,MATCH(A4626,'CPU-GERAL'!$B$12:$B$2199,0)),"NÃO ENCONTRADO")</f>
        <v>NÃO ENCONTRADO</v>
      </c>
      <c r="J4626" s="59" t="str">
        <f t="shared" si="72"/>
        <v/>
      </c>
    </row>
    <row r="4627" spans="1:10" x14ac:dyDescent="0.2">
      <c r="A4627" s="300">
        <v>91833</v>
      </c>
      <c r="B4627" s="301" t="s">
        <v>10914</v>
      </c>
      <c r="C4627" s="300" t="s">
        <v>18</v>
      </c>
      <c r="D4627" s="302">
        <v>20.16</v>
      </c>
      <c r="E4627" s="303">
        <v>0</v>
      </c>
      <c r="F4627" s="110" t="s">
        <v>14403</v>
      </c>
      <c r="G4627" s="126">
        <v>46023</v>
      </c>
      <c r="H4627" s="299" t="s">
        <v>15743</v>
      </c>
      <c r="I4627" s="197" t="str">
        <f>IFERROR(INDEX('CPU-GERAL'!$H$12:$H$2199,MATCH(A4627,'CPU-GERAL'!$B$12:$B$2199,0)),"NÃO ENCONTRADO")</f>
        <v>NÃO ENCONTRADO</v>
      </c>
      <c r="J4627" s="59" t="str">
        <f t="shared" si="72"/>
        <v/>
      </c>
    </row>
    <row r="4628" spans="1:10" x14ac:dyDescent="0.2">
      <c r="A4628" s="300">
        <v>91843</v>
      </c>
      <c r="B4628" s="301" t="s">
        <v>1792</v>
      </c>
      <c r="C4628" s="300" t="s">
        <v>18</v>
      </c>
      <c r="D4628" s="302">
        <v>7.69</v>
      </c>
      <c r="E4628" s="303">
        <v>0</v>
      </c>
      <c r="F4628" s="110" t="s">
        <v>14403</v>
      </c>
      <c r="G4628" s="126">
        <v>46023</v>
      </c>
      <c r="H4628" s="299" t="s">
        <v>15743</v>
      </c>
      <c r="I4628" s="197" t="str">
        <f>IFERROR(INDEX('CPU-GERAL'!$H$12:$H$2199,MATCH(A4628,'CPU-GERAL'!$B$12:$B$2199,0)),"NÃO ENCONTRADO")</f>
        <v>NÃO ENCONTRADO</v>
      </c>
      <c r="J4628" s="59" t="str">
        <f t="shared" si="72"/>
        <v/>
      </c>
    </row>
    <row r="4629" spans="1:10" x14ac:dyDescent="0.2">
      <c r="A4629" s="300">
        <v>91853</v>
      </c>
      <c r="B4629" s="301" t="s">
        <v>1799</v>
      </c>
      <c r="C4629" s="300" t="s">
        <v>18</v>
      </c>
      <c r="D4629" s="302">
        <v>11.12</v>
      </c>
      <c r="E4629" s="303">
        <v>0</v>
      </c>
      <c r="F4629" s="110" t="s">
        <v>14403</v>
      </c>
      <c r="G4629" s="126">
        <v>46023</v>
      </c>
      <c r="H4629" s="299" t="s">
        <v>15743</v>
      </c>
      <c r="I4629" s="197" t="str">
        <f>IFERROR(INDEX('CPU-GERAL'!$H$12:$H$2199,MATCH(A4629,'CPU-GERAL'!$B$12:$B$2199,0)),"NÃO ENCONTRADO")</f>
        <v>NÃO ENCONTRADO</v>
      </c>
      <c r="J4629" s="59" t="str">
        <f t="shared" si="72"/>
        <v/>
      </c>
    </row>
    <row r="4630" spans="1:10" x14ac:dyDescent="0.2">
      <c r="A4630" s="300">
        <v>91835</v>
      </c>
      <c r="B4630" s="301" t="s">
        <v>10915</v>
      </c>
      <c r="C4630" s="300" t="s">
        <v>18</v>
      </c>
      <c r="D4630" s="302">
        <v>22.23</v>
      </c>
      <c r="E4630" s="303">
        <v>0</v>
      </c>
      <c r="F4630" s="110" t="s">
        <v>14403</v>
      </c>
      <c r="G4630" s="126">
        <v>46023</v>
      </c>
      <c r="H4630" s="299" t="s">
        <v>15743</v>
      </c>
      <c r="I4630" s="197" t="str">
        <f>IFERROR(INDEX('CPU-GERAL'!$H$12:$H$2199,MATCH(A4630,'CPU-GERAL'!$B$12:$B$2199,0)),"NÃO ENCONTRADO")</f>
        <v>NÃO ENCONTRADO</v>
      </c>
      <c r="J4630" s="59" t="str">
        <f t="shared" si="72"/>
        <v/>
      </c>
    </row>
    <row r="4631" spans="1:10" x14ac:dyDescent="0.2">
      <c r="A4631" s="300">
        <v>91845</v>
      </c>
      <c r="B4631" s="301" t="s">
        <v>1793</v>
      </c>
      <c r="C4631" s="300" t="s">
        <v>18</v>
      </c>
      <c r="D4631" s="302">
        <v>9.7100000000000009</v>
      </c>
      <c r="E4631" s="303">
        <v>0</v>
      </c>
      <c r="F4631" s="110" t="s">
        <v>14403</v>
      </c>
      <c r="G4631" s="126">
        <v>46023</v>
      </c>
      <c r="H4631" s="299" t="s">
        <v>15743</v>
      </c>
      <c r="I4631" s="197" t="str">
        <f>IFERROR(INDEX('CPU-GERAL'!$H$12:$H$2199,MATCH(A4631,'CPU-GERAL'!$B$12:$B$2199,0)),"NÃO ENCONTRADO")</f>
        <v>NÃO ENCONTRADO</v>
      </c>
      <c r="J4631" s="59" t="str">
        <f t="shared" si="72"/>
        <v/>
      </c>
    </row>
    <row r="4632" spans="1:10" x14ac:dyDescent="0.2">
      <c r="A4632" s="300">
        <v>91855</v>
      </c>
      <c r="B4632" s="301" t="s">
        <v>1801</v>
      </c>
      <c r="C4632" s="300" t="s">
        <v>18</v>
      </c>
      <c r="D4632" s="302">
        <v>13.03</v>
      </c>
      <c r="E4632" s="303">
        <v>0</v>
      </c>
      <c r="F4632" s="110" t="s">
        <v>14403</v>
      </c>
      <c r="G4632" s="126">
        <v>46023</v>
      </c>
      <c r="H4632" s="299" t="s">
        <v>15743</v>
      </c>
      <c r="I4632" s="197" t="str">
        <f>IFERROR(INDEX('CPU-GERAL'!$H$12:$H$2199,MATCH(A4632,'CPU-GERAL'!$B$12:$B$2199,0)),"NÃO ENCONTRADO")</f>
        <v>NÃO ENCONTRADO</v>
      </c>
      <c r="J4632" s="59" t="str">
        <f t="shared" si="72"/>
        <v/>
      </c>
    </row>
    <row r="4633" spans="1:10" x14ac:dyDescent="0.2">
      <c r="A4633" s="300">
        <v>91837</v>
      </c>
      <c r="B4633" s="301" t="s">
        <v>10916</v>
      </c>
      <c r="C4633" s="300" t="s">
        <v>18</v>
      </c>
      <c r="D4633" s="302">
        <v>28.11</v>
      </c>
      <c r="E4633" s="303">
        <v>0</v>
      </c>
      <c r="F4633" s="110" t="s">
        <v>14403</v>
      </c>
      <c r="G4633" s="126">
        <v>46023</v>
      </c>
      <c r="H4633" s="299" t="s">
        <v>15743</v>
      </c>
      <c r="I4633" s="197" t="str">
        <f>IFERROR(INDEX('CPU-GERAL'!$H$12:$H$2199,MATCH(A4633,'CPU-GERAL'!$B$12:$B$2199,0)),"NÃO ENCONTRADO")</f>
        <v>NÃO ENCONTRADO</v>
      </c>
      <c r="J4633" s="59" t="str">
        <f t="shared" si="72"/>
        <v/>
      </c>
    </row>
    <row r="4634" spans="1:10" x14ac:dyDescent="0.2">
      <c r="A4634" s="300">
        <v>91847</v>
      </c>
      <c r="B4634" s="301" t="s">
        <v>1794</v>
      </c>
      <c r="C4634" s="300" t="s">
        <v>18</v>
      </c>
      <c r="D4634" s="302">
        <v>15.65</v>
      </c>
      <c r="E4634" s="303">
        <v>0</v>
      </c>
      <c r="F4634" s="110" t="s">
        <v>14403</v>
      </c>
      <c r="G4634" s="126">
        <v>46023</v>
      </c>
      <c r="H4634" s="299" t="s">
        <v>15743</v>
      </c>
      <c r="I4634" s="197" t="str">
        <f>IFERROR(INDEX('CPU-GERAL'!$H$12:$H$2199,MATCH(A4634,'CPU-GERAL'!$B$12:$B$2199,0)),"NÃO ENCONTRADO")</f>
        <v>NÃO ENCONTRADO</v>
      </c>
      <c r="J4634" s="59" t="str">
        <f t="shared" si="72"/>
        <v/>
      </c>
    </row>
    <row r="4635" spans="1:10" x14ac:dyDescent="0.2">
      <c r="A4635" s="300">
        <v>91857</v>
      </c>
      <c r="B4635" s="301" t="s">
        <v>1803</v>
      </c>
      <c r="C4635" s="300" t="s">
        <v>18</v>
      </c>
      <c r="D4635" s="302">
        <v>18.579999999999998</v>
      </c>
      <c r="E4635" s="303">
        <v>0</v>
      </c>
      <c r="F4635" s="110" t="s">
        <v>14403</v>
      </c>
      <c r="G4635" s="126">
        <v>46023</v>
      </c>
      <c r="H4635" s="299" t="s">
        <v>15743</v>
      </c>
      <c r="I4635" s="197" t="str">
        <f>IFERROR(INDEX('CPU-GERAL'!$H$12:$H$2199,MATCH(A4635,'CPU-GERAL'!$B$12:$B$2199,0)),"NÃO ENCONTRADO")</f>
        <v>NÃO ENCONTRADO</v>
      </c>
      <c r="J4635" s="59" t="str">
        <f t="shared" si="72"/>
        <v/>
      </c>
    </row>
    <row r="4636" spans="1:10" x14ac:dyDescent="0.2">
      <c r="A4636" s="300">
        <v>91838</v>
      </c>
      <c r="B4636" s="301" t="s">
        <v>12445</v>
      </c>
      <c r="C4636" s="300" t="s">
        <v>18</v>
      </c>
      <c r="D4636" s="302">
        <v>0</v>
      </c>
      <c r="E4636" s="303"/>
      <c r="F4636" s="110" t="s">
        <v>14403</v>
      </c>
      <c r="G4636" s="126">
        <v>46023</v>
      </c>
      <c r="H4636" s="299" t="s">
        <v>15743</v>
      </c>
      <c r="I4636" s="197" t="str">
        <f>IFERROR(INDEX('CPU-GERAL'!$H$12:$H$2199,MATCH(A4636,'CPU-GERAL'!$B$12:$B$2199,0)),"NÃO ENCONTRADO")</f>
        <v>NÃO ENCONTRADO</v>
      </c>
      <c r="J4636" s="59" t="str">
        <f t="shared" si="72"/>
        <v/>
      </c>
    </row>
    <row r="4637" spans="1:10" x14ac:dyDescent="0.2">
      <c r="A4637" s="300">
        <v>91848</v>
      </c>
      <c r="B4637" s="301" t="s">
        <v>12446</v>
      </c>
      <c r="C4637" s="300" t="s">
        <v>18</v>
      </c>
      <c r="D4637" s="302">
        <v>0</v>
      </c>
      <c r="E4637" s="303"/>
      <c r="F4637" s="110" t="s">
        <v>14403</v>
      </c>
      <c r="G4637" s="126">
        <v>46023</v>
      </c>
      <c r="H4637" s="299" t="s">
        <v>15743</v>
      </c>
      <c r="I4637" s="197" t="str">
        <f>IFERROR(INDEX('CPU-GERAL'!$H$12:$H$2199,MATCH(A4637,'CPU-GERAL'!$B$12:$B$2199,0)),"NÃO ENCONTRADO")</f>
        <v>NÃO ENCONTRADO</v>
      </c>
      <c r="J4637" s="59" t="str">
        <f t="shared" si="72"/>
        <v/>
      </c>
    </row>
    <row r="4638" spans="1:10" x14ac:dyDescent="0.2">
      <c r="A4638" s="300">
        <v>91858</v>
      </c>
      <c r="B4638" s="301" t="s">
        <v>12447</v>
      </c>
      <c r="C4638" s="300" t="s">
        <v>18</v>
      </c>
      <c r="D4638" s="302">
        <v>0</v>
      </c>
      <c r="E4638" s="303"/>
      <c r="F4638" s="110" t="s">
        <v>14403</v>
      </c>
      <c r="G4638" s="126">
        <v>46023</v>
      </c>
      <c r="H4638" s="299" t="s">
        <v>15743</v>
      </c>
      <c r="I4638" s="197" t="str">
        <f>IFERROR(INDEX('CPU-GERAL'!$H$12:$H$2199,MATCH(A4638,'CPU-GERAL'!$B$12:$B$2199,0)),"NÃO ENCONTRADO")</f>
        <v>NÃO ENCONTRADO</v>
      </c>
      <c r="J4638" s="59" t="str">
        <f t="shared" si="72"/>
        <v/>
      </c>
    </row>
    <row r="4639" spans="1:10" x14ac:dyDescent="0.2">
      <c r="A4639" s="300">
        <v>91840</v>
      </c>
      <c r="B4639" s="301" t="s">
        <v>10917</v>
      </c>
      <c r="C4639" s="300" t="s">
        <v>18</v>
      </c>
      <c r="D4639" s="302">
        <v>23</v>
      </c>
      <c r="E4639" s="303">
        <v>0</v>
      </c>
      <c r="F4639" s="110" t="s">
        <v>14403</v>
      </c>
      <c r="G4639" s="126">
        <v>46023</v>
      </c>
      <c r="H4639" s="299" t="s">
        <v>15743</v>
      </c>
      <c r="I4639" s="197" t="str">
        <f>IFERROR(INDEX('CPU-GERAL'!$H$12:$H$2199,MATCH(A4639,'CPU-GERAL'!$B$12:$B$2199,0)),"NÃO ENCONTRADO")</f>
        <v>NÃO ENCONTRADO</v>
      </c>
      <c r="J4639" s="59" t="str">
        <f t="shared" si="72"/>
        <v/>
      </c>
    </row>
    <row r="4640" spans="1:10" x14ac:dyDescent="0.2">
      <c r="A4640" s="300">
        <v>91850</v>
      </c>
      <c r="B4640" s="301" t="s">
        <v>1796</v>
      </c>
      <c r="C4640" s="300" t="s">
        <v>18</v>
      </c>
      <c r="D4640" s="302">
        <v>10.5</v>
      </c>
      <c r="E4640" s="303">
        <v>0</v>
      </c>
      <c r="F4640" s="110" t="s">
        <v>14403</v>
      </c>
      <c r="G4640" s="126">
        <v>46023</v>
      </c>
      <c r="H4640" s="299" t="s">
        <v>15743</v>
      </c>
      <c r="I4640" s="197" t="str">
        <f>IFERROR(INDEX('CPU-GERAL'!$H$12:$H$2199,MATCH(A4640,'CPU-GERAL'!$B$12:$B$2199,0)),"NÃO ENCONTRADO")</f>
        <v>NÃO ENCONTRADO</v>
      </c>
      <c r="J4640" s="59" t="str">
        <f t="shared" si="72"/>
        <v/>
      </c>
    </row>
    <row r="4641" spans="1:10" x14ac:dyDescent="0.2">
      <c r="A4641" s="300">
        <v>91860</v>
      </c>
      <c r="B4641" s="301" t="s">
        <v>1805</v>
      </c>
      <c r="C4641" s="300" t="s">
        <v>18</v>
      </c>
      <c r="D4641" s="302">
        <v>13.88</v>
      </c>
      <c r="E4641" s="303">
        <v>0</v>
      </c>
      <c r="F4641" s="110" t="s">
        <v>14403</v>
      </c>
      <c r="G4641" s="126">
        <v>46023</v>
      </c>
      <c r="H4641" s="299" t="s">
        <v>15743</v>
      </c>
      <c r="I4641" s="197" t="str">
        <f>IFERROR(INDEX('CPU-GERAL'!$H$12:$H$2199,MATCH(A4641,'CPU-GERAL'!$B$12:$B$2199,0)),"NÃO ENCONTRADO")</f>
        <v>NÃO ENCONTRADO</v>
      </c>
      <c r="J4641" s="59" t="str">
        <f t="shared" si="72"/>
        <v/>
      </c>
    </row>
    <row r="4642" spans="1:10" x14ac:dyDescent="0.2">
      <c r="A4642" s="300">
        <v>91831</v>
      </c>
      <c r="B4642" s="301" t="s">
        <v>10918</v>
      </c>
      <c r="C4642" s="300" t="s">
        <v>18</v>
      </c>
      <c r="D4642" s="302">
        <v>19.43</v>
      </c>
      <c r="E4642" s="303">
        <v>0</v>
      </c>
      <c r="F4642" s="110" t="s">
        <v>14403</v>
      </c>
      <c r="G4642" s="126">
        <v>46023</v>
      </c>
      <c r="H4642" s="299" t="s">
        <v>15743</v>
      </c>
      <c r="I4642" s="197" t="str">
        <f>IFERROR(INDEX('CPU-GERAL'!$H$12:$H$2199,MATCH(A4642,'CPU-GERAL'!$B$12:$B$2199,0)),"NÃO ENCONTRADO")</f>
        <v>NÃO ENCONTRADO</v>
      </c>
      <c r="J4642" s="59" t="str">
        <f t="shared" si="72"/>
        <v/>
      </c>
    </row>
    <row r="4643" spans="1:10" x14ac:dyDescent="0.2">
      <c r="A4643" s="300">
        <v>91852</v>
      </c>
      <c r="B4643" s="301" t="s">
        <v>1798</v>
      </c>
      <c r="C4643" s="300" t="s">
        <v>18</v>
      </c>
      <c r="D4643" s="302">
        <v>10.44</v>
      </c>
      <c r="E4643" s="303">
        <v>0</v>
      </c>
      <c r="F4643" s="110" t="s">
        <v>14403</v>
      </c>
      <c r="G4643" s="126">
        <v>46023</v>
      </c>
      <c r="H4643" s="299" t="s">
        <v>15743</v>
      </c>
      <c r="I4643" s="197">
        <f>IFERROR(INDEX('CPU-GERAL'!$H$12:$H$2199,MATCH(A4643,'CPU-GERAL'!$B$12:$B$2199,0)),"NÃO ENCONTRADO")</f>
        <v>10.44</v>
      </c>
      <c r="J4643" s="59" t="str">
        <f t="shared" si="72"/>
        <v>IGUAL A CPU</v>
      </c>
    </row>
    <row r="4644" spans="1:10" x14ac:dyDescent="0.2">
      <c r="A4644" s="300">
        <v>91834</v>
      </c>
      <c r="B4644" s="301" t="s">
        <v>10919</v>
      </c>
      <c r="C4644" s="300" t="s">
        <v>18</v>
      </c>
      <c r="D4644" s="302">
        <v>20.350000000000001</v>
      </c>
      <c r="E4644" s="303">
        <v>0</v>
      </c>
      <c r="F4644" s="110" t="s">
        <v>14403</v>
      </c>
      <c r="G4644" s="126">
        <v>46023</v>
      </c>
      <c r="H4644" s="299" t="s">
        <v>15743</v>
      </c>
      <c r="I4644" s="197">
        <f>IFERROR(INDEX('CPU-GERAL'!$H$12:$H$2199,MATCH(A4644,'CPU-GERAL'!$B$12:$B$2199,0)),"NÃO ENCONTRADO")</f>
        <v>20.350000000000001</v>
      </c>
      <c r="J4644" s="59" t="str">
        <f t="shared" si="72"/>
        <v>IGUAL A CPU</v>
      </c>
    </row>
    <row r="4645" spans="1:10" x14ac:dyDescent="0.2">
      <c r="A4645" s="300">
        <v>91854</v>
      </c>
      <c r="B4645" s="301" t="s">
        <v>1800</v>
      </c>
      <c r="C4645" s="300" t="s">
        <v>18</v>
      </c>
      <c r="D4645" s="302">
        <v>11.29</v>
      </c>
      <c r="E4645" s="303">
        <v>0</v>
      </c>
      <c r="F4645" s="110" t="s">
        <v>14403</v>
      </c>
      <c r="G4645" s="126">
        <v>46023</v>
      </c>
      <c r="H4645" s="299" t="s">
        <v>15743</v>
      </c>
      <c r="I4645" s="197" t="str">
        <f>IFERROR(INDEX('CPU-GERAL'!$H$12:$H$2199,MATCH(A4645,'CPU-GERAL'!$B$12:$B$2199,0)),"NÃO ENCONTRADO")</f>
        <v>NÃO ENCONTRADO</v>
      </c>
      <c r="J4645" s="59" t="str">
        <f t="shared" si="72"/>
        <v/>
      </c>
    </row>
    <row r="4646" spans="1:10" x14ac:dyDescent="0.2">
      <c r="A4646" s="300">
        <v>91836</v>
      </c>
      <c r="B4646" s="301" t="s">
        <v>10920</v>
      </c>
      <c r="C4646" s="300" t="s">
        <v>18</v>
      </c>
      <c r="D4646" s="302">
        <v>23.74</v>
      </c>
      <c r="E4646" s="303">
        <v>0</v>
      </c>
      <c r="F4646" s="110" t="s">
        <v>14403</v>
      </c>
      <c r="G4646" s="126">
        <v>46023</v>
      </c>
      <c r="H4646" s="299" t="s">
        <v>15743</v>
      </c>
      <c r="I4646" s="197" t="str">
        <f>IFERROR(INDEX('CPU-GERAL'!$H$12:$H$2199,MATCH(A4646,'CPU-GERAL'!$B$12:$B$2199,0)),"NÃO ENCONTRADO")</f>
        <v>NÃO ENCONTRADO</v>
      </c>
      <c r="J4646" s="59" t="str">
        <f t="shared" si="72"/>
        <v/>
      </c>
    </row>
    <row r="4647" spans="1:10" x14ac:dyDescent="0.2">
      <c r="A4647" s="300">
        <v>91856</v>
      </c>
      <c r="B4647" s="301" t="s">
        <v>1802</v>
      </c>
      <c r="C4647" s="300" t="s">
        <v>18</v>
      </c>
      <c r="D4647" s="302">
        <v>14.54</v>
      </c>
      <c r="E4647" s="303">
        <v>0</v>
      </c>
      <c r="F4647" s="110" t="s">
        <v>14403</v>
      </c>
      <c r="G4647" s="126">
        <v>46023</v>
      </c>
      <c r="H4647" s="299" t="s">
        <v>15743</v>
      </c>
      <c r="I4647" s="197" t="str">
        <f>IFERROR(INDEX('CPU-GERAL'!$H$12:$H$2199,MATCH(A4647,'CPU-GERAL'!$B$12:$B$2199,0)),"NÃO ENCONTRADO")</f>
        <v>NÃO ENCONTRADO</v>
      </c>
      <c r="J4647" s="59" t="str">
        <f t="shared" si="72"/>
        <v/>
      </c>
    </row>
    <row r="4648" spans="1:10" x14ac:dyDescent="0.2">
      <c r="A4648" s="300">
        <v>91839</v>
      </c>
      <c r="B4648" s="301" t="s">
        <v>10921</v>
      </c>
      <c r="C4648" s="300" t="s">
        <v>18</v>
      </c>
      <c r="D4648" s="302">
        <v>20.46</v>
      </c>
      <c r="E4648" s="303">
        <v>0</v>
      </c>
      <c r="F4648" s="110" t="s">
        <v>14403</v>
      </c>
      <c r="G4648" s="126">
        <v>46023</v>
      </c>
      <c r="H4648" s="299" t="s">
        <v>15743</v>
      </c>
      <c r="I4648" s="197" t="str">
        <f>IFERROR(INDEX('CPU-GERAL'!$H$12:$H$2199,MATCH(A4648,'CPU-GERAL'!$B$12:$B$2199,0)),"NÃO ENCONTRADO")</f>
        <v>NÃO ENCONTRADO</v>
      </c>
      <c r="J4648" s="59" t="str">
        <f t="shared" si="72"/>
        <v/>
      </c>
    </row>
    <row r="4649" spans="1:10" x14ac:dyDescent="0.2">
      <c r="A4649" s="300">
        <v>91849</v>
      </c>
      <c r="B4649" s="301" t="s">
        <v>1795</v>
      </c>
      <c r="C4649" s="300" t="s">
        <v>18</v>
      </c>
      <c r="D4649" s="302">
        <v>8</v>
      </c>
      <c r="E4649" s="303">
        <v>0</v>
      </c>
      <c r="F4649" s="110" t="s">
        <v>14403</v>
      </c>
      <c r="G4649" s="126">
        <v>46023</v>
      </c>
      <c r="H4649" s="299" t="s">
        <v>15743</v>
      </c>
      <c r="I4649" s="197" t="str">
        <f>IFERROR(INDEX('CPU-GERAL'!$H$12:$H$2199,MATCH(A4649,'CPU-GERAL'!$B$12:$B$2199,0)),"NÃO ENCONTRADO")</f>
        <v>NÃO ENCONTRADO</v>
      </c>
      <c r="J4649" s="59" t="str">
        <f t="shared" si="72"/>
        <v/>
      </c>
    </row>
    <row r="4650" spans="1:10" x14ac:dyDescent="0.2">
      <c r="A4650" s="300">
        <v>91859</v>
      </c>
      <c r="B4650" s="301" t="s">
        <v>1804</v>
      </c>
      <c r="C4650" s="300" t="s">
        <v>18</v>
      </c>
      <c r="D4650" s="302">
        <v>11.51</v>
      </c>
      <c r="E4650" s="303">
        <v>0</v>
      </c>
      <c r="F4650" s="110" t="s">
        <v>14403</v>
      </c>
      <c r="G4650" s="126">
        <v>46023</v>
      </c>
      <c r="H4650" s="299" t="s">
        <v>15743</v>
      </c>
      <c r="I4650" s="197" t="str">
        <f>IFERROR(INDEX('CPU-GERAL'!$H$12:$H$2199,MATCH(A4650,'CPU-GERAL'!$B$12:$B$2199,0)),"NÃO ENCONTRADO")</f>
        <v>NÃO ENCONTRADO</v>
      </c>
      <c r="J4650" s="59" t="str">
        <f t="shared" si="72"/>
        <v/>
      </c>
    </row>
    <row r="4651" spans="1:10" x14ac:dyDescent="0.2">
      <c r="A4651" s="300">
        <v>91841</v>
      </c>
      <c r="B4651" s="301" t="s">
        <v>10922</v>
      </c>
      <c r="C4651" s="300" t="s">
        <v>18</v>
      </c>
      <c r="D4651" s="302">
        <v>22.34</v>
      </c>
      <c r="E4651" s="303">
        <v>0</v>
      </c>
      <c r="F4651" s="110" t="s">
        <v>14403</v>
      </c>
      <c r="G4651" s="126">
        <v>46023</v>
      </c>
      <c r="H4651" s="299" t="s">
        <v>15743</v>
      </c>
      <c r="I4651" s="197" t="str">
        <f>IFERROR(INDEX('CPU-GERAL'!$H$12:$H$2199,MATCH(A4651,'CPU-GERAL'!$B$12:$B$2199,0)),"NÃO ENCONTRADO")</f>
        <v>NÃO ENCONTRADO</v>
      </c>
      <c r="J4651" s="59" t="str">
        <f t="shared" si="72"/>
        <v/>
      </c>
    </row>
    <row r="4652" spans="1:10" x14ac:dyDescent="0.2">
      <c r="A4652" s="300">
        <v>91851</v>
      </c>
      <c r="B4652" s="301" t="s">
        <v>1797</v>
      </c>
      <c r="C4652" s="300" t="s">
        <v>18</v>
      </c>
      <c r="D4652" s="302">
        <v>9.84</v>
      </c>
      <c r="E4652" s="303">
        <v>0</v>
      </c>
      <c r="F4652" s="110" t="s">
        <v>14403</v>
      </c>
      <c r="G4652" s="126">
        <v>46023</v>
      </c>
      <c r="H4652" s="299" t="s">
        <v>15743</v>
      </c>
      <c r="I4652" s="197" t="str">
        <f>IFERROR(INDEX('CPU-GERAL'!$H$12:$H$2199,MATCH(A4652,'CPU-GERAL'!$B$12:$B$2199,0)),"NÃO ENCONTRADO")</f>
        <v>NÃO ENCONTRADO</v>
      </c>
      <c r="J4652" s="59" t="str">
        <f t="shared" si="72"/>
        <v/>
      </c>
    </row>
    <row r="4653" spans="1:10" x14ac:dyDescent="0.2">
      <c r="A4653" s="300">
        <v>91861</v>
      </c>
      <c r="B4653" s="301" t="s">
        <v>1806</v>
      </c>
      <c r="C4653" s="300" t="s">
        <v>18</v>
      </c>
      <c r="D4653" s="302">
        <v>13.27</v>
      </c>
      <c r="E4653" s="303">
        <v>0</v>
      </c>
      <c r="F4653" s="110" t="s">
        <v>14403</v>
      </c>
      <c r="G4653" s="126">
        <v>46023</v>
      </c>
      <c r="H4653" s="299" t="s">
        <v>15743</v>
      </c>
      <c r="I4653" s="197" t="str">
        <f>IFERROR(INDEX('CPU-GERAL'!$H$12:$H$2199,MATCH(A4653,'CPU-GERAL'!$B$12:$B$2199,0)),"NÃO ENCONTRADO")</f>
        <v>NÃO ENCONTRADO</v>
      </c>
      <c r="J4653" s="59" t="str">
        <f t="shared" si="72"/>
        <v/>
      </c>
    </row>
    <row r="4654" spans="1:10" x14ac:dyDescent="0.2">
      <c r="A4654" s="300">
        <v>91862</v>
      </c>
      <c r="B4654" s="301" t="s">
        <v>1807</v>
      </c>
      <c r="C4654" s="300" t="s">
        <v>18</v>
      </c>
      <c r="D4654" s="302">
        <v>11.31</v>
      </c>
      <c r="E4654" s="303">
        <v>0</v>
      </c>
      <c r="F4654" s="110" t="s">
        <v>14403</v>
      </c>
      <c r="G4654" s="126">
        <v>46023</v>
      </c>
      <c r="H4654" s="299" t="s">
        <v>15743</v>
      </c>
      <c r="I4654" s="197">
        <f>IFERROR(INDEX('CPU-GERAL'!$H$12:$H$2199,MATCH(A4654,'CPU-GERAL'!$B$12:$B$2199,0)),"NÃO ENCONTRADO")</f>
        <v>11.31</v>
      </c>
      <c r="J4654" s="59" t="str">
        <f t="shared" si="72"/>
        <v>IGUAL A CPU</v>
      </c>
    </row>
    <row r="4655" spans="1:10" x14ac:dyDescent="0.2">
      <c r="A4655" s="300">
        <v>91866</v>
      </c>
      <c r="B4655" s="301" t="s">
        <v>1811</v>
      </c>
      <c r="C4655" s="300" t="s">
        <v>18</v>
      </c>
      <c r="D4655" s="302">
        <v>9.85</v>
      </c>
      <c r="E4655" s="303">
        <v>0</v>
      </c>
      <c r="F4655" s="110" t="s">
        <v>14403</v>
      </c>
      <c r="G4655" s="126">
        <v>46023</v>
      </c>
      <c r="H4655" s="299" t="s">
        <v>15743</v>
      </c>
      <c r="I4655" s="197" t="str">
        <f>IFERROR(INDEX('CPU-GERAL'!$H$12:$H$2199,MATCH(A4655,'CPU-GERAL'!$B$12:$B$2199,0)),"NÃO ENCONTRADO")</f>
        <v>NÃO ENCONTRADO</v>
      </c>
      <c r="J4655" s="59" t="str">
        <f t="shared" si="72"/>
        <v/>
      </c>
    </row>
    <row r="4656" spans="1:10" x14ac:dyDescent="0.2">
      <c r="A4656" s="300">
        <v>91870</v>
      </c>
      <c r="B4656" s="301" t="s">
        <v>1815</v>
      </c>
      <c r="C4656" s="300" t="s">
        <v>18</v>
      </c>
      <c r="D4656" s="302">
        <v>14.76</v>
      </c>
      <c r="E4656" s="303">
        <v>0</v>
      </c>
      <c r="F4656" s="110" t="s">
        <v>14403</v>
      </c>
      <c r="G4656" s="126">
        <v>46023</v>
      </c>
      <c r="H4656" s="299" t="s">
        <v>15743</v>
      </c>
      <c r="I4656" s="197">
        <f>IFERROR(INDEX('CPU-GERAL'!$H$12:$H$2199,MATCH(A4656,'CPU-GERAL'!$B$12:$B$2199,0)),"NÃO ENCONTRADO")</f>
        <v>14.76</v>
      </c>
      <c r="J4656" s="59" t="str">
        <f t="shared" si="72"/>
        <v>IGUAL A CPU</v>
      </c>
    </row>
    <row r="4657" spans="1:10" x14ac:dyDescent="0.2">
      <c r="A4657" s="300">
        <v>91863</v>
      </c>
      <c r="B4657" s="301" t="s">
        <v>1808</v>
      </c>
      <c r="C4657" s="300" t="s">
        <v>18</v>
      </c>
      <c r="D4657" s="302">
        <v>13.38</v>
      </c>
      <c r="E4657" s="303">
        <v>0</v>
      </c>
      <c r="F4657" s="110" t="s">
        <v>14403</v>
      </c>
      <c r="G4657" s="126">
        <v>46023</v>
      </c>
      <c r="H4657" s="299" t="s">
        <v>15743</v>
      </c>
      <c r="I4657" s="197">
        <f>IFERROR(INDEX('CPU-GERAL'!$H$12:$H$2199,MATCH(A4657,'CPU-GERAL'!$B$12:$B$2199,0)),"NÃO ENCONTRADO")</f>
        <v>13.38</v>
      </c>
      <c r="J4657" s="59" t="str">
        <f t="shared" si="72"/>
        <v>IGUAL A CPU</v>
      </c>
    </row>
    <row r="4658" spans="1:10" x14ac:dyDescent="0.2">
      <c r="A4658" s="300">
        <v>91867</v>
      </c>
      <c r="B4658" s="301" t="s">
        <v>1812</v>
      </c>
      <c r="C4658" s="300" t="s">
        <v>18</v>
      </c>
      <c r="D4658" s="302">
        <v>11.92</v>
      </c>
      <c r="E4658" s="303">
        <v>0</v>
      </c>
      <c r="F4658" s="110" t="s">
        <v>14403</v>
      </c>
      <c r="G4658" s="126">
        <v>46023</v>
      </c>
      <c r="H4658" s="299" t="s">
        <v>15743</v>
      </c>
      <c r="I4658" s="197" t="str">
        <f>IFERROR(INDEX('CPU-GERAL'!$H$12:$H$2199,MATCH(A4658,'CPU-GERAL'!$B$12:$B$2199,0)),"NÃO ENCONTRADO")</f>
        <v>NÃO ENCONTRADO</v>
      </c>
      <c r="J4658" s="59" t="str">
        <f t="shared" si="72"/>
        <v/>
      </c>
    </row>
    <row r="4659" spans="1:10" x14ac:dyDescent="0.2">
      <c r="A4659" s="300">
        <v>91871</v>
      </c>
      <c r="B4659" s="301" t="s">
        <v>1816</v>
      </c>
      <c r="C4659" s="300" t="s">
        <v>18</v>
      </c>
      <c r="D4659" s="302">
        <v>16.84</v>
      </c>
      <c r="E4659" s="303">
        <v>0</v>
      </c>
      <c r="F4659" s="110" t="s">
        <v>14403</v>
      </c>
      <c r="G4659" s="126">
        <v>46023</v>
      </c>
      <c r="H4659" s="299" t="s">
        <v>15743</v>
      </c>
      <c r="I4659" s="197">
        <f>IFERROR(INDEX('CPU-GERAL'!$H$12:$H$2199,MATCH(A4659,'CPU-GERAL'!$B$12:$B$2199,0)),"NÃO ENCONTRADO")</f>
        <v>16.84</v>
      </c>
      <c r="J4659" s="59" t="str">
        <f t="shared" si="72"/>
        <v>IGUAL A CPU</v>
      </c>
    </row>
    <row r="4660" spans="1:10" x14ac:dyDescent="0.2">
      <c r="A4660" s="300">
        <v>91864</v>
      </c>
      <c r="B4660" s="301" t="s">
        <v>1809</v>
      </c>
      <c r="C4660" s="300" t="s">
        <v>18</v>
      </c>
      <c r="D4660" s="302">
        <v>18.12</v>
      </c>
      <c r="E4660" s="303">
        <v>0</v>
      </c>
      <c r="F4660" s="110" t="s">
        <v>14403</v>
      </c>
      <c r="G4660" s="126">
        <v>46023</v>
      </c>
      <c r="H4660" s="299" t="s">
        <v>15743</v>
      </c>
      <c r="I4660" s="197" t="str">
        <f>IFERROR(INDEX('CPU-GERAL'!$H$12:$H$2199,MATCH(A4660,'CPU-GERAL'!$B$12:$B$2199,0)),"NÃO ENCONTRADO")</f>
        <v>NÃO ENCONTRADO</v>
      </c>
      <c r="J4660" s="59" t="str">
        <f t="shared" si="72"/>
        <v/>
      </c>
    </row>
    <row r="4661" spans="1:10" x14ac:dyDescent="0.2">
      <c r="A4661" s="300">
        <v>91868</v>
      </c>
      <c r="B4661" s="301" t="s">
        <v>1813</v>
      </c>
      <c r="C4661" s="300" t="s">
        <v>18</v>
      </c>
      <c r="D4661" s="302">
        <v>16.670000000000002</v>
      </c>
      <c r="E4661" s="303">
        <v>0</v>
      </c>
      <c r="F4661" s="110" t="s">
        <v>14403</v>
      </c>
      <c r="G4661" s="126">
        <v>46023</v>
      </c>
      <c r="H4661" s="299" t="s">
        <v>15743</v>
      </c>
      <c r="I4661" s="197" t="str">
        <f>IFERROR(INDEX('CPU-GERAL'!$H$12:$H$2199,MATCH(A4661,'CPU-GERAL'!$B$12:$B$2199,0)),"NÃO ENCONTRADO")</f>
        <v>NÃO ENCONTRADO</v>
      </c>
      <c r="J4661" s="59" t="str">
        <f t="shared" si="72"/>
        <v/>
      </c>
    </row>
    <row r="4662" spans="1:10" x14ac:dyDescent="0.2">
      <c r="A4662" s="300">
        <v>91872</v>
      </c>
      <c r="B4662" s="301" t="s">
        <v>1817</v>
      </c>
      <c r="C4662" s="300" t="s">
        <v>18</v>
      </c>
      <c r="D4662" s="302">
        <v>21.58</v>
      </c>
      <c r="E4662" s="303">
        <v>0</v>
      </c>
      <c r="F4662" s="110" t="s">
        <v>14403</v>
      </c>
      <c r="G4662" s="126">
        <v>46023</v>
      </c>
      <c r="H4662" s="299" t="s">
        <v>15743</v>
      </c>
      <c r="I4662" s="197">
        <f>IFERROR(INDEX('CPU-GERAL'!$H$12:$H$2199,MATCH(A4662,'CPU-GERAL'!$B$12:$B$2199,0)),"NÃO ENCONTRADO")</f>
        <v>21.58</v>
      </c>
      <c r="J4662" s="59" t="str">
        <f t="shared" si="72"/>
        <v>IGUAL A CPU</v>
      </c>
    </row>
    <row r="4663" spans="1:10" x14ac:dyDescent="0.2">
      <c r="A4663" s="300">
        <v>91865</v>
      </c>
      <c r="B4663" s="301" t="s">
        <v>1810</v>
      </c>
      <c r="C4663" s="300" t="s">
        <v>18</v>
      </c>
      <c r="D4663" s="302">
        <v>22.74</v>
      </c>
      <c r="E4663" s="303">
        <v>0</v>
      </c>
      <c r="F4663" s="110" t="s">
        <v>14403</v>
      </c>
      <c r="G4663" s="126">
        <v>46023</v>
      </c>
      <c r="H4663" s="299" t="s">
        <v>15743</v>
      </c>
      <c r="I4663" s="197" t="str">
        <f>IFERROR(INDEX('CPU-GERAL'!$H$12:$H$2199,MATCH(A4663,'CPU-GERAL'!$B$12:$B$2199,0)),"NÃO ENCONTRADO")</f>
        <v>NÃO ENCONTRADO</v>
      </c>
      <c r="J4663" s="59" t="str">
        <f t="shared" si="72"/>
        <v/>
      </c>
    </row>
    <row r="4664" spans="1:10" x14ac:dyDescent="0.2">
      <c r="A4664" s="300">
        <v>91869</v>
      </c>
      <c r="B4664" s="301" t="s">
        <v>1814</v>
      </c>
      <c r="C4664" s="300" t="s">
        <v>18</v>
      </c>
      <c r="D4664" s="302">
        <v>21.23</v>
      </c>
      <c r="E4664" s="303">
        <v>0</v>
      </c>
      <c r="F4664" s="110" t="s">
        <v>14403</v>
      </c>
      <c r="G4664" s="126">
        <v>46023</v>
      </c>
      <c r="H4664" s="299" t="s">
        <v>15743</v>
      </c>
      <c r="I4664" s="197" t="str">
        <f>IFERROR(INDEX('CPU-GERAL'!$H$12:$H$2199,MATCH(A4664,'CPU-GERAL'!$B$12:$B$2199,0)),"NÃO ENCONTRADO")</f>
        <v>NÃO ENCONTRADO</v>
      </c>
      <c r="J4664" s="59" t="str">
        <f t="shared" si="72"/>
        <v/>
      </c>
    </row>
    <row r="4665" spans="1:10" x14ac:dyDescent="0.2">
      <c r="A4665" s="300">
        <v>91873</v>
      </c>
      <c r="B4665" s="301" t="s">
        <v>1818</v>
      </c>
      <c r="C4665" s="300" t="s">
        <v>18</v>
      </c>
      <c r="D4665" s="302">
        <v>26.14</v>
      </c>
      <c r="E4665" s="303">
        <v>0</v>
      </c>
      <c r="F4665" s="110" t="s">
        <v>14403</v>
      </c>
      <c r="G4665" s="126">
        <v>46023</v>
      </c>
      <c r="H4665" s="299" t="s">
        <v>15743</v>
      </c>
      <c r="I4665" s="197">
        <f>IFERROR(INDEX('CPU-GERAL'!$H$12:$H$2199,MATCH(A4665,'CPU-GERAL'!$B$12:$B$2199,0)),"NÃO ENCONTRADO")</f>
        <v>26.14</v>
      </c>
      <c r="J4665" s="59" t="str">
        <f t="shared" si="72"/>
        <v>IGUAL A CPU</v>
      </c>
    </row>
    <row r="4666" spans="1:10" x14ac:dyDescent="0.2">
      <c r="A4666" s="300">
        <v>91981</v>
      </c>
      <c r="B4666" s="301" t="s">
        <v>1964</v>
      </c>
      <c r="C4666" s="300" t="s">
        <v>49</v>
      </c>
      <c r="D4666" s="302">
        <v>65.23</v>
      </c>
      <c r="E4666" s="303">
        <v>0</v>
      </c>
      <c r="F4666" s="110" t="s">
        <v>14403</v>
      </c>
      <c r="G4666" s="126">
        <v>46023</v>
      </c>
      <c r="H4666" s="299" t="s">
        <v>15743</v>
      </c>
      <c r="I4666" s="197" t="str">
        <f>IFERROR(INDEX('CPU-GERAL'!$H$12:$H$2199,MATCH(A4666,'CPU-GERAL'!$B$12:$B$2199,0)),"NÃO ENCONTRADO")</f>
        <v>NÃO ENCONTRADO</v>
      </c>
      <c r="J4666" s="59" t="str">
        <f t="shared" si="72"/>
        <v/>
      </c>
    </row>
    <row r="4667" spans="1:10" x14ac:dyDescent="0.2">
      <c r="A4667" s="300">
        <v>91980</v>
      </c>
      <c r="B4667" s="301" t="s">
        <v>1963</v>
      </c>
      <c r="C4667" s="300" t="s">
        <v>49</v>
      </c>
      <c r="D4667" s="302">
        <v>50.91</v>
      </c>
      <c r="E4667" s="303">
        <v>0</v>
      </c>
      <c r="F4667" s="110" t="s">
        <v>14403</v>
      </c>
      <c r="G4667" s="126">
        <v>46023</v>
      </c>
      <c r="H4667" s="299" t="s">
        <v>15743</v>
      </c>
      <c r="I4667" s="197" t="str">
        <f>IFERROR(INDEX('CPU-GERAL'!$H$12:$H$2199,MATCH(A4667,'CPU-GERAL'!$B$12:$B$2199,0)),"NÃO ENCONTRADO")</f>
        <v>NÃO ENCONTRADO</v>
      </c>
      <c r="J4667" s="59" t="str">
        <f t="shared" si="72"/>
        <v/>
      </c>
    </row>
    <row r="4668" spans="1:10" x14ac:dyDescent="0.2">
      <c r="A4668" s="300">
        <v>91979</v>
      </c>
      <c r="B4668" s="301" t="s">
        <v>1962</v>
      </c>
      <c r="C4668" s="300" t="s">
        <v>49</v>
      </c>
      <c r="D4668" s="302">
        <v>67.06</v>
      </c>
      <c r="E4668" s="303">
        <v>0</v>
      </c>
      <c r="F4668" s="110" t="s">
        <v>14403</v>
      </c>
      <c r="G4668" s="126">
        <v>46023</v>
      </c>
      <c r="H4668" s="299" t="s">
        <v>15743</v>
      </c>
      <c r="I4668" s="197" t="str">
        <f>IFERROR(INDEX('CPU-GERAL'!$H$12:$H$2199,MATCH(A4668,'CPU-GERAL'!$B$12:$B$2199,0)),"NÃO ENCONTRADO")</f>
        <v>NÃO ENCONTRADO</v>
      </c>
      <c r="J4668" s="59" t="str">
        <f t="shared" si="72"/>
        <v/>
      </c>
    </row>
    <row r="4669" spans="1:10" x14ac:dyDescent="0.2">
      <c r="A4669" s="300">
        <v>91978</v>
      </c>
      <c r="B4669" s="301" t="s">
        <v>1961</v>
      </c>
      <c r="C4669" s="300" t="s">
        <v>49</v>
      </c>
      <c r="D4669" s="302">
        <v>52.74</v>
      </c>
      <c r="E4669" s="303">
        <v>0</v>
      </c>
      <c r="F4669" s="110" t="s">
        <v>14403</v>
      </c>
      <c r="G4669" s="126">
        <v>46023</v>
      </c>
      <c r="H4669" s="299" t="s">
        <v>15743</v>
      </c>
      <c r="I4669" s="197" t="str">
        <f>IFERROR(INDEX('CPU-GERAL'!$H$12:$H$2199,MATCH(A4669,'CPU-GERAL'!$B$12:$B$2199,0)),"NÃO ENCONTRADO")</f>
        <v>NÃO ENCONTRADO</v>
      </c>
      <c r="J4669" s="59" t="str">
        <f t="shared" si="72"/>
        <v/>
      </c>
    </row>
    <row r="4670" spans="1:10" x14ac:dyDescent="0.2">
      <c r="A4670" s="300">
        <v>92029</v>
      </c>
      <c r="B4670" s="301" t="s">
        <v>2012</v>
      </c>
      <c r="C4670" s="300" t="s">
        <v>49</v>
      </c>
      <c r="D4670" s="302">
        <v>73.81</v>
      </c>
      <c r="E4670" s="303">
        <v>0</v>
      </c>
      <c r="F4670" s="110" t="s">
        <v>14403</v>
      </c>
      <c r="G4670" s="126">
        <v>46023</v>
      </c>
      <c r="H4670" s="299" t="s">
        <v>15743</v>
      </c>
      <c r="I4670" s="197" t="str">
        <f>IFERROR(INDEX('CPU-GERAL'!$H$12:$H$2199,MATCH(A4670,'CPU-GERAL'!$B$12:$B$2199,0)),"NÃO ENCONTRADO")</f>
        <v>NÃO ENCONTRADO</v>
      </c>
      <c r="J4670" s="59" t="str">
        <f t="shared" si="72"/>
        <v/>
      </c>
    </row>
    <row r="4671" spans="1:10" x14ac:dyDescent="0.2">
      <c r="A4671" s="300">
        <v>92028</v>
      </c>
      <c r="B4671" s="301" t="s">
        <v>2011</v>
      </c>
      <c r="C4671" s="300" t="s">
        <v>49</v>
      </c>
      <c r="D4671" s="302">
        <v>59.49</v>
      </c>
      <c r="E4671" s="303">
        <v>0</v>
      </c>
      <c r="F4671" s="110" t="s">
        <v>14403</v>
      </c>
      <c r="G4671" s="126">
        <v>46023</v>
      </c>
      <c r="H4671" s="299" t="s">
        <v>15743</v>
      </c>
      <c r="I4671" s="197" t="str">
        <f>IFERROR(INDEX('CPU-GERAL'!$H$12:$H$2199,MATCH(A4671,'CPU-GERAL'!$B$12:$B$2199,0)),"NÃO ENCONTRADO")</f>
        <v>NÃO ENCONTRADO</v>
      </c>
      <c r="J4671" s="59" t="str">
        <f t="shared" si="72"/>
        <v/>
      </c>
    </row>
    <row r="4672" spans="1:10" x14ac:dyDescent="0.2">
      <c r="A4672" s="300">
        <v>92031</v>
      </c>
      <c r="B4672" s="301" t="s">
        <v>2014</v>
      </c>
      <c r="C4672" s="300" t="s">
        <v>49</v>
      </c>
      <c r="D4672" s="302">
        <v>100.8</v>
      </c>
      <c r="E4672" s="303">
        <v>0</v>
      </c>
      <c r="F4672" s="110" t="s">
        <v>14403</v>
      </c>
      <c r="G4672" s="126">
        <v>46023</v>
      </c>
      <c r="H4672" s="299" t="s">
        <v>15743</v>
      </c>
      <c r="I4672" s="197" t="str">
        <f>IFERROR(INDEX('CPU-GERAL'!$H$12:$H$2199,MATCH(A4672,'CPU-GERAL'!$B$12:$B$2199,0)),"NÃO ENCONTRADO")</f>
        <v>NÃO ENCONTRADO</v>
      </c>
      <c r="J4672" s="59" t="str">
        <f t="shared" si="72"/>
        <v/>
      </c>
    </row>
    <row r="4673" spans="1:10" x14ac:dyDescent="0.2">
      <c r="A4673" s="300">
        <v>92030</v>
      </c>
      <c r="B4673" s="301" t="s">
        <v>2013</v>
      </c>
      <c r="C4673" s="300" t="s">
        <v>49</v>
      </c>
      <c r="D4673" s="302">
        <v>86.48</v>
      </c>
      <c r="E4673" s="303">
        <v>0</v>
      </c>
      <c r="F4673" s="110" t="s">
        <v>14403</v>
      </c>
      <c r="G4673" s="126">
        <v>46023</v>
      </c>
      <c r="H4673" s="299" t="s">
        <v>15743</v>
      </c>
      <c r="I4673" s="197" t="str">
        <f>IFERROR(INDEX('CPU-GERAL'!$H$12:$H$2199,MATCH(A4673,'CPU-GERAL'!$B$12:$B$2199,0)),"NÃO ENCONTRADO")</f>
        <v>NÃO ENCONTRADO</v>
      </c>
      <c r="J4673" s="59" t="str">
        <f t="shared" si="72"/>
        <v/>
      </c>
    </row>
    <row r="4674" spans="1:10" x14ac:dyDescent="0.2">
      <c r="A4674" s="300">
        <v>91955</v>
      </c>
      <c r="B4674" s="301" t="s">
        <v>1938</v>
      </c>
      <c r="C4674" s="300" t="s">
        <v>49</v>
      </c>
      <c r="D4674" s="302">
        <v>46.77</v>
      </c>
      <c r="E4674" s="303">
        <v>0</v>
      </c>
      <c r="F4674" s="110" t="s">
        <v>14403</v>
      </c>
      <c r="G4674" s="126">
        <v>46023</v>
      </c>
      <c r="H4674" s="299" t="s">
        <v>15743</v>
      </c>
      <c r="I4674" s="197" t="str">
        <f>IFERROR(INDEX('CPU-GERAL'!$H$12:$H$2199,MATCH(A4674,'CPU-GERAL'!$B$12:$B$2199,0)),"NÃO ENCONTRADO")</f>
        <v>NÃO ENCONTRADO</v>
      </c>
      <c r="J4674" s="59" t="str">
        <f t="shared" si="72"/>
        <v/>
      </c>
    </row>
    <row r="4675" spans="1:10" x14ac:dyDescent="0.2">
      <c r="A4675" s="300">
        <v>91954</v>
      </c>
      <c r="B4675" s="301" t="s">
        <v>1937</v>
      </c>
      <c r="C4675" s="300" t="s">
        <v>49</v>
      </c>
      <c r="D4675" s="302">
        <v>32.450000000000003</v>
      </c>
      <c r="E4675" s="303">
        <v>0</v>
      </c>
      <c r="F4675" s="110" t="s">
        <v>14403</v>
      </c>
      <c r="G4675" s="126">
        <v>46023</v>
      </c>
      <c r="H4675" s="299" t="s">
        <v>15743</v>
      </c>
      <c r="I4675" s="197" t="str">
        <f>IFERROR(INDEX('CPU-GERAL'!$H$12:$H$2199,MATCH(A4675,'CPU-GERAL'!$B$12:$B$2199,0)),"NÃO ENCONTRADO")</f>
        <v>NÃO ENCONTRADO</v>
      </c>
      <c r="J4675" s="59" t="str">
        <f t="shared" si="72"/>
        <v/>
      </c>
    </row>
    <row r="4676" spans="1:10" x14ac:dyDescent="0.2">
      <c r="A4676" s="300">
        <v>92033</v>
      </c>
      <c r="B4676" s="301" t="s">
        <v>2016</v>
      </c>
      <c r="C4676" s="300" t="s">
        <v>49</v>
      </c>
      <c r="D4676" s="302">
        <v>102.51</v>
      </c>
      <c r="E4676" s="303">
        <v>0</v>
      </c>
      <c r="F4676" s="110" t="s">
        <v>14403</v>
      </c>
      <c r="G4676" s="126">
        <v>46023</v>
      </c>
      <c r="H4676" s="299" t="s">
        <v>15743</v>
      </c>
      <c r="I4676" s="197" t="str">
        <f>IFERROR(INDEX('CPU-GERAL'!$H$12:$H$2199,MATCH(A4676,'CPU-GERAL'!$B$12:$B$2199,0)),"NÃO ENCONTRADO")</f>
        <v>NÃO ENCONTRADO</v>
      </c>
      <c r="J4676" s="59" t="str">
        <f t="shared" ref="J4676:J4739" si="73">IF(I4676&lt;&gt;"NÃO ENCONTRADO",IF(D4676=I4676,"IGUAL A CPU",I4676-D4676),"")</f>
        <v/>
      </c>
    </row>
    <row r="4677" spans="1:10" x14ac:dyDescent="0.2">
      <c r="A4677" s="300">
        <v>92032</v>
      </c>
      <c r="B4677" s="301" t="s">
        <v>2015</v>
      </c>
      <c r="C4677" s="300" t="s">
        <v>49</v>
      </c>
      <c r="D4677" s="302">
        <v>88.19</v>
      </c>
      <c r="E4677" s="303">
        <v>0</v>
      </c>
      <c r="F4677" s="110" t="s">
        <v>14403</v>
      </c>
      <c r="G4677" s="126">
        <v>46023</v>
      </c>
      <c r="H4677" s="299" t="s">
        <v>15743</v>
      </c>
      <c r="I4677" s="197" t="str">
        <f>IFERROR(INDEX('CPU-GERAL'!$H$12:$H$2199,MATCH(A4677,'CPU-GERAL'!$B$12:$B$2199,0)),"NÃO ENCONTRADO")</f>
        <v>NÃO ENCONTRADO</v>
      </c>
      <c r="J4677" s="59" t="str">
        <f t="shared" si="73"/>
        <v/>
      </c>
    </row>
    <row r="4678" spans="1:10" x14ac:dyDescent="0.2">
      <c r="A4678" s="300">
        <v>91961</v>
      </c>
      <c r="B4678" s="301" t="s">
        <v>1944</v>
      </c>
      <c r="C4678" s="300" t="s">
        <v>49</v>
      </c>
      <c r="D4678" s="302">
        <v>75.52</v>
      </c>
      <c r="E4678" s="303">
        <v>0</v>
      </c>
      <c r="F4678" s="110" t="s">
        <v>14403</v>
      </c>
      <c r="G4678" s="126">
        <v>46023</v>
      </c>
      <c r="H4678" s="299" t="s">
        <v>15743</v>
      </c>
      <c r="I4678" s="197" t="str">
        <f>IFERROR(INDEX('CPU-GERAL'!$H$12:$H$2199,MATCH(A4678,'CPU-GERAL'!$B$12:$B$2199,0)),"NÃO ENCONTRADO")</f>
        <v>NÃO ENCONTRADO</v>
      </c>
      <c r="J4678" s="59" t="str">
        <f t="shared" si="73"/>
        <v/>
      </c>
    </row>
    <row r="4679" spans="1:10" x14ac:dyDescent="0.2">
      <c r="A4679" s="300">
        <v>91960</v>
      </c>
      <c r="B4679" s="301" t="s">
        <v>1943</v>
      </c>
      <c r="C4679" s="300" t="s">
        <v>49</v>
      </c>
      <c r="D4679" s="302">
        <v>61.2</v>
      </c>
      <c r="E4679" s="303">
        <v>0</v>
      </c>
      <c r="F4679" s="110" t="s">
        <v>14403</v>
      </c>
      <c r="G4679" s="126">
        <v>46023</v>
      </c>
      <c r="H4679" s="299" t="s">
        <v>15743</v>
      </c>
      <c r="I4679" s="197" t="str">
        <f>IFERROR(INDEX('CPU-GERAL'!$H$12:$H$2199,MATCH(A4679,'CPU-GERAL'!$B$12:$B$2199,0)),"NÃO ENCONTRADO")</f>
        <v>NÃO ENCONTRADO</v>
      </c>
      <c r="J4679" s="59" t="str">
        <f t="shared" si="73"/>
        <v/>
      </c>
    </row>
    <row r="4680" spans="1:10" x14ac:dyDescent="0.2">
      <c r="A4680" s="300">
        <v>91969</v>
      </c>
      <c r="B4680" s="301" t="s">
        <v>1952</v>
      </c>
      <c r="C4680" s="300" t="s">
        <v>49</v>
      </c>
      <c r="D4680" s="302">
        <v>104.22</v>
      </c>
      <c r="E4680" s="303">
        <v>0</v>
      </c>
      <c r="F4680" s="110" t="s">
        <v>14403</v>
      </c>
      <c r="G4680" s="126">
        <v>46023</v>
      </c>
      <c r="H4680" s="299" t="s">
        <v>15743</v>
      </c>
      <c r="I4680" s="197" t="str">
        <f>IFERROR(INDEX('CPU-GERAL'!$H$12:$H$2199,MATCH(A4680,'CPU-GERAL'!$B$12:$B$2199,0)),"NÃO ENCONTRADO")</f>
        <v>NÃO ENCONTRADO</v>
      </c>
      <c r="J4680" s="59" t="str">
        <f t="shared" si="73"/>
        <v/>
      </c>
    </row>
    <row r="4681" spans="1:10" x14ac:dyDescent="0.2">
      <c r="A4681" s="300">
        <v>91968</v>
      </c>
      <c r="B4681" s="301" t="s">
        <v>1951</v>
      </c>
      <c r="C4681" s="300" t="s">
        <v>49</v>
      </c>
      <c r="D4681" s="302">
        <v>89.9</v>
      </c>
      <c r="E4681" s="303">
        <v>0</v>
      </c>
      <c r="F4681" s="110" t="s">
        <v>14403</v>
      </c>
      <c r="G4681" s="126">
        <v>46023</v>
      </c>
      <c r="H4681" s="299" t="s">
        <v>15743</v>
      </c>
      <c r="I4681" s="197" t="str">
        <f>IFERROR(INDEX('CPU-GERAL'!$H$12:$H$2199,MATCH(A4681,'CPU-GERAL'!$B$12:$B$2199,0)),"NÃO ENCONTRADO")</f>
        <v>NÃO ENCONTRADO</v>
      </c>
      <c r="J4681" s="59" t="str">
        <f t="shared" si="73"/>
        <v/>
      </c>
    </row>
    <row r="4682" spans="1:10" x14ac:dyDescent="0.2">
      <c r="A4682" s="300">
        <v>91985</v>
      </c>
      <c r="B4682" s="301" t="s">
        <v>1968</v>
      </c>
      <c r="C4682" s="300" t="s">
        <v>49</v>
      </c>
      <c r="D4682" s="302">
        <v>36.86</v>
      </c>
      <c r="E4682" s="303">
        <v>0</v>
      </c>
      <c r="F4682" s="110" t="s">
        <v>14403</v>
      </c>
      <c r="G4682" s="126">
        <v>46023</v>
      </c>
      <c r="H4682" s="299" t="s">
        <v>15743</v>
      </c>
      <c r="I4682" s="197" t="str">
        <f>IFERROR(INDEX('CPU-GERAL'!$H$12:$H$2199,MATCH(A4682,'CPU-GERAL'!$B$12:$B$2199,0)),"NÃO ENCONTRADO")</f>
        <v>NÃO ENCONTRADO</v>
      </c>
      <c r="J4682" s="59" t="str">
        <f t="shared" si="73"/>
        <v/>
      </c>
    </row>
    <row r="4683" spans="1:10" x14ac:dyDescent="0.2">
      <c r="A4683" s="300">
        <v>91984</v>
      </c>
      <c r="B4683" s="301" t="s">
        <v>1967</v>
      </c>
      <c r="C4683" s="300" t="s">
        <v>49</v>
      </c>
      <c r="D4683" s="302">
        <v>22.54</v>
      </c>
      <c r="E4683" s="303">
        <v>0</v>
      </c>
      <c r="F4683" s="110" t="s">
        <v>14403</v>
      </c>
      <c r="G4683" s="126">
        <v>46023</v>
      </c>
      <c r="H4683" s="299" t="s">
        <v>15743</v>
      </c>
      <c r="I4683" s="197" t="str">
        <f>IFERROR(INDEX('CPU-GERAL'!$H$12:$H$2199,MATCH(A4683,'CPU-GERAL'!$B$12:$B$2199,0)),"NÃO ENCONTRADO")</f>
        <v>NÃO ENCONTRADO</v>
      </c>
      <c r="J4683" s="59" t="str">
        <f t="shared" si="73"/>
        <v/>
      </c>
    </row>
    <row r="4684" spans="1:10" x14ac:dyDescent="0.2">
      <c r="A4684" s="300">
        <v>91989</v>
      </c>
      <c r="B4684" s="301" t="s">
        <v>1972</v>
      </c>
      <c r="C4684" s="300" t="s">
        <v>49</v>
      </c>
      <c r="D4684" s="302">
        <v>42.98</v>
      </c>
      <c r="E4684" s="303">
        <v>0</v>
      </c>
      <c r="F4684" s="110" t="s">
        <v>14403</v>
      </c>
      <c r="G4684" s="126">
        <v>46023</v>
      </c>
      <c r="H4684" s="299" t="s">
        <v>15743</v>
      </c>
      <c r="I4684" s="197" t="str">
        <f>IFERROR(INDEX('CPU-GERAL'!$H$12:$H$2199,MATCH(A4684,'CPU-GERAL'!$B$12:$B$2199,0)),"NÃO ENCONTRADO")</f>
        <v>NÃO ENCONTRADO</v>
      </c>
      <c r="J4684" s="59" t="str">
        <f t="shared" si="73"/>
        <v/>
      </c>
    </row>
    <row r="4685" spans="1:10" x14ac:dyDescent="0.2">
      <c r="A4685" s="300">
        <v>91988</v>
      </c>
      <c r="B4685" s="301" t="s">
        <v>1971</v>
      </c>
      <c r="C4685" s="300" t="s">
        <v>49</v>
      </c>
      <c r="D4685" s="302">
        <v>28.66</v>
      </c>
      <c r="E4685" s="303">
        <v>0</v>
      </c>
      <c r="F4685" s="110" t="s">
        <v>14403</v>
      </c>
      <c r="G4685" s="126">
        <v>46023</v>
      </c>
      <c r="H4685" s="299" t="s">
        <v>15743</v>
      </c>
      <c r="I4685" s="197" t="str">
        <f>IFERROR(INDEX('CPU-GERAL'!$H$12:$H$2199,MATCH(A4685,'CPU-GERAL'!$B$12:$B$2199,0)),"NÃO ENCONTRADO")</f>
        <v>NÃO ENCONTRADO</v>
      </c>
      <c r="J4685" s="59" t="str">
        <f t="shared" si="73"/>
        <v/>
      </c>
    </row>
    <row r="4686" spans="1:10" x14ac:dyDescent="0.2">
      <c r="A4686" s="300">
        <v>92023</v>
      </c>
      <c r="B4686" s="301" t="s">
        <v>2006</v>
      </c>
      <c r="C4686" s="300" t="s">
        <v>49</v>
      </c>
      <c r="D4686" s="302">
        <v>65.53</v>
      </c>
      <c r="E4686" s="303">
        <v>0</v>
      </c>
      <c r="F4686" s="110" t="s">
        <v>14403</v>
      </c>
      <c r="G4686" s="126">
        <v>46023</v>
      </c>
      <c r="H4686" s="299" t="s">
        <v>15743</v>
      </c>
      <c r="I4686" s="197">
        <f>IFERROR(INDEX('CPU-GERAL'!$H$12:$H$2199,MATCH(A4686,'CPU-GERAL'!$B$12:$B$2199,0)),"NÃO ENCONTRADO")</f>
        <v>65.53</v>
      </c>
      <c r="J4686" s="59" t="str">
        <f t="shared" si="73"/>
        <v>IGUAL A CPU</v>
      </c>
    </row>
    <row r="4687" spans="1:10" x14ac:dyDescent="0.2">
      <c r="A4687" s="300">
        <v>92022</v>
      </c>
      <c r="B4687" s="301" t="s">
        <v>2005</v>
      </c>
      <c r="C4687" s="300" t="s">
        <v>49</v>
      </c>
      <c r="D4687" s="302">
        <v>51.21</v>
      </c>
      <c r="E4687" s="303">
        <v>0</v>
      </c>
      <c r="F4687" s="110" t="s">
        <v>14403</v>
      </c>
      <c r="G4687" s="126">
        <v>46023</v>
      </c>
      <c r="H4687" s="299" t="s">
        <v>15743</v>
      </c>
      <c r="I4687" s="197" t="str">
        <f>IFERROR(INDEX('CPU-GERAL'!$H$12:$H$2199,MATCH(A4687,'CPU-GERAL'!$B$12:$B$2199,0)),"NÃO ENCONTRADO")</f>
        <v>NÃO ENCONTRADO</v>
      </c>
      <c r="J4687" s="59" t="str">
        <f t="shared" si="73"/>
        <v/>
      </c>
    </row>
    <row r="4688" spans="1:10" x14ac:dyDescent="0.2">
      <c r="A4688" s="300">
        <v>92025</v>
      </c>
      <c r="B4688" s="301" t="s">
        <v>2008</v>
      </c>
      <c r="C4688" s="300" t="s">
        <v>49</v>
      </c>
      <c r="D4688" s="302">
        <v>92.57</v>
      </c>
      <c r="E4688" s="303">
        <v>0</v>
      </c>
      <c r="F4688" s="110" t="s">
        <v>14403</v>
      </c>
      <c r="G4688" s="126">
        <v>46023</v>
      </c>
      <c r="H4688" s="299" t="s">
        <v>15743</v>
      </c>
      <c r="I4688" s="197" t="str">
        <f>IFERROR(INDEX('CPU-GERAL'!$H$12:$H$2199,MATCH(A4688,'CPU-GERAL'!$B$12:$B$2199,0)),"NÃO ENCONTRADO")</f>
        <v>NÃO ENCONTRADO</v>
      </c>
      <c r="J4688" s="59" t="str">
        <f t="shared" si="73"/>
        <v/>
      </c>
    </row>
    <row r="4689" spans="1:10" x14ac:dyDescent="0.2">
      <c r="A4689" s="300">
        <v>92024</v>
      </c>
      <c r="B4689" s="301" t="s">
        <v>2007</v>
      </c>
      <c r="C4689" s="300" t="s">
        <v>49</v>
      </c>
      <c r="D4689" s="302">
        <v>78.25</v>
      </c>
      <c r="E4689" s="303">
        <v>0</v>
      </c>
      <c r="F4689" s="110" t="s">
        <v>14403</v>
      </c>
      <c r="G4689" s="126">
        <v>46023</v>
      </c>
      <c r="H4689" s="299" t="s">
        <v>15743</v>
      </c>
      <c r="I4689" s="197" t="str">
        <f>IFERROR(INDEX('CPU-GERAL'!$H$12:$H$2199,MATCH(A4689,'CPU-GERAL'!$B$12:$B$2199,0)),"NÃO ENCONTRADO")</f>
        <v>NÃO ENCONTRADO</v>
      </c>
      <c r="J4689" s="59" t="str">
        <f t="shared" si="73"/>
        <v/>
      </c>
    </row>
    <row r="4690" spans="1:10" x14ac:dyDescent="0.2">
      <c r="A4690" s="300">
        <v>91957</v>
      </c>
      <c r="B4690" s="301" t="s">
        <v>1940</v>
      </c>
      <c r="C4690" s="300" t="s">
        <v>49</v>
      </c>
      <c r="D4690" s="302">
        <v>67.239999999999995</v>
      </c>
      <c r="E4690" s="303">
        <v>0</v>
      </c>
      <c r="F4690" s="110" t="s">
        <v>14403</v>
      </c>
      <c r="G4690" s="126">
        <v>46023</v>
      </c>
      <c r="H4690" s="299" t="s">
        <v>15743</v>
      </c>
      <c r="I4690" s="197" t="str">
        <f>IFERROR(INDEX('CPU-GERAL'!$H$12:$H$2199,MATCH(A4690,'CPU-GERAL'!$B$12:$B$2199,0)),"NÃO ENCONTRADO")</f>
        <v>NÃO ENCONTRADO</v>
      </c>
      <c r="J4690" s="59" t="str">
        <f t="shared" si="73"/>
        <v/>
      </c>
    </row>
    <row r="4691" spans="1:10" x14ac:dyDescent="0.2">
      <c r="A4691" s="300">
        <v>91956</v>
      </c>
      <c r="B4691" s="301" t="s">
        <v>1939</v>
      </c>
      <c r="C4691" s="300" t="s">
        <v>49</v>
      </c>
      <c r="D4691" s="302">
        <v>52.92</v>
      </c>
      <c r="E4691" s="303">
        <v>0</v>
      </c>
      <c r="F4691" s="110" t="s">
        <v>14403</v>
      </c>
      <c r="G4691" s="126">
        <v>46023</v>
      </c>
      <c r="H4691" s="299" t="s">
        <v>15743</v>
      </c>
      <c r="I4691" s="197" t="str">
        <f>IFERROR(INDEX('CPU-GERAL'!$H$12:$H$2199,MATCH(A4691,'CPU-GERAL'!$B$12:$B$2199,0)),"NÃO ENCONTRADO")</f>
        <v>NÃO ENCONTRADO</v>
      </c>
      <c r="J4691" s="59" t="str">
        <f t="shared" si="73"/>
        <v/>
      </c>
    </row>
    <row r="4692" spans="1:10" x14ac:dyDescent="0.2">
      <c r="A4692" s="300">
        <v>91963</v>
      </c>
      <c r="B4692" s="301" t="s">
        <v>1946</v>
      </c>
      <c r="C4692" s="300" t="s">
        <v>49</v>
      </c>
      <c r="D4692" s="302">
        <v>95.99</v>
      </c>
      <c r="E4692" s="303">
        <v>0</v>
      </c>
      <c r="F4692" s="110" t="s">
        <v>14403</v>
      </c>
      <c r="G4692" s="126">
        <v>46023</v>
      </c>
      <c r="H4692" s="299" t="s">
        <v>15743</v>
      </c>
      <c r="I4692" s="197" t="str">
        <f>IFERROR(INDEX('CPU-GERAL'!$H$12:$H$2199,MATCH(A4692,'CPU-GERAL'!$B$12:$B$2199,0)),"NÃO ENCONTRADO")</f>
        <v>NÃO ENCONTRADO</v>
      </c>
      <c r="J4692" s="59" t="str">
        <f t="shared" si="73"/>
        <v/>
      </c>
    </row>
    <row r="4693" spans="1:10" x14ac:dyDescent="0.2">
      <c r="A4693" s="300">
        <v>91962</v>
      </c>
      <c r="B4693" s="301" t="s">
        <v>1945</v>
      </c>
      <c r="C4693" s="300" t="s">
        <v>49</v>
      </c>
      <c r="D4693" s="302">
        <v>81.67</v>
      </c>
      <c r="E4693" s="303">
        <v>0</v>
      </c>
      <c r="F4693" s="110" t="s">
        <v>14403</v>
      </c>
      <c r="G4693" s="126">
        <v>46023</v>
      </c>
      <c r="H4693" s="299" t="s">
        <v>15743</v>
      </c>
      <c r="I4693" s="197" t="str">
        <f>IFERROR(INDEX('CPU-GERAL'!$H$12:$H$2199,MATCH(A4693,'CPU-GERAL'!$B$12:$B$2199,0)),"NÃO ENCONTRADO")</f>
        <v>NÃO ENCONTRADO</v>
      </c>
      <c r="J4693" s="59" t="str">
        <f t="shared" si="73"/>
        <v/>
      </c>
    </row>
    <row r="4694" spans="1:10" x14ac:dyDescent="0.2">
      <c r="A4694" s="300">
        <v>91953</v>
      </c>
      <c r="B4694" s="301" t="s">
        <v>1936</v>
      </c>
      <c r="C4694" s="300" t="s">
        <v>49</v>
      </c>
      <c r="D4694" s="302">
        <v>38.54</v>
      </c>
      <c r="E4694" s="303">
        <v>0</v>
      </c>
      <c r="F4694" s="110" t="s">
        <v>14403</v>
      </c>
      <c r="G4694" s="126">
        <v>46023</v>
      </c>
      <c r="H4694" s="299" t="s">
        <v>15743</v>
      </c>
      <c r="I4694" s="197">
        <f>IFERROR(INDEX('CPU-GERAL'!$H$12:$H$2199,MATCH(A4694,'CPU-GERAL'!$B$12:$B$2199,0)),"NÃO ENCONTRADO")</f>
        <v>38.54</v>
      </c>
      <c r="J4694" s="59" t="str">
        <f t="shared" si="73"/>
        <v>IGUAL A CPU</v>
      </c>
    </row>
    <row r="4695" spans="1:10" x14ac:dyDescent="0.2">
      <c r="A4695" s="300">
        <v>91952</v>
      </c>
      <c r="B4695" s="301" t="s">
        <v>1935</v>
      </c>
      <c r="C4695" s="300" t="s">
        <v>49</v>
      </c>
      <c r="D4695" s="302">
        <v>24.22</v>
      </c>
      <c r="E4695" s="303">
        <v>0</v>
      </c>
      <c r="F4695" s="110" t="s">
        <v>14403</v>
      </c>
      <c r="G4695" s="126">
        <v>46023</v>
      </c>
      <c r="H4695" s="299" t="s">
        <v>15743</v>
      </c>
      <c r="I4695" s="197">
        <f>IFERROR(INDEX('CPU-GERAL'!$H$12:$H$2199,MATCH(A4695,'CPU-GERAL'!$B$12:$B$2199,0)),"NÃO ENCONTRADO")</f>
        <v>24.22</v>
      </c>
      <c r="J4695" s="59" t="str">
        <f t="shared" si="73"/>
        <v>IGUAL A CPU</v>
      </c>
    </row>
    <row r="4696" spans="1:10" x14ac:dyDescent="0.2">
      <c r="A4696" s="300">
        <v>92035</v>
      </c>
      <c r="B4696" s="301" t="s">
        <v>2018</v>
      </c>
      <c r="C4696" s="300" t="s">
        <v>49</v>
      </c>
      <c r="D4696" s="302">
        <v>94.28</v>
      </c>
      <c r="E4696" s="303">
        <v>0</v>
      </c>
      <c r="F4696" s="110" t="s">
        <v>14403</v>
      </c>
      <c r="G4696" s="126">
        <v>46023</v>
      </c>
      <c r="H4696" s="299" t="s">
        <v>15743</v>
      </c>
      <c r="I4696" s="197" t="str">
        <f>IFERROR(INDEX('CPU-GERAL'!$H$12:$H$2199,MATCH(A4696,'CPU-GERAL'!$B$12:$B$2199,0)),"NÃO ENCONTRADO")</f>
        <v>NÃO ENCONTRADO</v>
      </c>
      <c r="J4696" s="59" t="str">
        <f t="shared" si="73"/>
        <v/>
      </c>
    </row>
    <row r="4697" spans="1:10" x14ac:dyDescent="0.2">
      <c r="A4697" s="300">
        <v>92034</v>
      </c>
      <c r="B4697" s="301" t="s">
        <v>2017</v>
      </c>
      <c r="C4697" s="300" t="s">
        <v>49</v>
      </c>
      <c r="D4697" s="302">
        <v>79.959999999999994</v>
      </c>
      <c r="E4697" s="303">
        <v>0</v>
      </c>
      <c r="F4697" s="110" t="s">
        <v>14403</v>
      </c>
      <c r="G4697" s="126">
        <v>46023</v>
      </c>
      <c r="H4697" s="299" t="s">
        <v>15743</v>
      </c>
      <c r="I4697" s="197" t="str">
        <f>IFERROR(INDEX('CPU-GERAL'!$H$12:$H$2199,MATCH(A4697,'CPU-GERAL'!$B$12:$B$2199,0)),"NÃO ENCONTRADO")</f>
        <v>NÃO ENCONTRADO</v>
      </c>
      <c r="J4697" s="59" t="str">
        <f t="shared" si="73"/>
        <v/>
      </c>
    </row>
    <row r="4698" spans="1:10" x14ac:dyDescent="0.2">
      <c r="A4698" s="300">
        <v>92027</v>
      </c>
      <c r="B4698" s="301" t="s">
        <v>2010</v>
      </c>
      <c r="C4698" s="300" t="s">
        <v>49</v>
      </c>
      <c r="D4698" s="302">
        <v>86.07</v>
      </c>
      <c r="E4698" s="303">
        <v>0</v>
      </c>
      <c r="F4698" s="110" t="s">
        <v>14403</v>
      </c>
      <c r="G4698" s="126">
        <v>46023</v>
      </c>
      <c r="H4698" s="299" t="s">
        <v>15743</v>
      </c>
      <c r="I4698" s="197" t="str">
        <f>IFERROR(INDEX('CPU-GERAL'!$H$12:$H$2199,MATCH(A4698,'CPU-GERAL'!$B$12:$B$2199,0)),"NÃO ENCONTRADO")</f>
        <v>NÃO ENCONTRADO</v>
      </c>
      <c r="J4698" s="59" t="str">
        <f t="shared" si="73"/>
        <v/>
      </c>
    </row>
    <row r="4699" spans="1:10" x14ac:dyDescent="0.2">
      <c r="A4699" s="300">
        <v>92026</v>
      </c>
      <c r="B4699" s="301" t="s">
        <v>2009</v>
      </c>
      <c r="C4699" s="300" t="s">
        <v>49</v>
      </c>
      <c r="D4699" s="302">
        <v>71.75</v>
      </c>
      <c r="E4699" s="303">
        <v>0</v>
      </c>
      <c r="F4699" s="110" t="s">
        <v>14403</v>
      </c>
      <c r="G4699" s="126">
        <v>46023</v>
      </c>
      <c r="H4699" s="299" t="s">
        <v>15743</v>
      </c>
      <c r="I4699" s="197" t="str">
        <f>IFERROR(INDEX('CPU-GERAL'!$H$12:$H$2199,MATCH(A4699,'CPU-GERAL'!$B$12:$B$2199,0)),"NÃO ENCONTRADO")</f>
        <v>NÃO ENCONTRADO</v>
      </c>
      <c r="J4699" s="59" t="str">
        <f t="shared" si="73"/>
        <v/>
      </c>
    </row>
    <row r="4700" spans="1:10" x14ac:dyDescent="0.2">
      <c r="A4700" s="300">
        <v>91965</v>
      </c>
      <c r="B4700" s="301" t="s">
        <v>1948</v>
      </c>
      <c r="C4700" s="300" t="s">
        <v>49</v>
      </c>
      <c r="D4700" s="302">
        <v>87.78</v>
      </c>
      <c r="E4700" s="303">
        <v>0</v>
      </c>
      <c r="F4700" s="110" t="s">
        <v>14403</v>
      </c>
      <c r="G4700" s="126">
        <v>46023</v>
      </c>
      <c r="H4700" s="299" t="s">
        <v>15743</v>
      </c>
      <c r="I4700" s="197" t="str">
        <f>IFERROR(INDEX('CPU-GERAL'!$H$12:$H$2199,MATCH(A4700,'CPU-GERAL'!$B$12:$B$2199,0)),"NÃO ENCONTRADO")</f>
        <v>NÃO ENCONTRADO</v>
      </c>
      <c r="J4700" s="59" t="str">
        <f t="shared" si="73"/>
        <v/>
      </c>
    </row>
    <row r="4701" spans="1:10" x14ac:dyDescent="0.2">
      <c r="A4701" s="300">
        <v>91964</v>
      </c>
      <c r="B4701" s="301" t="s">
        <v>1947</v>
      </c>
      <c r="C4701" s="300" t="s">
        <v>49</v>
      </c>
      <c r="D4701" s="302">
        <v>73.459999999999994</v>
      </c>
      <c r="E4701" s="303">
        <v>0</v>
      </c>
      <c r="F4701" s="110" t="s">
        <v>14403</v>
      </c>
      <c r="G4701" s="126">
        <v>46023</v>
      </c>
      <c r="H4701" s="299" t="s">
        <v>15743</v>
      </c>
      <c r="I4701" s="197" t="str">
        <f>IFERROR(INDEX('CPU-GERAL'!$H$12:$H$2199,MATCH(A4701,'CPU-GERAL'!$B$12:$B$2199,0)),"NÃO ENCONTRADO")</f>
        <v>NÃO ENCONTRADO</v>
      </c>
      <c r="J4701" s="59" t="str">
        <f t="shared" si="73"/>
        <v/>
      </c>
    </row>
    <row r="4702" spans="1:10" x14ac:dyDescent="0.2">
      <c r="A4702" s="300">
        <v>91973</v>
      </c>
      <c r="B4702" s="301" t="s">
        <v>1956</v>
      </c>
      <c r="C4702" s="300" t="s">
        <v>49</v>
      </c>
      <c r="D4702" s="302">
        <v>124.31</v>
      </c>
      <c r="E4702" s="303">
        <v>0</v>
      </c>
      <c r="F4702" s="110" t="s">
        <v>14403</v>
      </c>
      <c r="G4702" s="126">
        <v>46023</v>
      </c>
      <c r="H4702" s="299" t="s">
        <v>15743</v>
      </c>
      <c r="I4702" s="197" t="str">
        <f>IFERROR(INDEX('CPU-GERAL'!$H$12:$H$2199,MATCH(A4702,'CPU-GERAL'!$B$12:$B$2199,0)),"NÃO ENCONTRADO")</f>
        <v>NÃO ENCONTRADO</v>
      </c>
      <c r="J4702" s="59" t="str">
        <f t="shared" si="73"/>
        <v/>
      </c>
    </row>
    <row r="4703" spans="1:10" x14ac:dyDescent="0.2">
      <c r="A4703" s="300">
        <v>91972</v>
      </c>
      <c r="B4703" s="301" t="s">
        <v>1955</v>
      </c>
      <c r="C4703" s="300" t="s">
        <v>49</v>
      </c>
      <c r="D4703" s="302">
        <v>102.68</v>
      </c>
      <c r="E4703" s="303">
        <v>0</v>
      </c>
      <c r="F4703" s="110" t="s">
        <v>14403</v>
      </c>
      <c r="G4703" s="126">
        <v>46023</v>
      </c>
      <c r="H4703" s="299" t="s">
        <v>15743</v>
      </c>
      <c r="I4703" s="197" t="str">
        <f>IFERROR(INDEX('CPU-GERAL'!$H$12:$H$2199,MATCH(A4703,'CPU-GERAL'!$B$12:$B$2199,0)),"NÃO ENCONTRADO")</f>
        <v>NÃO ENCONTRADO</v>
      </c>
      <c r="J4703" s="59" t="str">
        <f t="shared" si="73"/>
        <v/>
      </c>
    </row>
    <row r="4704" spans="1:10" x14ac:dyDescent="0.2">
      <c r="A4704" s="300">
        <v>91959</v>
      </c>
      <c r="B4704" s="301" t="s">
        <v>1942</v>
      </c>
      <c r="C4704" s="300" t="s">
        <v>49</v>
      </c>
      <c r="D4704" s="302">
        <v>59.08</v>
      </c>
      <c r="E4704" s="303">
        <v>0</v>
      </c>
      <c r="F4704" s="110" t="s">
        <v>14403</v>
      </c>
      <c r="G4704" s="126">
        <v>46023</v>
      </c>
      <c r="H4704" s="299" t="s">
        <v>15743</v>
      </c>
      <c r="I4704" s="197">
        <f>IFERROR(INDEX('CPU-GERAL'!$H$12:$H$2199,MATCH(A4704,'CPU-GERAL'!$B$12:$B$2199,0)),"NÃO ENCONTRADO")</f>
        <v>59.08</v>
      </c>
      <c r="J4704" s="59" t="str">
        <f t="shared" si="73"/>
        <v>IGUAL A CPU</v>
      </c>
    </row>
    <row r="4705" spans="1:10" x14ac:dyDescent="0.2">
      <c r="A4705" s="300">
        <v>91958</v>
      </c>
      <c r="B4705" s="301" t="s">
        <v>1941</v>
      </c>
      <c r="C4705" s="300" t="s">
        <v>49</v>
      </c>
      <c r="D4705" s="302">
        <v>44.76</v>
      </c>
      <c r="E4705" s="303">
        <v>0</v>
      </c>
      <c r="F4705" s="110" t="s">
        <v>14403</v>
      </c>
      <c r="G4705" s="126">
        <v>46023</v>
      </c>
      <c r="H4705" s="299" t="s">
        <v>15743</v>
      </c>
      <c r="I4705" s="197" t="str">
        <f>IFERROR(INDEX('CPU-GERAL'!$H$12:$H$2199,MATCH(A4705,'CPU-GERAL'!$B$12:$B$2199,0)),"NÃO ENCONTRADO")</f>
        <v>NÃO ENCONTRADO</v>
      </c>
      <c r="J4705" s="59" t="str">
        <f t="shared" si="73"/>
        <v/>
      </c>
    </row>
    <row r="4706" spans="1:10" x14ac:dyDescent="0.2">
      <c r="A4706" s="300">
        <v>91971</v>
      </c>
      <c r="B4706" s="301" t="s">
        <v>1954</v>
      </c>
      <c r="C4706" s="300" t="s">
        <v>49</v>
      </c>
      <c r="D4706" s="302">
        <v>116.03</v>
      </c>
      <c r="E4706" s="303">
        <v>0</v>
      </c>
      <c r="F4706" s="110" t="s">
        <v>14403</v>
      </c>
      <c r="G4706" s="126">
        <v>46023</v>
      </c>
      <c r="H4706" s="299" t="s">
        <v>15743</v>
      </c>
      <c r="I4706" s="197" t="str">
        <f>IFERROR(INDEX('CPU-GERAL'!$H$12:$H$2199,MATCH(A4706,'CPU-GERAL'!$B$12:$B$2199,0)),"NÃO ENCONTRADO")</f>
        <v>NÃO ENCONTRADO</v>
      </c>
      <c r="J4706" s="59" t="str">
        <f t="shared" si="73"/>
        <v/>
      </c>
    </row>
    <row r="4707" spans="1:10" x14ac:dyDescent="0.2">
      <c r="A4707" s="300">
        <v>91970</v>
      </c>
      <c r="B4707" s="301" t="s">
        <v>1953</v>
      </c>
      <c r="C4707" s="300" t="s">
        <v>49</v>
      </c>
      <c r="D4707" s="302">
        <v>94.4</v>
      </c>
      <c r="E4707" s="303">
        <v>0</v>
      </c>
      <c r="F4707" s="110" t="s">
        <v>14403</v>
      </c>
      <c r="G4707" s="126">
        <v>46023</v>
      </c>
      <c r="H4707" s="299" t="s">
        <v>15743</v>
      </c>
      <c r="I4707" s="197" t="str">
        <f>IFERROR(INDEX('CPU-GERAL'!$H$12:$H$2199,MATCH(A4707,'CPU-GERAL'!$B$12:$B$2199,0)),"NÃO ENCONTRADO")</f>
        <v>NÃO ENCONTRADO</v>
      </c>
      <c r="J4707" s="59" t="str">
        <f t="shared" si="73"/>
        <v/>
      </c>
    </row>
    <row r="4708" spans="1:10" x14ac:dyDescent="0.2">
      <c r="A4708" s="300">
        <v>91967</v>
      </c>
      <c r="B4708" s="301" t="s">
        <v>1950</v>
      </c>
      <c r="C4708" s="300" t="s">
        <v>49</v>
      </c>
      <c r="D4708" s="302">
        <v>79.61</v>
      </c>
      <c r="E4708" s="303">
        <v>0</v>
      </c>
      <c r="F4708" s="110" t="s">
        <v>14403</v>
      </c>
      <c r="G4708" s="126">
        <v>46023</v>
      </c>
      <c r="H4708" s="299" t="s">
        <v>15743</v>
      </c>
      <c r="I4708" s="197">
        <f>IFERROR(INDEX('CPU-GERAL'!$H$12:$H$2199,MATCH(A4708,'CPU-GERAL'!$B$12:$B$2199,0)),"NÃO ENCONTRADO")</f>
        <v>79.61</v>
      </c>
      <c r="J4708" s="59" t="str">
        <f t="shared" si="73"/>
        <v>IGUAL A CPU</v>
      </c>
    </row>
    <row r="4709" spans="1:10" x14ac:dyDescent="0.2">
      <c r="A4709" s="300">
        <v>91966</v>
      </c>
      <c r="B4709" s="301" t="s">
        <v>1949</v>
      </c>
      <c r="C4709" s="300" t="s">
        <v>49</v>
      </c>
      <c r="D4709" s="302">
        <v>65.290000000000006</v>
      </c>
      <c r="E4709" s="303">
        <v>0</v>
      </c>
      <c r="F4709" s="110" t="s">
        <v>14403</v>
      </c>
      <c r="G4709" s="126">
        <v>46023</v>
      </c>
      <c r="H4709" s="299" t="s">
        <v>15743</v>
      </c>
      <c r="I4709" s="197" t="str">
        <f>IFERROR(INDEX('CPU-GERAL'!$H$12:$H$2199,MATCH(A4709,'CPU-GERAL'!$B$12:$B$2199,0)),"NÃO ENCONTRADO")</f>
        <v>NÃO ENCONTRADO</v>
      </c>
      <c r="J4709" s="59" t="str">
        <f t="shared" si="73"/>
        <v/>
      </c>
    </row>
    <row r="4710" spans="1:10" x14ac:dyDescent="0.2">
      <c r="A4710" s="300">
        <v>91975</v>
      </c>
      <c r="B4710" s="301" t="s">
        <v>1958</v>
      </c>
      <c r="C4710" s="300" t="s">
        <v>49</v>
      </c>
      <c r="D4710" s="302">
        <v>107.82</v>
      </c>
      <c r="E4710" s="303">
        <v>0</v>
      </c>
      <c r="F4710" s="110" t="s">
        <v>14403</v>
      </c>
      <c r="G4710" s="126">
        <v>46023</v>
      </c>
      <c r="H4710" s="299" t="s">
        <v>15743</v>
      </c>
      <c r="I4710" s="197" t="str">
        <f>IFERROR(INDEX('CPU-GERAL'!$H$12:$H$2199,MATCH(A4710,'CPU-GERAL'!$B$12:$B$2199,0)),"NÃO ENCONTRADO")</f>
        <v>NÃO ENCONTRADO</v>
      </c>
      <c r="J4710" s="59" t="str">
        <f t="shared" si="73"/>
        <v/>
      </c>
    </row>
    <row r="4711" spans="1:10" x14ac:dyDescent="0.2">
      <c r="A4711" s="300">
        <v>91974</v>
      </c>
      <c r="B4711" s="301" t="s">
        <v>1957</v>
      </c>
      <c r="C4711" s="300" t="s">
        <v>49</v>
      </c>
      <c r="D4711" s="302">
        <v>86.19</v>
      </c>
      <c r="E4711" s="303">
        <v>0</v>
      </c>
      <c r="F4711" s="110" t="s">
        <v>14403</v>
      </c>
      <c r="G4711" s="126">
        <v>46023</v>
      </c>
      <c r="H4711" s="299" t="s">
        <v>15743</v>
      </c>
      <c r="I4711" s="197" t="str">
        <f>IFERROR(INDEX('CPU-GERAL'!$H$12:$H$2199,MATCH(A4711,'CPU-GERAL'!$B$12:$B$2199,0)),"NÃO ENCONTRADO")</f>
        <v>NÃO ENCONTRADO</v>
      </c>
      <c r="J4711" s="59" t="str">
        <f t="shared" si="73"/>
        <v/>
      </c>
    </row>
    <row r="4712" spans="1:10" x14ac:dyDescent="0.2">
      <c r="A4712" s="300">
        <v>91977</v>
      </c>
      <c r="B4712" s="301" t="s">
        <v>1960</v>
      </c>
      <c r="C4712" s="300" t="s">
        <v>49</v>
      </c>
      <c r="D4712" s="302">
        <v>148.94</v>
      </c>
      <c r="E4712" s="303">
        <v>0</v>
      </c>
      <c r="F4712" s="110" t="s">
        <v>14403</v>
      </c>
      <c r="G4712" s="126">
        <v>46023</v>
      </c>
      <c r="H4712" s="299" t="s">
        <v>15743</v>
      </c>
      <c r="I4712" s="197" t="str">
        <f>IFERROR(INDEX('CPU-GERAL'!$H$12:$H$2199,MATCH(A4712,'CPU-GERAL'!$B$12:$B$2199,0)),"NÃO ENCONTRADO")</f>
        <v>NÃO ENCONTRADO</v>
      </c>
      <c r="J4712" s="59" t="str">
        <f t="shared" si="73"/>
        <v/>
      </c>
    </row>
    <row r="4713" spans="1:10" x14ac:dyDescent="0.2">
      <c r="A4713" s="300">
        <v>91976</v>
      </c>
      <c r="B4713" s="301" t="s">
        <v>1959</v>
      </c>
      <c r="C4713" s="300" t="s">
        <v>49</v>
      </c>
      <c r="D4713" s="302">
        <v>127.31</v>
      </c>
      <c r="E4713" s="303">
        <v>0</v>
      </c>
      <c r="F4713" s="110" t="s">
        <v>14403</v>
      </c>
      <c r="G4713" s="126">
        <v>46023</v>
      </c>
      <c r="H4713" s="299" t="s">
        <v>15743</v>
      </c>
      <c r="I4713" s="197" t="str">
        <f>IFERROR(INDEX('CPU-GERAL'!$H$12:$H$2199,MATCH(A4713,'CPU-GERAL'!$B$12:$B$2199,0)),"NÃO ENCONTRADO")</f>
        <v>NÃO ENCONTRADO</v>
      </c>
      <c r="J4713" s="59" t="str">
        <f t="shared" si="73"/>
        <v/>
      </c>
    </row>
    <row r="4714" spans="1:10" x14ac:dyDescent="0.2">
      <c r="A4714" s="300">
        <v>91874</v>
      </c>
      <c r="B4714" s="301" t="s">
        <v>1828</v>
      </c>
      <c r="C4714" s="300" t="s">
        <v>49</v>
      </c>
      <c r="D4714" s="302">
        <v>8.26</v>
      </c>
      <c r="E4714" s="303">
        <v>0</v>
      </c>
      <c r="F4714" s="110" t="s">
        <v>14403</v>
      </c>
      <c r="G4714" s="126">
        <v>46023</v>
      </c>
      <c r="H4714" s="299" t="s">
        <v>15743</v>
      </c>
      <c r="I4714" s="197" t="str">
        <f>IFERROR(INDEX('CPU-GERAL'!$H$12:$H$2199,MATCH(A4714,'CPU-GERAL'!$B$12:$B$2199,0)),"NÃO ENCONTRADO")</f>
        <v>NÃO ENCONTRADO</v>
      </c>
      <c r="J4714" s="59" t="str">
        <f t="shared" si="73"/>
        <v/>
      </c>
    </row>
    <row r="4715" spans="1:10" x14ac:dyDescent="0.2">
      <c r="A4715" s="300">
        <v>91878</v>
      </c>
      <c r="B4715" s="301" t="s">
        <v>1832</v>
      </c>
      <c r="C4715" s="300" t="s">
        <v>49</v>
      </c>
      <c r="D4715" s="302">
        <v>6.53</v>
      </c>
      <c r="E4715" s="303">
        <v>0</v>
      </c>
      <c r="F4715" s="110" t="s">
        <v>14403</v>
      </c>
      <c r="G4715" s="126">
        <v>46023</v>
      </c>
      <c r="H4715" s="299" t="s">
        <v>15743</v>
      </c>
      <c r="I4715" s="197" t="str">
        <f>IFERROR(INDEX('CPU-GERAL'!$H$12:$H$2199,MATCH(A4715,'CPU-GERAL'!$B$12:$B$2199,0)),"NÃO ENCONTRADO")</f>
        <v>NÃO ENCONTRADO</v>
      </c>
      <c r="J4715" s="59" t="str">
        <f t="shared" si="73"/>
        <v/>
      </c>
    </row>
    <row r="4716" spans="1:10" x14ac:dyDescent="0.2">
      <c r="A4716" s="300">
        <v>91882</v>
      </c>
      <c r="B4716" s="301" t="s">
        <v>1836</v>
      </c>
      <c r="C4716" s="300" t="s">
        <v>49</v>
      </c>
      <c r="D4716" s="302">
        <v>11.84</v>
      </c>
      <c r="E4716" s="303">
        <v>0</v>
      </c>
      <c r="F4716" s="110" t="s">
        <v>14403</v>
      </c>
      <c r="G4716" s="126">
        <v>46023</v>
      </c>
      <c r="H4716" s="299" t="s">
        <v>15743</v>
      </c>
      <c r="I4716" s="197">
        <f>IFERROR(INDEX('CPU-GERAL'!$H$12:$H$2199,MATCH(A4716,'CPU-GERAL'!$B$12:$B$2199,0)),"NÃO ENCONTRADO")</f>
        <v>11.84</v>
      </c>
      <c r="J4716" s="59" t="str">
        <f t="shared" si="73"/>
        <v>IGUAL A CPU</v>
      </c>
    </row>
    <row r="4717" spans="1:10" x14ac:dyDescent="0.2">
      <c r="A4717" s="300">
        <v>91875</v>
      </c>
      <c r="B4717" s="301" t="s">
        <v>1829</v>
      </c>
      <c r="C4717" s="300" t="s">
        <v>49</v>
      </c>
      <c r="D4717" s="302">
        <v>9.7200000000000006</v>
      </c>
      <c r="E4717" s="303">
        <v>0</v>
      </c>
      <c r="F4717" s="110" t="s">
        <v>14403</v>
      </c>
      <c r="G4717" s="126">
        <v>46023</v>
      </c>
      <c r="H4717" s="299" t="s">
        <v>15743</v>
      </c>
      <c r="I4717" s="197">
        <f>IFERROR(INDEX('CPU-GERAL'!$H$12:$H$2199,MATCH(A4717,'CPU-GERAL'!$B$12:$B$2199,0)),"NÃO ENCONTRADO")</f>
        <v>9.7200000000000006</v>
      </c>
      <c r="J4717" s="59" t="str">
        <f t="shared" si="73"/>
        <v>IGUAL A CPU</v>
      </c>
    </row>
    <row r="4718" spans="1:10" x14ac:dyDescent="0.2">
      <c r="A4718" s="300">
        <v>91879</v>
      </c>
      <c r="B4718" s="301" t="s">
        <v>1833</v>
      </c>
      <c r="C4718" s="300" t="s">
        <v>49</v>
      </c>
      <c r="D4718" s="302">
        <v>8</v>
      </c>
      <c r="E4718" s="303">
        <v>0</v>
      </c>
      <c r="F4718" s="110" t="s">
        <v>14403</v>
      </c>
      <c r="G4718" s="126">
        <v>46023</v>
      </c>
      <c r="H4718" s="299" t="s">
        <v>15743</v>
      </c>
      <c r="I4718" s="197" t="str">
        <f>IFERROR(INDEX('CPU-GERAL'!$H$12:$H$2199,MATCH(A4718,'CPU-GERAL'!$B$12:$B$2199,0)),"NÃO ENCONTRADO")</f>
        <v>NÃO ENCONTRADO</v>
      </c>
      <c r="J4718" s="59" t="str">
        <f t="shared" si="73"/>
        <v/>
      </c>
    </row>
    <row r="4719" spans="1:10" x14ac:dyDescent="0.2">
      <c r="A4719" s="300">
        <v>91884</v>
      </c>
      <c r="B4719" s="301" t="s">
        <v>1837</v>
      </c>
      <c r="C4719" s="300" t="s">
        <v>49</v>
      </c>
      <c r="D4719" s="302">
        <v>13.31</v>
      </c>
      <c r="E4719" s="303">
        <v>0</v>
      </c>
      <c r="F4719" s="110" t="s">
        <v>14403</v>
      </c>
      <c r="G4719" s="126">
        <v>46023</v>
      </c>
      <c r="H4719" s="299" t="s">
        <v>15743</v>
      </c>
      <c r="I4719" s="197">
        <f>IFERROR(INDEX('CPU-GERAL'!$H$12:$H$2199,MATCH(A4719,'CPU-GERAL'!$B$12:$B$2199,0)),"NÃO ENCONTRADO")</f>
        <v>13.31</v>
      </c>
      <c r="J4719" s="59" t="str">
        <f t="shared" si="73"/>
        <v>IGUAL A CPU</v>
      </c>
    </row>
    <row r="4720" spans="1:10" x14ac:dyDescent="0.2">
      <c r="A4720" s="300">
        <v>91876</v>
      </c>
      <c r="B4720" s="301" t="s">
        <v>1830</v>
      </c>
      <c r="C4720" s="300" t="s">
        <v>49</v>
      </c>
      <c r="D4720" s="302">
        <v>11.72</v>
      </c>
      <c r="E4720" s="303">
        <v>0</v>
      </c>
      <c r="F4720" s="110" t="s">
        <v>14403</v>
      </c>
      <c r="G4720" s="126">
        <v>46023</v>
      </c>
      <c r="H4720" s="299" t="s">
        <v>15743</v>
      </c>
      <c r="I4720" s="197" t="str">
        <f>IFERROR(INDEX('CPU-GERAL'!$H$12:$H$2199,MATCH(A4720,'CPU-GERAL'!$B$12:$B$2199,0)),"NÃO ENCONTRADO")</f>
        <v>NÃO ENCONTRADO</v>
      </c>
      <c r="J4720" s="59" t="str">
        <f t="shared" si="73"/>
        <v/>
      </c>
    </row>
    <row r="4721" spans="1:10" x14ac:dyDescent="0.2">
      <c r="A4721" s="300">
        <v>91880</v>
      </c>
      <c r="B4721" s="301" t="s">
        <v>1834</v>
      </c>
      <c r="C4721" s="300" t="s">
        <v>49</v>
      </c>
      <c r="D4721" s="302">
        <v>9.99</v>
      </c>
      <c r="E4721" s="303">
        <v>0</v>
      </c>
      <c r="F4721" s="110" t="s">
        <v>14403</v>
      </c>
      <c r="G4721" s="126">
        <v>46023</v>
      </c>
      <c r="H4721" s="299" t="s">
        <v>15743</v>
      </c>
      <c r="I4721" s="197" t="str">
        <f>IFERROR(INDEX('CPU-GERAL'!$H$12:$H$2199,MATCH(A4721,'CPU-GERAL'!$B$12:$B$2199,0)),"NÃO ENCONTRADO")</f>
        <v>NÃO ENCONTRADO</v>
      </c>
      <c r="J4721" s="59" t="str">
        <f t="shared" si="73"/>
        <v/>
      </c>
    </row>
    <row r="4722" spans="1:10" x14ac:dyDescent="0.2">
      <c r="A4722" s="300">
        <v>91885</v>
      </c>
      <c r="B4722" s="301" t="s">
        <v>1838</v>
      </c>
      <c r="C4722" s="300" t="s">
        <v>49</v>
      </c>
      <c r="D4722" s="302">
        <v>15.24</v>
      </c>
      <c r="E4722" s="303">
        <v>0</v>
      </c>
      <c r="F4722" s="110" t="s">
        <v>14403</v>
      </c>
      <c r="G4722" s="126">
        <v>46023</v>
      </c>
      <c r="H4722" s="299" t="s">
        <v>15743</v>
      </c>
      <c r="I4722" s="197">
        <f>IFERROR(INDEX('CPU-GERAL'!$H$12:$H$2199,MATCH(A4722,'CPU-GERAL'!$B$12:$B$2199,0)),"NÃO ENCONTRADO")</f>
        <v>15.24</v>
      </c>
      <c r="J4722" s="59" t="str">
        <f t="shared" si="73"/>
        <v>IGUAL A CPU</v>
      </c>
    </row>
    <row r="4723" spans="1:10" x14ac:dyDescent="0.2">
      <c r="A4723" s="300">
        <v>91877</v>
      </c>
      <c r="B4723" s="301" t="s">
        <v>1831</v>
      </c>
      <c r="C4723" s="300" t="s">
        <v>49</v>
      </c>
      <c r="D4723" s="302">
        <v>14.47</v>
      </c>
      <c r="E4723" s="303">
        <v>0</v>
      </c>
      <c r="F4723" s="110" t="s">
        <v>14403</v>
      </c>
      <c r="G4723" s="126">
        <v>46023</v>
      </c>
      <c r="H4723" s="299" t="s">
        <v>15743</v>
      </c>
      <c r="I4723" s="197" t="str">
        <f>IFERROR(INDEX('CPU-GERAL'!$H$12:$H$2199,MATCH(A4723,'CPU-GERAL'!$B$12:$B$2199,0)),"NÃO ENCONTRADO")</f>
        <v>NÃO ENCONTRADO</v>
      </c>
      <c r="J4723" s="59" t="str">
        <f t="shared" si="73"/>
        <v/>
      </c>
    </row>
    <row r="4724" spans="1:10" x14ac:dyDescent="0.2">
      <c r="A4724" s="300">
        <v>91881</v>
      </c>
      <c r="B4724" s="301" t="s">
        <v>1835</v>
      </c>
      <c r="C4724" s="300" t="s">
        <v>49</v>
      </c>
      <c r="D4724" s="302">
        <v>12.74</v>
      </c>
      <c r="E4724" s="303">
        <v>0</v>
      </c>
      <c r="F4724" s="110" t="s">
        <v>14403</v>
      </c>
      <c r="G4724" s="126">
        <v>46023</v>
      </c>
      <c r="H4724" s="299" t="s">
        <v>15743</v>
      </c>
      <c r="I4724" s="197" t="str">
        <f>IFERROR(INDEX('CPU-GERAL'!$H$12:$H$2199,MATCH(A4724,'CPU-GERAL'!$B$12:$B$2199,0)),"NÃO ENCONTRADO")</f>
        <v>NÃO ENCONTRADO</v>
      </c>
      <c r="J4724" s="59" t="str">
        <f t="shared" si="73"/>
        <v/>
      </c>
    </row>
    <row r="4725" spans="1:10" x14ac:dyDescent="0.2">
      <c r="A4725" s="300">
        <v>91886</v>
      </c>
      <c r="B4725" s="301" t="s">
        <v>1839</v>
      </c>
      <c r="C4725" s="300" t="s">
        <v>49</v>
      </c>
      <c r="D4725" s="302">
        <v>17.93</v>
      </c>
      <c r="E4725" s="303">
        <v>0</v>
      </c>
      <c r="F4725" s="110" t="s">
        <v>14403</v>
      </c>
      <c r="G4725" s="126">
        <v>46023</v>
      </c>
      <c r="H4725" s="299" t="s">
        <v>15743</v>
      </c>
      <c r="I4725" s="197">
        <f>IFERROR(INDEX('CPU-GERAL'!$H$12:$H$2199,MATCH(A4725,'CPU-GERAL'!$B$12:$B$2199,0)),"NÃO ENCONTRADO")</f>
        <v>17.93</v>
      </c>
      <c r="J4725" s="59" t="str">
        <f t="shared" si="73"/>
        <v>IGUAL A CPU</v>
      </c>
    </row>
    <row r="4726" spans="1:10" x14ac:dyDescent="0.2">
      <c r="A4726" s="300">
        <v>91945</v>
      </c>
      <c r="B4726" s="301" t="s">
        <v>1929</v>
      </c>
      <c r="C4726" s="300" t="s">
        <v>49</v>
      </c>
      <c r="D4726" s="302">
        <v>17.84</v>
      </c>
      <c r="E4726" s="303">
        <v>0</v>
      </c>
      <c r="F4726" s="110" t="s">
        <v>14403</v>
      </c>
      <c r="G4726" s="126">
        <v>46023</v>
      </c>
      <c r="H4726" s="299" t="s">
        <v>15743</v>
      </c>
      <c r="I4726" s="197">
        <f>IFERROR(INDEX('CPU-GERAL'!$H$12:$H$2199,MATCH(A4726,'CPU-GERAL'!$B$12:$B$2199,0)),"NÃO ENCONTRADO")</f>
        <v>17.84</v>
      </c>
      <c r="J4726" s="59" t="str">
        <f t="shared" si="73"/>
        <v>IGUAL A CPU</v>
      </c>
    </row>
    <row r="4727" spans="1:10" x14ac:dyDescent="0.2">
      <c r="A4727" s="300">
        <v>91947</v>
      </c>
      <c r="B4727" s="301" t="s">
        <v>1931</v>
      </c>
      <c r="C4727" s="300" t="s">
        <v>49</v>
      </c>
      <c r="D4727" s="302">
        <v>12.11</v>
      </c>
      <c r="E4727" s="303">
        <v>0</v>
      </c>
      <c r="F4727" s="110" t="s">
        <v>14403</v>
      </c>
      <c r="G4727" s="126">
        <v>46023</v>
      </c>
      <c r="H4727" s="299" t="s">
        <v>15743</v>
      </c>
      <c r="I4727" s="197" t="str">
        <f>IFERROR(INDEX('CPU-GERAL'!$H$12:$H$2199,MATCH(A4727,'CPU-GERAL'!$B$12:$B$2199,0)),"NÃO ENCONTRADO")</f>
        <v>NÃO ENCONTRADO</v>
      </c>
      <c r="J4727" s="59" t="str">
        <f t="shared" si="73"/>
        <v/>
      </c>
    </row>
    <row r="4728" spans="1:10" x14ac:dyDescent="0.2">
      <c r="A4728" s="300">
        <v>91946</v>
      </c>
      <c r="B4728" s="301" t="s">
        <v>1930</v>
      </c>
      <c r="C4728" s="300" t="s">
        <v>49</v>
      </c>
      <c r="D4728" s="302">
        <v>14.32</v>
      </c>
      <c r="E4728" s="303">
        <v>0</v>
      </c>
      <c r="F4728" s="110" t="s">
        <v>14403</v>
      </c>
      <c r="G4728" s="126">
        <v>46023</v>
      </c>
      <c r="H4728" s="299" t="s">
        <v>15743</v>
      </c>
      <c r="I4728" s="197">
        <f>IFERROR(INDEX('CPU-GERAL'!$H$12:$H$2199,MATCH(A4728,'CPU-GERAL'!$B$12:$B$2199,0)),"NÃO ENCONTRADO")</f>
        <v>14.32</v>
      </c>
      <c r="J4728" s="59" t="str">
        <f t="shared" si="73"/>
        <v>IGUAL A CPU</v>
      </c>
    </row>
    <row r="4729" spans="1:10" x14ac:dyDescent="0.2">
      <c r="A4729" s="300">
        <v>91949</v>
      </c>
      <c r="B4729" s="301" t="s">
        <v>1932</v>
      </c>
      <c r="C4729" s="300" t="s">
        <v>49</v>
      </c>
      <c r="D4729" s="302">
        <v>25.93</v>
      </c>
      <c r="E4729" s="303">
        <v>0</v>
      </c>
      <c r="F4729" s="110" t="s">
        <v>14403</v>
      </c>
      <c r="G4729" s="126">
        <v>46023</v>
      </c>
      <c r="H4729" s="299" t="s">
        <v>15743</v>
      </c>
      <c r="I4729" s="197" t="str">
        <f>IFERROR(INDEX('CPU-GERAL'!$H$12:$H$2199,MATCH(A4729,'CPU-GERAL'!$B$12:$B$2199,0)),"NÃO ENCONTRADO")</f>
        <v>NÃO ENCONTRADO</v>
      </c>
      <c r="J4729" s="59" t="str">
        <f t="shared" si="73"/>
        <v/>
      </c>
    </row>
    <row r="4730" spans="1:10" x14ac:dyDescent="0.2">
      <c r="A4730" s="300">
        <v>91951</v>
      </c>
      <c r="B4730" s="301" t="s">
        <v>1934</v>
      </c>
      <c r="C4730" s="300" t="s">
        <v>49</v>
      </c>
      <c r="D4730" s="302">
        <v>19.059999999999999</v>
      </c>
      <c r="E4730" s="303">
        <v>0</v>
      </c>
      <c r="F4730" s="110" t="s">
        <v>14403</v>
      </c>
      <c r="G4730" s="126">
        <v>46023</v>
      </c>
      <c r="H4730" s="299" t="s">
        <v>15743</v>
      </c>
      <c r="I4730" s="197" t="str">
        <f>IFERROR(INDEX('CPU-GERAL'!$H$12:$H$2199,MATCH(A4730,'CPU-GERAL'!$B$12:$B$2199,0)),"NÃO ENCONTRADO")</f>
        <v>NÃO ENCONTRADO</v>
      </c>
      <c r="J4730" s="59" t="str">
        <f t="shared" si="73"/>
        <v/>
      </c>
    </row>
    <row r="4731" spans="1:10" x14ac:dyDescent="0.2">
      <c r="A4731" s="300">
        <v>91950</v>
      </c>
      <c r="B4731" s="301" t="s">
        <v>1933</v>
      </c>
      <c r="C4731" s="300" t="s">
        <v>49</v>
      </c>
      <c r="D4731" s="302">
        <v>21.63</v>
      </c>
      <c r="E4731" s="303">
        <v>0</v>
      </c>
      <c r="F4731" s="110" t="s">
        <v>14403</v>
      </c>
      <c r="G4731" s="126">
        <v>46023</v>
      </c>
      <c r="H4731" s="299" t="s">
        <v>15743</v>
      </c>
      <c r="I4731" s="197" t="str">
        <f>IFERROR(INDEX('CPU-GERAL'!$H$12:$H$2199,MATCH(A4731,'CPU-GERAL'!$B$12:$B$2199,0)),"NÃO ENCONTRADO")</f>
        <v>NÃO ENCONTRADO</v>
      </c>
      <c r="J4731" s="59" t="str">
        <f t="shared" si="73"/>
        <v/>
      </c>
    </row>
    <row r="4732" spans="1:10" x14ac:dyDescent="0.2">
      <c r="A4732" s="300">
        <v>91992</v>
      </c>
      <c r="B4732" s="301" t="s">
        <v>1975</v>
      </c>
      <c r="C4732" s="300" t="s">
        <v>49</v>
      </c>
      <c r="D4732" s="302">
        <v>56.64</v>
      </c>
      <c r="E4732" s="303">
        <v>0</v>
      </c>
      <c r="F4732" s="110" t="s">
        <v>14403</v>
      </c>
      <c r="G4732" s="126">
        <v>46023</v>
      </c>
      <c r="H4732" s="299" t="s">
        <v>15743</v>
      </c>
      <c r="I4732" s="197" t="str">
        <f>IFERROR(INDEX('CPU-GERAL'!$H$12:$H$2199,MATCH(A4732,'CPU-GERAL'!$B$12:$B$2199,0)),"NÃO ENCONTRADO")</f>
        <v>NÃO ENCONTRADO</v>
      </c>
      <c r="J4732" s="59" t="str">
        <f t="shared" si="73"/>
        <v/>
      </c>
    </row>
    <row r="4733" spans="1:10" x14ac:dyDescent="0.2">
      <c r="A4733" s="300">
        <v>91990</v>
      </c>
      <c r="B4733" s="301" t="s">
        <v>1973</v>
      </c>
      <c r="C4733" s="300" t="s">
        <v>49</v>
      </c>
      <c r="D4733" s="302">
        <v>42.32</v>
      </c>
      <c r="E4733" s="303">
        <v>0</v>
      </c>
      <c r="F4733" s="110" t="s">
        <v>14403</v>
      </c>
      <c r="G4733" s="126">
        <v>46023</v>
      </c>
      <c r="H4733" s="299" t="s">
        <v>15743</v>
      </c>
      <c r="I4733" s="197" t="str">
        <f>IFERROR(INDEX('CPU-GERAL'!$H$12:$H$2199,MATCH(A4733,'CPU-GERAL'!$B$12:$B$2199,0)),"NÃO ENCONTRADO")</f>
        <v>NÃO ENCONTRADO</v>
      </c>
      <c r="J4733" s="59" t="str">
        <f t="shared" si="73"/>
        <v/>
      </c>
    </row>
    <row r="4734" spans="1:10" x14ac:dyDescent="0.2">
      <c r="A4734" s="300">
        <v>91993</v>
      </c>
      <c r="B4734" s="301" t="s">
        <v>1976</v>
      </c>
      <c r="C4734" s="300" t="s">
        <v>49</v>
      </c>
      <c r="D4734" s="302">
        <v>59.94</v>
      </c>
      <c r="E4734" s="303">
        <v>0</v>
      </c>
      <c r="F4734" s="110" t="s">
        <v>14403</v>
      </c>
      <c r="G4734" s="126">
        <v>46023</v>
      </c>
      <c r="H4734" s="299" t="s">
        <v>15743</v>
      </c>
      <c r="I4734" s="197" t="str">
        <f>IFERROR(INDEX('CPU-GERAL'!$H$12:$H$2199,MATCH(A4734,'CPU-GERAL'!$B$12:$B$2199,0)),"NÃO ENCONTRADO")</f>
        <v>NÃO ENCONTRADO</v>
      </c>
      <c r="J4734" s="59" t="str">
        <f t="shared" si="73"/>
        <v/>
      </c>
    </row>
    <row r="4735" spans="1:10" x14ac:dyDescent="0.2">
      <c r="A4735" s="300">
        <v>91991</v>
      </c>
      <c r="B4735" s="301" t="s">
        <v>1974</v>
      </c>
      <c r="C4735" s="300" t="s">
        <v>49</v>
      </c>
      <c r="D4735" s="302">
        <v>45.62</v>
      </c>
      <c r="E4735" s="303">
        <v>0</v>
      </c>
      <c r="F4735" s="110" t="s">
        <v>14403</v>
      </c>
      <c r="G4735" s="126">
        <v>46023</v>
      </c>
      <c r="H4735" s="299" t="s">
        <v>15743</v>
      </c>
      <c r="I4735" s="197" t="str">
        <f>IFERROR(INDEX('CPU-GERAL'!$H$12:$H$2199,MATCH(A4735,'CPU-GERAL'!$B$12:$B$2199,0)),"NÃO ENCONTRADO")</f>
        <v>NÃO ENCONTRADO</v>
      </c>
      <c r="J4735" s="59" t="str">
        <f t="shared" si="73"/>
        <v/>
      </c>
    </row>
    <row r="4736" spans="1:10" x14ac:dyDescent="0.2">
      <c r="A4736" s="300">
        <v>92000</v>
      </c>
      <c r="B4736" s="301" t="s">
        <v>1983</v>
      </c>
      <c r="C4736" s="300" t="s">
        <v>49</v>
      </c>
      <c r="D4736" s="302">
        <v>40.58</v>
      </c>
      <c r="E4736" s="303">
        <v>0</v>
      </c>
      <c r="F4736" s="110" t="s">
        <v>14403</v>
      </c>
      <c r="G4736" s="126">
        <v>46023</v>
      </c>
      <c r="H4736" s="299" t="s">
        <v>15743</v>
      </c>
      <c r="I4736" s="197">
        <f>IFERROR(INDEX('CPU-GERAL'!$H$12:$H$2199,MATCH(A4736,'CPU-GERAL'!$B$12:$B$2199,0)),"NÃO ENCONTRADO")</f>
        <v>40.58</v>
      </c>
      <c r="J4736" s="59" t="str">
        <f t="shared" si="73"/>
        <v>IGUAL A CPU</v>
      </c>
    </row>
    <row r="4737" spans="1:10" x14ac:dyDescent="0.2">
      <c r="A4737" s="300">
        <v>91998</v>
      </c>
      <c r="B4737" s="301" t="s">
        <v>1981</v>
      </c>
      <c r="C4737" s="300" t="s">
        <v>49</v>
      </c>
      <c r="D4737" s="302">
        <v>26.26</v>
      </c>
      <c r="E4737" s="303">
        <v>0</v>
      </c>
      <c r="F4737" s="110" t="s">
        <v>14403</v>
      </c>
      <c r="G4737" s="126">
        <v>46023</v>
      </c>
      <c r="H4737" s="299" t="s">
        <v>15743</v>
      </c>
      <c r="I4737" s="197" t="str">
        <f>IFERROR(INDEX('CPU-GERAL'!$H$12:$H$2199,MATCH(A4737,'CPU-GERAL'!$B$12:$B$2199,0)),"NÃO ENCONTRADO")</f>
        <v>NÃO ENCONTRADO</v>
      </c>
      <c r="J4737" s="59" t="str">
        <f t="shared" si="73"/>
        <v/>
      </c>
    </row>
    <row r="4738" spans="1:10" x14ac:dyDescent="0.2">
      <c r="A4738" s="300">
        <v>92001</v>
      </c>
      <c r="B4738" s="301" t="s">
        <v>1984</v>
      </c>
      <c r="C4738" s="300" t="s">
        <v>49</v>
      </c>
      <c r="D4738" s="302">
        <v>43.88</v>
      </c>
      <c r="E4738" s="303">
        <v>0</v>
      </c>
      <c r="F4738" s="110" t="s">
        <v>14403</v>
      </c>
      <c r="G4738" s="126">
        <v>46023</v>
      </c>
      <c r="H4738" s="299" t="s">
        <v>15743</v>
      </c>
      <c r="I4738" s="197" t="str">
        <f>IFERROR(INDEX('CPU-GERAL'!$H$12:$H$2199,MATCH(A4738,'CPU-GERAL'!$B$12:$B$2199,0)),"NÃO ENCONTRADO")</f>
        <v>NÃO ENCONTRADO</v>
      </c>
      <c r="J4738" s="59" t="str">
        <f t="shared" si="73"/>
        <v/>
      </c>
    </row>
    <row r="4739" spans="1:10" x14ac:dyDescent="0.2">
      <c r="A4739" s="300">
        <v>91999</v>
      </c>
      <c r="B4739" s="301" t="s">
        <v>1982</v>
      </c>
      <c r="C4739" s="300" t="s">
        <v>49</v>
      </c>
      <c r="D4739" s="302">
        <v>29.56</v>
      </c>
      <c r="E4739" s="303">
        <v>0</v>
      </c>
      <c r="F4739" s="110" t="s">
        <v>14403</v>
      </c>
      <c r="G4739" s="126">
        <v>46023</v>
      </c>
      <c r="H4739" s="299" t="s">
        <v>15743</v>
      </c>
      <c r="I4739" s="197" t="str">
        <f>IFERROR(INDEX('CPU-GERAL'!$H$12:$H$2199,MATCH(A4739,'CPU-GERAL'!$B$12:$B$2199,0)),"NÃO ENCONTRADO")</f>
        <v>NÃO ENCONTRADO</v>
      </c>
      <c r="J4739" s="59" t="str">
        <f t="shared" si="73"/>
        <v/>
      </c>
    </row>
    <row r="4740" spans="1:10" x14ac:dyDescent="0.2">
      <c r="A4740" s="300">
        <v>92008</v>
      </c>
      <c r="B4740" s="301" t="s">
        <v>1991</v>
      </c>
      <c r="C4740" s="300" t="s">
        <v>49</v>
      </c>
      <c r="D4740" s="302">
        <v>63.09</v>
      </c>
      <c r="E4740" s="303">
        <v>0</v>
      </c>
      <c r="F4740" s="110" t="s">
        <v>14403</v>
      </c>
      <c r="G4740" s="126">
        <v>46023</v>
      </c>
      <c r="H4740" s="299" t="s">
        <v>15743</v>
      </c>
      <c r="I4740" s="197">
        <f>IFERROR(INDEX('CPU-GERAL'!$H$12:$H$2199,MATCH(A4740,'CPU-GERAL'!$B$12:$B$2199,0)),"NÃO ENCONTRADO")</f>
        <v>63.09</v>
      </c>
      <c r="J4740" s="59" t="str">
        <f t="shared" ref="J4740:J4803" si="74">IF(I4740&lt;&gt;"NÃO ENCONTRADO",IF(D4740=I4740,"IGUAL A CPU",I4740-D4740),"")</f>
        <v>IGUAL A CPU</v>
      </c>
    </row>
    <row r="4741" spans="1:10" x14ac:dyDescent="0.2">
      <c r="A4741" s="300">
        <v>92006</v>
      </c>
      <c r="B4741" s="301" t="s">
        <v>1989</v>
      </c>
      <c r="C4741" s="300" t="s">
        <v>49</v>
      </c>
      <c r="D4741" s="302">
        <v>48.77</v>
      </c>
      <c r="E4741" s="303">
        <v>0</v>
      </c>
      <c r="F4741" s="110" t="s">
        <v>14403</v>
      </c>
      <c r="G4741" s="126">
        <v>46023</v>
      </c>
      <c r="H4741" s="299" t="s">
        <v>15743</v>
      </c>
      <c r="I4741" s="197" t="str">
        <f>IFERROR(INDEX('CPU-GERAL'!$H$12:$H$2199,MATCH(A4741,'CPU-GERAL'!$B$12:$B$2199,0)),"NÃO ENCONTRADO")</f>
        <v>NÃO ENCONTRADO</v>
      </c>
      <c r="J4741" s="59" t="str">
        <f t="shared" si="74"/>
        <v/>
      </c>
    </row>
    <row r="4742" spans="1:10" x14ac:dyDescent="0.2">
      <c r="A4742" s="300">
        <v>92009</v>
      </c>
      <c r="B4742" s="301" t="s">
        <v>1992</v>
      </c>
      <c r="C4742" s="300" t="s">
        <v>49</v>
      </c>
      <c r="D4742" s="302">
        <v>69.69</v>
      </c>
      <c r="E4742" s="303">
        <v>0</v>
      </c>
      <c r="F4742" s="110" t="s">
        <v>14403</v>
      </c>
      <c r="G4742" s="126">
        <v>46023</v>
      </c>
      <c r="H4742" s="299" t="s">
        <v>15743</v>
      </c>
      <c r="I4742" s="197" t="str">
        <f>IFERROR(INDEX('CPU-GERAL'!$H$12:$H$2199,MATCH(A4742,'CPU-GERAL'!$B$12:$B$2199,0)),"NÃO ENCONTRADO")</f>
        <v>NÃO ENCONTRADO</v>
      </c>
      <c r="J4742" s="59" t="str">
        <f t="shared" si="74"/>
        <v/>
      </c>
    </row>
    <row r="4743" spans="1:10" x14ac:dyDescent="0.2">
      <c r="A4743" s="300">
        <v>92007</v>
      </c>
      <c r="B4743" s="301" t="s">
        <v>1990</v>
      </c>
      <c r="C4743" s="300" t="s">
        <v>49</v>
      </c>
      <c r="D4743" s="302">
        <v>55.37</v>
      </c>
      <c r="E4743" s="303">
        <v>0</v>
      </c>
      <c r="F4743" s="110" t="s">
        <v>14403</v>
      </c>
      <c r="G4743" s="126">
        <v>46023</v>
      </c>
      <c r="H4743" s="299" t="s">
        <v>15743</v>
      </c>
      <c r="I4743" s="197" t="str">
        <f>IFERROR(INDEX('CPU-GERAL'!$H$12:$H$2199,MATCH(A4743,'CPU-GERAL'!$B$12:$B$2199,0)),"NÃO ENCONTRADO")</f>
        <v>NÃO ENCONTRADO</v>
      </c>
      <c r="J4743" s="59" t="str">
        <f t="shared" si="74"/>
        <v/>
      </c>
    </row>
    <row r="4744" spans="1:10" x14ac:dyDescent="0.2">
      <c r="A4744" s="300">
        <v>92016</v>
      </c>
      <c r="B4744" s="301" t="s">
        <v>1999</v>
      </c>
      <c r="C4744" s="300" t="s">
        <v>49</v>
      </c>
      <c r="D4744" s="302">
        <v>85.61</v>
      </c>
      <c r="E4744" s="303">
        <v>0</v>
      </c>
      <c r="F4744" s="110" t="s">
        <v>14403</v>
      </c>
      <c r="G4744" s="126">
        <v>46023</v>
      </c>
      <c r="H4744" s="299" t="s">
        <v>15743</v>
      </c>
      <c r="I4744" s="197" t="str">
        <f>IFERROR(INDEX('CPU-GERAL'!$H$12:$H$2199,MATCH(A4744,'CPU-GERAL'!$B$12:$B$2199,0)),"NÃO ENCONTRADO")</f>
        <v>NÃO ENCONTRADO</v>
      </c>
      <c r="J4744" s="59" t="str">
        <f t="shared" si="74"/>
        <v/>
      </c>
    </row>
    <row r="4745" spans="1:10" x14ac:dyDescent="0.2">
      <c r="A4745" s="300">
        <v>92014</v>
      </c>
      <c r="B4745" s="301" t="s">
        <v>1997</v>
      </c>
      <c r="C4745" s="300" t="s">
        <v>49</v>
      </c>
      <c r="D4745" s="302">
        <v>71.290000000000006</v>
      </c>
      <c r="E4745" s="303">
        <v>0</v>
      </c>
      <c r="F4745" s="110" t="s">
        <v>14403</v>
      </c>
      <c r="G4745" s="126">
        <v>46023</v>
      </c>
      <c r="H4745" s="299" t="s">
        <v>15743</v>
      </c>
      <c r="I4745" s="197" t="str">
        <f>IFERROR(INDEX('CPU-GERAL'!$H$12:$H$2199,MATCH(A4745,'CPU-GERAL'!$B$12:$B$2199,0)),"NÃO ENCONTRADO")</f>
        <v>NÃO ENCONTRADO</v>
      </c>
      <c r="J4745" s="59" t="str">
        <f t="shared" si="74"/>
        <v/>
      </c>
    </row>
    <row r="4746" spans="1:10" x14ac:dyDescent="0.2">
      <c r="A4746" s="300">
        <v>92017</v>
      </c>
      <c r="B4746" s="301" t="s">
        <v>2000</v>
      </c>
      <c r="C4746" s="300" t="s">
        <v>49</v>
      </c>
      <c r="D4746" s="302">
        <v>95.51</v>
      </c>
      <c r="E4746" s="303">
        <v>0</v>
      </c>
      <c r="F4746" s="110" t="s">
        <v>14403</v>
      </c>
      <c r="G4746" s="126">
        <v>46023</v>
      </c>
      <c r="H4746" s="299" t="s">
        <v>15743</v>
      </c>
      <c r="I4746" s="197" t="str">
        <f>IFERROR(INDEX('CPU-GERAL'!$H$12:$H$2199,MATCH(A4746,'CPU-GERAL'!$B$12:$B$2199,0)),"NÃO ENCONTRADO")</f>
        <v>NÃO ENCONTRADO</v>
      </c>
      <c r="J4746" s="59" t="str">
        <f t="shared" si="74"/>
        <v/>
      </c>
    </row>
    <row r="4747" spans="1:10" x14ac:dyDescent="0.2">
      <c r="A4747" s="300">
        <v>92015</v>
      </c>
      <c r="B4747" s="301" t="s">
        <v>1998</v>
      </c>
      <c r="C4747" s="300" t="s">
        <v>49</v>
      </c>
      <c r="D4747" s="302">
        <v>81.19</v>
      </c>
      <c r="E4747" s="303">
        <v>0</v>
      </c>
      <c r="F4747" s="110" t="s">
        <v>14403</v>
      </c>
      <c r="G4747" s="126">
        <v>46023</v>
      </c>
      <c r="H4747" s="299" t="s">
        <v>15743</v>
      </c>
      <c r="I4747" s="197" t="str">
        <f>IFERROR(INDEX('CPU-GERAL'!$H$12:$H$2199,MATCH(A4747,'CPU-GERAL'!$B$12:$B$2199,0)),"NÃO ENCONTRADO")</f>
        <v>NÃO ENCONTRADO</v>
      </c>
      <c r="J4747" s="59" t="str">
        <f t="shared" si="74"/>
        <v/>
      </c>
    </row>
    <row r="4748" spans="1:10" x14ac:dyDescent="0.2">
      <c r="A4748" s="300">
        <v>92019</v>
      </c>
      <c r="B4748" s="301" t="s">
        <v>2002</v>
      </c>
      <c r="C4748" s="300" t="s">
        <v>49</v>
      </c>
      <c r="D4748" s="302">
        <v>116.08</v>
      </c>
      <c r="E4748" s="303">
        <v>0</v>
      </c>
      <c r="F4748" s="110" t="s">
        <v>14403</v>
      </c>
      <c r="G4748" s="126">
        <v>46023</v>
      </c>
      <c r="H4748" s="299" t="s">
        <v>15743</v>
      </c>
      <c r="I4748" s="197" t="str">
        <f>IFERROR(INDEX('CPU-GERAL'!$H$12:$H$2199,MATCH(A4748,'CPU-GERAL'!$B$12:$B$2199,0)),"NÃO ENCONTRADO")</f>
        <v>NÃO ENCONTRADO</v>
      </c>
      <c r="J4748" s="59" t="str">
        <f t="shared" si="74"/>
        <v/>
      </c>
    </row>
    <row r="4749" spans="1:10" x14ac:dyDescent="0.2">
      <c r="A4749" s="300">
        <v>92018</v>
      </c>
      <c r="B4749" s="301" t="s">
        <v>2001</v>
      </c>
      <c r="C4749" s="300" t="s">
        <v>49</v>
      </c>
      <c r="D4749" s="302">
        <v>94.45</v>
      </c>
      <c r="E4749" s="303">
        <v>0</v>
      </c>
      <c r="F4749" s="110" t="s">
        <v>14403</v>
      </c>
      <c r="G4749" s="126">
        <v>46023</v>
      </c>
      <c r="H4749" s="299" t="s">
        <v>15743</v>
      </c>
      <c r="I4749" s="197" t="str">
        <f>IFERROR(INDEX('CPU-GERAL'!$H$12:$H$2199,MATCH(A4749,'CPU-GERAL'!$B$12:$B$2199,0)),"NÃO ENCONTRADO")</f>
        <v>NÃO ENCONTRADO</v>
      </c>
      <c r="J4749" s="59" t="str">
        <f t="shared" si="74"/>
        <v/>
      </c>
    </row>
    <row r="4750" spans="1:10" x14ac:dyDescent="0.2">
      <c r="A4750" s="300">
        <v>92021</v>
      </c>
      <c r="B4750" s="301" t="s">
        <v>2004</v>
      </c>
      <c r="C4750" s="300" t="s">
        <v>49</v>
      </c>
      <c r="D4750" s="302">
        <v>161.4</v>
      </c>
      <c r="E4750" s="303">
        <v>0</v>
      </c>
      <c r="F4750" s="110" t="s">
        <v>14403</v>
      </c>
      <c r="G4750" s="126">
        <v>46023</v>
      </c>
      <c r="H4750" s="299" t="s">
        <v>15743</v>
      </c>
      <c r="I4750" s="197" t="str">
        <f>IFERROR(INDEX('CPU-GERAL'!$H$12:$H$2199,MATCH(A4750,'CPU-GERAL'!$B$12:$B$2199,0)),"NÃO ENCONTRADO")</f>
        <v>NÃO ENCONTRADO</v>
      </c>
      <c r="J4750" s="59" t="str">
        <f t="shared" si="74"/>
        <v/>
      </c>
    </row>
    <row r="4751" spans="1:10" x14ac:dyDescent="0.2">
      <c r="A4751" s="300">
        <v>92020</v>
      </c>
      <c r="B4751" s="301" t="s">
        <v>2003</v>
      </c>
      <c r="C4751" s="300" t="s">
        <v>49</v>
      </c>
      <c r="D4751" s="302">
        <v>139.77000000000001</v>
      </c>
      <c r="E4751" s="303">
        <v>0</v>
      </c>
      <c r="F4751" s="110" t="s">
        <v>14403</v>
      </c>
      <c r="G4751" s="126">
        <v>46023</v>
      </c>
      <c r="H4751" s="299" t="s">
        <v>15743</v>
      </c>
      <c r="I4751" s="197" t="str">
        <f>IFERROR(INDEX('CPU-GERAL'!$H$12:$H$2199,MATCH(A4751,'CPU-GERAL'!$B$12:$B$2199,0)),"NÃO ENCONTRADO")</f>
        <v>NÃO ENCONTRADO</v>
      </c>
      <c r="J4751" s="59" t="str">
        <f t="shared" si="74"/>
        <v/>
      </c>
    </row>
    <row r="4752" spans="1:10" x14ac:dyDescent="0.2">
      <c r="A4752" s="300">
        <v>91996</v>
      </c>
      <c r="B4752" s="301" t="s">
        <v>1979</v>
      </c>
      <c r="C4752" s="300" t="s">
        <v>49</v>
      </c>
      <c r="D4752" s="302">
        <v>45.06</v>
      </c>
      <c r="E4752" s="303">
        <v>0</v>
      </c>
      <c r="F4752" s="110" t="s">
        <v>14403</v>
      </c>
      <c r="G4752" s="126">
        <v>46023</v>
      </c>
      <c r="H4752" s="299" t="s">
        <v>15743</v>
      </c>
      <c r="I4752" s="197">
        <f>IFERROR(INDEX('CPU-GERAL'!$H$12:$H$2199,MATCH(A4752,'CPU-GERAL'!$B$12:$B$2199,0)),"NÃO ENCONTRADO")</f>
        <v>45.06</v>
      </c>
      <c r="J4752" s="59" t="str">
        <f t="shared" si="74"/>
        <v>IGUAL A CPU</v>
      </c>
    </row>
    <row r="4753" spans="1:10" x14ac:dyDescent="0.2">
      <c r="A4753" s="300">
        <v>91994</v>
      </c>
      <c r="B4753" s="301" t="s">
        <v>1977</v>
      </c>
      <c r="C4753" s="300" t="s">
        <v>49</v>
      </c>
      <c r="D4753" s="302">
        <v>30.74</v>
      </c>
      <c r="E4753" s="303">
        <v>0</v>
      </c>
      <c r="F4753" s="110" t="s">
        <v>14403</v>
      </c>
      <c r="G4753" s="126">
        <v>46023</v>
      </c>
      <c r="H4753" s="299" t="s">
        <v>15743</v>
      </c>
      <c r="I4753" s="197">
        <f>IFERROR(INDEX('CPU-GERAL'!$H$12:$H$2199,MATCH(A4753,'CPU-GERAL'!$B$12:$B$2199,0)),"NÃO ENCONTRADO")</f>
        <v>30.74</v>
      </c>
      <c r="J4753" s="59" t="str">
        <f t="shared" si="74"/>
        <v>IGUAL A CPU</v>
      </c>
    </row>
    <row r="4754" spans="1:10" x14ac:dyDescent="0.2">
      <c r="A4754" s="300">
        <v>91997</v>
      </c>
      <c r="B4754" s="301" t="s">
        <v>1980</v>
      </c>
      <c r="C4754" s="300" t="s">
        <v>49</v>
      </c>
      <c r="D4754" s="302">
        <v>48.36</v>
      </c>
      <c r="E4754" s="303">
        <v>0</v>
      </c>
      <c r="F4754" s="110" t="s">
        <v>14403</v>
      </c>
      <c r="G4754" s="126">
        <v>46023</v>
      </c>
      <c r="H4754" s="299" t="s">
        <v>15743</v>
      </c>
      <c r="I4754" s="197" t="str">
        <f>IFERROR(INDEX('CPU-GERAL'!$H$12:$H$2199,MATCH(A4754,'CPU-GERAL'!$B$12:$B$2199,0)),"NÃO ENCONTRADO")</f>
        <v>NÃO ENCONTRADO</v>
      </c>
      <c r="J4754" s="59" t="str">
        <f t="shared" si="74"/>
        <v/>
      </c>
    </row>
    <row r="4755" spans="1:10" x14ac:dyDescent="0.2">
      <c r="A4755" s="300">
        <v>91995</v>
      </c>
      <c r="B4755" s="301" t="s">
        <v>1978</v>
      </c>
      <c r="C4755" s="300" t="s">
        <v>49</v>
      </c>
      <c r="D4755" s="302">
        <v>34.04</v>
      </c>
      <c r="E4755" s="303">
        <v>0</v>
      </c>
      <c r="F4755" s="110" t="s">
        <v>14403</v>
      </c>
      <c r="G4755" s="126">
        <v>46023</v>
      </c>
      <c r="H4755" s="299" t="s">
        <v>15743</v>
      </c>
      <c r="I4755" s="197" t="str">
        <f>IFERROR(INDEX('CPU-GERAL'!$H$12:$H$2199,MATCH(A4755,'CPU-GERAL'!$B$12:$B$2199,0)),"NÃO ENCONTRADO")</f>
        <v>NÃO ENCONTRADO</v>
      </c>
      <c r="J4755" s="59" t="str">
        <f t="shared" si="74"/>
        <v/>
      </c>
    </row>
    <row r="4756" spans="1:10" x14ac:dyDescent="0.2">
      <c r="A4756" s="300">
        <v>92004</v>
      </c>
      <c r="B4756" s="301" t="s">
        <v>1987</v>
      </c>
      <c r="C4756" s="300" t="s">
        <v>49</v>
      </c>
      <c r="D4756" s="302">
        <v>72.099999999999994</v>
      </c>
      <c r="E4756" s="303">
        <v>0</v>
      </c>
      <c r="F4756" s="110" t="s">
        <v>14403</v>
      </c>
      <c r="G4756" s="126">
        <v>46023</v>
      </c>
      <c r="H4756" s="299" t="s">
        <v>15743</v>
      </c>
      <c r="I4756" s="197" t="str">
        <f>IFERROR(INDEX('CPU-GERAL'!$H$12:$H$2199,MATCH(A4756,'CPU-GERAL'!$B$12:$B$2199,0)),"NÃO ENCONTRADO")</f>
        <v>NÃO ENCONTRADO</v>
      </c>
      <c r="J4756" s="59" t="str">
        <f t="shared" si="74"/>
        <v/>
      </c>
    </row>
    <row r="4757" spans="1:10" x14ac:dyDescent="0.2">
      <c r="A4757" s="300">
        <v>92002</v>
      </c>
      <c r="B4757" s="301" t="s">
        <v>1985</v>
      </c>
      <c r="C4757" s="300" t="s">
        <v>49</v>
      </c>
      <c r="D4757" s="302">
        <v>57.78</v>
      </c>
      <c r="E4757" s="303">
        <v>0</v>
      </c>
      <c r="F4757" s="110" t="s">
        <v>14403</v>
      </c>
      <c r="G4757" s="126">
        <v>46023</v>
      </c>
      <c r="H4757" s="299" t="s">
        <v>15743</v>
      </c>
      <c r="I4757" s="197" t="str">
        <f>IFERROR(INDEX('CPU-GERAL'!$H$12:$H$2199,MATCH(A4757,'CPU-GERAL'!$B$12:$B$2199,0)),"NÃO ENCONTRADO")</f>
        <v>NÃO ENCONTRADO</v>
      </c>
      <c r="J4757" s="59" t="str">
        <f t="shared" si="74"/>
        <v/>
      </c>
    </row>
    <row r="4758" spans="1:10" x14ac:dyDescent="0.2">
      <c r="A4758" s="300">
        <v>92005</v>
      </c>
      <c r="B4758" s="301" t="s">
        <v>1988</v>
      </c>
      <c r="C4758" s="300" t="s">
        <v>49</v>
      </c>
      <c r="D4758" s="302">
        <v>78.7</v>
      </c>
      <c r="E4758" s="303">
        <v>0</v>
      </c>
      <c r="F4758" s="110" t="s">
        <v>14403</v>
      </c>
      <c r="G4758" s="126">
        <v>46023</v>
      </c>
      <c r="H4758" s="299" t="s">
        <v>15743</v>
      </c>
      <c r="I4758" s="197" t="str">
        <f>IFERROR(INDEX('CPU-GERAL'!$H$12:$H$2199,MATCH(A4758,'CPU-GERAL'!$B$12:$B$2199,0)),"NÃO ENCONTRADO")</f>
        <v>NÃO ENCONTRADO</v>
      </c>
      <c r="J4758" s="59" t="str">
        <f t="shared" si="74"/>
        <v/>
      </c>
    </row>
    <row r="4759" spans="1:10" x14ac:dyDescent="0.2">
      <c r="A4759" s="300">
        <v>92003</v>
      </c>
      <c r="B4759" s="301" t="s">
        <v>1986</v>
      </c>
      <c r="C4759" s="300" t="s">
        <v>49</v>
      </c>
      <c r="D4759" s="302">
        <v>64.38</v>
      </c>
      <c r="E4759" s="303">
        <v>0</v>
      </c>
      <c r="F4759" s="110" t="s">
        <v>14403</v>
      </c>
      <c r="G4759" s="126">
        <v>46023</v>
      </c>
      <c r="H4759" s="299" t="s">
        <v>15743</v>
      </c>
      <c r="I4759" s="197" t="str">
        <f>IFERROR(INDEX('CPU-GERAL'!$H$12:$H$2199,MATCH(A4759,'CPU-GERAL'!$B$12:$B$2199,0)),"NÃO ENCONTRADO")</f>
        <v>NÃO ENCONTRADO</v>
      </c>
      <c r="J4759" s="59" t="str">
        <f t="shared" si="74"/>
        <v/>
      </c>
    </row>
    <row r="4760" spans="1:10" x14ac:dyDescent="0.2">
      <c r="A4760" s="300">
        <v>92012</v>
      </c>
      <c r="B4760" s="301" t="s">
        <v>1995</v>
      </c>
      <c r="C4760" s="300" t="s">
        <v>49</v>
      </c>
      <c r="D4760" s="302">
        <v>99.09</v>
      </c>
      <c r="E4760" s="303">
        <v>0</v>
      </c>
      <c r="F4760" s="110" t="s">
        <v>14403</v>
      </c>
      <c r="G4760" s="126">
        <v>46023</v>
      </c>
      <c r="H4760" s="299" t="s">
        <v>15743</v>
      </c>
      <c r="I4760" s="197" t="str">
        <f>IFERROR(INDEX('CPU-GERAL'!$H$12:$H$2199,MATCH(A4760,'CPU-GERAL'!$B$12:$B$2199,0)),"NÃO ENCONTRADO")</f>
        <v>NÃO ENCONTRADO</v>
      </c>
      <c r="J4760" s="59" t="str">
        <f t="shared" si="74"/>
        <v/>
      </c>
    </row>
    <row r="4761" spans="1:10" x14ac:dyDescent="0.2">
      <c r="A4761" s="300">
        <v>92010</v>
      </c>
      <c r="B4761" s="301" t="s">
        <v>1993</v>
      </c>
      <c r="C4761" s="300" t="s">
        <v>49</v>
      </c>
      <c r="D4761" s="302">
        <v>84.77</v>
      </c>
      <c r="E4761" s="303">
        <v>0</v>
      </c>
      <c r="F4761" s="110" t="s">
        <v>14403</v>
      </c>
      <c r="G4761" s="126">
        <v>46023</v>
      </c>
      <c r="H4761" s="299" t="s">
        <v>15743</v>
      </c>
      <c r="I4761" s="197" t="str">
        <f>IFERROR(INDEX('CPU-GERAL'!$H$12:$H$2199,MATCH(A4761,'CPU-GERAL'!$B$12:$B$2199,0)),"NÃO ENCONTRADO")</f>
        <v>NÃO ENCONTRADO</v>
      </c>
      <c r="J4761" s="59" t="str">
        <f t="shared" si="74"/>
        <v/>
      </c>
    </row>
    <row r="4762" spans="1:10" x14ac:dyDescent="0.2">
      <c r="A4762" s="300">
        <v>92013</v>
      </c>
      <c r="B4762" s="301" t="s">
        <v>1996</v>
      </c>
      <c r="C4762" s="300" t="s">
        <v>49</v>
      </c>
      <c r="D4762" s="302">
        <v>108.99</v>
      </c>
      <c r="E4762" s="303">
        <v>0</v>
      </c>
      <c r="F4762" s="110" t="s">
        <v>14403</v>
      </c>
      <c r="G4762" s="126">
        <v>46023</v>
      </c>
      <c r="H4762" s="299" t="s">
        <v>15743</v>
      </c>
      <c r="I4762" s="197" t="str">
        <f>IFERROR(INDEX('CPU-GERAL'!$H$12:$H$2199,MATCH(A4762,'CPU-GERAL'!$B$12:$B$2199,0)),"NÃO ENCONTRADO")</f>
        <v>NÃO ENCONTRADO</v>
      </c>
      <c r="J4762" s="59" t="str">
        <f t="shared" si="74"/>
        <v/>
      </c>
    </row>
    <row r="4763" spans="1:10" x14ac:dyDescent="0.2">
      <c r="A4763" s="300">
        <v>92011</v>
      </c>
      <c r="B4763" s="301" t="s">
        <v>1994</v>
      </c>
      <c r="C4763" s="300" t="s">
        <v>49</v>
      </c>
      <c r="D4763" s="302">
        <v>94.67</v>
      </c>
      <c r="E4763" s="303">
        <v>0</v>
      </c>
      <c r="F4763" s="110" t="s">
        <v>14403</v>
      </c>
      <c r="G4763" s="126">
        <v>46023</v>
      </c>
      <c r="H4763" s="299" t="s">
        <v>15743</v>
      </c>
      <c r="I4763" s="197" t="str">
        <f>IFERROR(INDEX('CPU-GERAL'!$H$12:$H$2199,MATCH(A4763,'CPU-GERAL'!$B$12:$B$2199,0)),"NÃO ENCONTRADO")</f>
        <v>NÃO ENCONTRADO</v>
      </c>
      <c r="J4763" s="59" t="str">
        <f t="shared" si="74"/>
        <v/>
      </c>
    </row>
    <row r="4764" spans="1:10" x14ac:dyDescent="0.2">
      <c r="A4764" s="300">
        <v>95777</v>
      </c>
      <c r="B4764" s="301" t="s">
        <v>16583</v>
      </c>
      <c r="C4764" s="300" t="s">
        <v>49</v>
      </c>
      <c r="D4764" s="302">
        <v>24.75</v>
      </c>
      <c r="E4764" s="303">
        <v>0</v>
      </c>
      <c r="F4764" s="110" t="s">
        <v>14403</v>
      </c>
      <c r="G4764" s="126">
        <v>46023</v>
      </c>
      <c r="H4764" s="299" t="s">
        <v>15743</v>
      </c>
      <c r="I4764" s="197" t="str">
        <f>IFERROR(INDEX('CPU-GERAL'!$H$12:$H$2199,MATCH(A4764,'CPU-GERAL'!$B$12:$B$2199,0)),"NÃO ENCONTRADO")</f>
        <v>NÃO ENCONTRADO</v>
      </c>
      <c r="J4764" s="59" t="str">
        <f t="shared" si="74"/>
        <v/>
      </c>
    </row>
    <row r="4765" spans="1:10" x14ac:dyDescent="0.2">
      <c r="A4765" s="300">
        <v>95780</v>
      </c>
      <c r="B4765" s="301" t="s">
        <v>16584</v>
      </c>
      <c r="C4765" s="300" t="s">
        <v>49</v>
      </c>
      <c r="D4765" s="302">
        <v>28.25</v>
      </c>
      <c r="E4765" s="303">
        <v>0</v>
      </c>
      <c r="F4765" s="110" t="s">
        <v>14403</v>
      </c>
      <c r="G4765" s="126">
        <v>46023</v>
      </c>
      <c r="H4765" s="299" t="s">
        <v>15743</v>
      </c>
      <c r="I4765" s="197" t="str">
        <f>IFERROR(INDEX('CPU-GERAL'!$H$12:$H$2199,MATCH(A4765,'CPU-GERAL'!$B$12:$B$2199,0)),"NÃO ENCONTRADO")</f>
        <v>NÃO ENCONTRADO</v>
      </c>
      <c r="J4765" s="59" t="str">
        <f t="shared" si="74"/>
        <v/>
      </c>
    </row>
    <row r="4766" spans="1:10" x14ac:dyDescent="0.2">
      <c r="A4766" s="300">
        <v>95783</v>
      </c>
      <c r="B4766" s="301" t="s">
        <v>16585</v>
      </c>
      <c r="C4766" s="300" t="s">
        <v>49</v>
      </c>
      <c r="D4766" s="302">
        <v>0</v>
      </c>
      <c r="E4766" s="303"/>
      <c r="F4766" s="110" t="s">
        <v>14403</v>
      </c>
      <c r="G4766" s="126">
        <v>46023</v>
      </c>
      <c r="H4766" s="299" t="s">
        <v>15743</v>
      </c>
      <c r="I4766" s="197" t="str">
        <f>IFERROR(INDEX('CPU-GERAL'!$H$12:$H$2199,MATCH(A4766,'CPU-GERAL'!$B$12:$B$2199,0)),"NÃO ENCONTRADO")</f>
        <v>NÃO ENCONTRADO</v>
      </c>
      <c r="J4766" s="59" t="str">
        <f t="shared" si="74"/>
        <v/>
      </c>
    </row>
    <row r="4767" spans="1:10" x14ac:dyDescent="0.2">
      <c r="A4767" s="300">
        <v>95778</v>
      </c>
      <c r="B4767" s="301" t="s">
        <v>16586</v>
      </c>
      <c r="C4767" s="300" t="s">
        <v>49</v>
      </c>
      <c r="D4767" s="302">
        <v>28.84</v>
      </c>
      <c r="E4767" s="303">
        <v>0</v>
      </c>
      <c r="F4767" s="110" t="s">
        <v>14403</v>
      </c>
      <c r="G4767" s="126">
        <v>46023</v>
      </c>
      <c r="H4767" s="299" t="s">
        <v>15743</v>
      </c>
      <c r="I4767" s="197" t="str">
        <f>IFERROR(INDEX('CPU-GERAL'!$H$12:$H$2199,MATCH(A4767,'CPU-GERAL'!$B$12:$B$2199,0)),"NÃO ENCONTRADO")</f>
        <v>NÃO ENCONTRADO</v>
      </c>
      <c r="J4767" s="59" t="str">
        <f t="shared" si="74"/>
        <v/>
      </c>
    </row>
    <row r="4768" spans="1:10" x14ac:dyDescent="0.2">
      <c r="A4768" s="300">
        <v>95781</v>
      </c>
      <c r="B4768" s="301" t="s">
        <v>16587</v>
      </c>
      <c r="C4768" s="300" t="s">
        <v>49</v>
      </c>
      <c r="D4768" s="302">
        <v>32.35</v>
      </c>
      <c r="E4768" s="303">
        <v>0</v>
      </c>
      <c r="F4768" s="110" t="s">
        <v>14403</v>
      </c>
      <c r="G4768" s="126">
        <v>46023</v>
      </c>
      <c r="H4768" s="299" t="s">
        <v>15743</v>
      </c>
      <c r="I4768" s="197" t="str">
        <f>IFERROR(INDEX('CPU-GERAL'!$H$12:$H$2199,MATCH(A4768,'CPU-GERAL'!$B$12:$B$2199,0)),"NÃO ENCONTRADO")</f>
        <v>NÃO ENCONTRADO</v>
      </c>
      <c r="J4768" s="59" t="str">
        <f t="shared" si="74"/>
        <v/>
      </c>
    </row>
    <row r="4769" spans="1:10" x14ac:dyDescent="0.2">
      <c r="A4769" s="300">
        <v>95784</v>
      </c>
      <c r="B4769" s="301" t="s">
        <v>16588</v>
      </c>
      <c r="C4769" s="300" t="s">
        <v>49</v>
      </c>
      <c r="D4769" s="302">
        <v>0</v>
      </c>
      <c r="E4769" s="303"/>
      <c r="F4769" s="110" t="s">
        <v>14403</v>
      </c>
      <c r="G4769" s="126">
        <v>46023</v>
      </c>
      <c r="H4769" s="299" t="s">
        <v>15743</v>
      </c>
      <c r="I4769" s="197" t="str">
        <f>IFERROR(INDEX('CPU-GERAL'!$H$12:$H$2199,MATCH(A4769,'CPU-GERAL'!$B$12:$B$2199,0)),"NÃO ENCONTRADO")</f>
        <v>NÃO ENCONTRADO</v>
      </c>
      <c r="J4769" s="59" t="str">
        <f t="shared" si="74"/>
        <v/>
      </c>
    </row>
    <row r="4770" spans="1:10" x14ac:dyDescent="0.2">
      <c r="A4770" s="300">
        <v>95782</v>
      </c>
      <c r="B4770" s="301" t="s">
        <v>16589</v>
      </c>
      <c r="C4770" s="300" t="s">
        <v>49</v>
      </c>
      <c r="D4770" s="302">
        <v>30.17</v>
      </c>
      <c r="E4770" s="303">
        <v>0</v>
      </c>
      <c r="F4770" s="110" t="s">
        <v>14403</v>
      </c>
      <c r="G4770" s="126">
        <v>46023</v>
      </c>
      <c r="H4770" s="299" t="s">
        <v>15743</v>
      </c>
      <c r="I4770" s="197" t="str">
        <f>IFERROR(INDEX('CPU-GERAL'!$H$12:$H$2199,MATCH(A4770,'CPU-GERAL'!$B$12:$B$2199,0)),"NÃO ENCONTRADO")</f>
        <v>NÃO ENCONTRADO</v>
      </c>
      <c r="J4770" s="59" t="str">
        <f t="shared" si="74"/>
        <v/>
      </c>
    </row>
    <row r="4771" spans="1:10" x14ac:dyDescent="0.2">
      <c r="A4771" s="300">
        <v>95779</v>
      </c>
      <c r="B4771" s="301" t="s">
        <v>16590</v>
      </c>
      <c r="C4771" s="300" t="s">
        <v>49</v>
      </c>
      <c r="D4771" s="302">
        <v>23.06</v>
      </c>
      <c r="E4771" s="303">
        <v>0</v>
      </c>
      <c r="F4771" s="110" t="s">
        <v>14403</v>
      </c>
      <c r="G4771" s="126">
        <v>46023</v>
      </c>
      <c r="H4771" s="299" t="s">
        <v>15743</v>
      </c>
      <c r="I4771" s="197" t="str">
        <f>IFERROR(INDEX('CPU-GERAL'!$H$12:$H$2199,MATCH(A4771,'CPU-GERAL'!$B$12:$B$2199,0)),"NÃO ENCONTRADO")</f>
        <v>NÃO ENCONTRADO</v>
      </c>
      <c r="J4771" s="59" t="str">
        <f t="shared" si="74"/>
        <v/>
      </c>
    </row>
    <row r="4772" spans="1:10" x14ac:dyDescent="0.2">
      <c r="A4772" s="300">
        <v>95785</v>
      </c>
      <c r="B4772" s="301" t="s">
        <v>16591</v>
      </c>
      <c r="C4772" s="300" t="s">
        <v>49</v>
      </c>
      <c r="D4772" s="302">
        <v>34.29</v>
      </c>
      <c r="E4772" s="303">
        <v>0</v>
      </c>
      <c r="F4772" s="110" t="s">
        <v>14403</v>
      </c>
      <c r="G4772" s="126">
        <v>46023</v>
      </c>
      <c r="H4772" s="299" t="s">
        <v>15743</v>
      </c>
      <c r="I4772" s="197" t="str">
        <f>IFERROR(INDEX('CPU-GERAL'!$H$12:$H$2199,MATCH(A4772,'CPU-GERAL'!$B$12:$B$2199,0)),"NÃO ENCONTRADO")</f>
        <v>NÃO ENCONTRADO</v>
      </c>
      <c r="J4772" s="59" t="str">
        <f t="shared" si="74"/>
        <v/>
      </c>
    </row>
    <row r="4773" spans="1:10" x14ac:dyDescent="0.2">
      <c r="A4773" s="300">
        <v>95792</v>
      </c>
      <c r="B4773" s="301" t="s">
        <v>16592</v>
      </c>
      <c r="C4773" s="300" t="s">
        <v>49</v>
      </c>
      <c r="D4773" s="302">
        <v>0</v>
      </c>
      <c r="E4773" s="303"/>
      <c r="F4773" s="110" t="s">
        <v>14403</v>
      </c>
      <c r="G4773" s="126">
        <v>46023</v>
      </c>
      <c r="H4773" s="299" t="s">
        <v>15743</v>
      </c>
      <c r="I4773" s="197" t="str">
        <f>IFERROR(INDEX('CPU-GERAL'!$H$12:$H$2199,MATCH(A4773,'CPU-GERAL'!$B$12:$B$2199,0)),"NÃO ENCONTRADO")</f>
        <v>NÃO ENCONTRADO</v>
      </c>
      <c r="J4773" s="59" t="str">
        <f t="shared" si="74"/>
        <v/>
      </c>
    </row>
    <row r="4774" spans="1:10" x14ac:dyDescent="0.2">
      <c r="A4774" s="300">
        <v>95793</v>
      </c>
      <c r="B4774" s="301" t="s">
        <v>16593</v>
      </c>
      <c r="C4774" s="300" t="s">
        <v>49</v>
      </c>
      <c r="D4774" s="302">
        <v>0</v>
      </c>
      <c r="E4774" s="303"/>
      <c r="F4774" s="110" t="s">
        <v>14403</v>
      </c>
      <c r="G4774" s="126">
        <v>46023</v>
      </c>
      <c r="H4774" s="299" t="s">
        <v>15743</v>
      </c>
      <c r="I4774" s="197" t="str">
        <f>IFERROR(INDEX('CPU-GERAL'!$H$12:$H$2199,MATCH(A4774,'CPU-GERAL'!$B$12:$B$2199,0)),"NÃO ENCONTRADO")</f>
        <v>NÃO ENCONTRADO</v>
      </c>
      <c r="J4774" s="59" t="str">
        <f t="shared" si="74"/>
        <v/>
      </c>
    </row>
    <row r="4775" spans="1:10" x14ac:dyDescent="0.2">
      <c r="A4775" s="300">
        <v>95794</v>
      </c>
      <c r="B4775" s="301" t="s">
        <v>16594</v>
      </c>
      <c r="C4775" s="300" t="s">
        <v>49</v>
      </c>
      <c r="D4775" s="302">
        <v>0</v>
      </c>
      <c r="E4775" s="303"/>
      <c r="F4775" s="110" t="s">
        <v>14403</v>
      </c>
      <c r="G4775" s="126">
        <v>46023</v>
      </c>
      <c r="H4775" s="299" t="s">
        <v>15743</v>
      </c>
      <c r="I4775" s="197" t="str">
        <f>IFERROR(INDEX('CPU-GERAL'!$H$12:$H$2199,MATCH(A4775,'CPU-GERAL'!$B$12:$B$2199,0)),"NÃO ENCONTRADO")</f>
        <v>NÃO ENCONTRADO</v>
      </c>
      <c r="J4775" s="59" t="str">
        <f t="shared" si="74"/>
        <v/>
      </c>
    </row>
    <row r="4776" spans="1:10" x14ac:dyDescent="0.2">
      <c r="A4776" s="300">
        <v>95786</v>
      </c>
      <c r="B4776" s="301" t="s">
        <v>16595</v>
      </c>
      <c r="C4776" s="300" t="s">
        <v>49</v>
      </c>
      <c r="D4776" s="302">
        <v>0</v>
      </c>
      <c r="E4776" s="303"/>
      <c r="F4776" s="110" t="s">
        <v>14403</v>
      </c>
      <c r="G4776" s="126">
        <v>46023</v>
      </c>
      <c r="H4776" s="299" t="s">
        <v>15743</v>
      </c>
      <c r="I4776" s="197" t="str">
        <f>IFERROR(INDEX('CPU-GERAL'!$H$12:$H$2199,MATCH(A4776,'CPU-GERAL'!$B$12:$B$2199,0)),"NÃO ENCONTRADO")</f>
        <v>NÃO ENCONTRADO</v>
      </c>
      <c r="J4776" s="59" t="str">
        <f t="shared" si="74"/>
        <v/>
      </c>
    </row>
    <row r="4777" spans="1:10" x14ac:dyDescent="0.2">
      <c r="A4777" s="300">
        <v>95788</v>
      </c>
      <c r="B4777" s="301" t="s">
        <v>16596</v>
      </c>
      <c r="C4777" s="300" t="s">
        <v>49</v>
      </c>
      <c r="D4777" s="302">
        <v>0</v>
      </c>
      <c r="E4777" s="303"/>
      <c r="F4777" s="110" t="s">
        <v>14403</v>
      </c>
      <c r="G4777" s="126">
        <v>46023</v>
      </c>
      <c r="H4777" s="299" t="s">
        <v>15743</v>
      </c>
      <c r="I4777" s="197" t="str">
        <f>IFERROR(INDEX('CPU-GERAL'!$H$12:$H$2199,MATCH(A4777,'CPU-GERAL'!$B$12:$B$2199,0)),"NÃO ENCONTRADO")</f>
        <v>NÃO ENCONTRADO</v>
      </c>
      <c r="J4777" s="59" t="str">
        <f t="shared" si="74"/>
        <v/>
      </c>
    </row>
    <row r="4778" spans="1:10" x14ac:dyDescent="0.2">
      <c r="A4778" s="300">
        <v>95790</v>
      </c>
      <c r="B4778" s="301" t="s">
        <v>16597</v>
      </c>
      <c r="C4778" s="300" t="s">
        <v>49</v>
      </c>
      <c r="D4778" s="302">
        <v>0</v>
      </c>
      <c r="E4778" s="303"/>
      <c r="F4778" s="110" t="s">
        <v>14403</v>
      </c>
      <c r="G4778" s="126">
        <v>46023</v>
      </c>
      <c r="H4778" s="299" t="s">
        <v>15743</v>
      </c>
      <c r="I4778" s="197" t="str">
        <f>IFERROR(INDEX('CPU-GERAL'!$H$12:$H$2199,MATCH(A4778,'CPU-GERAL'!$B$12:$B$2199,0)),"NÃO ENCONTRADO")</f>
        <v>NÃO ENCONTRADO</v>
      </c>
      <c r="J4778" s="59" t="str">
        <f t="shared" si="74"/>
        <v/>
      </c>
    </row>
    <row r="4779" spans="1:10" x14ac:dyDescent="0.2">
      <c r="A4779" s="300">
        <v>95787</v>
      </c>
      <c r="B4779" s="301" t="s">
        <v>16598</v>
      </c>
      <c r="C4779" s="300" t="s">
        <v>49</v>
      </c>
      <c r="D4779" s="302">
        <v>30.17</v>
      </c>
      <c r="E4779" s="303">
        <v>0</v>
      </c>
      <c r="F4779" s="110" t="s">
        <v>14403</v>
      </c>
      <c r="G4779" s="126">
        <v>46023</v>
      </c>
      <c r="H4779" s="299" t="s">
        <v>15743</v>
      </c>
      <c r="I4779" s="197" t="str">
        <f>IFERROR(INDEX('CPU-GERAL'!$H$12:$H$2199,MATCH(A4779,'CPU-GERAL'!$B$12:$B$2199,0)),"NÃO ENCONTRADO")</f>
        <v>NÃO ENCONTRADO</v>
      </c>
      <c r="J4779" s="59" t="str">
        <f t="shared" si="74"/>
        <v/>
      </c>
    </row>
    <row r="4780" spans="1:10" x14ac:dyDescent="0.2">
      <c r="A4780" s="300">
        <v>95789</v>
      </c>
      <c r="B4780" s="301" t="s">
        <v>16599</v>
      </c>
      <c r="C4780" s="300" t="s">
        <v>49</v>
      </c>
      <c r="D4780" s="302">
        <v>36.729999999999997</v>
      </c>
      <c r="E4780" s="303">
        <v>0</v>
      </c>
      <c r="F4780" s="110" t="s">
        <v>14403</v>
      </c>
      <c r="G4780" s="126">
        <v>46023</v>
      </c>
      <c r="H4780" s="299" t="s">
        <v>15743</v>
      </c>
      <c r="I4780" s="197" t="str">
        <f>IFERROR(INDEX('CPU-GERAL'!$H$12:$H$2199,MATCH(A4780,'CPU-GERAL'!$B$12:$B$2199,0)),"NÃO ENCONTRADO")</f>
        <v>NÃO ENCONTRADO</v>
      </c>
      <c r="J4780" s="59" t="str">
        <f t="shared" si="74"/>
        <v/>
      </c>
    </row>
    <row r="4781" spans="1:10" x14ac:dyDescent="0.2">
      <c r="A4781" s="300">
        <v>95791</v>
      </c>
      <c r="B4781" s="301" t="s">
        <v>16600</v>
      </c>
      <c r="C4781" s="300" t="s">
        <v>49</v>
      </c>
      <c r="D4781" s="302">
        <v>46.54</v>
      </c>
      <c r="E4781" s="303">
        <v>0</v>
      </c>
      <c r="F4781" s="110" t="s">
        <v>14403</v>
      </c>
      <c r="G4781" s="126">
        <v>46023</v>
      </c>
      <c r="H4781" s="299" t="s">
        <v>15743</v>
      </c>
      <c r="I4781" s="197" t="str">
        <f>IFERROR(INDEX('CPU-GERAL'!$H$12:$H$2199,MATCH(A4781,'CPU-GERAL'!$B$12:$B$2199,0)),"NÃO ENCONTRADO")</f>
        <v>NÃO ENCONTRADO</v>
      </c>
      <c r="J4781" s="59" t="str">
        <f t="shared" si="74"/>
        <v/>
      </c>
    </row>
    <row r="4782" spans="1:10" x14ac:dyDescent="0.2">
      <c r="A4782" s="300">
        <v>95795</v>
      </c>
      <c r="B4782" s="301" t="s">
        <v>16601</v>
      </c>
      <c r="C4782" s="300" t="s">
        <v>49</v>
      </c>
      <c r="D4782" s="302">
        <v>35.17</v>
      </c>
      <c r="E4782" s="303">
        <v>0</v>
      </c>
      <c r="F4782" s="110" t="s">
        <v>14403</v>
      </c>
      <c r="G4782" s="126">
        <v>46023</v>
      </c>
      <c r="H4782" s="299" t="s">
        <v>15743</v>
      </c>
      <c r="I4782" s="197" t="str">
        <f>IFERROR(INDEX('CPU-GERAL'!$H$12:$H$2199,MATCH(A4782,'CPU-GERAL'!$B$12:$B$2199,0)),"NÃO ENCONTRADO")</f>
        <v>NÃO ENCONTRADO</v>
      </c>
      <c r="J4782" s="59" t="str">
        <f t="shared" si="74"/>
        <v/>
      </c>
    </row>
    <row r="4783" spans="1:10" x14ac:dyDescent="0.2">
      <c r="A4783" s="300">
        <v>95796</v>
      </c>
      <c r="B4783" s="301" t="s">
        <v>16602</v>
      </c>
      <c r="C4783" s="300" t="s">
        <v>49</v>
      </c>
      <c r="D4783" s="302">
        <v>43.3</v>
      </c>
      <c r="E4783" s="303">
        <v>0</v>
      </c>
      <c r="F4783" s="110" t="s">
        <v>14403</v>
      </c>
      <c r="G4783" s="126">
        <v>46023</v>
      </c>
      <c r="H4783" s="299" t="s">
        <v>15743</v>
      </c>
      <c r="I4783" s="197" t="str">
        <f>IFERROR(INDEX('CPU-GERAL'!$H$12:$H$2199,MATCH(A4783,'CPU-GERAL'!$B$12:$B$2199,0)),"NÃO ENCONTRADO")</f>
        <v>NÃO ENCONTRADO</v>
      </c>
      <c r="J4783" s="59" t="str">
        <f t="shared" si="74"/>
        <v/>
      </c>
    </row>
    <row r="4784" spans="1:10" x14ac:dyDescent="0.2">
      <c r="A4784" s="300">
        <v>95797</v>
      </c>
      <c r="B4784" s="301" t="s">
        <v>16603</v>
      </c>
      <c r="C4784" s="300" t="s">
        <v>49</v>
      </c>
      <c r="D4784" s="302">
        <v>53.78</v>
      </c>
      <c r="E4784" s="303">
        <v>0</v>
      </c>
      <c r="F4784" s="110" t="s">
        <v>14403</v>
      </c>
      <c r="G4784" s="126">
        <v>46023</v>
      </c>
      <c r="H4784" s="299" t="s">
        <v>15743</v>
      </c>
      <c r="I4784" s="197" t="str">
        <f>IFERROR(INDEX('CPU-GERAL'!$H$12:$H$2199,MATCH(A4784,'CPU-GERAL'!$B$12:$B$2199,0)),"NÃO ENCONTRADO")</f>
        <v>NÃO ENCONTRADO</v>
      </c>
      <c r="J4784" s="59" t="str">
        <f t="shared" si="74"/>
        <v/>
      </c>
    </row>
    <row r="4785" spans="1:10" x14ac:dyDescent="0.2">
      <c r="A4785" s="300">
        <v>95798</v>
      </c>
      <c r="B4785" s="301" t="s">
        <v>16604</v>
      </c>
      <c r="C4785" s="300" t="s">
        <v>49</v>
      </c>
      <c r="D4785" s="302">
        <v>0</v>
      </c>
      <c r="E4785" s="303"/>
      <c r="F4785" s="110" t="s">
        <v>14403</v>
      </c>
      <c r="G4785" s="126">
        <v>46023</v>
      </c>
      <c r="H4785" s="299" t="s">
        <v>15743</v>
      </c>
      <c r="I4785" s="197" t="str">
        <f>IFERROR(INDEX('CPU-GERAL'!$H$12:$H$2199,MATCH(A4785,'CPU-GERAL'!$B$12:$B$2199,0)),"NÃO ENCONTRADO")</f>
        <v>NÃO ENCONTRADO</v>
      </c>
      <c r="J4785" s="59" t="str">
        <f t="shared" si="74"/>
        <v/>
      </c>
    </row>
    <row r="4786" spans="1:10" x14ac:dyDescent="0.2">
      <c r="A4786" s="300">
        <v>95799</v>
      </c>
      <c r="B4786" s="301" t="s">
        <v>16605</v>
      </c>
      <c r="C4786" s="300" t="s">
        <v>49</v>
      </c>
      <c r="D4786" s="302">
        <v>0</v>
      </c>
      <c r="E4786" s="303"/>
      <c r="F4786" s="110" t="s">
        <v>14403</v>
      </c>
      <c r="G4786" s="126">
        <v>46023</v>
      </c>
      <c r="H4786" s="299" t="s">
        <v>15743</v>
      </c>
      <c r="I4786" s="197" t="str">
        <f>IFERROR(INDEX('CPU-GERAL'!$H$12:$H$2199,MATCH(A4786,'CPU-GERAL'!$B$12:$B$2199,0)),"NÃO ENCONTRADO")</f>
        <v>NÃO ENCONTRADO</v>
      </c>
      <c r="J4786" s="59" t="str">
        <f t="shared" si="74"/>
        <v/>
      </c>
    </row>
    <row r="4787" spans="1:10" x14ac:dyDescent="0.2">
      <c r="A4787" s="300">
        <v>95800</v>
      </c>
      <c r="B4787" s="301" t="s">
        <v>16606</v>
      </c>
      <c r="C4787" s="300" t="s">
        <v>49</v>
      </c>
      <c r="D4787" s="302">
        <v>0</v>
      </c>
      <c r="E4787" s="303"/>
      <c r="F4787" s="110" t="s">
        <v>14403</v>
      </c>
      <c r="G4787" s="126">
        <v>46023</v>
      </c>
      <c r="H4787" s="299" t="s">
        <v>15743</v>
      </c>
      <c r="I4787" s="197" t="str">
        <f>IFERROR(INDEX('CPU-GERAL'!$H$12:$H$2199,MATCH(A4787,'CPU-GERAL'!$B$12:$B$2199,0)),"NÃO ENCONTRADO")</f>
        <v>NÃO ENCONTRADO</v>
      </c>
      <c r="J4787" s="59" t="str">
        <f t="shared" si="74"/>
        <v/>
      </c>
    </row>
    <row r="4788" spans="1:10" x14ac:dyDescent="0.2">
      <c r="A4788" s="300">
        <v>95801</v>
      </c>
      <c r="B4788" s="301" t="s">
        <v>16607</v>
      </c>
      <c r="C4788" s="300" t="s">
        <v>49</v>
      </c>
      <c r="D4788" s="302">
        <v>42.47</v>
      </c>
      <c r="E4788" s="303">
        <v>0</v>
      </c>
      <c r="F4788" s="110" t="s">
        <v>14403</v>
      </c>
      <c r="G4788" s="126">
        <v>46023</v>
      </c>
      <c r="H4788" s="299" t="s">
        <v>15743</v>
      </c>
      <c r="I4788" s="197" t="str">
        <f>IFERROR(INDEX('CPU-GERAL'!$H$12:$H$2199,MATCH(A4788,'CPU-GERAL'!$B$12:$B$2199,0)),"NÃO ENCONTRADO")</f>
        <v>NÃO ENCONTRADO</v>
      </c>
      <c r="J4788" s="59" t="str">
        <f t="shared" si="74"/>
        <v/>
      </c>
    </row>
    <row r="4789" spans="1:10" x14ac:dyDescent="0.2">
      <c r="A4789" s="300">
        <v>95802</v>
      </c>
      <c r="B4789" s="301" t="s">
        <v>16608</v>
      </c>
      <c r="C4789" s="300" t="s">
        <v>49</v>
      </c>
      <c r="D4789" s="302">
        <v>46.01</v>
      </c>
      <c r="E4789" s="303">
        <v>0</v>
      </c>
      <c r="F4789" s="110" t="s">
        <v>14403</v>
      </c>
      <c r="G4789" s="126">
        <v>46023</v>
      </c>
      <c r="H4789" s="299" t="s">
        <v>15743</v>
      </c>
      <c r="I4789" s="197" t="str">
        <f>IFERROR(INDEX('CPU-GERAL'!$H$12:$H$2199,MATCH(A4789,'CPU-GERAL'!$B$12:$B$2199,0)),"NÃO ENCONTRADO")</f>
        <v>NÃO ENCONTRADO</v>
      </c>
      <c r="J4789" s="59" t="str">
        <f t="shared" si="74"/>
        <v/>
      </c>
    </row>
    <row r="4790" spans="1:10" x14ac:dyDescent="0.2">
      <c r="A4790" s="300">
        <v>95803</v>
      </c>
      <c r="B4790" s="301" t="s">
        <v>16609</v>
      </c>
      <c r="C4790" s="300" t="s">
        <v>49</v>
      </c>
      <c r="D4790" s="302">
        <v>59.26</v>
      </c>
      <c r="E4790" s="303">
        <v>0</v>
      </c>
      <c r="F4790" s="110" t="s">
        <v>14403</v>
      </c>
      <c r="G4790" s="126">
        <v>46023</v>
      </c>
      <c r="H4790" s="299" t="s">
        <v>15743</v>
      </c>
      <c r="I4790" s="197" t="str">
        <f>IFERROR(INDEX('CPU-GERAL'!$H$12:$H$2199,MATCH(A4790,'CPU-GERAL'!$B$12:$B$2199,0)),"NÃO ENCONTRADO")</f>
        <v>NÃO ENCONTRADO</v>
      </c>
      <c r="J4790" s="59" t="str">
        <f t="shared" si="74"/>
        <v/>
      </c>
    </row>
    <row r="4791" spans="1:10" x14ac:dyDescent="0.2">
      <c r="A4791" s="300">
        <v>95804</v>
      </c>
      <c r="B4791" s="301" t="s">
        <v>16610</v>
      </c>
      <c r="C4791" s="300" t="s">
        <v>49</v>
      </c>
      <c r="D4791" s="302">
        <v>24.06</v>
      </c>
      <c r="E4791" s="303">
        <v>0</v>
      </c>
      <c r="F4791" s="110" t="s">
        <v>14403</v>
      </c>
      <c r="G4791" s="126">
        <v>46023</v>
      </c>
      <c r="H4791" s="299" t="s">
        <v>15743</v>
      </c>
      <c r="I4791" s="197" t="str">
        <f>IFERROR(INDEX('CPU-GERAL'!$H$12:$H$2199,MATCH(A4791,'CPU-GERAL'!$B$12:$B$2199,0)),"NÃO ENCONTRADO")</f>
        <v>NÃO ENCONTRADO</v>
      </c>
      <c r="J4791" s="59" t="str">
        <f t="shared" si="74"/>
        <v/>
      </c>
    </row>
    <row r="4792" spans="1:10" x14ac:dyDescent="0.2">
      <c r="A4792" s="300">
        <v>95805</v>
      </c>
      <c r="B4792" s="301" t="s">
        <v>16611</v>
      </c>
      <c r="C4792" s="300" t="s">
        <v>49</v>
      </c>
      <c r="D4792" s="302">
        <v>24.24</v>
      </c>
      <c r="E4792" s="303">
        <v>0</v>
      </c>
      <c r="F4792" s="110" t="s">
        <v>14403</v>
      </c>
      <c r="G4792" s="126">
        <v>46023</v>
      </c>
      <c r="H4792" s="299" t="s">
        <v>15743</v>
      </c>
      <c r="I4792" s="197">
        <f>IFERROR(INDEX('CPU-GERAL'!$H$12:$H$2199,MATCH(A4792,'CPU-GERAL'!$B$12:$B$2199,0)),"NÃO ENCONTRADO")</f>
        <v>24.24</v>
      </c>
      <c r="J4792" s="59" t="str">
        <f t="shared" si="74"/>
        <v>IGUAL A CPU</v>
      </c>
    </row>
    <row r="4793" spans="1:10" x14ac:dyDescent="0.2">
      <c r="A4793" s="300">
        <v>95806</v>
      </c>
      <c r="B4793" s="301" t="s">
        <v>16612</v>
      </c>
      <c r="C4793" s="300" t="s">
        <v>49</v>
      </c>
      <c r="D4793" s="302">
        <v>25.08</v>
      </c>
      <c r="E4793" s="303">
        <v>0</v>
      </c>
      <c r="F4793" s="110" t="s">
        <v>14403</v>
      </c>
      <c r="G4793" s="126">
        <v>46023</v>
      </c>
      <c r="H4793" s="299" t="s">
        <v>15743</v>
      </c>
      <c r="I4793" s="197" t="str">
        <f>IFERROR(INDEX('CPU-GERAL'!$H$12:$H$2199,MATCH(A4793,'CPU-GERAL'!$B$12:$B$2199,0)),"NÃO ENCONTRADO")</f>
        <v>NÃO ENCONTRADO</v>
      </c>
      <c r="J4793" s="59" t="str">
        <f t="shared" si="74"/>
        <v/>
      </c>
    </row>
    <row r="4794" spans="1:10" x14ac:dyDescent="0.2">
      <c r="A4794" s="300">
        <v>104401</v>
      </c>
      <c r="B4794" s="301" t="s">
        <v>16613</v>
      </c>
      <c r="C4794" s="300" t="s">
        <v>49</v>
      </c>
      <c r="D4794" s="302">
        <v>26.95</v>
      </c>
      <c r="E4794" s="303">
        <v>0</v>
      </c>
      <c r="F4794" s="110" t="s">
        <v>14403</v>
      </c>
      <c r="G4794" s="126">
        <v>46023</v>
      </c>
      <c r="H4794" s="299" t="s">
        <v>15743</v>
      </c>
      <c r="I4794" s="197" t="str">
        <f>IFERROR(INDEX('CPU-GERAL'!$H$12:$H$2199,MATCH(A4794,'CPU-GERAL'!$B$12:$B$2199,0)),"NÃO ENCONTRADO")</f>
        <v>NÃO ENCONTRADO</v>
      </c>
      <c r="J4794" s="59" t="str">
        <f t="shared" si="74"/>
        <v/>
      </c>
    </row>
    <row r="4795" spans="1:10" x14ac:dyDescent="0.2">
      <c r="A4795" s="300">
        <v>104402</v>
      </c>
      <c r="B4795" s="301" t="s">
        <v>16614</v>
      </c>
      <c r="C4795" s="300" t="s">
        <v>49</v>
      </c>
      <c r="D4795" s="302">
        <v>25.71</v>
      </c>
      <c r="E4795" s="303">
        <v>0</v>
      </c>
      <c r="F4795" s="110" t="s">
        <v>14403</v>
      </c>
      <c r="G4795" s="126">
        <v>46023</v>
      </c>
      <c r="H4795" s="299" t="s">
        <v>15743</v>
      </c>
      <c r="I4795" s="197" t="str">
        <f>IFERROR(INDEX('CPU-GERAL'!$H$12:$H$2199,MATCH(A4795,'CPU-GERAL'!$B$12:$B$2199,0)),"NÃO ENCONTRADO")</f>
        <v>NÃO ENCONTRADO</v>
      </c>
      <c r="J4795" s="59" t="str">
        <f t="shared" si="74"/>
        <v/>
      </c>
    </row>
    <row r="4796" spans="1:10" x14ac:dyDescent="0.2">
      <c r="A4796" s="300">
        <v>104403</v>
      </c>
      <c r="B4796" s="301" t="s">
        <v>16615</v>
      </c>
      <c r="C4796" s="300" t="s">
        <v>49</v>
      </c>
      <c r="D4796" s="302">
        <v>29.46</v>
      </c>
      <c r="E4796" s="303">
        <v>0</v>
      </c>
      <c r="F4796" s="110" t="s">
        <v>14403</v>
      </c>
      <c r="G4796" s="126">
        <v>46023</v>
      </c>
      <c r="H4796" s="299" t="s">
        <v>15743</v>
      </c>
      <c r="I4796" s="197" t="str">
        <f>IFERROR(INDEX('CPU-GERAL'!$H$12:$H$2199,MATCH(A4796,'CPU-GERAL'!$B$12:$B$2199,0)),"NÃO ENCONTRADO")</f>
        <v>NÃO ENCONTRADO</v>
      </c>
      <c r="J4796" s="59" t="str">
        <f t="shared" si="74"/>
        <v/>
      </c>
    </row>
    <row r="4797" spans="1:10" x14ac:dyDescent="0.2">
      <c r="A4797" s="300">
        <v>104395</v>
      </c>
      <c r="B4797" s="301" t="s">
        <v>16616</v>
      </c>
      <c r="C4797" s="300" t="s">
        <v>49</v>
      </c>
      <c r="D4797" s="302">
        <v>23.47</v>
      </c>
      <c r="E4797" s="303">
        <v>0</v>
      </c>
      <c r="F4797" s="110" t="s">
        <v>14403</v>
      </c>
      <c r="G4797" s="126">
        <v>46023</v>
      </c>
      <c r="H4797" s="299" t="s">
        <v>15743</v>
      </c>
      <c r="I4797" s="197" t="str">
        <f>IFERROR(INDEX('CPU-GERAL'!$H$12:$H$2199,MATCH(A4797,'CPU-GERAL'!$B$12:$B$2199,0)),"NÃO ENCONTRADO")</f>
        <v>NÃO ENCONTRADO</v>
      </c>
      <c r="J4797" s="59" t="str">
        <f t="shared" si="74"/>
        <v/>
      </c>
    </row>
    <row r="4798" spans="1:10" x14ac:dyDescent="0.2">
      <c r="A4798" s="300">
        <v>104396</v>
      </c>
      <c r="B4798" s="301" t="s">
        <v>16617</v>
      </c>
      <c r="C4798" s="300" t="s">
        <v>49</v>
      </c>
      <c r="D4798" s="302">
        <v>22.65</v>
      </c>
      <c r="E4798" s="303">
        <v>0</v>
      </c>
      <c r="F4798" s="110" t="s">
        <v>14403</v>
      </c>
      <c r="G4798" s="126">
        <v>46023</v>
      </c>
      <c r="H4798" s="299" t="s">
        <v>15743</v>
      </c>
      <c r="I4798" s="197" t="str">
        <f>IFERROR(INDEX('CPU-GERAL'!$H$12:$H$2199,MATCH(A4798,'CPU-GERAL'!$B$12:$B$2199,0)),"NÃO ENCONTRADO")</f>
        <v>NÃO ENCONTRADO</v>
      </c>
      <c r="J4798" s="59" t="str">
        <f t="shared" si="74"/>
        <v/>
      </c>
    </row>
    <row r="4799" spans="1:10" x14ac:dyDescent="0.2">
      <c r="A4799" s="300">
        <v>104397</v>
      </c>
      <c r="B4799" s="301" t="s">
        <v>16618</v>
      </c>
      <c r="C4799" s="300" t="s">
        <v>49</v>
      </c>
      <c r="D4799" s="302">
        <v>25.84</v>
      </c>
      <c r="E4799" s="303">
        <v>0</v>
      </c>
      <c r="F4799" s="110" t="s">
        <v>14403</v>
      </c>
      <c r="G4799" s="126">
        <v>46023</v>
      </c>
      <c r="H4799" s="299" t="s">
        <v>15743</v>
      </c>
      <c r="I4799" s="197" t="str">
        <f>IFERROR(INDEX('CPU-GERAL'!$H$12:$H$2199,MATCH(A4799,'CPU-GERAL'!$B$12:$B$2199,0)),"NÃO ENCONTRADO")</f>
        <v>NÃO ENCONTRADO</v>
      </c>
      <c r="J4799" s="59" t="str">
        <f t="shared" si="74"/>
        <v/>
      </c>
    </row>
    <row r="4800" spans="1:10" x14ac:dyDescent="0.2">
      <c r="A4800" s="300">
        <v>95810</v>
      </c>
      <c r="B4800" s="301" t="s">
        <v>16619</v>
      </c>
      <c r="C4800" s="300" t="s">
        <v>49</v>
      </c>
      <c r="D4800" s="302">
        <v>19.09</v>
      </c>
      <c r="E4800" s="303">
        <v>0</v>
      </c>
      <c r="F4800" s="110" t="s">
        <v>14403</v>
      </c>
      <c r="G4800" s="126">
        <v>46023</v>
      </c>
      <c r="H4800" s="299" t="s">
        <v>15743</v>
      </c>
      <c r="I4800" s="197" t="str">
        <f>IFERROR(INDEX('CPU-GERAL'!$H$12:$H$2199,MATCH(A4800,'CPU-GERAL'!$B$12:$B$2199,0)),"NÃO ENCONTRADO")</f>
        <v>NÃO ENCONTRADO</v>
      </c>
      <c r="J4800" s="59" t="str">
        <f t="shared" si="74"/>
        <v/>
      </c>
    </row>
    <row r="4801" spans="1:10" x14ac:dyDescent="0.2">
      <c r="A4801" s="300">
        <v>95811</v>
      </c>
      <c r="B4801" s="301" t="s">
        <v>16620</v>
      </c>
      <c r="C4801" s="300" t="s">
        <v>49</v>
      </c>
      <c r="D4801" s="302">
        <v>19.61</v>
      </c>
      <c r="E4801" s="303">
        <v>0</v>
      </c>
      <c r="F4801" s="110" t="s">
        <v>14403</v>
      </c>
      <c r="G4801" s="126">
        <v>46023</v>
      </c>
      <c r="H4801" s="299" t="s">
        <v>15743</v>
      </c>
      <c r="I4801" s="197">
        <f>IFERROR(INDEX('CPU-GERAL'!$H$12:$H$2199,MATCH(A4801,'CPU-GERAL'!$B$12:$B$2199,0)),"NÃO ENCONTRADO")</f>
        <v>19.61</v>
      </c>
      <c r="J4801" s="59" t="str">
        <f t="shared" si="74"/>
        <v>IGUAL A CPU</v>
      </c>
    </row>
    <row r="4802" spans="1:10" x14ac:dyDescent="0.2">
      <c r="A4802" s="300">
        <v>95812</v>
      </c>
      <c r="B4802" s="301" t="s">
        <v>16621</v>
      </c>
      <c r="C4802" s="300" t="s">
        <v>49</v>
      </c>
      <c r="D4802" s="302">
        <v>22.69</v>
      </c>
      <c r="E4802" s="303">
        <v>0</v>
      </c>
      <c r="F4802" s="110" t="s">
        <v>14403</v>
      </c>
      <c r="G4802" s="126">
        <v>46023</v>
      </c>
      <c r="H4802" s="299" t="s">
        <v>15743</v>
      </c>
      <c r="I4802" s="197" t="str">
        <f>IFERROR(INDEX('CPU-GERAL'!$H$12:$H$2199,MATCH(A4802,'CPU-GERAL'!$B$12:$B$2199,0)),"NÃO ENCONTRADO")</f>
        <v>NÃO ENCONTRADO</v>
      </c>
      <c r="J4802" s="59" t="str">
        <f t="shared" si="74"/>
        <v/>
      </c>
    </row>
    <row r="4803" spans="1:10" x14ac:dyDescent="0.2">
      <c r="A4803" s="300">
        <v>95807</v>
      </c>
      <c r="B4803" s="301" t="s">
        <v>16622</v>
      </c>
      <c r="C4803" s="300" t="s">
        <v>49</v>
      </c>
      <c r="D4803" s="302">
        <v>28.55</v>
      </c>
      <c r="E4803" s="303">
        <v>0</v>
      </c>
      <c r="F4803" s="110" t="s">
        <v>14403</v>
      </c>
      <c r="G4803" s="126">
        <v>46023</v>
      </c>
      <c r="H4803" s="299" t="s">
        <v>15743</v>
      </c>
      <c r="I4803" s="197" t="str">
        <f>IFERROR(INDEX('CPU-GERAL'!$H$12:$H$2199,MATCH(A4803,'CPU-GERAL'!$B$12:$B$2199,0)),"NÃO ENCONTRADO")</f>
        <v>NÃO ENCONTRADO</v>
      </c>
      <c r="J4803" s="59" t="str">
        <f t="shared" si="74"/>
        <v/>
      </c>
    </row>
    <row r="4804" spans="1:10" x14ac:dyDescent="0.2">
      <c r="A4804" s="300">
        <v>95808</v>
      </c>
      <c r="B4804" s="301" t="s">
        <v>16623</v>
      </c>
      <c r="C4804" s="300" t="s">
        <v>49</v>
      </c>
      <c r="D4804" s="302">
        <v>29.06</v>
      </c>
      <c r="E4804" s="303">
        <v>0</v>
      </c>
      <c r="F4804" s="110" t="s">
        <v>14403</v>
      </c>
      <c r="G4804" s="126">
        <v>46023</v>
      </c>
      <c r="H4804" s="299" t="s">
        <v>15743</v>
      </c>
      <c r="I4804" s="197" t="str">
        <f>IFERROR(INDEX('CPU-GERAL'!$H$12:$H$2199,MATCH(A4804,'CPU-GERAL'!$B$12:$B$2199,0)),"NÃO ENCONTRADO")</f>
        <v>NÃO ENCONTRADO</v>
      </c>
      <c r="J4804" s="59" t="str">
        <f t="shared" ref="J4804:J4867" si="75">IF(I4804&lt;&gt;"NÃO ENCONTRADO",IF(D4804=I4804,"IGUAL A CPU",I4804-D4804),"")</f>
        <v/>
      </c>
    </row>
    <row r="4805" spans="1:10" x14ac:dyDescent="0.2">
      <c r="A4805" s="300">
        <v>95809</v>
      </c>
      <c r="B4805" s="301" t="s">
        <v>16624</v>
      </c>
      <c r="C4805" s="300" t="s">
        <v>49</v>
      </c>
      <c r="D4805" s="302">
        <v>32.14</v>
      </c>
      <c r="E4805" s="303">
        <v>0</v>
      </c>
      <c r="F4805" s="110" t="s">
        <v>14403</v>
      </c>
      <c r="G4805" s="126">
        <v>46023</v>
      </c>
      <c r="H4805" s="299" t="s">
        <v>15743</v>
      </c>
      <c r="I4805" s="197" t="str">
        <f>IFERROR(INDEX('CPU-GERAL'!$H$12:$H$2199,MATCH(A4805,'CPU-GERAL'!$B$12:$B$2199,0)),"NÃO ENCONTRADO")</f>
        <v>NÃO ENCONTRADO</v>
      </c>
      <c r="J4805" s="59" t="str">
        <f t="shared" si="75"/>
        <v/>
      </c>
    </row>
    <row r="4806" spans="1:10" x14ac:dyDescent="0.2">
      <c r="A4806" s="300">
        <v>104398</v>
      </c>
      <c r="B4806" s="301" t="s">
        <v>16625</v>
      </c>
      <c r="C4806" s="300" t="s">
        <v>49</v>
      </c>
      <c r="D4806" s="302">
        <v>28.53</v>
      </c>
      <c r="E4806" s="303">
        <v>0</v>
      </c>
      <c r="F4806" s="110" t="s">
        <v>14403</v>
      </c>
      <c r="G4806" s="126">
        <v>46023</v>
      </c>
      <c r="H4806" s="299" t="s">
        <v>15743</v>
      </c>
      <c r="I4806" s="197" t="str">
        <f>IFERROR(INDEX('CPU-GERAL'!$H$12:$H$2199,MATCH(A4806,'CPU-GERAL'!$B$12:$B$2199,0)),"NÃO ENCONTRADO")</f>
        <v>NÃO ENCONTRADO</v>
      </c>
      <c r="J4806" s="59" t="str">
        <f t="shared" si="75"/>
        <v/>
      </c>
    </row>
    <row r="4807" spans="1:10" x14ac:dyDescent="0.2">
      <c r="A4807" s="300">
        <v>104399</v>
      </c>
      <c r="B4807" s="301" t="s">
        <v>16626</v>
      </c>
      <c r="C4807" s="300" t="s">
        <v>49</v>
      </c>
      <c r="D4807" s="302">
        <v>27.45</v>
      </c>
      <c r="E4807" s="303">
        <v>0</v>
      </c>
      <c r="F4807" s="110" t="s">
        <v>14403</v>
      </c>
      <c r="G4807" s="126">
        <v>46023</v>
      </c>
      <c r="H4807" s="299" t="s">
        <v>15743</v>
      </c>
      <c r="I4807" s="197" t="str">
        <f>IFERROR(INDEX('CPU-GERAL'!$H$12:$H$2199,MATCH(A4807,'CPU-GERAL'!$B$12:$B$2199,0)),"NÃO ENCONTRADO")</f>
        <v>NÃO ENCONTRADO</v>
      </c>
      <c r="J4807" s="59" t="str">
        <f t="shared" si="75"/>
        <v/>
      </c>
    </row>
    <row r="4808" spans="1:10" x14ac:dyDescent="0.2">
      <c r="A4808" s="300">
        <v>104400</v>
      </c>
      <c r="B4808" s="301" t="s">
        <v>16627</v>
      </c>
      <c r="C4808" s="300" t="s">
        <v>49</v>
      </c>
      <c r="D4808" s="302">
        <v>31.45</v>
      </c>
      <c r="E4808" s="303">
        <v>0</v>
      </c>
      <c r="F4808" s="110" t="s">
        <v>14403</v>
      </c>
      <c r="G4808" s="126">
        <v>46023</v>
      </c>
      <c r="H4808" s="299" t="s">
        <v>15743</v>
      </c>
      <c r="I4808" s="197" t="str">
        <f>IFERROR(INDEX('CPU-GERAL'!$H$12:$H$2199,MATCH(A4808,'CPU-GERAL'!$B$12:$B$2199,0)),"NÃO ENCONTRADO")</f>
        <v>NÃO ENCONTRADO</v>
      </c>
      <c r="J4808" s="59" t="str">
        <f t="shared" si="75"/>
        <v/>
      </c>
    </row>
    <row r="4809" spans="1:10" x14ac:dyDescent="0.2">
      <c r="A4809" s="300">
        <v>104404</v>
      </c>
      <c r="B4809" s="301" t="s">
        <v>16628</v>
      </c>
      <c r="C4809" s="300" t="s">
        <v>49</v>
      </c>
      <c r="D4809" s="302">
        <v>31.79</v>
      </c>
      <c r="E4809" s="303">
        <v>0</v>
      </c>
      <c r="F4809" s="110" t="s">
        <v>14403</v>
      </c>
      <c r="G4809" s="126">
        <v>46023</v>
      </c>
      <c r="H4809" s="299" t="s">
        <v>15743</v>
      </c>
      <c r="I4809" s="197" t="str">
        <f>IFERROR(INDEX('CPU-GERAL'!$H$12:$H$2199,MATCH(A4809,'CPU-GERAL'!$B$12:$B$2199,0)),"NÃO ENCONTRADO")</f>
        <v>NÃO ENCONTRADO</v>
      </c>
      <c r="J4809" s="59" t="str">
        <f t="shared" si="75"/>
        <v/>
      </c>
    </row>
    <row r="4810" spans="1:10" x14ac:dyDescent="0.2">
      <c r="A4810" s="300">
        <v>104405</v>
      </c>
      <c r="B4810" s="301" t="s">
        <v>16629</v>
      </c>
      <c r="C4810" s="300" t="s">
        <v>49</v>
      </c>
      <c r="D4810" s="302">
        <v>38.299999999999997</v>
      </c>
      <c r="E4810" s="303">
        <v>0</v>
      </c>
      <c r="F4810" s="110" t="s">
        <v>14403</v>
      </c>
      <c r="G4810" s="126">
        <v>46023</v>
      </c>
      <c r="H4810" s="299" t="s">
        <v>15743</v>
      </c>
      <c r="I4810" s="197" t="str">
        <f>IFERROR(INDEX('CPU-GERAL'!$H$12:$H$2199,MATCH(A4810,'CPU-GERAL'!$B$12:$B$2199,0)),"NÃO ENCONTRADO")</f>
        <v>NÃO ENCONTRADO</v>
      </c>
      <c r="J4810" s="59" t="str">
        <f t="shared" si="75"/>
        <v/>
      </c>
    </row>
    <row r="4811" spans="1:10" x14ac:dyDescent="0.2">
      <c r="A4811" s="300">
        <v>95813</v>
      </c>
      <c r="B4811" s="301" t="s">
        <v>16630</v>
      </c>
      <c r="C4811" s="300" t="s">
        <v>49</v>
      </c>
      <c r="D4811" s="302">
        <v>22.15</v>
      </c>
      <c r="E4811" s="303">
        <v>0</v>
      </c>
      <c r="F4811" s="110" t="s">
        <v>14403</v>
      </c>
      <c r="G4811" s="126">
        <v>46023</v>
      </c>
      <c r="H4811" s="299" t="s">
        <v>15743</v>
      </c>
      <c r="I4811" s="197" t="str">
        <f>IFERROR(INDEX('CPU-GERAL'!$H$12:$H$2199,MATCH(A4811,'CPU-GERAL'!$B$12:$B$2199,0)),"NÃO ENCONTRADO")</f>
        <v>NÃO ENCONTRADO</v>
      </c>
      <c r="J4811" s="59" t="str">
        <f t="shared" si="75"/>
        <v/>
      </c>
    </row>
    <row r="4812" spans="1:10" x14ac:dyDescent="0.2">
      <c r="A4812" s="300">
        <v>95814</v>
      </c>
      <c r="B4812" s="301" t="s">
        <v>16631</v>
      </c>
      <c r="C4812" s="300" t="s">
        <v>49</v>
      </c>
      <c r="D4812" s="302">
        <v>22.83</v>
      </c>
      <c r="E4812" s="303">
        <v>0</v>
      </c>
      <c r="F4812" s="110" t="s">
        <v>14403</v>
      </c>
      <c r="G4812" s="126">
        <v>46023</v>
      </c>
      <c r="H4812" s="299" t="s">
        <v>15743</v>
      </c>
      <c r="I4812" s="197">
        <f>IFERROR(INDEX('CPU-GERAL'!$H$12:$H$2199,MATCH(A4812,'CPU-GERAL'!$B$12:$B$2199,0)),"NÃO ENCONTRADO")</f>
        <v>28.32</v>
      </c>
      <c r="J4812" s="59">
        <f t="shared" si="75"/>
        <v>5.49</v>
      </c>
    </row>
    <row r="4813" spans="1:10" x14ac:dyDescent="0.2">
      <c r="A4813" s="300">
        <v>95815</v>
      </c>
      <c r="B4813" s="301" t="s">
        <v>16632</v>
      </c>
      <c r="C4813" s="300" t="s">
        <v>49</v>
      </c>
      <c r="D4813" s="302">
        <v>28.85</v>
      </c>
      <c r="E4813" s="303">
        <v>0</v>
      </c>
      <c r="F4813" s="110" t="s">
        <v>14403</v>
      </c>
      <c r="G4813" s="126">
        <v>46023</v>
      </c>
      <c r="H4813" s="299" t="s">
        <v>15743</v>
      </c>
      <c r="I4813" s="197" t="str">
        <f>IFERROR(INDEX('CPU-GERAL'!$H$12:$H$2199,MATCH(A4813,'CPU-GERAL'!$B$12:$B$2199,0)),"NÃO ENCONTRADO")</f>
        <v>NÃO ENCONTRADO</v>
      </c>
      <c r="J4813" s="59" t="str">
        <f t="shared" si="75"/>
        <v/>
      </c>
    </row>
    <row r="4814" spans="1:10" x14ac:dyDescent="0.2">
      <c r="A4814" s="300">
        <v>95816</v>
      </c>
      <c r="B4814" s="301" t="s">
        <v>16633</v>
      </c>
      <c r="C4814" s="300" t="s">
        <v>49</v>
      </c>
      <c r="D4814" s="302">
        <v>34.979999999999997</v>
      </c>
      <c r="E4814" s="303">
        <v>0</v>
      </c>
      <c r="F4814" s="110" t="s">
        <v>14403</v>
      </c>
      <c r="G4814" s="126">
        <v>46023</v>
      </c>
      <c r="H4814" s="299" t="s">
        <v>15743</v>
      </c>
      <c r="I4814" s="197" t="str">
        <f>IFERROR(INDEX('CPU-GERAL'!$H$12:$H$2199,MATCH(A4814,'CPU-GERAL'!$B$12:$B$2199,0)),"NÃO ENCONTRADO")</f>
        <v>NÃO ENCONTRADO</v>
      </c>
      <c r="J4814" s="59" t="str">
        <f t="shared" si="75"/>
        <v/>
      </c>
    </row>
    <row r="4815" spans="1:10" x14ac:dyDescent="0.2">
      <c r="A4815" s="300">
        <v>95817</v>
      </c>
      <c r="B4815" s="301" t="s">
        <v>16634</v>
      </c>
      <c r="C4815" s="300" t="s">
        <v>49</v>
      </c>
      <c r="D4815" s="302">
        <v>35.26</v>
      </c>
      <c r="E4815" s="303">
        <v>0</v>
      </c>
      <c r="F4815" s="110" t="s">
        <v>14403</v>
      </c>
      <c r="G4815" s="126">
        <v>46023</v>
      </c>
      <c r="H4815" s="299" t="s">
        <v>15743</v>
      </c>
      <c r="I4815" s="197">
        <f>IFERROR(INDEX('CPU-GERAL'!$H$12:$H$2199,MATCH(A4815,'CPU-GERAL'!$B$12:$B$2199,0)),"NÃO ENCONTRADO")</f>
        <v>44.63</v>
      </c>
      <c r="J4815" s="59">
        <f t="shared" si="75"/>
        <v>9.3699999999999992</v>
      </c>
    </row>
    <row r="4816" spans="1:10" x14ac:dyDescent="0.2">
      <c r="A4816" s="300">
        <v>95818</v>
      </c>
      <c r="B4816" s="301" t="s">
        <v>16635</v>
      </c>
      <c r="C4816" s="300" t="s">
        <v>49</v>
      </c>
      <c r="D4816" s="302">
        <v>43.28</v>
      </c>
      <c r="E4816" s="303">
        <v>0</v>
      </c>
      <c r="F4816" s="110" t="s">
        <v>14403</v>
      </c>
      <c r="G4816" s="126">
        <v>46023</v>
      </c>
      <c r="H4816" s="299" t="s">
        <v>15743</v>
      </c>
      <c r="I4816" s="197" t="str">
        <f>IFERROR(INDEX('CPU-GERAL'!$H$12:$H$2199,MATCH(A4816,'CPU-GERAL'!$B$12:$B$2199,0)),"NÃO ENCONTRADO")</f>
        <v>NÃO ENCONTRADO</v>
      </c>
      <c r="J4816" s="59" t="str">
        <f t="shared" si="75"/>
        <v/>
      </c>
    </row>
    <row r="4817" spans="1:10" x14ac:dyDescent="0.2">
      <c r="A4817" s="300">
        <v>106668</v>
      </c>
      <c r="B4817" s="301" t="s">
        <v>16636</v>
      </c>
      <c r="C4817" s="300" t="s">
        <v>49</v>
      </c>
      <c r="D4817" s="302">
        <v>0</v>
      </c>
      <c r="E4817" s="303"/>
      <c r="F4817" s="110" t="s">
        <v>14403</v>
      </c>
      <c r="G4817" s="126">
        <v>46023</v>
      </c>
      <c r="H4817" s="299" t="s">
        <v>15743</v>
      </c>
      <c r="I4817" s="197" t="str">
        <f>IFERROR(INDEX('CPU-GERAL'!$H$12:$H$2199,MATCH(A4817,'CPU-GERAL'!$B$12:$B$2199,0)),"NÃO ENCONTRADO")</f>
        <v>NÃO ENCONTRADO</v>
      </c>
      <c r="J4817" s="59" t="str">
        <f t="shared" si="75"/>
        <v/>
      </c>
    </row>
    <row r="4818" spans="1:10" x14ac:dyDescent="0.2">
      <c r="A4818" s="300">
        <v>106667</v>
      </c>
      <c r="B4818" s="301" t="s">
        <v>16637</v>
      </c>
      <c r="C4818" s="300" t="s">
        <v>49</v>
      </c>
      <c r="D4818" s="302">
        <v>0</v>
      </c>
      <c r="E4818" s="303"/>
      <c r="F4818" s="110" t="s">
        <v>14403</v>
      </c>
      <c r="G4818" s="126">
        <v>46023</v>
      </c>
      <c r="H4818" s="299" t="s">
        <v>15743</v>
      </c>
      <c r="I4818" s="197" t="str">
        <f>IFERROR(INDEX('CPU-GERAL'!$H$12:$H$2199,MATCH(A4818,'CPU-GERAL'!$B$12:$B$2199,0)),"NÃO ENCONTRADO")</f>
        <v>NÃO ENCONTRADO</v>
      </c>
      <c r="J4818" s="59" t="str">
        <f t="shared" si="75"/>
        <v/>
      </c>
    </row>
    <row r="4819" spans="1:10" x14ac:dyDescent="0.2">
      <c r="A4819" s="300">
        <v>106666</v>
      </c>
      <c r="B4819" s="301" t="s">
        <v>16638</v>
      </c>
      <c r="C4819" s="300" t="s">
        <v>49</v>
      </c>
      <c r="D4819" s="302">
        <v>0</v>
      </c>
      <c r="E4819" s="303"/>
      <c r="F4819" s="110" t="s">
        <v>14403</v>
      </c>
      <c r="G4819" s="126">
        <v>46023</v>
      </c>
      <c r="H4819" s="299" t="s">
        <v>15743</v>
      </c>
      <c r="I4819" s="197" t="str">
        <f>IFERROR(INDEX('CPU-GERAL'!$H$12:$H$2199,MATCH(A4819,'CPU-GERAL'!$B$12:$B$2199,0)),"NÃO ENCONTRADO")</f>
        <v>NÃO ENCONTRADO</v>
      </c>
      <c r="J4819" s="59" t="str">
        <f t="shared" si="75"/>
        <v/>
      </c>
    </row>
    <row r="4820" spans="1:10" x14ac:dyDescent="0.2">
      <c r="A4820" s="300">
        <v>104391</v>
      </c>
      <c r="B4820" s="301" t="s">
        <v>16639</v>
      </c>
      <c r="C4820" s="300" t="s">
        <v>49</v>
      </c>
      <c r="D4820" s="302">
        <v>18.260000000000002</v>
      </c>
      <c r="E4820" s="303">
        <v>0</v>
      </c>
      <c r="F4820" s="110" t="s">
        <v>14403</v>
      </c>
      <c r="G4820" s="126">
        <v>46023</v>
      </c>
      <c r="H4820" s="299" t="s">
        <v>15743</v>
      </c>
      <c r="I4820" s="197" t="str">
        <f>IFERROR(INDEX('CPU-GERAL'!$H$12:$H$2199,MATCH(A4820,'CPU-GERAL'!$B$12:$B$2199,0)),"NÃO ENCONTRADO")</f>
        <v>NÃO ENCONTRADO</v>
      </c>
      <c r="J4820" s="59" t="str">
        <f t="shared" si="75"/>
        <v/>
      </c>
    </row>
    <row r="4821" spans="1:10" x14ac:dyDescent="0.2">
      <c r="A4821" s="300">
        <v>104392</v>
      </c>
      <c r="B4821" s="301" t="s">
        <v>16640</v>
      </c>
      <c r="C4821" s="300" t="s">
        <v>49</v>
      </c>
      <c r="D4821" s="302">
        <v>22.28</v>
      </c>
      <c r="E4821" s="303">
        <v>0</v>
      </c>
      <c r="F4821" s="110" t="s">
        <v>14403</v>
      </c>
      <c r="G4821" s="126">
        <v>46023</v>
      </c>
      <c r="H4821" s="299" t="s">
        <v>15743</v>
      </c>
      <c r="I4821" s="197" t="str">
        <f>IFERROR(INDEX('CPU-GERAL'!$H$12:$H$2199,MATCH(A4821,'CPU-GERAL'!$B$12:$B$2199,0)),"NÃO ENCONTRADO")</f>
        <v>NÃO ENCONTRADO</v>
      </c>
      <c r="J4821" s="59" t="str">
        <f t="shared" si="75"/>
        <v/>
      </c>
    </row>
    <row r="4822" spans="1:10" x14ac:dyDescent="0.2">
      <c r="A4822" s="300">
        <v>104393</v>
      </c>
      <c r="B4822" s="301" t="s">
        <v>16641</v>
      </c>
      <c r="C4822" s="300" t="s">
        <v>49</v>
      </c>
      <c r="D4822" s="302">
        <v>34.729999999999997</v>
      </c>
      <c r="E4822" s="303">
        <v>0</v>
      </c>
      <c r="F4822" s="110" t="s">
        <v>14403</v>
      </c>
      <c r="G4822" s="126">
        <v>46023</v>
      </c>
      <c r="H4822" s="299" t="s">
        <v>15743</v>
      </c>
      <c r="I4822" s="197" t="str">
        <f>IFERROR(INDEX('CPU-GERAL'!$H$12:$H$2199,MATCH(A4822,'CPU-GERAL'!$B$12:$B$2199,0)),"NÃO ENCONTRADO")</f>
        <v>NÃO ENCONTRADO</v>
      </c>
      <c r="J4822" s="59" t="str">
        <f t="shared" si="75"/>
        <v/>
      </c>
    </row>
    <row r="4823" spans="1:10" x14ac:dyDescent="0.2">
      <c r="A4823" s="300">
        <v>104394</v>
      </c>
      <c r="B4823" s="301" t="s">
        <v>16642</v>
      </c>
      <c r="C4823" s="300" t="s">
        <v>49</v>
      </c>
      <c r="D4823" s="302">
        <v>46.3</v>
      </c>
      <c r="E4823" s="303">
        <v>0</v>
      </c>
      <c r="F4823" s="110" t="s">
        <v>14403</v>
      </c>
      <c r="G4823" s="126">
        <v>46023</v>
      </c>
      <c r="H4823" s="299" t="s">
        <v>15743</v>
      </c>
      <c r="I4823" s="197" t="str">
        <f>IFERROR(INDEX('CPU-GERAL'!$H$12:$H$2199,MATCH(A4823,'CPU-GERAL'!$B$12:$B$2199,0)),"NÃO ENCONTRADO")</f>
        <v>NÃO ENCONTRADO</v>
      </c>
      <c r="J4823" s="59" t="str">
        <f t="shared" si="75"/>
        <v/>
      </c>
    </row>
    <row r="4824" spans="1:10" x14ac:dyDescent="0.2">
      <c r="A4824" s="300">
        <v>95761</v>
      </c>
      <c r="B4824" s="301" t="s">
        <v>16643</v>
      </c>
      <c r="C4824" s="300" t="s">
        <v>49</v>
      </c>
      <c r="D4824" s="302">
        <v>17.14</v>
      </c>
      <c r="E4824" s="303">
        <v>0</v>
      </c>
      <c r="F4824" s="110" t="s">
        <v>14403</v>
      </c>
      <c r="G4824" s="126">
        <v>46023</v>
      </c>
      <c r="H4824" s="299" t="s">
        <v>15743</v>
      </c>
      <c r="I4824" s="197" t="str">
        <f>IFERROR(INDEX('CPU-GERAL'!$H$12:$H$2199,MATCH(A4824,'CPU-GERAL'!$B$12:$B$2199,0)),"NÃO ENCONTRADO")</f>
        <v>NÃO ENCONTRADO</v>
      </c>
      <c r="J4824" s="59" t="str">
        <f t="shared" si="75"/>
        <v/>
      </c>
    </row>
    <row r="4825" spans="1:10" x14ac:dyDescent="0.2">
      <c r="A4825" s="300">
        <v>95763</v>
      </c>
      <c r="B4825" s="301" t="s">
        <v>16644</v>
      </c>
      <c r="C4825" s="300" t="s">
        <v>49</v>
      </c>
      <c r="D4825" s="302">
        <v>19.399999999999999</v>
      </c>
      <c r="E4825" s="303">
        <v>0</v>
      </c>
      <c r="F4825" s="110" t="s">
        <v>14403</v>
      </c>
      <c r="G4825" s="126">
        <v>46023</v>
      </c>
      <c r="H4825" s="299" t="s">
        <v>15743</v>
      </c>
      <c r="I4825" s="197" t="str">
        <f>IFERROR(INDEX('CPU-GERAL'!$H$12:$H$2199,MATCH(A4825,'CPU-GERAL'!$B$12:$B$2199,0)),"NÃO ENCONTRADO")</f>
        <v>NÃO ENCONTRADO</v>
      </c>
      <c r="J4825" s="59" t="str">
        <f t="shared" si="75"/>
        <v/>
      </c>
    </row>
    <row r="4826" spans="1:10" x14ac:dyDescent="0.2">
      <c r="A4826" s="300">
        <v>95765</v>
      </c>
      <c r="B4826" s="301" t="s">
        <v>16645</v>
      </c>
      <c r="C4826" s="300" t="s">
        <v>49</v>
      </c>
      <c r="D4826" s="302">
        <v>0</v>
      </c>
      <c r="E4826" s="303"/>
      <c r="F4826" s="110" t="s">
        <v>14403</v>
      </c>
      <c r="G4826" s="126">
        <v>46023</v>
      </c>
      <c r="H4826" s="299" t="s">
        <v>15743</v>
      </c>
      <c r="I4826" s="197" t="str">
        <f>IFERROR(INDEX('CPU-GERAL'!$H$12:$H$2199,MATCH(A4826,'CPU-GERAL'!$B$12:$B$2199,0)),"NÃO ENCONTRADO")</f>
        <v>NÃO ENCONTRADO</v>
      </c>
      <c r="J4826" s="59" t="str">
        <f t="shared" si="75"/>
        <v/>
      </c>
    </row>
    <row r="4827" spans="1:10" x14ac:dyDescent="0.2">
      <c r="A4827" s="300">
        <v>95767</v>
      </c>
      <c r="B4827" s="301" t="s">
        <v>16646</v>
      </c>
      <c r="C4827" s="300" t="s">
        <v>49</v>
      </c>
      <c r="D4827" s="302">
        <v>35.97</v>
      </c>
      <c r="E4827" s="303">
        <v>0</v>
      </c>
      <c r="F4827" s="110" t="s">
        <v>14403</v>
      </c>
      <c r="G4827" s="126">
        <v>46023</v>
      </c>
      <c r="H4827" s="299" t="s">
        <v>15743</v>
      </c>
      <c r="I4827" s="197" t="str">
        <f>IFERROR(INDEX('CPU-GERAL'!$H$12:$H$2199,MATCH(A4827,'CPU-GERAL'!$B$12:$B$2199,0)),"NÃO ENCONTRADO")</f>
        <v>NÃO ENCONTRADO</v>
      </c>
      <c r="J4827" s="59" t="str">
        <f t="shared" si="75"/>
        <v/>
      </c>
    </row>
    <row r="4828" spans="1:10" x14ac:dyDescent="0.2">
      <c r="A4828" s="300">
        <v>95762</v>
      </c>
      <c r="B4828" s="301" t="s">
        <v>16647</v>
      </c>
      <c r="C4828" s="300" t="s">
        <v>49</v>
      </c>
      <c r="D4828" s="302">
        <v>17.190000000000001</v>
      </c>
      <c r="E4828" s="303">
        <v>0</v>
      </c>
      <c r="F4828" s="110" t="s">
        <v>14403</v>
      </c>
      <c r="G4828" s="126">
        <v>46023</v>
      </c>
      <c r="H4828" s="299" t="s">
        <v>15743</v>
      </c>
      <c r="I4828" s="197" t="str">
        <f>IFERROR(INDEX('CPU-GERAL'!$H$12:$H$2199,MATCH(A4828,'CPU-GERAL'!$B$12:$B$2199,0)),"NÃO ENCONTRADO")</f>
        <v>NÃO ENCONTRADO</v>
      </c>
      <c r="J4828" s="59" t="str">
        <f t="shared" si="75"/>
        <v/>
      </c>
    </row>
    <row r="4829" spans="1:10" x14ac:dyDescent="0.2">
      <c r="A4829" s="300">
        <v>95764</v>
      </c>
      <c r="B4829" s="301" t="s">
        <v>16648</v>
      </c>
      <c r="C4829" s="300" t="s">
        <v>49</v>
      </c>
      <c r="D4829" s="302">
        <v>19.66</v>
      </c>
      <c r="E4829" s="303">
        <v>0</v>
      </c>
      <c r="F4829" s="110" t="s">
        <v>14403</v>
      </c>
      <c r="G4829" s="126">
        <v>46023</v>
      </c>
      <c r="H4829" s="299" t="s">
        <v>15743</v>
      </c>
      <c r="I4829" s="197" t="str">
        <f>IFERROR(INDEX('CPU-GERAL'!$H$12:$H$2199,MATCH(A4829,'CPU-GERAL'!$B$12:$B$2199,0)),"NÃO ENCONTRADO")</f>
        <v>NÃO ENCONTRADO</v>
      </c>
      <c r="J4829" s="59" t="str">
        <f t="shared" si="75"/>
        <v/>
      </c>
    </row>
    <row r="4830" spans="1:10" x14ac:dyDescent="0.2">
      <c r="A4830" s="300">
        <v>95766</v>
      </c>
      <c r="B4830" s="301" t="s">
        <v>16649</v>
      </c>
      <c r="C4830" s="300" t="s">
        <v>49</v>
      </c>
      <c r="D4830" s="302">
        <v>30.11</v>
      </c>
      <c r="E4830" s="303">
        <v>0</v>
      </c>
      <c r="F4830" s="110" t="s">
        <v>14403</v>
      </c>
      <c r="G4830" s="126">
        <v>46023</v>
      </c>
      <c r="H4830" s="299" t="s">
        <v>15743</v>
      </c>
      <c r="I4830" s="197" t="str">
        <f>IFERROR(INDEX('CPU-GERAL'!$H$12:$H$2199,MATCH(A4830,'CPU-GERAL'!$B$12:$B$2199,0)),"NÃO ENCONTRADO")</f>
        <v>NÃO ENCONTRADO</v>
      </c>
      <c r="J4830" s="59" t="str">
        <f t="shared" si="75"/>
        <v/>
      </c>
    </row>
    <row r="4831" spans="1:10" x14ac:dyDescent="0.2">
      <c r="A4831" s="300">
        <v>95768</v>
      </c>
      <c r="B4831" s="301" t="s">
        <v>16650</v>
      </c>
      <c r="C4831" s="300" t="s">
        <v>49</v>
      </c>
      <c r="D4831" s="302">
        <v>36.46</v>
      </c>
      <c r="E4831" s="303">
        <v>0</v>
      </c>
      <c r="F4831" s="110" t="s">
        <v>14403</v>
      </c>
      <c r="G4831" s="126">
        <v>46023</v>
      </c>
      <c r="H4831" s="299" t="s">
        <v>15743</v>
      </c>
      <c r="I4831" s="197" t="str">
        <f>IFERROR(INDEX('CPU-GERAL'!$H$12:$H$2199,MATCH(A4831,'CPU-GERAL'!$B$12:$B$2199,0)),"NÃO ENCONTRADO")</f>
        <v>NÃO ENCONTRADO</v>
      </c>
      <c r="J4831" s="59" t="str">
        <f t="shared" si="75"/>
        <v/>
      </c>
    </row>
    <row r="4832" spans="1:10" x14ac:dyDescent="0.2">
      <c r="A4832" s="300">
        <v>95739</v>
      </c>
      <c r="B4832" s="301" t="s">
        <v>16651</v>
      </c>
      <c r="C4832" s="300" t="s">
        <v>49</v>
      </c>
      <c r="D4832" s="302">
        <v>0</v>
      </c>
      <c r="E4832" s="303"/>
      <c r="F4832" s="110" t="s">
        <v>14403</v>
      </c>
      <c r="G4832" s="126">
        <v>46023</v>
      </c>
      <c r="H4832" s="299" t="s">
        <v>15743</v>
      </c>
      <c r="I4832" s="197" t="str">
        <f>IFERROR(INDEX('CPU-GERAL'!$H$12:$H$2199,MATCH(A4832,'CPU-GERAL'!$B$12:$B$2199,0)),"NÃO ENCONTRADO")</f>
        <v>NÃO ENCONTRADO</v>
      </c>
      <c r="J4832" s="59" t="str">
        <f t="shared" si="75"/>
        <v/>
      </c>
    </row>
    <row r="4833" spans="1:10" x14ac:dyDescent="0.2">
      <c r="A4833" s="300">
        <v>95740</v>
      </c>
      <c r="B4833" s="301" t="s">
        <v>16652</v>
      </c>
      <c r="C4833" s="300" t="s">
        <v>49</v>
      </c>
      <c r="D4833" s="302">
        <v>0</v>
      </c>
      <c r="E4833" s="303"/>
      <c r="F4833" s="110" t="s">
        <v>14403</v>
      </c>
      <c r="G4833" s="126">
        <v>46023</v>
      </c>
      <c r="H4833" s="299" t="s">
        <v>15743</v>
      </c>
      <c r="I4833" s="197" t="str">
        <f>IFERROR(INDEX('CPU-GERAL'!$H$12:$H$2199,MATCH(A4833,'CPU-GERAL'!$B$12:$B$2199,0)),"NÃO ENCONTRADO")</f>
        <v>NÃO ENCONTRADO</v>
      </c>
      <c r="J4833" s="59" t="str">
        <f t="shared" si="75"/>
        <v/>
      </c>
    </row>
    <row r="4834" spans="1:10" x14ac:dyDescent="0.2">
      <c r="A4834" s="300">
        <v>95741</v>
      </c>
      <c r="B4834" s="301" t="s">
        <v>16653</v>
      </c>
      <c r="C4834" s="300" t="s">
        <v>49</v>
      </c>
      <c r="D4834" s="302">
        <v>0</v>
      </c>
      <c r="E4834" s="303"/>
      <c r="F4834" s="110" t="s">
        <v>14403</v>
      </c>
      <c r="G4834" s="126">
        <v>46023</v>
      </c>
      <c r="H4834" s="299" t="s">
        <v>15743</v>
      </c>
      <c r="I4834" s="197" t="str">
        <f>IFERROR(INDEX('CPU-GERAL'!$H$12:$H$2199,MATCH(A4834,'CPU-GERAL'!$B$12:$B$2199,0)),"NÃO ENCONTRADO")</f>
        <v>NÃO ENCONTRADO</v>
      </c>
      <c r="J4834" s="59" t="str">
        <f t="shared" si="75"/>
        <v/>
      </c>
    </row>
    <row r="4835" spans="1:10" x14ac:dyDescent="0.2">
      <c r="A4835" s="300">
        <v>106671</v>
      </c>
      <c r="B4835" s="301" t="s">
        <v>16654</v>
      </c>
      <c r="C4835" s="300" t="s">
        <v>18</v>
      </c>
      <c r="D4835" s="302">
        <v>20.46</v>
      </c>
      <c r="E4835" s="303">
        <v>0</v>
      </c>
      <c r="F4835" s="110" t="s">
        <v>14403</v>
      </c>
      <c r="G4835" s="126">
        <v>46023</v>
      </c>
      <c r="H4835" s="299" t="s">
        <v>15743</v>
      </c>
      <c r="I4835" s="197" t="str">
        <f>IFERROR(INDEX('CPU-GERAL'!$H$12:$H$2199,MATCH(A4835,'CPU-GERAL'!$B$12:$B$2199,0)),"NÃO ENCONTRADO")</f>
        <v>NÃO ENCONTRADO</v>
      </c>
      <c r="J4835" s="59" t="str">
        <f t="shared" si="75"/>
        <v/>
      </c>
    </row>
    <row r="4836" spans="1:10" x14ac:dyDescent="0.2">
      <c r="A4836" s="300">
        <v>106670</v>
      </c>
      <c r="B4836" s="301" t="s">
        <v>16655</v>
      </c>
      <c r="C4836" s="300" t="s">
        <v>18</v>
      </c>
      <c r="D4836" s="302">
        <v>14.02</v>
      </c>
      <c r="E4836" s="303">
        <v>0</v>
      </c>
      <c r="F4836" s="110" t="s">
        <v>14403</v>
      </c>
      <c r="G4836" s="126">
        <v>46023</v>
      </c>
      <c r="H4836" s="299" t="s">
        <v>15743</v>
      </c>
      <c r="I4836" s="197" t="str">
        <f>IFERROR(INDEX('CPU-GERAL'!$H$12:$H$2199,MATCH(A4836,'CPU-GERAL'!$B$12:$B$2199,0)),"NÃO ENCONTRADO")</f>
        <v>NÃO ENCONTRADO</v>
      </c>
      <c r="J4836" s="59" t="str">
        <f t="shared" si="75"/>
        <v/>
      </c>
    </row>
    <row r="4837" spans="1:10" x14ac:dyDescent="0.2">
      <c r="A4837" s="300">
        <v>106669</v>
      </c>
      <c r="B4837" s="301" t="s">
        <v>16656</v>
      </c>
      <c r="C4837" s="300" t="s">
        <v>18</v>
      </c>
      <c r="D4837" s="302">
        <v>10.94</v>
      </c>
      <c r="E4837" s="303">
        <v>0</v>
      </c>
      <c r="F4837" s="110" t="s">
        <v>14403</v>
      </c>
      <c r="G4837" s="126">
        <v>46023</v>
      </c>
      <c r="H4837" s="299" t="s">
        <v>15743</v>
      </c>
      <c r="I4837" s="197" t="str">
        <f>IFERROR(INDEX('CPU-GERAL'!$H$12:$H$2199,MATCH(A4837,'CPU-GERAL'!$B$12:$B$2199,0)),"NÃO ENCONTRADO")</f>
        <v>NÃO ENCONTRADO</v>
      </c>
      <c r="J4837" s="59" t="str">
        <f t="shared" si="75"/>
        <v/>
      </c>
    </row>
    <row r="4838" spans="1:10" x14ac:dyDescent="0.2">
      <c r="A4838" s="300">
        <v>95726</v>
      </c>
      <c r="B4838" s="301" t="s">
        <v>16657</v>
      </c>
      <c r="C4838" s="300" t="s">
        <v>18</v>
      </c>
      <c r="D4838" s="302">
        <v>18.61</v>
      </c>
      <c r="E4838" s="303">
        <v>0</v>
      </c>
      <c r="F4838" s="110" t="s">
        <v>14403</v>
      </c>
      <c r="G4838" s="126">
        <v>46023</v>
      </c>
      <c r="H4838" s="299" t="s">
        <v>15743</v>
      </c>
      <c r="I4838" s="197" t="str">
        <f>IFERROR(INDEX('CPU-GERAL'!$H$12:$H$2199,MATCH(A4838,'CPU-GERAL'!$B$12:$B$2199,0)),"NÃO ENCONTRADO")</f>
        <v>NÃO ENCONTRADO</v>
      </c>
      <c r="J4838" s="59" t="str">
        <f t="shared" si="75"/>
        <v/>
      </c>
    </row>
    <row r="4839" spans="1:10" x14ac:dyDescent="0.2">
      <c r="A4839" s="300">
        <v>95727</v>
      </c>
      <c r="B4839" s="301" t="s">
        <v>16658</v>
      </c>
      <c r="C4839" s="300" t="s">
        <v>18</v>
      </c>
      <c r="D4839" s="302">
        <v>19.829999999999998</v>
      </c>
      <c r="E4839" s="303">
        <v>0</v>
      </c>
      <c r="F4839" s="110" t="s">
        <v>14403</v>
      </c>
      <c r="G4839" s="126">
        <v>46023</v>
      </c>
      <c r="H4839" s="299" t="s">
        <v>15743</v>
      </c>
      <c r="I4839" s="197" t="str">
        <f>IFERROR(INDEX('CPU-GERAL'!$H$12:$H$2199,MATCH(A4839,'CPU-GERAL'!$B$12:$B$2199,0)),"NÃO ENCONTRADO")</f>
        <v>NÃO ENCONTRADO</v>
      </c>
      <c r="J4839" s="59" t="str">
        <f t="shared" si="75"/>
        <v/>
      </c>
    </row>
    <row r="4840" spans="1:10" x14ac:dyDescent="0.2">
      <c r="A4840" s="300">
        <v>95728</v>
      </c>
      <c r="B4840" s="301" t="s">
        <v>16659</v>
      </c>
      <c r="C4840" s="300" t="s">
        <v>18</v>
      </c>
      <c r="D4840" s="302">
        <v>22.54</v>
      </c>
      <c r="E4840" s="303">
        <v>0</v>
      </c>
      <c r="F4840" s="110" t="s">
        <v>14403</v>
      </c>
      <c r="G4840" s="126">
        <v>46023</v>
      </c>
      <c r="H4840" s="299" t="s">
        <v>15743</v>
      </c>
      <c r="I4840" s="197" t="str">
        <f>IFERROR(INDEX('CPU-GERAL'!$H$12:$H$2199,MATCH(A4840,'CPU-GERAL'!$B$12:$B$2199,0)),"NÃO ENCONTRADO")</f>
        <v>NÃO ENCONTRADO</v>
      </c>
      <c r="J4840" s="59" t="str">
        <f t="shared" si="75"/>
        <v/>
      </c>
    </row>
    <row r="4841" spans="1:10" x14ac:dyDescent="0.2">
      <c r="A4841" s="300">
        <v>104409</v>
      </c>
      <c r="B4841" s="301" t="s">
        <v>16660</v>
      </c>
      <c r="C4841" s="300" t="s">
        <v>18</v>
      </c>
      <c r="D4841" s="302">
        <v>0</v>
      </c>
      <c r="E4841" s="303"/>
      <c r="F4841" s="110" t="s">
        <v>14403</v>
      </c>
      <c r="G4841" s="126">
        <v>46023</v>
      </c>
      <c r="H4841" s="299" t="s">
        <v>15743</v>
      </c>
      <c r="I4841" s="197" t="str">
        <f>IFERROR(INDEX('CPU-GERAL'!$H$12:$H$2199,MATCH(A4841,'CPU-GERAL'!$B$12:$B$2199,0)),"NÃO ENCONTRADO")</f>
        <v>NÃO ENCONTRADO</v>
      </c>
      <c r="J4841" s="59" t="str">
        <f t="shared" si="75"/>
        <v/>
      </c>
    </row>
    <row r="4842" spans="1:10" x14ac:dyDescent="0.2">
      <c r="A4842" s="300">
        <v>104408</v>
      </c>
      <c r="B4842" s="301" t="s">
        <v>16661</v>
      </c>
      <c r="C4842" s="300" t="s">
        <v>18</v>
      </c>
      <c r="D4842" s="302">
        <v>0</v>
      </c>
      <c r="E4842" s="303"/>
      <c r="F4842" s="110" t="s">
        <v>14403</v>
      </c>
      <c r="G4842" s="126">
        <v>46023</v>
      </c>
      <c r="H4842" s="299" t="s">
        <v>15743</v>
      </c>
      <c r="I4842" s="197" t="str">
        <f>IFERROR(INDEX('CPU-GERAL'!$H$12:$H$2199,MATCH(A4842,'CPU-GERAL'!$B$12:$B$2199,0)),"NÃO ENCONTRADO")</f>
        <v>NÃO ENCONTRADO</v>
      </c>
      <c r="J4842" s="59" t="str">
        <f t="shared" si="75"/>
        <v/>
      </c>
    </row>
    <row r="4843" spans="1:10" x14ac:dyDescent="0.2">
      <c r="A4843" s="300">
        <v>104407</v>
      </c>
      <c r="B4843" s="301" t="s">
        <v>16662</v>
      </c>
      <c r="C4843" s="300" t="s">
        <v>18</v>
      </c>
      <c r="D4843" s="302">
        <v>0</v>
      </c>
      <c r="E4843" s="303"/>
      <c r="F4843" s="110" t="s">
        <v>14403</v>
      </c>
      <c r="G4843" s="126">
        <v>46023</v>
      </c>
      <c r="H4843" s="299" t="s">
        <v>15743</v>
      </c>
      <c r="I4843" s="197" t="str">
        <f>IFERROR(INDEX('CPU-GERAL'!$H$12:$H$2199,MATCH(A4843,'CPU-GERAL'!$B$12:$B$2199,0)),"NÃO ENCONTRADO")</f>
        <v>NÃO ENCONTRADO</v>
      </c>
      <c r="J4843" s="59" t="str">
        <f t="shared" si="75"/>
        <v/>
      </c>
    </row>
    <row r="4844" spans="1:10" x14ac:dyDescent="0.2">
      <c r="A4844" s="300">
        <v>104406</v>
      </c>
      <c r="B4844" s="301" t="s">
        <v>16663</v>
      </c>
      <c r="C4844" s="300" t="s">
        <v>18</v>
      </c>
      <c r="D4844" s="302">
        <v>0</v>
      </c>
      <c r="E4844" s="303"/>
      <c r="F4844" s="110" t="s">
        <v>14403</v>
      </c>
      <c r="G4844" s="126">
        <v>46023</v>
      </c>
      <c r="H4844" s="299" t="s">
        <v>15743</v>
      </c>
      <c r="I4844" s="197" t="str">
        <f>IFERROR(INDEX('CPU-GERAL'!$H$12:$H$2199,MATCH(A4844,'CPU-GERAL'!$B$12:$B$2199,0)),"NÃO ENCONTRADO")</f>
        <v>NÃO ENCONTRADO</v>
      </c>
      <c r="J4844" s="59" t="str">
        <f t="shared" si="75"/>
        <v/>
      </c>
    </row>
    <row r="4845" spans="1:10" x14ac:dyDescent="0.2">
      <c r="A4845" s="300">
        <v>104452</v>
      </c>
      <c r="B4845" s="301" t="s">
        <v>16664</v>
      </c>
      <c r="C4845" s="300" t="s">
        <v>49</v>
      </c>
      <c r="D4845" s="302">
        <v>8.27</v>
      </c>
      <c r="E4845" s="303">
        <v>0</v>
      </c>
      <c r="F4845" s="110" t="s">
        <v>14403</v>
      </c>
      <c r="G4845" s="126">
        <v>46023</v>
      </c>
      <c r="H4845" s="299" t="s">
        <v>15743</v>
      </c>
      <c r="I4845" s="197" t="str">
        <f>IFERROR(INDEX('CPU-GERAL'!$H$12:$H$2199,MATCH(A4845,'CPU-GERAL'!$B$12:$B$2199,0)),"NÃO ENCONTRADO")</f>
        <v>NÃO ENCONTRADO</v>
      </c>
      <c r="J4845" s="59" t="str">
        <f t="shared" si="75"/>
        <v/>
      </c>
    </row>
    <row r="4846" spans="1:10" x14ac:dyDescent="0.2">
      <c r="A4846" s="300">
        <v>104448</v>
      </c>
      <c r="B4846" s="301" t="s">
        <v>16665</v>
      </c>
      <c r="C4846" s="300" t="s">
        <v>49</v>
      </c>
      <c r="D4846" s="302">
        <v>8.8699999999999992</v>
      </c>
      <c r="E4846" s="303">
        <v>0</v>
      </c>
      <c r="F4846" s="110" t="s">
        <v>14403</v>
      </c>
      <c r="G4846" s="126">
        <v>46023</v>
      </c>
      <c r="H4846" s="299" t="s">
        <v>15743</v>
      </c>
      <c r="I4846" s="197" t="str">
        <f>IFERROR(INDEX('CPU-GERAL'!$H$12:$H$2199,MATCH(A4846,'CPU-GERAL'!$B$12:$B$2199,0)),"NÃO ENCONTRADO")</f>
        <v>NÃO ENCONTRADO</v>
      </c>
      <c r="J4846" s="59" t="str">
        <f t="shared" si="75"/>
        <v/>
      </c>
    </row>
    <row r="4847" spans="1:10" x14ac:dyDescent="0.2">
      <c r="A4847" s="300">
        <v>104449</v>
      </c>
      <c r="B4847" s="301" t="s">
        <v>16666</v>
      </c>
      <c r="C4847" s="300" t="s">
        <v>49</v>
      </c>
      <c r="D4847" s="302">
        <v>10.72</v>
      </c>
      <c r="E4847" s="303">
        <v>0</v>
      </c>
      <c r="F4847" s="110" t="s">
        <v>14403</v>
      </c>
      <c r="G4847" s="126">
        <v>46023</v>
      </c>
      <c r="H4847" s="299" t="s">
        <v>15743</v>
      </c>
      <c r="I4847" s="197" t="str">
        <f>IFERROR(INDEX('CPU-GERAL'!$H$12:$H$2199,MATCH(A4847,'CPU-GERAL'!$B$12:$B$2199,0)),"NÃO ENCONTRADO")</f>
        <v>NÃO ENCONTRADO</v>
      </c>
      <c r="J4847" s="59" t="str">
        <f t="shared" si="75"/>
        <v/>
      </c>
    </row>
    <row r="4848" spans="1:10" x14ac:dyDescent="0.2">
      <c r="A4848" s="300">
        <v>104450</v>
      </c>
      <c r="B4848" s="301" t="s">
        <v>16667</v>
      </c>
      <c r="C4848" s="300" t="s">
        <v>49</v>
      </c>
      <c r="D4848" s="302">
        <v>12.67</v>
      </c>
      <c r="E4848" s="303">
        <v>0</v>
      </c>
      <c r="F4848" s="110" t="s">
        <v>14403</v>
      </c>
      <c r="G4848" s="126">
        <v>46023</v>
      </c>
      <c r="H4848" s="299" t="s">
        <v>15743</v>
      </c>
      <c r="I4848" s="197" t="str">
        <f>IFERROR(INDEX('CPU-GERAL'!$H$12:$H$2199,MATCH(A4848,'CPU-GERAL'!$B$12:$B$2199,0)),"NÃO ENCONTRADO")</f>
        <v>NÃO ENCONTRADO</v>
      </c>
      <c r="J4848" s="59" t="str">
        <f t="shared" si="75"/>
        <v/>
      </c>
    </row>
    <row r="4849" spans="1:10" x14ac:dyDescent="0.2">
      <c r="A4849" s="300">
        <v>104445</v>
      </c>
      <c r="B4849" s="301" t="s">
        <v>16668</v>
      </c>
      <c r="C4849" s="300" t="s">
        <v>49</v>
      </c>
      <c r="D4849" s="302">
        <v>0</v>
      </c>
      <c r="E4849" s="303"/>
      <c r="F4849" s="110" t="s">
        <v>14403</v>
      </c>
      <c r="G4849" s="126">
        <v>46023</v>
      </c>
      <c r="H4849" s="299" t="s">
        <v>15743</v>
      </c>
      <c r="I4849" s="197" t="str">
        <f>IFERROR(INDEX('CPU-GERAL'!$H$12:$H$2199,MATCH(A4849,'CPU-GERAL'!$B$12:$B$2199,0)),"NÃO ENCONTRADO")</f>
        <v>NÃO ENCONTRADO</v>
      </c>
      <c r="J4849" s="59" t="str">
        <f t="shared" si="75"/>
        <v/>
      </c>
    </row>
    <row r="4850" spans="1:10" x14ac:dyDescent="0.2">
      <c r="A4850" s="300">
        <v>104446</v>
      </c>
      <c r="B4850" s="301" t="s">
        <v>16669</v>
      </c>
      <c r="C4850" s="300" t="s">
        <v>49</v>
      </c>
      <c r="D4850" s="302">
        <v>0</v>
      </c>
      <c r="E4850" s="303"/>
      <c r="F4850" s="110" t="s">
        <v>14403</v>
      </c>
      <c r="G4850" s="126">
        <v>46023</v>
      </c>
      <c r="H4850" s="299" t="s">
        <v>15743</v>
      </c>
      <c r="I4850" s="197" t="str">
        <f>IFERROR(INDEX('CPU-GERAL'!$H$12:$H$2199,MATCH(A4850,'CPU-GERAL'!$B$12:$B$2199,0)),"NÃO ENCONTRADO")</f>
        <v>NÃO ENCONTRADO</v>
      </c>
      <c r="J4850" s="59" t="str">
        <f t="shared" si="75"/>
        <v/>
      </c>
    </row>
    <row r="4851" spans="1:10" x14ac:dyDescent="0.2">
      <c r="A4851" s="300">
        <v>104447</v>
      </c>
      <c r="B4851" s="301" t="s">
        <v>16670</v>
      </c>
      <c r="C4851" s="300" t="s">
        <v>49</v>
      </c>
      <c r="D4851" s="302">
        <v>0</v>
      </c>
      <c r="E4851" s="303"/>
      <c r="F4851" s="110" t="s">
        <v>14403</v>
      </c>
      <c r="G4851" s="126">
        <v>46023</v>
      </c>
      <c r="H4851" s="299" t="s">
        <v>15743</v>
      </c>
      <c r="I4851" s="197" t="str">
        <f>IFERROR(INDEX('CPU-GERAL'!$H$12:$H$2199,MATCH(A4851,'CPU-GERAL'!$B$12:$B$2199,0)),"NÃO ENCONTRADO")</f>
        <v>NÃO ENCONTRADO</v>
      </c>
      <c r="J4851" s="59" t="str">
        <f t="shared" si="75"/>
        <v/>
      </c>
    </row>
    <row r="4852" spans="1:10" x14ac:dyDescent="0.2">
      <c r="A4852" s="300">
        <v>101884</v>
      </c>
      <c r="B4852" s="301" t="s">
        <v>10923</v>
      </c>
      <c r="C4852" s="300" t="s">
        <v>18</v>
      </c>
      <c r="D4852" s="302">
        <v>13.23</v>
      </c>
      <c r="E4852" s="303">
        <v>0</v>
      </c>
      <c r="F4852" s="110" t="s">
        <v>14403</v>
      </c>
      <c r="G4852" s="126">
        <v>46023</v>
      </c>
      <c r="H4852" s="299" t="s">
        <v>15743</v>
      </c>
      <c r="I4852" s="197" t="str">
        <f>IFERROR(INDEX('CPU-GERAL'!$H$12:$H$2199,MATCH(A4852,'CPU-GERAL'!$B$12:$B$2199,0)),"NÃO ENCONTRADO")</f>
        <v>NÃO ENCONTRADO</v>
      </c>
      <c r="J4852" s="59" t="str">
        <f t="shared" si="75"/>
        <v/>
      </c>
    </row>
    <row r="4853" spans="1:10" x14ac:dyDescent="0.2">
      <c r="A4853" s="300">
        <v>101886</v>
      </c>
      <c r="B4853" s="301" t="s">
        <v>10924</v>
      </c>
      <c r="C4853" s="300" t="s">
        <v>18</v>
      </c>
      <c r="D4853" s="302">
        <v>18.97</v>
      </c>
      <c r="E4853" s="303">
        <v>0</v>
      </c>
      <c r="F4853" s="110" t="s">
        <v>14403</v>
      </c>
      <c r="G4853" s="126">
        <v>46023</v>
      </c>
      <c r="H4853" s="299" t="s">
        <v>15743</v>
      </c>
      <c r="I4853" s="197" t="str">
        <f>IFERROR(INDEX('CPU-GERAL'!$H$12:$H$2199,MATCH(A4853,'CPU-GERAL'!$B$12:$B$2199,0)),"NÃO ENCONTRADO")</f>
        <v>NÃO ENCONTRADO</v>
      </c>
      <c r="J4853" s="59" t="str">
        <f t="shared" si="75"/>
        <v/>
      </c>
    </row>
    <row r="4854" spans="1:10" x14ac:dyDescent="0.2">
      <c r="A4854" s="300">
        <v>101888</v>
      </c>
      <c r="B4854" s="301" t="s">
        <v>10925</v>
      </c>
      <c r="C4854" s="300" t="s">
        <v>18</v>
      </c>
      <c r="D4854" s="302">
        <v>30.26</v>
      </c>
      <c r="E4854" s="303">
        <v>0</v>
      </c>
      <c r="F4854" s="110" t="s">
        <v>14403</v>
      </c>
      <c r="G4854" s="126">
        <v>46023</v>
      </c>
      <c r="H4854" s="299" t="s">
        <v>15743</v>
      </c>
      <c r="I4854" s="197" t="str">
        <f>IFERROR(INDEX('CPU-GERAL'!$H$12:$H$2199,MATCH(A4854,'CPU-GERAL'!$B$12:$B$2199,0)),"NÃO ENCONTRADO")</f>
        <v>NÃO ENCONTRADO</v>
      </c>
      <c r="J4854" s="59" t="str">
        <f t="shared" si="75"/>
        <v/>
      </c>
    </row>
    <row r="4855" spans="1:10" x14ac:dyDescent="0.2">
      <c r="A4855" s="300">
        <v>101938</v>
      </c>
      <c r="B4855" s="301" t="s">
        <v>10926</v>
      </c>
      <c r="C4855" s="300" t="s">
        <v>49</v>
      </c>
      <c r="D4855" s="302">
        <v>244.22</v>
      </c>
      <c r="E4855" s="303">
        <v>0</v>
      </c>
      <c r="F4855" s="110" t="s">
        <v>14403</v>
      </c>
      <c r="G4855" s="126">
        <v>46023</v>
      </c>
      <c r="H4855" s="299" t="s">
        <v>15743</v>
      </c>
      <c r="I4855" s="197">
        <f>IFERROR(INDEX('CPU-GERAL'!$H$12:$H$2199,MATCH(A4855,'CPU-GERAL'!$B$12:$B$2199,0)),"NÃO ENCONTRADO")</f>
        <v>244.22</v>
      </c>
      <c r="J4855" s="59" t="str">
        <f t="shared" si="75"/>
        <v>IGUAL A CPU</v>
      </c>
    </row>
    <row r="4856" spans="1:10" x14ac:dyDescent="0.2">
      <c r="A4856" s="300">
        <v>101904</v>
      </c>
      <c r="B4856" s="301" t="s">
        <v>10927</v>
      </c>
      <c r="C4856" s="300" t="s">
        <v>49</v>
      </c>
      <c r="D4856" s="302">
        <v>1722.11</v>
      </c>
      <c r="E4856" s="303">
        <v>0</v>
      </c>
      <c r="F4856" s="110" t="s">
        <v>14403</v>
      </c>
      <c r="G4856" s="126">
        <v>46023</v>
      </c>
      <c r="H4856" s="299" t="s">
        <v>15743</v>
      </c>
      <c r="I4856" s="197" t="str">
        <f>IFERROR(INDEX('CPU-GERAL'!$H$12:$H$2199,MATCH(A4856,'CPU-GERAL'!$B$12:$B$2199,0)),"NÃO ENCONTRADO")</f>
        <v>NÃO ENCONTRADO</v>
      </c>
      <c r="J4856" s="59" t="str">
        <f t="shared" si="75"/>
        <v/>
      </c>
    </row>
    <row r="4857" spans="1:10" x14ac:dyDescent="0.2">
      <c r="A4857" s="300">
        <v>101901</v>
      </c>
      <c r="B4857" s="301" t="s">
        <v>10928</v>
      </c>
      <c r="C4857" s="300" t="s">
        <v>49</v>
      </c>
      <c r="D4857" s="302">
        <v>179.65</v>
      </c>
      <c r="E4857" s="303">
        <v>0</v>
      </c>
      <c r="F4857" s="110" t="s">
        <v>14403</v>
      </c>
      <c r="G4857" s="126">
        <v>46023</v>
      </c>
      <c r="H4857" s="299" t="s">
        <v>15743</v>
      </c>
      <c r="I4857" s="197" t="str">
        <f>IFERROR(INDEX('CPU-GERAL'!$H$12:$H$2199,MATCH(A4857,'CPU-GERAL'!$B$12:$B$2199,0)),"NÃO ENCONTRADO")</f>
        <v>NÃO ENCONTRADO</v>
      </c>
      <c r="J4857" s="59" t="str">
        <f t="shared" si="75"/>
        <v/>
      </c>
    </row>
    <row r="4858" spans="1:10" x14ac:dyDescent="0.2">
      <c r="A4858" s="300">
        <v>101902</v>
      </c>
      <c r="B4858" s="301" t="s">
        <v>10929</v>
      </c>
      <c r="C4858" s="300" t="s">
        <v>49</v>
      </c>
      <c r="D4858" s="302">
        <v>221.15</v>
      </c>
      <c r="E4858" s="303">
        <v>0</v>
      </c>
      <c r="F4858" s="110" t="s">
        <v>14403</v>
      </c>
      <c r="G4858" s="126">
        <v>46023</v>
      </c>
      <c r="H4858" s="299" t="s">
        <v>15743</v>
      </c>
      <c r="I4858" s="197" t="str">
        <f>IFERROR(INDEX('CPU-GERAL'!$H$12:$H$2199,MATCH(A4858,'CPU-GERAL'!$B$12:$B$2199,0)),"NÃO ENCONTRADO")</f>
        <v>NÃO ENCONTRADO</v>
      </c>
      <c r="J4858" s="59" t="str">
        <f t="shared" si="75"/>
        <v/>
      </c>
    </row>
    <row r="4859" spans="1:10" x14ac:dyDescent="0.2">
      <c r="A4859" s="300">
        <v>101903</v>
      </c>
      <c r="B4859" s="301" t="s">
        <v>10930</v>
      </c>
      <c r="C4859" s="300" t="s">
        <v>49</v>
      </c>
      <c r="D4859" s="302">
        <v>460.28</v>
      </c>
      <c r="E4859" s="303">
        <v>0</v>
      </c>
      <c r="F4859" s="110" t="s">
        <v>14403</v>
      </c>
      <c r="G4859" s="126">
        <v>46023</v>
      </c>
      <c r="H4859" s="299" t="s">
        <v>15743</v>
      </c>
      <c r="I4859" s="197" t="str">
        <f>IFERROR(INDEX('CPU-GERAL'!$H$12:$H$2199,MATCH(A4859,'CPU-GERAL'!$B$12:$B$2199,0)),"NÃO ENCONTRADO")</f>
        <v>NÃO ENCONTRADO</v>
      </c>
      <c r="J4859" s="59" t="str">
        <f t="shared" si="75"/>
        <v/>
      </c>
    </row>
    <row r="4860" spans="1:10" x14ac:dyDescent="0.2">
      <c r="A4860" s="300">
        <v>97414</v>
      </c>
      <c r="B4860" s="301" t="s">
        <v>12448</v>
      </c>
      <c r="C4860" s="300" t="s">
        <v>49</v>
      </c>
      <c r="D4860" s="302">
        <v>0</v>
      </c>
      <c r="E4860" s="303"/>
      <c r="F4860" s="110" t="s">
        <v>14403</v>
      </c>
      <c r="G4860" s="126">
        <v>46023</v>
      </c>
      <c r="H4860" s="299" t="s">
        <v>15743</v>
      </c>
      <c r="I4860" s="197" t="str">
        <f>IFERROR(INDEX('CPU-GERAL'!$H$12:$H$2199,MATCH(A4860,'CPU-GERAL'!$B$12:$B$2199,0)),"NÃO ENCONTRADO")</f>
        <v>NÃO ENCONTRADO</v>
      </c>
      <c r="J4860" s="59" t="str">
        <f t="shared" si="75"/>
        <v/>
      </c>
    </row>
    <row r="4861" spans="1:10" x14ac:dyDescent="0.2">
      <c r="A4861" s="300">
        <v>97415</v>
      </c>
      <c r="B4861" s="301" t="s">
        <v>12449</v>
      </c>
      <c r="C4861" s="300" t="s">
        <v>49</v>
      </c>
      <c r="D4861" s="302">
        <v>0</v>
      </c>
      <c r="E4861" s="303"/>
      <c r="F4861" s="110" t="s">
        <v>14403</v>
      </c>
      <c r="G4861" s="126">
        <v>46023</v>
      </c>
      <c r="H4861" s="299" t="s">
        <v>15743</v>
      </c>
      <c r="I4861" s="197" t="str">
        <f>IFERROR(INDEX('CPU-GERAL'!$H$12:$H$2199,MATCH(A4861,'CPU-GERAL'!$B$12:$B$2199,0)),"NÃO ENCONTRADO")</f>
        <v>NÃO ENCONTRADO</v>
      </c>
      <c r="J4861" s="59" t="str">
        <f t="shared" si="75"/>
        <v/>
      </c>
    </row>
    <row r="4862" spans="1:10" x14ac:dyDescent="0.2">
      <c r="A4862" s="300">
        <v>97416</v>
      </c>
      <c r="B4862" s="301" t="s">
        <v>12450</v>
      </c>
      <c r="C4862" s="300" t="s">
        <v>49</v>
      </c>
      <c r="D4862" s="302">
        <v>0</v>
      </c>
      <c r="E4862" s="303"/>
      <c r="F4862" s="110" t="s">
        <v>14403</v>
      </c>
      <c r="G4862" s="126">
        <v>46023</v>
      </c>
      <c r="H4862" s="299" t="s">
        <v>15743</v>
      </c>
      <c r="I4862" s="197" t="str">
        <f>IFERROR(INDEX('CPU-GERAL'!$H$12:$H$2199,MATCH(A4862,'CPU-GERAL'!$B$12:$B$2199,0)),"NÃO ENCONTRADO")</f>
        <v>NÃO ENCONTRADO</v>
      </c>
      <c r="J4862" s="59" t="str">
        <f t="shared" si="75"/>
        <v/>
      </c>
    </row>
    <row r="4863" spans="1:10" x14ac:dyDescent="0.2">
      <c r="A4863" s="300">
        <v>97417</v>
      </c>
      <c r="B4863" s="301" t="s">
        <v>12451</v>
      </c>
      <c r="C4863" s="300" t="s">
        <v>49</v>
      </c>
      <c r="D4863" s="302">
        <v>0</v>
      </c>
      <c r="E4863" s="303"/>
      <c r="F4863" s="110" t="s">
        <v>14403</v>
      </c>
      <c r="G4863" s="126">
        <v>46023</v>
      </c>
      <c r="H4863" s="299" t="s">
        <v>15743</v>
      </c>
      <c r="I4863" s="197" t="str">
        <f>IFERROR(INDEX('CPU-GERAL'!$H$12:$H$2199,MATCH(A4863,'CPU-GERAL'!$B$12:$B$2199,0)),"NÃO ENCONTRADO")</f>
        <v>NÃO ENCONTRADO</v>
      </c>
      <c r="J4863" s="59" t="str">
        <f t="shared" si="75"/>
        <v/>
      </c>
    </row>
    <row r="4864" spans="1:10" x14ac:dyDescent="0.2">
      <c r="A4864" s="300">
        <v>97418</v>
      </c>
      <c r="B4864" s="301" t="s">
        <v>12452</v>
      </c>
      <c r="C4864" s="300" t="s">
        <v>49</v>
      </c>
      <c r="D4864" s="302">
        <v>0</v>
      </c>
      <c r="E4864" s="303"/>
      <c r="F4864" s="110" t="s">
        <v>14403</v>
      </c>
      <c r="G4864" s="126">
        <v>46023</v>
      </c>
      <c r="H4864" s="299" t="s">
        <v>15743</v>
      </c>
      <c r="I4864" s="197" t="str">
        <f>IFERROR(INDEX('CPU-GERAL'!$H$12:$H$2199,MATCH(A4864,'CPU-GERAL'!$B$12:$B$2199,0)),"NÃO ENCONTRADO")</f>
        <v>NÃO ENCONTRADO</v>
      </c>
      <c r="J4864" s="59" t="str">
        <f t="shared" si="75"/>
        <v/>
      </c>
    </row>
    <row r="4865" spans="1:10" x14ac:dyDescent="0.2">
      <c r="A4865" s="300">
        <v>97409</v>
      </c>
      <c r="B4865" s="301" t="s">
        <v>12453</v>
      </c>
      <c r="C4865" s="300" t="s">
        <v>49</v>
      </c>
      <c r="D4865" s="302">
        <v>0</v>
      </c>
      <c r="E4865" s="303"/>
      <c r="F4865" s="110" t="s">
        <v>14403</v>
      </c>
      <c r="G4865" s="126">
        <v>46023</v>
      </c>
      <c r="H4865" s="299" t="s">
        <v>15743</v>
      </c>
      <c r="I4865" s="197" t="str">
        <f>IFERROR(INDEX('CPU-GERAL'!$H$12:$H$2199,MATCH(A4865,'CPU-GERAL'!$B$12:$B$2199,0)),"NÃO ENCONTRADO")</f>
        <v>NÃO ENCONTRADO</v>
      </c>
      <c r="J4865" s="59" t="str">
        <f t="shared" si="75"/>
        <v/>
      </c>
    </row>
    <row r="4866" spans="1:10" x14ac:dyDescent="0.2">
      <c r="A4866" s="300">
        <v>97410</v>
      </c>
      <c r="B4866" s="301" t="s">
        <v>12454</v>
      </c>
      <c r="C4866" s="300" t="s">
        <v>49</v>
      </c>
      <c r="D4866" s="302">
        <v>0</v>
      </c>
      <c r="E4866" s="303"/>
      <c r="F4866" s="110" t="s">
        <v>14403</v>
      </c>
      <c r="G4866" s="126">
        <v>46023</v>
      </c>
      <c r="H4866" s="299" t="s">
        <v>15743</v>
      </c>
      <c r="I4866" s="197" t="str">
        <f>IFERROR(INDEX('CPU-GERAL'!$H$12:$H$2199,MATCH(A4866,'CPU-GERAL'!$B$12:$B$2199,0)),"NÃO ENCONTRADO")</f>
        <v>NÃO ENCONTRADO</v>
      </c>
      <c r="J4866" s="59" t="str">
        <f t="shared" si="75"/>
        <v/>
      </c>
    </row>
    <row r="4867" spans="1:10" x14ac:dyDescent="0.2">
      <c r="A4867" s="300">
        <v>97411</v>
      </c>
      <c r="B4867" s="301" t="s">
        <v>12455</v>
      </c>
      <c r="C4867" s="300" t="s">
        <v>49</v>
      </c>
      <c r="D4867" s="302">
        <v>0</v>
      </c>
      <c r="E4867" s="303"/>
      <c r="F4867" s="110" t="s">
        <v>14403</v>
      </c>
      <c r="G4867" s="126">
        <v>46023</v>
      </c>
      <c r="H4867" s="299" t="s">
        <v>15743</v>
      </c>
      <c r="I4867" s="197" t="str">
        <f>IFERROR(INDEX('CPU-GERAL'!$H$12:$H$2199,MATCH(A4867,'CPU-GERAL'!$B$12:$B$2199,0)),"NÃO ENCONTRADO")</f>
        <v>NÃO ENCONTRADO</v>
      </c>
      <c r="J4867" s="59" t="str">
        <f t="shared" si="75"/>
        <v/>
      </c>
    </row>
    <row r="4868" spans="1:10" x14ac:dyDescent="0.2">
      <c r="A4868" s="300">
        <v>97412</v>
      </c>
      <c r="B4868" s="301" t="s">
        <v>12456</v>
      </c>
      <c r="C4868" s="300" t="s">
        <v>49</v>
      </c>
      <c r="D4868" s="302">
        <v>0</v>
      </c>
      <c r="E4868" s="303"/>
      <c r="F4868" s="110" t="s">
        <v>14403</v>
      </c>
      <c r="G4868" s="126">
        <v>46023</v>
      </c>
      <c r="H4868" s="299" t="s">
        <v>15743</v>
      </c>
      <c r="I4868" s="197" t="str">
        <f>IFERROR(INDEX('CPU-GERAL'!$H$12:$H$2199,MATCH(A4868,'CPU-GERAL'!$B$12:$B$2199,0)),"NÃO ENCONTRADO")</f>
        <v>NÃO ENCONTRADO</v>
      </c>
      <c r="J4868" s="59" t="str">
        <f t="shared" ref="J4868:J4931" si="76">IF(I4868&lt;&gt;"NÃO ENCONTRADO",IF(D4868=I4868,"IGUAL A CPU",I4868-D4868),"")</f>
        <v/>
      </c>
    </row>
    <row r="4869" spans="1:10" x14ac:dyDescent="0.2">
      <c r="A4869" s="300">
        <v>97413</v>
      </c>
      <c r="B4869" s="301" t="s">
        <v>12457</v>
      </c>
      <c r="C4869" s="300" t="s">
        <v>49</v>
      </c>
      <c r="D4869" s="302">
        <v>0</v>
      </c>
      <c r="E4869" s="303"/>
      <c r="F4869" s="110" t="s">
        <v>14403</v>
      </c>
      <c r="G4869" s="126">
        <v>46023</v>
      </c>
      <c r="H4869" s="299" t="s">
        <v>15743</v>
      </c>
      <c r="I4869" s="197" t="str">
        <f>IFERROR(INDEX('CPU-GERAL'!$H$12:$H$2199,MATCH(A4869,'CPU-GERAL'!$B$12:$B$2199,0)),"NÃO ENCONTRADO")</f>
        <v>NÃO ENCONTRADO</v>
      </c>
      <c r="J4869" s="59" t="str">
        <f t="shared" si="76"/>
        <v/>
      </c>
    </row>
    <row r="4870" spans="1:10" x14ac:dyDescent="0.2">
      <c r="A4870" s="300">
        <v>101900</v>
      </c>
      <c r="B4870" s="301" t="s">
        <v>10931</v>
      </c>
      <c r="C4870" s="300" t="s">
        <v>49</v>
      </c>
      <c r="D4870" s="302">
        <v>7069.65</v>
      </c>
      <c r="E4870" s="303">
        <v>0</v>
      </c>
      <c r="F4870" s="110" t="s">
        <v>14403</v>
      </c>
      <c r="G4870" s="126">
        <v>46023</v>
      </c>
      <c r="H4870" s="299" t="s">
        <v>15743</v>
      </c>
      <c r="I4870" s="197" t="str">
        <f>IFERROR(INDEX('CPU-GERAL'!$H$12:$H$2199,MATCH(A4870,'CPU-GERAL'!$B$12:$B$2199,0)),"NÃO ENCONTRADO")</f>
        <v>NÃO ENCONTRADO</v>
      </c>
      <c r="J4870" s="59" t="str">
        <f t="shared" si="76"/>
        <v/>
      </c>
    </row>
    <row r="4871" spans="1:10" x14ac:dyDescent="0.2">
      <c r="A4871" s="300">
        <v>106030</v>
      </c>
      <c r="B4871" s="301" t="s">
        <v>10932</v>
      </c>
      <c r="C4871" s="300" t="s">
        <v>49</v>
      </c>
      <c r="D4871" s="302">
        <v>261.63</v>
      </c>
      <c r="E4871" s="303">
        <v>0</v>
      </c>
      <c r="F4871" s="110" t="s">
        <v>14403</v>
      </c>
      <c r="G4871" s="126">
        <v>46023</v>
      </c>
      <c r="H4871" s="299" t="s">
        <v>15743</v>
      </c>
      <c r="I4871" s="197" t="str">
        <f>IFERROR(INDEX('CPU-GERAL'!$H$12:$H$2199,MATCH(A4871,'CPU-GERAL'!$B$12:$B$2199,0)),"NÃO ENCONTRADO")</f>
        <v>NÃO ENCONTRADO</v>
      </c>
      <c r="J4871" s="59" t="str">
        <f t="shared" si="76"/>
        <v/>
      </c>
    </row>
    <row r="4872" spans="1:10" x14ac:dyDescent="0.2">
      <c r="A4872" s="300">
        <v>93660</v>
      </c>
      <c r="B4872" s="301" t="s">
        <v>10933</v>
      </c>
      <c r="C4872" s="300" t="s">
        <v>49</v>
      </c>
      <c r="D4872" s="302">
        <v>87.23</v>
      </c>
      <c r="E4872" s="303">
        <v>0</v>
      </c>
      <c r="F4872" s="110" t="s">
        <v>14403</v>
      </c>
      <c r="G4872" s="126">
        <v>46023</v>
      </c>
      <c r="H4872" s="299" t="s">
        <v>15743</v>
      </c>
      <c r="I4872" s="197" t="str">
        <f>IFERROR(INDEX('CPU-GERAL'!$H$12:$H$2199,MATCH(A4872,'CPU-GERAL'!$B$12:$B$2199,0)),"NÃO ENCONTRADO")</f>
        <v>NÃO ENCONTRADO</v>
      </c>
      <c r="J4872" s="59" t="str">
        <f t="shared" si="76"/>
        <v/>
      </c>
    </row>
    <row r="4873" spans="1:10" x14ac:dyDescent="0.2">
      <c r="A4873" s="300">
        <v>93661</v>
      </c>
      <c r="B4873" s="301" t="s">
        <v>10934</v>
      </c>
      <c r="C4873" s="300" t="s">
        <v>49</v>
      </c>
      <c r="D4873" s="302">
        <v>87.23</v>
      </c>
      <c r="E4873" s="303">
        <v>0</v>
      </c>
      <c r="F4873" s="110" t="s">
        <v>14403</v>
      </c>
      <c r="G4873" s="126">
        <v>46023</v>
      </c>
      <c r="H4873" s="299" t="s">
        <v>15743</v>
      </c>
      <c r="I4873" s="197" t="str">
        <f>IFERROR(INDEX('CPU-GERAL'!$H$12:$H$2199,MATCH(A4873,'CPU-GERAL'!$B$12:$B$2199,0)),"NÃO ENCONTRADO")</f>
        <v>NÃO ENCONTRADO</v>
      </c>
      <c r="J4873" s="59" t="str">
        <f t="shared" si="76"/>
        <v/>
      </c>
    </row>
    <row r="4874" spans="1:10" x14ac:dyDescent="0.2">
      <c r="A4874" s="300">
        <v>93662</v>
      </c>
      <c r="B4874" s="301" t="s">
        <v>10935</v>
      </c>
      <c r="C4874" s="300" t="s">
        <v>49</v>
      </c>
      <c r="D4874" s="302">
        <v>89.27</v>
      </c>
      <c r="E4874" s="303">
        <v>0</v>
      </c>
      <c r="F4874" s="110" t="s">
        <v>14403</v>
      </c>
      <c r="G4874" s="126">
        <v>46023</v>
      </c>
      <c r="H4874" s="299" t="s">
        <v>15743</v>
      </c>
      <c r="I4874" s="197">
        <f>IFERROR(INDEX('CPU-GERAL'!$H$12:$H$2199,MATCH(A4874,'CPU-GERAL'!$B$12:$B$2199,0)),"NÃO ENCONTRADO")</f>
        <v>89.27</v>
      </c>
      <c r="J4874" s="59" t="str">
        <f t="shared" si="76"/>
        <v>IGUAL A CPU</v>
      </c>
    </row>
    <row r="4875" spans="1:10" x14ac:dyDescent="0.2">
      <c r="A4875" s="300">
        <v>93663</v>
      </c>
      <c r="B4875" s="301" t="s">
        <v>10936</v>
      </c>
      <c r="C4875" s="300" t="s">
        <v>49</v>
      </c>
      <c r="D4875" s="302">
        <v>91.31</v>
      </c>
      <c r="E4875" s="303">
        <v>0</v>
      </c>
      <c r="F4875" s="110" t="s">
        <v>14403</v>
      </c>
      <c r="G4875" s="126">
        <v>46023</v>
      </c>
      <c r="H4875" s="299" t="s">
        <v>15743</v>
      </c>
      <c r="I4875" s="197">
        <f>IFERROR(INDEX('CPU-GERAL'!$H$12:$H$2199,MATCH(A4875,'CPU-GERAL'!$B$12:$B$2199,0)),"NÃO ENCONTRADO")</f>
        <v>91.31</v>
      </c>
      <c r="J4875" s="59" t="str">
        <f t="shared" si="76"/>
        <v>IGUAL A CPU</v>
      </c>
    </row>
    <row r="4876" spans="1:10" x14ac:dyDescent="0.2">
      <c r="A4876" s="300">
        <v>93664</v>
      </c>
      <c r="B4876" s="301" t="s">
        <v>10937</v>
      </c>
      <c r="C4876" s="300" t="s">
        <v>49</v>
      </c>
      <c r="D4876" s="302">
        <v>94.62</v>
      </c>
      <c r="E4876" s="303">
        <v>0</v>
      </c>
      <c r="F4876" s="110" t="s">
        <v>14403</v>
      </c>
      <c r="G4876" s="126">
        <v>46023</v>
      </c>
      <c r="H4876" s="299" t="s">
        <v>15743</v>
      </c>
      <c r="I4876" s="197">
        <f>IFERROR(INDEX('CPU-GERAL'!$H$12:$H$2199,MATCH(A4876,'CPU-GERAL'!$B$12:$B$2199,0)),"NÃO ENCONTRADO")</f>
        <v>94.62</v>
      </c>
      <c r="J4876" s="59" t="str">
        <f t="shared" si="76"/>
        <v>IGUAL A CPU</v>
      </c>
    </row>
    <row r="4877" spans="1:10" x14ac:dyDescent="0.2">
      <c r="A4877" s="300">
        <v>93665</v>
      </c>
      <c r="B4877" s="301" t="s">
        <v>10938</v>
      </c>
      <c r="C4877" s="300" t="s">
        <v>49</v>
      </c>
      <c r="D4877" s="302">
        <v>98.47</v>
      </c>
      <c r="E4877" s="303">
        <v>0</v>
      </c>
      <c r="F4877" s="110" t="s">
        <v>14403</v>
      </c>
      <c r="G4877" s="126">
        <v>46023</v>
      </c>
      <c r="H4877" s="299" t="s">
        <v>15743</v>
      </c>
      <c r="I4877" s="197" t="str">
        <f>IFERROR(INDEX('CPU-GERAL'!$H$12:$H$2199,MATCH(A4877,'CPU-GERAL'!$B$12:$B$2199,0)),"NÃO ENCONTRADO")</f>
        <v>NÃO ENCONTRADO</v>
      </c>
      <c r="J4877" s="59" t="str">
        <f t="shared" si="76"/>
        <v/>
      </c>
    </row>
    <row r="4878" spans="1:10" x14ac:dyDescent="0.2">
      <c r="A4878" s="300">
        <v>93666</v>
      </c>
      <c r="B4878" s="301" t="s">
        <v>10939</v>
      </c>
      <c r="C4878" s="300" t="s">
        <v>49</v>
      </c>
      <c r="D4878" s="302">
        <v>105.1</v>
      </c>
      <c r="E4878" s="303">
        <v>0</v>
      </c>
      <c r="F4878" s="110" t="s">
        <v>14403</v>
      </c>
      <c r="G4878" s="126">
        <v>46023</v>
      </c>
      <c r="H4878" s="299" t="s">
        <v>15743</v>
      </c>
      <c r="I4878" s="197" t="str">
        <f>IFERROR(INDEX('CPU-GERAL'!$H$12:$H$2199,MATCH(A4878,'CPU-GERAL'!$B$12:$B$2199,0)),"NÃO ENCONTRADO")</f>
        <v>NÃO ENCONTRADO</v>
      </c>
      <c r="J4878" s="59" t="str">
        <f t="shared" si="76"/>
        <v/>
      </c>
    </row>
    <row r="4879" spans="1:10" x14ac:dyDescent="0.2">
      <c r="A4879" s="300">
        <v>93674</v>
      </c>
      <c r="B4879" s="301" t="s">
        <v>10940</v>
      </c>
      <c r="C4879" s="300" t="s">
        <v>49</v>
      </c>
      <c r="D4879" s="302">
        <v>227.43</v>
      </c>
      <c r="E4879" s="303">
        <v>0</v>
      </c>
      <c r="F4879" s="110" t="s">
        <v>14403</v>
      </c>
      <c r="G4879" s="126">
        <v>46023</v>
      </c>
      <c r="H4879" s="299" t="s">
        <v>15743</v>
      </c>
      <c r="I4879" s="197" t="str">
        <f>IFERROR(INDEX('CPU-GERAL'!$H$12:$H$2199,MATCH(A4879,'CPU-GERAL'!$B$12:$B$2199,0)),"NÃO ENCONTRADO")</f>
        <v>NÃO ENCONTRADO</v>
      </c>
      <c r="J4879" s="59" t="str">
        <f t="shared" si="76"/>
        <v/>
      </c>
    </row>
    <row r="4880" spans="1:10" x14ac:dyDescent="0.2">
      <c r="A4880" s="300">
        <v>93675</v>
      </c>
      <c r="B4880" s="301" t="s">
        <v>10941</v>
      </c>
      <c r="C4880" s="300" t="s">
        <v>49</v>
      </c>
      <c r="D4880" s="302">
        <v>239.69</v>
      </c>
      <c r="E4880" s="303">
        <v>0</v>
      </c>
      <c r="F4880" s="110" t="s">
        <v>14403</v>
      </c>
      <c r="G4880" s="126">
        <v>46023</v>
      </c>
      <c r="H4880" s="299" t="s">
        <v>15743</v>
      </c>
      <c r="I4880" s="197" t="str">
        <f>IFERROR(INDEX('CPU-GERAL'!$H$12:$H$2199,MATCH(A4880,'CPU-GERAL'!$B$12:$B$2199,0)),"NÃO ENCONTRADO")</f>
        <v>NÃO ENCONTRADO</v>
      </c>
      <c r="J4880" s="59" t="str">
        <f t="shared" si="76"/>
        <v/>
      </c>
    </row>
    <row r="4881" spans="1:10" x14ac:dyDescent="0.2">
      <c r="A4881" s="300">
        <v>101892</v>
      </c>
      <c r="B4881" s="301" t="s">
        <v>10942</v>
      </c>
      <c r="C4881" s="300" t="s">
        <v>49</v>
      </c>
      <c r="D4881" s="302">
        <v>108.75</v>
      </c>
      <c r="E4881" s="303">
        <v>0</v>
      </c>
      <c r="F4881" s="110" t="s">
        <v>14403</v>
      </c>
      <c r="G4881" s="126">
        <v>46023</v>
      </c>
      <c r="H4881" s="299" t="s">
        <v>15743</v>
      </c>
      <c r="I4881" s="197" t="str">
        <f>IFERROR(INDEX('CPU-GERAL'!$H$12:$H$2199,MATCH(A4881,'CPU-GERAL'!$B$12:$B$2199,0)),"NÃO ENCONTRADO")</f>
        <v>NÃO ENCONTRADO</v>
      </c>
      <c r="J4881" s="59" t="str">
        <f t="shared" si="76"/>
        <v/>
      </c>
    </row>
    <row r="4882" spans="1:10" x14ac:dyDescent="0.2">
      <c r="A4882" s="300">
        <v>93653</v>
      </c>
      <c r="B4882" s="301" t="s">
        <v>10943</v>
      </c>
      <c r="C4882" s="300" t="s">
        <v>49</v>
      </c>
      <c r="D4882" s="302">
        <v>17.32</v>
      </c>
      <c r="E4882" s="303">
        <v>0</v>
      </c>
      <c r="F4882" s="110" t="s">
        <v>14403</v>
      </c>
      <c r="G4882" s="126">
        <v>46023</v>
      </c>
      <c r="H4882" s="299" t="s">
        <v>15743</v>
      </c>
      <c r="I4882" s="197">
        <f>IFERROR(INDEX('CPU-GERAL'!$H$12:$H$2199,MATCH(A4882,'CPU-GERAL'!$B$12:$B$2199,0)),"NÃO ENCONTRADO")</f>
        <v>17.32</v>
      </c>
      <c r="J4882" s="59" t="str">
        <f t="shared" si="76"/>
        <v>IGUAL A CPU</v>
      </c>
    </row>
    <row r="4883" spans="1:10" x14ac:dyDescent="0.2">
      <c r="A4883" s="300">
        <v>93654</v>
      </c>
      <c r="B4883" s="301" t="s">
        <v>10944</v>
      </c>
      <c r="C4883" s="300" t="s">
        <v>49</v>
      </c>
      <c r="D4883" s="302">
        <v>17.32</v>
      </c>
      <c r="E4883" s="303">
        <v>0</v>
      </c>
      <c r="F4883" s="110" t="s">
        <v>14403</v>
      </c>
      <c r="G4883" s="126">
        <v>46023</v>
      </c>
      <c r="H4883" s="299" t="s">
        <v>15743</v>
      </c>
      <c r="I4883" s="197">
        <f>IFERROR(INDEX('CPU-GERAL'!$H$12:$H$2199,MATCH(A4883,'CPU-GERAL'!$B$12:$B$2199,0)),"NÃO ENCONTRADO")</f>
        <v>17.32</v>
      </c>
      <c r="J4883" s="59" t="str">
        <f t="shared" si="76"/>
        <v>IGUAL A CPU</v>
      </c>
    </row>
    <row r="4884" spans="1:10" x14ac:dyDescent="0.2">
      <c r="A4884" s="300">
        <v>93655</v>
      </c>
      <c r="B4884" s="301" t="s">
        <v>10945</v>
      </c>
      <c r="C4884" s="300" t="s">
        <v>49</v>
      </c>
      <c r="D4884" s="302">
        <v>18.34</v>
      </c>
      <c r="E4884" s="303">
        <v>0</v>
      </c>
      <c r="F4884" s="110" t="s">
        <v>14403</v>
      </c>
      <c r="G4884" s="126">
        <v>46023</v>
      </c>
      <c r="H4884" s="299" t="s">
        <v>15743</v>
      </c>
      <c r="I4884" s="197" t="str">
        <f>IFERROR(INDEX('CPU-GERAL'!$H$12:$H$2199,MATCH(A4884,'CPU-GERAL'!$B$12:$B$2199,0)),"NÃO ENCONTRADO")</f>
        <v>NÃO ENCONTRADO</v>
      </c>
      <c r="J4884" s="59" t="str">
        <f t="shared" si="76"/>
        <v/>
      </c>
    </row>
    <row r="4885" spans="1:10" x14ac:dyDescent="0.2">
      <c r="A4885" s="300">
        <v>93656</v>
      </c>
      <c r="B4885" s="301" t="s">
        <v>10946</v>
      </c>
      <c r="C4885" s="300" t="s">
        <v>49</v>
      </c>
      <c r="D4885" s="302">
        <v>19.36</v>
      </c>
      <c r="E4885" s="303">
        <v>0</v>
      </c>
      <c r="F4885" s="110" t="s">
        <v>14403</v>
      </c>
      <c r="G4885" s="126">
        <v>46023</v>
      </c>
      <c r="H4885" s="299" t="s">
        <v>15743</v>
      </c>
      <c r="I4885" s="197" t="str">
        <f>IFERROR(INDEX('CPU-GERAL'!$H$12:$H$2199,MATCH(A4885,'CPU-GERAL'!$B$12:$B$2199,0)),"NÃO ENCONTRADO")</f>
        <v>NÃO ENCONTRADO</v>
      </c>
      <c r="J4885" s="59" t="str">
        <f t="shared" si="76"/>
        <v/>
      </c>
    </row>
    <row r="4886" spans="1:10" x14ac:dyDescent="0.2">
      <c r="A4886" s="300">
        <v>93657</v>
      </c>
      <c r="B4886" s="301" t="s">
        <v>10947</v>
      </c>
      <c r="C4886" s="300" t="s">
        <v>49</v>
      </c>
      <c r="D4886" s="302">
        <v>21.07</v>
      </c>
      <c r="E4886" s="303">
        <v>0</v>
      </c>
      <c r="F4886" s="110" t="s">
        <v>14403</v>
      </c>
      <c r="G4886" s="126">
        <v>46023</v>
      </c>
      <c r="H4886" s="299" t="s">
        <v>15743</v>
      </c>
      <c r="I4886" s="197">
        <f>IFERROR(INDEX('CPU-GERAL'!$H$12:$H$2199,MATCH(A4886,'CPU-GERAL'!$B$12:$B$2199,0)),"NÃO ENCONTRADO")</f>
        <v>21.07</v>
      </c>
      <c r="J4886" s="59" t="str">
        <f t="shared" si="76"/>
        <v>IGUAL A CPU</v>
      </c>
    </row>
    <row r="4887" spans="1:10" x14ac:dyDescent="0.2">
      <c r="A4887" s="300">
        <v>93658</v>
      </c>
      <c r="B4887" s="301" t="s">
        <v>10948</v>
      </c>
      <c r="C4887" s="300" t="s">
        <v>49</v>
      </c>
      <c r="D4887" s="302">
        <v>30.36</v>
      </c>
      <c r="E4887" s="303">
        <v>0</v>
      </c>
      <c r="F4887" s="110" t="s">
        <v>14403</v>
      </c>
      <c r="G4887" s="126">
        <v>46023</v>
      </c>
      <c r="H4887" s="299" t="s">
        <v>15743</v>
      </c>
      <c r="I4887" s="197" t="str">
        <f>IFERROR(INDEX('CPU-GERAL'!$H$12:$H$2199,MATCH(A4887,'CPU-GERAL'!$B$12:$B$2199,0)),"NÃO ENCONTRADO")</f>
        <v>NÃO ENCONTRADO</v>
      </c>
      <c r="J4887" s="59" t="str">
        <f t="shared" si="76"/>
        <v/>
      </c>
    </row>
    <row r="4888" spans="1:10" x14ac:dyDescent="0.2">
      <c r="A4888" s="300">
        <v>93659</v>
      </c>
      <c r="B4888" s="301" t="s">
        <v>10949</v>
      </c>
      <c r="C4888" s="300" t="s">
        <v>49</v>
      </c>
      <c r="D4888" s="302">
        <v>33.68</v>
      </c>
      <c r="E4888" s="303">
        <v>0</v>
      </c>
      <c r="F4888" s="110" t="s">
        <v>14403</v>
      </c>
      <c r="G4888" s="126">
        <v>46023</v>
      </c>
      <c r="H4888" s="299" t="s">
        <v>15743</v>
      </c>
      <c r="I4888" s="197" t="str">
        <f>IFERROR(INDEX('CPU-GERAL'!$H$12:$H$2199,MATCH(A4888,'CPU-GERAL'!$B$12:$B$2199,0)),"NÃO ENCONTRADO")</f>
        <v>NÃO ENCONTRADO</v>
      </c>
      <c r="J4888" s="59" t="str">
        <f t="shared" si="76"/>
        <v/>
      </c>
    </row>
    <row r="4889" spans="1:10" x14ac:dyDescent="0.2">
      <c r="A4889" s="300">
        <v>101890</v>
      </c>
      <c r="B4889" s="301" t="s">
        <v>10950</v>
      </c>
      <c r="C4889" s="300" t="s">
        <v>49</v>
      </c>
      <c r="D4889" s="302">
        <v>22.5</v>
      </c>
      <c r="E4889" s="303">
        <v>0</v>
      </c>
      <c r="F4889" s="110" t="s">
        <v>14403</v>
      </c>
      <c r="G4889" s="126">
        <v>46023</v>
      </c>
      <c r="H4889" s="299" t="s">
        <v>15743</v>
      </c>
      <c r="I4889" s="197" t="str">
        <f>IFERROR(INDEX('CPU-GERAL'!$H$12:$H$2199,MATCH(A4889,'CPU-GERAL'!$B$12:$B$2199,0)),"NÃO ENCONTRADO")</f>
        <v>NÃO ENCONTRADO</v>
      </c>
      <c r="J4889" s="59" t="str">
        <f t="shared" si="76"/>
        <v/>
      </c>
    </row>
    <row r="4890" spans="1:10" x14ac:dyDescent="0.2">
      <c r="A4890" s="300">
        <v>101891</v>
      </c>
      <c r="B4890" s="301" t="s">
        <v>10951</v>
      </c>
      <c r="C4890" s="300" t="s">
        <v>49</v>
      </c>
      <c r="D4890" s="302">
        <v>40.08</v>
      </c>
      <c r="E4890" s="303">
        <v>0</v>
      </c>
      <c r="F4890" s="110" t="s">
        <v>14403</v>
      </c>
      <c r="G4890" s="126">
        <v>46023</v>
      </c>
      <c r="H4890" s="299" t="s">
        <v>15743</v>
      </c>
      <c r="I4890" s="197">
        <f>IFERROR(INDEX('CPU-GERAL'!$H$12:$H$2199,MATCH(A4890,'CPU-GERAL'!$B$12:$B$2199,0)),"NÃO ENCONTRADO")</f>
        <v>40.08</v>
      </c>
      <c r="J4890" s="59" t="str">
        <f t="shared" si="76"/>
        <v>IGUAL A CPU</v>
      </c>
    </row>
    <row r="4891" spans="1:10" x14ac:dyDescent="0.2">
      <c r="A4891" s="300">
        <v>101895</v>
      </c>
      <c r="B4891" s="301" t="s">
        <v>10952</v>
      </c>
      <c r="C4891" s="300" t="s">
        <v>49</v>
      </c>
      <c r="D4891" s="302">
        <v>630.88</v>
      </c>
      <c r="E4891" s="303">
        <v>0</v>
      </c>
      <c r="F4891" s="110" t="s">
        <v>14403</v>
      </c>
      <c r="G4891" s="126">
        <v>46023</v>
      </c>
      <c r="H4891" s="299" t="s">
        <v>15743</v>
      </c>
      <c r="I4891" s="197" t="str">
        <f>IFERROR(INDEX('CPU-GERAL'!$H$12:$H$2199,MATCH(A4891,'CPU-GERAL'!$B$12:$B$2199,0)),"NÃO ENCONTRADO")</f>
        <v>NÃO ENCONTRADO</v>
      </c>
      <c r="J4891" s="59" t="str">
        <f t="shared" si="76"/>
        <v/>
      </c>
    </row>
    <row r="4892" spans="1:10" x14ac:dyDescent="0.2">
      <c r="A4892" s="300">
        <v>101896</v>
      </c>
      <c r="B4892" s="301" t="s">
        <v>10953</v>
      </c>
      <c r="C4892" s="300" t="s">
        <v>49</v>
      </c>
      <c r="D4892" s="302">
        <v>960.19</v>
      </c>
      <c r="E4892" s="303">
        <v>0</v>
      </c>
      <c r="F4892" s="110" t="s">
        <v>14403</v>
      </c>
      <c r="G4892" s="126">
        <v>46023</v>
      </c>
      <c r="H4892" s="299" t="s">
        <v>15743</v>
      </c>
      <c r="I4892" s="197" t="str">
        <f>IFERROR(INDEX('CPU-GERAL'!$H$12:$H$2199,MATCH(A4892,'CPU-GERAL'!$B$12:$B$2199,0)),"NÃO ENCONTRADO")</f>
        <v>NÃO ENCONTRADO</v>
      </c>
      <c r="J4892" s="59" t="str">
        <f t="shared" si="76"/>
        <v/>
      </c>
    </row>
    <row r="4893" spans="1:10" x14ac:dyDescent="0.2">
      <c r="A4893" s="300">
        <v>101897</v>
      </c>
      <c r="B4893" s="301" t="s">
        <v>10954</v>
      </c>
      <c r="C4893" s="300" t="s">
        <v>49</v>
      </c>
      <c r="D4893" s="302">
        <v>1551.17</v>
      </c>
      <c r="E4893" s="303">
        <v>0</v>
      </c>
      <c r="F4893" s="110" t="s">
        <v>14403</v>
      </c>
      <c r="G4893" s="126">
        <v>46023</v>
      </c>
      <c r="H4893" s="299" t="s">
        <v>15743</v>
      </c>
      <c r="I4893" s="197" t="str">
        <f>IFERROR(INDEX('CPU-GERAL'!$H$12:$H$2199,MATCH(A4893,'CPU-GERAL'!$B$12:$B$2199,0)),"NÃO ENCONTRADO")</f>
        <v>NÃO ENCONTRADO</v>
      </c>
      <c r="J4893" s="59" t="str">
        <f t="shared" si="76"/>
        <v/>
      </c>
    </row>
    <row r="4894" spans="1:10" x14ac:dyDescent="0.2">
      <c r="A4894" s="300">
        <v>101898</v>
      </c>
      <c r="B4894" s="301" t="s">
        <v>10955</v>
      </c>
      <c r="C4894" s="300" t="s">
        <v>49</v>
      </c>
      <c r="D4894" s="302">
        <v>2088.61</v>
      </c>
      <c r="E4894" s="303">
        <v>0</v>
      </c>
      <c r="F4894" s="110" t="s">
        <v>14403</v>
      </c>
      <c r="G4894" s="126">
        <v>46023</v>
      </c>
      <c r="H4894" s="299" t="s">
        <v>15743</v>
      </c>
      <c r="I4894" s="197" t="str">
        <f>IFERROR(INDEX('CPU-GERAL'!$H$12:$H$2199,MATCH(A4894,'CPU-GERAL'!$B$12:$B$2199,0)),"NÃO ENCONTRADO")</f>
        <v>NÃO ENCONTRADO</v>
      </c>
      <c r="J4894" s="59" t="str">
        <f t="shared" si="76"/>
        <v/>
      </c>
    </row>
    <row r="4895" spans="1:10" x14ac:dyDescent="0.2">
      <c r="A4895" s="300">
        <v>101899</v>
      </c>
      <c r="B4895" s="301" t="s">
        <v>10956</v>
      </c>
      <c r="C4895" s="300" t="s">
        <v>49</v>
      </c>
      <c r="D4895" s="302">
        <v>3366.97</v>
      </c>
      <c r="E4895" s="303">
        <v>0</v>
      </c>
      <c r="F4895" s="110" t="s">
        <v>14403</v>
      </c>
      <c r="G4895" s="126">
        <v>46023</v>
      </c>
      <c r="H4895" s="299" t="s">
        <v>15743</v>
      </c>
      <c r="I4895" s="197" t="str">
        <f>IFERROR(INDEX('CPU-GERAL'!$H$12:$H$2199,MATCH(A4895,'CPU-GERAL'!$B$12:$B$2199,0)),"NÃO ENCONTRADO")</f>
        <v>NÃO ENCONTRADO</v>
      </c>
      <c r="J4895" s="59" t="str">
        <f t="shared" si="76"/>
        <v/>
      </c>
    </row>
    <row r="4896" spans="1:10" x14ac:dyDescent="0.2">
      <c r="A4896" s="300">
        <v>93676</v>
      </c>
      <c r="B4896" s="301" t="s">
        <v>10957</v>
      </c>
      <c r="C4896" s="300" t="s">
        <v>49</v>
      </c>
      <c r="D4896" s="302">
        <v>268.24</v>
      </c>
      <c r="E4896" s="303">
        <v>0</v>
      </c>
      <c r="F4896" s="110" t="s">
        <v>14403</v>
      </c>
      <c r="G4896" s="126">
        <v>46023</v>
      </c>
      <c r="H4896" s="299" t="s">
        <v>15743</v>
      </c>
      <c r="I4896" s="197" t="str">
        <f>IFERROR(INDEX('CPU-GERAL'!$H$12:$H$2199,MATCH(A4896,'CPU-GERAL'!$B$12:$B$2199,0)),"NÃO ENCONTRADO")</f>
        <v>NÃO ENCONTRADO</v>
      </c>
      <c r="J4896" s="59" t="str">
        <f t="shared" si="76"/>
        <v/>
      </c>
    </row>
    <row r="4897" spans="1:10" x14ac:dyDescent="0.2">
      <c r="A4897" s="300">
        <v>97711</v>
      </c>
      <c r="B4897" s="301" t="s">
        <v>10958</v>
      </c>
      <c r="C4897" s="300" t="s">
        <v>49</v>
      </c>
      <c r="D4897" s="302">
        <v>285.22000000000003</v>
      </c>
      <c r="E4897" s="303">
        <v>0</v>
      </c>
      <c r="F4897" s="110" t="s">
        <v>14403</v>
      </c>
      <c r="G4897" s="126">
        <v>46023</v>
      </c>
      <c r="H4897" s="299" t="s">
        <v>15743</v>
      </c>
      <c r="I4897" s="197" t="str">
        <f>IFERROR(INDEX('CPU-GERAL'!$H$12:$H$2199,MATCH(A4897,'CPU-GERAL'!$B$12:$B$2199,0)),"NÃO ENCONTRADO")</f>
        <v>NÃO ENCONTRADO</v>
      </c>
      <c r="J4897" s="59" t="str">
        <f t="shared" si="76"/>
        <v/>
      </c>
    </row>
    <row r="4898" spans="1:10" x14ac:dyDescent="0.2">
      <c r="A4898" s="300">
        <v>106020</v>
      </c>
      <c r="B4898" s="301" t="s">
        <v>10959</v>
      </c>
      <c r="C4898" s="300" t="s">
        <v>49</v>
      </c>
      <c r="D4898" s="302">
        <v>156.54</v>
      </c>
      <c r="E4898" s="303">
        <v>0</v>
      </c>
      <c r="F4898" s="110" t="s">
        <v>14403</v>
      </c>
      <c r="G4898" s="126">
        <v>46023</v>
      </c>
      <c r="H4898" s="299" t="s">
        <v>15743</v>
      </c>
      <c r="I4898" s="197" t="str">
        <f>IFERROR(INDEX('CPU-GERAL'!$H$12:$H$2199,MATCH(A4898,'CPU-GERAL'!$B$12:$B$2199,0)),"NÃO ENCONTRADO")</f>
        <v>NÃO ENCONTRADO</v>
      </c>
      <c r="J4898" s="59" t="str">
        <f t="shared" si="76"/>
        <v/>
      </c>
    </row>
    <row r="4899" spans="1:10" x14ac:dyDescent="0.2">
      <c r="A4899" s="300">
        <v>106031</v>
      </c>
      <c r="B4899" s="301" t="s">
        <v>12458</v>
      </c>
      <c r="C4899" s="300" t="s">
        <v>49</v>
      </c>
      <c r="D4899" s="302">
        <v>0</v>
      </c>
      <c r="E4899" s="303"/>
      <c r="F4899" s="110" t="s">
        <v>14403</v>
      </c>
      <c r="G4899" s="126">
        <v>46023</v>
      </c>
      <c r="H4899" s="299" t="s">
        <v>15743</v>
      </c>
      <c r="I4899" s="197" t="str">
        <f>IFERROR(INDEX('CPU-GERAL'!$H$12:$H$2199,MATCH(A4899,'CPU-GERAL'!$B$12:$B$2199,0)),"NÃO ENCONTRADO")</f>
        <v>NÃO ENCONTRADO</v>
      </c>
      <c r="J4899" s="59" t="str">
        <f t="shared" si="76"/>
        <v/>
      </c>
    </row>
    <row r="4900" spans="1:10" x14ac:dyDescent="0.2">
      <c r="A4900" s="300">
        <v>93667</v>
      </c>
      <c r="B4900" s="301" t="s">
        <v>10960</v>
      </c>
      <c r="C4900" s="300" t="s">
        <v>49</v>
      </c>
      <c r="D4900" s="302">
        <v>108.66</v>
      </c>
      <c r="E4900" s="303">
        <v>0</v>
      </c>
      <c r="F4900" s="110" t="s">
        <v>14403</v>
      </c>
      <c r="G4900" s="126">
        <v>46023</v>
      </c>
      <c r="H4900" s="299" t="s">
        <v>15743</v>
      </c>
      <c r="I4900" s="197" t="str">
        <f>IFERROR(INDEX('CPU-GERAL'!$H$12:$H$2199,MATCH(A4900,'CPU-GERAL'!$B$12:$B$2199,0)),"NÃO ENCONTRADO")</f>
        <v>NÃO ENCONTRADO</v>
      </c>
      <c r="J4900" s="59" t="str">
        <f t="shared" si="76"/>
        <v/>
      </c>
    </row>
    <row r="4901" spans="1:10" x14ac:dyDescent="0.2">
      <c r="A4901" s="300">
        <v>93668</v>
      </c>
      <c r="B4901" s="301" t="s">
        <v>10961</v>
      </c>
      <c r="C4901" s="300" t="s">
        <v>49</v>
      </c>
      <c r="D4901" s="302">
        <v>108.66</v>
      </c>
      <c r="E4901" s="303">
        <v>0</v>
      </c>
      <c r="F4901" s="110" t="s">
        <v>14403</v>
      </c>
      <c r="G4901" s="126">
        <v>46023</v>
      </c>
      <c r="H4901" s="299" t="s">
        <v>15743</v>
      </c>
      <c r="I4901" s="197" t="str">
        <f>IFERROR(INDEX('CPU-GERAL'!$H$12:$H$2199,MATCH(A4901,'CPU-GERAL'!$B$12:$B$2199,0)),"NÃO ENCONTRADO")</f>
        <v>NÃO ENCONTRADO</v>
      </c>
      <c r="J4901" s="59" t="str">
        <f t="shared" si="76"/>
        <v/>
      </c>
    </row>
    <row r="4902" spans="1:10" x14ac:dyDescent="0.2">
      <c r="A4902" s="300">
        <v>93669</v>
      </c>
      <c r="B4902" s="301" t="s">
        <v>10962</v>
      </c>
      <c r="C4902" s="300" t="s">
        <v>49</v>
      </c>
      <c r="D4902" s="302">
        <v>111.73</v>
      </c>
      <c r="E4902" s="303">
        <v>0</v>
      </c>
      <c r="F4902" s="110" t="s">
        <v>14403</v>
      </c>
      <c r="G4902" s="126">
        <v>46023</v>
      </c>
      <c r="H4902" s="299" t="s">
        <v>15743</v>
      </c>
      <c r="I4902" s="197">
        <f>IFERROR(INDEX('CPU-GERAL'!$H$12:$H$2199,MATCH(A4902,'CPU-GERAL'!$B$12:$B$2199,0)),"NÃO ENCONTRADO")</f>
        <v>111.73</v>
      </c>
      <c r="J4902" s="59" t="str">
        <f t="shared" si="76"/>
        <v>IGUAL A CPU</v>
      </c>
    </row>
    <row r="4903" spans="1:10" x14ac:dyDescent="0.2">
      <c r="A4903" s="300">
        <v>93670</v>
      </c>
      <c r="B4903" s="301" t="s">
        <v>10963</v>
      </c>
      <c r="C4903" s="300" t="s">
        <v>49</v>
      </c>
      <c r="D4903" s="302">
        <v>114.79</v>
      </c>
      <c r="E4903" s="303">
        <v>0</v>
      </c>
      <c r="F4903" s="110" t="s">
        <v>14403</v>
      </c>
      <c r="G4903" s="126">
        <v>46023</v>
      </c>
      <c r="H4903" s="299" t="s">
        <v>15743</v>
      </c>
      <c r="I4903" s="197" t="str">
        <f>IFERROR(INDEX('CPU-GERAL'!$H$12:$H$2199,MATCH(A4903,'CPU-GERAL'!$B$12:$B$2199,0)),"NÃO ENCONTRADO")</f>
        <v>NÃO ENCONTRADO</v>
      </c>
      <c r="J4903" s="59" t="str">
        <f t="shared" si="76"/>
        <v/>
      </c>
    </row>
    <row r="4904" spans="1:10" x14ac:dyDescent="0.2">
      <c r="A4904" s="300">
        <v>93671</v>
      </c>
      <c r="B4904" s="301" t="s">
        <v>10964</v>
      </c>
      <c r="C4904" s="300" t="s">
        <v>49</v>
      </c>
      <c r="D4904" s="302">
        <v>119.74</v>
      </c>
      <c r="E4904" s="303">
        <v>0</v>
      </c>
      <c r="F4904" s="110" t="s">
        <v>14403</v>
      </c>
      <c r="G4904" s="126">
        <v>46023</v>
      </c>
      <c r="H4904" s="299" t="s">
        <v>15743</v>
      </c>
      <c r="I4904" s="197" t="str">
        <f>IFERROR(INDEX('CPU-GERAL'!$H$12:$H$2199,MATCH(A4904,'CPU-GERAL'!$B$12:$B$2199,0)),"NÃO ENCONTRADO")</f>
        <v>NÃO ENCONTRADO</v>
      </c>
      <c r="J4904" s="59" t="str">
        <f t="shared" si="76"/>
        <v/>
      </c>
    </row>
    <row r="4905" spans="1:10" x14ac:dyDescent="0.2">
      <c r="A4905" s="300">
        <v>93672</v>
      </c>
      <c r="B4905" s="301" t="s">
        <v>10965</v>
      </c>
      <c r="C4905" s="300" t="s">
        <v>49</v>
      </c>
      <c r="D4905" s="302">
        <v>127.39</v>
      </c>
      <c r="E4905" s="303">
        <v>0</v>
      </c>
      <c r="F4905" s="110" t="s">
        <v>14403</v>
      </c>
      <c r="G4905" s="126">
        <v>46023</v>
      </c>
      <c r="H4905" s="299" t="s">
        <v>15743</v>
      </c>
      <c r="I4905" s="197" t="str">
        <f>IFERROR(INDEX('CPU-GERAL'!$H$12:$H$2199,MATCH(A4905,'CPU-GERAL'!$B$12:$B$2199,0)),"NÃO ENCONTRADO")</f>
        <v>NÃO ENCONTRADO</v>
      </c>
      <c r="J4905" s="59" t="str">
        <f t="shared" si="76"/>
        <v/>
      </c>
    </row>
    <row r="4906" spans="1:10" x14ac:dyDescent="0.2">
      <c r="A4906" s="300">
        <v>93673</v>
      </c>
      <c r="B4906" s="301" t="s">
        <v>10966</v>
      </c>
      <c r="C4906" s="300" t="s">
        <v>49</v>
      </c>
      <c r="D4906" s="302">
        <v>137.32</v>
      </c>
      <c r="E4906" s="303">
        <v>0</v>
      </c>
      <c r="F4906" s="110" t="s">
        <v>14403</v>
      </c>
      <c r="G4906" s="126">
        <v>46023</v>
      </c>
      <c r="H4906" s="299" t="s">
        <v>15743</v>
      </c>
      <c r="I4906" s="197">
        <f>IFERROR(INDEX('CPU-GERAL'!$H$12:$H$2199,MATCH(A4906,'CPU-GERAL'!$B$12:$B$2199,0)),"NÃO ENCONTRADO")</f>
        <v>137.32</v>
      </c>
      <c r="J4906" s="59" t="str">
        <f t="shared" si="76"/>
        <v>IGUAL A CPU</v>
      </c>
    </row>
    <row r="4907" spans="1:10" x14ac:dyDescent="0.2">
      <c r="A4907" s="300">
        <v>101893</v>
      </c>
      <c r="B4907" s="301" t="s">
        <v>10967</v>
      </c>
      <c r="C4907" s="300" t="s">
        <v>49</v>
      </c>
      <c r="D4907" s="302">
        <v>138.32</v>
      </c>
      <c r="E4907" s="303">
        <v>0</v>
      </c>
      <c r="F4907" s="110" t="s">
        <v>14403</v>
      </c>
      <c r="G4907" s="126">
        <v>46023</v>
      </c>
      <c r="H4907" s="299" t="s">
        <v>15743</v>
      </c>
      <c r="I4907" s="197" t="str">
        <f>IFERROR(INDEX('CPU-GERAL'!$H$12:$H$2199,MATCH(A4907,'CPU-GERAL'!$B$12:$B$2199,0)),"NÃO ENCONTRADO")</f>
        <v>NÃO ENCONTRADO</v>
      </c>
      <c r="J4907" s="59" t="str">
        <f t="shared" si="76"/>
        <v/>
      </c>
    </row>
    <row r="4908" spans="1:10" x14ac:dyDescent="0.2">
      <c r="A4908" s="300">
        <v>101894</v>
      </c>
      <c r="B4908" s="301" t="s">
        <v>10968</v>
      </c>
      <c r="C4908" s="300" t="s">
        <v>49</v>
      </c>
      <c r="D4908" s="302">
        <v>225.31</v>
      </c>
      <c r="E4908" s="303">
        <v>0</v>
      </c>
      <c r="F4908" s="110" t="s">
        <v>14403</v>
      </c>
      <c r="G4908" s="126">
        <v>46023</v>
      </c>
      <c r="H4908" s="299" t="s">
        <v>15743</v>
      </c>
      <c r="I4908" s="197" t="str">
        <f>IFERROR(INDEX('CPU-GERAL'!$H$12:$H$2199,MATCH(A4908,'CPU-GERAL'!$B$12:$B$2199,0)),"NÃO ENCONTRADO")</f>
        <v>NÃO ENCONTRADO</v>
      </c>
      <c r="J4908" s="59" t="str">
        <f t="shared" si="76"/>
        <v/>
      </c>
    </row>
    <row r="4909" spans="1:10" x14ac:dyDescent="0.2">
      <c r="A4909" s="300">
        <v>106027</v>
      </c>
      <c r="B4909" s="301" t="s">
        <v>10969</v>
      </c>
      <c r="C4909" s="300" t="s">
        <v>49</v>
      </c>
      <c r="D4909" s="302">
        <v>115.04</v>
      </c>
      <c r="E4909" s="303">
        <v>0</v>
      </c>
      <c r="F4909" s="110" t="s">
        <v>14403</v>
      </c>
      <c r="G4909" s="126">
        <v>46023</v>
      </c>
      <c r="H4909" s="299" t="s">
        <v>15743</v>
      </c>
      <c r="I4909" s="197" t="str">
        <f>IFERROR(INDEX('CPU-GERAL'!$H$12:$H$2199,MATCH(A4909,'CPU-GERAL'!$B$12:$B$2199,0)),"NÃO ENCONTRADO")</f>
        <v>NÃO ENCONTRADO</v>
      </c>
      <c r="J4909" s="59" t="str">
        <f t="shared" si="76"/>
        <v/>
      </c>
    </row>
    <row r="4910" spans="1:10" x14ac:dyDescent="0.2">
      <c r="A4910" s="300">
        <v>106028</v>
      </c>
      <c r="B4910" s="301" t="s">
        <v>12459</v>
      </c>
      <c r="C4910" s="300" t="s">
        <v>49</v>
      </c>
      <c r="D4910" s="302">
        <v>0</v>
      </c>
      <c r="E4910" s="303"/>
      <c r="F4910" s="110" t="s">
        <v>14403</v>
      </c>
      <c r="G4910" s="126">
        <v>46023</v>
      </c>
      <c r="H4910" s="299" t="s">
        <v>15743</v>
      </c>
      <c r="I4910" s="197" t="str">
        <f>IFERROR(INDEX('CPU-GERAL'!$H$12:$H$2199,MATCH(A4910,'CPU-GERAL'!$B$12:$B$2199,0)),"NÃO ENCONTRADO")</f>
        <v>NÃO ENCONTRADO</v>
      </c>
      <c r="J4910" s="59" t="str">
        <f t="shared" si="76"/>
        <v/>
      </c>
    </row>
    <row r="4911" spans="1:10" x14ac:dyDescent="0.2">
      <c r="A4911" s="300">
        <v>106029</v>
      </c>
      <c r="B4911" s="301" t="s">
        <v>12460</v>
      </c>
      <c r="C4911" s="300" t="s">
        <v>49</v>
      </c>
      <c r="D4911" s="302">
        <v>0</v>
      </c>
      <c r="E4911" s="303"/>
      <c r="F4911" s="110" t="s">
        <v>14403</v>
      </c>
      <c r="G4911" s="126">
        <v>46023</v>
      </c>
      <c r="H4911" s="299" t="s">
        <v>15743</v>
      </c>
      <c r="I4911" s="197" t="str">
        <f>IFERROR(INDEX('CPU-GERAL'!$H$12:$H$2199,MATCH(A4911,'CPU-GERAL'!$B$12:$B$2199,0)),"NÃO ENCONTRADO")</f>
        <v>NÃO ENCONTRADO</v>
      </c>
      <c r="J4911" s="59" t="str">
        <f t="shared" si="76"/>
        <v/>
      </c>
    </row>
    <row r="4912" spans="1:10" x14ac:dyDescent="0.2">
      <c r="A4912" s="300">
        <v>97421</v>
      </c>
      <c r="B4912" s="301" t="s">
        <v>12461</v>
      </c>
      <c r="C4912" s="300" t="s">
        <v>49</v>
      </c>
      <c r="D4912" s="302">
        <v>0</v>
      </c>
      <c r="E4912" s="303"/>
      <c r="F4912" s="110" t="s">
        <v>14403</v>
      </c>
      <c r="G4912" s="126">
        <v>46023</v>
      </c>
      <c r="H4912" s="299" t="s">
        <v>15743</v>
      </c>
      <c r="I4912" s="197" t="str">
        <f>IFERROR(INDEX('CPU-GERAL'!$H$12:$H$2199,MATCH(A4912,'CPU-GERAL'!$B$12:$B$2199,0)),"NÃO ENCONTRADO")</f>
        <v>NÃO ENCONTRADO</v>
      </c>
      <c r="J4912" s="59" t="str">
        <f t="shared" si="76"/>
        <v/>
      </c>
    </row>
    <row r="4913" spans="1:10" x14ac:dyDescent="0.2">
      <c r="A4913" s="300">
        <v>97373</v>
      </c>
      <c r="B4913" s="301" t="s">
        <v>12462</v>
      </c>
      <c r="C4913" s="300" t="s">
        <v>18</v>
      </c>
      <c r="D4913" s="302">
        <v>0</v>
      </c>
      <c r="E4913" s="303"/>
      <c r="F4913" s="110" t="s">
        <v>14403</v>
      </c>
      <c r="G4913" s="126">
        <v>46023</v>
      </c>
      <c r="H4913" s="299" t="s">
        <v>15743</v>
      </c>
      <c r="I4913" s="197" t="str">
        <f>IFERROR(INDEX('CPU-GERAL'!$H$12:$H$2199,MATCH(A4913,'CPU-GERAL'!$B$12:$B$2199,0)),"NÃO ENCONTRADO")</f>
        <v>NÃO ENCONTRADO</v>
      </c>
      <c r="J4913" s="59" t="str">
        <f t="shared" si="76"/>
        <v/>
      </c>
    </row>
    <row r="4914" spans="1:10" x14ac:dyDescent="0.2">
      <c r="A4914" s="300">
        <v>97374</v>
      </c>
      <c r="B4914" s="301" t="s">
        <v>12463</v>
      </c>
      <c r="C4914" s="300" t="s">
        <v>18</v>
      </c>
      <c r="D4914" s="302">
        <v>0</v>
      </c>
      <c r="E4914" s="303"/>
      <c r="F4914" s="110" t="s">
        <v>14403</v>
      </c>
      <c r="G4914" s="126">
        <v>46023</v>
      </c>
      <c r="H4914" s="299" t="s">
        <v>15743</v>
      </c>
      <c r="I4914" s="197" t="str">
        <f>IFERROR(INDEX('CPU-GERAL'!$H$12:$H$2199,MATCH(A4914,'CPU-GERAL'!$B$12:$B$2199,0)),"NÃO ENCONTRADO")</f>
        <v>NÃO ENCONTRADO</v>
      </c>
      <c r="J4914" s="59" t="str">
        <f t="shared" si="76"/>
        <v/>
      </c>
    </row>
    <row r="4915" spans="1:10" x14ac:dyDescent="0.2">
      <c r="A4915" s="300">
        <v>97375</v>
      </c>
      <c r="B4915" s="301" t="s">
        <v>12464</v>
      </c>
      <c r="C4915" s="300" t="s">
        <v>18</v>
      </c>
      <c r="D4915" s="302">
        <v>0</v>
      </c>
      <c r="E4915" s="303"/>
      <c r="F4915" s="110" t="s">
        <v>14403</v>
      </c>
      <c r="G4915" s="126">
        <v>46023</v>
      </c>
      <c r="H4915" s="299" t="s">
        <v>15743</v>
      </c>
      <c r="I4915" s="197" t="str">
        <f>IFERROR(INDEX('CPU-GERAL'!$H$12:$H$2199,MATCH(A4915,'CPU-GERAL'!$B$12:$B$2199,0)),"NÃO ENCONTRADO")</f>
        <v>NÃO ENCONTRADO</v>
      </c>
      <c r="J4915" s="59" t="str">
        <f t="shared" si="76"/>
        <v/>
      </c>
    </row>
    <row r="4916" spans="1:10" x14ac:dyDescent="0.2">
      <c r="A4916" s="300">
        <v>97376</v>
      </c>
      <c r="B4916" s="301" t="s">
        <v>12465</v>
      </c>
      <c r="C4916" s="300" t="s">
        <v>18</v>
      </c>
      <c r="D4916" s="302">
        <v>0</v>
      </c>
      <c r="E4916" s="303"/>
      <c r="F4916" s="110" t="s">
        <v>14403</v>
      </c>
      <c r="G4916" s="126">
        <v>46023</v>
      </c>
      <c r="H4916" s="299" t="s">
        <v>15743</v>
      </c>
      <c r="I4916" s="197" t="str">
        <f>IFERROR(INDEX('CPU-GERAL'!$H$12:$H$2199,MATCH(A4916,'CPU-GERAL'!$B$12:$B$2199,0)),"NÃO ENCONTRADO")</f>
        <v>NÃO ENCONTRADO</v>
      </c>
      <c r="J4916" s="59" t="str">
        <f t="shared" si="76"/>
        <v/>
      </c>
    </row>
    <row r="4917" spans="1:10" x14ac:dyDescent="0.2">
      <c r="A4917" s="300">
        <v>97377</v>
      </c>
      <c r="B4917" s="301" t="s">
        <v>12466</v>
      </c>
      <c r="C4917" s="300" t="s">
        <v>18</v>
      </c>
      <c r="D4917" s="302">
        <v>0</v>
      </c>
      <c r="E4917" s="303"/>
      <c r="F4917" s="110" t="s">
        <v>14403</v>
      </c>
      <c r="G4917" s="126">
        <v>46023</v>
      </c>
      <c r="H4917" s="299" t="s">
        <v>15743</v>
      </c>
      <c r="I4917" s="197" t="str">
        <f>IFERROR(INDEX('CPU-GERAL'!$H$12:$H$2199,MATCH(A4917,'CPU-GERAL'!$B$12:$B$2199,0)),"NÃO ENCONTRADO")</f>
        <v>NÃO ENCONTRADO</v>
      </c>
      <c r="J4917" s="59" t="str">
        <f t="shared" si="76"/>
        <v/>
      </c>
    </row>
    <row r="4918" spans="1:10" x14ac:dyDescent="0.2">
      <c r="A4918" s="300">
        <v>97368</v>
      </c>
      <c r="B4918" s="301" t="s">
        <v>12467</v>
      </c>
      <c r="C4918" s="300" t="s">
        <v>18</v>
      </c>
      <c r="D4918" s="302">
        <v>0</v>
      </c>
      <c r="E4918" s="303"/>
      <c r="F4918" s="110" t="s">
        <v>14403</v>
      </c>
      <c r="G4918" s="126">
        <v>46023</v>
      </c>
      <c r="H4918" s="299" t="s">
        <v>15743</v>
      </c>
      <c r="I4918" s="197" t="str">
        <f>IFERROR(INDEX('CPU-GERAL'!$H$12:$H$2199,MATCH(A4918,'CPU-GERAL'!$B$12:$B$2199,0)),"NÃO ENCONTRADO")</f>
        <v>NÃO ENCONTRADO</v>
      </c>
      <c r="J4918" s="59" t="str">
        <f t="shared" si="76"/>
        <v/>
      </c>
    </row>
    <row r="4919" spans="1:10" x14ac:dyDescent="0.2">
      <c r="A4919" s="300">
        <v>97369</v>
      </c>
      <c r="B4919" s="301" t="s">
        <v>12468</v>
      </c>
      <c r="C4919" s="300" t="s">
        <v>18</v>
      </c>
      <c r="D4919" s="302">
        <v>0</v>
      </c>
      <c r="E4919" s="303"/>
      <c r="F4919" s="110" t="s">
        <v>14403</v>
      </c>
      <c r="G4919" s="126">
        <v>46023</v>
      </c>
      <c r="H4919" s="299" t="s">
        <v>15743</v>
      </c>
      <c r="I4919" s="197" t="str">
        <f>IFERROR(INDEX('CPU-GERAL'!$H$12:$H$2199,MATCH(A4919,'CPU-GERAL'!$B$12:$B$2199,0)),"NÃO ENCONTRADO")</f>
        <v>NÃO ENCONTRADO</v>
      </c>
      <c r="J4919" s="59" t="str">
        <f t="shared" si="76"/>
        <v/>
      </c>
    </row>
    <row r="4920" spans="1:10" x14ac:dyDescent="0.2">
      <c r="A4920" s="300">
        <v>97370</v>
      </c>
      <c r="B4920" s="301" t="s">
        <v>12469</v>
      </c>
      <c r="C4920" s="300" t="s">
        <v>18</v>
      </c>
      <c r="D4920" s="302">
        <v>0</v>
      </c>
      <c r="E4920" s="303"/>
      <c r="F4920" s="110" t="s">
        <v>14403</v>
      </c>
      <c r="G4920" s="126">
        <v>46023</v>
      </c>
      <c r="H4920" s="299" t="s">
        <v>15743</v>
      </c>
      <c r="I4920" s="197" t="str">
        <f>IFERROR(INDEX('CPU-GERAL'!$H$12:$H$2199,MATCH(A4920,'CPU-GERAL'!$B$12:$B$2199,0)),"NÃO ENCONTRADO")</f>
        <v>NÃO ENCONTRADO</v>
      </c>
      <c r="J4920" s="59" t="str">
        <f t="shared" si="76"/>
        <v/>
      </c>
    </row>
    <row r="4921" spans="1:10" x14ac:dyDescent="0.2">
      <c r="A4921" s="300">
        <v>97371</v>
      </c>
      <c r="B4921" s="301" t="s">
        <v>12470</v>
      </c>
      <c r="C4921" s="300" t="s">
        <v>18</v>
      </c>
      <c r="D4921" s="302">
        <v>0</v>
      </c>
      <c r="E4921" s="303"/>
      <c r="F4921" s="110" t="s">
        <v>14403</v>
      </c>
      <c r="G4921" s="126">
        <v>46023</v>
      </c>
      <c r="H4921" s="299" t="s">
        <v>15743</v>
      </c>
      <c r="I4921" s="197" t="str">
        <f>IFERROR(INDEX('CPU-GERAL'!$H$12:$H$2199,MATCH(A4921,'CPU-GERAL'!$B$12:$B$2199,0)),"NÃO ENCONTRADO")</f>
        <v>NÃO ENCONTRADO</v>
      </c>
      <c r="J4921" s="59" t="str">
        <f t="shared" si="76"/>
        <v/>
      </c>
    </row>
    <row r="4922" spans="1:10" x14ac:dyDescent="0.2">
      <c r="A4922" s="300">
        <v>97372</v>
      </c>
      <c r="B4922" s="301" t="s">
        <v>12471</v>
      </c>
      <c r="C4922" s="300" t="s">
        <v>18</v>
      </c>
      <c r="D4922" s="302">
        <v>0</v>
      </c>
      <c r="E4922" s="303"/>
      <c r="F4922" s="110" t="s">
        <v>14403</v>
      </c>
      <c r="G4922" s="126">
        <v>46023</v>
      </c>
      <c r="H4922" s="299" t="s">
        <v>15743</v>
      </c>
      <c r="I4922" s="197" t="str">
        <f>IFERROR(INDEX('CPU-GERAL'!$H$12:$H$2199,MATCH(A4922,'CPU-GERAL'!$B$12:$B$2199,0)),"NÃO ENCONTRADO")</f>
        <v>NÃO ENCONTRADO</v>
      </c>
      <c r="J4922" s="59" t="str">
        <f t="shared" si="76"/>
        <v/>
      </c>
    </row>
    <row r="4923" spans="1:10" x14ac:dyDescent="0.2">
      <c r="A4923" s="300">
        <v>101875</v>
      </c>
      <c r="B4923" s="301" t="s">
        <v>10970</v>
      </c>
      <c r="C4923" s="300" t="s">
        <v>49</v>
      </c>
      <c r="D4923" s="302">
        <v>430.23</v>
      </c>
      <c r="E4923" s="303">
        <v>0</v>
      </c>
      <c r="F4923" s="110" t="s">
        <v>14403</v>
      </c>
      <c r="G4923" s="126">
        <v>46023</v>
      </c>
      <c r="H4923" s="299" t="s">
        <v>15743</v>
      </c>
      <c r="I4923" s="197">
        <f>IFERROR(INDEX('CPU-GERAL'!$H$12:$H$2199,MATCH(A4923,'CPU-GERAL'!$B$12:$B$2199,0)),"NÃO ENCONTRADO")</f>
        <v>430.23</v>
      </c>
      <c r="J4923" s="59" t="str">
        <f t="shared" si="76"/>
        <v>IGUAL A CPU</v>
      </c>
    </row>
    <row r="4924" spans="1:10" x14ac:dyDescent="0.2">
      <c r="A4924" s="300">
        <v>101883</v>
      </c>
      <c r="B4924" s="301" t="s">
        <v>10971</v>
      </c>
      <c r="C4924" s="300" t="s">
        <v>49</v>
      </c>
      <c r="D4924" s="302">
        <v>577.54</v>
      </c>
      <c r="E4924" s="303">
        <v>0</v>
      </c>
      <c r="F4924" s="110" t="s">
        <v>14403</v>
      </c>
      <c r="G4924" s="126">
        <v>46023</v>
      </c>
      <c r="H4924" s="299" t="s">
        <v>15743</v>
      </c>
      <c r="I4924" s="197">
        <f>IFERROR(INDEX('CPU-GERAL'!$H$12:$H$2199,MATCH(A4924,'CPU-GERAL'!$B$12:$B$2199,0)),"NÃO ENCONTRADO")</f>
        <v>577.54</v>
      </c>
      <c r="J4924" s="59" t="str">
        <f t="shared" si="76"/>
        <v>IGUAL A CPU</v>
      </c>
    </row>
    <row r="4925" spans="1:10" x14ac:dyDescent="0.2">
      <c r="A4925" s="300">
        <v>101879</v>
      </c>
      <c r="B4925" s="301" t="s">
        <v>10972</v>
      </c>
      <c r="C4925" s="300" t="s">
        <v>49</v>
      </c>
      <c r="D4925" s="302">
        <v>602.42999999999995</v>
      </c>
      <c r="E4925" s="303">
        <v>0</v>
      </c>
      <c r="F4925" s="110" t="s">
        <v>14403</v>
      </c>
      <c r="G4925" s="126">
        <v>46023</v>
      </c>
      <c r="H4925" s="299" t="s">
        <v>15743</v>
      </c>
      <c r="I4925" s="197" t="str">
        <f>IFERROR(INDEX('CPU-GERAL'!$H$12:$H$2199,MATCH(A4925,'CPU-GERAL'!$B$12:$B$2199,0)),"NÃO ENCONTRADO")</f>
        <v>NÃO ENCONTRADO</v>
      </c>
      <c r="J4925" s="59" t="str">
        <f t="shared" si="76"/>
        <v/>
      </c>
    </row>
    <row r="4926" spans="1:10" x14ac:dyDescent="0.2">
      <c r="A4926" s="300">
        <v>106021</v>
      </c>
      <c r="B4926" s="301" t="s">
        <v>12472</v>
      </c>
      <c r="C4926" s="300" t="s">
        <v>49</v>
      </c>
      <c r="D4926" s="302">
        <v>0</v>
      </c>
      <c r="E4926" s="303"/>
      <c r="F4926" s="110" t="s">
        <v>14403</v>
      </c>
      <c r="G4926" s="126">
        <v>46023</v>
      </c>
      <c r="H4926" s="299" t="s">
        <v>15743</v>
      </c>
      <c r="I4926" s="197" t="str">
        <f>IFERROR(INDEX('CPU-GERAL'!$H$12:$H$2199,MATCH(A4926,'CPU-GERAL'!$B$12:$B$2199,0)),"NÃO ENCONTRADO")</f>
        <v>NÃO ENCONTRADO</v>
      </c>
      <c r="J4926" s="59" t="str">
        <f t="shared" si="76"/>
        <v/>
      </c>
    </row>
    <row r="4927" spans="1:10" x14ac:dyDescent="0.2">
      <c r="A4927" s="300">
        <v>101880</v>
      </c>
      <c r="B4927" s="301" t="s">
        <v>10973</v>
      </c>
      <c r="C4927" s="300" t="s">
        <v>49</v>
      </c>
      <c r="D4927" s="302">
        <v>701.47</v>
      </c>
      <c r="E4927" s="303">
        <v>0</v>
      </c>
      <c r="F4927" s="110" t="s">
        <v>14403</v>
      </c>
      <c r="G4927" s="126">
        <v>46023</v>
      </c>
      <c r="H4927" s="299" t="s">
        <v>15743</v>
      </c>
      <c r="I4927" s="197" t="str">
        <f>IFERROR(INDEX('CPU-GERAL'!$H$12:$H$2199,MATCH(A4927,'CPU-GERAL'!$B$12:$B$2199,0)),"NÃO ENCONTRADO")</f>
        <v>NÃO ENCONTRADO</v>
      </c>
      <c r="J4927" s="59" t="str">
        <f t="shared" si="76"/>
        <v/>
      </c>
    </row>
    <row r="4928" spans="1:10" x14ac:dyDescent="0.2">
      <c r="A4928" s="300">
        <v>101882</v>
      </c>
      <c r="B4928" s="301" t="s">
        <v>10974</v>
      </c>
      <c r="C4928" s="300" t="s">
        <v>49</v>
      </c>
      <c r="D4928" s="302">
        <v>1327.23</v>
      </c>
      <c r="E4928" s="303">
        <v>0</v>
      </c>
      <c r="F4928" s="110" t="s">
        <v>14403</v>
      </c>
      <c r="G4928" s="126">
        <v>46023</v>
      </c>
      <c r="H4928" s="299" t="s">
        <v>15743</v>
      </c>
      <c r="I4928" s="197" t="str">
        <f>IFERROR(INDEX('CPU-GERAL'!$H$12:$H$2199,MATCH(A4928,'CPU-GERAL'!$B$12:$B$2199,0)),"NÃO ENCONTRADO")</f>
        <v>NÃO ENCONTRADO</v>
      </c>
      <c r="J4928" s="59" t="str">
        <f t="shared" si="76"/>
        <v/>
      </c>
    </row>
    <row r="4929" spans="1:10" x14ac:dyDescent="0.2">
      <c r="A4929" s="300">
        <v>106022</v>
      </c>
      <c r="B4929" s="301" t="s">
        <v>12473</v>
      </c>
      <c r="C4929" s="300" t="s">
        <v>49</v>
      </c>
      <c r="D4929" s="302">
        <v>0</v>
      </c>
      <c r="E4929" s="303"/>
      <c r="F4929" s="110" t="s">
        <v>14403</v>
      </c>
      <c r="G4929" s="126">
        <v>46023</v>
      </c>
      <c r="H4929" s="299" t="s">
        <v>15743</v>
      </c>
      <c r="I4929" s="197" t="str">
        <f>IFERROR(INDEX('CPU-GERAL'!$H$12:$H$2199,MATCH(A4929,'CPU-GERAL'!$B$12:$B$2199,0)),"NÃO ENCONTRADO")</f>
        <v>NÃO ENCONTRADO</v>
      </c>
      <c r="J4929" s="59" t="str">
        <f t="shared" si="76"/>
        <v/>
      </c>
    </row>
    <row r="4930" spans="1:10" x14ac:dyDescent="0.2">
      <c r="A4930" s="300">
        <v>101881</v>
      </c>
      <c r="B4930" s="301" t="s">
        <v>10975</v>
      </c>
      <c r="C4930" s="300" t="s">
        <v>49</v>
      </c>
      <c r="D4930" s="302">
        <v>965.32</v>
      </c>
      <c r="E4930" s="303">
        <v>0</v>
      </c>
      <c r="F4930" s="110" t="s">
        <v>14403</v>
      </c>
      <c r="G4930" s="126">
        <v>46023</v>
      </c>
      <c r="H4930" s="299" t="s">
        <v>15743</v>
      </c>
      <c r="I4930" s="197" t="str">
        <f>IFERROR(INDEX('CPU-GERAL'!$H$12:$H$2199,MATCH(A4930,'CPU-GERAL'!$B$12:$B$2199,0)),"NÃO ENCONTRADO")</f>
        <v>NÃO ENCONTRADO</v>
      </c>
      <c r="J4930" s="59" t="str">
        <f t="shared" si="76"/>
        <v/>
      </c>
    </row>
    <row r="4931" spans="1:10" x14ac:dyDescent="0.2">
      <c r="A4931" s="300">
        <v>106023</v>
      </c>
      <c r="B4931" s="301" t="s">
        <v>12474</v>
      </c>
      <c r="C4931" s="300" t="s">
        <v>49</v>
      </c>
      <c r="D4931" s="302">
        <v>0</v>
      </c>
      <c r="E4931" s="303"/>
      <c r="F4931" s="110" t="s">
        <v>14403</v>
      </c>
      <c r="G4931" s="126">
        <v>46023</v>
      </c>
      <c r="H4931" s="299" t="s">
        <v>15743</v>
      </c>
      <c r="I4931" s="197" t="str">
        <f>IFERROR(INDEX('CPU-GERAL'!$H$12:$H$2199,MATCH(A4931,'CPU-GERAL'!$B$12:$B$2199,0)),"NÃO ENCONTRADO")</f>
        <v>NÃO ENCONTRADO</v>
      </c>
      <c r="J4931" s="59" t="str">
        <f t="shared" si="76"/>
        <v/>
      </c>
    </row>
    <row r="4932" spans="1:10" x14ac:dyDescent="0.2">
      <c r="A4932" s="300">
        <v>101878</v>
      </c>
      <c r="B4932" s="301" t="s">
        <v>10976</v>
      </c>
      <c r="C4932" s="300" t="s">
        <v>49</v>
      </c>
      <c r="D4932" s="302">
        <v>451.14</v>
      </c>
      <c r="E4932" s="303">
        <v>0</v>
      </c>
      <c r="F4932" s="110" t="s">
        <v>14403</v>
      </c>
      <c r="G4932" s="126">
        <v>46023</v>
      </c>
      <c r="H4932" s="299" t="s">
        <v>15743</v>
      </c>
      <c r="I4932" s="197" t="str">
        <f>IFERROR(INDEX('CPU-GERAL'!$H$12:$H$2199,MATCH(A4932,'CPU-GERAL'!$B$12:$B$2199,0)),"NÃO ENCONTRADO")</f>
        <v>NÃO ENCONTRADO</v>
      </c>
      <c r="J4932" s="59" t="str">
        <f t="shared" ref="J4932:J4995" si="77">IF(I4932&lt;&gt;"NÃO ENCONTRADO",IF(D4932=I4932,"IGUAL A CPU",I4932-D4932),"")</f>
        <v/>
      </c>
    </row>
    <row r="4933" spans="1:10" x14ac:dyDescent="0.2">
      <c r="A4933" s="300">
        <v>106024</v>
      </c>
      <c r="B4933" s="301" t="s">
        <v>12475</v>
      </c>
      <c r="C4933" s="300" t="s">
        <v>49</v>
      </c>
      <c r="D4933" s="302">
        <v>0</v>
      </c>
      <c r="E4933" s="303"/>
      <c r="F4933" s="110" t="s">
        <v>14403</v>
      </c>
      <c r="G4933" s="126">
        <v>46023</v>
      </c>
      <c r="H4933" s="299" t="s">
        <v>15743</v>
      </c>
      <c r="I4933" s="197" t="str">
        <f>IFERROR(INDEX('CPU-GERAL'!$H$12:$H$2199,MATCH(A4933,'CPU-GERAL'!$B$12:$B$2199,0)),"NÃO ENCONTRADO")</f>
        <v>NÃO ENCONTRADO</v>
      </c>
      <c r="J4933" s="59" t="str">
        <f t="shared" si="77"/>
        <v/>
      </c>
    </row>
    <row r="4934" spans="1:10" x14ac:dyDescent="0.2">
      <c r="A4934" s="300">
        <v>106025</v>
      </c>
      <c r="B4934" s="301" t="s">
        <v>12476</v>
      </c>
      <c r="C4934" s="300" t="s">
        <v>49</v>
      </c>
      <c r="D4934" s="302">
        <v>0</v>
      </c>
      <c r="E4934" s="303"/>
      <c r="F4934" s="110" t="s">
        <v>14403</v>
      </c>
      <c r="G4934" s="126">
        <v>46023</v>
      </c>
      <c r="H4934" s="299" t="s">
        <v>15743</v>
      </c>
      <c r="I4934" s="197" t="str">
        <f>IFERROR(INDEX('CPU-GERAL'!$H$12:$H$2199,MATCH(A4934,'CPU-GERAL'!$B$12:$B$2199,0)),"NÃO ENCONTRADO")</f>
        <v>NÃO ENCONTRADO</v>
      </c>
      <c r="J4934" s="59" t="str">
        <f t="shared" si="77"/>
        <v/>
      </c>
    </row>
    <row r="4935" spans="1:10" x14ac:dyDescent="0.2">
      <c r="A4935" s="300">
        <v>106026</v>
      </c>
      <c r="B4935" s="301" t="s">
        <v>12477</v>
      </c>
      <c r="C4935" s="300" t="s">
        <v>49</v>
      </c>
      <c r="D4935" s="302">
        <v>0</v>
      </c>
      <c r="E4935" s="303"/>
      <c r="F4935" s="110" t="s">
        <v>14403</v>
      </c>
      <c r="G4935" s="126">
        <v>46023</v>
      </c>
      <c r="H4935" s="299" t="s">
        <v>15743</v>
      </c>
      <c r="I4935" s="197" t="str">
        <f>IFERROR(INDEX('CPU-GERAL'!$H$12:$H$2199,MATCH(A4935,'CPU-GERAL'!$B$12:$B$2199,0)),"NÃO ENCONTRADO")</f>
        <v>NÃO ENCONTRADO</v>
      </c>
      <c r="J4935" s="59" t="str">
        <f t="shared" si="77"/>
        <v/>
      </c>
    </row>
    <row r="4936" spans="1:10" x14ac:dyDescent="0.2">
      <c r="A4936" s="300">
        <v>101877</v>
      </c>
      <c r="B4936" s="301" t="s">
        <v>10977</v>
      </c>
      <c r="C4936" s="300" t="s">
        <v>49</v>
      </c>
      <c r="D4936" s="302">
        <v>125.9</v>
      </c>
      <c r="E4936" s="303">
        <v>0</v>
      </c>
      <c r="F4936" s="110" t="s">
        <v>14403</v>
      </c>
      <c r="G4936" s="126">
        <v>46023</v>
      </c>
      <c r="H4936" s="299" t="s">
        <v>15743</v>
      </c>
      <c r="I4936" s="197" t="str">
        <f>IFERROR(INDEX('CPU-GERAL'!$H$12:$H$2199,MATCH(A4936,'CPU-GERAL'!$B$12:$B$2199,0)),"NÃO ENCONTRADO")</f>
        <v>NÃO ENCONTRADO</v>
      </c>
      <c r="J4936" s="59" t="str">
        <f t="shared" si="77"/>
        <v/>
      </c>
    </row>
    <row r="4937" spans="1:10" x14ac:dyDescent="0.2">
      <c r="A4937" s="300">
        <v>101876</v>
      </c>
      <c r="B4937" s="301" t="s">
        <v>10978</v>
      </c>
      <c r="C4937" s="300" t="s">
        <v>49</v>
      </c>
      <c r="D4937" s="302">
        <v>180.93</v>
      </c>
      <c r="E4937" s="303">
        <v>0</v>
      </c>
      <c r="F4937" s="110" t="s">
        <v>14403</v>
      </c>
      <c r="G4937" s="126">
        <v>46023</v>
      </c>
      <c r="H4937" s="299" t="s">
        <v>15743</v>
      </c>
      <c r="I4937" s="197">
        <f>IFERROR(INDEX('CPU-GERAL'!$H$12:$H$2199,MATCH(A4937,'CPU-GERAL'!$B$12:$B$2199,0)),"NÃO ENCONTRADO")</f>
        <v>180.93</v>
      </c>
      <c r="J4937" s="59" t="str">
        <f t="shared" si="77"/>
        <v>IGUAL A CPU</v>
      </c>
    </row>
    <row r="4938" spans="1:10" x14ac:dyDescent="0.2">
      <c r="A4938" s="300">
        <v>101873</v>
      </c>
      <c r="B4938" s="301" t="s">
        <v>12478</v>
      </c>
      <c r="C4938" s="300" t="s">
        <v>49</v>
      </c>
      <c r="D4938" s="302">
        <v>0</v>
      </c>
      <c r="E4938" s="303"/>
      <c r="F4938" s="110" t="s">
        <v>14403</v>
      </c>
      <c r="G4938" s="126">
        <v>46023</v>
      </c>
      <c r="H4938" s="299" t="s">
        <v>15743</v>
      </c>
      <c r="I4938" s="197" t="str">
        <f>IFERROR(INDEX('CPU-GERAL'!$H$12:$H$2199,MATCH(A4938,'CPU-GERAL'!$B$12:$B$2199,0)),"NÃO ENCONTRADO")</f>
        <v>NÃO ENCONTRADO</v>
      </c>
      <c r="J4938" s="59" t="str">
        <f t="shared" si="77"/>
        <v/>
      </c>
    </row>
    <row r="4939" spans="1:10" x14ac:dyDescent="0.2">
      <c r="A4939" s="300">
        <v>101874</v>
      </c>
      <c r="B4939" s="301" t="s">
        <v>12479</v>
      </c>
      <c r="C4939" s="300" t="s">
        <v>49</v>
      </c>
      <c r="D4939" s="302">
        <v>0</v>
      </c>
      <c r="E4939" s="303"/>
      <c r="F4939" s="110" t="s">
        <v>14403</v>
      </c>
      <c r="G4939" s="126">
        <v>46023</v>
      </c>
      <c r="H4939" s="299" t="s">
        <v>15743</v>
      </c>
      <c r="I4939" s="197" t="str">
        <f>IFERROR(INDEX('CPU-GERAL'!$H$12:$H$2199,MATCH(A4939,'CPU-GERAL'!$B$12:$B$2199,0)),"NÃO ENCONTRADO")</f>
        <v>NÃO ENCONTRADO</v>
      </c>
      <c r="J4939" s="59" t="str">
        <f t="shared" si="77"/>
        <v/>
      </c>
    </row>
    <row r="4940" spans="1:10" x14ac:dyDescent="0.2">
      <c r="A4940" s="300">
        <v>101871</v>
      </c>
      <c r="B4940" s="301" t="s">
        <v>12480</v>
      </c>
      <c r="C4940" s="300" t="s">
        <v>49</v>
      </c>
      <c r="D4940" s="302">
        <v>0</v>
      </c>
      <c r="E4940" s="303"/>
      <c r="F4940" s="110" t="s">
        <v>14403</v>
      </c>
      <c r="G4940" s="126">
        <v>46023</v>
      </c>
      <c r="H4940" s="299" t="s">
        <v>15743</v>
      </c>
      <c r="I4940" s="197" t="str">
        <f>IFERROR(INDEX('CPU-GERAL'!$H$12:$H$2199,MATCH(A4940,'CPU-GERAL'!$B$12:$B$2199,0)),"NÃO ENCONTRADO")</f>
        <v>NÃO ENCONTRADO</v>
      </c>
      <c r="J4940" s="59" t="str">
        <f t="shared" si="77"/>
        <v/>
      </c>
    </row>
    <row r="4941" spans="1:10" x14ac:dyDescent="0.2">
      <c r="A4941" s="300">
        <v>101872</v>
      </c>
      <c r="B4941" s="301" t="s">
        <v>12481</v>
      </c>
      <c r="C4941" s="300" t="s">
        <v>49</v>
      </c>
      <c r="D4941" s="302">
        <v>0</v>
      </c>
      <c r="E4941" s="303"/>
      <c r="F4941" s="110" t="s">
        <v>14403</v>
      </c>
      <c r="G4941" s="126">
        <v>46023</v>
      </c>
      <c r="H4941" s="299" t="s">
        <v>15743</v>
      </c>
      <c r="I4941" s="197" t="str">
        <f>IFERROR(INDEX('CPU-GERAL'!$H$12:$H$2199,MATCH(A4941,'CPU-GERAL'!$B$12:$B$2199,0)),"NÃO ENCONTRADO")</f>
        <v>NÃO ENCONTRADO</v>
      </c>
      <c r="J4941" s="59" t="str">
        <f t="shared" si="77"/>
        <v/>
      </c>
    </row>
    <row r="4942" spans="1:10" x14ac:dyDescent="0.2">
      <c r="A4942" s="300">
        <v>97360</v>
      </c>
      <c r="B4942" s="301" t="s">
        <v>10979</v>
      </c>
      <c r="C4942" s="300" t="s">
        <v>49</v>
      </c>
      <c r="D4942" s="302">
        <v>13893.4</v>
      </c>
      <c r="E4942" s="303">
        <v>0</v>
      </c>
      <c r="F4942" s="110" t="s">
        <v>14403</v>
      </c>
      <c r="G4942" s="126">
        <v>46023</v>
      </c>
      <c r="H4942" s="299" t="s">
        <v>15743</v>
      </c>
      <c r="I4942" s="197" t="str">
        <f>IFERROR(INDEX('CPU-GERAL'!$H$12:$H$2199,MATCH(A4942,'CPU-GERAL'!$B$12:$B$2199,0)),"NÃO ENCONTRADO")</f>
        <v>NÃO ENCONTRADO</v>
      </c>
      <c r="J4942" s="59" t="str">
        <f t="shared" si="77"/>
        <v/>
      </c>
    </row>
    <row r="4943" spans="1:10" x14ac:dyDescent="0.2">
      <c r="A4943" s="300">
        <v>97361</v>
      </c>
      <c r="B4943" s="301" t="s">
        <v>10980</v>
      </c>
      <c r="C4943" s="300" t="s">
        <v>49</v>
      </c>
      <c r="D4943" s="302">
        <v>18524.54</v>
      </c>
      <c r="E4943" s="303">
        <v>0</v>
      </c>
      <c r="F4943" s="110" t="s">
        <v>14403</v>
      </c>
      <c r="G4943" s="126">
        <v>46023</v>
      </c>
      <c r="H4943" s="299" t="s">
        <v>15743</v>
      </c>
      <c r="I4943" s="197" t="str">
        <f>IFERROR(INDEX('CPU-GERAL'!$H$12:$H$2199,MATCH(A4943,'CPU-GERAL'!$B$12:$B$2199,0)),"NÃO ENCONTRADO")</f>
        <v>NÃO ENCONTRADO</v>
      </c>
      <c r="J4943" s="59" t="str">
        <f t="shared" si="77"/>
        <v/>
      </c>
    </row>
    <row r="4944" spans="1:10" x14ac:dyDescent="0.2">
      <c r="A4944" s="300">
        <v>97359</v>
      </c>
      <c r="B4944" s="301" t="s">
        <v>10981</v>
      </c>
      <c r="C4944" s="300" t="s">
        <v>49</v>
      </c>
      <c r="D4944" s="302">
        <v>7172.77</v>
      </c>
      <c r="E4944" s="303">
        <v>0</v>
      </c>
      <c r="F4944" s="110" t="s">
        <v>14403</v>
      </c>
      <c r="G4944" s="126">
        <v>46023</v>
      </c>
      <c r="H4944" s="299" t="s">
        <v>15743</v>
      </c>
      <c r="I4944" s="197" t="str">
        <f>IFERROR(INDEX('CPU-GERAL'!$H$12:$H$2199,MATCH(A4944,'CPU-GERAL'!$B$12:$B$2199,0)),"NÃO ENCONTRADO")</f>
        <v>NÃO ENCONTRADO</v>
      </c>
      <c r="J4944" s="59" t="str">
        <f t="shared" si="77"/>
        <v/>
      </c>
    </row>
    <row r="4945" spans="1:10" x14ac:dyDescent="0.2">
      <c r="A4945" s="300">
        <v>101946</v>
      </c>
      <c r="B4945" s="301" t="s">
        <v>10982</v>
      </c>
      <c r="C4945" s="300" t="s">
        <v>49</v>
      </c>
      <c r="D4945" s="302">
        <v>202.45</v>
      </c>
      <c r="E4945" s="303">
        <v>0</v>
      </c>
      <c r="F4945" s="110" t="s">
        <v>14403</v>
      </c>
      <c r="G4945" s="126">
        <v>46023</v>
      </c>
      <c r="H4945" s="299" t="s">
        <v>15743</v>
      </c>
      <c r="I4945" s="197" t="str">
        <f>IFERROR(INDEX('CPU-GERAL'!$H$12:$H$2199,MATCH(A4945,'CPU-GERAL'!$B$12:$B$2199,0)),"NÃO ENCONTRADO")</f>
        <v>NÃO ENCONTRADO</v>
      </c>
      <c r="J4945" s="59" t="str">
        <f t="shared" si="77"/>
        <v/>
      </c>
    </row>
    <row r="4946" spans="1:10" x14ac:dyDescent="0.2">
      <c r="A4946" s="300">
        <v>97362</v>
      </c>
      <c r="B4946" s="301" t="s">
        <v>10983</v>
      </c>
      <c r="C4946" s="300" t="s">
        <v>49</v>
      </c>
      <c r="D4946" s="302">
        <v>1692.9</v>
      </c>
      <c r="E4946" s="303">
        <v>0</v>
      </c>
      <c r="F4946" s="110" t="s">
        <v>14403</v>
      </c>
      <c r="G4946" s="126">
        <v>46023</v>
      </c>
      <c r="H4946" s="299" t="s">
        <v>15743</v>
      </c>
      <c r="I4946" s="197" t="str">
        <f>IFERROR(INDEX('CPU-GERAL'!$H$12:$H$2199,MATCH(A4946,'CPU-GERAL'!$B$12:$B$2199,0)),"NÃO ENCONTRADO")</f>
        <v>NÃO ENCONTRADO</v>
      </c>
      <c r="J4946" s="59" t="str">
        <f t="shared" si="77"/>
        <v/>
      </c>
    </row>
    <row r="4947" spans="1:10" x14ac:dyDescent="0.2">
      <c r="A4947" s="300">
        <v>101553</v>
      </c>
      <c r="B4947" s="301" t="s">
        <v>15387</v>
      </c>
      <c r="C4947" s="300" t="s">
        <v>49</v>
      </c>
      <c r="D4947" s="302">
        <v>23.45</v>
      </c>
      <c r="E4947" s="303">
        <v>0</v>
      </c>
      <c r="F4947" s="110" t="s">
        <v>14403</v>
      </c>
      <c r="G4947" s="126">
        <v>46023</v>
      </c>
      <c r="H4947" s="299" t="s">
        <v>15743</v>
      </c>
      <c r="I4947" s="197" t="str">
        <f>IFERROR(INDEX('CPU-GERAL'!$H$12:$H$2199,MATCH(A4947,'CPU-GERAL'!$B$12:$B$2199,0)),"NÃO ENCONTRADO")</f>
        <v>NÃO ENCONTRADO</v>
      </c>
      <c r="J4947" s="59" t="str">
        <f t="shared" si="77"/>
        <v/>
      </c>
    </row>
    <row r="4948" spans="1:10" x14ac:dyDescent="0.2">
      <c r="A4948" s="300">
        <v>101554</v>
      </c>
      <c r="B4948" s="301" t="s">
        <v>15388</v>
      </c>
      <c r="C4948" s="300" t="s">
        <v>49</v>
      </c>
      <c r="D4948" s="302">
        <v>16.309999999999999</v>
      </c>
      <c r="E4948" s="303">
        <v>0</v>
      </c>
      <c r="F4948" s="110" t="s">
        <v>14403</v>
      </c>
      <c r="G4948" s="126">
        <v>46023</v>
      </c>
      <c r="H4948" s="299" t="s">
        <v>15743</v>
      </c>
      <c r="I4948" s="197" t="str">
        <f>IFERROR(INDEX('CPU-GERAL'!$H$12:$H$2199,MATCH(A4948,'CPU-GERAL'!$B$12:$B$2199,0)),"NÃO ENCONTRADO")</f>
        <v>NÃO ENCONTRADO</v>
      </c>
      <c r="J4948" s="59" t="str">
        <f t="shared" si="77"/>
        <v/>
      </c>
    </row>
    <row r="4949" spans="1:10" x14ac:dyDescent="0.2">
      <c r="A4949" s="300">
        <v>101555</v>
      </c>
      <c r="B4949" s="301" t="s">
        <v>15389</v>
      </c>
      <c r="C4949" s="300" t="s">
        <v>49</v>
      </c>
      <c r="D4949" s="302">
        <v>9.7899999999999991</v>
      </c>
      <c r="E4949" s="303">
        <v>0</v>
      </c>
      <c r="F4949" s="110" t="s">
        <v>14403</v>
      </c>
      <c r="G4949" s="126">
        <v>46023</v>
      </c>
      <c r="H4949" s="299" t="s">
        <v>15743</v>
      </c>
      <c r="I4949" s="197" t="str">
        <f>IFERROR(INDEX('CPU-GERAL'!$H$12:$H$2199,MATCH(A4949,'CPU-GERAL'!$B$12:$B$2199,0)),"NÃO ENCONTRADO")</f>
        <v>NÃO ENCONTRADO</v>
      </c>
      <c r="J4949" s="59" t="str">
        <f t="shared" si="77"/>
        <v/>
      </c>
    </row>
    <row r="4950" spans="1:10" x14ac:dyDescent="0.2">
      <c r="A4950" s="300">
        <v>101556</v>
      </c>
      <c r="B4950" s="301" t="s">
        <v>15390</v>
      </c>
      <c r="C4950" s="300" t="s">
        <v>49</v>
      </c>
      <c r="D4950" s="302">
        <v>8.76</v>
      </c>
      <c r="E4950" s="303">
        <v>0</v>
      </c>
      <c r="F4950" s="110" t="s">
        <v>14403</v>
      </c>
      <c r="G4950" s="126">
        <v>46023</v>
      </c>
      <c r="H4950" s="299" t="s">
        <v>15743</v>
      </c>
      <c r="I4950" s="197" t="str">
        <f>IFERROR(INDEX('CPU-GERAL'!$H$12:$H$2199,MATCH(A4950,'CPU-GERAL'!$B$12:$B$2199,0)),"NÃO ENCONTRADO")</f>
        <v>NÃO ENCONTRADO</v>
      </c>
      <c r="J4950" s="59" t="str">
        <f t="shared" si="77"/>
        <v/>
      </c>
    </row>
    <row r="4951" spans="1:10" x14ac:dyDescent="0.2">
      <c r="A4951" s="300">
        <v>101537</v>
      </c>
      <c r="B4951" s="301" t="s">
        <v>15391</v>
      </c>
      <c r="C4951" s="300" t="s">
        <v>49</v>
      </c>
      <c r="D4951" s="302">
        <v>100.36</v>
      </c>
      <c r="E4951" s="303">
        <v>0</v>
      </c>
      <c r="F4951" s="110" t="s">
        <v>14403</v>
      </c>
      <c r="G4951" s="126">
        <v>46023</v>
      </c>
      <c r="H4951" s="299" t="s">
        <v>15743</v>
      </c>
      <c r="I4951" s="197" t="str">
        <f>IFERROR(INDEX('CPU-GERAL'!$H$12:$H$2199,MATCH(A4951,'CPU-GERAL'!$B$12:$B$2199,0)),"NÃO ENCONTRADO")</f>
        <v>NÃO ENCONTRADO</v>
      </c>
      <c r="J4951" s="59" t="str">
        <f t="shared" si="77"/>
        <v/>
      </c>
    </row>
    <row r="4952" spans="1:10" x14ac:dyDescent="0.2">
      <c r="A4952" s="300">
        <v>101538</v>
      </c>
      <c r="B4952" s="301" t="s">
        <v>15392</v>
      </c>
      <c r="C4952" s="300" t="s">
        <v>49</v>
      </c>
      <c r="D4952" s="302">
        <v>66.06</v>
      </c>
      <c r="E4952" s="303">
        <v>0.05</v>
      </c>
      <c r="F4952" s="110" t="s">
        <v>14403</v>
      </c>
      <c r="G4952" s="126">
        <v>46023</v>
      </c>
      <c r="H4952" s="299" t="s">
        <v>15743</v>
      </c>
      <c r="I4952" s="197" t="str">
        <f>IFERROR(INDEX('CPU-GERAL'!$H$12:$H$2199,MATCH(A4952,'CPU-GERAL'!$B$12:$B$2199,0)),"NÃO ENCONTRADO")</f>
        <v>NÃO ENCONTRADO</v>
      </c>
      <c r="J4952" s="59" t="str">
        <f t="shared" si="77"/>
        <v/>
      </c>
    </row>
    <row r="4953" spans="1:10" x14ac:dyDescent="0.2">
      <c r="A4953" s="300">
        <v>101542</v>
      </c>
      <c r="B4953" s="301" t="s">
        <v>15393</v>
      </c>
      <c r="C4953" s="300" t="s">
        <v>49</v>
      </c>
      <c r="D4953" s="302">
        <v>49.16</v>
      </c>
      <c r="E4953" s="303">
        <v>7.0000000000000007E-2</v>
      </c>
      <c r="F4953" s="110" t="s">
        <v>14403</v>
      </c>
      <c r="G4953" s="126">
        <v>46023</v>
      </c>
      <c r="H4953" s="299" t="s">
        <v>15743</v>
      </c>
      <c r="I4953" s="197" t="str">
        <f>IFERROR(INDEX('CPU-GERAL'!$H$12:$H$2199,MATCH(A4953,'CPU-GERAL'!$B$12:$B$2199,0)),"NÃO ENCONTRADO")</f>
        <v>NÃO ENCONTRADO</v>
      </c>
      <c r="J4953" s="59" t="str">
        <f t="shared" si="77"/>
        <v/>
      </c>
    </row>
    <row r="4954" spans="1:10" x14ac:dyDescent="0.2">
      <c r="A4954" s="300">
        <v>101539</v>
      </c>
      <c r="B4954" s="301" t="s">
        <v>15394</v>
      </c>
      <c r="C4954" s="300" t="s">
        <v>49</v>
      </c>
      <c r="D4954" s="302">
        <v>106.93</v>
      </c>
      <c r="E4954" s="303">
        <v>0.06</v>
      </c>
      <c r="F4954" s="110" t="s">
        <v>14403</v>
      </c>
      <c r="G4954" s="126">
        <v>46023</v>
      </c>
      <c r="H4954" s="299" t="s">
        <v>15743</v>
      </c>
      <c r="I4954" s="197" t="str">
        <f>IFERROR(INDEX('CPU-GERAL'!$H$12:$H$2199,MATCH(A4954,'CPU-GERAL'!$B$12:$B$2199,0)),"NÃO ENCONTRADO")</f>
        <v>NÃO ENCONTRADO</v>
      </c>
      <c r="J4954" s="59" t="str">
        <f t="shared" si="77"/>
        <v/>
      </c>
    </row>
    <row r="4955" spans="1:10" x14ac:dyDescent="0.2">
      <c r="A4955" s="300">
        <v>101543</v>
      </c>
      <c r="B4955" s="301" t="s">
        <v>15395</v>
      </c>
      <c r="C4955" s="300" t="s">
        <v>49</v>
      </c>
      <c r="D4955" s="302">
        <v>86.14</v>
      </c>
      <c r="E4955" s="303">
        <v>0.08</v>
      </c>
      <c r="F4955" s="110" t="s">
        <v>14403</v>
      </c>
      <c r="G4955" s="126">
        <v>46023</v>
      </c>
      <c r="H4955" s="299" t="s">
        <v>15743</v>
      </c>
      <c r="I4955" s="197" t="str">
        <f>IFERROR(INDEX('CPU-GERAL'!$H$12:$H$2199,MATCH(A4955,'CPU-GERAL'!$B$12:$B$2199,0)),"NÃO ENCONTRADO")</f>
        <v>NÃO ENCONTRADO</v>
      </c>
      <c r="J4955" s="59" t="str">
        <f t="shared" si="77"/>
        <v/>
      </c>
    </row>
    <row r="4956" spans="1:10" x14ac:dyDescent="0.2">
      <c r="A4956" s="300">
        <v>101540</v>
      </c>
      <c r="B4956" s="301" t="s">
        <v>15396</v>
      </c>
      <c r="C4956" s="300" t="s">
        <v>49</v>
      </c>
      <c r="D4956" s="302">
        <v>182.79</v>
      </c>
      <c r="E4956" s="303">
        <v>0.06</v>
      </c>
      <c r="F4956" s="110" t="s">
        <v>14403</v>
      </c>
      <c r="G4956" s="126">
        <v>46023</v>
      </c>
      <c r="H4956" s="299" t="s">
        <v>15743</v>
      </c>
      <c r="I4956" s="197" t="str">
        <f>IFERROR(INDEX('CPU-GERAL'!$H$12:$H$2199,MATCH(A4956,'CPU-GERAL'!$B$12:$B$2199,0)),"NÃO ENCONTRADO")</f>
        <v>NÃO ENCONTRADO</v>
      </c>
      <c r="J4956" s="59" t="str">
        <f t="shared" si="77"/>
        <v/>
      </c>
    </row>
    <row r="4957" spans="1:10" x14ac:dyDescent="0.2">
      <c r="A4957" s="300">
        <v>101544</v>
      </c>
      <c r="B4957" s="301" t="s">
        <v>15397</v>
      </c>
      <c r="C4957" s="300" t="s">
        <v>49</v>
      </c>
      <c r="D4957" s="302">
        <v>138.91999999999999</v>
      </c>
      <c r="E4957" s="303">
        <v>7.0000000000000007E-2</v>
      </c>
      <c r="F4957" s="110" t="s">
        <v>14403</v>
      </c>
      <c r="G4957" s="126">
        <v>46023</v>
      </c>
      <c r="H4957" s="299" t="s">
        <v>15743</v>
      </c>
      <c r="I4957" s="197" t="str">
        <f>IFERROR(INDEX('CPU-GERAL'!$H$12:$H$2199,MATCH(A4957,'CPU-GERAL'!$B$12:$B$2199,0)),"NÃO ENCONTRADO")</f>
        <v>NÃO ENCONTRADO</v>
      </c>
      <c r="J4957" s="59" t="str">
        <f t="shared" si="77"/>
        <v/>
      </c>
    </row>
    <row r="4958" spans="1:10" x14ac:dyDescent="0.2">
      <c r="A4958" s="300">
        <v>101541</v>
      </c>
      <c r="B4958" s="301" t="s">
        <v>15398</v>
      </c>
      <c r="C4958" s="300" t="s">
        <v>49</v>
      </c>
      <c r="D4958" s="302">
        <v>237.82</v>
      </c>
      <c r="E4958" s="303">
        <v>0.06</v>
      </c>
      <c r="F4958" s="110" t="s">
        <v>14403</v>
      </c>
      <c r="G4958" s="126">
        <v>46023</v>
      </c>
      <c r="H4958" s="299" t="s">
        <v>15743</v>
      </c>
      <c r="I4958" s="197" t="str">
        <f>IFERROR(INDEX('CPU-GERAL'!$H$12:$H$2199,MATCH(A4958,'CPU-GERAL'!$B$12:$B$2199,0)),"NÃO ENCONTRADO")</f>
        <v>NÃO ENCONTRADO</v>
      </c>
      <c r="J4958" s="59" t="str">
        <f t="shared" si="77"/>
        <v/>
      </c>
    </row>
    <row r="4959" spans="1:10" x14ac:dyDescent="0.2">
      <c r="A4959" s="300">
        <v>101545</v>
      </c>
      <c r="B4959" s="301" t="s">
        <v>15399</v>
      </c>
      <c r="C4959" s="300" t="s">
        <v>49</v>
      </c>
      <c r="D4959" s="302">
        <v>203.57</v>
      </c>
      <c r="E4959" s="303">
        <v>7.0000000000000007E-2</v>
      </c>
      <c r="F4959" s="110" t="s">
        <v>14403</v>
      </c>
      <c r="G4959" s="126">
        <v>46023</v>
      </c>
      <c r="H4959" s="299" t="s">
        <v>15743</v>
      </c>
      <c r="I4959" s="197" t="str">
        <f>IFERROR(INDEX('CPU-GERAL'!$H$12:$H$2199,MATCH(A4959,'CPU-GERAL'!$B$12:$B$2199,0)),"NÃO ENCONTRADO")</f>
        <v>NÃO ENCONTRADO</v>
      </c>
      <c r="J4959" s="59" t="str">
        <f t="shared" si="77"/>
        <v/>
      </c>
    </row>
    <row r="4960" spans="1:10" x14ac:dyDescent="0.2">
      <c r="A4960" s="300">
        <v>106502</v>
      </c>
      <c r="B4960" s="301" t="s">
        <v>15400</v>
      </c>
      <c r="C4960" s="300" t="s">
        <v>18</v>
      </c>
      <c r="D4960" s="302">
        <v>13.85</v>
      </c>
      <c r="E4960" s="303">
        <v>0</v>
      </c>
      <c r="F4960" s="110" t="s">
        <v>14403</v>
      </c>
      <c r="G4960" s="126">
        <v>46023</v>
      </c>
      <c r="H4960" s="299" t="s">
        <v>15743</v>
      </c>
      <c r="I4960" s="197" t="str">
        <f>IFERROR(INDEX('CPU-GERAL'!$H$12:$H$2199,MATCH(A4960,'CPU-GERAL'!$B$12:$B$2199,0)),"NÃO ENCONTRADO")</f>
        <v>NÃO ENCONTRADO</v>
      </c>
      <c r="J4960" s="59" t="str">
        <f t="shared" si="77"/>
        <v/>
      </c>
    </row>
    <row r="4961" spans="1:10" x14ac:dyDescent="0.2">
      <c r="A4961" s="300">
        <v>106503</v>
      </c>
      <c r="B4961" s="301" t="s">
        <v>15401</v>
      </c>
      <c r="C4961" s="300" t="s">
        <v>18</v>
      </c>
      <c r="D4961" s="302">
        <v>8.7100000000000009</v>
      </c>
      <c r="E4961" s="303">
        <v>0</v>
      </c>
      <c r="F4961" s="110" t="s">
        <v>14403</v>
      </c>
      <c r="G4961" s="126">
        <v>46023</v>
      </c>
      <c r="H4961" s="299" t="s">
        <v>15743</v>
      </c>
      <c r="I4961" s="197" t="str">
        <f>IFERROR(INDEX('CPU-GERAL'!$H$12:$H$2199,MATCH(A4961,'CPU-GERAL'!$B$12:$B$2199,0)),"NÃO ENCONTRADO")</f>
        <v>NÃO ENCONTRADO</v>
      </c>
      <c r="J4961" s="59" t="str">
        <f t="shared" si="77"/>
        <v/>
      </c>
    </row>
    <row r="4962" spans="1:10" x14ac:dyDescent="0.2">
      <c r="A4962" s="300">
        <v>106504</v>
      </c>
      <c r="B4962" s="301" t="s">
        <v>15402</v>
      </c>
      <c r="C4962" s="300" t="s">
        <v>18</v>
      </c>
      <c r="D4962" s="302">
        <v>17.46</v>
      </c>
      <c r="E4962" s="303">
        <v>0</v>
      </c>
      <c r="F4962" s="110" t="s">
        <v>14403</v>
      </c>
      <c r="G4962" s="126">
        <v>46023</v>
      </c>
      <c r="H4962" s="299" t="s">
        <v>15743</v>
      </c>
      <c r="I4962" s="197" t="str">
        <f>IFERROR(INDEX('CPU-GERAL'!$H$12:$H$2199,MATCH(A4962,'CPU-GERAL'!$B$12:$B$2199,0)),"NÃO ENCONTRADO")</f>
        <v>NÃO ENCONTRADO</v>
      </c>
      <c r="J4962" s="59" t="str">
        <f t="shared" si="77"/>
        <v/>
      </c>
    </row>
    <row r="4963" spans="1:10" x14ac:dyDescent="0.2">
      <c r="A4963" s="300">
        <v>106505</v>
      </c>
      <c r="B4963" s="301" t="s">
        <v>15403</v>
      </c>
      <c r="C4963" s="300" t="s">
        <v>18</v>
      </c>
      <c r="D4963" s="302">
        <v>5.63</v>
      </c>
      <c r="E4963" s="303">
        <v>0</v>
      </c>
      <c r="F4963" s="110" t="s">
        <v>14403</v>
      </c>
      <c r="G4963" s="126">
        <v>46023</v>
      </c>
      <c r="H4963" s="299" t="s">
        <v>15743</v>
      </c>
      <c r="I4963" s="197" t="str">
        <f>IFERROR(INDEX('CPU-GERAL'!$H$12:$H$2199,MATCH(A4963,'CPU-GERAL'!$B$12:$B$2199,0)),"NÃO ENCONTRADO")</f>
        <v>NÃO ENCONTRADO</v>
      </c>
      <c r="J4963" s="59" t="str">
        <f t="shared" si="77"/>
        <v/>
      </c>
    </row>
    <row r="4964" spans="1:10" x14ac:dyDescent="0.2">
      <c r="A4964" s="300">
        <v>106526</v>
      </c>
      <c r="B4964" s="301" t="s">
        <v>15404</v>
      </c>
      <c r="C4964" s="300" t="s">
        <v>18</v>
      </c>
      <c r="D4964" s="302">
        <v>0</v>
      </c>
      <c r="E4964" s="303"/>
      <c r="F4964" s="110" t="s">
        <v>14403</v>
      </c>
      <c r="G4964" s="126">
        <v>46023</v>
      </c>
      <c r="H4964" s="299" t="s">
        <v>15743</v>
      </c>
      <c r="I4964" s="197" t="str">
        <f>IFERROR(INDEX('CPU-GERAL'!$H$12:$H$2199,MATCH(A4964,'CPU-GERAL'!$B$12:$B$2199,0)),"NÃO ENCONTRADO")</f>
        <v>NÃO ENCONTRADO</v>
      </c>
      <c r="J4964" s="59" t="str">
        <f t="shared" si="77"/>
        <v/>
      </c>
    </row>
    <row r="4965" spans="1:10" x14ac:dyDescent="0.2">
      <c r="A4965" s="300">
        <v>106506</v>
      </c>
      <c r="B4965" s="301" t="s">
        <v>15405</v>
      </c>
      <c r="C4965" s="300" t="s">
        <v>18</v>
      </c>
      <c r="D4965" s="302">
        <v>10.6</v>
      </c>
      <c r="E4965" s="303">
        <v>0</v>
      </c>
      <c r="F4965" s="110" t="s">
        <v>14403</v>
      </c>
      <c r="G4965" s="126">
        <v>46023</v>
      </c>
      <c r="H4965" s="299" t="s">
        <v>15743</v>
      </c>
      <c r="I4965" s="197" t="str">
        <f>IFERROR(INDEX('CPU-GERAL'!$H$12:$H$2199,MATCH(A4965,'CPU-GERAL'!$B$12:$B$2199,0)),"NÃO ENCONTRADO")</f>
        <v>NÃO ENCONTRADO</v>
      </c>
      <c r="J4965" s="59" t="str">
        <f t="shared" si="77"/>
        <v/>
      </c>
    </row>
    <row r="4966" spans="1:10" x14ac:dyDescent="0.2">
      <c r="A4966" s="300">
        <v>106507</v>
      </c>
      <c r="B4966" s="301" t="s">
        <v>15406</v>
      </c>
      <c r="C4966" s="300" t="s">
        <v>18</v>
      </c>
      <c r="D4966" s="302">
        <v>6.78</v>
      </c>
      <c r="E4966" s="303">
        <v>0</v>
      </c>
      <c r="F4966" s="110" t="s">
        <v>14403</v>
      </c>
      <c r="G4966" s="126">
        <v>46023</v>
      </c>
      <c r="H4966" s="299" t="s">
        <v>15743</v>
      </c>
      <c r="I4966" s="197" t="str">
        <f>IFERROR(INDEX('CPU-GERAL'!$H$12:$H$2199,MATCH(A4966,'CPU-GERAL'!$B$12:$B$2199,0)),"NÃO ENCONTRADO")</f>
        <v>NÃO ENCONTRADO</v>
      </c>
      <c r="J4966" s="59" t="str">
        <f t="shared" si="77"/>
        <v/>
      </c>
    </row>
    <row r="4967" spans="1:10" x14ac:dyDescent="0.2">
      <c r="A4967" s="300">
        <v>106508</v>
      </c>
      <c r="B4967" s="301" t="s">
        <v>15407</v>
      </c>
      <c r="C4967" s="300" t="s">
        <v>18</v>
      </c>
      <c r="D4967" s="302">
        <v>13.37</v>
      </c>
      <c r="E4967" s="303">
        <v>0</v>
      </c>
      <c r="F4967" s="110" t="s">
        <v>14403</v>
      </c>
      <c r="G4967" s="126">
        <v>46023</v>
      </c>
      <c r="H4967" s="299" t="s">
        <v>15743</v>
      </c>
      <c r="I4967" s="197" t="str">
        <f>IFERROR(INDEX('CPU-GERAL'!$H$12:$H$2199,MATCH(A4967,'CPU-GERAL'!$B$12:$B$2199,0)),"NÃO ENCONTRADO")</f>
        <v>NÃO ENCONTRADO</v>
      </c>
      <c r="J4967" s="59" t="str">
        <f t="shared" si="77"/>
        <v/>
      </c>
    </row>
    <row r="4968" spans="1:10" x14ac:dyDescent="0.2">
      <c r="A4968" s="300">
        <v>106509</v>
      </c>
      <c r="B4968" s="301" t="s">
        <v>15408</v>
      </c>
      <c r="C4968" s="300" t="s">
        <v>18</v>
      </c>
      <c r="D4968" s="302">
        <v>4.37</v>
      </c>
      <c r="E4968" s="303">
        <v>0</v>
      </c>
      <c r="F4968" s="110" t="s">
        <v>14403</v>
      </c>
      <c r="G4968" s="126">
        <v>46023</v>
      </c>
      <c r="H4968" s="299" t="s">
        <v>15743</v>
      </c>
      <c r="I4968" s="197" t="str">
        <f>IFERROR(INDEX('CPU-GERAL'!$H$12:$H$2199,MATCH(A4968,'CPU-GERAL'!$B$12:$B$2199,0)),"NÃO ENCONTRADO")</f>
        <v>NÃO ENCONTRADO</v>
      </c>
      <c r="J4968" s="59" t="str">
        <f t="shared" si="77"/>
        <v/>
      </c>
    </row>
    <row r="4969" spans="1:10" x14ac:dyDescent="0.2">
      <c r="A4969" s="300">
        <v>106527</v>
      </c>
      <c r="B4969" s="301" t="s">
        <v>15409</v>
      </c>
      <c r="C4969" s="300" t="s">
        <v>18</v>
      </c>
      <c r="D4969" s="302">
        <v>0</v>
      </c>
      <c r="E4969" s="303"/>
      <c r="F4969" s="110" t="s">
        <v>14403</v>
      </c>
      <c r="G4969" s="126">
        <v>46023</v>
      </c>
      <c r="H4969" s="299" t="s">
        <v>15743</v>
      </c>
      <c r="I4969" s="197" t="str">
        <f>IFERROR(INDEX('CPU-GERAL'!$H$12:$H$2199,MATCH(A4969,'CPU-GERAL'!$B$12:$B$2199,0)),"NÃO ENCONTRADO")</f>
        <v>NÃO ENCONTRADO</v>
      </c>
      <c r="J4969" s="59" t="str">
        <f t="shared" si="77"/>
        <v/>
      </c>
    </row>
    <row r="4970" spans="1:10" x14ac:dyDescent="0.2">
      <c r="A4970" s="300">
        <v>106499</v>
      </c>
      <c r="B4970" s="301" t="s">
        <v>15410</v>
      </c>
      <c r="C4970" s="300" t="s">
        <v>18</v>
      </c>
      <c r="D4970" s="302">
        <v>0</v>
      </c>
      <c r="E4970" s="303"/>
      <c r="F4970" s="110" t="s">
        <v>14403</v>
      </c>
      <c r="G4970" s="126">
        <v>46023</v>
      </c>
      <c r="H4970" s="299" t="s">
        <v>15743</v>
      </c>
      <c r="I4970" s="197" t="str">
        <f>IFERROR(INDEX('CPU-GERAL'!$H$12:$H$2199,MATCH(A4970,'CPU-GERAL'!$B$12:$B$2199,0)),"NÃO ENCONTRADO")</f>
        <v>NÃO ENCONTRADO</v>
      </c>
      <c r="J4970" s="59" t="str">
        <f t="shared" si="77"/>
        <v/>
      </c>
    </row>
    <row r="4971" spans="1:10" x14ac:dyDescent="0.2">
      <c r="A4971" s="300">
        <v>106500</v>
      </c>
      <c r="B4971" s="301" t="s">
        <v>15411</v>
      </c>
      <c r="C4971" s="300" t="s">
        <v>18</v>
      </c>
      <c r="D4971" s="302">
        <v>0</v>
      </c>
      <c r="E4971" s="303"/>
      <c r="F4971" s="110" t="s">
        <v>14403</v>
      </c>
      <c r="G4971" s="126">
        <v>46023</v>
      </c>
      <c r="H4971" s="299" t="s">
        <v>15743</v>
      </c>
      <c r="I4971" s="197" t="str">
        <f>IFERROR(INDEX('CPU-GERAL'!$H$12:$H$2199,MATCH(A4971,'CPU-GERAL'!$B$12:$B$2199,0)),"NÃO ENCONTRADO")</f>
        <v>NÃO ENCONTRADO</v>
      </c>
      <c r="J4971" s="59" t="str">
        <f t="shared" si="77"/>
        <v/>
      </c>
    </row>
    <row r="4972" spans="1:10" x14ac:dyDescent="0.2">
      <c r="A4972" s="300">
        <v>106501</v>
      </c>
      <c r="B4972" s="301" t="s">
        <v>15412</v>
      </c>
      <c r="C4972" s="300" t="s">
        <v>18</v>
      </c>
      <c r="D4972" s="302">
        <v>0</v>
      </c>
      <c r="E4972" s="303"/>
      <c r="F4972" s="110" t="s">
        <v>14403</v>
      </c>
      <c r="G4972" s="126">
        <v>46023</v>
      </c>
      <c r="H4972" s="299" t="s">
        <v>15743</v>
      </c>
      <c r="I4972" s="197" t="str">
        <f>IFERROR(INDEX('CPU-GERAL'!$H$12:$H$2199,MATCH(A4972,'CPU-GERAL'!$B$12:$B$2199,0)),"NÃO ENCONTRADO")</f>
        <v>NÃO ENCONTRADO</v>
      </c>
      <c r="J4972" s="59" t="str">
        <f t="shared" si="77"/>
        <v/>
      </c>
    </row>
    <row r="4973" spans="1:10" x14ac:dyDescent="0.2">
      <c r="A4973" s="300">
        <v>101560</v>
      </c>
      <c r="B4973" s="301" t="s">
        <v>15413</v>
      </c>
      <c r="C4973" s="300" t="s">
        <v>18</v>
      </c>
      <c r="D4973" s="302">
        <v>12.62</v>
      </c>
      <c r="E4973" s="303">
        <v>0</v>
      </c>
      <c r="F4973" s="110" t="s">
        <v>14403</v>
      </c>
      <c r="G4973" s="126">
        <v>46023</v>
      </c>
      <c r="H4973" s="299" t="s">
        <v>15743</v>
      </c>
      <c r="I4973" s="197" t="str">
        <f>IFERROR(INDEX('CPU-GERAL'!$H$12:$H$2199,MATCH(A4973,'CPU-GERAL'!$B$12:$B$2199,0)),"NÃO ENCONTRADO")</f>
        <v>NÃO ENCONTRADO</v>
      </c>
      <c r="J4973" s="59" t="str">
        <f t="shared" si="77"/>
        <v/>
      </c>
    </row>
    <row r="4974" spans="1:10" x14ac:dyDescent="0.2">
      <c r="A4974" s="300">
        <v>101568</v>
      </c>
      <c r="B4974" s="301" t="s">
        <v>15414</v>
      </c>
      <c r="C4974" s="300" t="s">
        <v>18</v>
      </c>
      <c r="D4974" s="302">
        <v>153.69999999999999</v>
      </c>
      <c r="E4974" s="303">
        <v>0</v>
      </c>
      <c r="F4974" s="110" t="s">
        <v>14403</v>
      </c>
      <c r="G4974" s="126">
        <v>46023</v>
      </c>
      <c r="H4974" s="299" t="s">
        <v>15743</v>
      </c>
      <c r="I4974" s="197" t="str">
        <f>IFERROR(INDEX('CPU-GERAL'!$H$12:$H$2199,MATCH(A4974,'CPU-GERAL'!$B$12:$B$2199,0)),"NÃO ENCONTRADO")</f>
        <v>NÃO ENCONTRADO</v>
      </c>
      <c r="J4974" s="59" t="str">
        <f t="shared" si="77"/>
        <v/>
      </c>
    </row>
    <row r="4975" spans="1:10" x14ac:dyDescent="0.2">
      <c r="A4975" s="300">
        <v>101561</v>
      </c>
      <c r="B4975" s="301" t="s">
        <v>15415</v>
      </c>
      <c r="C4975" s="300" t="s">
        <v>18</v>
      </c>
      <c r="D4975" s="302">
        <v>20.04</v>
      </c>
      <c r="E4975" s="303">
        <v>0</v>
      </c>
      <c r="F4975" s="110" t="s">
        <v>14403</v>
      </c>
      <c r="G4975" s="126">
        <v>46023</v>
      </c>
      <c r="H4975" s="299" t="s">
        <v>15743</v>
      </c>
      <c r="I4975" s="197" t="str">
        <f>IFERROR(INDEX('CPU-GERAL'!$H$12:$H$2199,MATCH(A4975,'CPU-GERAL'!$B$12:$B$2199,0)),"NÃO ENCONTRADO")</f>
        <v>NÃO ENCONTRADO</v>
      </c>
      <c r="J4975" s="59" t="str">
        <f t="shared" si="77"/>
        <v/>
      </c>
    </row>
    <row r="4976" spans="1:10" x14ac:dyDescent="0.2">
      <c r="A4976" s="300">
        <v>101562</v>
      </c>
      <c r="B4976" s="301" t="s">
        <v>15416</v>
      </c>
      <c r="C4976" s="300" t="s">
        <v>18</v>
      </c>
      <c r="D4976" s="302">
        <v>31.03</v>
      </c>
      <c r="E4976" s="303">
        <v>0</v>
      </c>
      <c r="F4976" s="110" t="s">
        <v>14403</v>
      </c>
      <c r="G4976" s="126">
        <v>46023</v>
      </c>
      <c r="H4976" s="299" t="s">
        <v>15743</v>
      </c>
      <c r="I4976" s="197">
        <f>IFERROR(INDEX('CPU-GERAL'!$H$12:$H$2199,MATCH(A4976,'CPU-GERAL'!$B$12:$B$2199,0)),"NÃO ENCONTRADO")</f>
        <v>31.03</v>
      </c>
      <c r="J4976" s="59" t="str">
        <f t="shared" si="77"/>
        <v>IGUAL A CPU</v>
      </c>
    </row>
    <row r="4977" spans="1:10" x14ac:dyDescent="0.2">
      <c r="A4977" s="300">
        <v>101563</v>
      </c>
      <c r="B4977" s="301" t="s">
        <v>15417</v>
      </c>
      <c r="C4977" s="300" t="s">
        <v>18</v>
      </c>
      <c r="D4977" s="302">
        <v>43.81</v>
      </c>
      <c r="E4977" s="303">
        <v>0</v>
      </c>
      <c r="F4977" s="110" t="s">
        <v>14403</v>
      </c>
      <c r="G4977" s="126">
        <v>46023</v>
      </c>
      <c r="H4977" s="299" t="s">
        <v>15743</v>
      </c>
      <c r="I4977" s="197" t="str">
        <f>IFERROR(INDEX('CPU-GERAL'!$H$12:$H$2199,MATCH(A4977,'CPU-GERAL'!$B$12:$B$2199,0)),"NÃO ENCONTRADO")</f>
        <v>NÃO ENCONTRADO</v>
      </c>
      <c r="J4977" s="59" t="str">
        <f t="shared" si="77"/>
        <v/>
      </c>
    </row>
    <row r="4978" spans="1:10" x14ac:dyDescent="0.2">
      <c r="A4978" s="300">
        <v>101564</v>
      </c>
      <c r="B4978" s="301" t="s">
        <v>15418</v>
      </c>
      <c r="C4978" s="300" t="s">
        <v>18</v>
      </c>
      <c r="D4978" s="302">
        <v>64.75</v>
      </c>
      <c r="E4978" s="303">
        <v>0</v>
      </c>
      <c r="F4978" s="110" t="s">
        <v>14403</v>
      </c>
      <c r="G4978" s="126">
        <v>46023</v>
      </c>
      <c r="H4978" s="299" t="s">
        <v>15743</v>
      </c>
      <c r="I4978" s="197" t="str">
        <f>IFERROR(INDEX('CPU-GERAL'!$H$12:$H$2199,MATCH(A4978,'CPU-GERAL'!$B$12:$B$2199,0)),"NÃO ENCONTRADO")</f>
        <v>NÃO ENCONTRADO</v>
      </c>
      <c r="J4978" s="59" t="str">
        <f t="shared" si="77"/>
        <v/>
      </c>
    </row>
    <row r="4979" spans="1:10" x14ac:dyDescent="0.2">
      <c r="A4979" s="300">
        <v>101565</v>
      </c>
      <c r="B4979" s="301" t="s">
        <v>15419</v>
      </c>
      <c r="C4979" s="300" t="s">
        <v>18</v>
      </c>
      <c r="D4979" s="302">
        <v>90.56</v>
      </c>
      <c r="E4979" s="303">
        <v>0</v>
      </c>
      <c r="F4979" s="110" t="s">
        <v>14403</v>
      </c>
      <c r="G4979" s="126">
        <v>46023</v>
      </c>
      <c r="H4979" s="299" t="s">
        <v>15743</v>
      </c>
      <c r="I4979" s="197" t="str">
        <f>IFERROR(INDEX('CPU-GERAL'!$H$12:$H$2199,MATCH(A4979,'CPU-GERAL'!$B$12:$B$2199,0)),"NÃO ENCONTRADO")</f>
        <v>NÃO ENCONTRADO</v>
      </c>
      <c r="J4979" s="59" t="str">
        <f t="shared" si="77"/>
        <v/>
      </c>
    </row>
    <row r="4980" spans="1:10" x14ac:dyDescent="0.2">
      <c r="A4980" s="300">
        <v>101567</v>
      </c>
      <c r="B4980" s="301" t="s">
        <v>15420</v>
      </c>
      <c r="C4980" s="300" t="s">
        <v>18</v>
      </c>
      <c r="D4980" s="302">
        <v>117.55</v>
      </c>
      <c r="E4980" s="303">
        <v>0</v>
      </c>
      <c r="F4980" s="110" t="s">
        <v>14403</v>
      </c>
      <c r="G4980" s="126">
        <v>46023</v>
      </c>
      <c r="H4980" s="299" t="s">
        <v>15743</v>
      </c>
      <c r="I4980" s="197" t="str">
        <f>IFERROR(INDEX('CPU-GERAL'!$H$12:$H$2199,MATCH(A4980,'CPU-GERAL'!$B$12:$B$2199,0)),"NÃO ENCONTRADO")</f>
        <v>NÃO ENCONTRADO</v>
      </c>
      <c r="J4980" s="59" t="str">
        <f t="shared" si="77"/>
        <v/>
      </c>
    </row>
    <row r="4981" spans="1:10" x14ac:dyDescent="0.2">
      <c r="A4981" s="300">
        <v>106524</v>
      </c>
      <c r="B4981" s="301" t="s">
        <v>15421</v>
      </c>
      <c r="C4981" s="300" t="s">
        <v>18</v>
      </c>
      <c r="D4981" s="302">
        <v>0</v>
      </c>
      <c r="E4981" s="303"/>
      <c r="F4981" s="110" t="s">
        <v>14403</v>
      </c>
      <c r="G4981" s="126">
        <v>46023</v>
      </c>
      <c r="H4981" s="299" t="s">
        <v>15743</v>
      </c>
      <c r="I4981" s="197" t="str">
        <f>IFERROR(INDEX('CPU-GERAL'!$H$12:$H$2199,MATCH(A4981,'CPU-GERAL'!$B$12:$B$2199,0)),"NÃO ENCONTRADO")</f>
        <v>NÃO ENCONTRADO</v>
      </c>
      <c r="J4981" s="59" t="str">
        <f t="shared" si="77"/>
        <v/>
      </c>
    </row>
    <row r="4982" spans="1:10" x14ac:dyDescent="0.2">
      <c r="A4982" s="300">
        <v>106525</v>
      </c>
      <c r="B4982" s="301" t="s">
        <v>15422</v>
      </c>
      <c r="C4982" s="300" t="s">
        <v>49</v>
      </c>
      <c r="D4982" s="302">
        <v>0</v>
      </c>
      <c r="E4982" s="303"/>
      <c r="F4982" s="110" t="s">
        <v>14403</v>
      </c>
      <c r="G4982" s="126">
        <v>46023</v>
      </c>
      <c r="H4982" s="299" t="s">
        <v>15743</v>
      </c>
      <c r="I4982" s="197" t="str">
        <f>IFERROR(INDEX('CPU-GERAL'!$H$12:$H$2199,MATCH(A4982,'CPU-GERAL'!$B$12:$B$2199,0)),"NÃO ENCONTRADO")</f>
        <v>NÃO ENCONTRADO</v>
      </c>
      <c r="J4982" s="59" t="str">
        <f t="shared" si="77"/>
        <v/>
      </c>
    </row>
    <row r="4983" spans="1:10" x14ac:dyDescent="0.2">
      <c r="A4983" s="300">
        <v>101551</v>
      </c>
      <c r="B4983" s="301" t="s">
        <v>15423</v>
      </c>
      <c r="C4983" s="300" t="s">
        <v>49</v>
      </c>
      <c r="D4983" s="302">
        <v>0</v>
      </c>
      <c r="E4983" s="303"/>
      <c r="F4983" s="110" t="s">
        <v>14403</v>
      </c>
      <c r="G4983" s="126">
        <v>46023</v>
      </c>
      <c r="H4983" s="299" t="s">
        <v>15743</v>
      </c>
      <c r="I4983" s="197" t="str">
        <f>IFERROR(INDEX('CPU-GERAL'!$H$12:$H$2199,MATCH(A4983,'CPU-GERAL'!$B$12:$B$2199,0)),"NÃO ENCONTRADO")</f>
        <v>NÃO ENCONTRADO</v>
      </c>
      <c r="J4983" s="59" t="str">
        <f t="shared" si="77"/>
        <v/>
      </c>
    </row>
    <row r="4984" spans="1:10" x14ac:dyDescent="0.2">
      <c r="A4984" s="300">
        <v>101552</v>
      </c>
      <c r="B4984" s="301" t="s">
        <v>15424</v>
      </c>
      <c r="C4984" s="300" t="s">
        <v>49</v>
      </c>
      <c r="D4984" s="302">
        <v>0</v>
      </c>
      <c r="E4984" s="303"/>
      <c r="F4984" s="110" t="s">
        <v>14403</v>
      </c>
      <c r="G4984" s="126">
        <v>46023</v>
      </c>
      <c r="H4984" s="299" t="s">
        <v>15743</v>
      </c>
      <c r="I4984" s="197" t="str">
        <f>IFERROR(INDEX('CPU-GERAL'!$H$12:$H$2199,MATCH(A4984,'CPU-GERAL'!$B$12:$B$2199,0)),"NÃO ENCONTRADO")</f>
        <v>NÃO ENCONTRADO</v>
      </c>
      <c r="J4984" s="59" t="str">
        <f t="shared" si="77"/>
        <v/>
      </c>
    </row>
    <row r="4985" spans="1:10" x14ac:dyDescent="0.2">
      <c r="A4985" s="300">
        <v>101550</v>
      </c>
      <c r="B4985" s="301" t="s">
        <v>15425</v>
      </c>
      <c r="C4985" s="300" t="s">
        <v>49</v>
      </c>
      <c r="D4985" s="302">
        <v>0</v>
      </c>
      <c r="E4985" s="303"/>
      <c r="F4985" s="110" t="s">
        <v>14403</v>
      </c>
      <c r="G4985" s="126">
        <v>46023</v>
      </c>
      <c r="H4985" s="299" t="s">
        <v>15743</v>
      </c>
      <c r="I4985" s="197" t="str">
        <f>IFERROR(INDEX('CPU-GERAL'!$H$12:$H$2199,MATCH(A4985,'CPU-GERAL'!$B$12:$B$2199,0)),"NÃO ENCONTRADO")</f>
        <v>NÃO ENCONTRADO</v>
      </c>
      <c r="J4985" s="59" t="str">
        <f t="shared" si="77"/>
        <v/>
      </c>
    </row>
    <row r="4986" spans="1:10" x14ac:dyDescent="0.2">
      <c r="A4986" s="300">
        <v>101501</v>
      </c>
      <c r="B4986" s="301" t="s">
        <v>15426</v>
      </c>
      <c r="C4986" s="300" t="s">
        <v>49</v>
      </c>
      <c r="D4986" s="302">
        <v>2214.04</v>
      </c>
      <c r="E4986" s="303">
        <v>0.04</v>
      </c>
      <c r="F4986" s="110" t="s">
        <v>14403</v>
      </c>
      <c r="G4986" s="126">
        <v>46023</v>
      </c>
      <c r="H4986" s="299" t="s">
        <v>15743</v>
      </c>
      <c r="I4986" s="197" t="str">
        <f>IFERROR(INDEX('CPU-GERAL'!$H$12:$H$2199,MATCH(A4986,'CPU-GERAL'!$B$12:$B$2199,0)),"NÃO ENCONTRADO")</f>
        <v>NÃO ENCONTRADO</v>
      </c>
      <c r="J4986" s="59" t="str">
        <f t="shared" si="77"/>
        <v/>
      </c>
    </row>
    <row r="4987" spans="1:10" x14ac:dyDescent="0.2">
      <c r="A4987" s="300">
        <v>101502</v>
      </c>
      <c r="B4987" s="301" t="s">
        <v>15427</v>
      </c>
      <c r="C4987" s="300" t="s">
        <v>49</v>
      </c>
      <c r="D4987" s="302">
        <v>2399.85</v>
      </c>
      <c r="E4987" s="303">
        <v>0.04</v>
      </c>
      <c r="F4987" s="110" t="s">
        <v>14403</v>
      </c>
      <c r="G4987" s="126">
        <v>46023</v>
      </c>
      <c r="H4987" s="299" t="s">
        <v>15743</v>
      </c>
      <c r="I4987" s="197" t="str">
        <f>IFERROR(INDEX('CPU-GERAL'!$H$12:$H$2199,MATCH(A4987,'CPU-GERAL'!$B$12:$B$2199,0)),"NÃO ENCONTRADO")</f>
        <v>NÃO ENCONTRADO</v>
      </c>
      <c r="J4987" s="59" t="str">
        <f t="shared" si="77"/>
        <v/>
      </c>
    </row>
    <row r="4988" spans="1:10" x14ac:dyDescent="0.2">
      <c r="A4988" s="300">
        <v>101503</v>
      </c>
      <c r="B4988" s="301" t="s">
        <v>15428</v>
      </c>
      <c r="C4988" s="300" t="s">
        <v>49</v>
      </c>
      <c r="D4988" s="302">
        <v>2452.3000000000002</v>
      </c>
      <c r="E4988" s="303">
        <v>0.03</v>
      </c>
      <c r="F4988" s="110" t="s">
        <v>14403</v>
      </c>
      <c r="G4988" s="126">
        <v>46023</v>
      </c>
      <c r="H4988" s="299" t="s">
        <v>15743</v>
      </c>
      <c r="I4988" s="197" t="str">
        <f>IFERROR(INDEX('CPU-GERAL'!$H$12:$H$2199,MATCH(A4988,'CPU-GERAL'!$B$12:$B$2199,0)),"NÃO ENCONTRADO")</f>
        <v>NÃO ENCONTRADO</v>
      </c>
      <c r="J4988" s="59" t="str">
        <f t="shared" si="77"/>
        <v/>
      </c>
    </row>
    <row r="4989" spans="1:10" x14ac:dyDescent="0.2">
      <c r="A4989" s="300">
        <v>101504</v>
      </c>
      <c r="B4989" s="301" t="s">
        <v>15429</v>
      </c>
      <c r="C4989" s="300" t="s">
        <v>49</v>
      </c>
      <c r="D4989" s="302">
        <v>2705.2</v>
      </c>
      <c r="E4989" s="303">
        <v>0.03</v>
      </c>
      <c r="F4989" s="110" t="s">
        <v>14403</v>
      </c>
      <c r="G4989" s="126">
        <v>46023</v>
      </c>
      <c r="H4989" s="299" t="s">
        <v>15743</v>
      </c>
      <c r="I4989" s="197" t="str">
        <f>IFERROR(INDEX('CPU-GERAL'!$H$12:$H$2199,MATCH(A4989,'CPU-GERAL'!$B$12:$B$2199,0)),"NÃO ENCONTRADO")</f>
        <v>NÃO ENCONTRADO</v>
      </c>
      <c r="J4989" s="59" t="str">
        <f t="shared" si="77"/>
        <v/>
      </c>
    </row>
    <row r="4990" spans="1:10" x14ac:dyDescent="0.2">
      <c r="A4990" s="300">
        <v>101497</v>
      </c>
      <c r="B4990" s="301" t="s">
        <v>15430</v>
      </c>
      <c r="C4990" s="300" t="s">
        <v>49</v>
      </c>
      <c r="D4990" s="302">
        <v>2221.56</v>
      </c>
      <c r="E4990" s="303">
        <v>0.04</v>
      </c>
      <c r="F4990" s="110" t="s">
        <v>14403</v>
      </c>
      <c r="G4990" s="126">
        <v>46023</v>
      </c>
      <c r="H4990" s="299" t="s">
        <v>15743</v>
      </c>
      <c r="I4990" s="197" t="str">
        <f>IFERROR(INDEX('CPU-GERAL'!$H$12:$H$2199,MATCH(A4990,'CPU-GERAL'!$B$12:$B$2199,0)),"NÃO ENCONTRADO")</f>
        <v>NÃO ENCONTRADO</v>
      </c>
      <c r="J4990" s="59" t="str">
        <f t="shared" si="77"/>
        <v/>
      </c>
    </row>
    <row r="4991" spans="1:10" x14ac:dyDescent="0.2">
      <c r="A4991" s="300">
        <v>101498</v>
      </c>
      <c r="B4991" s="301" t="s">
        <v>15431</v>
      </c>
      <c r="C4991" s="300" t="s">
        <v>49</v>
      </c>
      <c r="D4991" s="302">
        <v>2407.37</v>
      </c>
      <c r="E4991" s="303">
        <v>0.04</v>
      </c>
      <c r="F4991" s="110" t="s">
        <v>14403</v>
      </c>
      <c r="G4991" s="126">
        <v>46023</v>
      </c>
      <c r="H4991" s="299" t="s">
        <v>15743</v>
      </c>
      <c r="I4991" s="197" t="str">
        <f>IFERROR(INDEX('CPU-GERAL'!$H$12:$H$2199,MATCH(A4991,'CPU-GERAL'!$B$12:$B$2199,0)),"NÃO ENCONTRADO")</f>
        <v>NÃO ENCONTRADO</v>
      </c>
      <c r="J4991" s="59" t="str">
        <f t="shared" si="77"/>
        <v/>
      </c>
    </row>
    <row r="4992" spans="1:10" x14ac:dyDescent="0.2">
      <c r="A4992" s="300">
        <v>101499</v>
      </c>
      <c r="B4992" s="301" t="s">
        <v>15432</v>
      </c>
      <c r="C4992" s="300" t="s">
        <v>49</v>
      </c>
      <c r="D4992" s="302">
        <v>2459.8200000000002</v>
      </c>
      <c r="E4992" s="303">
        <v>0.03</v>
      </c>
      <c r="F4992" s="110" t="s">
        <v>14403</v>
      </c>
      <c r="G4992" s="126">
        <v>46023</v>
      </c>
      <c r="H4992" s="299" t="s">
        <v>15743</v>
      </c>
      <c r="I4992" s="197" t="str">
        <f>IFERROR(INDEX('CPU-GERAL'!$H$12:$H$2199,MATCH(A4992,'CPU-GERAL'!$B$12:$B$2199,0)),"NÃO ENCONTRADO")</f>
        <v>NÃO ENCONTRADO</v>
      </c>
      <c r="J4992" s="59" t="str">
        <f t="shared" si="77"/>
        <v/>
      </c>
    </row>
    <row r="4993" spans="1:10" x14ac:dyDescent="0.2">
      <c r="A4993" s="300">
        <v>101500</v>
      </c>
      <c r="B4993" s="301" t="s">
        <v>15433</v>
      </c>
      <c r="C4993" s="300" t="s">
        <v>49</v>
      </c>
      <c r="D4993" s="302">
        <v>2712.72</v>
      </c>
      <c r="E4993" s="303">
        <v>0.03</v>
      </c>
      <c r="F4993" s="110" t="s">
        <v>14403</v>
      </c>
      <c r="G4993" s="126">
        <v>46023</v>
      </c>
      <c r="H4993" s="299" t="s">
        <v>15743</v>
      </c>
      <c r="I4993" s="197" t="str">
        <f>IFERROR(INDEX('CPU-GERAL'!$H$12:$H$2199,MATCH(A4993,'CPU-GERAL'!$B$12:$B$2199,0)),"NÃO ENCONTRADO")</f>
        <v>NÃO ENCONTRADO</v>
      </c>
      <c r="J4993" s="59" t="str">
        <f t="shared" si="77"/>
        <v/>
      </c>
    </row>
    <row r="4994" spans="1:10" x14ac:dyDescent="0.2">
      <c r="A4994" s="300">
        <v>101493</v>
      </c>
      <c r="B4994" s="301" t="s">
        <v>15434</v>
      </c>
      <c r="C4994" s="300" t="s">
        <v>49</v>
      </c>
      <c r="D4994" s="302">
        <v>1789.46</v>
      </c>
      <c r="E4994" s="303">
        <v>0.05</v>
      </c>
      <c r="F4994" s="110" t="s">
        <v>14403</v>
      </c>
      <c r="G4994" s="126">
        <v>46023</v>
      </c>
      <c r="H4994" s="299" t="s">
        <v>15743</v>
      </c>
      <c r="I4994" s="197" t="str">
        <f>IFERROR(INDEX('CPU-GERAL'!$H$12:$H$2199,MATCH(A4994,'CPU-GERAL'!$B$12:$B$2199,0)),"NÃO ENCONTRADO")</f>
        <v>NÃO ENCONTRADO</v>
      </c>
      <c r="J4994" s="59" t="str">
        <f t="shared" si="77"/>
        <v/>
      </c>
    </row>
    <row r="4995" spans="1:10" x14ac:dyDescent="0.2">
      <c r="A4995" s="300">
        <v>101494</v>
      </c>
      <c r="B4995" s="301" t="s">
        <v>15435</v>
      </c>
      <c r="C4995" s="300" t="s">
        <v>49</v>
      </c>
      <c r="D4995" s="302">
        <v>1912.22</v>
      </c>
      <c r="E4995" s="303">
        <v>0.04</v>
      </c>
      <c r="F4995" s="110" t="s">
        <v>14403</v>
      </c>
      <c r="G4995" s="126">
        <v>46023</v>
      </c>
      <c r="H4995" s="299" t="s">
        <v>15743</v>
      </c>
      <c r="I4995" s="197" t="str">
        <f>IFERROR(INDEX('CPU-GERAL'!$H$12:$H$2199,MATCH(A4995,'CPU-GERAL'!$B$12:$B$2199,0)),"NÃO ENCONTRADO")</f>
        <v>NÃO ENCONTRADO</v>
      </c>
      <c r="J4995" s="59" t="str">
        <f t="shared" si="77"/>
        <v/>
      </c>
    </row>
    <row r="4996" spans="1:10" x14ac:dyDescent="0.2">
      <c r="A4996" s="300">
        <v>101495</v>
      </c>
      <c r="B4996" s="301" t="s">
        <v>15436</v>
      </c>
      <c r="C4996" s="300" t="s">
        <v>49</v>
      </c>
      <c r="D4996" s="302">
        <v>1946.87</v>
      </c>
      <c r="E4996" s="303">
        <v>0.04</v>
      </c>
      <c r="F4996" s="110" t="s">
        <v>14403</v>
      </c>
      <c r="G4996" s="126">
        <v>46023</v>
      </c>
      <c r="H4996" s="299" t="s">
        <v>15743</v>
      </c>
      <c r="I4996" s="197" t="str">
        <f>IFERROR(INDEX('CPU-GERAL'!$H$12:$H$2199,MATCH(A4996,'CPU-GERAL'!$B$12:$B$2199,0)),"NÃO ENCONTRADO")</f>
        <v>NÃO ENCONTRADO</v>
      </c>
      <c r="J4996" s="59" t="str">
        <f t="shared" ref="J4996:J5059" si="78">IF(I4996&lt;&gt;"NÃO ENCONTRADO",IF(D4996=I4996,"IGUAL A CPU",I4996-D4996),"")</f>
        <v/>
      </c>
    </row>
    <row r="4997" spans="1:10" x14ac:dyDescent="0.2">
      <c r="A4997" s="300">
        <v>101496</v>
      </c>
      <c r="B4997" s="301" t="s">
        <v>15437</v>
      </c>
      <c r="C4997" s="300" t="s">
        <v>49</v>
      </c>
      <c r="D4997" s="302">
        <v>2126.27</v>
      </c>
      <c r="E4997" s="303">
        <v>0.04</v>
      </c>
      <c r="F4997" s="110" t="s">
        <v>14403</v>
      </c>
      <c r="G4997" s="126">
        <v>46023</v>
      </c>
      <c r="H4997" s="299" t="s">
        <v>15743</v>
      </c>
      <c r="I4997" s="197" t="str">
        <f>IFERROR(INDEX('CPU-GERAL'!$H$12:$H$2199,MATCH(A4997,'CPU-GERAL'!$B$12:$B$2199,0)),"NÃO ENCONTRADO")</f>
        <v>NÃO ENCONTRADO</v>
      </c>
      <c r="J4997" s="59" t="str">
        <f t="shared" si="78"/>
        <v/>
      </c>
    </row>
    <row r="4998" spans="1:10" x14ac:dyDescent="0.2">
      <c r="A4998" s="300">
        <v>101489</v>
      </c>
      <c r="B4998" s="301" t="s">
        <v>15438</v>
      </c>
      <c r="C4998" s="300" t="s">
        <v>49</v>
      </c>
      <c r="D4998" s="302">
        <v>1806.85</v>
      </c>
      <c r="E4998" s="303">
        <v>0.05</v>
      </c>
      <c r="F4998" s="110" t="s">
        <v>14403</v>
      </c>
      <c r="G4998" s="126">
        <v>46023</v>
      </c>
      <c r="H4998" s="299" t="s">
        <v>15743</v>
      </c>
      <c r="I4998" s="197" t="str">
        <f>IFERROR(INDEX('CPU-GERAL'!$H$12:$H$2199,MATCH(A4998,'CPU-GERAL'!$B$12:$B$2199,0)),"NÃO ENCONTRADO")</f>
        <v>NÃO ENCONTRADO</v>
      </c>
      <c r="J4998" s="59" t="str">
        <f t="shared" si="78"/>
        <v/>
      </c>
    </row>
    <row r="4999" spans="1:10" x14ac:dyDescent="0.2">
      <c r="A4999" s="300">
        <v>101490</v>
      </c>
      <c r="B4999" s="301" t="s">
        <v>15439</v>
      </c>
      <c r="C4999" s="300" t="s">
        <v>49</v>
      </c>
      <c r="D4999" s="302">
        <v>1929.61</v>
      </c>
      <c r="E4999" s="303">
        <v>0.04</v>
      </c>
      <c r="F4999" s="110" t="s">
        <v>14403</v>
      </c>
      <c r="G4999" s="126">
        <v>46023</v>
      </c>
      <c r="H4999" s="299" t="s">
        <v>15743</v>
      </c>
      <c r="I4999" s="197" t="str">
        <f>IFERROR(INDEX('CPU-GERAL'!$H$12:$H$2199,MATCH(A4999,'CPU-GERAL'!$B$12:$B$2199,0)),"NÃO ENCONTRADO")</f>
        <v>NÃO ENCONTRADO</v>
      </c>
      <c r="J4999" s="59" t="str">
        <f t="shared" si="78"/>
        <v/>
      </c>
    </row>
    <row r="5000" spans="1:10" x14ac:dyDescent="0.2">
      <c r="A5000" s="300">
        <v>101491</v>
      </c>
      <c r="B5000" s="301" t="s">
        <v>15440</v>
      </c>
      <c r="C5000" s="300" t="s">
        <v>49</v>
      </c>
      <c r="D5000" s="302">
        <v>1964.26</v>
      </c>
      <c r="E5000" s="303">
        <v>0.04</v>
      </c>
      <c r="F5000" s="110" t="s">
        <v>14403</v>
      </c>
      <c r="G5000" s="126">
        <v>46023</v>
      </c>
      <c r="H5000" s="299" t="s">
        <v>15743</v>
      </c>
      <c r="I5000" s="197" t="str">
        <f>IFERROR(INDEX('CPU-GERAL'!$H$12:$H$2199,MATCH(A5000,'CPU-GERAL'!$B$12:$B$2199,0)),"NÃO ENCONTRADO")</f>
        <v>NÃO ENCONTRADO</v>
      </c>
      <c r="J5000" s="59" t="str">
        <f t="shared" si="78"/>
        <v/>
      </c>
    </row>
    <row r="5001" spans="1:10" x14ac:dyDescent="0.2">
      <c r="A5001" s="300">
        <v>101492</v>
      </c>
      <c r="B5001" s="301" t="s">
        <v>15441</v>
      </c>
      <c r="C5001" s="300" t="s">
        <v>49</v>
      </c>
      <c r="D5001" s="302">
        <v>2143.66</v>
      </c>
      <c r="E5001" s="303">
        <v>0.04</v>
      </c>
      <c r="F5001" s="110" t="s">
        <v>14403</v>
      </c>
      <c r="G5001" s="126">
        <v>46023</v>
      </c>
      <c r="H5001" s="299" t="s">
        <v>15743</v>
      </c>
      <c r="I5001" s="197" t="str">
        <f>IFERROR(INDEX('CPU-GERAL'!$H$12:$H$2199,MATCH(A5001,'CPU-GERAL'!$B$12:$B$2199,0)),"NÃO ENCONTRADO")</f>
        <v>NÃO ENCONTRADO</v>
      </c>
      <c r="J5001" s="59" t="str">
        <f t="shared" si="78"/>
        <v/>
      </c>
    </row>
    <row r="5002" spans="1:10" x14ac:dyDescent="0.2">
      <c r="A5002" s="300">
        <v>101509</v>
      </c>
      <c r="B5002" s="301" t="s">
        <v>15442</v>
      </c>
      <c r="C5002" s="300" t="s">
        <v>49</v>
      </c>
      <c r="D5002" s="302">
        <v>2203.88</v>
      </c>
      <c r="E5002" s="303">
        <v>0.04</v>
      </c>
      <c r="F5002" s="110" t="s">
        <v>14403</v>
      </c>
      <c r="G5002" s="126">
        <v>46023</v>
      </c>
      <c r="H5002" s="299" t="s">
        <v>15743</v>
      </c>
      <c r="I5002" s="197">
        <f>IFERROR(INDEX('CPU-GERAL'!$H$12:$H$2199,MATCH(A5002,'CPU-GERAL'!$B$12:$B$2199,0)),"NÃO ENCONTRADO")</f>
        <v>2203.88</v>
      </c>
      <c r="J5002" s="59" t="str">
        <f t="shared" si="78"/>
        <v>IGUAL A CPU</v>
      </c>
    </row>
    <row r="5003" spans="1:10" x14ac:dyDescent="0.2">
      <c r="A5003" s="300">
        <v>101510</v>
      </c>
      <c r="B5003" s="301" t="s">
        <v>15443</v>
      </c>
      <c r="C5003" s="300" t="s">
        <v>49</v>
      </c>
      <c r="D5003" s="302">
        <v>2451.64</v>
      </c>
      <c r="E5003" s="303">
        <v>0.03</v>
      </c>
      <c r="F5003" s="110" t="s">
        <v>14403</v>
      </c>
      <c r="G5003" s="126">
        <v>46023</v>
      </c>
      <c r="H5003" s="299" t="s">
        <v>15743</v>
      </c>
      <c r="I5003" s="197" t="str">
        <f>IFERROR(INDEX('CPU-GERAL'!$H$12:$H$2199,MATCH(A5003,'CPU-GERAL'!$B$12:$B$2199,0)),"NÃO ENCONTRADO")</f>
        <v>NÃO ENCONTRADO</v>
      </c>
      <c r="J5003" s="59" t="str">
        <f t="shared" si="78"/>
        <v/>
      </c>
    </row>
    <row r="5004" spans="1:10" x14ac:dyDescent="0.2">
      <c r="A5004" s="300">
        <v>101511</v>
      </c>
      <c r="B5004" s="301" t="s">
        <v>15444</v>
      </c>
      <c r="C5004" s="300" t="s">
        <v>49</v>
      </c>
      <c r="D5004" s="302">
        <v>2521.5700000000002</v>
      </c>
      <c r="E5004" s="303">
        <v>0.03</v>
      </c>
      <c r="F5004" s="110" t="s">
        <v>14403</v>
      </c>
      <c r="G5004" s="126">
        <v>46023</v>
      </c>
      <c r="H5004" s="299" t="s">
        <v>15743</v>
      </c>
      <c r="I5004" s="197" t="str">
        <f>IFERROR(INDEX('CPU-GERAL'!$H$12:$H$2199,MATCH(A5004,'CPU-GERAL'!$B$12:$B$2199,0)),"NÃO ENCONTRADO")</f>
        <v>NÃO ENCONTRADO</v>
      </c>
      <c r="J5004" s="59" t="str">
        <f t="shared" si="78"/>
        <v/>
      </c>
    </row>
    <row r="5005" spans="1:10" x14ac:dyDescent="0.2">
      <c r="A5005" s="300">
        <v>101512</v>
      </c>
      <c r="B5005" s="301" t="s">
        <v>15445</v>
      </c>
      <c r="C5005" s="300" t="s">
        <v>49</v>
      </c>
      <c r="D5005" s="302">
        <v>2846.68</v>
      </c>
      <c r="E5005" s="303">
        <v>0.03</v>
      </c>
      <c r="F5005" s="110" t="s">
        <v>14403</v>
      </c>
      <c r="G5005" s="126">
        <v>46023</v>
      </c>
      <c r="H5005" s="299" t="s">
        <v>15743</v>
      </c>
      <c r="I5005" s="197" t="str">
        <f>IFERROR(INDEX('CPU-GERAL'!$H$12:$H$2199,MATCH(A5005,'CPU-GERAL'!$B$12:$B$2199,0)),"NÃO ENCONTRADO")</f>
        <v>NÃO ENCONTRADO</v>
      </c>
      <c r="J5005" s="59" t="str">
        <f t="shared" si="78"/>
        <v/>
      </c>
    </row>
    <row r="5006" spans="1:10" x14ac:dyDescent="0.2">
      <c r="A5006" s="300">
        <v>101505</v>
      </c>
      <c r="B5006" s="301" t="s">
        <v>15446</v>
      </c>
      <c r="C5006" s="300" t="s">
        <v>49</v>
      </c>
      <c r="D5006" s="302">
        <v>2362.2199999999998</v>
      </c>
      <c r="E5006" s="303">
        <v>0.04</v>
      </c>
      <c r="F5006" s="110" t="s">
        <v>14403</v>
      </c>
      <c r="G5006" s="126">
        <v>46023</v>
      </c>
      <c r="H5006" s="299" t="s">
        <v>15743</v>
      </c>
      <c r="I5006" s="197" t="str">
        <f>IFERROR(INDEX('CPU-GERAL'!$H$12:$H$2199,MATCH(A5006,'CPU-GERAL'!$B$12:$B$2199,0)),"NÃO ENCONTRADO")</f>
        <v>NÃO ENCONTRADO</v>
      </c>
      <c r="J5006" s="59" t="str">
        <f t="shared" si="78"/>
        <v/>
      </c>
    </row>
    <row r="5007" spans="1:10" x14ac:dyDescent="0.2">
      <c r="A5007" s="300">
        <v>101506</v>
      </c>
      <c r="B5007" s="301" t="s">
        <v>15447</v>
      </c>
      <c r="C5007" s="300" t="s">
        <v>49</v>
      </c>
      <c r="D5007" s="302">
        <v>2609.98</v>
      </c>
      <c r="E5007" s="303">
        <v>0.03</v>
      </c>
      <c r="F5007" s="110" t="s">
        <v>14403</v>
      </c>
      <c r="G5007" s="126">
        <v>46023</v>
      </c>
      <c r="H5007" s="299" t="s">
        <v>15743</v>
      </c>
      <c r="I5007" s="197" t="str">
        <f>IFERROR(INDEX('CPU-GERAL'!$H$12:$H$2199,MATCH(A5007,'CPU-GERAL'!$B$12:$B$2199,0)),"NÃO ENCONTRADO")</f>
        <v>NÃO ENCONTRADO</v>
      </c>
      <c r="J5007" s="59" t="str">
        <f t="shared" si="78"/>
        <v/>
      </c>
    </row>
    <row r="5008" spans="1:10" x14ac:dyDescent="0.2">
      <c r="A5008" s="300">
        <v>101507</v>
      </c>
      <c r="B5008" s="301" t="s">
        <v>15448</v>
      </c>
      <c r="C5008" s="300" t="s">
        <v>49</v>
      </c>
      <c r="D5008" s="302">
        <v>2679.91</v>
      </c>
      <c r="E5008" s="303">
        <v>0.03</v>
      </c>
      <c r="F5008" s="110" t="s">
        <v>14403</v>
      </c>
      <c r="G5008" s="126">
        <v>46023</v>
      </c>
      <c r="H5008" s="299" t="s">
        <v>15743</v>
      </c>
      <c r="I5008" s="197" t="str">
        <f>IFERROR(INDEX('CPU-GERAL'!$H$12:$H$2199,MATCH(A5008,'CPU-GERAL'!$B$12:$B$2199,0)),"NÃO ENCONTRADO")</f>
        <v>NÃO ENCONTRADO</v>
      </c>
      <c r="J5008" s="59" t="str">
        <f t="shared" si="78"/>
        <v/>
      </c>
    </row>
    <row r="5009" spans="1:10" x14ac:dyDescent="0.2">
      <c r="A5009" s="300">
        <v>101508</v>
      </c>
      <c r="B5009" s="301" t="s">
        <v>15449</v>
      </c>
      <c r="C5009" s="300" t="s">
        <v>49</v>
      </c>
      <c r="D5009" s="302">
        <v>3005.02</v>
      </c>
      <c r="E5009" s="303">
        <v>0.03</v>
      </c>
      <c r="F5009" s="110" t="s">
        <v>14403</v>
      </c>
      <c r="G5009" s="126">
        <v>46023</v>
      </c>
      <c r="H5009" s="299" t="s">
        <v>15743</v>
      </c>
      <c r="I5009" s="197" t="str">
        <f>IFERROR(INDEX('CPU-GERAL'!$H$12:$H$2199,MATCH(A5009,'CPU-GERAL'!$B$12:$B$2199,0)),"NÃO ENCONTRADO")</f>
        <v>NÃO ENCONTRADO</v>
      </c>
      <c r="J5009" s="59" t="str">
        <f t="shared" si="78"/>
        <v/>
      </c>
    </row>
    <row r="5010" spans="1:10" x14ac:dyDescent="0.2">
      <c r="A5010" s="300">
        <v>101525</v>
      </c>
      <c r="B5010" s="301" t="s">
        <v>15450</v>
      </c>
      <c r="C5010" s="300" t="s">
        <v>49</v>
      </c>
      <c r="D5010" s="302">
        <v>1385.36</v>
      </c>
      <c r="E5010" s="303">
        <v>0</v>
      </c>
      <c r="F5010" s="110" t="s">
        <v>14403</v>
      </c>
      <c r="G5010" s="126">
        <v>46023</v>
      </c>
      <c r="H5010" s="299" t="s">
        <v>15743</v>
      </c>
      <c r="I5010" s="197" t="str">
        <f>IFERROR(INDEX('CPU-GERAL'!$H$12:$H$2199,MATCH(A5010,'CPU-GERAL'!$B$12:$B$2199,0)),"NÃO ENCONTRADO")</f>
        <v>NÃO ENCONTRADO</v>
      </c>
      <c r="J5010" s="59" t="str">
        <f t="shared" si="78"/>
        <v/>
      </c>
    </row>
    <row r="5011" spans="1:10" x14ac:dyDescent="0.2">
      <c r="A5011" s="300">
        <v>101526</v>
      </c>
      <c r="B5011" s="301" t="s">
        <v>15451</v>
      </c>
      <c r="C5011" s="300" t="s">
        <v>49</v>
      </c>
      <c r="D5011" s="302">
        <v>1606.33</v>
      </c>
      <c r="E5011" s="303">
        <v>0</v>
      </c>
      <c r="F5011" s="110" t="s">
        <v>14403</v>
      </c>
      <c r="G5011" s="126">
        <v>46023</v>
      </c>
      <c r="H5011" s="299" t="s">
        <v>15743</v>
      </c>
      <c r="I5011" s="197" t="str">
        <f>IFERROR(INDEX('CPU-GERAL'!$H$12:$H$2199,MATCH(A5011,'CPU-GERAL'!$B$12:$B$2199,0)),"NÃO ENCONTRADO")</f>
        <v>NÃO ENCONTRADO</v>
      </c>
      <c r="J5011" s="59" t="str">
        <f t="shared" si="78"/>
        <v/>
      </c>
    </row>
    <row r="5012" spans="1:10" x14ac:dyDescent="0.2">
      <c r="A5012" s="300">
        <v>101527</v>
      </c>
      <c r="B5012" s="301" t="s">
        <v>15452</v>
      </c>
      <c r="C5012" s="300" t="s">
        <v>49</v>
      </c>
      <c r="D5012" s="302">
        <v>1668.7</v>
      </c>
      <c r="E5012" s="303">
        <v>0</v>
      </c>
      <c r="F5012" s="110" t="s">
        <v>14403</v>
      </c>
      <c r="G5012" s="126">
        <v>46023</v>
      </c>
      <c r="H5012" s="299" t="s">
        <v>15743</v>
      </c>
      <c r="I5012" s="197" t="str">
        <f>IFERROR(INDEX('CPU-GERAL'!$H$12:$H$2199,MATCH(A5012,'CPU-GERAL'!$B$12:$B$2199,0)),"NÃO ENCONTRADO")</f>
        <v>NÃO ENCONTRADO</v>
      </c>
      <c r="J5012" s="59" t="str">
        <f t="shared" si="78"/>
        <v/>
      </c>
    </row>
    <row r="5013" spans="1:10" x14ac:dyDescent="0.2">
      <c r="A5013" s="300">
        <v>101528</v>
      </c>
      <c r="B5013" s="301" t="s">
        <v>15453</v>
      </c>
      <c r="C5013" s="300" t="s">
        <v>49</v>
      </c>
      <c r="D5013" s="302">
        <v>1926.29</v>
      </c>
      <c r="E5013" s="303">
        <v>0</v>
      </c>
      <c r="F5013" s="110" t="s">
        <v>14403</v>
      </c>
      <c r="G5013" s="126">
        <v>46023</v>
      </c>
      <c r="H5013" s="299" t="s">
        <v>15743</v>
      </c>
      <c r="I5013" s="197" t="str">
        <f>IFERROR(INDEX('CPU-GERAL'!$H$12:$H$2199,MATCH(A5013,'CPU-GERAL'!$B$12:$B$2199,0)),"NÃO ENCONTRADO")</f>
        <v>NÃO ENCONTRADO</v>
      </c>
      <c r="J5013" s="59" t="str">
        <f t="shared" si="78"/>
        <v/>
      </c>
    </row>
    <row r="5014" spans="1:10" x14ac:dyDescent="0.2">
      <c r="A5014" s="300">
        <v>101521</v>
      </c>
      <c r="B5014" s="301" t="s">
        <v>15454</v>
      </c>
      <c r="C5014" s="300" t="s">
        <v>49</v>
      </c>
      <c r="D5014" s="302">
        <v>1392.87</v>
      </c>
      <c r="E5014" s="303">
        <v>0</v>
      </c>
      <c r="F5014" s="110" t="s">
        <v>14403</v>
      </c>
      <c r="G5014" s="126">
        <v>46023</v>
      </c>
      <c r="H5014" s="299" t="s">
        <v>15743</v>
      </c>
      <c r="I5014" s="197" t="str">
        <f>IFERROR(INDEX('CPU-GERAL'!$H$12:$H$2199,MATCH(A5014,'CPU-GERAL'!$B$12:$B$2199,0)),"NÃO ENCONTRADO")</f>
        <v>NÃO ENCONTRADO</v>
      </c>
      <c r="J5014" s="59" t="str">
        <f t="shared" si="78"/>
        <v/>
      </c>
    </row>
    <row r="5015" spans="1:10" x14ac:dyDescent="0.2">
      <c r="A5015" s="300">
        <v>101522</v>
      </c>
      <c r="B5015" s="301" t="s">
        <v>15455</v>
      </c>
      <c r="C5015" s="300" t="s">
        <v>49</v>
      </c>
      <c r="D5015" s="302">
        <v>1613.84</v>
      </c>
      <c r="E5015" s="303">
        <v>0</v>
      </c>
      <c r="F5015" s="110" t="s">
        <v>14403</v>
      </c>
      <c r="G5015" s="126">
        <v>46023</v>
      </c>
      <c r="H5015" s="299" t="s">
        <v>15743</v>
      </c>
      <c r="I5015" s="197" t="str">
        <f>IFERROR(INDEX('CPU-GERAL'!$H$12:$H$2199,MATCH(A5015,'CPU-GERAL'!$B$12:$B$2199,0)),"NÃO ENCONTRADO")</f>
        <v>NÃO ENCONTRADO</v>
      </c>
      <c r="J5015" s="59" t="str">
        <f t="shared" si="78"/>
        <v/>
      </c>
    </row>
    <row r="5016" spans="1:10" x14ac:dyDescent="0.2">
      <c r="A5016" s="300">
        <v>101523</v>
      </c>
      <c r="B5016" s="301" t="s">
        <v>15456</v>
      </c>
      <c r="C5016" s="300" t="s">
        <v>49</v>
      </c>
      <c r="D5016" s="302">
        <v>1676.21</v>
      </c>
      <c r="E5016" s="303">
        <v>0</v>
      </c>
      <c r="F5016" s="110" t="s">
        <v>14403</v>
      </c>
      <c r="G5016" s="126">
        <v>46023</v>
      </c>
      <c r="H5016" s="299" t="s">
        <v>15743</v>
      </c>
      <c r="I5016" s="197" t="str">
        <f>IFERROR(INDEX('CPU-GERAL'!$H$12:$H$2199,MATCH(A5016,'CPU-GERAL'!$B$12:$B$2199,0)),"NÃO ENCONTRADO")</f>
        <v>NÃO ENCONTRADO</v>
      </c>
      <c r="J5016" s="59" t="str">
        <f t="shared" si="78"/>
        <v/>
      </c>
    </row>
    <row r="5017" spans="1:10" x14ac:dyDescent="0.2">
      <c r="A5017" s="300">
        <v>101524</v>
      </c>
      <c r="B5017" s="301" t="s">
        <v>15457</v>
      </c>
      <c r="C5017" s="300" t="s">
        <v>49</v>
      </c>
      <c r="D5017" s="302">
        <v>1933.8</v>
      </c>
      <c r="E5017" s="303">
        <v>0</v>
      </c>
      <c r="F5017" s="110" t="s">
        <v>14403</v>
      </c>
      <c r="G5017" s="126">
        <v>46023</v>
      </c>
      <c r="H5017" s="299" t="s">
        <v>15743</v>
      </c>
      <c r="I5017" s="197" t="str">
        <f>IFERROR(INDEX('CPU-GERAL'!$H$12:$H$2199,MATCH(A5017,'CPU-GERAL'!$B$12:$B$2199,0)),"NÃO ENCONTRADO")</f>
        <v>NÃO ENCONTRADO</v>
      </c>
      <c r="J5017" s="59" t="str">
        <f t="shared" si="78"/>
        <v/>
      </c>
    </row>
    <row r="5018" spans="1:10" x14ac:dyDescent="0.2">
      <c r="A5018" s="300">
        <v>101517</v>
      </c>
      <c r="B5018" s="301" t="s">
        <v>15458</v>
      </c>
      <c r="C5018" s="300" t="s">
        <v>49</v>
      </c>
      <c r="D5018" s="302">
        <v>942.2</v>
      </c>
      <c r="E5018" s="303">
        <v>0</v>
      </c>
      <c r="F5018" s="110" t="s">
        <v>14403</v>
      </c>
      <c r="G5018" s="126">
        <v>46023</v>
      </c>
      <c r="H5018" s="299" t="s">
        <v>15743</v>
      </c>
      <c r="I5018" s="197" t="str">
        <f>IFERROR(INDEX('CPU-GERAL'!$H$12:$H$2199,MATCH(A5018,'CPU-GERAL'!$B$12:$B$2199,0)),"NÃO ENCONTRADO")</f>
        <v>NÃO ENCONTRADO</v>
      </c>
      <c r="J5018" s="59" t="str">
        <f t="shared" si="78"/>
        <v/>
      </c>
    </row>
    <row r="5019" spans="1:10" x14ac:dyDescent="0.2">
      <c r="A5019" s="300">
        <v>101518</v>
      </c>
      <c r="B5019" s="301" t="s">
        <v>15459</v>
      </c>
      <c r="C5019" s="300" t="s">
        <v>49</v>
      </c>
      <c r="D5019" s="302">
        <v>1089.52</v>
      </c>
      <c r="E5019" s="303">
        <v>0</v>
      </c>
      <c r="F5019" s="110" t="s">
        <v>14403</v>
      </c>
      <c r="G5019" s="126">
        <v>46023</v>
      </c>
      <c r="H5019" s="299" t="s">
        <v>15743</v>
      </c>
      <c r="I5019" s="197" t="str">
        <f>IFERROR(INDEX('CPU-GERAL'!$H$12:$H$2199,MATCH(A5019,'CPU-GERAL'!$B$12:$B$2199,0)),"NÃO ENCONTRADO")</f>
        <v>NÃO ENCONTRADO</v>
      </c>
      <c r="J5019" s="59" t="str">
        <f t="shared" si="78"/>
        <v/>
      </c>
    </row>
    <row r="5020" spans="1:10" x14ac:dyDescent="0.2">
      <c r="A5020" s="300">
        <v>101519</v>
      </c>
      <c r="B5020" s="301" t="s">
        <v>15460</v>
      </c>
      <c r="C5020" s="300" t="s">
        <v>49</v>
      </c>
      <c r="D5020" s="302">
        <v>1131.0999999999999</v>
      </c>
      <c r="E5020" s="303">
        <v>0</v>
      </c>
      <c r="F5020" s="110" t="s">
        <v>14403</v>
      </c>
      <c r="G5020" s="126">
        <v>46023</v>
      </c>
      <c r="H5020" s="299" t="s">
        <v>15743</v>
      </c>
      <c r="I5020" s="197" t="str">
        <f>IFERROR(INDEX('CPU-GERAL'!$H$12:$H$2199,MATCH(A5020,'CPU-GERAL'!$B$12:$B$2199,0)),"NÃO ENCONTRADO")</f>
        <v>NÃO ENCONTRADO</v>
      </c>
      <c r="J5020" s="59" t="str">
        <f t="shared" si="78"/>
        <v/>
      </c>
    </row>
    <row r="5021" spans="1:10" x14ac:dyDescent="0.2">
      <c r="A5021" s="300">
        <v>101520</v>
      </c>
      <c r="B5021" s="301" t="s">
        <v>15461</v>
      </c>
      <c r="C5021" s="300" t="s">
        <v>49</v>
      </c>
      <c r="D5021" s="302">
        <v>1302.83</v>
      </c>
      <c r="E5021" s="303">
        <v>0</v>
      </c>
      <c r="F5021" s="110" t="s">
        <v>14403</v>
      </c>
      <c r="G5021" s="126">
        <v>46023</v>
      </c>
      <c r="H5021" s="299" t="s">
        <v>15743</v>
      </c>
      <c r="I5021" s="197" t="str">
        <f>IFERROR(INDEX('CPU-GERAL'!$H$12:$H$2199,MATCH(A5021,'CPU-GERAL'!$B$12:$B$2199,0)),"NÃO ENCONTRADO")</f>
        <v>NÃO ENCONTRADO</v>
      </c>
      <c r="J5021" s="59" t="str">
        <f t="shared" si="78"/>
        <v/>
      </c>
    </row>
    <row r="5022" spans="1:10" x14ac:dyDescent="0.2">
      <c r="A5022" s="300">
        <v>101513</v>
      </c>
      <c r="B5022" s="301" t="s">
        <v>15462</v>
      </c>
      <c r="C5022" s="300" t="s">
        <v>49</v>
      </c>
      <c r="D5022" s="302">
        <v>959.59</v>
      </c>
      <c r="E5022" s="303">
        <v>0</v>
      </c>
      <c r="F5022" s="110" t="s">
        <v>14403</v>
      </c>
      <c r="G5022" s="126">
        <v>46023</v>
      </c>
      <c r="H5022" s="299" t="s">
        <v>15743</v>
      </c>
      <c r="I5022" s="197" t="str">
        <f>IFERROR(INDEX('CPU-GERAL'!$H$12:$H$2199,MATCH(A5022,'CPU-GERAL'!$B$12:$B$2199,0)),"NÃO ENCONTRADO")</f>
        <v>NÃO ENCONTRADO</v>
      </c>
      <c r="J5022" s="59" t="str">
        <f t="shared" si="78"/>
        <v/>
      </c>
    </row>
    <row r="5023" spans="1:10" x14ac:dyDescent="0.2">
      <c r="A5023" s="300">
        <v>101514</v>
      </c>
      <c r="B5023" s="301" t="s">
        <v>15463</v>
      </c>
      <c r="C5023" s="300" t="s">
        <v>49</v>
      </c>
      <c r="D5023" s="302">
        <v>1106.9100000000001</v>
      </c>
      <c r="E5023" s="303">
        <v>0</v>
      </c>
      <c r="F5023" s="110" t="s">
        <v>14403</v>
      </c>
      <c r="G5023" s="126">
        <v>46023</v>
      </c>
      <c r="H5023" s="299" t="s">
        <v>15743</v>
      </c>
      <c r="I5023" s="197" t="str">
        <f>IFERROR(INDEX('CPU-GERAL'!$H$12:$H$2199,MATCH(A5023,'CPU-GERAL'!$B$12:$B$2199,0)),"NÃO ENCONTRADO")</f>
        <v>NÃO ENCONTRADO</v>
      </c>
      <c r="J5023" s="59" t="str">
        <f t="shared" si="78"/>
        <v/>
      </c>
    </row>
    <row r="5024" spans="1:10" x14ac:dyDescent="0.2">
      <c r="A5024" s="300">
        <v>101515</v>
      </c>
      <c r="B5024" s="301" t="s">
        <v>15464</v>
      </c>
      <c r="C5024" s="300" t="s">
        <v>49</v>
      </c>
      <c r="D5024" s="302">
        <v>1148.49</v>
      </c>
      <c r="E5024" s="303">
        <v>0</v>
      </c>
      <c r="F5024" s="110" t="s">
        <v>14403</v>
      </c>
      <c r="G5024" s="126">
        <v>46023</v>
      </c>
      <c r="H5024" s="299" t="s">
        <v>15743</v>
      </c>
      <c r="I5024" s="197" t="str">
        <f>IFERROR(INDEX('CPU-GERAL'!$H$12:$H$2199,MATCH(A5024,'CPU-GERAL'!$B$12:$B$2199,0)),"NÃO ENCONTRADO")</f>
        <v>NÃO ENCONTRADO</v>
      </c>
      <c r="J5024" s="59" t="str">
        <f t="shared" si="78"/>
        <v/>
      </c>
    </row>
    <row r="5025" spans="1:10" x14ac:dyDescent="0.2">
      <c r="A5025" s="300">
        <v>101516</v>
      </c>
      <c r="B5025" s="301" t="s">
        <v>15465</v>
      </c>
      <c r="C5025" s="300" t="s">
        <v>49</v>
      </c>
      <c r="D5025" s="302">
        <v>1320.22</v>
      </c>
      <c r="E5025" s="303">
        <v>0</v>
      </c>
      <c r="F5025" s="110" t="s">
        <v>14403</v>
      </c>
      <c r="G5025" s="126">
        <v>46023</v>
      </c>
      <c r="H5025" s="299" t="s">
        <v>15743</v>
      </c>
      <c r="I5025" s="197" t="str">
        <f>IFERROR(INDEX('CPU-GERAL'!$H$12:$H$2199,MATCH(A5025,'CPU-GERAL'!$B$12:$B$2199,0)),"NÃO ENCONTRADO")</f>
        <v>NÃO ENCONTRADO</v>
      </c>
      <c r="J5025" s="59" t="str">
        <f t="shared" si="78"/>
        <v/>
      </c>
    </row>
    <row r="5026" spans="1:10" x14ac:dyDescent="0.2">
      <c r="A5026" s="300">
        <v>101533</v>
      </c>
      <c r="B5026" s="301" t="s">
        <v>15466</v>
      </c>
      <c r="C5026" s="300" t="s">
        <v>49</v>
      </c>
      <c r="D5026" s="302">
        <v>1395.72</v>
      </c>
      <c r="E5026" s="303">
        <v>0</v>
      </c>
      <c r="F5026" s="110" t="s">
        <v>14403</v>
      </c>
      <c r="G5026" s="126">
        <v>46023</v>
      </c>
      <c r="H5026" s="299" t="s">
        <v>15743</v>
      </c>
      <c r="I5026" s="197" t="str">
        <f>IFERROR(INDEX('CPU-GERAL'!$H$12:$H$2199,MATCH(A5026,'CPU-GERAL'!$B$12:$B$2199,0)),"NÃO ENCONTRADO")</f>
        <v>NÃO ENCONTRADO</v>
      </c>
      <c r="J5026" s="59" t="str">
        <f t="shared" si="78"/>
        <v/>
      </c>
    </row>
    <row r="5027" spans="1:10" x14ac:dyDescent="0.2">
      <c r="A5027" s="300">
        <v>101534</v>
      </c>
      <c r="B5027" s="301" t="s">
        <v>15467</v>
      </c>
      <c r="C5027" s="300" t="s">
        <v>49</v>
      </c>
      <c r="D5027" s="302">
        <v>1690.35</v>
      </c>
      <c r="E5027" s="303">
        <v>0</v>
      </c>
      <c r="F5027" s="110" t="s">
        <v>14403</v>
      </c>
      <c r="G5027" s="126">
        <v>46023</v>
      </c>
      <c r="H5027" s="299" t="s">
        <v>15743</v>
      </c>
      <c r="I5027" s="197" t="str">
        <f>IFERROR(INDEX('CPU-GERAL'!$H$12:$H$2199,MATCH(A5027,'CPU-GERAL'!$B$12:$B$2199,0)),"NÃO ENCONTRADO")</f>
        <v>NÃO ENCONTRADO</v>
      </c>
      <c r="J5027" s="59" t="str">
        <f t="shared" si="78"/>
        <v/>
      </c>
    </row>
    <row r="5028" spans="1:10" x14ac:dyDescent="0.2">
      <c r="A5028" s="300">
        <v>101535</v>
      </c>
      <c r="B5028" s="301" t="s">
        <v>15468</v>
      </c>
      <c r="C5028" s="300" t="s">
        <v>49</v>
      </c>
      <c r="D5028" s="302">
        <v>1773.51</v>
      </c>
      <c r="E5028" s="303">
        <v>0</v>
      </c>
      <c r="F5028" s="110" t="s">
        <v>14403</v>
      </c>
      <c r="G5028" s="126">
        <v>46023</v>
      </c>
      <c r="H5028" s="299" t="s">
        <v>15743</v>
      </c>
      <c r="I5028" s="197" t="str">
        <f>IFERROR(INDEX('CPU-GERAL'!$H$12:$H$2199,MATCH(A5028,'CPU-GERAL'!$B$12:$B$2199,0)),"NÃO ENCONTRADO")</f>
        <v>NÃO ENCONTRADO</v>
      </c>
      <c r="J5028" s="59" t="str">
        <f t="shared" si="78"/>
        <v/>
      </c>
    </row>
    <row r="5029" spans="1:10" x14ac:dyDescent="0.2">
      <c r="A5029" s="300">
        <v>101536</v>
      </c>
      <c r="B5029" s="301" t="s">
        <v>15469</v>
      </c>
      <c r="C5029" s="300" t="s">
        <v>49</v>
      </c>
      <c r="D5029" s="302">
        <v>2116.9699999999998</v>
      </c>
      <c r="E5029" s="303">
        <v>0</v>
      </c>
      <c r="F5029" s="110" t="s">
        <v>14403</v>
      </c>
      <c r="G5029" s="126">
        <v>46023</v>
      </c>
      <c r="H5029" s="299" t="s">
        <v>15743</v>
      </c>
      <c r="I5029" s="197" t="str">
        <f>IFERROR(INDEX('CPU-GERAL'!$H$12:$H$2199,MATCH(A5029,'CPU-GERAL'!$B$12:$B$2199,0)),"NÃO ENCONTRADO")</f>
        <v>NÃO ENCONTRADO</v>
      </c>
      <c r="J5029" s="59" t="str">
        <f t="shared" si="78"/>
        <v/>
      </c>
    </row>
    <row r="5030" spans="1:10" x14ac:dyDescent="0.2">
      <c r="A5030" s="300">
        <v>101529</v>
      </c>
      <c r="B5030" s="301" t="s">
        <v>15470</v>
      </c>
      <c r="C5030" s="300" t="s">
        <v>49</v>
      </c>
      <c r="D5030" s="302">
        <v>1554.05</v>
      </c>
      <c r="E5030" s="303">
        <v>0</v>
      </c>
      <c r="F5030" s="110" t="s">
        <v>14403</v>
      </c>
      <c r="G5030" s="126">
        <v>46023</v>
      </c>
      <c r="H5030" s="299" t="s">
        <v>15743</v>
      </c>
      <c r="I5030" s="197" t="str">
        <f>IFERROR(INDEX('CPU-GERAL'!$H$12:$H$2199,MATCH(A5030,'CPU-GERAL'!$B$12:$B$2199,0)),"NÃO ENCONTRADO")</f>
        <v>NÃO ENCONTRADO</v>
      </c>
      <c r="J5030" s="59" t="str">
        <f t="shared" si="78"/>
        <v/>
      </c>
    </row>
    <row r="5031" spans="1:10" x14ac:dyDescent="0.2">
      <c r="A5031" s="300">
        <v>101530</v>
      </c>
      <c r="B5031" s="301" t="s">
        <v>15471</v>
      </c>
      <c r="C5031" s="300" t="s">
        <v>49</v>
      </c>
      <c r="D5031" s="302">
        <v>1848.68</v>
      </c>
      <c r="E5031" s="303">
        <v>0</v>
      </c>
      <c r="F5031" s="110" t="s">
        <v>14403</v>
      </c>
      <c r="G5031" s="126">
        <v>46023</v>
      </c>
      <c r="H5031" s="299" t="s">
        <v>15743</v>
      </c>
      <c r="I5031" s="197" t="str">
        <f>IFERROR(INDEX('CPU-GERAL'!$H$12:$H$2199,MATCH(A5031,'CPU-GERAL'!$B$12:$B$2199,0)),"NÃO ENCONTRADO")</f>
        <v>NÃO ENCONTRADO</v>
      </c>
      <c r="J5031" s="59" t="str">
        <f t="shared" si="78"/>
        <v/>
      </c>
    </row>
    <row r="5032" spans="1:10" x14ac:dyDescent="0.2">
      <c r="A5032" s="300">
        <v>101531</v>
      </c>
      <c r="B5032" s="301" t="s">
        <v>15472</v>
      </c>
      <c r="C5032" s="300" t="s">
        <v>49</v>
      </c>
      <c r="D5032" s="302">
        <v>1931.84</v>
      </c>
      <c r="E5032" s="303">
        <v>0</v>
      </c>
      <c r="F5032" s="110" t="s">
        <v>14403</v>
      </c>
      <c r="G5032" s="126">
        <v>46023</v>
      </c>
      <c r="H5032" s="299" t="s">
        <v>15743</v>
      </c>
      <c r="I5032" s="197" t="str">
        <f>IFERROR(INDEX('CPU-GERAL'!$H$12:$H$2199,MATCH(A5032,'CPU-GERAL'!$B$12:$B$2199,0)),"NÃO ENCONTRADO")</f>
        <v>NÃO ENCONTRADO</v>
      </c>
      <c r="J5032" s="59" t="str">
        <f t="shared" si="78"/>
        <v/>
      </c>
    </row>
    <row r="5033" spans="1:10" x14ac:dyDescent="0.2">
      <c r="A5033" s="300">
        <v>101532</v>
      </c>
      <c r="B5033" s="301" t="s">
        <v>15473</v>
      </c>
      <c r="C5033" s="300" t="s">
        <v>49</v>
      </c>
      <c r="D5033" s="302">
        <v>2275.3000000000002</v>
      </c>
      <c r="E5033" s="303">
        <v>0</v>
      </c>
      <c r="F5033" s="110" t="s">
        <v>14403</v>
      </c>
      <c r="G5033" s="126">
        <v>46023</v>
      </c>
      <c r="H5033" s="299" t="s">
        <v>15743</v>
      </c>
      <c r="I5033" s="197" t="str">
        <f>IFERROR(INDEX('CPU-GERAL'!$H$12:$H$2199,MATCH(A5033,'CPU-GERAL'!$B$12:$B$2199,0)),"NÃO ENCONTRADO")</f>
        <v>NÃO ENCONTRADO</v>
      </c>
      <c r="J5033" s="59" t="str">
        <f t="shared" si="78"/>
        <v/>
      </c>
    </row>
    <row r="5034" spans="1:10" x14ac:dyDescent="0.2">
      <c r="A5034" s="300">
        <v>106510</v>
      </c>
      <c r="B5034" s="301" t="s">
        <v>15474</v>
      </c>
      <c r="C5034" s="300" t="s">
        <v>49</v>
      </c>
      <c r="D5034" s="302">
        <v>0</v>
      </c>
      <c r="E5034" s="303"/>
      <c r="F5034" s="110" t="s">
        <v>14403</v>
      </c>
      <c r="G5034" s="126">
        <v>46023</v>
      </c>
      <c r="H5034" s="299" t="s">
        <v>15743</v>
      </c>
      <c r="I5034" s="197" t="str">
        <f>IFERROR(INDEX('CPU-GERAL'!$H$12:$H$2199,MATCH(A5034,'CPU-GERAL'!$B$12:$B$2199,0)),"NÃO ENCONTRADO")</f>
        <v>NÃO ENCONTRADO</v>
      </c>
      <c r="J5034" s="59" t="str">
        <f t="shared" si="78"/>
        <v/>
      </c>
    </row>
    <row r="5035" spans="1:10" x14ac:dyDescent="0.2">
      <c r="A5035" s="300">
        <v>106514</v>
      </c>
      <c r="B5035" s="301" t="s">
        <v>15475</v>
      </c>
      <c r="C5035" s="300" t="s">
        <v>49</v>
      </c>
      <c r="D5035" s="302">
        <v>0</v>
      </c>
      <c r="E5035" s="303"/>
      <c r="F5035" s="110" t="s">
        <v>14403</v>
      </c>
      <c r="G5035" s="126">
        <v>46023</v>
      </c>
      <c r="H5035" s="299" t="s">
        <v>15743</v>
      </c>
      <c r="I5035" s="197" t="str">
        <f>IFERROR(INDEX('CPU-GERAL'!$H$12:$H$2199,MATCH(A5035,'CPU-GERAL'!$B$12:$B$2199,0)),"NÃO ENCONTRADO")</f>
        <v>NÃO ENCONTRADO</v>
      </c>
      <c r="J5035" s="59" t="str">
        <f t="shared" si="78"/>
        <v/>
      </c>
    </row>
    <row r="5036" spans="1:10" x14ac:dyDescent="0.2">
      <c r="A5036" s="300">
        <v>106511</v>
      </c>
      <c r="B5036" s="301" t="s">
        <v>15476</v>
      </c>
      <c r="C5036" s="300" t="s">
        <v>49</v>
      </c>
      <c r="D5036" s="302">
        <v>0</v>
      </c>
      <c r="E5036" s="303"/>
      <c r="F5036" s="110" t="s">
        <v>14403</v>
      </c>
      <c r="G5036" s="126">
        <v>46023</v>
      </c>
      <c r="H5036" s="299" t="s">
        <v>15743</v>
      </c>
      <c r="I5036" s="197" t="str">
        <f>IFERROR(INDEX('CPU-GERAL'!$H$12:$H$2199,MATCH(A5036,'CPU-GERAL'!$B$12:$B$2199,0)),"NÃO ENCONTRADO")</f>
        <v>NÃO ENCONTRADO</v>
      </c>
      <c r="J5036" s="59" t="str">
        <f t="shared" si="78"/>
        <v/>
      </c>
    </row>
    <row r="5037" spans="1:10" x14ac:dyDescent="0.2">
      <c r="A5037" s="300">
        <v>106515</v>
      </c>
      <c r="B5037" s="301" t="s">
        <v>15477</v>
      </c>
      <c r="C5037" s="300" t="s">
        <v>49</v>
      </c>
      <c r="D5037" s="302">
        <v>0</v>
      </c>
      <c r="E5037" s="303"/>
      <c r="F5037" s="110" t="s">
        <v>14403</v>
      </c>
      <c r="G5037" s="126">
        <v>46023</v>
      </c>
      <c r="H5037" s="299" t="s">
        <v>15743</v>
      </c>
      <c r="I5037" s="197" t="str">
        <f>IFERROR(INDEX('CPU-GERAL'!$H$12:$H$2199,MATCH(A5037,'CPU-GERAL'!$B$12:$B$2199,0)),"NÃO ENCONTRADO")</f>
        <v>NÃO ENCONTRADO</v>
      </c>
      <c r="J5037" s="59" t="str">
        <f t="shared" si="78"/>
        <v/>
      </c>
    </row>
    <row r="5038" spans="1:10" x14ac:dyDescent="0.2">
      <c r="A5038" s="300">
        <v>106512</v>
      </c>
      <c r="B5038" s="301" t="s">
        <v>15478</v>
      </c>
      <c r="C5038" s="300" t="s">
        <v>49</v>
      </c>
      <c r="D5038" s="302">
        <v>0</v>
      </c>
      <c r="E5038" s="303"/>
      <c r="F5038" s="110" t="s">
        <v>14403</v>
      </c>
      <c r="G5038" s="126">
        <v>46023</v>
      </c>
      <c r="H5038" s="299" t="s">
        <v>15743</v>
      </c>
      <c r="I5038" s="197" t="str">
        <f>IFERROR(INDEX('CPU-GERAL'!$H$12:$H$2199,MATCH(A5038,'CPU-GERAL'!$B$12:$B$2199,0)),"NÃO ENCONTRADO")</f>
        <v>NÃO ENCONTRADO</v>
      </c>
      <c r="J5038" s="59" t="str">
        <f t="shared" si="78"/>
        <v/>
      </c>
    </row>
    <row r="5039" spans="1:10" x14ac:dyDescent="0.2">
      <c r="A5039" s="300">
        <v>106516</v>
      </c>
      <c r="B5039" s="301" t="s">
        <v>15479</v>
      </c>
      <c r="C5039" s="300" t="s">
        <v>49</v>
      </c>
      <c r="D5039" s="302">
        <v>0</v>
      </c>
      <c r="E5039" s="303"/>
      <c r="F5039" s="110" t="s">
        <v>14403</v>
      </c>
      <c r="G5039" s="126">
        <v>46023</v>
      </c>
      <c r="H5039" s="299" t="s">
        <v>15743</v>
      </c>
      <c r="I5039" s="197" t="str">
        <f>IFERROR(INDEX('CPU-GERAL'!$H$12:$H$2199,MATCH(A5039,'CPU-GERAL'!$B$12:$B$2199,0)),"NÃO ENCONTRADO")</f>
        <v>NÃO ENCONTRADO</v>
      </c>
      <c r="J5039" s="59" t="str">
        <f t="shared" si="78"/>
        <v/>
      </c>
    </row>
    <row r="5040" spans="1:10" x14ac:dyDescent="0.2">
      <c r="A5040" s="300">
        <v>106513</v>
      </c>
      <c r="B5040" s="301" t="s">
        <v>15480</v>
      </c>
      <c r="C5040" s="300" t="s">
        <v>49</v>
      </c>
      <c r="D5040" s="302">
        <v>0</v>
      </c>
      <c r="E5040" s="303"/>
      <c r="F5040" s="110" t="s">
        <v>14403</v>
      </c>
      <c r="G5040" s="126">
        <v>46023</v>
      </c>
      <c r="H5040" s="299" t="s">
        <v>15743</v>
      </c>
      <c r="I5040" s="197" t="str">
        <f>IFERROR(INDEX('CPU-GERAL'!$H$12:$H$2199,MATCH(A5040,'CPU-GERAL'!$B$12:$B$2199,0)),"NÃO ENCONTRADO")</f>
        <v>NÃO ENCONTRADO</v>
      </c>
      <c r="J5040" s="59" t="str">
        <f t="shared" si="78"/>
        <v/>
      </c>
    </row>
    <row r="5041" spans="1:10" x14ac:dyDescent="0.2">
      <c r="A5041" s="300">
        <v>106517</v>
      </c>
      <c r="B5041" s="301" t="s">
        <v>15481</v>
      </c>
      <c r="C5041" s="300" t="s">
        <v>49</v>
      </c>
      <c r="D5041" s="302">
        <v>0</v>
      </c>
      <c r="E5041" s="303"/>
      <c r="F5041" s="110" t="s">
        <v>14403</v>
      </c>
      <c r="G5041" s="126">
        <v>46023</v>
      </c>
      <c r="H5041" s="299" t="s">
        <v>15743</v>
      </c>
      <c r="I5041" s="197" t="str">
        <f>IFERROR(INDEX('CPU-GERAL'!$H$12:$H$2199,MATCH(A5041,'CPU-GERAL'!$B$12:$B$2199,0)),"NÃO ENCONTRADO")</f>
        <v>NÃO ENCONTRADO</v>
      </c>
      <c r="J5041" s="59" t="str">
        <f t="shared" si="78"/>
        <v/>
      </c>
    </row>
    <row r="5042" spans="1:10" x14ac:dyDescent="0.2">
      <c r="A5042" s="300">
        <v>106518</v>
      </c>
      <c r="B5042" s="301" t="s">
        <v>15482</v>
      </c>
      <c r="C5042" s="300" t="s">
        <v>49</v>
      </c>
      <c r="D5042" s="302">
        <v>0</v>
      </c>
      <c r="E5042" s="303"/>
      <c r="F5042" s="110" t="s">
        <v>14403</v>
      </c>
      <c r="G5042" s="126">
        <v>46023</v>
      </c>
      <c r="H5042" s="299" t="s">
        <v>15743</v>
      </c>
      <c r="I5042" s="197" t="str">
        <f>IFERROR(INDEX('CPU-GERAL'!$H$12:$H$2199,MATCH(A5042,'CPU-GERAL'!$B$12:$B$2199,0)),"NÃO ENCONTRADO")</f>
        <v>NÃO ENCONTRADO</v>
      </c>
      <c r="J5042" s="59" t="str">
        <f t="shared" si="78"/>
        <v/>
      </c>
    </row>
    <row r="5043" spans="1:10" x14ac:dyDescent="0.2">
      <c r="A5043" s="300">
        <v>106519</v>
      </c>
      <c r="B5043" s="301" t="s">
        <v>15483</v>
      </c>
      <c r="C5043" s="300" t="s">
        <v>49</v>
      </c>
      <c r="D5043" s="302">
        <v>0</v>
      </c>
      <c r="E5043" s="303"/>
      <c r="F5043" s="110" t="s">
        <v>14403</v>
      </c>
      <c r="G5043" s="126">
        <v>46023</v>
      </c>
      <c r="H5043" s="299" t="s">
        <v>15743</v>
      </c>
      <c r="I5043" s="197" t="str">
        <f>IFERROR(INDEX('CPU-GERAL'!$H$12:$H$2199,MATCH(A5043,'CPU-GERAL'!$B$12:$B$2199,0)),"NÃO ENCONTRADO")</f>
        <v>NÃO ENCONTRADO</v>
      </c>
      <c r="J5043" s="59" t="str">
        <f t="shared" si="78"/>
        <v/>
      </c>
    </row>
    <row r="5044" spans="1:10" x14ac:dyDescent="0.2">
      <c r="A5044" s="300">
        <v>106520</v>
      </c>
      <c r="B5044" s="301" t="s">
        <v>15484</v>
      </c>
      <c r="C5044" s="300" t="s">
        <v>49</v>
      </c>
      <c r="D5044" s="302">
        <v>0</v>
      </c>
      <c r="E5044" s="303"/>
      <c r="F5044" s="110" t="s">
        <v>14403</v>
      </c>
      <c r="G5044" s="126">
        <v>46023</v>
      </c>
      <c r="H5044" s="299" t="s">
        <v>15743</v>
      </c>
      <c r="I5044" s="197" t="str">
        <f>IFERROR(INDEX('CPU-GERAL'!$H$12:$H$2199,MATCH(A5044,'CPU-GERAL'!$B$12:$B$2199,0)),"NÃO ENCONTRADO")</f>
        <v>NÃO ENCONTRADO</v>
      </c>
      <c r="J5044" s="59" t="str">
        <f t="shared" si="78"/>
        <v/>
      </c>
    </row>
    <row r="5045" spans="1:10" x14ac:dyDescent="0.2">
      <c r="A5045" s="300">
        <v>106521</v>
      </c>
      <c r="B5045" s="301" t="s">
        <v>15485</v>
      </c>
      <c r="C5045" s="300" t="s">
        <v>49</v>
      </c>
      <c r="D5045" s="302">
        <v>0</v>
      </c>
      <c r="E5045" s="303"/>
      <c r="F5045" s="110" t="s">
        <v>14403</v>
      </c>
      <c r="G5045" s="126">
        <v>46023</v>
      </c>
      <c r="H5045" s="299" t="s">
        <v>15743</v>
      </c>
      <c r="I5045" s="197" t="str">
        <f>IFERROR(INDEX('CPU-GERAL'!$H$12:$H$2199,MATCH(A5045,'CPU-GERAL'!$B$12:$B$2199,0)),"NÃO ENCONTRADO")</f>
        <v>NÃO ENCONTRADO</v>
      </c>
      <c r="J5045" s="59" t="str">
        <f t="shared" si="78"/>
        <v/>
      </c>
    </row>
    <row r="5046" spans="1:10" x14ac:dyDescent="0.2">
      <c r="A5046" s="300">
        <v>106522</v>
      </c>
      <c r="B5046" s="301" t="s">
        <v>15486</v>
      </c>
      <c r="C5046" s="300" t="s">
        <v>49</v>
      </c>
      <c r="D5046" s="302">
        <v>0</v>
      </c>
      <c r="E5046" s="303"/>
      <c r="F5046" s="110" t="s">
        <v>14403</v>
      </c>
      <c r="G5046" s="126">
        <v>46023</v>
      </c>
      <c r="H5046" s="299" t="s">
        <v>15743</v>
      </c>
      <c r="I5046" s="197" t="str">
        <f>IFERROR(INDEX('CPU-GERAL'!$H$12:$H$2199,MATCH(A5046,'CPU-GERAL'!$B$12:$B$2199,0)),"NÃO ENCONTRADO")</f>
        <v>NÃO ENCONTRADO</v>
      </c>
      <c r="J5046" s="59" t="str">
        <f t="shared" si="78"/>
        <v/>
      </c>
    </row>
    <row r="5047" spans="1:10" x14ac:dyDescent="0.2">
      <c r="A5047" s="300">
        <v>106523</v>
      </c>
      <c r="B5047" s="301" t="s">
        <v>15487</v>
      </c>
      <c r="C5047" s="300" t="s">
        <v>49</v>
      </c>
      <c r="D5047" s="302">
        <v>0</v>
      </c>
      <c r="E5047" s="303"/>
      <c r="F5047" s="110" t="s">
        <v>14403</v>
      </c>
      <c r="G5047" s="126">
        <v>46023</v>
      </c>
      <c r="H5047" s="299" t="s">
        <v>15743</v>
      </c>
      <c r="I5047" s="197" t="str">
        <f>IFERROR(INDEX('CPU-GERAL'!$H$12:$H$2199,MATCH(A5047,'CPU-GERAL'!$B$12:$B$2199,0)),"NÃO ENCONTRADO")</f>
        <v>NÃO ENCONTRADO</v>
      </c>
      <c r="J5047" s="59" t="str">
        <f t="shared" si="78"/>
        <v/>
      </c>
    </row>
    <row r="5048" spans="1:10" x14ac:dyDescent="0.2">
      <c r="A5048" s="300">
        <v>101549</v>
      </c>
      <c r="B5048" s="301" t="s">
        <v>15488</v>
      </c>
      <c r="C5048" s="300" t="s">
        <v>49</v>
      </c>
      <c r="D5048" s="302">
        <v>16.920000000000002</v>
      </c>
      <c r="E5048" s="303">
        <v>0</v>
      </c>
      <c r="F5048" s="110" t="s">
        <v>14403</v>
      </c>
      <c r="G5048" s="126">
        <v>46023</v>
      </c>
      <c r="H5048" s="299" t="s">
        <v>15743</v>
      </c>
      <c r="I5048" s="197" t="str">
        <f>IFERROR(INDEX('CPU-GERAL'!$H$12:$H$2199,MATCH(A5048,'CPU-GERAL'!$B$12:$B$2199,0)),"NÃO ENCONTRADO")</f>
        <v>NÃO ENCONTRADO</v>
      </c>
      <c r="J5048" s="59" t="str">
        <f t="shared" si="78"/>
        <v/>
      </c>
    </row>
    <row r="5049" spans="1:10" x14ac:dyDescent="0.2">
      <c r="A5049" s="300">
        <v>101547</v>
      </c>
      <c r="B5049" s="301" t="s">
        <v>15489</v>
      </c>
      <c r="C5049" s="300" t="s">
        <v>49</v>
      </c>
      <c r="D5049" s="302">
        <v>80.25</v>
      </c>
      <c r="E5049" s="303">
        <v>0</v>
      </c>
      <c r="F5049" s="110" t="s">
        <v>14403</v>
      </c>
      <c r="G5049" s="126">
        <v>46023</v>
      </c>
      <c r="H5049" s="299" t="s">
        <v>15743</v>
      </c>
      <c r="I5049" s="197" t="str">
        <f>IFERROR(INDEX('CPU-GERAL'!$H$12:$H$2199,MATCH(A5049,'CPU-GERAL'!$B$12:$B$2199,0)),"NÃO ENCONTRADO")</f>
        <v>NÃO ENCONTRADO</v>
      </c>
      <c r="J5049" s="59" t="str">
        <f t="shared" si="78"/>
        <v/>
      </c>
    </row>
    <row r="5050" spans="1:10" x14ac:dyDescent="0.2">
      <c r="A5050" s="300">
        <v>101546</v>
      </c>
      <c r="B5050" s="301" t="s">
        <v>15490</v>
      </c>
      <c r="C5050" s="300" t="s">
        <v>49</v>
      </c>
      <c r="D5050" s="302">
        <v>26.05</v>
      </c>
      <c r="E5050" s="303">
        <v>0</v>
      </c>
      <c r="F5050" s="110" t="s">
        <v>14403</v>
      </c>
      <c r="G5050" s="126">
        <v>46023</v>
      </c>
      <c r="H5050" s="299" t="s">
        <v>15743</v>
      </c>
      <c r="I5050" s="197" t="str">
        <f>IFERROR(INDEX('CPU-GERAL'!$H$12:$H$2199,MATCH(A5050,'CPU-GERAL'!$B$12:$B$2199,0)),"NÃO ENCONTRADO")</f>
        <v>NÃO ENCONTRADO</v>
      </c>
      <c r="J5050" s="59" t="str">
        <f t="shared" si="78"/>
        <v/>
      </c>
    </row>
    <row r="5051" spans="1:10" x14ac:dyDescent="0.2">
      <c r="A5051" s="300">
        <v>101548</v>
      </c>
      <c r="B5051" s="301" t="s">
        <v>15491</v>
      </c>
      <c r="C5051" s="300" t="s">
        <v>49</v>
      </c>
      <c r="D5051" s="302">
        <v>6.93</v>
      </c>
      <c r="E5051" s="303">
        <v>0</v>
      </c>
      <c r="F5051" s="110" t="s">
        <v>14403</v>
      </c>
      <c r="G5051" s="126">
        <v>46023</v>
      </c>
      <c r="H5051" s="299" t="s">
        <v>15743</v>
      </c>
      <c r="I5051" s="197" t="str">
        <f>IFERROR(INDEX('CPU-GERAL'!$H$12:$H$2199,MATCH(A5051,'CPU-GERAL'!$B$12:$B$2199,0)),"NÃO ENCONTRADO")</f>
        <v>NÃO ENCONTRADO</v>
      </c>
      <c r="J5051" s="59" t="str">
        <f t="shared" si="78"/>
        <v/>
      </c>
    </row>
    <row r="5052" spans="1:10" x14ac:dyDescent="0.2">
      <c r="A5052" s="300">
        <v>106528</v>
      </c>
      <c r="B5052" s="301" t="s">
        <v>15492</v>
      </c>
      <c r="C5052" s="300" t="s">
        <v>49</v>
      </c>
      <c r="D5052" s="302">
        <v>0</v>
      </c>
      <c r="E5052" s="303"/>
      <c r="F5052" s="110" t="s">
        <v>14403</v>
      </c>
      <c r="G5052" s="126">
        <v>46023</v>
      </c>
      <c r="H5052" s="299" t="s">
        <v>15743</v>
      </c>
      <c r="I5052" s="197" t="str">
        <f>IFERROR(INDEX('CPU-GERAL'!$H$12:$H$2199,MATCH(A5052,'CPU-GERAL'!$B$12:$B$2199,0)),"NÃO ENCONTRADO")</f>
        <v>NÃO ENCONTRADO</v>
      </c>
      <c r="J5052" s="59" t="str">
        <f t="shared" si="78"/>
        <v/>
      </c>
    </row>
    <row r="5053" spans="1:10" x14ac:dyDescent="0.2">
      <c r="A5053" s="300">
        <v>94764</v>
      </c>
      <c r="B5053" s="301" t="s">
        <v>5293</v>
      </c>
      <c r="C5053" s="300" t="s">
        <v>49</v>
      </c>
      <c r="D5053" s="302">
        <v>37.74</v>
      </c>
      <c r="E5053" s="303">
        <v>0</v>
      </c>
      <c r="F5053" s="110" t="s">
        <v>14403</v>
      </c>
      <c r="G5053" s="126">
        <v>46023</v>
      </c>
      <c r="H5053" s="299" t="s">
        <v>15743</v>
      </c>
      <c r="I5053" s="197" t="str">
        <f>IFERROR(INDEX('CPU-GERAL'!$H$12:$H$2199,MATCH(A5053,'CPU-GERAL'!$B$12:$B$2199,0)),"NÃO ENCONTRADO")</f>
        <v>NÃO ENCONTRADO</v>
      </c>
      <c r="J5053" s="59" t="str">
        <f t="shared" si="78"/>
        <v/>
      </c>
    </row>
    <row r="5054" spans="1:10" x14ac:dyDescent="0.2">
      <c r="A5054" s="300">
        <v>94765</v>
      </c>
      <c r="B5054" s="301" t="s">
        <v>5294</v>
      </c>
      <c r="C5054" s="300" t="s">
        <v>49</v>
      </c>
      <c r="D5054" s="302">
        <v>41.61</v>
      </c>
      <c r="E5054" s="303">
        <v>0</v>
      </c>
      <c r="F5054" s="110" t="s">
        <v>14403</v>
      </c>
      <c r="G5054" s="126">
        <v>46023</v>
      </c>
      <c r="H5054" s="299" t="s">
        <v>15743</v>
      </c>
      <c r="I5054" s="197" t="str">
        <f>IFERROR(INDEX('CPU-GERAL'!$H$12:$H$2199,MATCH(A5054,'CPU-GERAL'!$B$12:$B$2199,0)),"NÃO ENCONTRADO")</f>
        <v>NÃO ENCONTRADO</v>
      </c>
      <c r="J5054" s="59" t="str">
        <f t="shared" si="78"/>
        <v/>
      </c>
    </row>
    <row r="5055" spans="1:10" x14ac:dyDescent="0.2">
      <c r="A5055" s="300">
        <v>94766</v>
      </c>
      <c r="B5055" s="301" t="s">
        <v>5295</v>
      </c>
      <c r="C5055" s="300" t="s">
        <v>49</v>
      </c>
      <c r="D5055" s="302">
        <v>46.49</v>
      </c>
      <c r="E5055" s="303">
        <v>0</v>
      </c>
      <c r="F5055" s="110" t="s">
        <v>14403</v>
      </c>
      <c r="G5055" s="126">
        <v>46023</v>
      </c>
      <c r="H5055" s="299" t="s">
        <v>15743</v>
      </c>
      <c r="I5055" s="197" t="str">
        <f>IFERROR(INDEX('CPU-GERAL'!$H$12:$H$2199,MATCH(A5055,'CPU-GERAL'!$B$12:$B$2199,0)),"NÃO ENCONTRADO")</f>
        <v>NÃO ENCONTRADO</v>
      </c>
      <c r="J5055" s="59" t="str">
        <f t="shared" si="78"/>
        <v/>
      </c>
    </row>
    <row r="5056" spans="1:10" x14ac:dyDescent="0.2">
      <c r="A5056" s="300">
        <v>94767</v>
      </c>
      <c r="B5056" s="301" t="s">
        <v>5296</v>
      </c>
      <c r="C5056" s="300" t="s">
        <v>49</v>
      </c>
      <c r="D5056" s="302">
        <v>68.55</v>
      </c>
      <c r="E5056" s="303">
        <v>0</v>
      </c>
      <c r="F5056" s="110" t="s">
        <v>14403</v>
      </c>
      <c r="G5056" s="126">
        <v>46023</v>
      </c>
      <c r="H5056" s="299" t="s">
        <v>15743</v>
      </c>
      <c r="I5056" s="197" t="str">
        <f>IFERROR(INDEX('CPU-GERAL'!$H$12:$H$2199,MATCH(A5056,'CPU-GERAL'!$B$12:$B$2199,0)),"NÃO ENCONTRADO")</f>
        <v>NÃO ENCONTRADO</v>
      </c>
      <c r="J5056" s="59" t="str">
        <f t="shared" si="78"/>
        <v/>
      </c>
    </row>
    <row r="5057" spans="1:10" x14ac:dyDescent="0.2">
      <c r="A5057" s="300">
        <v>94768</v>
      </c>
      <c r="B5057" s="301" t="s">
        <v>5297</v>
      </c>
      <c r="C5057" s="300" t="s">
        <v>49</v>
      </c>
      <c r="D5057" s="302">
        <v>77.61</v>
      </c>
      <c r="E5057" s="303">
        <v>0</v>
      </c>
      <c r="F5057" s="110" t="s">
        <v>14403</v>
      </c>
      <c r="G5057" s="126">
        <v>46023</v>
      </c>
      <c r="H5057" s="299" t="s">
        <v>15743</v>
      </c>
      <c r="I5057" s="197" t="str">
        <f>IFERROR(INDEX('CPU-GERAL'!$H$12:$H$2199,MATCH(A5057,'CPU-GERAL'!$B$12:$B$2199,0)),"NÃO ENCONTRADO")</f>
        <v>NÃO ENCONTRADO</v>
      </c>
      <c r="J5057" s="59" t="str">
        <f t="shared" si="78"/>
        <v/>
      </c>
    </row>
    <row r="5058" spans="1:10" x14ac:dyDescent="0.2">
      <c r="A5058" s="300">
        <v>94769</v>
      </c>
      <c r="B5058" s="301" t="s">
        <v>5298</v>
      </c>
      <c r="C5058" s="300" t="s">
        <v>49</v>
      </c>
      <c r="D5058" s="302">
        <v>103.41</v>
      </c>
      <c r="E5058" s="303">
        <v>0</v>
      </c>
      <c r="F5058" s="110" t="s">
        <v>14403</v>
      </c>
      <c r="G5058" s="126">
        <v>46023</v>
      </c>
      <c r="H5058" s="299" t="s">
        <v>15743</v>
      </c>
      <c r="I5058" s="197" t="str">
        <f>IFERROR(INDEX('CPU-GERAL'!$H$12:$H$2199,MATCH(A5058,'CPU-GERAL'!$B$12:$B$2199,0)),"NÃO ENCONTRADO")</f>
        <v>NÃO ENCONTRADO</v>
      </c>
      <c r="J5058" s="59" t="str">
        <f t="shared" si="78"/>
        <v/>
      </c>
    </row>
    <row r="5059" spans="1:10" x14ac:dyDescent="0.2">
      <c r="A5059" s="300">
        <v>94783</v>
      </c>
      <c r="B5059" s="301" t="s">
        <v>10984</v>
      </c>
      <c r="C5059" s="300" t="s">
        <v>49</v>
      </c>
      <c r="D5059" s="302">
        <v>20.84</v>
      </c>
      <c r="E5059" s="303">
        <v>0</v>
      </c>
      <c r="F5059" s="110" t="s">
        <v>14403</v>
      </c>
      <c r="G5059" s="126">
        <v>46023</v>
      </c>
      <c r="H5059" s="299" t="s">
        <v>15743</v>
      </c>
      <c r="I5059" s="197" t="str">
        <f>IFERROR(INDEX('CPU-GERAL'!$H$12:$H$2199,MATCH(A5059,'CPU-GERAL'!$B$12:$B$2199,0)),"NÃO ENCONTRADO")</f>
        <v>NÃO ENCONTRADO</v>
      </c>
      <c r="J5059" s="59" t="str">
        <f t="shared" si="78"/>
        <v/>
      </c>
    </row>
    <row r="5060" spans="1:10" x14ac:dyDescent="0.2">
      <c r="A5060" s="300">
        <v>94703</v>
      </c>
      <c r="B5060" s="301" t="s">
        <v>10985</v>
      </c>
      <c r="C5060" s="300" t="s">
        <v>49</v>
      </c>
      <c r="D5060" s="302">
        <v>22.29</v>
      </c>
      <c r="E5060" s="303">
        <v>0</v>
      </c>
      <c r="F5060" s="110" t="s">
        <v>14403</v>
      </c>
      <c r="G5060" s="126">
        <v>46023</v>
      </c>
      <c r="H5060" s="299" t="s">
        <v>15743</v>
      </c>
      <c r="I5060" s="197" t="str">
        <f>IFERROR(INDEX('CPU-GERAL'!$H$12:$H$2199,MATCH(A5060,'CPU-GERAL'!$B$12:$B$2199,0)),"NÃO ENCONTRADO")</f>
        <v>NÃO ENCONTRADO</v>
      </c>
      <c r="J5060" s="59" t="str">
        <f t="shared" ref="J5060:J5123" si="79">IF(I5060&lt;&gt;"NÃO ENCONTRADO",IF(D5060=I5060,"IGUAL A CPU",I5060-D5060),"")</f>
        <v/>
      </c>
    </row>
    <row r="5061" spans="1:10" x14ac:dyDescent="0.2">
      <c r="A5061" s="300">
        <v>94704</v>
      </c>
      <c r="B5061" s="301" t="s">
        <v>5253</v>
      </c>
      <c r="C5061" s="300" t="s">
        <v>49</v>
      </c>
      <c r="D5061" s="302">
        <v>29.76</v>
      </c>
      <c r="E5061" s="303">
        <v>0</v>
      </c>
      <c r="F5061" s="110" t="s">
        <v>14403</v>
      </c>
      <c r="G5061" s="126">
        <v>46023</v>
      </c>
      <c r="H5061" s="299" t="s">
        <v>15743</v>
      </c>
      <c r="I5061" s="197" t="str">
        <f>IFERROR(INDEX('CPU-GERAL'!$H$12:$H$2199,MATCH(A5061,'CPU-GERAL'!$B$12:$B$2199,0)),"NÃO ENCONTRADO")</f>
        <v>NÃO ENCONTRADO</v>
      </c>
      <c r="J5061" s="59" t="str">
        <f t="shared" si="79"/>
        <v/>
      </c>
    </row>
    <row r="5062" spans="1:10" x14ac:dyDescent="0.2">
      <c r="A5062" s="300">
        <v>94705</v>
      </c>
      <c r="B5062" s="301" t="s">
        <v>5254</v>
      </c>
      <c r="C5062" s="300" t="s">
        <v>49</v>
      </c>
      <c r="D5062" s="302">
        <v>40.659999999999997</v>
      </c>
      <c r="E5062" s="303">
        <v>0</v>
      </c>
      <c r="F5062" s="110" t="s">
        <v>14403</v>
      </c>
      <c r="G5062" s="126">
        <v>46023</v>
      </c>
      <c r="H5062" s="299" t="s">
        <v>15743</v>
      </c>
      <c r="I5062" s="197" t="str">
        <f>IFERROR(INDEX('CPU-GERAL'!$H$12:$H$2199,MATCH(A5062,'CPU-GERAL'!$B$12:$B$2199,0)),"NÃO ENCONTRADO")</f>
        <v>NÃO ENCONTRADO</v>
      </c>
      <c r="J5062" s="59" t="str">
        <f t="shared" si="79"/>
        <v/>
      </c>
    </row>
    <row r="5063" spans="1:10" x14ac:dyDescent="0.2">
      <c r="A5063" s="300">
        <v>94706</v>
      </c>
      <c r="B5063" s="301" t="s">
        <v>5255</v>
      </c>
      <c r="C5063" s="300" t="s">
        <v>49</v>
      </c>
      <c r="D5063" s="302">
        <v>39.79</v>
      </c>
      <c r="E5063" s="303">
        <v>0</v>
      </c>
      <c r="F5063" s="110" t="s">
        <v>14403</v>
      </c>
      <c r="G5063" s="126">
        <v>46023</v>
      </c>
      <c r="H5063" s="299" t="s">
        <v>15743</v>
      </c>
      <c r="I5063" s="197" t="str">
        <f>IFERROR(INDEX('CPU-GERAL'!$H$12:$H$2199,MATCH(A5063,'CPU-GERAL'!$B$12:$B$2199,0)),"NÃO ENCONTRADO")</f>
        <v>NÃO ENCONTRADO</v>
      </c>
      <c r="J5063" s="59" t="str">
        <f t="shared" si="79"/>
        <v/>
      </c>
    </row>
    <row r="5064" spans="1:10" x14ac:dyDescent="0.2">
      <c r="A5064" s="300">
        <v>94707</v>
      </c>
      <c r="B5064" s="301" t="s">
        <v>5256</v>
      </c>
      <c r="C5064" s="300" t="s">
        <v>49</v>
      </c>
      <c r="D5064" s="302">
        <v>62.82</v>
      </c>
      <c r="E5064" s="303">
        <v>0</v>
      </c>
      <c r="F5064" s="110" t="s">
        <v>14403</v>
      </c>
      <c r="G5064" s="126">
        <v>46023</v>
      </c>
      <c r="H5064" s="299" t="s">
        <v>15743</v>
      </c>
      <c r="I5064" s="197" t="str">
        <f>IFERROR(INDEX('CPU-GERAL'!$H$12:$H$2199,MATCH(A5064,'CPU-GERAL'!$B$12:$B$2199,0)),"NÃO ENCONTRADO")</f>
        <v>NÃO ENCONTRADO</v>
      </c>
      <c r="J5064" s="59" t="str">
        <f t="shared" si="79"/>
        <v/>
      </c>
    </row>
    <row r="5065" spans="1:10" x14ac:dyDescent="0.2">
      <c r="A5065" s="300">
        <v>94715</v>
      </c>
      <c r="B5065" s="301" t="s">
        <v>5259</v>
      </c>
      <c r="C5065" s="300" t="s">
        <v>49</v>
      </c>
      <c r="D5065" s="302">
        <v>325.32</v>
      </c>
      <c r="E5065" s="303">
        <v>0</v>
      </c>
      <c r="F5065" s="110" t="s">
        <v>14403</v>
      </c>
      <c r="G5065" s="126">
        <v>46023</v>
      </c>
      <c r="H5065" s="299" t="s">
        <v>15743</v>
      </c>
      <c r="I5065" s="197" t="str">
        <f>IFERROR(INDEX('CPU-GERAL'!$H$12:$H$2199,MATCH(A5065,'CPU-GERAL'!$B$12:$B$2199,0)),"NÃO ENCONTRADO")</f>
        <v>NÃO ENCONTRADO</v>
      </c>
      <c r="J5065" s="59" t="str">
        <f t="shared" si="79"/>
        <v/>
      </c>
    </row>
    <row r="5066" spans="1:10" x14ac:dyDescent="0.2">
      <c r="A5066" s="300">
        <v>94713</v>
      </c>
      <c r="B5066" s="301" t="s">
        <v>5257</v>
      </c>
      <c r="C5066" s="300" t="s">
        <v>49</v>
      </c>
      <c r="D5066" s="302">
        <v>260.67</v>
      </c>
      <c r="E5066" s="303">
        <v>0</v>
      </c>
      <c r="F5066" s="110" t="s">
        <v>14403</v>
      </c>
      <c r="G5066" s="126">
        <v>46023</v>
      </c>
      <c r="H5066" s="299" t="s">
        <v>15743</v>
      </c>
      <c r="I5066" s="197">
        <f>IFERROR(INDEX('CPU-GERAL'!$H$12:$H$2199,MATCH(A5066,'CPU-GERAL'!$B$12:$B$2199,0)),"NÃO ENCONTRADO")</f>
        <v>260.67</v>
      </c>
      <c r="J5066" s="59" t="str">
        <f t="shared" si="79"/>
        <v>IGUAL A CPU</v>
      </c>
    </row>
    <row r="5067" spans="1:10" x14ac:dyDescent="0.2">
      <c r="A5067" s="300">
        <v>94714</v>
      </c>
      <c r="B5067" s="301" t="s">
        <v>5258</v>
      </c>
      <c r="C5067" s="300" t="s">
        <v>49</v>
      </c>
      <c r="D5067" s="302">
        <v>365.87</v>
      </c>
      <c r="E5067" s="303">
        <v>0</v>
      </c>
      <c r="F5067" s="110" t="s">
        <v>14403</v>
      </c>
      <c r="G5067" s="126">
        <v>46023</v>
      </c>
      <c r="H5067" s="299" t="s">
        <v>15743</v>
      </c>
      <c r="I5067" s="197" t="str">
        <f>IFERROR(INDEX('CPU-GERAL'!$H$12:$H$2199,MATCH(A5067,'CPU-GERAL'!$B$12:$B$2199,0)),"NÃO ENCONTRADO")</f>
        <v>NÃO ENCONTRADO</v>
      </c>
      <c r="J5067" s="59" t="str">
        <f t="shared" si="79"/>
        <v/>
      </c>
    </row>
    <row r="5068" spans="1:10" x14ac:dyDescent="0.2">
      <c r="A5068" s="300">
        <v>94670</v>
      </c>
      <c r="B5068" s="301" t="s">
        <v>5225</v>
      </c>
      <c r="C5068" s="300" t="s">
        <v>49</v>
      </c>
      <c r="D5068" s="302">
        <v>76.37</v>
      </c>
      <c r="E5068" s="303">
        <v>0</v>
      </c>
      <c r="F5068" s="110" t="s">
        <v>14403</v>
      </c>
      <c r="G5068" s="126">
        <v>46023</v>
      </c>
      <c r="H5068" s="299" t="s">
        <v>15743</v>
      </c>
      <c r="I5068" s="197" t="str">
        <f>IFERROR(INDEX('CPU-GERAL'!$H$12:$H$2199,MATCH(A5068,'CPU-GERAL'!$B$12:$B$2199,0)),"NÃO ENCONTRADO")</f>
        <v>NÃO ENCONTRADO</v>
      </c>
      <c r="J5068" s="59" t="str">
        <f t="shared" si="79"/>
        <v/>
      </c>
    </row>
    <row r="5069" spans="1:10" x14ac:dyDescent="0.2">
      <c r="A5069" s="300">
        <v>94656</v>
      </c>
      <c r="B5069" s="301" t="s">
        <v>10986</v>
      </c>
      <c r="C5069" s="300" t="s">
        <v>49</v>
      </c>
      <c r="D5069" s="302">
        <v>3.91</v>
      </c>
      <c r="E5069" s="303">
        <v>0</v>
      </c>
      <c r="F5069" s="110" t="s">
        <v>14403</v>
      </c>
      <c r="G5069" s="126">
        <v>46023</v>
      </c>
      <c r="H5069" s="299" t="s">
        <v>15743</v>
      </c>
      <c r="I5069" s="197" t="str">
        <f>IFERROR(INDEX('CPU-GERAL'!$H$12:$H$2199,MATCH(A5069,'CPU-GERAL'!$B$12:$B$2199,0)),"NÃO ENCONTRADO")</f>
        <v>NÃO ENCONTRADO</v>
      </c>
      <c r="J5069" s="59" t="str">
        <f t="shared" si="79"/>
        <v/>
      </c>
    </row>
    <row r="5070" spans="1:10" x14ac:dyDescent="0.2">
      <c r="A5070" s="300">
        <v>94658</v>
      </c>
      <c r="B5070" s="301" t="s">
        <v>5213</v>
      </c>
      <c r="C5070" s="300" t="s">
        <v>49</v>
      </c>
      <c r="D5070" s="302">
        <v>5.85</v>
      </c>
      <c r="E5070" s="303">
        <v>0</v>
      </c>
      <c r="F5070" s="110" t="s">
        <v>14403</v>
      </c>
      <c r="G5070" s="126">
        <v>46023</v>
      </c>
      <c r="H5070" s="299" t="s">
        <v>15743</v>
      </c>
      <c r="I5070" s="197" t="str">
        <f>IFERROR(INDEX('CPU-GERAL'!$H$12:$H$2199,MATCH(A5070,'CPU-GERAL'!$B$12:$B$2199,0)),"NÃO ENCONTRADO")</f>
        <v>NÃO ENCONTRADO</v>
      </c>
      <c r="J5070" s="59" t="str">
        <f t="shared" si="79"/>
        <v/>
      </c>
    </row>
    <row r="5071" spans="1:10" x14ac:dyDescent="0.2">
      <c r="A5071" s="300">
        <v>94660</v>
      </c>
      <c r="B5071" s="301" t="s">
        <v>5215</v>
      </c>
      <c r="C5071" s="300" t="s">
        <v>49</v>
      </c>
      <c r="D5071" s="302">
        <v>9.25</v>
      </c>
      <c r="E5071" s="303">
        <v>0</v>
      </c>
      <c r="F5071" s="110" t="s">
        <v>14403</v>
      </c>
      <c r="G5071" s="126">
        <v>46023</v>
      </c>
      <c r="H5071" s="299" t="s">
        <v>15743</v>
      </c>
      <c r="I5071" s="197" t="str">
        <f>IFERROR(INDEX('CPU-GERAL'!$H$12:$H$2199,MATCH(A5071,'CPU-GERAL'!$B$12:$B$2199,0)),"NÃO ENCONTRADO")</f>
        <v>NÃO ENCONTRADO</v>
      </c>
      <c r="J5071" s="59" t="str">
        <f t="shared" si="79"/>
        <v/>
      </c>
    </row>
    <row r="5072" spans="1:10" x14ac:dyDescent="0.2">
      <c r="A5072" s="300">
        <v>94662</v>
      </c>
      <c r="B5072" s="301" t="s">
        <v>5217</v>
      </c>
      <c r="C5072" s="300" t="s">
        <v>49</v>
      </c>
      <c r="D5072" s="302">
        <v>12.18</v>
      </c>
      <c r="E5072" s="303">
        <v>0</v>
      </c>
      <c r="F5072" s="110" t="s">
        <v>14403</v>
      </c>
      <c r="G5072" s="126">
        <v>46023</v>
      </c>
      <c r="H5072" s="299" t="s">
        <v>15743</v>
      </c>
      <c r="I5072" s="197" t="str">
        <f>IFERROR(INDEX('CPU-GERAL'!$H$12:$H$2199,MATCH(A5072,'CPU-GERAL'!$B$12:$B$2199,0)),"NÃO ENCONTRADO")</f>
        <v>NÃO ENCONTRADO</v>
      </c>
      <c r="J5072" s="59" t="str">
        <f t="shared" si="79"/>
        <v/>
      </c>
    </row>
    <row r="5073" spans="1:10" x14ac:dyDescent="0.2">
      <c r="A5073" s="300">
        <v>94664</v>
      </c>
      <c r="B5073" s="301" t="s">
        <v>5219</v>
      </c>
      <c r="C5073" s="300" t="s">
        <v>49</v>
      </c>
      <c r="D5073" s="302">
        <v>22.23</v>
      </c>
      <c r="E5073" s="303">
        <v>0</v>
      </c>
      <c r="F5073" s="110" t="s">
        <v>14403</v>
      </c>
      <c r="G5073" s="126">
        <v>46023</v>
      </c>
      <c r="H5073" s="299" t="s">
        <v>15743</v>
      </c>
      <c r="I5073" s="197" t="str">
        <f>IFERROR(INDEX('CPU-GERAL'!$H$12:$H$2199,MATCH(A5073,'CPU-GERAL'!$B$12:$B$2199,0)),"NÃO ENCONTRADO")</f>
        <v>NÃO ENCONTRADO</v>
      </c>
      <c r="J5073" s="59" t="str">
        <f t="shared" si="79"/>
        <v/>
      </c>
    </row>
    <row r="5074" spans="1:10" x14ac:dyDescent="0.2">
      <c r="A5074" s="300">
        <v>94666</v>
      </c>
      <c r="B5074" s="301" t="s">
        <v>5221</v>
      </c>
      <c r="C5074" s="300" t="s">
        <v>49</v>
      </c>
      <c r="D5074" s="302">
        <v>36.14</v>
      </c>
      <c r="E5074" s="303">
        <v>0</v>
      </c>
      <c r="F5074" s="110" t="s">
        <v>14403</v>
      </c>
      <c r="G5074" s="126">
        <v>46023</v>
      </c>
      <c r="H5074" s="299" t="s">
        <v>15743</v>
      </c>
      <c r="I5074" s="197" t="str">
        <f>IFERROR(INDEX('CPU-GERAL'!$H$12:$H$2199,MATCH(A5074,'CPU-GERAL'!$B$12:$B$2199,0)),"NÃO ENCONTRADO")</f>
        <v>NÃO ENCONTRADO</v>
      </c>
      <c r="J5074" s="59" t="str">
        <f t="shared" si="79"/>
        <v/>
      </c>
    </row>
    <row r="5075" spans="1:10" x14ac:dyDescent="0.2">
      <c r="A5075" s="300">
        <v>94668</v>
      </c>
      <c r="B5075" s="301" t="s">
        <v>5223</v>
      </c>
      <c r="C5075" s="300" t="s">
        <v>49</v>
      </c>
      <c r="D5075" s="302">
        <v>48.04</v>
      </c>
      <c r="E5075" s="303">
        <v>0</v>
      </c>
      <c r="F5075" s="110" t="s">
        <v>14403</v>
      </c>
      <c r="G5075" s="126">
        <v>46023</v>
      </c>
      <c r="H5075" s="299" t="s">
        <v>15743</v>
      </c>
      <c r="I5075" s="197" t="str">
        <f>IFERROR(INDEX('CPU-GERAL'!$H$12:$H$2199,MATCH(A5075,'CPU-GERAL'!$B$12:$B$2199,0)),"NÃO ENCONTRADO")</f>
        <v>NÃO ENCONTRADO</v>
      </c>
      <c r="J5075" s="59" t="str">
        <f t="shared" si="79"/>
        <v/>
      </c>
    </row>
    <row r="5076" spans="1:10" x14ac:dyDescent="0.2">
      <c r="A5076" s="300">
        <v>105215</v>
      </c>
      <c r="B5076" s="301" t="s">
        <v>5413</v>
      </c>
      <c r="C5076" s="300" t="s">
        <v>49</v>
      </c>
      <c r="D5076" s="302">
        <v>10.11</v>
      </c>
      <c r="E5076" s="303">
        <v>0</v>
      </c>
      <c r="F5076" s="110" t="s">
        <v>14403</v>
      </c>
      <c r="G5076" s="126">
        <v>46023</v>
      </c>
      <c r="H5076" s="299" t="s">
        <v>15743</v>
      </c>
      <c r="I5076" s="197" t="str">
        <f>IFERROR(INDEX('CPU-GERAL'!$H$12:$H$2199,MATCH(A5076,'CPU-GERAL'!$B$12:$B$2199,0)),"NÃO ENCONTRADO")</f>
        <v>NÃO ENCONTRADO</v>
      </c>
      <c r="J5076" s="59" t="str">
        <f t="shared" si="79"/>
        <v/>
      </c>
    </row>
    <row r="5077" spans="1:10" x14ac:dyDescent="0.2">
      <c r="A5077" s="300">
        <v>105216</v>
      </c>
      <c r="B5077" s="301" t="s">
        <v>5414</v>
      </c>
      <c r="C5077" s="300" t="s">
        <v>49</v>
      </c>
      <c r="D5077" s="302">
        <v>36.119999999999997</v>
      </c>
      <c r="E5077" s="303">
        <v>0</v>
      </c>
      <c r="F5077" s="110" t="s">
        <v>14403</v>
      </c>
      <c r="G5077" s="126">
        <v>46023</v>
      </c>
      <c r="H5077" s="299" t="s">
        <v>15743</v>
      </c>
      <c r="I5077" s="197" t="str">
        <f>IFERROR(INDEX('CPU-GERAL'!$H$12:$H$2199,MATCH(A5077,'CPU-GERAL'!$B$12:$B$2199,0)),"NÃO ENCONTRADO")</f>
        <v>NÃO ENCONTRADO</v>
      </c>
      <c r="J5077" s="59" t="str">
        <f t="shared" si="79"/>
        <v/>
      </c>
    </row>
    <row r="5078" spans="1:10" x14ac:dyDescent="0.2">
      <c r="A5078" s="300">
        <v>105217</v>
      </c>
      <c r="B5078" s="301" t="s">
        <v>5415</v>
      </c>
      <c r="C5078" s="300" t="s">
        <v>49</v>
      </c>
      <c r="D5078" s="302">
        <v>40.61</v>
      </c>
      <c r="E5078" s="303">
        <v>0</v>
      </c>
      <c r="F5078" s="110" t="s">
        <v>14403</v>
      </c>
      <c r="G5078" s="126">
        <v>46023</v>
      </c>
      <c r="H5078" s="299" t="s">
        <v>15743</v>
      </c>
      <c r="I5078" s="197" t="str">
        <f>IFERROR(INDEX('CPU-GERAL'!$H$12:$H$2199,MATCH(A5078,'CPU-GERAL'!$B$12:$B$2199,0)),"NÃO ENCONTRADO")</f>
        <v>NÃO ENCONTRADO</v>
      </c>
      <c r="J5078" s="59" t="str">
        <f t="shared" si="79"/>
        <v/>
      </c>
    </row>
    <row r="5079" spans="1:10" x14ac:dyDescent="0.2">
      <c r="A5079" s="300">
        <v>105214</v>
      </c>
      <c r="B5079" s="301" t="s">
        <v>5412</v>
      </c>
      <c r="C5079" s="300" t="s">
        <v>49</v>
      </c>
      <c r="D5079" s="302">
        <v>42.71</v>
      </c>
      <c r="E5079" s="303">
        <v>0</v>
      </c>
      <c r="F5079" s="110" t="s">
        <v>14403</v>
      </c>
      <c r="G5079" s="126">
        <v>46023</v>
      </c>
      <c r="H5079" s="299" t="s">
        <v>15743</v>
      </c>
      <c r="I5079" s="197" t="str">
        <f>IFERROR(INDEX('CPU-GERAL'!$H$12:$H$2199,MATCH(A5079,'CPU-GERAL'!$B$12:$B$2199,0)),"NÃO ENCONTRADO")</f>
        <v>NÃO ENCONTRADO</v>
      </c>
      <c r="J5079" s="59" t="str">
        <f t="shared" si="79"/>
        <v/>
      </c>
    </row>
    <row r="5080" spans="1:10" x14ac:dyDescent="0.2">
      <c r="A5080" s="300">
        <v>105218</v>
      </c>
      <c r="B5080" s="301" t="s">
        <v>5416</v>
      </c>
      <c r="C5080" s="300" t="s">
        <v>49</v>
      </c>
      <c r="D5080" s="302">
        <v>70.13</v>
      </c>
      <c r="E5080" s="303">
        <v>0</v>
      </c>
      <c r="F5080" s="110" t="s">
        <v>14403</v>
      </c>
      <c r="G5080" s="126">
        <v>46023</v>
      </c>
      <c r="H5080" s="299" t="s">
        <v>15743</v>
      </c>
      <c r="I5080" s="197" t="str">
        <f>IFERROR(INDEX('CPU-GERAL'!$H$12:$H$2199,MATCH(A5080,'CPU-GERAL'!$B$12:$B$2199,0)),"NÃO ENCONTRADO")</f>
        <v>NÃO ENCONTRADO</v>
      </c>
      <c r="J5080" s="59" t="str">
        <f t="shared" si="79"/>
        <v/>
      </c>
    </row>
    <row r="5081" spans="1:10" x14ac:dyDescent="0.2">
      <c r="A5081" s="300">
        <v>105213</v>
      </c>
      <c r="B5081" s="301" t="s">
        <v>5411</v>
      </c>
      <c r="C5081" s="300" t="s">
        <v>49</v>
      </c>
      <c r="D5081" s="302">
        <v>313.26</v>
      </c>
      <c r="E5081" s="303">
        <v>0</v>
      </c>
      <c r="F5081" s="110" t="s">
        <v>14403</v>
      </c>
      <c r="G5081" s="126">
        <v>46023</v>
      </c>
      <c r="H5081" s="299" t="s">
        <v>15743</v>
      </c>
      <c r="I5081" s="197" t="str">
        <f>IFERROR(INDEX('CPU-GERAL'!$H$12:$H$2199,MATCH(A5081,'CPU-GERAL'!$B$12:$B$2199,0)),"NÃO ENCONTRADO")</f>
        <v>NÃO ENCONTRADO</v>
      </c>
      <c r="J5081" s="59" t="str">
        <f t="shared" si="79"/>
        <v/>
      </c>
    </row>
    <row r="5082" spans="1:10" x14ac:dyDescent="0.2">
      <c r="A5082" s="300">
        <v>105233</v>
      </c>
      <c r="B5082" s="301" t="s">
        <v>5431</v>
      </c>
      <c r="C5082" s="300" t="s">
        <v>49</v>
      </c>
      <c r="D5082" s="302">
        <v>8.8699999999999992</v>
      </c>
      <c r="E5082" s="303">
        <v>0</v>
      </c>
      <c r="F5082" s="110" t="s">
        <v>14403</v>
      </c>
      <c r="G5082" s="126">
        <v>46023</v>
      </c>
      <c r="H5082" s="299" t="s">
        <v>15743</v>
      </c>
      <c r="I5082" s="197" t="str">
        <f>IFERROR(INDEX('CPU-GERAL'!$H$12:$H$2199,MATCH(A5082,'CPU-GERAL'!$B$12:$B$2199,0)),"NÃO ENCONTRADO")</f>
        <v>NÃO ENCONTRADO</v>
      </c>
      <c r="J5082" s="59" t="str">
        <f t="shared" si="79"/>
        <v/>
      </c>
    </row>
    <row r="5083" spans="1:10" x14ac:dyDescent="0.2">
      <c r="A5083" s="300">
        <v>105234</v>
      </c>
      <c r="B5083" s="301" t="s">
        <v>5432</v>
      </c>
      <c r="C5083" s="300" t="s">
        <v>49</v>
      </c>
      <c r="D5083" s="302">
        <v>10.85</v>
      </c>
      <c r="E5083" s="303">
        <v>0</v>
      </c>
      <c r="F5083" s="110" t="s">
        <v>14403</v>
      </c>
      <c r="G5083" s="126">
        <v>46023</v>
      </c>
      <c r="H5083" s="299" t="s">
        <v>15743</v>
      </c>
      <c r="I5083" s="197" t="str">
        <f>IFERROR(INDEX('CPU-GERAL'!$H$12:$H$2199,MATCH(A5083,'CPU-GERAL'!$B$12:$B$2199,0)),"NÃO ENCONTRADO")</f>
        <v>NÃO ENCONTRADO</v>
      </c>
      <c r="J5083" s="59" t="str">
        <f t="shared" si="79"/>
        <v/>
      </c>
    </row>
    <row r="5084" spans="1:10" x14ac:dyDescent="0.2">
      <c r="A5084" s="300">
        <v>105228</v>
      </c>
      <c r="B5084" s="301" t="s">
        <v>5426</v>
      </c>
      <c r="C5084" s="300" t="s">
        <v>49</v>
      </c>
      <c r="D5084" s="302">
        <v>13.08</v>
      </c>
      <c r="E5084" s="303">
        <v>0</v>
      </c>
      <c r="F5084" s="110" t="s">
        <v>14403</v>
      </c>
      <c r="G5084" s="126">
        <v>46023</v>
      </c>
      <c r="H5084" s="299" t="s">
        <v>15743</v>
      </c>
      <c r="I5084" s="197" t="str">
        <f>IFERROR(INDEX('CPU-GERAL'!$H$12:$H$2199,MATCH(A5084,'CPU-GERAL'!$B$12:$B$2199,0)),"NÃO ENCONTRADO")</f>
        <v>NÃO ENCONTRADO</v>
      </c>
      <c r="J5084" s="59" t="str">
        <f t="shared" si="79"/>
        <v/>
      </c>
    </row>
    <row r="5085" spans="1:10" x14ac:dyDescent="0.2">
      <c r="A5085" s="300">
        <v>105138</v>
      </c>
      <c r="B5085" s="301" t="s">
        <v>5168</v>
      </c>
      <c r="C5085" s="300" t="s">
        <v>49</v>
      </c>
      <c r="D5085" s="302">
        <v>19.05</v>
      </c>
      <c r="E5085" s="303">
        <v>0</v>
      </c>
      <c r="F5085" s="110" t="s">
        <v>14403</v>
      </c>
      <c r="G5085" s="126">
        <v>46023</v>
      </c>
      <c r="H5085" s="299" t="s">
        <v>15743</v>
      </c>
      <c r="I5085" s="197" t="str">
        <f>IFERROR(INDEX('CPU-GERAL'!$H$12:$H$2199,MATCH(A5085,'CPU-GERAL'!$B$12:$B$2199,0)),"NÃO ENCONTRADO")</f>
        <v>NÃO ENCONTRADO</v>
      </c>
      <c r="J5085" s="59" t="str">
        <f t="shared" si="79"/>
        <v/>
      </c>
    </row>
    <row r="5086" spans="1:10" x14ac:dyDescent="0.2">
      <c r="A5086" s="300">
        <v>105139</v>
      </c>
      <c r="B5086" s="301" t="s">
        <v>5169</v>
      </c>
      <c r="C5086" s="300" t="s">
        <v>49</v>
      </c>
      <c r="D5086" s="302">
        <v>22.38</v>
      </c>
      <c r="E5086" s="303">
        <v>0</v>
      </c>
      <c r="F5086" s="110" t="s">
        <v>14403</v>
      </c>
      <c r="G5086" s="126">
        <v>46023</v>
      </c>
      <c r="H5086" s="299" t="s">
        <v>15743</v>
      </c>
      <c r="I5086" s="197" t="str">
        <f>IFERROR(INDEX('CPU-GERAL'!$H$12:$H$2199,MATCH(A5086,'CPU-GERAL'!$B$12:$B$2199,0)),"NÃO ENCONTRADO")</f>
        <v>NÃO ENCONTRADO</v>
      </c>
      <c r="J5086" s="59" t="str">
        <f t="shared" si="79"/>
        <v/>
      </c>
    </row>
    <row r="5087" spans="1:10" x14ac:dyDescent="0.2">
      <c r="A5087" s="300">
        <v>105140</v>
      </c>
      <c r="B5087" s="301" t="s">
        <v>5170</v>
      </c>
      <c r="C5087" s="300" t="s">
        <v>49</v>
      </c>
      <c r="D5087" s="302">
        <v>28.77</v>
      </c>
      <c r="E5087" s="303">
        <v>0</v>
      </c>
      <c r="F5087" s="110" t="s">
        <v>14403</v>
      </c>
      <c r="G5087" s="126">
        <v>46023</v>
      </c>
      <c r="H5087" s="299" t="s">
        <v>15743</v>
      </c>
      <c r="I5087" s="197" t="str">
        <f>IFERROR(INDEX('CPU-GERAL'!$H$12:$H$2199,MATCH(A5087,'CPU-GERAL'!$B$12:$B$2199,0)),"NÃO ENCONTRADO")</f>
        <v>NÃO ENCONTRADO</v>
      </c>
      <c r="J5087" s="59" t="str">
        <f t="shared" si="79"/>
        <v/>
      </c>
    </row>
    <row r="5088" spans="1:10" x14ac:dyDescent="0.2">
      <c r="A5088" s="300">
        <v>105141</v>
      </c>
      <c r="B5088" s="301" t="s">
        <v>5171</v>
      </c>
      <c r="C5088" s="300" t="s">
        <v>49</v>
      </c>
      <c r="D5088" s="302">
        <v>34.25</v>
      </c>
      <c r="E5088" s="303">
        <v>0</v>
      </c>
      <c r="F5088" s="110" t="s">
        <v>14403</v>
      </c>
      <c r="G5088" s="126">
        <v>46023</v>
      </c>
      <c r="H5088" s="299" t="s">
        <v>15743</v>
      </c>
      <c r="I5088" s="197" t="str">
        <f>IFERROR(INDEX('CPU-GERAL'!$H$12:$H$2199,MATCH(A5088,'CPU-GERAL'!$B$12:$B$2199,0)),"NÃO ENCONTRADO")</f>
        <v>NÃO ENCONTRADO</v>
      </c>
      <c r="J5088" s="59" t="str">
        <f t="shared" si="79"/>
        <v/>
      </c>
    </row>
    <row r="5089" spans="1:10" x14ac:dyDescent="0.2">
      <c r="A5089" s="300">
        <v>105172</v>
      </c>
      <c r="B5089" s="301" t="s">
        <v>5376</v>
      </c>
      <c r="C5089" s="300" t="s">
        <v>49</v>
      </c>
      <c r="D5089" s="302">
        <v>91</v>
      </c>
      <c r="E5089" s="303">
        <v>0.75</v>
      </c>
      <c r="F5089" s="110" t="s">
        <v>14403</v>
      </c>
      <c r="G5089" s="126">
        <v>46023</v>
      </c>
      <c r="H5089" s="299" t="s">
        <v>15743</v>
      </c>
      <c r="I5089" s="197" t="str">
        <f>IFERROR(INDEX('CPU-GERAL'!$H$12:$H$2199,MATCH(A5089,'CPU-GERAL'!$B$12:$B$2199,0)),"NÃO ENCONTRADO")</f>
        <v>NÃO ENCONTRADO</v>
      </c>
      <c r="J5089" s="59" t="str">
        <f t="shared" si="79"/>
        <v/>
      </c>
    </row>
    <row r="5090" spans="1:10" x14ac:dyDescent="0.2">
      <c r="A5090" s="300">
        <v>105169</v>
      </c>
      <c r="B5090" s="301" t="s">
        <v>5374</v>
      </c>
      <c r="C5090" s="300" t="s">
        <v>49</v>
      </c>
      <c r="D5090" s="302">
        <v>91.03</v>
      </c>
      <c r="E5090" s="303">
        <v>0.74</v>
      </c>
      <c r="F5090" s="110" t="s">
        <v>14403</v>
      </c>
      <c r="G5090" s="126">
        <v>46023</v>
      </c>
      <c r="H5090" s="299" t="s">
        <v>15743</v>
      </c>
      <c r="I5090" s="197" t="str">
        <f>IFERROR(INDEX('CPU-GERAL'!$H$12:$H$2199,MATCH(A5090,'CPU-GERAL'!$B$12:$B$2199,0)),"NÃO ENCONTRADO")</f>
        <v>NÃO ENCONTRADO</v>
      </c>
      <c r="J5090" s="59" t="str">
        <f t="shared" si="79"/>
        <v/>
      </c>
    </row>
    <row r="5091" spans="1:10" x14ac:dyDescent="0.2">
      <c r="A5091" s="300">
        <v>105230</v>
      </c>
      <c r="B5091" s="301" t="s">
        <v>5428</v>
      </c>
      <c r="C5091" s="300" t="s">
        <v>49</v>
      </c>
      <c r="D5091" s="302">
        <v>9.0500000000000007</v>
      </c>
      <c r="E5091" s="303">
        <v>0</v>
      </c>
      <c r="F5091" s="110" t="s">
        <v>14403</v>
      </c>
      <c r="G5091" s="126">
        <v>46023</v>
      </c>
      <c r="H5091" s="299" t="s">
        <v>15743</v>
      </c>
      <c r="I5091" s="197" t="str">
        <f>IFERROR(INDEX('CPU-GERAL'!$H$12:$H$2199,MATCH(A5091,'CPU-GERAL'!$B$12:$B$2199,0)),"NÃO ENCONTRADO")</f>
        <v>NÃO ENCONTRADO</v>
      </c>
      <c r="J5091" s="59" t="str">
        <f t="shared" si="79"/>
        <v/>
      </c>
    </row>
    <row r="5092" spans="1:10" x14ac:dyDescent="0.2">
      <c r="A5092" s="300">
        <v>105231</v>
      </c>
      <c r="B5092" s="301" t="s">
        <v>5429</v>
      </c>
      <c r="C5092" s="300" t="s">
        <v>49</v>
      </c>
      <c r="D5092" s="302">
        <v>10.65</v>
      </c>
      <c r="E5092" s="303">
        <v>0</v>
      </c>
      <c r="F5092" s="110" t="s">
        <v>14403</v>
      </c>
      <c r="G5092" s="126">
        <v>46023</v>
      </c>
      <c r="H5092" s="299" t="s">
        <v>15743</v>
      </c>
      <c r="I5092" s="197" t="str">
        <f>IFERROR(INDEX('CPU-GERAL'!$H$12:$H$2199,MATCH(A5092,'CPU-GERAL'!$B$12:$B$2199,0)),"NÃO ENCONTRADO")</f>
        <v>NÃO ENCONTRADO</v>
      </c>
      <c r="J5092" s="59" t="str">
        <f t="shared" si="79"/>
        <v/>
      </c>
    </row>
    <row r="5093" spans="1:10" x14ac:dyDescent="0.2">
      <c r="A5093" s="300">
        <v>105232</v>
      </c>
      <c r="B5093" s="301" t="s">
        <v>5430</v>
      </c>
      <c r="C5093" s="300" t="s">
        <v>49</v>
      </c>
      <c r="D5093" s="302">
        <v>20.78</v>
      </c>
      <c r="E5093" s="303">
        <v>0</v>
      </c>
      <c r="F5093" s="110" t="s">
        <v>14403</v>
      </c>
      <c r="G5093" s="126">
        <v>46023</v>
      </c>
      <c r="H5093" s="299" t="s">
        <v>15743</v>
      </c>
      <c r="I5093" s="197" t="str">
        <f>IFERROR(INDEX('CPU-GERAL'!$H$12:$H$2199,MATCH(A5093,'CPU-GERAL'!$B$12:$B$2199,0)),"NÃO ENCONTRADO")</f>
        <v>NÃO ENCONTRADO</v>
      </c>
      <c r="J5093" s="59" t="str">
        <f t="shared" si="79"/>
        <v/>
      </c>
    </row>
    <row r="5094" spans="1:10" x14ac:dyDescent="0.2">
      <c r="A5094" s="300">
        <v>105229</v>
      </c>
      <c r="B5094" s="301" t="s">
        <v>5427</v>
      </c>
      <c r="C5094" s="300" t="s">
        <v>49</v>
      </c>
      <c r="D5094" s="302">
        <v>33.200000000000003</v>
      </c>
      <c r="E5094" s="303">
        <v>0</v>
      </c>
      <c r="F5094" s="110" t="s">
        <v>14403</v>
      </c>
      <c r="G5094" s="126">
        <v>46023</v>
      </c>
      <c r="H5094" s="299" t="s">
        <v>15743</v>
      </c>
      <c r="I5094" s="197" t="str">
        <f>IFERROR(INDEX('CPU-GERAL'!$H$12:$H$2199,MATCH(A5094,'CPU-GERAL'!$B$12:$B$2199,0)),"NÃO ENCONTRADO")</f>
        <v>NÃO ENCONTRADO</v>
      </c>
      <c r="J5094" s="59" t="str">
        <f t="shared" si="79"/>
        <v/>
      </c>
    </row>
    <row r="5095" spans="1:10" x14ac:dyDescent="0.2">
      <c r="A5095" s="300">
        <v>105146</v>
      </c>
      <c r="B5095" s="301" t="s">
        <v>5353</v>
      </c>
      <c r="C5095" s="300" t="s">
        <v>49</v>
      </c>
      <c r="D5095" s="302">
        <v>26.64</v>
      </c>
      <c r="E5095" s="303">
        <v>0</v>
      </c>
      <c r="F5095" s="110" t="s">
        <v>14403</v>
      </c>
      <c r="G5095" s="126">
        <v>46023</v>
      </c>
      <c r="H5095" s="299" t="s">
        <v>15743</v>
      </c>
      <c r="I5095" s="197" t="str">
        <f>IFERROR(INDEX('CPU-GERAL'!$H$12:$H$2199,MATCH(A5095,'CPU-GERAL'!$B$12:$B$2199,0)),"NÃO ENCONTRADO")</f>
        <v>NÃO ENCONTRADO</v>
      </c>
      <c r="J5095" s="59" t="str">
        <f t="shared" si="79"/>
        <v/>
      </c>
    </row>
    <row r="5096" spans="1:10" x14ac:dyDescent="0.2">
      <c r="A5096" s="300">
        <v>94613</v>
      </c>
      <c r="B5096" s="301" t="s">
        <v>12482</v>
      </c>
      <c r="C5096" s="300" t="s">
        <v>49</v>
      </c>
      <c r="D5096" s="302">
        <v>0</v>
      </c>
      <c r="E5096" s="303"/>
      <c r="F5096" s="110" t="s">
        <v>14403</v>
      </c>
      <c r="G5096" s="126">
        <v>46023</v>
      </c>
      <c r="H5096" s="299" t="s">
        <v>15743</v>
      </c>
      <c r="I5096" s="197" t="str">
        <f>IFERROR(INDEX('CPU-GERAL'!$H$12:$H$2199,MATCH(A5096,'CPU-GERAL'!$B$12:$B$2199,0)),"NÃO ENCONTRADO")</f>
        <v>NÃO ENCONTRADO</v>
      </c>
      <c r="J5096" s="59" t="str">
        <f t="shared" si="79"/>
        <v/>
      </c>
    </row>
    <row r="5097" spans="1:10" x14ac:dyDescent="0.2">
      <c r="A5097" s="300">
        <v>94607</v>
      </c>
      <c r="B5097" s="301" t="s">
        <v>12483</v>
      </c>
      <c r="C5097" s="300" t="s">
        <v>49</v>
      </c>
      <c r="D5097" s="302">
        <v>0</v>
      </c>
      <c r="E5097" s="303"/>
      <c r="F5097" s="110" t="s">
        <v>14403</v>
      </c>
      <c r="G5097" s="126">
        <v>46023</v>
      </c>
      <c r="H5097" s="299" t="s">
        <v>15743</v>
      </c>
      <c r="I5097" s="197" t="str">
        <f>IFERROR(INDEX('CPU-GERAL'!$H$12:$H$2199,MATCH(A5097,'CPU-GERAL'!$B$12:$B$2199,0)),"NÃO ENCONTRADO")</f>
        <v>NÃO ENCONTRADO</v>
      </c>
      <c r="J5097" s="59" t="str">
        <f t="shared" si="79"/>
        <v/>
      </c>
    </row>
    <row r="5098" spans="1:10" x14ac:dyDescent="0.2">
      <c r="A5098" s="300">
        <v>94609</v>
      </c>
      <c r="B5098" s="301" t="s">
        <v>12484</v>
      </c>
      <c r="C5098" s="300" t="s">
        <v>49</v>
      </c>
      <c r="D5098" s="302">
        <v>0</v>
      </c>
      <c r="E5098" s="303"/>
      <c r="F5098" s="110" t="s">
        <v>14403</v>
      </c>
      <c r="G5098" s="126">
        <v>46023</v>
      </c>
      <c r="H5098" s="299" t="s">
        <v>15743</v>
      </c>
      <c r="I5098" s="197" t="str">
        <f>IFERROR(INDEX('CPU-GERAL'!$H$12:$H$2199,MATCH(A5098,'CPU-GERAL'!$B$12:$B$2199,0)),"NÃO ENCONTRADO")</f>
        <v>NÃO ENCONTRADO</v>
      </c>
      <c r="J5098" s="59" t="str">
        <f t="shared" si="79"/>
        <v/>
      </c>
    </row>
    <row r="5099" spans="1:10" x14ac:dyDescent="0.2">
      <c r="A5099" s="300">
        <v>94611</v>
      </c>
      <c r="B5099" s="301" t="s">
        <v>12485</v>
      </c>
      <c r="C5099" s="300" t="s">
        <v>49</v>
      </c>
      <c r="D5099" s="302">
        <v>0</v>
      </c>
      <c r="E5099" s="303"/>
      <c r="F5099" s="110" t="s">
        <v>14403</v>
      </c>
      <c r="G5099" s="126">
        <v>46023</v>
      </c>
      <c r="H5099" s="299" t="s">
        <v>15743</v>
      </c>
      <c r="I5099" s="197" t="str">
        <f>IFERROR(INDEX('CPU-GERAL'!$H$12:$H$2199,MATCH(A5099,'CPU-GERAL'!$B$12:$B$2199,0)),"NÃO ENCONTRADO")</f>
        <v>NÃO ENCONTRADO</v>
      </c>
      <c r="J5099" s="59" t="str">
        <f t="shared" si="79"/>
        <v/>
      </c>
    </row>
    <row r="5100" spans="1:10" x14ac:dyDescent="0.2">
      <c r="A5100" s="300">
        <v>96738</v>
      </c>
      <c r="B5100" s="301" t="s">
        <v>5302</v>
      </c>
      <c r="C5100" s="300" t="s">
        <v>49</v>
      </c>
      <c r="D5100" s="302">
        <v>27.86</v>
      </c>
      <c r="E5100" s="303">
        <v>0</v>
      </c>
      <c r="F5100" s="110" t="s">
        <v>14403</v>
      </c>
      <c r="G5100" s="126">
        <v>46023</v>
      </c>
      <c r="H5100" s="299" t="s">
        <v>15743</v>
      </c>
      <c r="I5100" s="197" t="str">
        <f>IFERROR(INDEX('CPU-GERAL'!$H$12:$H$2199,MATCH(A5100,'CPU-GERAL'!$B$12:$B$2199,0)),"NÃO ENCONTRADO")</f>
        <v>NÃO ENCONTRADO</v>
      </c>
      <c r="J5100" s="59" t="str">
        <f t="shared" si="79"/>
        <v/>
      </c>
    </row>
    <row r="5101" spans="1:10" x14ac:dyDescent="0.2">
      <c r="A5101" s="300">
        <v>96740</v>
      </c>
      <c r="B5101" s="301" t="s">
        <v>5304</v>
      </c>
      <c r="C5101" s="300" t="s">
        <v>49</v>
      </c>
      <c r="D5101" s="302">
        <v>38.68</v>
      </c>
      <c r="E5101" s="303">
        <v>0</v>
      </c>
      <c r="F5101" s="110" t="s">
        <v>14403</v>
      </c>
      <c r="G5101" s="126">
        <v>46023</v>
      </c>
      <c r="H5101" s="299" t="s">
        <v>15743</v>
      </c>
      <c r="I5101" s="197" t="str">
        <f>IFERROR(INDEX('CPU-GERAL'!$H$12:$H$2199,MATCH(A5101,'CPU-GERAL'!$B$12:$B$2199,0)),"NÃO ENCONTRADO")</f>
        <v>NÃO ENCONTRADO</v>
      </c>
      <c r="J5101" s="59" t="str">
        <f t="shared" si="79"/>
        <v/>
      </c>
    </row>
    <row r="5102" spans="1:10" x14ac:dyDescent="0.2">
      <c r="A5102" s="300">
        <v>94738</v>
      </c>
      <c r="B5102" s="301" t="s">
        <v>5273</v>
      </c>
      <c r="C5102" s="300" t="s">
        <v>49</v>
      </c>
      <c r="D5102" s="302">
        <v>1644.12</v>
      </c>
      <c r="E5102" s="303">
        <v>0</v>
      </c>
      <c r="F5102" s="110" t="s">
        <v>14403</v>
      </c>
      <c r="G5102" s="126">
        <v>46023</v>
      </c>
      <c r="H5102" s="299" t="s">
        <v>15743</v>
      </c>
      <c r="I5102" s="197" t="str">
        <f>IFERROR(INDEX('CPU-GERAL'!$H$12:$H$2199,MATCH(A5102,'CPU-GERAL'!$B$12:$B$2199,0)),"NÃO ENCONTRADO")</f>
        <v>NÃO ENCONTRADO</v>
      </c>
      <c r="J5102" s="59" t="str">
        <f t="shared" si="79"/>
        <v/>
      </c>
    </row>
    <row r="5103" spans="1:10" x14ac:dyDescent="0.2">
      <c r="A5103" s="300">
        <v>94724</v>
      </c>
      <c r="B5103" s="301" t="s">
        <v>5260</v>
      </c>
      <c r="C5103" s="300" t="s">
        <v>49</v>
      </c>
      <c r="D5103" s="302">
        <v>26.37</v>
      </c>
      <c r="E5103" s="303">
        <v>0</v>
      </c>
      <c r="F5103" s="110" t="s">
        <v>14403</v>
      </c>
      <c r="G5103" s="126">
        <v>46023</v>
      </c>
      <c r="H5103" s="299" t="s">
        <v>15743</v>
      </c>
      <c r="I5103" s="197" t="str">
        <f>IFERROR(INDEX('CPU-GERAL'!$H$12:$H$2199,MATCH(A5103,'CPU-GERAL'!$B$12:$B$2199,0)),"NÃO ENCONTRADO")</f>
        <v>NÃO ENCONTRADO</v>
      </c>
      <c r="J5103" s="59" t="str">
        <f t="shared" si="79"/>
        <v/>
      </c>
    </row>
    <row r="5104" spans="1:10" x14ac:dyDescent="0.2">
      <c r="A5104" s="300">
        <v>94726</v>
      </c>
      <c r="B5104" s="301" t="s">
        <v>5262</v>
      </c>
      <c r="C5104" s="300" t="s">
        <v>49</v>
      </c>
      <c r="D5104" s="302">
        <v>33.979999999999997</v>
      </c>
      <c r="E5104" s="303">
        <v>0</v>
      </c>
      <c r="F5104" s="110" t="s">
        <v>14403</v>
      </c>
      <c r="G5104" s="126">
        <v>46023</v>
      </c>
      <c r="H5104" s="299" t="s">
        <v>15743</v>
      </c>
      <c r="I5104" s="197" t="str">
        <f>IFERROR(INDEX('CPU-GERAL'!$H$12:$H$2199,MATCH(A5104,'CPU-GERAL'!$B$12:$B$2199,0)),"NÃO ENCONTRADO")</f>
        <v>NÃO ENCONTRADO</v>
      </c>
      <c r="J5104" s="59" t="str">
        <f t="shared" si="79"/>
        <v/>
      </c>
    </row>
    <row r="5105" spans="1:10" x14ac:dyDescent="0.2">
      <c r="A5105" s="300">
        <v>94728</v>
      </c>
      <c r="B5105" s="301" t="s">
        <v>5264</v>
      </c>
      <c r="C5105" s="300" t="s">
        <v>49</v>
      </c>
      <c r="D5105" s="302">
        <v>52.89</v>
      </c>
      <c r="E5105" s="303">
        <v>0</v>
      </c>
      <c r="F5105" s="110" t="s">
        <v>14403</v>
      </c>
      <c r="G5105" s="126">
        <v>46023</v>
      </c>
      <c r="H5105" s="299" t="s">
        <v>15743</v>
      </c>
      <c r="I5105" s="197" t="str">
        <f>IFERROR(INDEX('CPU-GERAL'!$H$12:$H$2199,MATCH(A5105,'CPU-GERAL'!$B$12:$B$2199,0)),"NÃO ENCONTRADO")</f>
        <v>NÃO ENCONTRADO</v>
      </c>
      <c r="J5105" s="59" t="str">
        <f t="shared" si="79"/>
        <v/>
      </c>
    </row>
    <row r="5106" spans="1:10" x14ac:dyDescent="0.2">
      <c r="A5106" s="300">
        <v>94730</v>
      </c>
      <c r="B5106" s="301" t="s">
        <v>5266</v>
      </c>
      <c r="C5106" s="300" t="s">
        <v>49</v>
      </c>
      <c r="D5106" s="302">
        <v>64.86</v>
      </c>
      <c r="E5106" s="303">
        <v>0</v>
      </c>
      <c r="F5106" s="110" t="s">
        <v>14403</v>
      </c>
      <c r="G5106" s="126">
        <v>46023</v>
      </c>
      <c r="H5106" s="299" t="s">
        <v>15743</v>
      </c>
      <c r="I5106" s="197" t="str">
        <f>IFERROR(INDEX('CPU-GERAL'!$H$12:$H$2199,MATCH(A5106,'CPU-GERAL'!$B$12:$B$2199,0)),"NÃO ENCONTRADO")</f>
        <v>NÃO ENCONTRADO</v>
      </c>
      <c r="J5106" s="59" t="str">
        <f t="shared" si="79"/>
        <v/>
      </c>
    </row>
    <row r="5107" spans="1:10" x14ac:dyDescent="0.2">
      <c r="A5107" s="300">
        <v>94732</v>
      </c>
      <c r="B5107" s="301" t="s">
        <v>5268</v>
      </c>
      <c r="C5107" s="300" t="s">
        <v>49</v>
      </c>
      <c r="D5107" s="302">
        <v>103.81</v>
      </c>
      <c r="E5107" s="303">
        <v>0</v>
      </c>
      <c r="F5107" s="110" t="s">
        <v>14403</v>
      </c>
      <c r="G5107" s="126">
        <v>46023</v>
      </c>
      <c r="H5107" s="299" t="s">
        <v>15743</v>
      </c>
      <c r="I5107" s="197" t="str">
        <f>IFERROR(INDEX('CPU-GERAL'!$H$12:$H$2199,MATCH(A5107,'CPU-GERAL'!$B$12:$B$2199,0)),"NÃO ENCONTRADO")</f>
        <v>NÃO ENCONTRADO</v>
      </c>
      <c r="J5107" s="59" t="str">
        <f t="shared" si="79"/>
        <v/>
      </c>
    </row>
    <row r="5108" spans="1:10" x14ac:dyDescent="0.2">
      <c r="A5108" s="300">
        <v>94734</v>
      </c>
      <c r="B5108" s="301" t="s">
        <v>5270</v>
      </c>
      <c r="C5108" s="300" t="s">
        <v>49</v>
      </c>
      <c r="D5108" s="302">
        <v>376.18</v>
      </c>
      <c r="E5108" s="303">
        <v>0</v>
      </c>
      <c r="F5108" s="110" t="s">
        <v>14403</v>
      </c>
      <c r="G5108" s="126">
        <v>46023</v>
      </c>
      <c r="H5108" s="299" t="s">
        <v>15743</v>
      </c>
      <c r="I5108" s="197" t="str">
        <f>IFERROR(INDEX('CPU-GERAL'!$H$12:$H$2199,MATCH(A5108,'CPU-GERAL'!$B$12:$B$2199,0)),"NÃO ENCONTRADO")</f>
        <v>NÃO ENCONTRADO</v>
      </c>
      <c r="J5108" s="59" t="str">
        <f t="shared" si="79"/>
        <v/>
      </c>
    </row>
    <row r="5109" spans="1:10" x14ac:dyDescent="0.2">
      <c r="A5109" s="300">
        <v>94736</v>
      </c>
      <c r="B5109" s="301" t="s">
        <v>5271</v>
      </c>
      <c r="C5109" s="300" t="s">
        <v>49</v>
      </c>
      <c r="D5109" s="302">
        <v>547.04</v>
      </c>
      <c r="E5109" s="303">
        <v>0</v>
      </c>
      <c r="F5109" s="110" t="s">
        <v>14403</v>
      </c>
      <c r="G5109" s="126">
        <v>46023</v>
      </c>
      <c r="H5109" s="299" t="s">
        <v>15743</v>
      </c>
      <c r="I5109" s="197" t="str">
        <f>IFERROR(INDEX('CPU-GERAL'!$H$12:$H$2199,MATCH(A5109,'CPU-GERAL'!$B$12:$B$2199,0)),"NÃO ENCONTRADO")</f>
        <v>NÃO ENCONTRADO</v>
      </c>
      <c r="J5109" s="59" t="str">
        <f t="shared" si="79"/>
        <v/>
      </c>
    </row>
    <row r="5110" spans="1:10" x14ac:dyDescent="0.2">
      <c r="A5110" s="300">
        <v>94483</v>
      </c>
      <c r="B5110" s="301" t="s">
        <v>5509</v>
      </c>
      <c r="C5110" s="300" t="s">
        <v>49</v>
      </c>
      <c r="D5110" s="302">
        <v>1414.2</v>
      </c>
      <c r="E5110" s="303">
        <v>0.55000000000000004</v>
      </c>
      <c r="F5110" s="110" t="s">
        <v>14403</v>
      </c>
      <c r="G5110" s="126">
        <v>46023</v>
      </c>
      <c r="H5110" s="299" t="s">
        <v>15743</v>
      </c>
      <c r="I5110" s="197" t="str">
        <f>IFERROR(INDEX('CPU-GERAL'!$H$12:$H$2199,MATCH(A5110,'CPU-GERAL'!$B$12:$B$2199,0)),"NÃO ENCONTRADO")</f>
        <v>NÃO ENCONTRADO</v>
      </c>
      <c r="J5110" s="59" t="str">
        <f t="shared" si="79"/>
        <v/>
      </c>
    </row>
    <row r="5111" spans="1:10" x14ac:dyDescent="0.2">
      <c r="A5111" s="300">
        <v>94482</v>
      </c>
      <c r="B5111" s="301" t="s">
        <v>5508</v>
      </c>
      <c r="C5111" s="300" t="s">
        <v>49</v>
      </c>
      <c r="D5111" s="302">
        <v>1686.52</v>
      </c>
      <c r="E5111" s="303">
        <v>0.57999999999999996</v>
      </c>
      <c r="F5111" s="110" t="s">
        <v>14403</v>
      </c>
      <c r="G5111" s="126">
        <v>46023</v>
      </c>
      <c r="H5111" s="299" t="s">
        <v>15743</v>
      </c>
      <c r="I5111" s="197" t="str">
        <f>IFERROR(INDEX('CPU-GERAL'!$H$12:$H$2199,MATCH(A5111,'CPU-GERAL'!$B$12:$B$2199,0)),"NÃO ENCONTRADO")</f>
        <v>NÃO ENCONTRADO</v>
      </c>
      <c r="J5111" s="59" t="str">
        <f t="shared" si="79"/>
        <v/>
      </c>
    </row>
    <row r="5112" spans="1:10" x14ac:dyDescent="0.2">
      <c r="A5112" s="300">
        <v>94481</v>
      </c>
      <c r="B5112" s="301" t="s">
        <v>5507</v>
      </c>
      <c r="C5112" s="300" t="s">
        <v>49</v>
      </c>
      <c r="D5112" s="302">
        <v>2149.54</v>
      </c>
      <c r="E5112" s="303">
        <v>0.63</v>
      </c>
      <c r="F5112" s="110" t="s">
        <v>14403</v>
      </c>
      <c r="G5112" s="126">
        <v>46023</v>
      </c>
      <c r="H5112" s="299" t="s">
        <v>15743</v>
      </c>
      <c r="I5112" s="197" t="str">
        <f>IFERROR(INDEX('CPU-GERAL'!$H$12:$H$2199,MATCH(A5112,'CPU-GERAL'!$B$12:$B$2199,0)),"NÃO ENCONTRADO")</f>
        <v>NÃO ENCONTRADO</v>
      </c>
      <c r="J5112" s="59" t="str">
        <f t="shared" si="79"/>
        <v/>
      </c>
    </row>
    <row r="5113" spans="1:10" x14ac:dyDescent="0.2">
      <c r="A5113" s="300">
        <v>94480</v>
      </c>
      <c r="B5113" s="301" t="s">
        <v>5506</v>
      </c>
      <c r="C5113" s="300" t="s">
        <v>49</v>
      </c>
      <c r="D5113" s="302">
        <v>3042.38</v>
      </c>
      <c r="E5113" s="303">
        <v>0.67</v>
      </c>
      <c r="F5113" s="110" t="s">
        <v>14403</v>
      </c>
      <c r="G5113" s="126">
        <v>46023</v>
      </c>
      <c r="H5113" s="299" t="s">
        <v>15743</v>
      </c>
      <c r="I5113" s="197" t="str">
        <f>IFERROR(INDEX('CPU-GERAL'!$H$12:$H$2199,MATCH(A5113,'CPU-GERAL'!$B$12:$B$2199,0)),"NÃO ENCONTRADO")</f>
        <v>NÃO ENCONTRADO</v>
      </c>
      <c r="J5113" s="59" t="str">
        <f t="shared" si="79"/>
        <v/>
      </c>
    </row>
    <row r="5114" spans="1:10" x14ac:dyDescent="0.2">
      <c r="A5114" s="300">
        <v>94472</v>
      </c>
      <c r="B5114" s="301" t="s">
        <v>5191</v>
      </c>
      <c r="C5114" s="300" t="s">
        <v>49</v>
      </c>
      <c r="D5114" s="302">
        <v>82.19</v>
      </c>
      <c r="E5114" s="303">
        <v>0.66</v>
      </c>
      <c r="F5114" s="110" t="s">
        <v>14403</v>
      </c>
      <c r="G5114" s="126">
        <v>46023</v>
      </c>
      <c r="H5114" s="299" t="s">
        <v>15743</v>
      </c>
      <c r="I5114" s="197" t="str">
        <f>IFERROR(INDEX('CPU-GERAL'!$H$12:$H$2199,MATCH(A5114,'CPU-GERAL'!$B$12:$B$2199,0)),"NÃO ENCONTRADO")</f>
        <v>NÃO ENCONTRADO</v>
      </c>
      <c r="J5114" s="59" t="str">
        <f t="shared" si="79"/>
        <v/>
      </c>
    </row>
    <row r="5115" spans="1:10" x14ac:dyDescent="0.2">
      <c r="A5115" s="300">
        <v>94474</v>
      </c>
      <c r="B5115" s="301" t="s">
        <v>5193</v>
      </c>
      <c r="C5115" s="300" t="s">
        <v>49</v>
      </c>
      <c r="D5115" s="302">
        <v>137.68</v>
      </c>
      <c r="E5115" s="303">
        <v>0.76</v>
      </c>
      <c r="F5115" s="110" t="s">
        <v>14403</v>
      </c>
      <c r="G5115" s="126">
        <v>46023</v>
      </c>
      <c r="H5115" s="299" t="s">
        <v>15743</v>
      </c>
      <c r="I5115" s="197" t="str">
        <f>IFERROR(INDEX('CPU-GERAL'!$H$12:$H$2199,MATCH(A5115,'CPU-GERAL'!$B$12:$B$2199,0)),"NÃO ENCONTRADO")</f>
        <v>NÃO ENCONTRADO</v>
      </c>
      <c r="J5115" s="59" t="str">
        <f t="shared" si="79"/>
        <v/>
      </c>
    </row>
    <row r="5116" spans="1:10" x14ac:dyDescent="0.2">
      <c r="A5116" s="300">
        <v>94476</v>
      </c>
      <c r="B5116" s="301" t="s">
        <v>5195</v>
      </c>
      <c r="C5116" s="300" t="s">
        <v>49</v>
      </c>
      <c r="D5116" s="302">
        <v>192.11</v>
      </c>
      <c r="E5116" s="303">
        <v>0.8</v>
      </c>
      <c r="F5116" s="110" t="s">
        <v>14403</v>
      </c>
      <c r="G5116" s="126">
        <v>46023</v>
      </c>
      <c r="H5116" s="299" t="s">
        <v>15743</v>
      </c>
      <c r="I5116" s="197" t="str">
        <f>IFERROR(INDEX('CPU-GERAL'!$H$12:$H$2199,MATCH(A5116,'CPU-GERAL'!$B$12:$B$2199,0)),"NÃO ENCONTRADO")</f>
        <v>NÃO ENCONTRADO</v>
      </c>
      <c r="J5116" s="59" t="str">
        <f t="shared" si="79"/>
        <v/>
      </c>
    </row>
    <row r="5117" spans="1:10" x14ac:dyDescent="0.2">
      <c r="A5117" s="300">
        <v>94471</v>
      </c>
      <c r="B5117" s="301" t="s">
        <v>5190</v>
      </c>
      <c r="C5117" s="300" t="s">
        <v>49</v>
      </c>
      <c r="D5117" s="302">
        <v>79.81</v>
      </c>
      <c r="E5117" s="303">
        <v>0.65</v>
      </c>
      <c r="F5117" s="110" t="s">
        <v>14403</v>
      </c>
      <c r="G5117" s="126">
        <v>46023</v>
      </c>
      <c r="H5117" s="299" t="s">
        <v>15743</v>
      </c>
      <c r="I5117" s="197" t="str">
        <f>IFERROR(INDEX('CPU-GERAL'!$H$12:$H$2199,MATCH(A5117,'CPU-GERAL'!$B$12:$B$2199,0)),"NÃO ENCONTRADO")</f>
        <v>NÃO ENCONTRADO</v>
      </c>
      <c r="J5117" s="59" t="str">
        <f t="shared" si="79"/>
        <v/>
      </c>
    </row>
    <row r="5118" spans="1:10" x14ac:dyDescent="0.2">
      <c r="A5118" s="300">
        <v>94473</v>
      </c>
      <c r="B5118" s="301" t="s">
        <v>5192</v>
      </c>
      <c r="C5118" s="300" t="s">
        <v>49</v>
      </c>
      <c r="D5118" s="302">
        <v>127.19</v>
      </c>
      <c r="E5118" s="303">
        <v>0.74</v>
      </c>
      <c r="F5118" s="110" t="s">
        <v>14403</v>
      </c>
      <c r="G5118" s="126">
        <v>46023</v>
      </c>
      <c r="H5118" s="299" t="s">
        <v>15743</v>
      </c>
      <c r="I5118" s="197" t="str">
        <f>IFERROR(INDEX('CPU-GERAL'!$H$12:$H$2199,MATCH(A5118,'CPU-GERAL'!$B$12:$B$2199,0)),"NÃO ENCONTRADO")</f>
        <v>NÃO ENCONTRADO</v>
      </c>
      <c r="J5118" s="59" t="str">
        <f t="shared" si="79"/>
        <v/>
      </c>
    </row>
    <row r="5119" spans="1:10" x14ac:dyDescent="0.2">
      <c r="A5119" s="300">
        <v>94475</v>
      </c>
      <c r="B5119" s="301" t="s">
        <v>5194</v>
      </c>
      <c r="C5119" s="300" t="s">
        <v>49</v>
      </c>
      <c r="D5119" s="302">
        <v>171.91</v>
      </c>
      <c r="E5119" s="303">
        <v>0.78</v>
      </c>
      <c r="F5119" s="110" t="s">
        <v>14403</v>
      </c>
      <c r="G5119" s="126">
        <v>46023</v>
      </c>
      <c r="H5119" s="299" t="s">
        <v>15743</v>
      </c>
      <c r="I5119" s="197" t="str">
        <f>IFERROR(INDEX('CPU-GERAL'!$H$12:$H$2199,MATCH(A5119,'CPU-GERAL'!$B$12:$B$2199,0)),"NÃO ENCONTRADO")</f>
        <v>NÃO ENCONTRADO</v>
      </c>
      <c r="J5119" s="59" t="str">
        <f t="shared" si="79"/>
        <v/>
      </c>
    </row>
    <row r="5120" spans="1:10" x14ac:dyDescent="0.2">
      <c r="A5120" s="300">
        <v>105194</v>
      </c>
      <c r="B5120" s="301" t="s">
        <v>5392</v>
      </c>
      <c r="C5120" s="300" t="s">
        <v>49</v>
      </c>
      <c r="D5120" s="302">
        <v>88.73</v>
      </c>
      <c r="E5120" s="303">
        <v>0.69</v>
      </c>
      <c r="F5120" s="110" t="s">
        <v>14403</v>
      </c>
      <c r="G5120" s="126">
        <v>46023</v>
      </c>
      <c r="H5120" s="299" t="s">
        <v>15743</v>
      </c>
      <c r="I5120" s="197" t="str">
        <f>IFERROR(INDEX('CPU-GERAL'!$H$12:$H$2199,MATCH(A5120,'CPU-GERAL'!$B$12:$B$2199,0)),"NÃO ENCONTRADO")</f>
        <v>NÃO ENCONTRADO</v>
      </c>
      <c r="J5120" s="59" t="str">
        <f t="shared" si="79"/>
        <v/>
      </c>
    </row>
    <row r="5121" spans="1:10" x14ac:dyDescent="0.2">
      <c r="A5121" s="300">
        <v>105195</v>
      </c>
      <c r="B5121" s="301" t="s">
        <v>5393</v>
      </c>
      <c r="C5121" s="300" t="s">
        <v>49</v>
      </c>
      <c r="D5121" s="302">
        <v>226.15</v>
      </c>
      <c r="E5121" s="303">
        <v>0.83</v>
      </c>
      <c r="F5121" s="110" t="s">
        <v>14403</v>
      </c>
      <c r="G5121" s="126">
        <v>46023</v>
      </c>
      <c r="H5121" s="299" t="s">
        <v>15743</v>
      </c>
      <c r="I5121" s="197" t="str">
        <f>IFERROR(INDEX('CPU-GERAL'!$H$12:$H$2199,MATCH(A5121,'CPU-GERAL'!$B$12:$B$2199,0)),"NÃO ENCONTRADO")</f>
        <v>NÃO ENCONTRADO</v>
      </c>
      <c r="J5121" s="59" t="str">
        <f t="shared" si="79"/>
        <v/>
      </c>
    </row>
    <row r="5122" spans="1:10" x14ac:dyDescent="0.2">
      <c r="A5122" s="300">
        <v>105178</v>
      </c>
      <c r="B5122" s="301" t="s">
        <v>5382</v>
      </c>
      <c r="C5122" s="300" t="s">
        <v>49</v>
      </c>
      <c r="D5122" s="302">
        <v>142.5</v>
      </c>
      <c r="E5122" s="303">
        <v>0.79</v>
      </c>
      <c r="F5122" s="110" t="s">
        <v>14403</v>
      </c>
      <c r="G5122" s="126">
        <v>46023</v>
      </c>
      <c r="H5122" s="299" t="s">
        <v>15743</v>
      </c>
      <c r="I5122" s="197" t="str">
        <f>IFERROR(INDEX('CPU-GERAL'!$H$12:$H$2199,MATCH(A5122,'CPU-GERAL'!$B$12:$B$2199,0)),"NÃO ENCONTRADO")</f>
        <v>NÃO ENCONTRADO</v>
      </c>
      <c r="J5122" s="59" t="str">
        <f t="shared" si="79"/>
        <v/>
      </c>
    </row>
    <row r="5123" spans="1:10" x14ac:dyDescent="0.2">
      <c r="A5123" s="300">
        <v>94620</v>
      </c>
      <c r="B5123" s="301" t="s">
        <v>5208</v>
      </c>
      <c r="C5123" s="300" t="s">
        <v>49</v>
      </c>
      <c r="D5123" s="302">
        <v>1485.53</v>
      </c>
      <c r="E5123" s="303">
        <v>0</v>
      </c>
      <c r="F5123" s="110" t="s">
        <v>14403</v>
      </c>
      <c r="G5123" s="126">
        <v>46023</v>
      </c>
      <c r="H5123" s="299" t="s">
        <v>15743</v>
      </c>
      <c r="I5123" s="197" t="str">
        <f>IFERROR(INDEX('CPU-GERAL'!$H$12:$H$2199,MATCH(A5123,'CPU-GERAL'!$B$12:$B$2199,0)),"NÃO ENCONTRADO")</f>
        <v>NÃO ENCONTRADO</v>
      </c>
      <c r="J5123" s="59" t="str">
        <f t="shared" si="79"/>
        <v/>
      </c>
    </row>
    <row r="5124" spans="1:10" x14ac:dyDescent="0.2">
      <c r="A5124" s="300">
        <v>94614</v>
      </c>
      <c r="B5124" s="301" t="s">
        <v>5203</v>
      </c>
      <c r="C5124" s="300" t="s">
        <v>49</v>
      </c>
      <c r="D5124" s="302">
        <v>220.66</v>
      </c>
      <c r="E5124" s="303">
        <v>0</v>
      </c>
      <c r="F5124" s="110" t="s">
        <v>14403</v>
      </c>
      <c r="G5124" s="126">
        <v>46023</v>
      </c>
      <c r="H5124" s="299" t="s">
        <v>15743</v>
      </c>
      <c r="I5124" s="197" t="str">
        <f>IFERROR(INDEX('CPU-GERAL'!$H$12:$H$2199,MATCH(A5124,'CPU-GERAL'!$B$12:$B$2199,0)),"NÃO ENCONTRADO")</f>
        <v>NÃO ENCONTRADO</v>
      </c>
      <c r="J5124" s="59" t="str">
        <f t="shared" ref="J5124:J5187" si="80">IF(I5124&lt;&gt;"NÃO ENCONTRADO",IF(D5124=I5124,"IGUAL A CPU",I5124-D5124),"")</f>
        <v/>
      </c>
    </row>
    <row r="5125" spans="1:10" x14ac:dyDescent="0.2">
      <c r="A5125" s="300">
        <v>94616</v>
      </c>
      <c r="B5125" s="301" t="s">
        <v>5205</v>
      </c>
      <c r="C5125" s="300" t="s">
        <v>49</v>
      </c>
      <c r="D5125" s="302">
        <v>652.34</v>
      </c>
      <c r="E5125" s="303">
        <v>0</v>
      </c>
      <c r="F5125" s="110" t="s">
        <v>14403</v>
      </c>
      <c r="G5125" s="126">
        <v>46023</v>
      </c>
      <c r="H5125" s="299" t="s">
        <v>15743</v>
      </c>
      <c r="I5125" s="197" t="str">
        <f>IFERROR(INDEX('CPU-GERAL'!$H$12:$H$2199,MATCH(A5125,'CPU-GERAL'!$B$12:$B$2199,0)),"NÃO ENCONTRADO")</f>
        <v>NÃO ENCONTRADO</v>
      </c>
      <c r="J5125" s="59" t="str">
        <f t="shared" si="80"/>
        <v/>
      </c>
    </row>
    <row r="5126" spans="1:10" x14ac:dyDescent="0.2">
      <c r="A5126" s="300">
        <v>94618</v>
      </c>
      <c r="B5126" s="301" t="s">
        <v>5207</v>
      </c>
      <c r="C5126" s="300" t="s">
        <v>49</v>
      </c>
      <c r="D5126" s="302">
        <v>632.6</v>
      </c>
      <c r="E5126" s="303">
        <v>0</v>
      </c>
      <c r="F5126" s="110" t="s">
        <v>14403</v>
      </c>
      <c r="G5126" s="126">
        <v>46023</v>
      </c>
      <c r="H5126" s="299" t="s">
        <v>15743</v>
      </c>
      <c r="I5126" s="197" t="str">
        <f>IFERROR(INDEX('CPU-GERAL'!$H$12:$H$2199,MATCH(A5126,'CPU-GERAL'!$B$12:$B$2199,0)),"NÃO ENCONTRADO")</f>
        <v>NÃO ENCONTRADO</v>
      </c>
      <c r="J5126" s="59" t="str">
        <f t="shared" si="80"/>
        <v/>
      </c>
    </row>
    <row r="5127" spans="1:10" x14ac:dyDescent="0.2">
      <c r="A5127" s="300">
        <v>105193</v>
      </c>
      <c r="B5127" s="301" t="s">
        <v>5391</v>
      </c>
      <c r="C5127" s="300" t="s">
        <v>49</v>
      </c>
      <c r="D5127" s="302">
        <v>155.97999999999999</v>
      </c>
      <c r="E5127" s="303">
        <v>0.79</v>
      </c>
      <c r="F5127" s="110" t="s">
        <v>14403</v>
      </c>
      <c r="G5127" s="126">
        <v>46023</v>
      </c>
      <c r="H5127" s="299" t="s">
        <v>15743</v>
      </c>
      <c r="I5127" s="197" t="str">
        <f>IFERROR(INDEX('CPU-GERAL'!$H$12:$H$2199,MATCH(A5127,'CPU-GERAL'!$B$12:$B$2199,0)),"NÃO ENCONTRADO")</f>
        <v>NÃO ENCONTRADO</v>
      </c>
      <c r="J5127" s="59" t="str">
        <f t="shared" si="80"/>
        <v/>
      </c>
    </row>
    <row r="5128" spans="1:10" x14ac:dyDescent="0.2">
      <c r="A5128" s="300">
        <v>105197</v>
      </c>
      <c r="B5128" s="301" t="s">
        <v>5395</v>
      </c>
      <c r="C5128" s="300" t="s">
        <v>49</v>
      </c>
      <c r="D5128" s="302">
        <v>166.29</v>
      </c>
      <c r="E5128" s="303">
        <v>0.83</v>
      </c>
      <c r="F5128" s="110" t="s">
        <v>14403</v>
      </c>
      <c r="G5128" s="126">
        <v>46023</v>
      </c>
      <c r="H5128" s="299" t="s">
        <v>15743</v>
      </c>
      <c r="I5128" s="197" t="str">
        <f>IFERROR(INDEX('CPU-GERAL'!$H$12:$H$2199,MATCH(A5128,'CPU-GERAL'!$B$12:$B$2199,0)),"NÃO ENCONTRADO")</f>
        <v>NÃO ENCONTRADO</v>
      </c>
      <c r="J5128" s="59" t="str">
        <f t="shared" si="80"/>
        <v/>
      </c>
    </row>
    <row r="5129" spans="1:10" x14ac:dyDescent="0.2">
      <c r="A5129" s="300">
        <v>105196</v>
      </c>
      <c r="B5129" s="301" t="s">
        <v>5394</v>
      </c>
      <c r="C5129" s="300" t="s">
        <v>49</v>
      </c>
      <c r="D5129" s="302">
        <v>241.18</v>
      </c>
      <c r="E5129" s="303">
        <v>0.87</v>
      </c>
      <c r="F5129" s="110" t="s">
        <v>14403</v>
      </c>
      <c r="G5129" s="126">
        <v>46023</v>
      </c>
      <c r="H5129" s="299" t="s">
        <v>15743</v>
      </c>
      <c r="I5129" s="197" t="str">
        <f>IFERROR(INDEX('CPU-GERAL'!$H$12:$H$2199,MATCH(A5129,'CPU-GERAL'!$B$12:$B$2199,0)),"NÃO ENCONTRADO")</f>
        <v>NÃO ENCONTRADO</v>
      </c>
      <c r="J5129" s="59" t="str">
        <f t="shared" si="80"/>
        <v/>
      </c>
    </row>
    <row r="5130" spans="1:10" x14ac:dyDescent="0.2">
      <c r="A5130" s="300">
        <v>105198</v>
      </c>
      <c r="B5130" s="301" t="s">
        <v>5396</v>
      </c>
      <c r="C5130" s="300" t="s">
        <v>49</v>
      </c>
      <c r="D5130" s="302">
        <v>341.83</v>
      </c>
      <c r="E5130" s="303">
        <v>0.89</v>
      </c>
      <c r="F5130" s="110" t="s">
        <v>14403</v>
      </c>
      <c r="G5130" s="126">
        <v>46023</v>
      </c>
      <c r="H5130" s="299" t="s">
        <v>15743</v>
      </c>
      <c r="I5130" s="197" t="str">
        <f>IFERROR(INDEX('CPU-GERAL'!$H$12:$H$2199,MATCH(A5130,'CPU-GERAL'!$B$12:$B$2199,0)),"NÃO ENCONTRADO")</f>
        <v>NÃO ENCONTRADO</v>
      </c>
      <c r="J5130" s="59" t="str">
        <f t="shared" si="80"/>
        <v/>
      </c>
    </row>
    <row r="5131" spans="1:10" x14ac:dyDescent="0.2">
      <c r="A5131" s="300">
        <v>105200</v>
      </c>
      <c r="B5131" s="301" t="s">
        <v>5398</v>
      </c>
      <c r="C5131" s="300" t="s">
        <v>49</v>
      </c>
      <c r="D5131" s="302">
        <v>131.38999999999999</v>
      </c>
      <c r="E5131" s="303">
        <v>0.79</v>
      </c>
      <c r="F5131" s="110" t="s">
        <v>14403</v>
      </c>
      <c r="G5131" s="126">
        <v>46023</v>
      </c>
      <c r="H5131" s="299" t="s">
        <v>15743</v>
      </c>
      <c r="I5131" s="197" t="str">
        <f>IFERROR(INDEX('CPU-GERAL'!$H$12:$H$2199,MATCH(A5131,'CPU-GERAL'!$B$12:$B$2199,0)),"NÃO ENCONTRADO")</f>
        <v>NÃO ENCONTRADO</v>
      </c>
      <c r="J5131" s="59" t="str">
        <f t="shared" si="80"/>
        <v/>
      </c>
    </row>
    <row r="5132" spans="1:10" x14ac:dyDescent="0.2">
      <c r="A5132" s="300">
        <v>105199</v>
      </c>
      <c r="B5132" s="301" t="s">
        <v>5397</v>
      </c>
      <c r="C5132" s="300" t="s">
        <v>49</v>
      </c>
      <c r="D5132" s="302">
        <v>219.3</v>
      </c>
      <c r="E5132" s="303">
        <v>0.85</v>
      </c>
      <c r="F5132" s="110" t="s">
        <v>14403</v>
      </c>
      <c r="G5132" s="126">
        <v>46023</v>
      </c>
      <c r="H5132" s="299" t="s">
        <v>15743</v>
      </c>
      <c r="I5132" s="197" t="str">
        <f>IFERROR(INDEX('CPU-GERAL'!$H$12:$H$2199,MATCH(A5132,'CPU-GERAL'!$B$12:$B$2199,0)),"NÃO ENCONTRADO")</f>
        <v>NÃO ENCONTRADO</v>
      </c>
      <c r="J5132" s="59" t="str">
        <f t="shared" si="80"/>
        <v/>
      </c>
    </row>
    <row r="5133" spans="1:10" x14ac:dyDescent="0.2">
      <c r="A5133" s="300">
        <v>105201</v>
      </c>
      <c r="B5133" s="301" t="s">
        <v>5399</v>
      </c>
      <c r="C5133" s="300" t="s">
        <v>49</v>
      </c>
      <c r="D5133" s="302">
        <v>299.89</v>
      </c>
      <c r="E5133" s="303">
        <v>0.87</v>
      </c>
      <c r="F5133" s="110" t="s">
        <v>14403</v>
      </c>
      <c r="G5133" s="126">
        <v>46023</v>
      </c>
      <c r="H5133" s="299" t="s">
        <v>15743</v>
      </c>
      <c r="I5133" s="197" t="str">
        <f>IFERROR(INDEX('CPU-GERAL'!$H$12:$H$2199,MATCH(A5133,'CPU-GERAL'!$B$12:$B$2199,0)),"NÃO ENCONTRADO")</f>
        <v>NÃO ENCONTRADO</v>
      </c>
      <c r="J5133" s="59" t="str">
        <f t="shared" si="80"/>
        <v/>
      </c>
    </row>
    <row r="5134" spans="1:10" x14ac:dyDescent="0.2">
      <c r="A5134" s="300">
        <v>94755</v>
      </c>
      <c r="B5134" s="301" t="s">
        <v>12486</v>
      </c>
      <c r="C5134" s="300" t="s">
        <v>49</v>
      </c>
      <c r="D5134" s="302">
        <v>0</v>
      </c>
      <c r="E5134" s="303"/>
      <c r="F5134" s="110" t="s">
        <v>14403</v>
      </c>
      <c r="G5134" s="126">
        <v>46023</v>
      </c>
      <c r="H5134" s="299" t="s">
        <v>15743</v>
      </c>
      <c r="I5134" s="197" t="str">
        <f>IFERROR(INDEX('CPU-GERAL'!$H$12:$H$2199,MATCH(A5134,'CPU-GERAL'!$B$12:$B$2199,0)),"NÃO ENCONTRADO")</f>
        <v>NÃO ENCONTRADO</v>
      </c>
      <c r="J5134" s="59" t="str">
        <f t="shared" si="80"/>
        <v/>
      </c>
    </row>
    <row r="5135" spans="1:10" x14ac:dyDescent="0.2">
      <c r="A5135" s="300">
        <v>94741</v>
      </c>
      <c r="B5135" s="301" t="s">
        <v>5276</v>
      </c>
      <c r="C5135" s="300" t="s">
        <v>49</v>
      </c>
      <c r="D5135" s="302">
        <v>13.51</v>
      </c>
      <c r="E5135" s="303">
        <v>0</v>
      </c>
      <c r="F5135" s="110" t="s">
        <v>14403</v>
      </c>
      <c r="G5135" s="126">
        <v>46023</v>
      </c>
      <c r="H5135" s="299" t="s">
        <v>15743</v>
      </c>
      <c r="I5135" s="197" t="str">
        <f>IFERROR(INDEX('CPU-GERAL'!$H$12:$H$2199,MATCH(A5135,'CPU-GERAL'!$B$12:$B$2199,0)),"NÃO ENCONTRADO")</f>
        <v>NÃO ENCONTRADO</v>
      </c>
      <c r="J5135" s="59" t="str">
        <f t="shared" si="80"/>
        <v/>
      </c>
    </row>
    <row r="5136" spans="1:10" x14ac:dyDescent="0.2">
      <c r="A5136" s="300">
        <v>94743</v>
      </c>
      <c r="B5136" s="301" t="s">
        <v>5278</v>
      </c>
      <c r="C5136" s="300" t="s">
        <v>49</v>
      </c>
      <c r="D5136" s="302">
        <v>21.82</v>
      </c>
      <c r="E5136" s="303">
        <v>0</v>
      </c>
      <c r="F5136" s="110" t="s">
        <v>14403</v>
      </c>
      <c r="G5136" s="126">
        <v>46023</v>
      </c>
      <c r="H5136" s="299" t="s">
        <v>15743</v>
      </c>
      <c r="I5136" s="197" t="str">
        <f>IFERROR(INDEX('CPU-GERAL'!$H$12:$H$2199,MATCH(A5136,'CPU-GERAL'!$B$12:$B$2199,0)),"NÃO ENCONTRADO")</f>
        <v>NÃO ENCONTRADO</v>
      </c>
      <c r="J5136" s="59" t="str">
        <f t="shared" si="80"/>
        <v/>
      </c>
    </row>
    <row r="5137" spans="1:10" x14ac:dyDescent="0.2">
      <c r="A5137" s="300">
        <v>94745</v>
      </c>
      <c r="B5137" s="301" t="s">
        <v>12487</v>
      </c>
      <c r="C5137" s="300" t="s">
        <v>49</v>
      </c>
      <c r="D5137" s="302">
        <v>0</v>
      </c>
      <c r="E5137" s="303"/>
      <c r="F5137" s="110" t="s">
        <v>14403</v>
      </c>
      <c r="G5137" s="126">
        <v>46023</v>
      </c>
      <c r="H5137" s="299" t="s">
        <v>15743</v>
      </c>
      <c r="I5137" s="197" t="str">
        <f>IFERROR(INDEX('CPU-GERAL'!$H$12:$H$2199,MATCH(A5137,'CPU-GERAL'!$B$12:$B$2199,0)),"NÃO ENCONTRADO")</f>
        <v>NÃO ENCONTRADO</v>
      </c>
      <c r="J5137" s="59" t="str">
        <f t="shared" si="80"/>
        <v/>
      </c>
    </row>
    <row r="5138" spans="1:10" x14ac:dyDescent="0.2">
      <c r="A5138" s="300">
        <v>94747</v>
      </c>
      <c r="B5138" s="301" t="s">
        <v>12488</v>
      </c>
      <c r="C5138" s="300" t="s">
        <v>49</v>
      </c>
      <c r="D5138" s="302">
        <v>0</v>
      </c>
      <c r="E5138" s="303"/>
      <c r="F5138" s="110" t="s">
        <v>14403</v>
      </c>
      <c r="G5138" s="126">
        <v>46023</v>
      </c>
      <c r="H5138" s="299" t="s">
        <v>15743</v>
      </c>
      <c r="I5138" s="197" t="str">
        <f>IFERROR(INDEX('CPU-GERAL'!$H$12:$H$2199,MATCH(A5138,'CPU-GERAL'!$B$12:$B$2199,0)),"NÃO ENCONTRADO")</f>
        <v>NÃO ENCONTRADO</v>
      </c>
      <c r="J5138" s="59" t="str">
        <f t="shared" si="80"/>
        <v/>
      </c>
    </row>
    <row r="5139" spans="1:10" x14ac:dyDescent="0.2">
      <c r="A5139" s="300">
        <v>94749</v>
      </c>
      <c r="B5139" s="301" t="s">
        <v>12489</v>
      </c>
      <c r="C5139" s="300" t="s">
        <v>49</v>
      </c>
      <c r="D5139" s="302">
        <v>0</v>
      </c>
      <c r="E5139" s="303"/>
      <c r="F5139" s="110" t="s">
        <v>14403</v>
      </c>
      <c r="G5139" s="126">
        <v>46023</v>
      </c>
      <c r="H5139" s="299" t="s">
        <v>15743</v>
      </c>
      <c r="I5139" s="197" t="str">
        <f>IFERROR(INDEX('CPU-GERAL'!$H$12:$H$2199,MATCH(A5139,'CPU-GERAL'!$B$12:$B$2199,0)),"NÃO ENCONTRADO")</f>
        <v>NÃO ENCONTRADO</v>
      </c>
      <c r="J5139" s="59" t="str">
        <f t="shared" si="80"/>
        <v/>
      </c>
    </row>
    <row r="5140" spans="1:10" x14ac:dyDescent="0.2">
      <c r="A5140" s="300">
        <v>94751</v>
      </c>
      <c r="B5140" s="301" t="s">
        <v>12490</v>
      </c>
      <c r="C5140" s="300" t="s">
        <v>49</v>
      </c>
      <c r="D5140" s="302">
        <v>0</v>
      </c>
      <c r="E5140" s="303"/>
      <c r="F5140" s="110" t="s">
        <v>14403</v>
      </c>
      <c r="G5140" s="126">
        <v>46023</v>
      </c>
      <c r="H5140" s="299" t="s">
        <v>15743</v>
      </c>
      <c r="I5140" s="197" t="str">
        <f>IFERROR(INDEX('CPU-GERAL'!$H$12:$H$2199,MATCH(A5140,'CPU-GERAL'!$B$12:$B$2199,0)),"NÃO ENCONTRADO")</f>
        <v>NÃO ENCONTRADO</v>
      </c>
      <c r="J5140" s="59" t="str">
        <f t="shared" si="80"/>
        <v/>
      </c>
    </row>
    <row r="5141" spans="1:10" x14ac:dyDescent="0.2">
      <c r="A5141" s="300">
        <v>94753</v>
      </c>
      <c r="B5141" s="301" t="s">
        <v>12491</v>
      </c>
      <c r="C5141" s="300" t="s">
        <v>49</v>
      </c>
      <c r="D5141" s="302">
        <v>0</v>
      </c>
      <c r="E5141" s="303"/>
      <c r="F5141" s="110" t="s">
        <v>14403</v>
      </c>
      <c r="G5141" s="126">
        <v>46023</v>
      </c>
      <c r="H5141" s="299" t="s">
        <v>15743</v>
      </c>
      <c r="I5141" s="197" t="str">
        <f>IFERROR(INDEX('CPU-GERAL'!$H$12:$H$2199,MATCH(A5141,'CPU-GERAL'!$B$12:$B$2199,0)),"NÃO ENCONTRADO")</f>
        <v>NÃO ENCONTRADO</v>
      </c>
      <c r="J5141" s="59" t="str">
        <f t="shared" si="80"/>
        <v/>
      </c>
    </row>
    <row r="5142" spans="1:10" x14ac:dyDescent="0.2">
      <c r="A5142" s="300">
        <v>105209</v>
      </c>
      <c r="B5142" s="301" t="s">
        <v>5407</v>
      </c>
      <c r="C5142" s="300" t="s">
        <v>49</v>
      </c>
      <c r="D5142" s="302">
        <v>161.07</v>
      </c>
      <c r="E5142" s="303">
        <v>0.83</v>
      </c>
      <c r="F5142" s="110" t="s">
        <v>14403</v>
      </c>
      <c r="G5142" s="126">
        <v>46023</v>
      </c>
      <c r="H5142" s="299" t="s">
        <v>15743</v>
      </c>
      <c r="I5142" s="197" t="str">
        <f>IFERROR(INDEX('CPU-GERAL'!$H$12:$H$2199,MATCH(A5142,'CPU-GERAL'!$B$12:$B$2199,0)),"NÃO ENCONTRADO")</f>
        <v>NÃO ENCONTRADO</v>
      </c>
      <c r="J5142" s="59" t="str">
        <f t="shared" si="80"/>
        <v/>
      </c>
    </row>
    <row r="5143" spans="1:10" x14ac:dyDescent="0.2">
      <c r="A5143" s="300">
        <v>105208</v>
      </c>
      <c r="B5143" s="301" t="s">
        <v>5406</v>
      </c>
      <c r="C5143" s="300" t="s">
        <v>49</v>
      </c>
      <c r="D5143" s="302">
        <v>330.37</v>
      </c>
      <c r="E5143" s="303">
        <v>0.9</v>
      </c>
      <c r="F5143" s="110" t="s">
        <v>14403</v>
      </c>
      <c r="G5143" s="126">
        <v>46023</v>
      </c>
      <c r="H5143" s="299" t="s">
        <v>15743</v>
      </c>
      <c r="I5143" s="197" t="str">
        <f>IFERROR(INDEX('CPU-GERAL'!$H$12:$H$2199,MATCH(A5143,'CPU-GERAL'!$B$12:$B$2199,0)),"NÃO ENCONTRADO")</f>
        <v>NÃO ENCONTRADO</v>
      </c>
      <c r="J5143" s="59" t="str">
        <f t="shared" si="80"/>
        <v/>
      </c>
    </row>
    <row r="5144" spans="1:10" x14ac:dyDescent="0.2">
      <c r="A5144" s="300">
        <v>105210</v>
      </c>
      <c r="B5144" s="301" t="s">
        <v>5408</v>
      </c>
      <c r="C5144" s="300" t="s">
        <v>49</v>
      </c>
      <c r="D5144" s="302">
        <v>426.3</v>
      </c>
      <c r="E5144" s="303">
        <v>0.91</v>
      </c>
      <c r="F5144" s="110" t="s">
        <v>14403</v>
      </c>
      <c r="G5144" s="126">
        <v>46023</v>
      </c>
      <c r="H5144" s="299" t="s">
        <v>15743</v>
      </c>
      <c r="I5144" s="197" t="str">
        <f>IFERROR(INDEX('CPU-GERAL'!$H$12:$H$2199,MATCH(A5144,'CPU-GERAL'!$B$12:$B$2199,0)),"NÃO ENCONTRADO")</f>
        <v>NÃO ENCONTRADO</v>
      </c>
      <c r="J5144" s="59" t="str">
        <f t="shared" si="80"/>
        <v/>
      </c>
    </row>
    <row r="5145" spans="1:10" x14ac:dyDescent="0.2">
      <c r="A5145" s="300">
        <v>105203</v>
      </c>
      <c r="B5145" s="301" t="s">
        <v>5401</v>
      </c>
      <c r="C5145" s="300" t="s">
        <v>49</v>
      </c>
      <c r="D5145" s="302">
        <v>165.57</v>
      </c>
      <c r="E5145" s="303">
        <v>0.83</v>
      </c>
      <c r="F5145" s="110" t="s">
        <v>14403</v>
      </c>
      <c r="G5145" s="126">
        <v>46023</v>
      </c>
      <c r="H5145" s="299" t="s">
        <v>15743</v>
      </c>
      <c r="I5145" s="197" t="str">
        <f>IFERROR(INDEX('CPU-GERAL'!$H$12:$H$2199,MATCH(A5145,'CPU-GERAL'!$B$12:$B$2199,0)),"NÃO ENCONTRADO")</f>
        <v>NÃO ENCONTRADO</v>
      </c>
      <c r="J5145" s="59" t="str">
        <f t="shared" si="80"/>
        <v/>
      </c>
    </row>
    <row r="5146" spans="1:10" x14ac:dyDescent="0.2">
      <c r="A5146" s="300">
        <v>105202</v>
      </c>
      <c r="B5146" s="301" t="s">
        <v>5400</v>
      </c>
      <c r="C5146" s="300" t="s">
        <v>49</v>
      </c>
      <c r="D5146" s="302">
        <v>271.62</v>
      </c>
      <c r="E5146" s="303">
        <v>0.88</v>
      </c>
      <c r="F5146" s="110" t="s">
        <v>14403</v>
      </c>
      <c r="G5146" s="126">
        <v>46023</v>
      </c>
      <c r="H5146" s="299" t="s">
        <v>15743</v>
      </c>
      <c r="I5146" s="197" t="str">
        <f>IFERROR(INDEX('CPU-GERAL'!$H$12:$H$2199,MATCH(A5146,'CPU-GERAL'!$B$12:$B$2199,0)),"NÃO ENCONTRADO")</f>
        <v>NÃO ENCONTRADO</v>
      </c>
      <c r="J5146" s="59" t="str">
        <f t="shared" si="80"/>
        <v/>
      </c>
    </row>
    <row r="5147" spans="1:10" x14ac:dyDescent="0.2">
      <c r="A5147" s="300">
        <v>105204</v>
      </c>
      <c r="B5147" s="301" t="s">
        <v>5402</v>
      </c>
      <c r="C5147" s="300" t="s">
        <v>49</v>
      </c>
      <c r="D5147" s="302">
        <v>361.12</v>
      </c>
      <c r="E5147" s="303">
        <v>0.89</v>
      </c>
      <c r="F5147" s="110" t="s">
        <v>14403</v>
      </c>
      <c r="G5147" s="126">
        <v>46023</v>
      </c>
      <c r="H5147" s="299" t="s">
        <v>15743</v>
      </c>
      <c r="I5147" s="197" t="str">
        <f>IFERROR(INDEX('CPU-GERAL'!$H$12:$H$2199,MATCH(A5147,'CPU-GERAL'!$B$12:$B$2199,0)),"NÃO ENCONTRADO")</f>
        <v>NÃO ENCONTRADO</v>
      </c>
      <c r="J5147" s="59" t="str">
        <f t="shared" si="80"/>
        <v/>
      </c>
    </row>
    <row r="5148" spans="1:10" x14ac:dyDescent="0.2">
      <c r="A5148" s="300">
        <v>105206</v>
      </c>
      <c r="B5148" s="301" t="s">
        <v>5404</v>
      </c>
      <c r="C5148" s="300" t="s">
        <v>49</v>
      </c>
      <c r="D5148" s="302">
        <v>157.82</v>
      </c>
      <c r="E5148" s="303">
        <v>0.82</v>
      </c>
      <c r="F5148" s="110" t="s">
        <v>14403</v>
      </c>
      <c r="G5148" s="126">
        <v>46023</v>
      </c>
      <c r="H5148" s="299" t="s">
        <v>15743</v>
      </c>
      <c r="I5148" s="197" t="str">
        <f>IFERROR(INDEX('CPU-GERAL'!$H$12:$H$2199,MATCH(A5148,'CPU-GERAL'!$B$12:$B$2199,0)),"NÃO ENCONTRADO")</f>
        <v>NÃO ENCONTRADO</v>
      </c>
      <c r="J5148" s="59" t="str">
        <f t="shared" si="80"/>
        <v/>
      </c>
    </row>
    <row r="5149" spans="1:10" x14ac:dyDescent="0.2">
      <c r="A5149" s="300">
        <v>105205</v>
      </c>
      <c r="B5149" s="301" t="s">
        <v>5403</v>
      </c>
      <c r="C5149" s="300" t="s">
        <v>49</v>
      </c>
      <c r="D5149" s="302">
        <v>250.98</v>
      </c>
      <c r="E5149" s="303">
        <v>0.87</v>
      </c>
      <c r="F5149" s="110" t="s">
        <v>14403</v>
      </c>
      <c r="G5149" s="126">
        <v>46023</v>
      </c>
      <c r="H5149" s="299" t="s">
        <v>15743</v>
      </c>
      <c r="I5149" s="197" t="str">
        <f>IFERROR(INDEX('CPU-GERAL'!$H$12:$H$2199,MATCH(A5149,'CPU-GERAL'!$B$12:$B$2199,0)),"NÃO ENCONTRADO")</f>
        <v>NÃO ENCONTRADO</v>
      </c>
      <c r="J5149" s="59" t="str">
        <f t="shared" si="80"/>
        <v/>
      </c>
    </row>
    <row r="5150" spans="1:10" x14ac:dyDescent="0.2">
      <c r="A5150" s="300">
        <v>105207</v>
      </c>
      <c r="B5150" s="301" t="s">
        <v>5405</v>
      </c>
      <c r="C5150" s="300" t="s">
        <v>49</v>
      </c>
      <c r="D5150" s="302">
        <v>350.8</v>
      </c>
      <c r="E5150" s="303">
        <v>0.89</v>
      </c>
      <c r="F5150" s="110" t="s">
        <v>14403</v>
      </c>
      <c r="G5150" s="126">
        <v>46023</v>
      </c>
      <c r="H5150" s="299" t="s">
        <v>15743</v>
      </c>
      <c r="I5150" s="197" t="str">
        <f>IFERROR(INDEX('CPU-GERAL'!$H$12:$H$2199,MATCH(A5150,'CPU-GERAL'!$B$12:$B$2199,0)),"NÃO ENCONTRADO")</f>
        <v>NÃO ENCONTRADO</v>
      </c>
      <c r="J5150" s="59" t="str">
        <f t="shared" si="80"/>
        <v/>
      </c>
    </row>
    <row r="5151" spans="1:10" x14ac:dyDescent="0.2">
      <c r="A5151" s="300">
        <v>94687</v>
      </c>
      <c r="B5151" s="301" t="s">
        <v>5240</v>
      </c>
      <c r="C5151" s="300" t="s">
        <v>49</v>
      </c>
      <c r="D5151" s="302">
        <v>251.14</v>
      </c>
      <c r="E5151" s="303">
        <v>0</v>
      </c>
      <c r="F5151" s="110" t="s">
        <v>14403</v>
      </c>
      <c r="G5151" s="126">
        <v>46023</v>
      </c>
      <c r="H5151" s="299" t="s">
        <v>15743</v>
      </c>
      <c r="I5151" s="197" t="str">
        <f>IFERROR(INDEX('CPU-GERAL'!$H$12:$H$2199,MATCH(A5151,'CPU-GERAL'!$B$12:$B$2199,0)),"NÃO ENCONTRADO")</f>
        <v>NÃO ENCONTRADO</v>
      </c>
      <c r="J5151" s="59" t="str">
        <f t="shared" si="80"/>
        <v/>
      </c>
    </row>
    <row r="5152" spans="1:10" x14ac:dyDescent="0.2">
      <c r="A5152" s="300">
        <v>94673</v>
      </c>
      <c r="B5152" s="301" t="s">
        <v>10987</v>
      </c>
      <c r="C5152" s="300" t="s">
        <v>49</v>
      </c>
      <c r="D5152" s="302">
        <v>7.96</v>
      </c>
      <c r="E5152" s="303">
        <v>0</v>
      </c>
      <c r="F5152" s="110" t="s">
        <v>14403</v>
      </c>
      <c r="G5152" s="126">
        <v>46023</v>
      </c>
      <c r="H5152" s="299" t="s">
        <v>15743</v>
      </c>
      <c r="I5152" s="197" t="str">
        <f>IFERROR(INDEX('CPU-GERAL'!$H$12:$H$2199,MATCH(A5152,'CPU-GERAL'!$B$12:$B$2199,0)),"NÃO ENCONTRADO")</f>
        <v>NÃO ENCONTRADO</v>
      </c>
      <c r="J5152" s="59" t="str">
        <f t="shared" si="80"/>
        <v/>
      </c>
    </row>
    <row r="5153" spans="1:10" x14ac:dyDescent="0.2">
      <c r="A5153" s="300">
        <v>94675</v>
      </c>
      <c r="B5153" s="301" t="s">
        <v>5228</v>
      </c>
      <c r="C5153" s="300" t="s">
        <v>49</v>
      </c>
      <c r="D5153" s="302">
        <v>13.35</v>
      </c>
      <c r="E5153" s="303">
        <v>0</v>
      </c>
      <c r="F5153" s="110" t="s">
        <v>14403</v>
      </c>
      <c r="G5153" s="126">
        <v>46023</v>
      </c>
      <c r="H5153" s="299" t="s">
        <v>15743</v>
      </c>
      <c r="I5153" s="197" t="str">
        <f>IFERROR(INDEX('CPU-GERAL'!$H$12:$H$2199,MATCH(A5153,'CPU-GERAL'!$B$12:$B$2199,0)),"NÃO ENCONTRADO")</f>
        <v>NÃO ENCONTRADO</v>
      </c>
      <c r="J5153" s="59" t="str">
        <f t="shared" si="80"/>
        <v/>
      </c>
    </row>
    <row r="5154" spans="1:10" x14ac:dyDescent="0.2">
      <c r="A5154" s="300">
        <v>94677</v>
      </c>
      <c r="B5154" s="301" t="s">
        <v>5230</v>
      </c>
      <c r="C5154" s="300" t="s">
        <v>49</v>
      </c>
      <c r="D5154" s="302">
        <v>21.56</v>
      </c>
      <c r="E5154" s="303">
        <v>0</v>
      </c>
      <c r="F5154" s="110" t="s">
        <v>14403</v>
      </c>
      <c r="G5154" s="126">
        <v>46023</v>
      </c>
      <c r="H5154" s="299" t="s">
        <v>15743</v>
      </c>
      <c r="I5154" s="197" t="str">
        <f>IFERROR(INDEX('CPU-GERAL'!$H$12:$H$2199,MATCH(A5154,'CPU-GERAL'!$B$12:$B$2199,0)),"NÃO ENCONTRADO")</f>
        <v>NÃO ENCONTRADO</v>
      </c>
      <c r="J5154" s="59" t="str">
        <f t="shared" si="80"/>
        <v/>
      </c>
    </row>
    <row r="5155" spans="1:10" x14ac:dyDescent="0.2">
      <c r="A5155" s="300">
        <v>94679</v>
      </c>
      <c r="B5155" s="301" t="s">
        <v>5232</v>
      </c>
      <c r="C5155" s="300" t="s">
        <v>49</v>
      </c>
      <c r="D5155" s="302">
        <v>26.1</v>
      </c>
      <c r="E5155" s="303">
        <v>0</v>
      </c>
      <c r="F5155" s="110" t="s">
        <v>14403</v>
      </c>
      <c r="G5155" s="126">
        <v>46023</v>
      </c>
      <c r="H5155" s="299" t="s">
        <v>15743</v>
      </c>
      <c r="I5155" s="197" t="str">
        <f>IFERROR(INDEX('CPU-GERAL'!$H$12:$H$2199,MATCH(A5155,'CPU-GERAL'!$B$12:$B$2199,0)),"NÃO ENCONTRADO")</f>
        <v>NÃO ENCONTRADO</v>
      </c>
      <c r="J5155" s="59" t="str">
        <f t="shared" si="80"/>
        <v/>
      </c>
    </row>
    <row r="5156" spans="1:10" x14ac:dyDescent="0.2">
      <c r="A5156" s="300">
        <v>94681</v>
      </c>
      <c r="B5156" s="301" t="s">
        <v>5234</v>
      </c>
      <c r="C5156" s="300" t="s">
        <v>49</v>
      </c>
      <c r="D5156" s="302">
        <v>53.79</v>
      </c>
      <c r="E5156" s="303">
        <v>0</v>
      </c>
      <c r="F5156" s="110" t="s">
        <v>14403</v>
      </c>
      <c r="G5156" s="126">
        <v>46023</v>
      </c>
      <c r="H5156" s="299" t="s">
        <v>15743</v>
      </c>
      <c r="I5156" s="197" t="str">
        <f>IFERROR(INDEX('CPU-GERAL'!$H$12:$H$2199,MATCH(A5156,'CPU-GERAL'!$B$12:$B$2199,0)),"NÃO ENCONTRADO")</f>
        <v>NÃO ENCONTRADO</v>
      </c>
      <c r="J5156" s="59" t="str">
        <f t="shared" si="80"/>
        <v/>
      </c>
    </row>
    <row r="5157" spans="1:10" x14ac:dyDescent="0.2">
      <c r="A5157" s="300">
        <v>94683</v>
      </c>
      <c r="B5157" s="301" t="s">
        <v>5236</v>
      </c>
      <c r="C5157" s="300" t="s">
        <v>49</v>
      </c>
      <c r="D5157" s="302">
        <v>81.77</v>
      </c>
      <c r="E5157" s="303">
        <v>0</v>
      </c>
      <c r="F5157" s="110" t="s">
        <v>14403</v>
      </c>
      <c r="G5157" s="126">
        <v>46023</v>
      </c>
      <c r="H5157" s="299" t="s">
        <v>15743</v>
      </c>
      <c r="I5157" s="197" t="str">
        <f>IFERROR(INDEX('CPU-GERAL'!$H$12:$H$2199,MATCH(A5157,'CPU-GERAL'!$B$12:$B$2199,0)),"NÃO ENCONTRADO")</f>
        <v>NÃO ENCONTRADO</v>
      </c>
      <c r="J5157" s="59" t="str">
        <f t="shared" si="80"/>
        <v/>
      </c>
    </row>
    <row r="5158" spans="1:10" x14ac:dyDescent="0.2">
      <c r="A5158" s="300">
        <v>94685</v>
      </c>
      <c r="B5158" s="301" t="s">
        <v>5238</v>
      </c>
      <c r="C5158" s="300" t="s">
        <v>49</v>
      </c>
      <c r="D5158" s="302">
        <v>104.12</v>
      </c>
      <c r="E5158" s="303">
        <v>0</v>
      </c>
      <c r="F5158" s="110" t="s">
        <v>14403</v>
      </c>
      <c r="G5158" s="126">
        <v>46023</v>
      </c>
      <c r="H5158" s="299" t="s">
        <v>15743</v>
      </c>
      <c r="I5158" s="197" t="str">
        <f>IFERROR(INDEX('CPU-GERAL'!$H$12:$H$2199,MATCH(A5158,'CPU-GERAL'!$B$12:$B$2199,0)),"NÃO ENCONTRADO")</f>
        <v>NÃO ENCONTRADO</v>
      </c>
      <c r="J5158" s="59" t="str">
        <f t="shared" si="80"/>
        <v/>
      </c>
    </row>
    <row r="5159" spans="1:10" x14ac:dyDescent="0.2">
      <c r="A5159" s="300">
        <v>94621</v>
      </c>
      <c r="B5159" s="301" t="s">
        <v>12492</v>
      </c>
      <c r="C5159" s="300" t="s">
        <v>49</v>
      </c>
      <c r="D5159" s="302">
        <v>0</v>
      </c>
      <c r="E5159" s="303"/>
      <c r="F5159" s="110" t="s">
        <v>14403</v>
      </c>
      <c r="G5159" s="126">
        <v>46023</v>
      </c>
      <c r="H5159" s="299" t="s">
        <v>15743</v>
      </c>
      <c r="I5159" s="197" t="str">
        <f>IFERROR(INDEX('CPU-GERAL'!$H$12:$H$2199,MATCH(A5159,'CPU-GERAL'!$B$12:$B$2199,0)),"NÃO ENCONTRADO")</f>
        <v>NÃO ENCONTRADO</v>
      </c>
      <c r="J5159" s="59" t="str">
        <f t="shared" si="80"/>
        <v/>
      </c>
    </row>
    <row r="5160" spans="1:10" x14ac:dyDescent="0.2">
      <c r="A5160" s="300">
        <v>94615</v>
      </c>
      <c r="B5160" s="301" t="s">
        <v>5204</v>
      </c>
      <c r="C5160" s="300" t="s">
        <v>49</v>
      </c>
      <c r="D5160" s="302">
        <v>253.14</v>
      </c>
      <c r="E5160" s="303">
        <v>0</v>
      </c>
      <c r="F5160" s="110" t="s">
        <v>14403</v>
      </c>
      <c r="G5160" s="126">
        <v>46023</v>
      </c>
      <c r="H5160" s="299" t="s">
        <v>15743</v>
      </c>
      <c r="I5160" s="197" t="str">
        <f>IFERROR(INDEX('CPU-GERAL'!$H$12:$H$2199,MATCH(A5160,'CPU-GERAL'!$B$12:$B$2199,0)),"NÃO ENCONTRADO")</f>
        <v>NÃO ENCONTRADO</v>
      </c>
      <c r="J5160" s="59" t="str">
        <f t="shared" si="80"/>
        <v/>
      </c>
    </row>
    <row r="5161" spans="1:10" x14ac:dyDescent="0.2">
      <c r="A5161" s="300">
        <v>94617</v>
      </c>
      <c r="B5161" s="301" t="s">
        <v>5206</v>
      </c>
      <c r="C5161" s="300" t="s">
        <v>49</v>
      </c>
      <c r="D5161" s="302">
        <v>539.4</v>
      </c>
      <c r="E5161" s="303">
        <v>0</v>
      </c>
      <c r="F5161" s="110" t="s">
        <v>14403</v>
      </c>
      <c r="G5161" s="126">
        <v>46023</v>
      </c>
      <c r="H5161" s="299" t="s">
        <v>15743</v>
      </c>
      <c r="I5161" s="197" t="str">
        <f>IFERROR(INDEX('CPU-GERAL'!$H$12:$H$2199,MATCH(A5161,'CPU-GERAL'!$B$12:$B$2199,0)),"NÃO ENCONTRADO")</f>
        <v>NÃO ENCONTRADO</v>
      </c>
      <c r="J5161" s="59" t="str">
        <f t="shared" si="80"/>
        <v/>
      </c>
    </row>
    <row r="5162" spans="1:10" x14ac:dyDescent="0.2">
      <c r="A5162" s="300">
        <v>94619</v>
      </c>
      <c r="B5162" s="301" t="s">
        <v>12493</v>
      </c>
      <c r="C5162" s="300" t="s">
        <v>49</v>
      </c>
      <c r="D5162" s="302">
        <v>0</v>
      </c>
      <c r="E5162" s="303"/>
      <c r="F5162" s="110" t="s">
        <v>14403</v>
      </c>
      <c r="G5162" s="126">
        <v>46023</v>
      </c>
      <c r="H5162" s="299" t="s">
        <v>15743</v>
      </c>
      <c r="I5162" s="197" t="str">
        <f>IFERROR(INDEX('CPU-GERAL'!$H$12:$H$2199,MATCH(A5162,'CPU-GERAL'!$B$12:$B$2199,0)),"NÃO ENCONTRADO")</f>
        <v>NÃO ENCONTRADO</v>
      </c>
      <c r="J5162" s="59" t="str">
        <f t="shared" si="80"/>
        <v/>
      </c>
    </row>
    <row r="5163" spans="1:10" x14ac:dyDescent="0.2">
      <c r="A5163" s="300">
        <v>105147</v>
      </c>
      <c r="B5163" s="301" t="s">
        <v>5354</v>
      </c>
      <c r="C5163" s="300" t="s">
        <v>49</v>
      </c>
      <c r="D5163" s="302">
        <v>18.36</v>
      </c>
      <c r="E5163" s="303">
        <v>0</v>
      </c>
      <c r="F5163" s="110" t="s">
        <v>14403</v>
      </c>
      <c r="G5163" s="126">
        <v>46023</v>
      </c>
      <c r="H5163" s="299" t="s">
        <v>15743</v>
      </c>
      <c r="I5163" s="197" t="str">
        <f>IFERROR(INDEX('CPU-GERAL'!$H$12:$H$2199,MATCH(A5163,'CPU-GERAL'!$B$12:$B$2199,0)),"NÃO ENCONTRADO")</f>
        <v>NÃO ENCONTRADO</v>
      </c>
      <c r="J5163" s="59" t="str">
        <f t="shared" si="80"/>
        <v/>
      </c>
    </row>
    <row r="5164" spans="1:10" x14ac:dyDescent="0.2">
      <c r="A5164" s="300">
        <v>105148</v>
      </c>
      <c r="B5164" s="301" t="s">
        <v>5355</v>
      </c>
      <c r="C5164" s="300" t="s">
        <v>49</v>
      </c>
      <c r="D5164" s="302">
        <v>26.54</v>
      </c>
      <c r="E5164" s="303">
        <v>0</v>
      </c>
      <c r="F5164" s="110" t="s">
        <v>14403</v>
      </c>
      <c r="G5164" s="126">
        <v>46023</v>
      </c>
      <c r="H5164" s="299" t="s">
        <v>15743</v>
      </c>
      <c r="I5164" s="197" t="str">
        <f>IFERROR(INDEX('CPU-GERAL'!$H$12:$H$2199,MATCH(A5164,'CPU-GERAL'!$B$12:$B$2199,0)),"NÃO ENCONTRADO")</f>
        <v>NÃO ENCONTRADO</v>
      </c>
      <c r="J5164" s="59" t="str">
        <f t="shared" si="80"/>
        <v/>
      </c>
    </row>
    <row r="5165" spans="1:10" x14ac:dyDescent="0.2">
      <c r="A5165" s="300">
        <v>105154</v>
      </c>
      <c r="B5165" s="301" t="s">
        <v>5360</v>
      </c>
      <c r="C5165" s="300" t="s">
        <v>49</v>
      </c>
      <c r="D5165" s="302">
        <v>7.35</v>
      </c>
      <c r="E5165" s="303">
        <v>0</v>
      </c>
      <c r="F5165" s="110" t="s">
        <v>14403</v>
      </c>
      <c r="G5165" s="126">
        <v>46023</v>
      </c>
      <c r="H5165" s="299" t="s">
        <v>15743</v>
      </c>
      <c r="I5165" s="197" t="str">
        <f>IFERROR(INDEX('CPU-GERAL'!$H$12:$H$2199,MATCH(A5165,'CPU-GERAL'!$B$12:$B$2199,0)),"NÃO ENCONTRADO")</f>
        <v>NÃO ENCONTRADO</v>
      </c>
      <c r="J5165" s="59" t="str">
        <f t="shared" si="80"/>
        <v/>
      </c>
    </row>
    <row r="5166" spans="1:10" x14ac:dyDescent="0.2">
      <c r="A5166" s="300">
        <v>105155</v>
      </c>
      <c r="B5166" s="301" t="s">
        <v>5361</v>
      </c>
      <c r="C5166" s="300" t="s">
        <v>49</v>
      </c>
      <c r="D5166" s="302">
        <v>11.1</v>
      </c>
      <c r="E5166" s="303">
        <v>0</v>
      </c>
      <c r="F5166" s="110" t="s">
        <v>14403</v>
      </c>
      <c r="G5166" s="126">
        <v>46023</v>
      </c>
      <c r="H5166" s="299" t="s">
        <v>15743</v>
      </c>
      <c r="I5166" s="197" t="str">
        <f>IFERROR(INDEX('CPU-GERAL'!$H$12:$H$2199,MATCH(A5166,'CPU-GERAL'!$B$12:$B$2199,0)),"NÃO ENCONTRADO")</f>
        <v>NÃO ENCONTRADO</v>
      </c>
      <c r="J5166" s="59" t="str">
        <f t="shared" si="80"/>
        <v/>
      </c>
    </row>
    <row r="5167" spans="1:10" x14ac:dyDescent="0.2">
      <c r="A5167" s="300">
        <v>105156</v>
      </c>
      <c r="B5167" s="301" t="s">
        <v>5362</v>
      </c>
      <c r="C5167" s="300" t="s">
        <v>49</v>
      </c>
      <c r="D5167" s="302">
        <v>14.09</v>
      </c>
      <c r="E5167" s="303">
        <v>0</v>
      </c>
      <c r="F5167" s="110" t="s">
        <v>14403</v>
      </c>
      <c r="G5167" s="126">
        <v>46023</v>
      </c>
      <c r="H5167" s="299" t="s">
        <v>15743</v>
      </c>
      <c r="I5167" s="197" t="str">
        <f>IFERROR(INDEX('CPU-GERAL'!$H$12:$H$2199,MATCH(A5167,'CPU-GERAL'!$B$12:$B$2199,0)),"NÃO ENCONTRADO")</f>
        <v>NÃO ENCONTRADO</v>
      </c>
      <c r="J5167" s="59" t="str">
        <f t="shared" si="80"/>
        <v/>
      </c>
    </row>
    <row r="5168" spans="1:10" x14ac:dyDescent="0.2">
      <c r="A5168" s="300">
        <v>105157</v>
      </c>
      <c r="B5168" s="301" t="s">
        <v>5363</v>
      </c>
      <c r="C5168" s="300" t="s">
        <v>49</v>
      </c>
      <c r="D5168" s="302">
        <v>21.84</v>
      </c>
      <c r="E5168" s="303">
        <v>0</v>
      </c>
      <c r="F5168" s="110" t="s">
        <v>14403</v>
      </c>
      <c r="G5168" s="126">
        <v>46023</v>
      </c>
      <c r="H5168" s="299" t="s">
        <v>15743</v>
      </c>
      <c r="I5168" s="197" t="str">
        <f>IFERROR(INDEX('CPU-GERAL'!$H$12:$H$2199,MATCH(A5168,'CPU-GERAL'!$B$12:$B$2199,0)),"NÃO ENCONTRADO")</f>
        <v>NÃO ENCONTRADO</v>
      </c>
      <c r="J5168" s="59" t="str">
        <f t="shared" si="80"/>
        <v/>
      </c>
    </row>
    <row r="5169" spans="1:10" x14ac:dyDescent="0.2">
      <c r="A5169" s="300">
        <v>105158</v>
      </c>
      <c r="B5169" s="301" t="s">
        <v>5364</v>
      </c>
      <c r="C5169" s="300" t="s">
        <v>49</v>
      </c>
      <c r="D5169" s="302">
        <v>32.15</v>
      </c>
      <c r="E5169" s="303">
        <v>0</v>
      </c>
      <c r="F5169" s="110" t="s">
        <v>14403</v>
      </c>
      <c r="G5169" s="126">
        <v>46023</v>
      </c>
      <c r="H5169" s="299" t="s">
        <v>15743</v>
      </c>
      <c r="I5169" s="197" t="str">
        <f>IFERROR(INDEX('CPU-GERAL'!$H$12:$H$2199,MATCH(A5169,'CPU-GERAL'!$B$12:$B$2199,0)),"NÃO ENCONTRADO")</f>
        <v>NÃO ENCONTRADO</v>
      </c>
      <c r="J5169" s="59" t="str">
        <f t="shared" si="80"/>
        <v/>
      </c>
    </row>
    <row r="5170" spans="1:10" x14ac:dyDescent="0.2">
      <c r="A5170" s="300">
        <v>105159</v>
      </c>
      <c r="B5170" s="301" t="s">
        <v>5365</v>
      </c>
      <c r="C5170" s="300" t="s">
        <v>49</v>
      </c>
      <c r="D5170" s="302">
        <v>57.55</v>
      </c>
      <c r="E5170" s="303">
        <v>0</v>
      </c>
      <c r="F5170" s="110" t="s">
        <v>14403</v>
      </c>
      <c r="G5170" s="126">
        <v>46023</v>
      </c>
      <c r="H5170" s="299" t="s">
        <v>15743</v>
      </c>
      <c r="I5170" s="197" t="str">
        <f>IFERROR(INDEX('CPU-GERAL'!$H$12:$H$2199,MATCH(A5170,'CPU-GERAL'!$B$12:$B$2199,0)),"NÃO ENCONTRADO")</f>
        <v>NÃO ENCONTRADO</v>
      </c>
      <c r="J5170" s="59" t="str">
        <f t="shared" si="80"/>
        <v/>
      </c>
    </row>
    <row r="5171" spans="1:10" x14ac:dyDescent="0.2">
      <c r="A5171" s="300">
        <v>105160</v>
      </c>
      <c r="B5171" s="301" t="s">
        <v>5366</v>
      </c>
      <c r="C5171" s="300" t="s">
        <v>49</v>
      </c>
      <c r="D5171" s="302">
        <v>70.989999999999995</v>
      </c>
      <c r="E5171" s="303">
        <v>0</v>
      </c>
      <c r="F5171" s="110" t="s">
        <v>14403</v>
      </c>
      <c r="G5171" s="126">
        <v>46023</v>
      </c>
      <c r="H5171" s="299" t="s">
        <v>15743</v>
      </c>
      <c r="I5171" s="197" t="str">
        <f>IFERROR(INDEX('CPU-GERAL'!$H$12:$H$2199,MATCH(A5171,'CPU-GERAL'!$B$12:$B$2199,0)),"NÃO ENCONTRADO")</f>
        <v>NÃO ENCONTRADO</v>
      </c>
      <c r="J5171" s="59" t="str">
        <f t="shared" si="80"/>
        <v/>
      </c>
    </row>
    <row r="5172" spans="1:10" x14ac:dyDescent="0.2">
      <c r="A5172" s="300">
        <v>94634</v>
      </c>
      <c r="B5172" s="301" t="s">
        <v>12494</v>
      </c>
      <c r="C5172" s="300" t="s">
        <v>49</v>
      </c>
      <c r="D5172" s="302">
        <v>0</v>
      </c>
      <c r="E5172" s="303"/>
      <c r="F5172" s="110" t="s">
        <v>14403</v>
      </c>
      <c r="G5172" s="126">
        <v>46023</v>
      </c>
      <c r="H5172" s="299" t="s">
        <v>15743</v>
      </c>
      <c r="I5172" s="197" t="str">
        <f>IFERROR(INDEX('CPU-GERAL'!$H$12:$H$2199,MATCH(A5172,'CPU-GERAL'!$B$12:$B$2199,0)),"NÃO ENCONTRADO")</f>
        <v>NÃO ENCONTRADO</v>
      </c>
      <c r="J5172" s="59" t="str">
        <f t="shared" si="80"/>
        <v/>
      </c>
    </row>
    <row r="5173" spans="1:10" x14ac:dyDescent="0.2">
      <c r="A5173" s="300">
        <v>94631</v>
      </c>
      <c r="B5173" s="301" t="s">
        <v>12495</v>
      </c>
      <c r="C5173" s="300" t="s">
        <v>49</v>
      </c>
      <c r="D5173" s="302">
        <v>0</v>
      </c>
      <c r="E5173" s="303"/>
      <c r="F5173" s="110" t="s">
        <v>14403</v>
      </c>
      <c r="G5173" s="126">
        <v>46023</v>
      </c>
      <c r="H5173" s="299" t="s">
        <v>15743</v>
      </c>
      <c r="I5173" s="197" t="str">
        <f>IFERROR(INDEX('CPU-GERAL'!$H$12:$H$2199,MATCH(A5173,'CPU-GERAL'!$B$12:$B$2199,0)),"NÃO ENCONTRADO")</f>
        <v>NÃO ENCONTRADO</v>
      </c>
      <c r="J5173" s="59" t="str">
        <f t="shared" si="80"/>
        <v/>
      </c>
    </row>
    <row r="5174" spans="1:10" x14ac:dyDescent="0.2">
      <c r="A5174" s="300">
        <v>94632</v>
      </c>
      <c r="B5174" s="301" t="s">
        <v>12496</v>
      </c>
      <c r="C5174" s="300" t="s">
        <v>49</v>
      </c>
      <c r="D5174" s="302">
        <v>0</v>
      </c>
      <c r="E5174" s="303"/>
      <c r="F5174" s="110" t="s">
        <v>14403</v>
      </c>
      <c r="G5174" s="126">
        <v>46023</v>
      </c>
      <c r="H5174" s="299" t="s">
        <v>15743</v>
      </c>
      <c r="I5174" s="197" t="str">
        <f>IFERROR(INDEX('CPU-GERAL'!$H$12:$H$2199,MATCH(A5174,'CPU-GERAL'!$B$12:$B$2199,0)),"NÃO ENCONTRADO")</f>
        <v>NÃO ENCONTRADO</v>
      </c>
      <c r="J5174" s="59" t="str">
        <f t="shared" si="80"/>
        <v/>
      </c>
    </row>
    <row r="5175" spans="1:10" x14ac:dyDescent="0.2">
      <c r="A5175" s="300">
        <v>94633</v>
      </c>
      <c r="B5175" s="301" t="s">
        <v>12497</v>
      </c>
      <c r="C5175" s="300" t="s">
        <v>49</v>
      </c>
      <c r="D5175" s="302">
        <v>0</v>
      </c>
      <c r="E5175" s="303"/>
      <c r="F5175" s="110" t="s">
        <v>14403</v>
      </c>
      <c r="G5175" s="126">
        <v>46023</v>
      </c>
      <c r="H5175" s="299" t="s">
        <v>15743</v>
      </c>
      <c r="I5175" s="197" t="str">
        <f>IFERROR(INDEX('CPU-GERAL'!$H$12:$H$2199,MATCH(A5175,'CPU-GERAL'!$B$12:$B$2199,0)),"NÃO ENCONTRADO")</f>
        <v>NÃO ENCONTRADO</v>
      </c>
      <c r="J5175" s="59" t="str">
        <f t="shared" si="80"/>
        <v/>
      </c>
    </row>
    <row r="5176" spans="1:10" x14ac:dyDescent="0.2">
      <c r="A5176" s="300">
        <v>94672</v>
      </c>
      <c r="B5176" s="301" t="s">
        <v>10988</v>
      </c>
      <c r="C5176" s="300" t="s">
        <v>49</v>
      </c>
      <c r="D5176" s="302">
        <v>6.76</v>
      </c>
      <c r="E5176" s="303">
        <v>0</v>
      </c>
      <c r="F5176" s="110" t="s">
        <v>14403</v>
      </c>
      <c r="G5176" s="126">
        <v>46023</v>
      </c>
      <c r="H5176" s="299" t="s">
        <v>15743</v>
      </c>
      <c r="I5176" s="197" t="str">
        <f>IFERROR(INDEX('CPU-GERAL'!$H$12:$H$2199,MATCH(A5176,'CPU-GERAL'!$B$12:$B$2199,0)),"NÃO ENCONTRADO")</f>
        <v>NÃO ENCONTRADO</v>
      </c>
      <c r="J5176" s="59" t="str">
        <f t="shared" si="80"/>
        <v/>
      </c>
    </row>
    <row r="5177" spans="1:10" x14ac:dyDescent="0.2">
      <c r="A5177" s="300">
        <v>94754</v>
      </c>
      <c r="B5177" s="301" t="s">
        <v>5284</v>
      </c>
      <c r="C5177" s="300" t="s">
        <v>49</v>
      </c>
      <c r="D5177" s="302">
        <v>292.75</v>
      </c>
      <c r="E5177" s="303">
        <v>0</v>
      </c>
      <c r="F5177" s="110" t="s">
        <v>14403</v>
      </c>
      <c r="G5177" s="126">
        <v>46023</v>
      </c>
      <c r="H5177" s="299" t="s">
        <v>15743</v>
      </c>
      <c r="I5177" s="197" t="str">
        <f>IFERROR(INDEX('CPU-GERAL'!$H$12:$H$2199,MATCH(A5177,'CPU-GERAL'!$B$12:$B$2199,0)),"NÃO ENCONTRADO")</f>
        <v>NÃO ENCONTRADO</v>
      </c>
      <c r="J5177" s="59" t="str">
        <f t="shared" si="80"/>
        <v/>
      </c>
    </row>
    <row r="5178" spans="1:10" x14ac:dyDescent="0.2">
      <c r="A5178" s="300">
        <v>94740</v>
      </c>
      <c r="B5178" s="301" t="s">
        <v>5275</v>
      </c>
      <c r="C5178" s="300" t="s">
        <v>49</v>
      </c>
      <c r="D5178" s="302">
        <v>10.57</v>
      </c>
      <c r="E5178" s="303">
        <v>0</v>
      </c>
      <c r="F5178" s="110" t="s">
        <v>14403</v>
      </c>
      <c r="G5178" s="126">
        <v>46023</v>
      </c>
      <c r="H5178" s="299" t="s">
        <v>15743</v>
      </c>
      <c r="I5178" s="197" t="str">
        <f>IFERROR(INDEX('CPU-GERAL'!$H$12:$H$2199,MATCH(A5178,'CPU-GERAL'!$B$12:$B$2199,0)),"NÃO ENCONTRADO")</f>
        <v>NÃO ENCONTRADO</v>
      </c>
      <c r="J5178" s="59" t="str">
        <f t="shared" si="80"/>
        <v/>
      </c>
    </row>
    <row r="5179" spans="1:10" x14ac:dyDescent="0.2">
      <c r="A5179" s="300">
        <v>94742</v>
      </c>
      <c r="B5179" s="301" t="s">
        <v>5277</v>
      </c>
      <c r="C5179" s="300" t="s">
        <v>49</v>
      </c>
      <c r="D5179" s="302">
        <v>17.399999999999999</v>
      </c>
      <c r="E5179" s="303">
        <v>0</v>
      </c>
      <c r="F5179" s="110" t="s">
        <v>14403</v>
      </c>
      <c r="G5179" s="126">
        <v>46023</v>
      </c>
      <c r="H5179" s="299" t="s">
        <v>15743</v>
      </c>
      <c r="I5179" s="197" t="str">
        <f>IFERROR(INDEX('CPU-GERAL'!$H$12:$H$2199,MATCH(A5179,'CPU-GERAL'!$B$12:$B$2199,0)),"NÃO ENCONTRADO")</f>
        <v>NÃO ENCONTRADO</v>
      </c>
      <c r="J5179" s="59" t="str">
        <f t="shared" si="80"/>
        <v/>
      </c>
    </row>
    <row r="5180" spans="1:10" x14ac:dyDescent="0.2">
      <c r="A5180" s="300">
        <v>94744</v>
      </c>
      <c r="B5180" s="301" t="s">
        <v>5279</v>
      </c>
      <c r="C5180" s="300" t="s">
        <v>49</v>
      </c>
      <c r="D5180" s="302">
        <v>27.19</v>
      </c>
      <c r="E5180" s="303">
        <v>0</v>
      </c>
      <c r="F5180" s="110" t="s">
        <v>14403</v>
      </c>
      <c r="G5180" s="126">
        <v>46023</v>
      </c>
      <c r="H5180" s="299" t="s">
        <v>15743</v>
      </c>
      <c r="I5180" s="197" t="str">
        <f>IFERROR(INDEX('CPU-GERAL'!$H$12:$H$2199,MATCH(A5180,'CPU-GERAL'!$B$12:$B$2199,0)),"NÃO ENCONTRADO")</f>
        <v>NÃO ENCONTRADO</v>
      </c>
      <c r="J5180" s="59" t="str">
        <f t="shared" si="80"/>
        <v/>
      </c>
    </row>
    <row r="5181" spans="1:10" x14ac:dyDescent="0.2">
      <c r="A5181" s="300">
        <v>94746</v>
      </c>
      <c r="B5181" s="301" t="s">
        <v>5280</v>
      </c>
      <c r="C5181" s="300" t="s">
        <v>49</v>
      </c>
      <c r="D5181" s="302">
        <v>38.81</v>
      </c>
      <c r="E5181" s="303">
        <v>0</v>
      </c>
      <c r="F5181" s="110" t="s">
        <v>14403</v>
      </c>
      <c r="G5181" s="126">
        <v>46023</v>
      </c>
      <c r="H5181" s="299" t="s">
        <v>15743</v>
      </c>
      <c r="I5181" s="197" t="str">
        <f>IFERROR(INDEX('CPU-GERAL'!$H$12:$H$2199,MATCH(A5181,'CPU-GERAL'!$B$12:$B$2199,0)),"NÃO ENCONTRADO")</f>
        <v>NÃO ENCONTRADO</v>
      </c>
      <c r="J5181" s="59" t="str">
        <f t="shared" si="80"/>
        <v/>
      </c>
    </row>
    <row r="5182" spans="1:10" x14ac:dyDescent="0.2">
      <c r="A5182" s="300">
        <v>94748</v>
      </c>
      <c r="B5182" s="301" t="s">
        <v>5281</v>
      </c>
      <c r="C5182" s="300" t="s">
        <v>49</v>
      </c>
      <c r="D5182" s="302">
        <v>84.12</v>
      </c>
      <c r="E5182" s="303">
        <v>0</v>
      </c>
      <c r="F5182" s="110" t="s">
        <v>14403</v>
      </c>
      <c r="G5182" s="126">
        <v>46023</v>
      </c>
      <c r="H5182" s="299" t="s">
        <v>15743</v>
      </c>
      <c r="I5182" s="197" t="str">
        <f>IFERROR(INDEX('CPU-GERAL'!$H$12:$H$2199,MATCH(A5182,'CPU-GERAL'!$B$12:$B$2199,0)),"NÃO ENCONTRADO")</f>
        <v>NÃO ENCONTRADO</v>
      </c>
      <c r="J5182" s="59" t="str">
        <f t="shared" si="80"/>
        <v/>
      </c>
    </row>
    <row r="5183" spans="1:10" x14ac:dyDescent="0.2">
      <c r="A5183" s="300">
        <v>94750</v>
      </c>
      <c r="B5183" s="301" t="s">
        <v>5282</v>
      </c>
      <c r="C5183" s="300" t="s">
        <v>49</v>
      </c>
      <c r="D5183" s="302">
        <v>168.83</v>
      </c>
      <c r="E5183" s="303">
        <v>0</v>
      </c>
      <c r="F5183" s="110" t="s">
        <v>14403</v>
      </c>
      <c r="G5183" s="126">
        <v>46023</v>
      </c>
      <c r="H5183" s="299" t="s">
        <v>15743</v>
      </c>
      <c r="I5183" s="197" t="str">
        <f>IFERROR(INDEX('CPU-GERAL'!$H$12:$H$2199,MATCH(A5183,'CPU-GERAL'!$B$12:$B$2199,0)),"NÃO ENCONTRADO")</f>
        <v>NÃO ENCONTRADO</v>
      </c>
      <c r="J5183" s="59" t="str">
        <f t="shared" si="80"/>
        <v/>
      </c>
    </row>
    <row r="5184" spans="1:10" x14ac:dyDescent="0.2">
      <c r="A5184" s="300">
        <v>94752</v>
      </c>
      <c r="B5184" s="301" t="s">
        <v>5283</v>
      </c>
      <c r="C5184" s="300" t="s">
        <v>49</v>
      </c>
      <c r="D5184" s="302">
        <v>203.81</v>
      </c>
      <c r="E5184" s="303">
        <v>0</v>
      </c>
      <c r="F5184" s="110" t="s">
        <v>14403</v>
      </c>
      <c r="G5184" s="126">
        <v>46023</v>
      </c>
      <c r="H5184" s="299" t="s">
        <v>15743</v>
      </c>
      <c r="I5184" s="197" t="str">
        <f>IFERROR(INDEX('CPU-GERAL'!$H$12:$H$2199,MATCH(A5184,'CPU-GERAL'!$B$12:$B$2199,0)),"NÃO ENCONTRADO")</f>
        <v>NÃO ENCONTRADO</v>
      </c>
      <c r="J5184" s="59" t="str">
        <f t="shared" si="80"/>
        <v/>
      </c>
    </row>
    <row r="5185" spans="1:10" x14ac:dyDescent="0.2">
      <c r="A5185" s="300">
        <v>96755</v>
      </c>
      <c r="B5185" s="301" t="s">
        <v>5319</v>
      </c>
      <c r="C5185" s="300" t="s">
        <v>49</v>
      </c>
      <c r="D5185" s="302">
        <v>404.36</v>
      </c>
      <c r="E5185" s="303">
        <v>0</v>
      </c>
      <c r="F5185" s="110" t="s">
        <v>14403</v>
      </c>
      <c r="G5185" s="126">
        <v>46023</v>
      </c>
      <c r="H5185" s="299" t="s">
        <v>15743</v>
      </c>
      <c r="I5185" s="197" t="str">
        <f>IFERROR(INDEX('CPU-GERAL'!$H$12:$H$2199,MATCH(A5185,'CPU-GERAL'!$B$12:$B$2199,0)),"NÃO ENCONTRADO")</f>
        <v>NÃO ENCONTRADO</v>
      </c>
      <c r="J5185" s="59" t="str">
        <f t="shared" si="80"/>
        <v/>
      </c>
    </row>
    <row r="5186" spans="1:10" x14ac:dyDescent="0.2">
      <c r="A5186" s="300">
        <v>96747</v>
      </c>
      <c r="B5186" s="301" t="s">
        <v>5311</v>
      </c>
      <c r="C5186" s="300" t="s">
        <v>49</v>
      </c>
      <c r="D5186" s="302">
        <v>8.16</v>
      </c>
      <c r="E5186" s="303">
        <v>0</v>
      </c>
      <c r="F5186" s="110" t="s">
        <v>14403</v>
      </c>
      <c r="G5186" s="126">
        <v>46023</v>
      </c>
      <c r="H5186" s="299" t="s">
        <v>15743</v>
      </c>
      <c r="I5186" s="197" t="str">
        <f>IFERROR(INDEX('CPU-GERAL'!$H$12:$H$2199,MATCH(A5186,'CPU-GERAL'!$B$12:$B$2199,0)),"NÃO ENCONTRADO")</f>
        <v>NÃO ENCONTRADO</v>
      </c>
      <c r="J5186" s="59" t="str">
        <f t="shared" si="80"/>
        <v/>
      </c>
    </row>
    <row r="5187" spans="1:10" x14ac:dyDescent="0.2">
      <c r="A5187" s="300">
        <v>96748</v>
      </c>
      <c r="B5187" s="301" t="s">
        <v>5312</v>
      </c>
      <c r="C5187" s="300" t="s">
        <v>49</v>
      </c>
      <c r="D5187" s="302">
        <v>9.5299999999999994</v>
      </c>
      <c r="E5187" s="303">
        <v>0</v>
      </c>
      <c r="F5187" s="110" t="s">
        <v>14403</v>
      </c>
      <c r="G5187" s="126">
        <v>46023</v>
      </c>
      <c r="H5187" s="299" t="s">
        <v>15743</v>
      </c>
      <c r="I5187" s="197" t="str">
        <f>IFERROR(INDEX('CPU-GERAL'!$H$12:$H$2199,MATCH(A5187,'CPU-GERAL'!$B$12:$B$2199,0)),"NÃO ENCONTRADO")</f>
        <v>NÃO ENCONTRADO</v>
      </c>
      <c r="J5187" s="59" t="str">
        <f t="shared" si="80"/>
        <v/>
      </c>
    </row>
    <row r="5188" spans="1:10" x14ac:dyDescent="0.2">
      <c r="A5188" s="300">
        <v>96749</v>
      </c>
      <c r="B5188" s="301" t="s">
        <v>5313</v>
      </c>
      <c r="C5188" s="300" t="s">
        <v>49</v>
      </c>
      <c r="D5188" s="302">
        <v>12.17</v>
      </c>
      <c r="E5188" s="303">
        <v>0</v>
      </c>
      <c r="F5188" s="110" t="s">
        <v>14403</v>
      </c>
      <c r="G5188" s="126">
        <v>46023</v>
      </c>
      <c r="H5188" s="299" t="s">
        <v>15743</v>
      </c>
      <c r="I5188" s="197" t="str">
        <f>IFERROR(INDEX('CPU-GERAL'!$H$12:$H$2199,MATCH(A5188,'CPU-GERAL'!$B$12:$B$2199,0)),"NÃO ENCONTRADO")</f>
        <v>NÃO ENCONTRADO</v>
      </c>
      <c r="J5188" s="59" t="str">
        <f t="shared" ref="J5188:J5251" si="81">IF(I5188&lt;&gt;"NÃO ENCONTRADO",IF(D5188=I5188,"IGUAL A CPU",I5188-D5188),"")</f>
        <v/>
      </c>
    </row>
    <row r="5189" spans="1:10" x14ac:dyDescent="0.2">
      <c r="A5189" s="300">
        <v>96750</v>
      </c>
      <c r="B5189" s="301" t="s">
        <v>5314</v>
      </c>
      <c r="C5189" s="300" t="s">
        <v>49</v>
      </c>
      <c r="D5189" s="302">
        <v>19.53</v>
      </c>
      <c r="E5189" s="303">
        <v>0</v>
      </c>
      <c r="F5189" s="110" t="s">
        <v>14403</v>
      </c>
      <c r="G5189" s="126">
        <v>46023</v>
      </c>
      <c r="H5189" s="299" t="s">
        <v>15743</v>
      </c>
      <c r="I5189" s="197" t="str">
        <f>IFERROR(INDEX('CPU-GERAL'!$H$12:$H$2199,MATCH(A5189,'CPU-GERAL'!$B$12:$B$2199,0)),"NÃO ENCONTRADO")</f>
        <v>NÃO ENCONTRADO</v>
      </c>
      <c r="J5189" s="59" t="str">
        <f t="shared" si="81"/>
        <v/>
      </c>
    </row>
    <row r="5190" spans="1:10" x14ac:dyDescent="0.2">
      <c r="A5190" s="300">
        <v>96751</v>
      </c>
      <c r="B5190" s="301" t="s">
        <v>5315</v>
      </c>
      <c r="C5190" s="300" t="s">
        <v>49</v>
      </c>
      <c r="D5190" s="302">
        <v>28.81</v>
      </c>
      <c r="E5190" s="303">
        <v>0</v>
      </c>
      <c r="F5190" s="110" t="s">
        <v>14403</v>
      </c>
      <c r="G5190" s="126">
        <v>46023</v>
      </c>
      <c r="H5190" s="299" t="s">
        <v>15743</v>
      </c>
      <c r="I5190" s="197" t="str">
        <f>IFERROR(INDEX('CPU-GERAL'!$H$12:$H$2199,MATCH(A5190,'CPU-GERAL'!$B$12:$B$2199,0)),"NÃO ENCONTRADO")</f>
        <v>NÃO ENCONTRADO</v>
      </c>
      <c r="J5190" s="59" t="str">
        <f t="shared" si="81"/>
        <v/>
      </c>
    </row>
    <row r="5191" spans="1:10" x14ac:dyDescent="0.2">
      <c r="A5191" s="300">
        <v>96752</v>
      </c>
      <c r="B5191" s="301" t="s">
        <v>5316</v>
      </c>
      <c r="C5191" s="300" t="s">
        <v>49</v>
      </c>
      <c r="D5191" s="302">
        <v>43.5</v>
      </c>
      <c r="E5191" s="303">
        <v>0</v>
      </c>
      <c r="F5191" s="110" t="s">
        <v>14403</v>
      </c>
      <c r="G5191" s="126">
        <v>46023</v>
      </c>
      <c r="H5191" s="299" t="s">
        <v>15743</v>
      </c>
      <c r="I5191" s="197" t="str">
        <f>IFERROR(INDEX('CPU-GERAL'!$H$12:$H$2199,MATCH(A5191,'CPU-GERAL'!$B$12:$B$2199,0)),"NÃO ENCONTRADO")</f>
        <v>NÃO ENCONTRADO</v>
      </c>
      <c r="J5191" s="59" t="str">
        <f t="shared" si="81"/>
        <v/>
      </c>
    </row>
    <row r="5192" spans="1:10" x14ac:dyDescent="0.2">
      <c r="A5192" s="300">
        <v>96753</v>
      </c>
      <c r="B5192" s="301" t="s">
        <v>5317</v>
      </c>
      <c r="C5192" s="300" t="s">
        <v>49</v>
      </c>
      <c r="D5192" s="302">
        <v>101.94</v>
      </c>
      <c r="E5192" s="303">
        <v>0</v>
      </c>
      <c r="F5192" s="110" t="s">
        <v>14403</v>
      </c>
      <c r="G5192" s="126">
        <v>46023</v>
      </c>
      <c r="H5192" s="299" t="s">
        <v>15743</v>
      </c>
      <c r="I5192" s="197" t="str">
        <f>IFERROR(INDEX('CPU-GERAL'!$H$12:$H$2199,MATCH(A5192,'CPU-GERAL'!$B$12:$B$2199,0)),"NÃO ENCONTRADO")</f>
        <v>NÃO ENCONTRADO</v>
      </c>
      <c r="J5192" s="59" t="str">
        <f t="shared" si="81"/>
        <v/>
      </c>
    </row>
    <row r="5193" spans="1:10" x14ac:dyDescent="0.2">
      <c r="A5193" s="300">
        <v>96754</v>
      </c>
      <c r="B5193" s="301" t="s">
        <v>5318</v>
      </c>
      <c r="C5193" s="300" t="s">
        <v>49</v>
      </c>
      <c r="D5193" s="302">
        <v>130.68</v>
      </c>
      <c r="E5193" s="303">
        <v>0</v>
      </c>
      <c r="F5193" s="110" t="s">
        <v>14403</v>
      </c>
      <c r="G5193" s="126">
        <v>46023</v>
      </c>
      <c r="H5193" s="299" t="s">
        <v>15743</v>
      </c>
      <c r="I5193" s="197" t="str">
        <f>IFERROR(INDEX('CPU-GERAL'!$H$12:$H$2199,MATCH(A5193,'CPU-GERAL'!$B$12:$B$2199,0)),"NÃO ENCONTRADO")</f>
        <v>NÃO ENCONTRADO</v>
      </c>
      <c r="J5193" s="59" t="str">
        <f t="shared" si="81"/>
        <v/>
      </c>
    </row>
    <row r="5194" spans="1:10" x14ac:dyDescent="0.2">
      <c r="A5194" s="300">
        <v>94686</v>
      </c>
      <c r="B5194" s="301" t="s">
        <v>5239</v>
      </c>
      <c r="C5194" s="300" t="s">
        <v>49</v>
      </c>
      <c r="D5194" s="302">
        <v>277.43</v>
      </c>
      <c r="E5194" s="303">
        <v>0</v>
      </c>
      <c r="F5194" s="110" t="s">
        <v>14403</v>
      </c>
      <c r="G5194" s="126">
        <v>46023</v>
      </c>
      <c r="H5194" s="299" t="s">
        <v>15743</v>
      </c>
      <c r="I5194" s="197" t="str">
        <f>IFERROR(INDEX('CPU-GERAL'!$H$12:$H$2199,MATCH(A5194,'CPU-GERAL'!$B$12:$B$2199,0)),"NÃO ENCONTRADO")</f>
        <v>NÃO ENCONTRADO</v>
      </c>
      <c r="J5194" s="59" t="str">
        <f t="shared" si="81"/>
        <v/>
      </c>
    </row>
    <row r="5195" spans="1:10" x14ac:dyDescent="0.2">
      <c r="A5195" s="300">
        <v>94674</v>
      </c>
      <c r="B5195" s="301" t="s">
        <v>5227</v>
      </c>
      <c r="C5195" s="300" t="s">
        <v>49</v>
      </c>
      <c r="D5195" s="302">
        <v>8.7799999999999994</v>
      </c>
      <c r="E5195" s="303">
        <v>0</v>
      </c>
      <c r="F5195" s="110" t="s">
        <v>14403</v>
      </c>
      <c r="G5195" s="126">
        <v>46023</v>
      </c>
      <c r="H5195" s="299" t="s">
        <v>15743</v>
      </c>
      <c r="I5195" s="197" t="str">
        <f>IFERROR(INDEX('CPU-GERAL'!$H$12:$H$2199,MATCH(A5195,'CPU-GERAL'!$B$12:$B$2199,0)),"NÃO ENCONTRADO")</f>
        <v>NÃO ENCONTRADO</v>
      </c>
      <c r="J5195" s="59" t="str">
        <f t="shared" si="81"/>
        <v/>
      </c>
    </row>
    <row r="5196" spans="1:10" x14ac:dyDescent="0.2">
      <c r="A5196" s="300">
        <v>94676</v>
      </c>
      <c r="B5196" s="301" t="s">
        <v>5229</v>
      </c>
      <c r="C5196" s="300" t="s">
        <v>49</v>
      </c>
      <c r="D5196" s="302">
        <v>14.64</v>
      </c>
      <c r="E5196" s="303">
        <v>0</v>
      </c>
      <c r="F5196" s="110" t="s">
        <v>14403</v>
      </c>
      <c r="G5196" s="126">
        <v>46023</v>
      </c>
      <c r="H5196" s="299" t="s">
        <v>15743</v>
      </c>
      <c r="I5196" s="197" t="str">
        <f>IFERROR(INDEX('CPU-GERAL'!$H$12:$H$2199,MATCH(A5196,'CPU-GERAL'!$B$12:$B$2199,0)),"NÃO ENCONTRADO")</f>
        <v>NÃO ENCONTRADO</v>
      </c>
      <c r="J5196" s="59" t="str">
        <f t="shared" si="81"/>
        <v/>
      </c>
    </row>
    <row r="5197" spans="1:10" x14ac:dyDescent="0.2">
      <c r="A5197" s="300">
        <v>94678</v>
      </c>
      <c r="B5197" s="301" t="s">
        <v>5231</v>
      </c>
      <c r="C5197" s="300" t="s">
        <v>49</v>
      </c>
      <c r="D5197" s="302">
        <v>16.989999999999998</v>
      </c>
      <c r="E5197" s="303">
        <v>0</v>
      </c>
      <c r="F5197" s="110" t="s">
        <v>14403</v>
      </c>
      <c r="G5197" s="126">
        <v>46023</v>
      </c>
      <c r="H5197" s="299" t="s">
        <v>15743</v>
      </c>
      <c r="I5197" s="197" t="str">
        <f>IFERROR(INDEX('CPU-GERAL'!$H$12:$H$2199,MATCH(A5197,'CPU-GERAL'!$B$12:$B$2199,0)),"NÃO ENCONTRADO")</f>
        <v>NÃO ENCONTRADO</v>
      </c>
      <c r="J5197" s="59" t="str">
        <f t="shared" si="81"/>
        <v/>
      </c>
    </row>
    <row r="5198" spans="1:10" x14ac:dyDescent="0.2">
      <c r="A5198" s="300">
        <v>94680</v>
      </c>
      <c r="B5198" s="301" t="s">
        <v>5233</v>
      </c>
      <c r="C5198" s="300" t="s">
        <v>49</v>
      </c>
      <c r="D5198" s="302">
        <v>47.97</v>
      </c>
      <c r="E5198" s="303">
        <v>0</v>
      </c>
      <c r="F5198" s="110" t="s">
        <v>14403</v>
      </c>
      <c r="G5198" s="126">
        <v>46023</v>
      </c>
      <c r="H5198" s="299" t="s">
        <v>15743</v>
      </c>
      <c r="I5198" s="197" t="str">
        <f>IFERROR(INDEX('CPU-GERAL'!$H$12:$H$2199,MATCH(A5198,'CPU-GERAL'!$B$12:$B$2199,0)),"NÃO ENCONTRADO")</f>
        <v>NÃO ENCONTRADO</v>
      </c>
      <c r="J5198" s="59" t="str">
        <f t="shared" si="81"/>
        <v/>
      </c>
    </row>
    <row r="5199" spans="1:10" x14ac:dyDescent="0.2">
      <c r="A5199" s="300">
        <v>94682</v>
      </c>
      <c r="B5199" s="301" t="s">
        <v>5235</v>
      </c>
      <c r="C5199" s="300" t="s">
        <v>49</v>
      </c>
      <c r="D5199" s="302">
        <v>119.13</v>
      </c>
      <c r="E5199" s="303">
        <v>0</v>
      </c>
      <c r="F5199" s="110" t="s">
        <v>14403</v>
      </c>
      <c r="G5199" s="126">
        <v>46023</v>
      </c>
      <c r="H5199" s="299" t="s">
        <v>15743</v>
      </c>
      <c r="I5199" s="197" t="str">
        <f>IFERROR(INDEX('CPU-GERAL'!$H$12:$H$2199,MATCH(A5199,'CPU-GERAL'!$B$12:$B$2199,0)),"NÃO ENCONTRADO")</f>
        <v>NÃO ENCONTRADO</v>
      </c>
      <c r="J5199" s="59" t="str">
        <f t="shared" si="81"/>
        <v/>
      </c>
    </row>
    <row r="5200" spans="1:10" x14ac:dyDescent="0.2">
      <c r="A5200" s="300">
        <v>94684</v>
      </c>
      <c r="B5200" s="301" t="s">
        <v>5237</v>
      </c>
      <c r="C5200" s="300" t="s">
        <v>49</v>
      </c>
      <c r="D5200" s="302">
        <v>143.72999999999999</v>
      </c>
      <c r="E5200" s="303">
        <v>0</v>
      </c>
      <c r="F5200" s="110" t="s">
        <v>14403</v>
      </c>
      <c r="G5200" s="126">
        <v>46023</v>
      </c>
      <c r="H5200" s="299" t="s">
        <v>15743</v>
      </c>
      <c r="I5200" s="197" t="str">
        <f>IFERROR(INDEX('CPU-GERAL'!$H$12:$H$2199,MATCH(A5200,'CPU-GERAL'!$B$12:$B$2199,0)),"NÃO ENCONTRADO")</f>
        <v>NÃO ENCONTRADO</v>
      </c>
      <c r="J5200" s="59" t="str">
        <f t="shared" si="81"/>
        <v/>
      </c>
    </row>
    <row r="5201" spans="1:10" x14ac:dyDescent="0.2">
      <c r="A5201" s="300">
        <v>105219</v>
      </c>
      <c r="B5201" s="301" t="s">
        <v>5417</v>
      </c>
      <c r="C5201" s="300" t="s">
        <v>49</v>
      </c>
      <c r="D5201" s="302">
        <v>12.2</v>
      </c>
      <c r="E5201" s="303">
        <v>0</v>
      </c>
      <c r="F5201" s="110" t="s">
        <v>14403</v>
      </c>
      <c r="G5201" s="126">
        <v>46023</v>
      </c>
      <c r="H5201" s="299" t="s">
        <v>15743</v>
      </c>
      <c r="I5201" s="197" t="str">
        <f>IFERROR(INDEX('CPU-GERAL'!$H$12:$H$2199,MATCH(A5201,'CPU-GERAL'!$B$12:$B$2199,0)),"NÃO ENCONTRADO")</f>
        <v>NÃO ENCONTRADO</v>
      </c>
      <c r="J5201" s="59" t="str">
        <f t="shared" si="81"/>
        <v/>
      </c>
    </row>
    <row r="5202" spans="1:10" x14ac:dyDescent="0.2">
      <c r="A5202" s="300">
        <v>105220</v>
      </c>
      <c r="B5202" s="301" t="s">
        <v>5418</v>
      </c>
      <c r="C5202" s="300" t="s">
        <v>49</v>
      </c>
      <c r="D5202" s="302">
        <v>16.73</v>
      </c>
      <c r="E5202" s="303">
        <v>0</v>
      </c>
      <c r="F5202" s="110" t="s">
        <v>14403</v>
      </c>
      <c r="G5202" s="126">
        <v>46023</v>
      </c>
      <c r="H5202" s="299" t="s">
        <v>15743</v>
      </c>
      <c r="I5202" s="197" t="str">
        <f>IFERROR(INDEX('CPU-GERAL'!$H$12:$H$2199,MATCH(A5202,'CPU-GERAL'!$B$12:$B$2199,0)),"NÃO ENCONTRADO")</f>
        <v>NÃO ENCONTRADO</v>
      </c>
      <c r="J5202" s="59" t="str">
        <f t="shared" si="81"/>
        <v/>
      </c>
    </row>
    <row r="5203" spans="1:10" x14ac:dyDescent="0.2">
      <c r="A5203" s="300">
        <v>105221</v>
      </c>
      <c r="B5203" s="301" t="s">
        <v>5419</v>
      </c>
      <c r="C5203" s="300" t="s">
        <v>49</v>
      </c>
      <c r="D5203" s="302">
        <v>25.52</v>
      </c>
      <c r="E5203" s="303">
        <v>0</v>
      </c>
      <c r="F5203" s="110" t="s">
        <v>14403</v>
      </c>
      <c r="G5203" s="126">
        <v>46023</v>
      </c>
      <c r="H5203" s="299" t="s">
        <v>15743</v>
      </c>
      <c r="I5203" s="197" t="str">
        <f>IFERROR(INDEX('CPU-GERAL'!$H$12:$H$2199,MATCH(A5203,'CPU-GERAL'!$B$12:$B$2199,0)),"NÃO ENCONTRADO")</f>
        <v>NÃO ENCONTRADO</v>
      </c>
      <c r="J5203" s="59" t="str">
        <f t="shared" si="81"/>
        <v/>
      </c>
    </row>
    <row r="5204" spans="1:10" x14ac:dyDescent="0.2">
      <c r="A5204" s="300">
        <v>105166</v>
      </c>
      <c r="B5204" s="301" t="s">
        <v>5372</v>
      </c>
      <c r="C5204" s="300" t="s">
        <v>49</v>
      </c>
      <c r="D5204" s="302">
        <v>38.4</v>
      </c>
      <c r="E5204" s="303">
        <v>0</v>
      </c>
      <c r="F5204" s="110" t="s">
        <v>14403</v>
      </c>
      <c r="G5204" s="126">
        <v>46023</v>
      </c>
      <c r="H5204" s="299" t="s">
        <v>15743</v>
      </c>
      <c r="I5204" s="197" t="str">
        <f>IFERROR(INDEX('CPU-GERAL'!$H$12:$H$2199,MATCH(A5204,'CPU-GERAL'!$B$12:$B$2199,0)),"NÃO ENCONTRADO")</f>
        <v>NÃO ENCONTRADO</v>
      </c>
      <c r="J5204" s="59" t="str">
        <f t="shared" si="81"/>
        <v/>
      </c>
    </row>
    <row r="5205" spans="1:10" x14ac:dyDescent="0.2">
      <c r="A5205" s="300">
        <v>105222</v>
      </c>
      <c r="B5205" s="301" t="s">
        <v>5420</v>
      </c>
      <c r="C5205" s="300" t="s">
        <v>49</v>
      </c>
      <c r="D5205" s="302">
        <v>71.930000000000007</v>
      </c>
      <c r="E5205" s="303">
        <v>0</v>
      </c>
      <c r="F5205" s="110" t="s">
        <v>14403</v>
      </c>
      <c r="G5205" s="126">
        <v>46023</v>
      </c>
      <c r="H5205" s="299" t="s">
        <v>15743</v>
      </c>
      <c r="I5205" s="197" t="str">
        <f>IFERROR(INDEX('CPU-GERAL'!$H$12:$H$2199,MATCH(A5205,'CPU-GERAL'!$B$12:$B$2199,0)),"NÃO ENCONTRADO")</f>
        <v>NÃO ENCONTRADO</v>
      </c>
      <c r="J5205" s="59" t="str">
        <f t="shared" si="81"/>
        <v/>
      </c>
    </row>
    <row r="5206" spans="1:10" x14ac:dyDescent="0.2">
      <c r="A5206" s="300">
        <v>105223</v>
      </c>
      <c r="B5206" s="301" t="s">
        <v>5421</v>
      </c>
      <c r="C5206" s="300" t="s">
        <v>49</v>
      </c>
      <c r="D5206" s="302">
        <v>163.31</v>
      </c>
      <c r="E5206" s="303">
        <v>0</v>
      </c>
      <c r="F5206" s="110" t="s">
        <v>14403</v>
      </c>
      <c r="G5206" s="126">
        <v>46023</v>
      </c>
      <c r="H5206" s="299" t="s">
        <v>15743</v>
      </c>
      <c r="I5206" s="197" t="str">
        <f>IFERROR(INDEX('CPU-GERAL'!$H$12:$H$2199,MATCH(A5206,'CPU-GERAL'!$B$12:$B$2199,0)),"NÃO ENCONTRADO")</f>
        <v>NÃO ENCONTRADO</v>
      </c>
      <c r="J5206" s="59" t="str">
        <f t="shared" si="81"/>
        <v/>
      </c>
    </row>
    <row r="5207" spans="1:10" x14ac:dyDescent="0.2">
      <c r="A5207" s="300">
        <v>105224</v>
      </c>
      <c r="B5207" s="301" t="s">
        <v>5422</v>
      </c>
      <c r="C5207" s="300" t="s">
        <v>49</v>
      </c>
      <c r="D5207" s="302">
        <v>238.15</v>
      </c>
      <c r="E5207" s="303">
        <v>0</v>
      </c>
      <c r="F5207" s="110" t="s">
        <v>14403</v>
      </c>
      <c r="G5207" s="126">
        <v>46023</v>
      </c>
      <c r="H5207" s="299" t="s">
        <v>15743</v>
      </c>
      <c r="I5207" s="197" t="str">
        <f>IFERROR(INDEX('CPU-GERAL'!$H$12:$H$2199,MATCH(A5207,'CPU-GERAL'!$B$12:$B$2199,0)),"NÃO ENCONTRADO")</f>
        <v>NÃO ENCONTRADO</v>
      </c>
      <c r="J5207" s="59" t="str">
        <f t="shared" si="81"/>
        <v/>
      </c>
    </row>
    <row r="5208" spans="1:10" x14ac:dyDescent="0.2">
      <c r="A5208" s="300">
        <v>105149</v>
      </c>
      <c r="B5208" s="301" t="s">
        <v>5356</v>
      </c>
      <c r="C5208" s="300" t="s">
        <v>49</v>
      </c>
      <c r="D5208" s="302">
        <v>8.4499999999999993</v>
      </c>
      <c r="E5208" s="303">
        <v>0</v>
      </c>
      <c r="F5208" s="110" t="s">
        <v>14403</v>
      </c>
      <c r="G5208" s="126">
        <v>46023</v>
      </c>
      <c r="H5208" s="299" t="s">
        <v>15743</v>
      </c>
      <c r="I5208" s="197" t="str">
        <f>IFERROR(INDEX('CPU-GERAL'!$H$12:$H$2199,MATCH(A5208,'CPU-GERAL'!$B$12:$B$2199,0)),"NÃO ENCONTRADO")</f>
        <v>NÃO ENCONTRADO</v>
      </c>
      <c r="J5208" s="59" t="str">
        <f t="shared" si="81"/>
        <v/>
      </c>
    </row>
    <row r="5209" spans="1:10" x14ac:dyDescent="0.2">
      <c r="A5209" s="300">
        <v>105150</v>
      </c>
      <c r="B5209" s="301" t="s">
        <v>5357</v>
      </c>
      <c r="C5209" s="300" t="s">
        <v>49</v>
      </c>
      <c r="D5209" s="302">
        <v>10.01</v>
      </c>
      <c r="E5209" s="303">
        <v>0</v>
      </c>
      <c r="F5209" s="110" t="s">
        <v>14403</v>
      </c>
      <c r="G5209" s="126">
        <v>46023</v>
      </c>
      <c r="H5209" s="299" t="s">
        <v>15743</v>
      </c>
      <c r="I5209" s="197" t="str">
        <f>IFERROR(INDEX('CPU-GERAL'!$H$12:$H$2199,MATCH(A5209,'CPU-GERAL'!$B$12:$B$2199,0)),"NÃO ENCONTRADO")</f>
        <v>NÃO ENCONTRADO</v>
      </c>
      <c r="J5209" s="59" t="str">
        <f t="shared" si="81"/>
        <v/>
      </c>
    </row>
    <row r="5210" spans="1:10" x14ac:dyDescent="0.2">
      <c r="A5210" s="300">
        <v>105151</v>
      </c>
      <c r="B5210" s="301" t="s">
        <v>5358</v>
      </c>
      <c r="C5210" s="300" t="s">
        <v>49</v>
      </c>
      <c r="D5210" s="302">
        <v>26.08</v>
      </c>
      <c r="E5210" s="303">
        <v>0</v>
      </c>
      <c r="F5210" s="110" t="s">
        <v>14403</v>
      </c>
      <c r="G5210" s="126">
        <v>46023</v>
      </c>
      <c r="H5210" s="299" t="s">
        <v>15743</v>
      </c>
      <c r="I5210" s="197" t="str">
        <f>IFERROR(INDEX('CPU-GERAL'!$H$12:$H$2199,MATCH(A5210,'CPU-GERAL'!$B$12:$B$2199,0)),"NÃO ENCONTRADO")</f>
        <v>NÃO ENCONTRADO</v>
      </c>
      <c r="J5210" s="59" t="str">
        <f t="shared" si="81"/>
        <v/>
      </c>
    </row>
    <row r="5211" spans="1:10" x14ac:dyDescent="0.2">
      <c r="A5211" s="300">
        <v>105152</v>
      </c>
      <c r="B5211" s="301" t="s">
        <v>5359</v>
      </c>
      <c r="C5211" s="300" t="s">
        <v>49</v>
      </c>
      <c r="D5211" s="302">
        <v>39.18</v>
      </c>
      <c r="E5211" s="303">
        <v>0</v>
      </c>
      <c r="F5211" s="110" t="s">
        <v>14403</v>
      </c>
      <c r="G5211" s="126">
        <v>46023</v>
      </c>
      <c r="H5211" s="299" t="s">
        <v>15743</v>
      </c>
      <c r="I5211" s="197" t="str">
        <f>IFERROR(INDEX('CPU-GERAL'!$H$12:$H$2199,MATCH(A5211,'CPU-GERAL'!$B$12:$B$2199,0)),"NÃO ENCONTRADO")</f>
        <v>NÃO ENCONTRADO</v>
      </c>
      <c r="J5211" s="59" t="str">
        <f t="shared" si="81"/>
        <v/>
      </c>
    </row>
    <row r="5212" spans="1:10" x14ac:dyDescent="0.2">
      <c r="A5212" s="300">
        <v>105153</v>
      </c>
      <c r="B5212" s="301" t="s">
        <v>5176</v>
      </c>
      <c r="C5212" s="300" t="s">
        <v>49</v>
      </c>
      <c r="D5212" s="302">
        <v>62.02</v>
      </c>
      <c r="E5212" s="303">
        <v>0</v>
      </c>
      <c r="F5212" s="110" t="s">
        <v>14403</v>
      </c>
      <c r="G5212" s="126">
        <v>46023</v>
      </c>
      <c r="H5212" s="299" t="s">
        <v>15743</v>
      </c>
      <c r="I5212" s="197" t="str">
        <f>IFERROR(INDEX('CPU-GERAL'!$H$12:$H$2199,MATCH(A5212,'CPU-GERAL'!$B$12:$B$2199,0)),"NÃO ENCONTRADO")</f>
        <v>NÃO ENCONTRADO</v>
      </c>
      <c r="J5212" s="59" t="str">
        <f t="shared" si="81"/>
        <v/>
      </c>
    </row>
    <row r="5213" spans="1:10" x14ac:dyDescent="0.2">
      <c r="A5213" s="300">
        <v>105161</v>
      </c>
      <c r="B5213" s="301" t="s">
        <v>5367</v>
      </c>
      <c r="C5213" s="300" t="s">
        <v>49</v>
      </c>
      <c r="D5213" s="302">
        <v>113.24</v>
      </c>
      <c r="E5213" s="303">
        <v>0</v>
      </c>
      <c r="F5213" s="110" t="s">
        <v>14403</v>
      </c>
      <c r="G5213" s="126">
        <v>46023</v>
      </c>
      <c r="H5213" s="299" t="s">
        <v>15743</v>
      </c>
      <c r="I5213" s="197" t="str">
        <f>IFERROR(INDEX('CPU-GERAL'!$H$12:$H$2199,MATCH(A5213,'CPU-GERAL'!$B$12:$B$2199,0)),"NÃO ENCONTRADO")</f>
        <v>NÃO ENCONTRADO</v>
      </c>
      <c r="J5213" s="59" t="str">
        <f t="shared" si="81"/>
        <v/>
      </c>
    </row>
    <row r="5214" spans="1:10" x14ac:dyDescent="0.2">
      <c r="A5214" s="300">
        <v>105162</v>
      </c>
      <c r="B5214" s="301" t="s">
        <v>5368</v>
      </c>
      <c r="C5214" s="300" t="s">
        <v>49</v>
      </c>
      <c r="D5214" s="302">
        <v>194.71</v>
      </c>
      <c r="E5214" s="303">
        <v>0</v>
      </c>
      <c r="F5214" s="110" t="s">
        <v>14403</v>
      </c>
      <c r="G5214" s="126">
        <v>46023</v>
      </c>
      <c r="H5214" s="299" t="s">
        <v>15743</v>
      </c>
      <c r="I5214" s="197" t="str">
        <f>IFERROR(INDEX('CPU-GERAL'!$H$12:$H$2199,MATCH(A5214,'CPU-GERAL'!$B$12:$B$2199,0)),"NÃO ENCONTRADO")</f>
        <v>NÃO ENCONTRADO</v>
      </c>
      <c r="J5214" s="59" t="str">
        <f t="shared" si="81"/>
        <v/>
      </c>
    </row>
    <row r="5215" spans="1:10" x14ac:dyDescent="0.2">
      <c r="A5215" s="300">
        <v>105163</v>
      </c>
      <c r="B5215" s="301" t="s">
        <v>5369</v>
      </c>
      <c r="C5215" s="300" t="s">
        <v>49</v>
      </c>
      <c r="D5215" s="302">
        <v>16.2</v>
      </c>
      <c r="E5215" s="303">
        <v>0</v>
      </c>
      <c r="F5215" s="110" t="s">
        <v>14403</v>
      </c>
      <c r="G5215" s="126">
        <v>46023</v>
      </c>
      <c r="H5215" s="299" t="s">
        <v>15743</v>
      </c>
      <c r="I5215" s="197" t="str">
        <f>IFERROR(INDEX('CPU-GERAL'!$H$12:$H$2199,MATCH(A5215,'CPU-GERAL'!$B$12:$B$2199,0)),"NÃO ENCONTRADO")</f>
        <v>NÃO ENCONTRADO</v>
      </c>
      <c r="J5215" s="59" t="str">
        <f t="shared" si="81"/>
        <v/>
      </c>
    </row>
    <row r="5216" spans="1:10" x14ac:dyDescent="0.2">
      <c r="A5216" s="300">
        <v>105170</v>
      </c>
      <c r="B5216" s="301" t="s">
        <v>5375</v>
      </c>
      <c r="C5216" s="300" t="s">
        <v>49</v>
      </c>
      <c r="D5216" s="302">
        <v>6.28</v>
      </c>
      <c r="E5216" s="303">
        <v>0</v>
      </c>
      <c r="F5216" s="110" t="s">
        <v>14403</v>
      </c>
      <c r="G5216" s="126">
        <v>46023</v>
      </c>
      <c r="H5216" s="299" t="s">
        <v>15743</v>
      </c>
      <c r="I5216" s="197" t="str">
        <f>IFERROR(INDEX('CPU-GERAL'!$H$12:$H$2199,MATCH(A5216,'CPU-GERAL'!$B$12:$B$2199,0)),"NÃO ENCONTRADO")</f>
        <v>NÃO ENCONTRADO</v>
      </c>
      <c r="J5216" s="59" t="str">
        <f t="shared" si="81"/>
        <v/>
      </c>
    </row>
    <row r="5217" spans="1:10" x14ac:dyDescent="0.2">
      <c r="A5217" s="300">
        <v>105179</v>
      </c>
      <c r="B5217" s="301" t="s">
        <v>5383</v>
      </c>
      <c r="C5217" s="300" t="s">
        <v>49</v>
      </c>
      <c r="D5217" s="302">
        <v>10.73</v>
      </c>
      <c r="E5217" s="303">
        <v>0</v>
      </c>
      <c r="F5217" s="110" t="s">
        <v>14403</v>
      </c>
      <c r="G5217" s="126">
        <v>46023</v>
      </c>
      <c r="H5217" s="299" t="s">
        <v>15743</v>
      </c>
      <c r="I5217" s="197" t="str">
        <f>IFERROR(INDEX('CPU-GERAL'!$H$12:$H$2199,MATCH(A5217,'CPU-GERAL'!$B$12:$B$2199,0)),"NÃO ENCONTRADO")</f>
        <v>NÃO ENCONTRADO</v>
      </c>
      <c r="J5217" s="59" t="str">
        <f t="shared" si="81"/>
        <v/>
      </c>
    </row>
    <row r="5218" spans="1:10" x14ac:dyDescent="0.2">
      <c r="A5218" s="300">
        <v>105180</v>
      </c>
      <c r="B5218" s="301" t="s">
        <v>5384</v>
      </c>
      <c r="C5218" s="300" t="s">
        <v>49</v>
      </c>
      <c r="D5218" s="302">
        <v>14.7</v>
      </c>
      <c r="E5218" s="303">
        <v>0</v>
      </c>
      <c r="F5218" s="110" t="s">
        <v>14403</v>
      </c>
      <c r="G5218" s="126">
        <v>46023</v>
      </c>
      <c r="H5218" s="299" t="s">
        <v>15743</v>
      </c>
      <c r="I5218" s="197" t="str">
        <f>IFERROR(INDEX('CPU-GERAL'!$H$12:$H$2199,MATCH(A5218,'CPU-GERAL'!$B$12:$B$2199,0)),"NÃO ENCONTRADO")</f>
        <v>NÃO ENCONTRADO</v>
      </c>
      <c r="J5218" s="59" t="str">
        <f t="shared" si="81"/>
        <v/>
      </c>
    </row>
    <row r="5219" spans="1:10" x14ac:dyDescent="0.2">
      <c r="A5219" s="300">
        <v>105181</v>
      </c>
      <c r="B5219" s="301" t="s">
        <v>5385</v>
      </c>
      <c r="C5219" s="300" t="s">
        <v>49</v>
      </c>
      <c r="D5219" s="302">
        <v>19.809999999999999</v>
      </c>
      <c r="E5219" s="303">
        <v>0</v>
      </c>
      <c r="F5219" s="110" t="s">
        <v>14403</v>
      </c>
      <c r="G5219" s="126">
        <v>46023</v>
      </c>
      <c r="H5219" s="299" t="s">
        <v>15743</v>
      </c>
      <c r="I5219" s="197" t="str">
        <f>IFERROR(INDEX('CPU-GERAL'!$H$12:$H$2199,MATCH(A5219,'CPU-GERAL'!$B$12:$B$2199,0)),"NÃO ENCONTRADO")</f>
        <v>NÃO ENCONTRADO</v>
      </c>
      <c r="J5219" s="59" t="str">
        <f t="shared" si="81"/>
        <v/>
      </c>
    </row>
    <row r="5220" spans="1:10" x14ac:dyDescent="0.2">
      <c r="A5220" s="300">
        <v>105182</v>
      </c>
      <c r="B5220" s="301" t="s">
        <v>5386</v>
      </c>
      <c r="C5220" s="300" t="s">
        <v>49</v>
      </c>
      <c r="D5220" s="302">
        <v>45.99</v>
      </c>
      <c r="E5220" s="303">
        <v>0</v>
      </c>
      <c r="F5220" s="110" t="s">
        <v>14403</v>
      </c>
      <c r="G5220" s="126">
        <v>46023</v>
      </c>
      <c r="H5220" s="299" t="s">
        <v>15743</v>
      </c>
      <c r="I5220" s="197" t="str">
        <f>IFERROR(INDEX('CPU-GERAL'!$H$12:$H$2199,MATCH(A5220,'CPU-GERAL'!$B$12:$B$2199,0)),"NÃO ENCONTRADO")</f>
        <v>NÃO ENCONTRADO</v>
      </c>
      <c r="J5220" s="59" t="str">
        <f t="shared" si="81"/>
        <v/>
      </c>
    </row>
    <row r="5221" spans="1:10" x14ac:dyDescent="0.2">
      <c r="A5221" s="300">
        <v>105183</v>
      </c>
      <c r="B5221" s="301" t="s">
        <v>5387</v>
      </c>
      <c r="C5221" s="300" t="s">
        <v>49</v>
      </c>
      <c r="D5221" s="302">
        <v>96.33</v>
      </c>
      <c r="E5221" s="303">
        <v>0</v>
      </c>
      <c r="F5221" s="110" t="s">
        <v>14403</v>
      </c>
      <c r="G5221" s="126">
        <v>46023</v>
      </c>
      <c r="H5221" s="299" t="s">
        <v>15743</v>
      </c>
      <c r="I5221" s="197" t="str">
        <f>IFERROR(INDEX('CPU-GERAL'!$H$12:$H$2199,MATCH(A5221,'CPU-GERAL'!$B$12:$B$2199,0)),"NÃO ENCONTRADO")</f>
        <v>NÃO ENCONTRADO</v>
      </c>
      <c r="J5221" s="59" t="str">
        <f t="shared" si="81"/>
        <v/>
      </c>
    </row>
    <row r="5222" spans="1:10" x14ac:dyDescent="0.2">
      <c r="A5222" s="300">
        <v>105184</v>
      </c>
      <c r="B5222" s="301" t="s">
        <v>5388</v>
      </c>
      <c r="C5222" s="300" t="s">
        <v>49</v>
      </c>
      <c r="D5222" s="302">
        <v>119.31</v>
      </c>
      <c r="E5222" s="303">
        <v>0</v>
      </c>
      <c r="F5222" s="110" t="s">
        <v>14403</v>
      </c>
      <c r="G5222" s="126">
        <v>46023</v>
      </c>
      <c r="H5222" s="299" t="s">
        <v>15743</v>
      </c>
      <c r="I5222" s="197" t="str">
        <f>IFERROR(INDEX('CPU-GERAL'!$H$12:$H$2199,MATCH(A5222,'CPU-GERAL'!$B$12:$B$2199,0)),"NÃO ENCONTRADO")</f>
        <v>NÃO ENCONTRADO</v>
      </c>
      <c r="J5222" s="59" t="str">
        <f t="shared" si="81"/>
        <v/>
      </c>
    </row>
    <row r="5223" spans="1:10" x14ac:dyDescent="0.2">
      <c r="A5223" s="300">
        <v>94612</v>
      </c>
      <c r="B5223" s="301" t="s">
        <v>5202</v>
      </c>
      <c r="C5223" s="300" t="s">
        <v>49</v>
      </c>
      <c r="D5223" s="302">
        <v>717.26</v>
      </c>
      <c r="E5223" s="303">
        <v>0</v>
      </c>
      <c r="F5223" s="110" t="s">
        <v>14403</v>
      </c>
      <c r="G5223" s="126">
        <v>46023</v>
      </c>
      <c r="H5223" s="299" t="s">
        <v>15743</v>
      </c>
      <c r="I5223" s="197" t="str">
        <f>IFERROR(INDEX('CPU-GERAL'!$H$12:$H$2199,MATCH(A5223,'CPU-GERAL'!$B$12:$B$2199,0)),"NÃO ENCONTRADO")</f>
        <v>NÃO ENCONTRADO</v>
      </c>
      <c r="J5223" s="59" t="str">
        <f t="shared" si="81"/>
        <v/>
      </c>
    </row>
    <row r="5224" spans="1:10" x14ac:dyDescent="0.2">
      <c r="A5224" s="300">
        <v>105142</v>
      </c>
      <c r="B5224" s="301" t="s">
        <v>5172</v>
      </c>
      <c r="C5224" s="300" t="s">
        <v>49</v>
      </c>
      <c r="D5224" s="302">
        <v>7.54</v>
      </c>
      <c r="E5224" s="303">
        <v>0</v>
      </c>
      <c r="F5224" s="110" t="s">
        <v>14403</v>
      </c>
      <c r="G5224" s="126">
        <v>46023</v>
      </c>
      <c r="H5224" s="299" t="s">
        <v>15743</v>
      </c>
      <c r="I5224" s="197" t="str">
        <f>IFERROR(INDEX('CPU-GERAL'!$H$12:$H$2199,MATCH(A5224,'CPU-GERAL'!$B$12:$B$2199,0)),"NÃO ENCONTRADO")</f>
        <v>NÃO ENCONTRADO</v>
      </c>
      <c r="J5224" s="59" t="str">
        <f t="shared" si="81"/>
        <v/>
      </c>
    </row>
    <row r="5225" spans="1:10" x14ac:dyDescent="0.2">
      <c r="A5225" s="300">
        <v>105143</v>
      </c>
      <c r="B5225" s="301" t="s">
        <v>5173</v>
      </c>
      <c r="C5225" s="300" t="s">
        <v>49</v>
      </c>
      <c r="D5225" s="302">
        <v>11.32</v>
      </c>
      <c r="E5225" s="303">
        <v>0</v>
      </c>
      <c r="F5225" s="110" t="s">
        <v>14403</v>
      </c>
      <c r="G5225" s="126">
        <v>46023</v>
      </c>
      <c r="H5225" s="299" t="s">
        <v>15743</v>
      </c>
      <c r="I5225" s="197" t="str">
        <f>IFERROR(INDEX('CPU-GERAL'!$H$12:$H$2199,MATCH(A5225,'CPU-GERAL'!$B$12:$B$2199,0)),"NÃO ENCONTRADO")</f>
        <v>NÃO ENCONTRADO</v>
      </c>
      <c r="J5225" s="59" t="str">
        <f t="shared" si="81"/>
        <v/>
      </c>
    </row>
    <row r="5226" spans="1:10" x14ac:dyDescent="0.2">
      <c r="A5226" s="300">
        <v>105144</v>
      </c>
      <c r="B5226" s="301" t="s">
        <v>5174</v>
      </c>
      <c r="C5226" s="300" t="s">
        <v>49</v>
      </c>
      <c r="D5226" s="302">
        <v>23.94</v>
      </c>
      <c r="E5226" s="303">
        <v>0</v>
      </c>
      <c r="F5226" s="110" t="s">
        <v>14403</v>
      </c>
      <c r="G5226" s="126">
        <v>46023</v>
      </c>
      <c r="H5226" s="299" t="s">
        <v>15743</v>
      </c>
      <c r="I5226" s="197" t="str">
        <f>IFERROR(INDEX('CPU-GERAL'!$H$12:$H$2199,MATCH(A5226,'CPU-GERAL'!$B$12:$B$2199,0)),"NÃO ENCONTRADO")</f>
        <v>NÃO ENCONTRADO</v>
      </c>
      <c r="J5226" s="59" t="str">
        <f t="shared" si="81"/>
        <v/>
      </c>
    </row>
    <row r="5227" spans="1:10" x14ac:dyDescent="0.2">
      <c r="A5227" s="300">
        <v>105173</v>
      </c>
      <c r="B5227" s="301" t="s">
        <v>5377</v>
      </c>
      <c r="C5227" s="300" t="s">
        <v>49</v>
      </c>
      <c r="D5227" s="302">
        <v>91.66</v>
      </c>
      <c r="E5227" s="303">
        <v>0.78</v>
      </c>
      <c r="F5227" s="110" t="s">
        <v>14403</v>
      </c>
      <c r="G5227" s="126">
        <v>46023</v>
      </c>
      <c r="H5227" s="299" t="s">
        <v>15743</v>
      </c>
      <c r="I5227" s="197" t="str">
        <f>IFERROR(INDEX('CPU-GERAL'!$H$12:$H$2199,MATCH(A5227,'CPU-GERAL'!$B$12:$B$2199,0)),"NÃO ENCONTRADO")</f>
        <v>NÃO ENCONTRADO</v>
      </c>
      <c r="J5227" s="59" t="str">
        <f t="shared" si="81"/>
        <v/>
      </c>
    </row>
    <row r="5228" spans="1:10" x14ac:dyDescent="0.2">
      <c r="A5228" s="300">
        <v>105175</v>
      </c>
      <c r="B5228" s="301" t="s">
        <v>5379</v>
      </c>
      <c r="C5228" s="300" t="s">
        <v>49</v>
      </c>
      <c r="D5228" s="302">
        <v>130.97999999999999</v>
      </c>
      <c r="E5228" s="303">
        <v>0.83</v>
      </c>
      <c r="F5228" s="110" t="s">
        <v>14403</v>
      </c>
      <c r="G5228" s="126">
        <v>46023</v>
      </c>
      <c r="H5228" s="299" t="s">
        <v>15743</v>
      </c>
      <c r="I5228" s="197" t="str">
        <f>IFERROR(INDEX('CPU-GERAL'!$H$12:$H$2199,MATCH(A5228,'CPU-GERAL'!$B$12:$B$2199,0)),"NÃO ENCONTRADO")</f>
        <v>NÃO ENCONTRADO</v>
      </c>
      <c r="J5228" s="59" t="str">
        <f t="shared" si="81"/>
        <v/>
      </c>
    </row>
    <row r="5229" spans="1:10" x14ac:dyDescent="0.2">
      <c r="A5229" s="300">
        <v>105174</v>
      </c>
      <c r="B5229" s="301" t="s">
        <v>5378</v>
      </c>
      <c r="C5229" s="300" t="s">
        <v>49</v>
      </c>
      <c r="D5229" s="302">
        <v>132.59</v>
      </c>
      <c r="E5229" s="303">
        <v>0.82</v>
      </c>
      <c r="F5229" s="110" t="s">
        <v>14403</v>
      </c>
      <c r="G5229" s="126">
        <v>46023</v>
      </c>
      <c r="H5229" s="299" t="s">
        <v>15743</v>
      </c>
      <c r="I5229" s="197" t="str">
        <f>IFERROR(INDEX('CPU-GERAL'!$H$12:$H$2199,MATCH(A5229,'CPU-GERAL'!$B$12:$B$2199,0)),"NÃO ENCONTRADO")</f>
        <v>NÃO ENCONTRADO</v>
      </c>
      <c r="J5229" s="59" t="str">
        <f t="shared" si="81"/>
        <v/>
      </c>
    </row>
    <row r="5230" spans="1:10" x14ac:dyDescent="0.2">
      <c r="A5230" s="300">
        <v>105145</v>
      </c>
      <c r="B5230" s="301" t="s">
        <v>5175</v>
      </c>
      <c r="C5230" s="300" t="s">
        <v>49</v>
      </c>
      <c r="D5230" s="302">
        <v>13.09</v>
      </c>
      <c r="E5230" s="303">
        <v>0</v>
      </c>
      <c r="F5230" s="110" t="s">
        <v>14403</v>
      </c>
      <c r="G5230" s="126">
        <v>46023</v>
      </c>
      <c r="H5230" s="299" t="s">
        <v>15743</v>
      </c>
      <c r="I5230" s="197" t="str">
        <f>IFERROR(INDEX('CPU-GERAL'!$H$12:$H$2199,MATCH(A5230,'CPU-GERAL'!$B$12:$B$2199,0)),"NÃO ENCONTRADO")</f>
        <v>NÃO ENCONTRADO</v>
      </c>
      <c r="J5230" s="59" t="str">
        <f t="shared" si="81"/>
        <v/>
      </c>
    </row>
    <row r="5231" spans="1:10" x14ac:dyDescent="0.2">
      <c r="A5231" s="300">
        <v>94606</v>
      </c>
      <c r="B5231" s="301" t="s">
        <v>5199</v>
      </c>
      <c r="C5231" s="300" t="s">
        <v>49</v>
      </c>
      <c r="D5231" s="302">
        <v>127.73</v>
      </c>
      <c r="E5231" s="303">
        <v>0</v>
      </c>
      <c r="F5231" s="110" t="s">
        <v>14403</v>
      </c>
      <c r="G5231" s="126">
        <v>46023</v>
      </c>
      <c r="H5231" s="299" t="s">
        <v>15743</v>
      </c>
      <c r="I5231" s="197" t="str">
        <f>IFERROR(INDEX('CPU-GERAL'!$H$12:$H$2199,MATCH(A5231,'CPU-GERAL'!$B$12:$B$2199,0)),"NÃO ENCONTRADO")</f>
        <v>NÃO ENCONTRADO</v>
      </c>
      <c r="J5231" s="59" t="str">
        <f t="shared" si="81"/>
        <v/>
      </c>
    </row>
    <row r="5232" spans="1:10" x14ac:dyDescent="0.2">
      <c r="A5232" s="300">
        <v>94608</v>
      </c>
      <c r="B5232" s="301" t="s">
        <v>5200</v>
      </c>
      <c r="C5232" s="300" t="s">
        <v>49</v>
      </c>
      <c r="D5232" s="302">
        <v>338.89</v>
      </c>
      <c r="E5232" s="303">
        <v>0</v>
      </c>
      <c r="F5232" s="110" t="s">
        <v>14403</v>
      </c>
      <c r="G5232" s="126">
        <v>46023</v>
      </c>
      <c r="H5232" s="299" t="s">
        <v>15743</v>
      </c>
      <c r="I5232" s="197" t="str">
        <f>IFERROR(INDEX('CPU-GERAL'!$H$12:$H$2199,MATCH(A5232,'CPU-GERAL'!$B$12:$B$2199,0)),"NÃO ENCONTRADO")</f>
        <v>NÃO ENCONTRADO</v>
      </c>
      <c r="J5232" s="59" t="str">
        <f t="shared" si="81"/>
        <v/>
      </c>
    </row>
    <row r="5233" spans="1:10" x14ac:dyDescent="0.2">
      <c r="A5233" s="300">
        <v>94610</v>
      </c>
      <c r="B5233" s="301" t="s">
        <v>5201</v>
      </c>
      <c r="C5233" s="300" t="s">
        <v>49</v>
      </c>
      <c r="D5233" s="302">
        <v>501.34</v>
      </c>
      <c r="E5233" s="303">
        <v>0</v>
      </c>
      <c r="F5233" s="110" t="s">
        <v>14403</v>
      </c>
      <c r="G5233" s="126">
        <v>46023</v>
      </c>
      <c r="H5233" s="299" t="s">
        <v>15743</v>
      </c>
      <c r="I5233" s="197" t="str">
        <f>IFERROR(INDEX('CPU-GERAL'!$H$12:$H$2199,MATCH(A5233,'CPU-GERAL'!$B$12:$B$2199,0)),"NÃO ENCONTRADO")</f>
        <v>NÃO ENCONTRADO</v>
      </c>
      <c r="J5233" s="59" t="str">
        <f t="shared" si="81"/>
        <v/>
      </c>
    </row>
    <row r="5234" spans="1:10" x14ac:dyDescent="0.2">
      <c r="A5234" s="300">
        <v>94657</v>
      </c>
      <c r="B5234" s="301" t="s">
        <v>10989</v>
      </c>
      <c r="C5234" s="300" t="s">
        <v>49</v>
      </c>
      <c r="D5234" s="302">
        <v>4.4000000000000004</v>
      </c>
      <c r="E5234" s="303">
        <v>0</v>
      </c>
      <c r="F5234" s="110" t="s">
        <v>14403</v>
      </c>
      <c r="G5234" s="126">
        <v>46023</v>
      </c>
      <c r="H5234" s="299" t="s">
        <v>15743</v>
      </c>
      <c r="I5234" s="197" t="str">
        <f>IFERROR(INDEX('CPU-GERAL'!$H$12:$H$2199,MATCH(A5234,'CPU-GERAL'!$B$12:$B$2199,0)),"NÃO ENCONTRADO")</f>
        <v>NÃO ENCONTRADO</v>
      </c>
      <c r="J5234" s="59" t="str">
        <f t="shared" si="81"/>
        <v/>
      </c>
    </row>
    <row r="5235" spans="1:10" x14ac:dyDescent="0.2">
      <c r="A5235" s="300">
        <v>94659</v>
      </c>
      <c r="B5235" s="301" t="s">
        <v>5214</v>
      </c>
      <c r="C5235" s="300" t="s">
        <v>49</v>
      </c>
      <c r="D5235" s="302">
        <v>6.85</v>
      </c>
      <c r="E5235" s="303">
        <v>0</v>
      </c>
      <c r="F5235" s="110" t="s">
        <v>14403</v>
      </c>
      <c r="G5235" s="126">
        <v>46023</v>
      </c>
      <c r="H5235" s="299" t="s">
        <v>15743</v>
      </c>
      <c r="I5235" s="197" t="str">
        <f>IFERROR(INDEX('CPU-GERAL'!$H$12:$H$2199,MATCH(A5235,'CPU-GERAL'!$B$12:$B$2199,0)),"NÃO ENCONTRADO")</f>
        <v>NÃO ENCONTRADO</v>
      </c>
      <c r="J5235" s="59" t="str">
        <f t="shared" si="81"/>
        <v/>
      </c>
    </row>
    <row r="5236" spans="1:10" x14ac:dyDescent="0.2">
      <c r="A5236" s="300">
        <v>94739</v>
      </c>
      <c r="B5236" s="301" t="s">
        <v>5274</v>
      </c>
      <c r="C5236" s="300" t="s">
        <v>49</v>
      </c>
      <c r="D5236" s="302">
        <v>239.12</v>
      </c>
      <c r="E5236" s="303">
        <v>0</v>
      </c>
      <c r="F5236" s="110" t="s">
        <v>14403</v>
      </c>
      <c r="G5236" s="126">
        <v>46023</v>
      </c>
      <c r="H5236" s="299" t="s">
        <v>15743</v>
      </c>
      <c r="I5236" s="197" t="str">
        <f>IFERROR(INDEX('CPU-GERAL'!$H$12:$H$2199,MATCH(A5236,'CPU-GERAL'!$B$12:$B$2199,0)),"NÃO ENCONTRADO")</f>
        <v>NÃO ENCONTRADO</v>
      </c>
      <c r="J5236" s="59" t="str">
        <f t="shared" si="81"/>
        <v/>
      </c>
    </row>
    <row r="5237" spans="1:10" x14ac:dyDescent="0.2">
      <c r="A5237" s="300">
        <v>94725</v>
      </c>
      <c r="B5237" s="301" t="s">
        <v>5261</v>
      </c>
      <c r="C5237" s="300" t="s">
        <v>49</v>
      </c>
      <c r="D5237" s="302">
        <v>7.61</v>
      </c>
      <c r="E5237" s="303">
        <v>0</v>
      </c>
      <c r="F5237" s="110" t="s">
        <v>14403</v>
      </c>
      <c r="G5237" s="126">
        <v>46023</v>
      </c>
      <c r="H5237" s="299" t="s">
        <v>15743</v>
      </c>
      <c r="I5237" s="197" t="str">
        <f>IFERROR(INDEX('CPU-GERAL'!$H$12:$H$2199,MATCH(A5237,'CPU-GERAL'!$B$12:$B$2199,0)),"NÃO ENCONTRADO")</f>
        <v>NÃO ENCONTRADO</v>
      </c>
      <c r="J5237" s="59" t="str">
        <f t="shared" si="81"/>
        <v/>
      </c>
    </row>
    <row r="5238" spans="1:10" x14ac:dyDescent="0.2">
      <c r="A5238" s="300">
        <v>94727</v>
      </c>
      <c r="B5238" s="301" t="s">
        <v>5263</v>
      </c>
      <c r="C5238" s="300" t="s">
        <v>49</v>
      </c>
      <c r="D5238" s="302">
        <v>12.19</v>
      </c>
      <c r="E5238" s="303">
        <v>0</v>
      </c>
      <c r="F5238" s="110" t="s">
        <v>14403</v>
      </c>
      <c r="G5238" s="126">
        <v>46023</v>
      </c>
      <c r="H5238" s="299" t="s">
        <v>15743</v>
      </c>
      <c r="I5238" s="197" t="str">
        <f>IFERROR(INDEX('CPU-GERAL'!$H$12:$H$2199,MATCH(A5238,'CPU-GERAL'!$B$12:$B$2199,0)),"NÃO ENCONTRADO")</f>
        <v>NÃO ENCONTRADO</v>
      </c>
      <c r="J5238" s="59" t="str">
        <f t="shared" si="81"/>
        <v/>
      </c>
    </row>
    <row r="5239" spans="1:10" x14ac:dyDescent="0.2">
      <c r="A5239" s="300">
        <v>94729</v>
      </c>
      <c r="B5239" s="301" t="s">
        <v>5265</v>
      </c>
      <c r="C5239" s="300" t="s">
        <v>49</v>
      </c>
      <c r="D5239" s="302">
        <v>20.71</v>
      </c>
      <c r="E5239" s="303">
        <v>0</v>
      </c>
      <c r="F5239" s="110" t="s">
        <v>14403</v>
      </c>
      <c r="G5239" s="126">
        <v>46023</v>
      </c>
      <c r="H5239" s="299" t="s">
        <v>15743</v>
      </c>
      <c r="I5239" s="197" t="str">
        <f>IFERROR(INDEX('CPU-GERAL'!$H$12:$H$2199,MATCH(A5239,'CPU-GERAL'!$B$12:$B$2199,0)),"NÃO ENCONTRADO")</f>
        <v>NÃO ENCONTRADO</v>
      </c>
      <c r="J5239" s="59" t="str">
        <f t="shared" si="81"/>
        <v/>
      </c>
    </row>
    <row r="5240" spans="1:10" x14ac:dyDescent="0.2">
      <c r="A5240" s="300">
        <v>94731</v>
      </c>
      <c r="B5240" s="301" t="s">
        <v>5267</v>
      </c>
      <c r="C5240" s="300" t="s">
        <v>49</v>
      </c>
      <c r="D5240" s="302">
        <v>27.36</v>
      </c>
      <c r="E5240" s="303">
        <v>0</v>
      </c>
      <c r="F5240" s="110" t="s">
        <v>14403</v>
      </c>
      <c r="G5240" s="126">
        <v>46023</v>
      </c>
      <c r="H5240" s="299" t="s">
        <v>15743</v>
      </c>
      <c r="I5240" s="197" t="str">
        <f>IFERROR(INDEX('CPU-GERAL'!$H$12:$H$2199,MATCH(A5240,'CPU-GERAL'!$B$12:$B$2199,0)),"NÃO ENCONTRADO")</f>
        <v>NÃO ENCONTRADO</v>
      </c>
      <c r="J5240" s="59" t="str">
        <f t="shared" si="81"/>
        <v/>
      </c>
    </row>
    <row r="5241" spans="1:10" x14ac:dyDescent="0.2">
      <c r="A5241" s="300">
        <v>94733</v>
      </c>
      <c r="B5241" s="301" t="s">
        <v>5269</v>
      </c>
      <c r="C5241" s="300" t="s">
        <v>49</v>
      </c>
      <c r="D5241" s="302">
        <v>47.47</v>
      </c>
      <c r="E5241" s="303">
        <v>0</v>
      </c>
      <c r="F5241" s="110" t="s">
        <v>14403</v>
      </c>
      <c r="G5241" s="126">
        <v>46023</v>
      </c>
      <c r="H5241" s="299" t="s">
        <v>15743</v>
      </c>
      <c r="I5241" s="197" t="str">
        <f>IFERROR(INDEX('CPU-GERAL'!$H$12:$H$2199,MATCH(A5241,'CPU-GERAL'!$B$12:$B$2199,0)),"NÃO ENCONTRADO")</f>
        <v>NÃO ENCONTRADO</v>
      </c>
      <c r="J5241" s="59" t="str">
        <f t="shared" si="81"/>
        <v/>
      </c>
    </row>
    <row r="5242" spans="1:10" x14ac:dyDescent="0.2">
      <c r="A5242" s="300">
        <v>94863</v>
      </c>
      <c r="B5242" s="301" t="s">
        <v>5299</v>
      </c>
      <c r="C5242" s="300" t="s">
        <v>49</v>
      </c>
      <c r="D5242" s="302">
        <v>161.53</v>
      </c>
      <c r="E5242" s="303">
        <v>0</v>
      </c>
      <c r="F5242" s="110" t="s">
        <v>14403</v>
      </c>
      <c r="G5242" s="126">
        <v>46023</v>
      </c>
      <c r="H5242" s="299" t="s">
        <v>15743</v>
      </c>
      <c r="I5242" s="197" t="str">
        <f>IFERROR(INDEX('CPU-GERAL'!$H$12:$H$2199,MATCH(A5242,'CPU-GERAL'!$B$12:$B$2199,0)),"NÃO ENCONTRADO")</f>
        <v>NÃO ENCONTRADO</v>
      </c>
      <c r="J5242" s="59" t="str">
        <f t="shared" si="81"/>
        <v/>
      </c>
    </row>
    <row r="5243" spans="1:10" x14ac:dyDescent="0.2">
      <c r="A5243" s="300">
        <v>94737</v>
      </c>
      <c r="B5243" s="301" t="s">
        <v>5272</v>
      </c>
      <c r="C5243" s="300" t="s">
        <v>49</v>
      </c>
      <c r="D5243" s="302">
        <v>193.38</v>
      </c>
      <c r="E5243" s="303">
        <v>0</v>
      </c>
      <c r="F5243" s="110" t="s">
        <v>14403</v>
      </c>
      <c r="G5243" s="126">
        <v>46023</v>
      </c>
      <c r="H5243" s="299" t="s">
        <v>15743</v>
      </c>
      <c r="I5243" s="197" t="str">
        <f>IFERROR(INDEX('CPU-GERAL'!$H$12:$H$2199,MATCH(A5243,'CPU-GERAL'!$B$12:$B$2199,0)),"NÃO ENCONTRADO")</f>
        <v>NÃO ENCONTRADO</v>
      </c>
      <c r="J5243" s="59" t="str">
        <f t="shared" si="81"/>
        <v/>
      </c>
    </row>
    <row r="5244" spans="1:10" x14ac:dyDescent="0.2">
      <c r="A5244" s="300">
        <v>94465</v>
      </c>
      <c r="B5244" s="301" t="s">
        <v>5184</v>
      </c>
      <c r="C5244" s="300" t="s">
        <v>49</v>
      </c>
      <c r="D5244" s="302">
        <v>55.34</v>
      </c>
      <c r="E5244" s="303">
        <v>0.66</v>
      </c>
      <c r="F5244" s="110" t="s">
        <v>14403</v>
      </c>
      <c r="G5244" s="126">
        <v>46023</v>
      </c>
      <c r="H5244" s="299" t="s">
        <v>15743</v>
      </c>
      <c r="I5244" s="197" t="str">
        <f>IFERROR(INDEX('CPU-GERAL'!$H$12:$H$2199,MATCH(A5244,'CPU-GERAL'!$B$12:$B$2199,0)),"NÃO ENCONTRADO")</f>
        <v>NÃO ENCONTRADO</v>
      </c>
      <c r="J5244" s="59" t="str">
        <f t="shared" si="81"/>
        <v/>
      </c>
    </row>
    <row r="5245" spans="1:10" x14ac:dyDescent="0.2">
      <c r="A5245" s="300">
        <v>94467</v>
      </c>
      <c r="B5245" s="301" t="s">
        <v>5186</v>
      </c>
      <c r="C5245" s="300" t="s">
        <v>49</v>
      </c>
      <c r="D5245" s="302">
        <v>88.74</v>
      </c>
      <c r="E5245" s="303">
        <v>0.75</v>
      </c>
      <c r="F5245" s="110" t="s">
        <v>14403</v>
      </c>
      <c r="G5245" s="126">
        <v>46023</v>
      </c>
      <c r="H5245" s="299" t="s">
        <v>15743</v>
      </c>
      <c r="I5245" s="197" t="str">
        <f>IFERROR(INDEX('CPU-GERAL'!$H$12:$H$2199,MATCH(A5245,'CPU-GERAL'!$B$12:$B$2199,0)),"NÃO ENCONTRADO")</f>
        <v>NÃO ENCONTRADO</v>
      </c>
      <c r="J5245" s="59" t="str">
        <f t="shared" si="81"/>
        <v/>
      </c>
    </row>
    <row r="5246" spans="1:10" x14ac:dyDescent="0.2">
      <c r="A5246" s="300">
        <v>94469</v>
      </c>
      <c r="B5246" s="301" t="s">
        <v>5188</v>
      </c>
      <c r="C5246" s="300" t="s">
        <v>49</v>
      </c>
      <c r="D5246" s="302">
        <v>126.67</v>
      </c>
      <c r="E5246" s="303">
        <v>0.8</v>
      </c>
      <c r="F5246" s="110" t="s">
        <v>14403</v>
      </c>
      <c r="G5246" s="126">
        <v>46023</v>
      </c>
      <c r="H5246" s="299" t="s">
        <v>15743</v>
      </c>
      <c r="I5246" s="197" t="str">
        <f>IFERROR(INDEX('CPU-GERAL'!$H$12:$H$2199,MATCH(A5246,'CPU-GERAL'!$B$12:$B$2199,0)),"NÃO ENCONTRADO")</f>
        <v>NÃO ENCONTRADO</v>
      </c>
      <c r="J5246" s="59" t="str">
        <f t="shared" si="81"/>
        <v/>
      </c>
    </row>
    <row r="5247" spans="1:10" x14ac:dyDescent="0.2">
      <c r="A5247" s="300">
        <v>96746</v>
      </c>
      <c r="B5247" s="301" t="s">
        <v>5310</v>
      </c>
      <c r="C5247" s="300" t="s">
        <v>49</v>
      </c>
      <c r="D5247" s="302">
        <v>131.80000000000001</v>
      </c>
      <c r="E5247" s="303">
        <v>0</v>
      </c>
      <c r="F5247" s="110" t="s">
        <v>14403</v>
      </c>
      <c r="G5247" s="126">
        <v>46023</v>
      </c>
      <c r="H5247" s="299" t="s">
        <v>15743</v>
      </c>
      <c r="I5247" s="197" t="str">
        <f>IFERROR(INDEX('CPU-GERAL'!$H$12:$H$2199,MATCH(A5247,'CPU-GERAL'!$B$12:$B$2199,0)),"NÃO ENCONTRADO")</f>
        <v>NÃO ENCONTRADO</v>
      </c>
      <c r="J5247" s="59" t="str">
        <f t="shared" si="81"/>
        <v/>
      </c>
    </row>
    <row r="5248" spans="1:10" x14ac:dyDescent="0.2">
      <c r="A5248" s="300">
        <v>96736</v>
      </c>
      <c r="B5248" s="301" t="s">
        <v>5300</v>
      </c>
      <c r="C5248" s="300" t="s">
        <v>49</v>
      </c>
      <c r="D5248" s="302">
        <v>6.79</v>
      </c>
      <c r="E5248" s="303">
        <v>0</v>
      </c>
      <c r="F5248" s="110" t="s">
        <v>14403</v>
      </c>
      <c r="G5248" s="126">
        <v>46023</v>
      </c>
      <c r="H5248" s="299" t="s">
        <v>15743</v>
      </c>
      <c r="I5248" s="197" t="str">
        <f>IFERROR(INDEX('CPU-GERAL'!$H$12:$H$2199,MATCH(A5248,'CPU-GERAL'!$B$12:$B$2199,0)),"NÃO ENCONTRADO")</f>
        <v>NÃO ENCONTRADO</v>
      </c>
      <c r="J5248" s="59" t="str">
        <f t="shared" si="81"/>
        <v/>
      </c>
    </row>
    <row r="5249" spans="1:10" x14ac:dyDescent="0.2">
      <c r="A5249" s="300">
        <v>96737</v>
      </c>
      <c r="B5249" s="301" t="s">
        <v>5301</v>
      </c>
      <c r="C5249" s="300" t="s">
        <v>49</v>
      </c>
      <c r="D5249" s="302">
        <v>6.92</v>
      </c>
      <c r="E5249" s="303">
        <v>0</v>
      </c>
      <c r="F5249" s="110" t="s">
        <v>14403</v>
      </c>
      <c r="G5249" s="126">
        <v>46023</v>
      </c>
      <c r="H5249" s="299" t="s">
        <v>15743</v>
      </c>
      <c r="I5249" s="197" t="str">
        <f>IFERROR(INDEX('CPU-GERAL'!$H$12:$H$2199,MATCH(A5249,'CPU-GERAL'!$B$12:$B$2199,0)),"NÃO ENCONTRADO")</f>
        <v>NÃO ENCONTRADO</v>
      </c>
      <c r="J5249" s="59" t="str">
        <f t="shared" si="81"/>
        <v/>
      </c>
    </row>
    <row r="5250" spans="1:10" x14ac:dyDescent="0.2">
      <c r="A5250" s="300">
        <v>96739</v>
      </c>
      <c r="B5250" s="301" t="s">
        <v>5303</v>
      </c>
      <c r="C5250" s="300" t="s">
        <v>49</v>
      </c>
      <c r="D5250" s="302">
        <v>9.6999999999999993</v>
      </c>
      <c r="E5250" s="303">
        <v>0</v>
      </c>
      <c r="F5250" s="110" t="s">
        <v>14403</v>
      </c>
      <c r="G5250" s="126">
        <v>46023</v>
      </c>
      <c r="H5250" s="299" t="s">
        <v>15743</v>
      </c>
      <c r="I5250" s="197" t="str">
        <f>IFERROR(INDEX('CPU-GERAL'!$H$12:$H$2199,MATCH(A5250,'CPU-GERAL'!$B$12:$B$2199,0)),"NÃO ENCONTRADO")</f>
        <v>NÃO ENCONTRADO</v>
      </c>
      <c r="J5250" s="59" t="str">
        <f t="shared" si="81"/>
        <v/>
      </c>
    </row>
    <row r="5251" spans="1:10" x14ac:dyDescent="0.2">
      <c r="A5251" s="300">
        <v>96741</v>
      </c>
      <c r="B5251" s="301" t="s">
        <v>5305</v>
      </c>
      <c r="C5251" s="300" t="s">
        <v>49</v>
      </c>
      <c r="D5251" s="302">
        <v>19.420000000000002</v>
      </c>
      <c r="E5251" s="303">
        <v>0</v>
      </c>
      <c r="F5251" s="110" t="s">
        <v>14403</v>
      </c>
      <c r="G5251" s="126">
        <v>46023</v>
      </c>
      <c r="H5251" s="299" t="s">
        <v>15743</v>
      </c>
      <c r="I5251" s="197" t="str">
        <f>IFERROR(INDEX('CPU-GERAL'!$H$12:$H$2199,MATCH(A5251,'CPU-GERAL'!$B$12:$B$2199,0)),"NÃO ENCONTRADO")</f>
        <v>NÃO ENCONTRADO</v>
      </c>
      <c r="J5251" s="59" t="str">
        <f t="shared" si="81"/>
        <v/>
      </c>
    </row>
    <row r="5252" spans="1:10" x14ac:dyDescent="0.2">
      <c r="A5252" s="300">
        <v>96742</v>
      </c>
      <c r="B5252" s="301" t="s">
        <v>5306</v>
      </c>
      <c r="C5252" s="300" t="s">
        <v>49</v>
      </c>
      <c r="D5252" s="302">
        <v>23.83</v>
      </c>
      <c r="E5252" s="303">
        <v>0</v>
      </c>
      <c r="F5252" s="110" t="s">
        <v>14403</v>
      </c>
      <c r="G5252" s="126">
        <v>46023</v>
      </c>
      <c r="H5252" s="299" t="s">
        <v>15743</v>
      </c>
      <c r="I5252" s="197" t="str">
        <f>IFERROR(INDEX('CPU-GERAL'!$H$12:$H$2199,MATCH(A5252,'CPU-GERAL'!$B$12:$B$2199,0)),"NÃO ENCONTRADO")</f>
        <v>NÃO ENCONTRADO</v>
      </c>
      <c r="J5252" s="59" t="str">
        <f t="shared" ref="J5252:J5315" si="82">IF(I5252&lt;&gt;"NÃO ENCONTRADO",IF(D5252=I5252,"IGUAL A CPU",I5252-D5252),"")</f>
        <v/>
      </c>
    </row>
    <row r="5253" spans="1:10" x14ac:dyDescent="0.2">
      <c r="A5253" s="300">
        <v>96743</v>
      </c>
      <c r="B5253" s="301" t="s">
        <v>5307</v>
      </c>
      <c r="C5253" s="300" t="s">
        <v>49</v>
      </c>
      <c r="D5253" s="302">
        <v>37.450000000000003</v>
      </c>
      <c r="E5253" s="303">
        <v>0</v>
      </c>
      <c r="F5253" s="110" t="s">
        <v>14403</v>
      </c>
      <c r="G5253" s="126">
        <v>46023</v>
      </c>
      <c r="H5253" s="299" t="s">
        <v>15743</v>
      </c>
      <c r="I5253" s="197" t="str">
        <f>IFERROR(INDEX('CPU-GERAL'!$H$12:$H$2199,MATCH(A5253,'CPU-GERAL'!$B$12:$B$2199,0)),"NÃO ENCONTRADO")</f>
        <v>NÃO ENCONTRADO</v>
      </c>
      <c r="J5253" s="59" t="str">
        <f t="shared" si="82"/>
        <v/>
      </c>
    </row>
    <row r="5254" spans="1:10" x14ac:dyDescent="0.2">
      <c r="A5254" s="300">
        <v>96744</v>
      </c>
      <c r="B5254" s="301" t="s">
        <v>5308</v>
      </c>
      <c r="C5254" s="300" t="s">
        <v>49</v>
      </c>
      <c r="D5254" s="302">
        <v>63.77</v>
      </c>
      <c r="E5254" s="303">
        <v>0</v>
      </c>
      <c r="F5254" s="110" t="s">
        <v>14403</v>
      </c>
      <c r="G5254" s="126">
        <v>46023</v>
      </c>
      <c r="H5254" s="299" t="s">
        <v>15743</v>
      </c>
      <c r="I5254" s="197" t="str">
        <f>IFERROR(INDEX('CPU-GERAL'!$H$12:$H$2199,MATCH(A5254,'CPU-GERAL'!$B$12:$B$2199,0)),"NÃO ENCONTRADO")</f>
        <v>NÃO ENCONTRADO</v>
      </c>
      <c r="J5254" s="59" t="str">
        <f t="shared" si="82"/>
        <v/>
      </c>
    </row>
    <row r="5255" spans="1:10" x14ac:dyDescent="0.2">
      <c r="A5255" s="300">
        <v>96745</v>
      </c>
      <c r="B5255" s="301" t="s">
        <v>5309</v>
      </c>
      <c r="C5255" s="300" t="s">
        <v>49</v>
      </c>
      <c r="D5255" s="302">
        <v>100.43</v>
      </c>
      <c r="E5255" s="303">
        <v>0</v>
      </c>
      <c r="F5255" s="110" t="s">
        <v>14403</v>
      </c>
      <c r="G5255" s="126">
        <v>46023</v>
      </c>
      <c r="H5255" s="299" t="s">
        <v>15743</v>
      </c>
      <c r="I5255" s="197" t="str">
        <f>IFERROR(INDEX('CPU-GERAL'!$H$12:$H$2199,MATCH(A5255,'CPU-GERAL'!$B$12:$B$2199,0)),"NÃO ENCONTRADO")</f>
        <v>NÃO ENCONTRADO</v>
      </c>
      <c r="J5255" s="59" t="str">
        <f t="shared" si="82"/>
        <v/>
      </c>
    </row>
    <row r="5256" spans="1:10" x14ac:dyDescent="0.2">
      <c r="A5256" s="300">
        <v>94671</v>
      </c>
      <c r="B5256" s="301" t="s">
        <v>5226</v>
      </c>
      <c r="C5256" s="300" t="s">
        <v>49</v>
      </c>
      <c r="D5256" s="302">
        <v>116.79</v>
      </c>
      <c r="E5256" s="303">
        <v>0</v>
      </c>
      <c r="F5256" s="110" t="s">
        <v>14403</v>
      </c>
      <c r="G5256" s="126">
        <v>46023</v>
      </c>
      <c r="H5256" s="299" t="s">
        <v>15743</v>
      </c>
      <c r="I5256" s="197" t="str">
        <f>IFERROR(INDEX('CPU-GERAL'!$H$12:$H$2199,MATCH(A5256,'CPU-GERAL'!$B$12:$B$2199,0)),"NÃO ENCONTRADO")</f>
        <v>NÃO ENCONTRADO</v>
      </c>
      <c r="J5256" s="59" t="str">
        <f t="shared" si="82"/>
        <v/>
      </c>
    </row>
    <row r="5257" spans="1:10" x14ac:dyDescent="0.2">
      <c r="A5257" s="300">
        <v>94661</v>
      </c>
      <c r="B5257" s="301" t="s">
        <v>5216</v>
      </c>
      <c r="C5257" s="300" t="s">
        <v>49</v>
      </c>
      <c r="D5257" s="302">
        <v>10.85</v>
      </c>
      <c r="E5257" s="303">
        <v>0</v>
      </c>
      <c r="F5257" s="110" t="s">
        <v>14403</v>
      </c>
      <c r="G5257" s="126">
        <v>46023</v>
      </c>
      <c r="H5257" s="299" t="s">
        <v>15743</v>
      </c>
      <c r="I5257" s="197" t="str">
        <f>IFERROR(INDEX('CPU-GERAL'!$H$12:$H$2199,MATCH(A5257,'CPU-GERAL'!$B$12:$B$2199,0)),"NÃO ENCONTRADO")</f>
        <v>NÃO ENCONTRADO</v>
      </c>
      <c r="J5257" s="59" t="str">
        <f t="shared" si="82"/>
        <v/>
      </c>
    </row>
    <row r="5258" spans="1:10" x14ac:dyDescent="0.2">
      <c r="A5258" s="300">
        <v>94663</v>
      </c>
      <c r="B5258" s="301" t="s">
        <v>5218</v>
      </c>
      <c r="C5258" s="300" t="s">
        <v>49</v>
      </c>
      <c r="D5258" s="302">
        <v>13.57</v>
      </c>
      <c r="E5258" s="303">
        <v>0</v>
      </c>
      <c r="F5258" s="110" t="s">
        <v>14403</v>
      </c>
      <c r="G5258" s="126">
        <v>46023</v>
      </c>
      <c r="H5258" s="299" t="s">
        <v>15743</v>
      </c>
      <c r="I5258" s="197" t="str">
        <f>IFERROR(INDEX('CPU-GERAL'!$H$12:$H$2199,MATCH(A5258,'CPU-GERAL'!$B$12:$B$2199,0)),"NÃO ENCONTRADO")</f>
        <v>NÃO ENCONTRADO</v>
      </c>
      <c r="J5258" s="59" t="str">
        <f t="shared" si="82"/>
        <v/>
      </c>
    </row>
    <row r="5259" spans="1:10" x14ac:dyDescent="0.2">
      <c r="A5259" s="300">
        <v>94665</v>
      </c>
      <c r="B5259" s="301" t="s">
        <v>5220</v>
      </c>
      <c r="C5259" s="300" t="s">
        <v>49</v>
      </c>
      <c r="D5259" s="302">
        <v>26.7</v>
      </c>
      <c r="E5259" s="303">
        <v>0</v>
      </c>
      <c r="F5259" s="110" t="s">
        <v>14403</v>
      </c>
      <c r="G5259" s="126">
        <v>46023</v>
      </c>
      <c r="H5259" s="299" t="s">
        <v>15743</v>
      </c>
      <c r="I5259" s="197" t="str">
        <f>IFERROR(INDEX('CPU-GERAL'!$H$12:$H$2199,MATCH(A5259,'CPU-GERAL'!$B$12:$B$2199,0)),"NÃO ENCONTRADO")</f>
        <v>NÃO ENCONTRADO</v>
      </c>
      <c r="J5259" s="59" t="str">
        <f t="shared" si="82"/>
        <v/>
      </c>
    </row>
    <row r="5260" spans="1:10" x14ac:dyDescent="0.2">
      <c r="A5260" s="300">
        <v>94667</v>
      </c>
      <c r="B5260" s="301" t="s">
        <v>5222</v>
      </c>
      <c r="C5260" s="300" t="s">
        <v>49</v>
      </c>
      <c r="D5260" s="302">
        <v>39.28</v>
      </c>
      <c r="E5260" s="303">
        <v>0</v>
      </c>
      <c r="F5260" s="110" t="s">
        <v>14403</v>
      </c>
      <c r="G5260" s="126">
        <v>46023</v>
      </c>
      <c r="H5260" s="299" t="s">
        <v>15743</v>
      </c>
      <c r="I5260" s="197" t="str">
        <f>IFERROR(INDEX('CPU-GERAL'!$H$12:$H$2199,MATCH(A5260,'CPU-GERAL'!$B$12:$B$2199,0)),"NÃO ENCONTRADO")</f>
        <v>NÃO ENCONTRADO</v>
      </c>
      <c r="J5260" s="59" t="str">
        <f t="shared" si="82"/>
        <v/>
      </c>
    </row>
    <row r="5261" spans="1:10" x14ac:dyDescent="0.2">
      <c r="A5261" s="300">
        <v>94669</v>
      </c>
      <c r="B5261" s="301" t="s">
        <v>5224</v>
      </c>
      <c r="C5261" s="300" t="s">
        <v>49</v>
      </c>
      <c r="D5261" s="302">
        <v>71.150000000000006</v>
      </c>
      <c r="E5261" s="303">
        <v>0</v>
      </c>
      <c r="F5261" s="110" t="s">
        <v>14403</v>
      </c>
      <c r="G5261" s="126">
        <v>46023</v>
      </c>
      <c r="H5261" s="299" t="s">
        <v>15743</v>
      </c>
      <c r="I5261" s="197" t="str">
        <f>IFERROR(INDEX('CPU-GERAL'!$H$12:$H$2199,MATCH(A5261,'CPU-GERAL'!$B$12:$B$2199,0)),"NÃO ENCONTRADO")</f>
        <v>NÃO ENCONTRADO</v>
      </c>
      <c r="J5261" s="59" t="str">
        <f t="shared" si="82"/>
        <v/>
      </c>
    </row>
    <row r="5262" spans="1:10" x14ac:dyDescent="0.2">
      <c r="A5262" s="300">
        <v>105177</v>
      </c>
      <c r="B5262" s="301" t="s">
        <v>5381</v>
      </c>
      <c r="C5262" s="300" t="s">
        <v>49</v>
      </c>
      <c r="D5262" s="302">
        <v>147.61000000000001</v>
      </c>
      <c r="E5262" s="303">
        <v>0.85</v>
      </c>
      <c r="F5262" s="110" t="s">
        <v>14403</v>
      </c>
      <c r="G5262" s="126">
        <v>46023</v>
      </c>
      <c r="H5262" s="299" t="s">
        <v>15743</v>
      </c>
      <c r="I5262" s="197" t="str">
        <f>IFERROR(INDEX('CPU-GERAL'!$H$12:$H$2199,MATCH(A5262,'CPU-GERAL'!$B$12:$B$2199,0)),"NÃO ENCONTRADO")</f>
        <v>NÃO ENCONTRADO</v>
      </c>
      <c r="J5262" s="59" t="str">
        <f t="shared" si="82"/>
        <v/>
      </c>
    </row>
    <row r="5263" spans="1:10" x14ac:dyDescent="0.2">
      <c r="A5263" s="300">
        <v>105176</v>
      </c>
      <c r="B5263" s="301" t="s">
        <v>5380</v>
      </c>
      <c r="C5263" s="300" t="s">
        <v>49</v>
      </c>
      <c r="D5263" s="302">
        <v>165.79</v>
      </c>
      <c r="E5263" s="303">
        <v>0.86</v>
      </c>
      <c r="F5263" s="110" t="s">
        <v>14403</v>
      </c>
      <c r="G5263" s="126">
        <v>46023</v>
      </c>
      <c r="H5263" s="299" t="s">
        <v>15743</v>
      </c>
      <c r="I5263" s="197" t="str">
        <f>IFERROR(INDEX('CPU-GERAL'!$H$12:$H$2199,MATCH(A5263,'CPU-GERAL'!$B$12:$B$2199,0)),"NÃO ENCONTRADO")</f>
        <v>NÃO ENCONTRADO</v>
      </c>
      <c r="J5263" s="59" t="str">
        <f t="shared" si="82"/>
        <v/>
      </c>
    </row>
    <row r="5264" spans="1:10" x14ac:dyDescent="0.2">
      <c r="A5264" s="300">
        <v>94466</v>
      </c>
      <c r="B5264" s="301" t="s">
        <v>5185</v>
      </c>
      <c r="C5264" s="300" t="s">
        <v>49</v>
      </c>
      <c r="D5264" s="302">
        <v>55.37</v>
      </c>
      <c r="E5264" s="303">
        <v>0.66</v>
      </c>
      <c r="F5264" s="110" t="s">
        <v>14403</v>
      </c>
      <c r="G5264" s="126">
        <v>46023</v>
      </c>
      <c r="H5264" s="299" t="s">
        <v>15743</v>
      </c>
      <c r="I5264" s="197" t="str">
        <f>IFERROR(INDEX('CPU-GERAL'!$H$12:$H$2199,MATCH(A5264,'CPU-GERAL'!$B$12:$B$2199,0)),"NÃO ENCONTRADO")</f>
        <v>NÃO ENCONTRADO</v>
      </c>
      <c r="J5264" s="59" t="str">
        <f t="shared" si="82"/>
        <v/>
      </c>
    </row>
    <row r="5265" spans="1:10" x14ac:dyDescent="0.2">
      <c r="A5265" s="300">
        <v>94468</v>
      </c>
      <c r="B5265" s="301" t="s">
        <v>5187</v>
      </c>
      <c r="C5265" s="300" t="s">
        <v>49</v>
      </c>
      <c r="D5265" s="302">
        <v>78.03</v>
      </c>
      <c r="E5265" s="303">
        <v>0.72</v>
      </c>
      <c r="F5265" s="110" t="s">
        <v>14403</v>
      </c>
      <c r="G5265" s="126">
        <v>46023</v>
      </c>
      <c r="H5265" s="299" t="s">
        <v>15743</v>
      </c>
      <c r="I5265" s="197" t="str">
        <f>IFERROR(INDEX('CPU-GERAL'!$H$12:$H$2199,MATCH(A5265,'CPU-GERAL'!$B$12:$B$2199,0)),"NÃO ENCONTRADO")</f>
        <v>NÃO ENCONTRADO</v>
      </c>
      <c r="J5265" s="59" t="str">
        <f t="shared" si="82"/>
        <v/>
      </c>
    </row>
    <row r="5266" spans="1:10" x14ac:dyDescent="0.2">
      <c r="A5266" s="300">
        <v>94470</v>
      </c>
      <c r="B5266" s="301" t="s">
        <v>5189</v>
      </c>
      <c r="C5266" s="300" t="s">
        <v>49</v>
      </c>
      <c r="D5266" s="302">
        <v>117.14</v>
      </c>
      <c r="E5266" s="303">
        <v>0.78</v>
      </c>
      <c r="F5266" s="110" t="s">
        <v>14403</v>
      </c>
      <c r="G5266" s="126">
        <v>46023</v>
      </c>
      <c r="H5266" s="299" t="s">
        <v>15743</v>
      </c>
      <c r="I5266" s="197" t="str">
        <f>IFERROR(INDEX('CPU-GERAL'!$H$12:$H$2199,MATCH(A5266,'CPU-GERAL'!$B$12:$B$2199,0)),"NÃO ENCONTRADO")</f>
        <v>NÃO ENCONTRADO</v>
      </c>
      <c r="J5266" s="59" t="str">
        <f t="shared" si="82"/>
        <v/>
      </c>
    </row>
    <row r="5267" spans="1:10" x14ac:dyDescent="0.2">
      <c r="A5267" s="300">
        <v>105225</v>
      </c>
      <c r="B5267" s="301" t="s">
        <v>5423</v>
      </c>
      <c r="C5267" s="300" t="s">
        <v>49</v>
      </c>
      <c r="D5267" s="302">
        <v>18.34</v>
      </c>
      <c r="E5267" s="303">
        <v>0</v>
      </c>
      <c r="F5267" s="110" t="s">
        <v>14403</v>
      </c>
      <c r="G5267" s="126">
        <v>46023</v>
      </c>
      <c r="H5267" s="299" t="s">
        <v>15743</v>
      </c>
      <c r="I5267" s="197" t="str">
        <f>IFERROR(INDEX('CPU-GERAL'!$H$12:$H$2199,MATCH(A5267,'CPU-GERAL'!$B$12:$B$2199,0)),"NÃO ENCONTRADO")</f>
        <v>NÃO ENCONTRADO</v>
      </c>
      <c r="J5267" s="59" t="str">
        <f t="shared" si="82"/>
        <v/>
      </c>
    </row>
    <row r="5268" spans="1:10" x14ac:dyDescent="0.2">
      <c r="A5268" s="300">
        <v>105226</v>
      </c>
      <c r="B5268" s="301" t="s">
        <v>5424</v>
      </c>
      <c r="C5268" s="300" t="s">
        <v>49</v>
      </c>
      <c r="D5268" s="302">
        <v>41.64</v>
      </c>
      <c r="E5268" s="303">
        <v>0</v>
      </c>
      <c r="F5268" s="110" t="s">
        <v>14403</v>
      </c>
      <c r="G5268" s="126">
        <v>46023</v>
      </c>
      <c r="H5268" s="299" t="s">
        <v>15743</v>
      </c>
      <c r="I5268" s="197" t="str">
        <f>IFERROR(INDEX('CPU-GERAL'!$H$12:$H$2199,MATCH(A5268,'CPU-GERAL'!$B$12:$B$2199,0)),"NÃO ENCONTRADO")</f>
        <v>NÃO ENCONTRADO</v>
      </c>
      <c r="J5268" s="59" t="str">
        <f t="shared" si="82"/>
        <v/>
      </c>
    </row>
    <row r="5269" spans="1:10" x14ac:dyDescent="0.2">
      <c r="A5269" s="300">
        <v>105227</v>
      </c>
      <c r="B5269" s="301" t="s">
        <v>5425</v>
      </c>
      <c r="C5269" s="300" t="s">
        <v>49</v>
      </c>
      <c r="D5269" s="302">
        <v>59.32</v>
      </c>
      <c r="E5269" s="303">
        <v>0</v>
      </c>
      <c r="F5269" s="110" t="s">
        <v>14403</v>
      </c>
      <c r="G5269" s="126">
        <v>46023</v>
      </c>
      <c r="H5269" s="299" t="s">
        <v>15743</v>
      </c>
      <c r="I5269" s="197" t="str">
        <f>IFERROR(INDEX('CPU-GERAL'!$H$12:$H$2199,MATCH(A5269,'CPU-GERAL'!$B$12:$B$2199,0)),"NÃO ENCONTRADO")</f>
        <v>NÃO ENCONTRADO</v>
      </c>
      <c r="J5269" s="59" t="str">
        <f t="shared" si="82"/>
        <v/>
      </c>
    </row>
    <row r="5270" spans="1:10" x14ac:dyDescent="0.2">
      <c r="A5270" s="300">
        <v>105212</v>
      </c>
      <c r="B5270" s="301" t="s">
        <v>5410</v>
      </c>
      <c r="C5270" s="300" t="s">
        <v>49</v>
      </c>
      <c r="D5270" s="302">
        <v>250.76</v>
      </c>
      <c r="E5270" s="303">
        <v>0.81</v>
      </c>
      <c r="F5270" s="110" t="s">
        <v>14403</v>
      </c>
      <c r="G5270" s="126">
        <v>46023</v>
      </c>
      <c r="H5270" s="299" t="s">
        <v>15743</v>
      </c>
      <c r="I5270" s="197" t="str">
        <f>IFERROR(INDEX('CPU-GERAL'!$H$12:$H$2199,MATCH(A5270,'CPU-GERAL'!$B$12:$B$2199,0)),"NÃO ENCONTRADO")</f>
        <v>NÃO ENCONTRADO</v>
      </c>
      <c r="J5270" s="59" t="str">
        <f t="shared" si="82"/>
        <v/>
      </c>
    </row>
    <row r="5271" spans="1:10" x14ac:dyDescent="0.2">
      <c r="A5271" s="300">
        <v>105211</v>
      </c>
      <c r="B5271" s="301" t="s">
        <v>5409</v>
      </c>
      <c r="C5271" s="300" t="s">
        <v>49</v>
      </c>
      <c r="D5271" s="302">
        <v>252.89</v>
      </c>
      <c r="E5271" s="303">
        <v>0.81</v>
      </c>
      <c r="F5271" s="110" t="s">
        <v>14403</v>
      </c>
      <c r="G5271" s="126">
        <v>46023</v>
      </c>
      <c r="H5271" s="299" t="s">
        <v>15743</v>
      </c>
      <c r="I5271" s="197" t="str">
        <f>IFERROR(INDEX('CPU-GERAL'!$H$12:$H$2199,MATCH(A5271,'CPU-GERAL'!$B$12:$B$2199,0)),"NÃO ENCONTRADO")</f>
        <v>NÃO ENCONTRADO</v>
      </c>
      <c r="J5271" s="59" t="str">
        <f t="shared" si="82"/>
        <v/>
      </c>
    </row>
    <row r="5272" spans="1:10" x14ac:dyDescent="0.2">
      <c r="A5272" s="300">
        <v>105189</v>
      </c>
      <c r="B5272" s="301" t="s">
        <v>5389</v>
      </c>
      <c r="C5272" s="300" t="s">
        <v>49</v>
      </c>
      <c r="D5272" s="302">
        <v>24.06</v>
      </c>
      <c r="E5272" s="303">
        <v>0</v>
      </c>
      <c r="F5272" s="110" t="s">
        <v>14403</v>
      </c>
      <c r="G5272" s="126">
        <v>46023</v>
      </c>
      <c r="H5272" s="299" t="s">
        <v>15743</v>
      </c>
      <c r="I5272" s="197" t="str">
        <f>IFERROR(INDEX('CPU-GERAL'!$H$12:$H$2199,MATCH(A5272,'CPU-GERAL'!$B$12:$B$2199,0)),"NÃO ENCONTRADO")</f>
        <v>NÃO ENCONTRADO</v>
      </c>
      <c r="J5272" s="59" t="str">
        <f t="shared" si="82"/>
        <v/>
      </c>
    </row>
    <row r="5273" spans="1:10" x14ac:dyDescent="0.2">
      <c r="A5273" s="300">
        <v>105190</v>
      </c>
      <c r="B5273" s="301" t="s">
        <v>5390</v>
      </c>
      <c r="C5273" s="300" t="s">
        <v>49</v>
      </c>
      <c r="D5273" s="302">
        <v>29.96</v>
      </c>
      <c r="E5273" s="303">
        <v>0</v>
      </c>
      <c r="F5273" s="110" t="s">
        <v>14403</v>
      </c>
      <c r="G5273" s="126">
        <v>46023</v>
      </c>
      <c r="H5273" s="299" t="s">
        <v>15743</v>
      </c>
      <c r="I5273" s="197" t="str">
        <f>IFERROR(INDEX('CPU-GERAL'!$H$12:$H$2199,MATCH(A5273,'CPU-GERAL'!$B$12:$B$2199,0)),"NÃO ENCONTRADO")</f>
        <v>NÃO ENCONTRADO</v>
      </c>
      <c r="J5273" s="59" t="str">
        <f t="shared" si="82"/>
        <v/>
      </c>
    </row>
    <row r="5274" spans="1:10" x14ac:dyDescent="0.2">
      <c r="A5274" s="300">
        <v>94625</v>
      </c>
      <c r="B5274" s="301" t="s">
        <v>5212</v>
      </c>
      <c r="C5274" s="300" t="s">
        <v>49</v>
      </c>
      <c r="D5274" s="302">
        <v>2596.7600000000002</v>
      </c>
      <c r="E5274" s="303">
        <v>0</v>
      </c>
      <c r="F5274" s="110" t="s">
        <v>14403</v>
      </c>
      <c r="G5274" s="126">
        <v>46023</v>
      </c>
      <c r="H5274" s="299" t="s">
        <v>15743</v>
      </c>
      <c r="I5274" s="197" t="str">
        <f>IFERROR(INDEX('CPU-GERAL'!$H$12:$H$2199,MATCH(A5274,'CPU-GERAL'!$B$12:$B$2199,0)),"NÃO ENCONTRADO")</f>
        <v>NÃO ENCONTRADO</v>
      </c>
      <c r="J5274" s="59" t="str">
        <f t="shared" si="82"/>
        <v/>
      </c>
    </row>
    <row r="5275" spans="1:10" x14ac:dyDescent="0.2">
      <c r="A5275" s="300">
        <v>94622</v>
      </c>
      <c r="B5275" s="301" t="s">
        <v>5209</v>
      </c>
      <c r="C5275" s="300" t="s">
        <v>49</v>
      </c>
      <c r="D5275" s="302">
        <v>324.26</v>
      </c>
      <c r="E5275" s="303">
        <v>0</v>
      </c>
      <c r="F5275" s="110" t="s">
        <v>14403</v>
      </c>
      <c r="G5275" s="126">
        <v>46023</v>
      </c>
      <c r="H5275" s="299" t="s">
        <v>15743</v>
      </c>
      <c r="I5275" s="197" t="str">
        <f>IFERROR(INDEX('CPU-GERAL'!$H$12:$H$2199,MATCH(A5275,'CPU-GERAL'!$B$12:$B$2199,0)),"NÃO ENCONTRADO")</f>
        <v>NÃO ENCONTRADO</v>
      </c>
      <c r="J5275" s="59" t="str">
        <f t="shared" si="82"/>
        <v/>
      </c>
    </row>
    <row r="5276" spans="1:10" x14ac:dyDescent="0.2">
      <c r="A5276" s="300">
        <v>94623</v>
      </c>
      <c r="B5276" s="301" t="s">
        <v>5210</v>
      </c>
      <c r="C5276" s="300" t="s">
        <v>49</v>
      </c>
      <c r="D5276" s="302">
        <v>806</v>
      </c>
      <c r="E5276" s="303">
        <v>0</v>
      </c>
      <c r="F5276" s="110" t="s">
        <v>14403</v>
      </c>
      <c r="G5276" s="126">
        <v>46023</v>
      </c>
      <c r="H5276" s="299" t="s">
        <v>15743</v>
      </c>
      <c r="I5276" s="197" t="str">
        <f>IFERROR(INDEX('CPU-GERAL'!$H$12:$H$2199,MATCH(A5276,'CPU-GERAL'!$B$12:$B$2199,0)),"NÃO ENCONTRADO")</f>
        <v>NÃO ENCONTRADO</v>
      </c>
      <c r="J5276" s="59" t="str">
        <f t="shared" si="82"/>
        <v/>
      </c>
    </row>
    <row r="5277" spans="1:10" x14ac:dyDescent="0.2">
      <c r="A5277" s="300">
        <v>94624</v>
      </c>
      <c r="B5277" s="301" t="s">
        <v>5211</v>
      </c>
      <c r="C5277" s="300" t="s">
        <v>49</v>
      </c>
      <c r="D5277" s="302">
        <v>1226.31</v>
      </c>
      <c r="E5277" s="303">
        <v>0</v>
      </c>
      <c r="F5277" s="110" t="s">
        <v>14403</v>
      </c>
      <c r="G5277" s="126">
        <v>46023</v>
      </c>
      <c r="H5277" s="299" t="s">
        <v>15743</v>
      </c>
      <c r="I5277" s="197" t="str">
        <f>IFERROR(INDEX('CPU-GERAL'!$H$12:$H$2199,MATCH(A5277,'CPU-GERAL'!$B$12:$B$2199,0)),"NÃO ENCONTRADO")</f>
        <v>NÃO ENCONTRADO</v>
      </c>
      <c r="J5277" s="59" t="str">
        <f t="shared" si="82"/>
        <v/>
      </c>
    </row>
    <row r="5278" spans="1:10" x14ac:dyDescent="0.2">
      <c r="A5278" s="300">
        <v>94763</v>
      </c>
      <c r="B5278" s="301" t="s">
        <v>5292</v>
      </c>
      <c r="C5278" s="300" t="s">
        <v>49</v>
      </c>
      <c r="D5278" s="302">
        <v>365.98</v>
      </c>
      <c r="E5278" s="303">
        <v>0</v>
      </c>
      <c r="F5278" s="110" t="s">
        <v>14403</v>
      </c>
      <c r="G5278" s="126">
        <v>46023</v>
      </c>
      <c r="H5278" s="299" t="s">
        <v>15743</v>
      </c>
      <c r="I5278" s="197" t="str">
        <f>IFERROR(INDEX('CPU-GERAL'!$H$12:$H$2199,MATCH(A5278,'CPU-GERAL'!$B$12:$B$2199,0)),"NÃO ENCONTRADO")</f>
        <v>NÃO ENCONTRADO</v>
      </c>
      <c r="J5278" s="59" t="str">
        <f t="shared" si="82"/>
        <v/>
      </c>
    </row>
    <row r="5279" spans="1:10" x14ac:dyDescent="0.2">
      <c r="A5279" s="300">
        <v>94756</v>
      </c>
      <c r="B5279" s="301" t="s">
        <v>5285</v>
      </c>
      <c r="C5279" s="300" t="s">
        <v>49</v>
      </c>
      <c r="D5279" s="302">
        <v>13.73</v>
      </c>
      <c r="E5279" s="303">
        <v>0</v>
      </c>
      <c r="F5279" s="110" t="s">
        <v>14403</v>
      </c>
      <c r="G5279" s="126">
        <v>46023</v>
      </c>
      <c r="H5279" s="299" t="s">
        <v>15743</v>
      </c>
      <c r="I5279" s="197" t="str">
        <f>IFERROR(INDEX('CPU-GERAL'!$H$12:$H$2199,MATCH(A5279,'CPU-GERAL'!$B$12:$B$2199,0)),"NÃO ENCONTRADO")</f>
        <v>NÃO ENCONTRADO</v>
      </c>
      <c r="J5279" s="59" t="str">
        <f t="shared" si="82"/>
        <v/>
      </c>
    </row>
    <row r="5280" spans="1:10" x14ac:dyDescent="0.2">
      <c r="A5280" s="300">
        <v>94757</v>
      </c>
      <c r="B5280" s="301" t="s">
        <v>5286</v>
      </c>
      <c r="C5280" s="300" t="s">
        <v>49</v>
      </c>
      <c r="D5280" s="302">
        <v>21.35</v>
      </c>
      <c r="E5280" s="303">
        <v>0</v>
      </c>
      <c r="F5280" s="110" t="s">
        <v>14403</v>
      </c>
      <c r="G5280" s="126">
        <v>46023</v>
      </c>
      <c r="H5280" s="299" t="s">
        <v>15743</v>
      </c>
      <c r="I5280" s="197" t="str">
        <f>IFERROR(INDEX('CPU-GERAL'!$H$12:$H$2199,MATCH(A5280,'CPU-GERAL'!$B$12:$B$2199,0)),"NÃO ENCONTRADO")</f>
        <v>NÃO ENCONTRADO</v>
      </c>
      <c r="J5280" s="59" t="str">
        <f t="shared" si="82"/>
        <v/>
      </c>
    </row>
    <row r="5281" spans="1:10" x14ac:dyDescent="0.2">
      <c r="A5281" s="300">
        <v>94758</v>
      </c>
      <c r="B5281" s="301" t="s">
        <v>5287</v>
      </c>
      <c r="C5281" s="300" t="s">
        <v>49</v>
      </c>
      <c r="D5281" s="302">
        <v>52.62</v>
      </c>
      <c r="E5281" s="303">
        <v>0</v>
      </c>
      <c r="F5281" s="110" t="s">
        <v>14403</v>
      </c>
      <c r="G5281" s="126">
        <v>46023</v>
      </c>
      <c r="H5281" s="299" t="s">
        <v>15743</v>
      </c>
      <c r="I5281" s="197" t="str">
        <f>IFERROR(INDEX('CPU-GERAL'!$H$12:$H$2199,MATCH(A5281,'CPU-GERAL'!$B$12:$B$2199,0)),"NÃO ENCONTRADO")</f>
        <v>NÃO ENCONTRADO</v>
      </c>
      <c r="J5281" s="59" t="str">
        <f t="shared" si="82"/>
        <v/>
      </c>
    </row>
    <row r="5282" spans="1:10" x14ac:dyDescent="0.2">
      <c r="A5282" s="300">
        <v>94759</v>
      </c>
      <c r="B5282" s="301" t="s">
        <v>5288</v>
      </c>
      <c r="C5282" s="300" t="s">
        <v>49</v>
      </c>
      <c r="D5282" s="302">
        <v>66.91</v>
      </c>
      <c r="E5282" s="303">
        <v>0</v>
      </c>
      <c r="F5282" s="110" t="s">
        <v>14403</v>
      </c>
      <c r="G5282" s="126">
        <v>46023</v>
      </c>
      <c r="H5282" s="299" t="s">
        <v>15743</v>
      </c>
      <c r="I5282" s="197" t="str">
        <f>IFERROR(INDEX('CPU-GERAL'!$H$12:$H$2199,MATCH(A5282,'CPU-GERAL'!$B$12:$B$2199,0)),"NÃO ENCONTRADO")</f>
        <v>NÃO ENCONTRADO</v>
      </c>
      <c r="J5282" s="59" t="str">
        <f t="shared" si="82"/>
        <v/>
      </c>
    </row>
    <row r="5283" spans="1:10" x14ac:dyDescent="0.2">
      <c r="A5283" s="300">
        <v>94760</v>
      </c>
      <c r="B5283" s="301" t="s">
        <v>5289</v>
      </c>
      <c r="C5283" s="300" t="s">
        <v>49</v>
      </c>
      <c r="D5283" s="302">
        <v>106.08</v>
      </c>
      <c r="E5283" s="303">
        <v>0</v>
      </c>
      <c r="F5283" s="110" t="s">
        <v>14403</v>
      </c>
      <c r="G5283" s="126">
        <v>46023</v>
      </c>
      <c r="H5283" s="299" t="s">
        <v>15743</v>
      </c>
      <c r="I5283" s="197" t="str">
        <f>IFERROR(INDEX('CPU-GERAL'!$H$12:$H$2199,MATCH(A5283,'CPU-GERAL'!$B$12:$B$2199,0)),"NÃO ENCONTRADO")</f>
        <v>NÃO ENCONTRADO</v>
      </c>
      <c r="J5283" s="59" t="str">
        <f t="shared" si="82"/>
        <v/>
      </c>
    </row>
    <row r="5284" spans="1:10" x14ac:dyDescent="0.2">
      <c r="A5284" s="300">
        <v>94761</v>
      </c>
      <c r="B5284" s="301" t="s">
        <v>5290</v>
      </c>
      <c r="C5284" s="300" t="s">
        <v>49</v>
      </c>
      <c r="D5284" s="302">
        <v>227.32</v>
      </c>
      <c r="E5284" s="303">
        <v>0</v>
      </c>
      <c r="F5284" s="110" t="s">
        <v>14403</v>
      </c>
      <c r="G5284" s="126">
        <v>46023</v>
      </c>
      <c r="H5284" s="299" t="s">
        <v>15743</v>
      </c>
      <c r="I5284" s="197" t="str">
        <f>IFERROR(INDEX('CPU-GERAL'!$H$12:$H$2199,MATCH(A5284,'CPU-GERAL'!$B$12:$B$2199,0)),"NÃO ENCONTRADO")</f>
        <v>NÃO ENCONTRADO</v>
      </c>
      <c r="J5284" s="59" t="str">
        <f t="shared" si="82"/>
        <v/>
      </c>
    </row>
    <row r="5285" spans="1:10" x14ac:dyDescent="0.2">
      <c r="A5285" s="300">
        <v>94762</v>
      </c>
      <c r="B5285" s="301" t="s">
        <v>5291</v>
      </c>
      <c r="C5285" s="300" t="s">
        <v>49</v>
      </c>
      <c r="D5285" s="302">
        <v>277.05</v>
      </c>
      <c r="E5285" s="303">
        <v>0</v>
      </c>
      <c r="F5285" s="110" t="s">
        <v>14403</v>
      </c>
      <c r="G5285" s="126">
        <v>46023</v>
      </c>
      <c r="H5285" s="299" t="s">
        <v>15743</v>
      </c>
      <c r="I5285" s="197" t="str">
        <f>IFERROR(INDEX('CPU-GERAL'!$H$12:$H$2199,MATCH(A5285,'CPU-GERAL'!$B$12:$B$2199,0)),"NÃO ENCONTRADO")</f>
        <v>NÃO ENCONTRADO</v>
      </c>
      <c r="J5285" s="59" t="str">
        <f t="shared" si="82"/>
        <v/>
      </c>
    </row>
    <row r="5286" spans="1:10" x14ac:dyDescent="0.2">
      <c r="A5286" s="300">
        <v>94462</v>
      </c>
      <c r="B5286" s="301" t="s">
        <v>5142</v>
      </c>
      <c r="C5286" s="300" t="s">
        <v>18</v>
      </c>
      <c r="D5286" s="302">
        <v>98.37</v>
      </c>
      <c r="E5286" s="303">
        <v>0.78</v>
      </c>
      <c r="F5286" s="110" t="s">
        <v>14403</v>
      </c>
      <c r="G5286" s="126">
        <v>46023</v>
      </c>
      <c r="H5286" s="299" t="s">
        <v>15743</v>
      </c>
      <c r="I5286" s="197" t="str">
        <f>IFERROR(INDEX('CPU-GERAL'!$H$12:$H$2199,MATCH(A5286,'CPU-GERAL'!$B$12:$B$2199,0)),"NÃO ENCONTRADO")</f>
        <v>NÃO ENCONTRADO</v>
      </c>
      <c r="J5286" s="59" t="str">
        <f t="shared" si="82"/>
        <v/>
      </c>
    </row>
    <row r="5287" spans="1:10" x14ac:dyDescent="0.2">
      <c r="A5287" s="300">
        <v>94463</v>
      </c>
      <c r="B5287" s="301" t="s">
        <v>5143</v>
      </c>
      <c r="C5287" s="300" t="s">
        <v>18</v>
      </c>
      <c r="D5287" s="302">
        <v>120.49</v>
      </c>
      <c r="E5287" s="303">
        <v>0.79</v>
      </c>
      <c r="F5287" s="110" t="s">
        <v>14403</v>
      </c>
      <c r="G5287" s="126">
        <v>46023</v>
      </c>
      <c r="H5287" s="299" t="s">
        <v>15743</v>
      </c>
      <c r="I5287" s="197" t="str">
        <f>IFERROR(INDEX('CPU-GERAL'!$H$12:$H$2199,MATCH(A5287,'CPU-GERAL'!$B$12:$B$2199,0)),"NÃO ENCONTRADO")</f>
        <v>NÃO ENCONTRADO</v>
      </c>
      <c r="J5287" s="59" t="str">
        <f t="shared" si="82"/>
        <v/>
      </c>
    </row>
    <row r="5288" spans="1:10" x14ac:dyDescent="0.2">
      <c r="A5288" s="300">
        <v>94464</v>
      </c>
      <c r="B5288" s="301" t="s">
        <v>5144</v>
      </c>
      <c r="C5288" s="300" t="s">
        <v>18</v>
      </c>
      <c r="D5288" s="302">
        <v>157.91</v>
      </c>
      <c r="E5288" s="303">
        <v>0.81</v>
      </c>
      <c r="F5288" s="110" t="s">
        <v>14403</v>
      </c>
      <c r="G5288" s="126">
        <v>46023</v>
      </c>
      <c r="H5288" s="299" t="s">
        <v>15743</v>
      </c>
      <c r="I5288" s="197" t="str">
        <f>IFERROR(INDEX('CPU-GERAL'!$H$12:$H$2199,MATCH(A5288,'CPU-GERAL'!$B$12:$B$2199,0)),"NÃO ENCONTRADO")</f>
        <v>NÃO ENCONTRADO</v>
      </c>
      <c r="J5288" s="59" t="str">
        <f t="shared" si="82"/>
        <v/>
      </c>
    </row>
    <row r="5289" spans="1:10" x14ac:dyDescent="0.2">
      <c r="A5289" s="300">
        <v>94605</v>
      </c>
      <c r="B5289" s="301" t="s">
        <v>5148</v>
      </c>
      <c r="C5289" s="300" t="s">
        <v>18</v>
      </c>
      <c r="D5289" s="302">
        <v>1097.23</v>
      </c>
      <c r="E5289" s="303">
        <v>0</v>
      </c>
      <c r="F5289" s="110" t="s">
        <v>14403</v>
      </c>
      <c r="G5289" s="126">
        <v>46023</v>
      </c>
      <c r="H5289" s="299" t="s">
        <v>15743</v>
      </c>
      <c r="I5289" s="197" t="str">
        <f>IFERROR(INDEX('CPU-GERAL'!$H$12:$H$2199,MATCH(A5289,'CPU-GERAL'!$B$12:$B$2199,0)),"NÃO ENCONTRADO")</f>
        <v>NÃO ENCONTRADO</v>
      </c>
      <c r="J5289" s="59" t="str">
        <f t="shared" si="82"/>
        <v/>
      </c>
    </row>
    <row r="5290" spans="1:10" x14ac:dyDescent="0.2">
      <c r="A5290" s="300">
        <v>94602</v>
      </c>
      <c r="B5290" s="301" t="s">
        <v>5145</v>
      </c>
      <c r="C5290" s="300" t="s">
        <v>18</v>
      </c>
      <c r="D5290" s="302">
        <v>378.82</v>
      </c>
      <c r="E5290" s="303">
        <v>0</v>
      </c>
      <c r="F5290" s="110" t="s">
        <v>14403</v>
      </c>
      <c r="G5290" s="126">
        <v>46023</v>
      </c>
      <c r="H5290" s="299" t="s">
        <v>15743</v>
      </c>
      <c r="I5290" s="197" t="str">
        <f>IFERROR(INDEX('CPU-GERAL'!$H$12:$H$2199,MATCH(A5290,'CPU-GERAL'!$B$12:$B$2199,0)),"NÃO ENCONTRADO")</f>
        <v>NÃO ENCONTRADO</v>
      </c>
      <c r="J5290" s="59" t="str">
        <f t="shared" si="82"/>
        <v/>
      </c>
    </row>
    <row r="5291" spans="1:10" x14ac:dyDescent="0.2">
      <c r="A5291" s="300">
        <v>94603</v>
      </c>
      <c r="B5291" s="301" t="s">
        <v>5146</v>
      </c>
      <c r="C5291" s="300" t="s">
        <v>18</v>
      </c>
      <c r="D5291" s="302">
        <v>523.21</v>
      </c>
      <c r="E5291" s="303">
        <v>0</v>
      </c>
      <c r="F5291" s="110" t="s">
        <v>14403</v>
      </c>
      <c r="G5291" s="126">
        <v>46023</v>
      </c>
      <c r="H5291" s="299" t="s">
        <v>15743</v>
      </c>
      <c r="I5291" s="197" t="str">
        <f>IFERROR(INDEX('CPU-GERAL'!$H$12:$H$2199,MATCH(A5291,'CPU-GERAL'!$B$12:$B$2199,0)),"NÃO ENCONTRADO")</f>
        <v>NÃO ENCONTRADO</v>
      </c>
      <c r="J5291" s="59" t="str">
        <f t="shared" si="82"/>
        <v/>
      </c>
    </row>
    <row r="5292" spans="1:10" x14ac:dyDescent="0.2">
      <c r="A5292" s="300">
        <v>94604</v>
      </c>
      <c r="B5292" s="301" t="s">
        <v>5147</v>
      </c>
      <c r="C5292" s="300" t="s">
        <v>18</v>
      </c>
      <c r="D5292" s="302">
        <v>752.4</v>
      </c>
      <c r="E5292" s="303">
        <v>0</v>
      </c>
      <c r="F5292" s="110" t="s">
        <v>14403</v>
      </c>
      <c r="G5292" s="126">
        <v>46023</v>
      </c>
      <c r="H5292" s="299" t="s">
        <v>15743</v>
      </c>
      <c r="I5292" s="197" t="str">
        <f>IFERROR(INDEX('CPU-GERAL'!$H$12:$H$2199,MATCH(A5292,'CPU-GERAL'!$B$12:$B$2199,0)),"NÃO ENCONTRADO")</f>
        <v>NÃO ENCONTRADO</v>
      </c>
      <c r="J5292" s="59" t="str">
        <f t="shared" si="82"/>
        <v/>
      </c>
    </row>
    <row r="5293" spans="1:10" x14ac:dyDescent="0.2">
      <c r="A5293" s="300">
        <v>94723</v>
      </c>
      <c r="B5293" s="301" t="s">
        <v>5163</v>
      </c>
      <c r="C5293" s="300" t="s">
        <v>18</v>
      </c>
      <c r="D5293" s="302">
        <v>460.19</v>
      </c>
      <c r="E5293" s="303">
        <v>0</v>
      </c>
      <c r="F5293" s="110" t="s">
        <v>14403</v>
      </c>
      <c r="G5293" s="126">
        <v>46023</v>
      </c>
      <c r="H5293" s="299" t="s">
        <v>15743</v>
      </c>
      <c r="I5293" s="197" t="str">
        <f>IFERROR(INDEX('CPU-GERAL'!$H$12:$H$2199,MATCH(A5293,'CPU-GERAL'!$B$12:$B$2199,0)),"NÃO ENCONTRADO")</f>
        <v>NÃO ENCONTRADO</v>
      </c>
      <c r="J5293" s="59" t="str">
        <f t="shared" si="82"/>
        <v/>
      </c>
    </row>
    <row r="5294" spans="1:10" x14ac:dyDescent="0.2">
      <c r="A5294" s="300">
        <v>94716</v>
      </c>
      <c r="B5294" s="301" t="s">
        <v>5156</v>
      </c>
      <c r="C5294" s="300" t="s">
        <v>18</v>
      </c>
      <c r="D5294" s="302">
        <v>22.67</v>
      </c>
      <c r="E5294" s="303">
        <v>0</v>
      </c>
      <c r="F5294" s="110" t="s">
        <v>14403</v>
      </c>
      <c r="G5294" s="126">
        <v>46023</v>
      </c>
      <c r="H5294" s="299" t="s">
        <v>15743</v>
      </c>
      <c r="I5294" s="197" t="str">
        <f>IFERROR(INDEX('CPU-GERAL'!$H$12:$H$2199,MATCH(A5294,'CPU-GERAL'!$B$12:$B$2199,0)),"NÃO ENCONTRADO")</f>
        <v>NÃO ENCONTRADO</v>
      </c>
      <c r="J5294" s="59" t="str">
        <f t="shared" si="82"/>
        <v/>
      </c>
    </row>
    <row r="5295" spans="1:10" x14ac:dyDescent="0.2">
      <c r="A5295" s="300">
        <v>94717</v>
      </c>
      <c r="B5295" s="301" t="s">
        <v>5157</v>
      </c>
      <c r="C5295" s="300" t="s">
        <v>18</v>
      </c>
      <c r="D5295" s="302">
        <v>37.950000000000003</v>
      </c>
      <c r="E5295" s="303">
        <v>0</v>
      </c>
      <c r="F5295" s="110" t="s">
        <v>14403</v>
      </c>
      <c r="G5295" s="126">
        <v>46023</v>
      </c>
      <c r="H5295" s="299" t="s">
        <v>15743</v>
      </c>
      <c r="I5295" s="197" t="str">
        <f>IFERROR(INDEX('CPU-GERAL'!$H$12:$H$2199,MATCH(A5295,'CPU-GERAL'!$B$12:$B$2199,0)),"NÃO ENCONTRADO")</f>
        <v>NÃO ENCONTRADO</v>
      </c>
      <c r="J5295" s="59" t="str">
        <f t="shared" si="82"/>
        <v/>
      </c>
    </row>
    <row r="5296" spans="1:10" x14ac:dyDescent="0.2">
      <c r="A5296" s="300">
        <v>94718</v>
      </c>
      <c r="B5296" s="301" t="s">
        <v>5158</v>
      </c>
      <c r="C5296" s="300" t="s">
        <v>18</v>
      </c>
      <c r="D5296" s="302">
        <v>49.55</v>
      </c>
      <c r="E5296" s="303">
        <v>0</v>
      </c>
      <c r="F5296" s="110" t="s">
        <v>14403</v>
      </c>
      <c r="G5296" s="126">
        <v>46023</v>
      </c>
      <c r="H5296" s="299" t="s">
        <v>15743</v>
      </c>
      <c r="I5296" s="197" t="str">
        <f>IFERROR(INDEX('CPU-GERAL'!$H$12:$H$2199,MATCH(A5296,'CPU-GERAL'!$B$12:$B$2199,0)),"NÃO ENCONTRADO")</f>
        <v>NÃO ENCONTRADO</v>
      </c>
      <c r="J5296" s="59" t="str">
        <f t="shared" si="82"/>
        <v/>
      </c>
    </row>
    <row r="5297" spans="1:10" x14ac:dyDescent="0.2">
      <c r="A5297" s="300">
        <v>94719</v>
      </c>
      <c r="B5297" s="301" t="s">
        <v>5159</v>
      </c>
      <c r="C5297" s="300" t="s">
        <v>18</v>
      </c>
      <c r="D5297" s="302">
        <v>66.13</v>
      </c>
      <c r="E5297" s="303">
        <v>0</v>
      </c>
      <c r="F5297" s="110" t="s">
        <v>14403</v>
      </c>
      <c r="G5297" s="126">
        <v>46023</v>
      </c>
      <c r="H5297" s="299" t="s">
        <v>15743</v>
      </c>
      <c r="I5297" s="197" t="str">
        <f>IFERROR(INDEX('CPU-GERAL'!$H$12:$H$2199,MATCH(A5297,'CPU-GERAL'!$B$12:$B$2199,0)),"NÃO ENCONTRADO")</f>
        <v>NÃO ENCONTRADO</v>
      </c>
      <c r="J5297" s="59" t="str">
        <f t="shared" si="82"/>
        <v/>
      </c>
    </row>
    <row r="5298" spans="1:10" x14ac:dyDescent="0.2">
      <c r="A5298" s="300">
        <v>94720</v>
      </c>
      <c r="B5298" s="301" t="s">
        <v>5160</v>
      </c>
      <c r="C5298" s="300" t="s">
        <v>18</v>
      </c>
      <c r="D5298" s="302">
        <v>96.84</v>
      </c>
      <c r="E5298" s="303">
        <v>0</v>
      </c>
      <c r="F5298" s="110" t="s">
        <v>14403</v>
      </c>
      <c r="G5298" s="126">
        <v>46023</v>
      </c>
      <c r="H5298" s="299" t="s">
        <v>15743</v>
      </c>
      <c r="I5298" s="197" t="str">
        <f>IFERROR(INDEX('CPU-GERAL'!$H$12:$H$2199,MATCH(A5298,'CPU-GERAL'!$B$12:$B$2199,0)),"NÃO ENCONTRADO")</f>
        <v>NÃO ENCONTRADO</v>
      </c>
      <c r="J5298" s="59" t="str">
        <f t="shared" si="82"/>
        <v/>
      </c>
    </row>
    <row r="5299" spans="1:10" x14ac:dyDescent="0.2">
      <c r="A5299" s="300">
        <v>94721</v>
      </c>
      <c r="B5299" s="301" t="s">
        <v>5161</v>
      </c>
      <c r="C5299" s="300" t="s">
        <v>18</v>
      </c>
      <c r="D5299" s="302">
        <v>156.97999999999999</v>
      </c>
      <c r="E5299" s="303">
        <v>0</v>
      </c>
      <c r="F5299" s="110" t="s">
        <v>14403</v>
      </c>
      <c r="G5299" s="126">
        <v>46023</v>
      </c>
      <c r="H5299" s="299" t="s">
        <v>15743</v>
      </c>
      <c r="I5299" s="197" t="str">
        <f>IFERROR(INDEX('CPU-GERAL'!$H$12:$H$2199,MATCH(A5299,'CPU-GERAL'!$B$12:$B$2199,0)),"NÃO ENCONTRADO")</f>
        <v>NÃO ENCONTRADO</v>
      </c>
      <c r="J5299" s="59" t="str">
        <f t="shared" si="82"/>
        <v/>
      </c>
    </row>
    <row r="5300" spans="1:10" x14ac:dyDescent="0.2">
      <c r="A5300" s="300">
        <v>94722</v>
      </c>
      <c r="B5300" s="301" t="s">
        <v>5162</v>
      </c>
      <c r="C5300" s="300" t="s">
        <v>18</v>
      </c>
      <c r="D5300" s="302">
        <v>244.69</v>
      </c>
      <c r="E5300" s="303">
        <v>0</v>
      </c>
      <c r="F5300" s="110" t="s">
        <v>14403</v>
      </c>
      <c r="G5300" s="126">
        <v>46023</v>
      </c>
      <c r="H5300" s="299" t="s">
        <v>15743</v>
      </c>
      <c r="I5300" s="197" t="str">
        <f>IFERROR(INDEX('CPU-GERAL'!$H$12:$H$2199,MATCH(A5300,'CPU-GERAL'!$B$12:$B$2199,0)),"NÃO ENCONTRADO")</f>
        <v>NÃO ENCONTRADO</v>
      </c>
      <c r="J5300" s="59" t="str">
        <f t="shared" si="82"/>
        <v/>
      </c>
    </row>
    <row r="5301" spans="1:10" x14ac:dyDescent="0.2">
      <c r="A5301" s="300">
        <v>96726</v>
      </c>
      <c r="B5301" s="301" t="s">
        <v>10990</v>
      </c>
      <c r="C5301" s="300" t="s">
        <v>18</v>
      </c>
      <c r="D5301" s="302">
        <v>196.05</v>
      </c>
      <c r="E5301" s="303">
        <v>0</v>
      </c>
      <c r="F5301" s="110" t="s">
        <v>14403</v>
      </c>
      <c r="G5301" s="126">
        <v>46023</v>
      </c>
      <c r="H5301" s="299" t="s">
        <v>15743</v>
      </c>
      <c r="I5301" s="197" t="str">
        <f>IFERROR(INDEX('CPU-GERAL'!$H$12:$H$2199,MATCH(A5301,'CPU-GERAL'!$B$12:$B$2199,0)),"NÃO ENCONTRADO")</f>
        <v>NÃO ENCONTRADO</v>
      </c>
      <c r="J5301" s="59" t="str">
        <f t="shared" si="82"/>
        <v/>
      </c>
    </row>
    <row r="5302" spans="1:10" x14ac:dyDescent="0.2">
      <c r="A5302" s="300">
        <v>96735</v>
      </c>
      <c r="B5302" s="301" t="s">
        <v>10991</v>
      </c>
      <c r="C5302" s="300" t="s">
        <v>18</v>
      </c>
      <c r="D5302" s="302">
        <v>373.2</v>
      </c>
      <c r="E5302" s="303">
        <v>0</v>
      </c>
      <c r="F5302" s="110" t="s">
        <v>14403</v>
      </c>
      <c r="G5302" s="126">
        <v>46023</v>
      </c>
      <c r="H5302" s="299" t="s">
        <v>15743</v>
      </c>
      <c r="I5302" s="197" t="str">
        <f>IFERROR(INDEX('CPU-GERAL'!$H$12:$H$2199,MATCH(A5302,'CPU-GERAL'!$B$12:$B$2199,0)),"NÃO ENCONTRADO")</f>
        <v>NÃO ENCONTRADO</v>
      </c>
      <c r="J5302" s="59" t="str">
        <f t="shared" si="82"/>
        <v/>
      </c>
    </row>
    <row r="5303" spans="1:10" x14ac:dyDescent="0.2">
      <c r="A5303" s="300">
        <v>96718</v>
      </c>
      <c r="B5303" s="301" t="s">
        <v>10992</v>
      </c>
      <c r="C5303" s="300" t="s">
        <v>18</v>
      </c>
      <c r="D5303" s="302">
        <v>17.309999999999999</v>
      </c>
      <c r="E5303" s="303">
        <v>0</v>
      </c>
      <c r="F5303" s="110" t="s">
        <v>14403</v>
      </c>
      <c r="G5303" s="126">
        <v>46023</v>
      </c>
      <c r="H5303" s="299" t="s">
        <v>15743</v>
      </c>
      <c r="I5303" s="197" t="str">
        <f>IFERROR(INDEX('CPU-GERAL'!$H$12:$H$2199,MATCH(A5303,'CPU-GERAL'!$B$12:$B$2199,0)),"NÃO ENCONTRADO")</f>
        <v>NÃO ENCONTRADO</v>
      </c>
      <c r="J5303" s="59" t="str">
        <f t="shared" si="82"/>
        <v/>
      </c>
    </row>
    <row r="5304" spans="1:10" x14ac:dyDescent="0.2">
      <c r="A5304" s="300">
        <v>96727</v>
      </c>
      <c r="B5304" s="301" t="s">
        <v>10993</v>
      </c>
      <c r="C5304" s="300" t="s">
        <v>18</v>
      </c>
      <c r="D5304" s="302">
        <v>19.64</v>
      </c>
      <c r="E5304" s="303">
        <v>0</v>
      </c>
      <c r="F5304" s="110" t="s">
        <v>14403</v>
      </c>
      <c r="G5304" s="126">
        <v>46023</v>
      </c>
      <c r="H5304" s="299" t="s">
        <v>15743</v>
      </c>
      <c r="I5304" s="197" t="str">
        <f>IFERROR(INDEX('CPU-GERAL'!$H$12:$H$2199,MATCH(A5304,'CPU-GERAL'!$B$12:$B$2199,0)),"NÃO ENCONTRADO")</f>
        <v>NÃO ENCONTRADO</v>
      </c>
      <c r="J5304" s="59" t="str">
        <f t="shared" si="82"/>
        <v/>
      </c>
    </row>
    <row r="5305" spans="1:10" x14ac:dyDescent="0.2">
      <c r="A5305" s="300">
        <v>96719</v>
      </c>
      <c r="B5305" s="301" t="s">
        <v>10994</v>
      </c>
      <c r="C5305" s="300" t="s">
        <v>18</v>
      </c>
      <c r="D5305" s="302">
        <v>22.26</v>
      </c>
      <c r="E5305" s="303">
        <v>0</v>
      </c>
      <c r="F5305" s="110" t="s">
        <v>14403</v>
      </c>
      <c r="G5305" s="126">
        <v>46023</v>
      </c>
      <c r="H5305" s="299" t="s">
        <v>15743</v>
      </c>
      <c r="I5305" s="197" t="str">
        <f>IFERROR(INDEX('CPU-GERAL'!$H$12:$H$2199,MATCH(A5305,'CPU-GERAL'!$B$12:$B$2199,0)),"NÃO ENCONTRADO")</f>
        <v>NÃO ENCONTRADO</v>
      </c>
      <c r="J5305" s="59" t="str">
        <f t="shared" si="82"/>
        <v/>
      </c>
    </row>
    <row r="5306" spans="1:10" x14ac:dyDescent="0.2">
      <c r="A5306" s="300">
        <v>96728</v>
      </c>
      <c r="B5306" s="301" t="s">
        <v>10995</v>
      </c>
      <c r="C5306" s="300" t="s">
        <v>18</v>
      </c>
      <c r="D5306" s="302">
        <v>25.51</v>
      </c>
      <c r="E5306" s="303">
        <v>0</v>
      </c>
      <c r="F5306" s="110" t="s">
        <v>14403</v>
      </c>
      <c r="G5306" s="126">
        <v>46023</v>
      </c>
      <c r="H5306" s="299" t="s">
        <v>15743</v>
      </c>
      <c r="I5306" s="197" t="str">
        <f>IFERROR(INDEX('CPU-GERAL'!$H$12:$H$2199,MATCH(A5306,'CPU-GERAL'!$B$12:$B$2199,0)),"NÃO ENCONTRADO")</f>
        <v>NÃO ENCONTRADO</v>
      </c>
      <c r="J5306" s="59" t="str">
        <f t="shared" si="82"/>
        <v/>
      </c>
    </row>
    <row r="5307" spans="1:10" x14ac:dyDescent="0.2">
      <c r="A5307" s="300">
        <v>96720</v>
      </c>
      <c r="B5307" s="301" t="s">
        <v>10996</v>
      </c>
      <c r="C5307" s="300" t="s">
        <v>18</v>
      </c>
      <c r="D5307" s="302">
        <v>20.02</v>
      </c>
      <c r="E5307" s="303">
        <v>0</v>
      </c>
      <c r="F5307" s="110" t="s">
        <v>14403</v>
      </c>
      <c r="G5307" s="126">
        <v>46023</v>
      </c>
      <c r="H5307" s="299" t="s">
        <v>15743</v>
      </c>
      <c r="I5307" s="197" t="str">
        <f>IFERROR(INDEX('CPU-GERAL'!$H$12:$H$2199,MATCH(A5307,'CPU-GERAL'!$B$12:$B$2199,0)),"NÃO ENCONTRADO")</f>
        <v>NÃO ENCONTRADO</v>
      </c>
      <c r="J5307" s="59" t="str">
        <f t="shared" si="82"/>
        <v/>
      </c>
    </row>
    <row r="5308" spans="1:10" x14ac:dyDescent="0.2">
      <c r="A5308" s="300">
        <v>96729</v>
      </c>
      <c r="B5308" s="301" t="s">
        <v>10997</v>
      </c>
      <c r="C5308" s="300" t="s">
        <v>18</v>
      </c>
      <c r="D5308" s="302">
        <v>33</v>
      </c>
      <c r="E5308" s="303">
        <v>0</v>
      </c>
      <c r="F5308" s="110" t="s">
        <v>14403</v>
      </c>
      <c r="G5308" s="126">
        <v>46023</v>
      </c>
      <c r="H5308" s="299" t="s">
        <v>15743</v>
      </c>
      <c r="I5308" s="197" t="str">
        <f>IFERROR(INDEX('CPU-GERAL'!$H$12:$H$2199,MATCH(A5308,'CPU-GERAL'!$B$12:$B$2199,0)),"NÃO ENCONTRADO")</f>
        <v>NÃO ENCONTRADO</v>
      </c>
      <c r="J5308" s="59" t="str">
        <f t="shared" si="82"/>
        <v/>
      </c>
    </row>
    <row r="5309" spans="1:10" x14ac:dyDescent="0.2">
      <c r="A5309" s="300">
        <v>96721</v>
      </c>
      <c r="B5309" s="301" t="s">
        <v>10998</v>
      </c>
      <c r="C5309" s="300" t="s">
        <v>18</v>
      </c>
      <c r="D5309" s="302">
        <v>26.1</v>
      </c>
      <c r="E5309" s="303">
        <v>0</v>
      </c>
      <c r="F5309" s="110" t="s">
        <v>14403</v>
      </c>
      <c r="G5309" s="126">
        <v>46023</v>
      </c>
      <c r="H5309" s="299" t="s">
        <v>15743</v>
      </c>
      <c r="I5309" s="197" t="str">
        <f>IFERROR(INDEX('CPU-GERAL'!$H$12:$H$2199,MATCH(A5309,'CPU-GERAL'!$B$12:$B$2199,0)),"NÃO ENCONTRADO")</f>
        <v>NÃO ENCONTRADO</v>
      </c>
      <c r="J5309" s="59" t="str">
        <f t="shared" si="82"/>
        <v/>
      </c>
    </row>
    <row r="5310" spans="1:10" x14ac:dyDescent="0.2">
      <c r="A5310" s="300">
        <v>96730</v>
      </c>
      <c r="B5310" s="301" t="s">
        <v>10999</v>
      </c>
      <c r="C5310" s="300" t="s">
        <v>18</v>
      </c>
      <c r="D5310" s="302">
        <v>45.81</v>
      </c>
      <c r="E5310" s="303">
        <v>0</v>
      </c>
      <c r="F5310" s="110" t="s">
        <v>14403</v>
      </c>
      <c r="G5310" s="126">
        <v>46023</v>
      </c>
      <c r="H5310" s="299" t="s">
        <v>15743</v>
      </c>
      <c r="I5310" s="197" t="str">
        <f>IFERROR(INDEX('CPU-GERAL'!$H$12:$H$2199,MATCH(A5310,'CPU-GERAL'!$B$12:$B$2199,0)),"NÃO ENCONTRADO")</f>
        <v>NÃO ENCONTRADO</v>
      </c>
      <c r="J5310" s="59" t="str">
        <f t="shared" si="82"/>
        <v/>
      </c>
    </row>
    <row r="5311" spans="1:10" x14ac:dyDescent="0.2">
      <c r="A5311" s="300">
        <v>96722</v>
      </c>
      <c r="B5311" s="301" t="s">
        <v>11000</v>
      </c>
      <c r="C5311" s="300" t="s">
        <v>18</v>
      </c>
      <c r="D5311" s="302">
        <v>40.28</v>
      </c>
      <c r="E5311" s="303">
        <v>0</v>
      </c>
      <c r="F5311" s="110" t="s">
        <v>14403</v>
      </c>
      <c r="G5311" s="126">
        <v>46023</v>
      </c>
      <c r="H5311" s="299" t="s">
        <v>15743</v>
      </c>
      <c r="I5311" s="197" t="str">
        <f>IFERROR(INDEX('CPU-GERAL'!$H$12:$H$2199,MATCH(A5311,'CPU-GERAL'!$B$12:$B$2199,0)),"NÃO ENCONTRADO")</f>
        <v>NÃO ENCONTRADO</v>
      </c>
      <c r="J5311" s="59" t="str">
        <f t="shared" si="82"/>
        <v/>
      </c>
    </row>
    <row r="5312" spans="1:10" x14ac:dyDescent="0.2">
      <c r="A5312" s="300">
        <v>96731</v>
      </c>
      <c r="B5312" s="301" t="s">
        <v>11001</v>
      </c>
      <c r="C5312" s="300" t="s">
        <v>18</v>
      </c>
      <c r="D5312" s="302">
        <v>69.55</v>
      </c>
      <c r="E5312" s="303">
        <v>0</v>
      </c>
      <c r="F5312" s="110" t="s">
        <v>14403</v>
      </c>
      <c r="G5312" s="126">
        <v>46023</v>
      </c>
      <c r="H5312" s="299" t="s">
        <v>15743</v>
      </c>
      <c r="I5312" s="197" t="str">
        <f>IFERROR(INDEX('CPU-GERAL'!$H$12:$H$2199,MATCH(A5312,'CPU-GERAL'!$B$12:$B$2199,0)),"NÃO ENCONTRADO")</f>
        <v>NÃO ENCONTRADO</v>
      </c>
      <c r="J5312" s="59" t="str">
        <f t="shared" si="82"/>
        <v/>
      </c>
    </row>
    <row r="5313" spans="1:10" x14ac:dyDescent="0.2">
      <c r="A5313" s="300">
        <v>96723</v>
      </c>
      <c r="B5313" s="301" t="s">
        <v>11002</v>
      </c>
      <c r="C5313" s="300" t="s">
        <v>18</v>
      </c>
      <c r="D5313" s="302">
        <v>62.8</v>
      </c>
      <c r="E5313" s="303">
        <v>0</v>
      </c>
      <c r="F5313" s="110" t="s">
        <v>14403</v>
      </c>
      <c r="G5313" s="126">
        <v>46023</v>
      </c>
      <c r="H5313" s="299" t="s">
        <v>15743</v>
      </c>
      <c r="I5313" s="197" t="str">
        <f>IFERROR(INDEX('CPU-GERAL'!$H$12:$H$2199,MATCH(A5313,'CPU-GERAL'!$B$12:$B$2199,0)),"NÃO ENCONTRADO")</f>
        <v>NÃO ENCONTRADO</v>
      </c>
      <c r="J5313" s="59" t="str">
        <f t="shared" si="82"/>
        <v/>
      </c>
    </row>
    <row r="5314" spans="1:10" x14ac:dyDescent="0.2">
      <c r="A5314" s="300">
        <v>96732</v>
      </c>
      <c r="B5314" s="301" t="s">
        <v>11003</v>
      </c>
      <c r="C5314" s="300" t="s">
        <v>18</v>
      </c>
      <c r="D5314" s="302">
        <v>117.64</v>
      </c>
      <c r="E5314" s="303">
        <v>0</v>
      </c>
      <c r="F5314" s="110" t="s">
        <v>14403</v>
      </c>
      <c r="G5314" s="126">
        <v>46023</v>
      </c>
      <c r="H5314" s="299" t="s">
        <v>15743</v>
      </c>
      <c r="I5314" s="197" t="str">
        <f>IFERROR(INDEX('CPU-GERAL'!$H$12:$H$2199,MATCH(A5314,'CPU-GERAL'!$B$12:$B$2199,0)),"NÃO ENCONTRADO")</f>
        <v>NÃO ENCONTRADO</v>
      </c>
      <c r="J5314" s="59" t="str">
        <f t="shared" si="82"/>
        <v/>
      </c>
    </row>
    <row r="5315" spans="1:10" x14ac:dyDescent="0.2">
      <c r="A5315" s="300">
        <v>96724</v>
      </c>
      <c r="B5315" s="301" t="s">
        <v>11004</v>
      </c>
      <c r="C5315" s="300" t="s">
        <v>18</v>
      </c>
      <c r="D5315" s="302">
        <v>80.59</v>
      </c>
      <c r="E5315" s="303">
        <v>0</v>
      </c>
      <c r="F5315" s="110" t="s">
        <v>14403</v>
      </c>
      <c r="G5315" s="126">
        <v>46023</v>
      </c>
      <c r="H5315" s="299" t="s">
        <v>15743</v>
      </c>
      <c r="I5315" s="197" t="str">
        <f>IFERROR(INDEX('CPU-GERAL'!$H$12:$H$2199,MATCH(A5315,'CPU-GERAL'!$B$12:$B$2199,0)),"NÃO ENCONTRADO")</f>
        <v>NÃO ENCONTRADO</v>
      </c>
      <c r="J5315" s="59" t="str">
        <f t="shared" si="82"/>
        <v/>
      </c>
    </row>
    <row r="5316" spans="1:10" x14ac:dyDescent="0.2">
      <c r="A5316" s="300">
        <v>96733</v>
      </c>
      <c r="B5316" s="301" t="s">
        <v>11005</v>
      </c>
      <c r="C5316" s="300" t="s">
        <v>18</v>
      </c>
      <c r="D5316" s="302">
        <v>160.41999999999999</v>
      </c>
      <c r="E5316" s="303">
        <v>0</v>
      </c>
      <c r="F5316" s="110" t="s">
        <v>14403</v>
      </c>
      <c r="G5316" s="126">
        <v>46023</v>
      </c>
      <c r="H5316" s="299" t="s">
        <v>15743</v>
      </c>
      <c r="I5316" s="197" t="str">
        <f>IFERROR(INDEX('CPU-GERAL'!$H$12:$H$2199,MATCH(A5316,'CPU-GERAL'!$B$12:$B$2199,0)),"NÃO ENCONTRADO")</f>
        <v>NÃO ENCONTRADO</v>
      </c>
      <c r="J5316" s="59" t="str">
        <f t="shared" ref="J5316:J5379" si="83">IF(I5316&lt;&gt;"NÃO ENCONTRADO",IF(D5316=I5316,"IGUAL A CPU",I5316-D5316),"")</f>
        <v/>
      </c>
    </row>
    <row r="5317" spans="1:10" x14ac:dyDescent="0.2">
      <c r="A5317" s="300">
        <v>96725</v>
      </c>
      <c r="B5317" s="301" t="s">
        <v>11006</v>
      </c>
      <c r="C5317" s="300" t="s">
        <v>18</v>
      </c>
      <c r="D5317" s="302">
        <v>132.5</v>
      </c>
      <c r="E5317" s="303">
        <v>0</v>
      </c>
      <c r="F5317" s="110" t="s">
        <v>14403</v>
      </c>
      <c r="G5317" s="126">
        <v>46023</v>
      </c>
      <c r="H5317" s="299" t="s">
        <v>15743</v>
      </c>
      <c r="I5317" s="197" t="str">
        <f>IFERROR(INDEX('CPU-GERAL'!$H$12:$H$2199,MATCH(A5317,'CPU-GERAL'!$B$12:$B$2199,0)),"NÃO ENCONTRADO")</f>
        <v>NÃO ENCONTRADO</v>
      </c>
      <c r="J5317" s="59" t="str">
        <f t="shared" si="83"/>
        <v/>
      </c>
    </row>
    <row r="5318" spans="1:10" x14ac:dyDescent="0.2">
      <c r="A5318" s="300">
        <v>96734</v>
      </c>
      <c r="B5318" s="301" t="s">
        <v>11007</v>
      </c>
      <c r="C5318" s="300" t="s">
        <v>18</v>
      </c>
      <c r="D5318" s="302">
        <v>268.37</v>
      </c>
      <c r="E5318" s="303">
        <v>0</v>
      </c>
      <c r="F5318" s="110" t="s">
        <v>14403</v>
      </c>
      <c r="G5318" s="126">
        <v>46023</v>
      </c>
      <c r="H5318" s="299" t="s">
        <v>15743</v>
      </c>
      <c r="I5318" s="197" t="str">
        <f>IFERROR(INDEX('CPU-GERAL'!$H$12:$H$2199,MATCH(A5318,'CPU-GERAL'!$B$12:$B$2199,0)),"NÃO ENCONTRADO")</f>
        <v>NÃO ENCONTRADO</v>
      </c>
      <c r="J5318" s="59" t="str">
        <f t="shared" si="83"/>
        <v/>
      </c>
    </row>
    <row r="5319" spans="1:10" x14ac:dyDescent="0.2">
      <c r="A5319" s="300">
        <v>94655</v>
      </c>
      <c r="B5319" s="301" t="s">
        <v>5155</v>
      </c>
      <c r="C5319" s="300" t="s">
        <v>18</v>
      </c>
      <c r="D5319" s="302">
        <v>135.08000000000001</v>
      </c>
      <c r="E5319" s="303">
        <v>0</v>
      </c>
      <c r="F5319" s="110" t="s">
        <v>14403</v>
      </c>
      <c r="G5319" s="126">
        <v>46023</v>
      </c>
      <c r="H5319" s="299" t="s">
        <v>15743</v>
      </c>
      <c r="I5319" s="197" t="str">
        <f>IFERROR(INDEX('CPU-GERAL'!$H$12:$H$2199,MATCH(A5319,'CPU-GERAL'!$B$12:$B$2199,0)),"NÃO ENCONTRADO")</f>
        <v>NÃO ENCONTRADO</v>
      </c>
      <c r="J5319" s="59" t="str">
        <f t="shared" si="83"/>
        <v/>
      </c>
    </row>
    <row r="5320" spans="1:10" x14ac:dyDescent="0.2">
      <c r="A5320" s="300">
        <v>94648</v>
      </c>
      <c r="B5320" s="301" t="s">
        <v>11008</v>
      </c>
      <c r="C5320" s="300" t="s">
        <v>18</v>
      </c>
      <c r="D5320" s="302">
        <v>7.61</v>
      </c>
      <c r="E5320" s="303">
        <v>0</v>
      </c>
      <c r="F5320" s="110" t="s">
        <v>14403</v>
      </c>
      <c r="G5320" s="126">
        <v>46023</v>
      </c>
      <c r="H5320" s="299" t="s">
        <v>15743</v>
      </c>
      <c r="I5320" s="197" t="str">
        <f>IFERROR(INDEX('CPU-GERAL'!$H$12:$H$2199,MATCH(A5320,'CPU-GERAL'!$B$12:$B$2199,0)),"NÃO ENCONTRADO")</f>
        <v>NÃO ENCONTRADO</v>
      </c>
      <c r="J5320" s="59" t="str">
        <f t="shared" si="83"/>
        <v/>
      </c>
    </row>
    <row r="5321" spans="1:10" x14ac:dyDescent="0.2">
      <c r="A5321" s="300">
        <v>94649</v>
      </c>
      <c r="B5321" s="301" t="s">
        <v>5149</v>
      </c>
      <c r="C5321" s="300" t="s">
        <v>18</v>
      </c>
      <c r="D5321" s="302">
        <v>14.13</v>
      </c>
      <c r="E5321" s="303">
        <v>0</v>
      </c>
      <c r="F5321" s="110" t="s">
        <v>14403</v>
      </c>
      <c r="G5321" s="126">
        <v>46023</v>
      </c>
      <c r="H5321" s="299" t="s">
        <v>15743</v>
      </c>
      <c r="I5321" s="197" t="str">
        <f>IFERROR(INDEX('CPU-GERAL'!$H$12:$H$2199,MATCH(A5321,'CPU-GERAL'!$B$12:$B$2199,0)),"NÃO ENCONTRADO")</f>
        <v>NÃO ENCONTRADO</v>
      </c>
      <c r="J5321" s="59" t="str">
        <f t="shared" si="83"/>
        <v/>
      </c>
    </row>
    <row r="5322" spans="1:10" x14ac:dyDescent="0.2">
      <c r="A5322" s="300">
        <v>94650</v>
      </c>
      <c r="B5322" s="301" t="s">
        <v>5150</v>
      </c>
      <c r="C5322" s="300" t="s">
        <v>18</v>
      </c>
      <c r="D5322" s="302">
        <v>21.4</v>
      </c>
      <c r="E5322" s="303">
        <v>0</v>
      </c>
      <c r="F5322" s="110" t="s">
        <v>14403</v>
      </c>
      <c r="G5322" s="126">
        <v>46023</v>
      </c>
      <c r="H5322" s="299" t="s">
        <v>15743</v>
      </c>
      <c r="I5322" s="197" t="str">
        <f>IFERROR(INDEX('CPU-GERAL'!$H$12:$H$2199,MATCH(A5322,'CPU-GERAL'!$B$12:$B$2199,0)),"NÃO ENCONTRADO")</f>
        <v>NÃO ENCONTRADO</v>
      </c>
      <c r="J5322" s="59" t="str">
        <f t="shared" si="83"/>
        <v/>
      </c>
    </row>
    <row r="5323" spans="1:10" x14ac:dyDescent="0.2">
      <c r="A5323" s="300">
        <v>94651</v>
      </c>
      <c r="B5323" s="301" t="s">
        <v>5151</v>
      </c>
      <c r="C5323" s="300" t="s">
        <v>18</v>
      </c>
      <c r="D5323" s="302">
        <v>24.87</v>
      </c>
      <c r="E5323" s="303">
        <v>0</v>
      </c>
      <c r="F5323" s="110" t="s">
        <v>14403</v>
      </c>
      <c r="G5323" s="126">
        <v>46023</v>
      </c>
      <c r="H5323" s="299" t="s">
        <v>15743</v>
      </c>
      <c r="I5323" s="197" t="str">
        <f>IFERROR(INDEX('CPU-GERAL'!$H$12:$H$2199,MATCH(A5323,'CPU-GERAL'!$B$12:$B$2199,0)),"NÃO ENCONTRADO")</f>
        <v>NÃO ENCONTRADO</v>
      </c>
      <c r="J5323" s="59" t="str">
        <f t="shared" si="83"/>
        <v/>
      </c>
    </row>
    <row r="5324" spans="1:10" x14ac:dyDescent="0.2">
      <c r="A5324" s="300">
        <v>94652</v>
      </c>
      <c r="B5324" s="301" t="s">
        <v>5152</v>
      </c>
      <c r="C5324" s="300" t="s">
        <v>18</v>
      </c>
      <c r="D5324" s="302">
        <v>38.94</v>
      </c>
      <c r="E5324" s="303">
        <v>0</v>
      </c>
      <c r="F5324" s="110" t="s">
        <v>14403</v>
      </c>
      <c r="G5324" s="126">
        <v>46023</v>
      </c>
      <c r="H5324" s="299" t="s">
        <v>15743</v>
      </c>
      <c r="I5324" s="197" t="str">
        <f>IFERROR(INDEX('CPU-GERAL'!$H$12:$H$2199,MATCH(A5324,'CPU-GERAL'!$B$12:$B$2199,0)),"NÃO ENCONTRADO")</f>
        <v>NÃO ENCONTRADO</v>
      </c>
      <c r="J5324" s="59" t="str">
        <f t="shared" si="83"/>
        <v/>
      </c>
    </row>
    <row r="5325" spans="1:10" x14ac:dyDescent="0.2">
      <c r="A5325" s="300">
        <v>94653</v>
      </c>
      <c r="B5325" s="301" t="s">
        <v>5153</v>
      </c>
      <c r="C5325" s="300" t="s">
        <v>18</v>
      </c>
      <c r="D5325" s="302">
        <v>62.94</v>
      </c>
      <c r="E5325" s="303">
        <v>0</v>
      </c>
      <c r="F5325" s="110" t="s">
        <v>14403</v>
      </c>
      <c r="G5325" s="126">
        <v>46023</v>
      </c>
      <c r="H5325" s="299" t="s">
        <v>15743</v>
      </c>
      <c r="I5325" s="197" t="str">
        <f>IFERROR(INDEX('CPU-GERAL'!$H$12:$H$2199,MATCH(A5325,'CPU-GERAL'!$B$12:$B$2199,0)),"NÃO ENCONTRADO")</f>
        <v>NÃO ENCONTRADO</v>
      </c>
      <c r="J5325" s="59" t="str">
        <f t="shared" si="83"/>
        <v/>
      </c>
    </row>
    <row r="5326" spans="1:10" x14ac:dyDescent="0.2">
      <c r="A5326" s="300">
        <v>94654</v>
      </c>
      <c r="B5326" s="301" t="s">
        <v>5154</v>
      </c>
      <c r="C5326" s="300" t="s">
        <v>18</v>
      </c>
      <c r="D5326" s="302">
        <v>85.78</v>
      </c>
      <c r="E5326" s="303">
        <v>0</v>
      </c>
      <c r="F5326" s="110" t="s">
        <v>14403</v>
      </c>
      <c r="G5326" s="126">
        <v>46023</v>
      </c>
      <c r="H5326" s="299" t="s">
        <v>15743</v>
      </c>
      <c r="I5326" s="197" t="str">
        <f>IFERROR(INDEX('CPU-GERAL'!$H$12:$H$2199,MATCH(A5326,'CPU-GERAL'!$B$12:$B$2199,0)),"NÃO ENCONTRADO")</f>
        <v>NÃO ENCONTRADO</v>
      </c>
      <c r="J5326" s="59" t="str">
        <f t="shared" si="83"/>
        <v/>
      </c>
    </row>
    <row r="5327" spans="1:10" x14ac:dyDescent="0.2">
      <c r="A5327" s="300">
        <v>94689</v>
      </c>
      <c r="B5327" s="301" t="s">
        <v>11009</v>
      </c>
      <c r="C5327" s="300" t="s">
        <v>49</v>
      </c>
      <c r="D5327" s="302">
        <v>10.54</v>
      </c>
      <c r="E5327" s="303">
        <v>0</v>
      </c>
      <c r="F5327" s="110" t="s">
        <v>14403</v>
      </c>
      <c r="G5327" s="126">
        <v>46023</v>
      </c>
      <c r="H5327" s="299" t="s">
        <v>15743</v>
      </c>
      <c r="I5327" s="197" t="str">
        <f>IFERROR(INDEX('CPU-GERAL'!$H$12:$H$2199,MATCH(A5327,'CPU-GERAL'!$B$12:$B$2199,0)),"NÃO ENCONTRADO")</f>
        <v>NÃO ENCONTRADO</v>
      </c>
      <c r="J5327" s="59" t="str">
        <f t="shared" si="83"/>
        <v/>
      </c>
    </row>
    <row r="5328" spans="1:10" x14ac:dyDescent="0.2">
      <c r="A5328" s="300">
        <v>94702</v>
      </c>
      <c r="B5328" s="301" t="s">
        <v>5252</v>
      </c>
      <c r="C5328" s="300" t="s">
        <v>49</v>
      </c>
      <c r="D5328" s="302">
        <v>207.89</v>
      </c>
      <c r="E5328" s="303">
        <v>0</v>
      </c>
      <c r="F5328" s="110" t="s">
        <v>14403</v>
      </c>
      <c r="G5328" s="126">
        <v>46023</v>
      </c>
      <c r="H5328" s="299" t="s">
        <v>15743</v>
      </c>
      <c r="I5328" s="197" t="str">
        <f>IFERROR(INDEX('CPU-GERAL'!$H$12:$H$2199,MATCH(A5328,'CPU-GERAL'!$B$12:$B$2199,0)),"NÃO ENCONTRADO")</f>
        <v>NÃO ENCONTRADO</v>
      </c>
      <c r="J5328" s="59" t="str">
        <f t="shared" si="83"/>
        <v/>
      </c>
    </row>
    <row r="5329" spans="1:10" x14ac:dyDescent="0.2">
      <c r="A5329" s="300">
        <v>94691</v>
      </c>
      <c r="B5329" s="301" t="s">
        <v>11010</v>
      </c>
      <c r="C5329" s="300" t="s">
        <v>49</v>
      </c>
      <c r="D5329" s="302">
        <v>15.13</v>
      </c>
      <c r="E5329" s="303">
        <v>0</v>
      </c>
      <c r="F5329" s="110" t="s">
        <v>14403</v>
      </c>
      <c r="G5329" s="126">
        <v>46023</v>
      </c>
      <c r="H5329" s="299" t="s">
        <v>15743</v>
      </c>
      <c r="I5329" s="197" t="str">
        <f>IFERROR(INDEX('CPU-GERAL'!$H$12:$H$2199,MATCH(A5329,'CPU-GERAL'!$B$12:$B$2199,0)),"NÃO ENCONTRADO")</f>
        <v>NÃO ENCONTRADO</v>
      </c>
      <c r="J5329" s="59" t="str">
        <f t="shared" si="83"/>
        <v/>
      </c>
    </row>
    <row r="5330" spans="1:10" x14ac:dyDescent="0.2">
      <c r="A5330" s="300">
        <v>94693</v>
      </c>
      <c r="B5330" s="301" t="s">
        <v>5243</v>
      </c>
      <c r="C5330" s="300" t="s">
        <v>49</v>
      </c>
      <c r="D5330" s="302">
        <v>19.8</v>
      </c>
      <c r="E5330" s="303">
        <v>0</v>
      </c>
      <c r="F5330" s="110" t="s">
        <v>14403</v>
      </c>
      <c r="G5330" s="126">
        <v>46023</v>
      </c>
      <c r="H5330" s="299" t="s">
        <v>15743</v>
      </c>
      <c r="I5330" s="197" t="str">
        <f>IFERROR(INDEX('CPU-GERAL'!$H$12:$H$2199,MATCH(A5330,'CPU-GERAL'!$B$12:$B$2199,0)),"NÃO ENCONTRADO")</f>
        <v>NÃO ENCONTRADO</v>
      </c>
      <c r="J5330" s="59" t="str">
        <f t="shared" si="83"/>
        <v/>
      </c>
    </row>
    <row r="5331" spans="1:10" x14ac:dyDescent="0.2">
      <c r="A5331" s="300">
        <v>94695</v>
      </c>
      <c r="B5331" s="301" t="s">
        <v>5245</v>
      </c>
      <c r="C5331" s="300" t="s">
        <v>49</v>
      </c>
      <c r="D5331" s="302">
        <v>34.56</v>
      </c>
      <c r="E5331" s="303">
        <v>0</v>
      </c>
      <c r="F5331" s="110" t="s">
        <v>14403</v>
      </c>
      <c r="G5331" s="126">
        <v>46023</v>
      </c>
      <c r="H5331" s="299" t="s">
        <v>15743</v>
      </c>
      <c r="I5331" s="197" t="str">
        <f>IFERROR(INDEX('CPU-GERAL'!$H$12:$H$2199,MATCH(A5331,'CPU-GERAL'!$B$12:$B$2199,0)),"NÃO ENCONTRADO")</f>
        <v>NÃO ENCONTRADO</v>
      </c>
      <c r="J5331" s="59" t="str">
        <f t="shared" si="83"/>
        <v/>
      </c>
    </row>
    <row r="5332" spans="1:10" x14ac:dyDescent="0.2">
      <c r="A5332" s="300">
        <v>94698</v>
      </c>
      <c r="B5332" s="301" t="s">
        <v>5248</v>
      </c>
      <c r="C5332" s="300" t="s">
        <v>49</v>
      </c>
      <c r="D5332" s="302">
        <v>74.16</v>
      </c>
      <c r="E5332" s="303">
        <v>0</v>
      </c>
      <c r="F5332" s="110" t="s">
        <v>14403</v>
      </c>
      <c r="G5332" s="126">
        <v>46023</v>
      </c>
      <c r="H5332" s="299" t="s">
        <v>15743</v>
      </c>
      <c r="I5332" s="197" t="str">
        <f>IFERROR(INDEX('CPU-GERAL'!$H$12:$H$2199,MATCH(A5332,'CPU-GERAL'!$B$12:$B$2199,0)),"NÃO ENCONTRADO")</f>
        <v>NÃO ENCONTRADO</v>
      </c>
      <c r="J5332" s="59" t="str">
        <f t="shared" si="83"/>
        <v/>
      </c>
    </row>
    <row r="5333" spans="1:10" x14ac:dyDescent="0.2">
      <c r="A5333" s="300">
        <v>94700</v>
      </c>
      <c r="B5333" s="301" t="s">
        <v>5250</v>
      </c>
      <c r="C5333" s="300" t="s">
        <v>49</v>
      </c>
      <c r="D5333" s="302">
        <v>144.38</v>
      </c>
      <c r="E5333" s="303">
        <v>0</v>
      </c>
      <c r="F5333" s="110" t="s">
        <v>14403</v>
      </c>
      <c r="G5333" s="126">
        <v>46023</v>
      </c>
      <c r="H5333" s="299" t="s">
        <v>15743</v>
      </c>
      <c r="I5333" s="197" t="str">
        <f>IFERROR(INDEX('CPU-GERAL'!$H$12:$H$2199,MATCH(A5333,'CPU-GERAL'!$B$12:$B$2199,0)),"NÃO ENCONTRADO")</f>
        <v>NÃO ENCONTRADO</v>
      </c>
      <c r="J5333" s="59" t="str">
        <f t="shared" si="83"/>
        <v/>
      </c>
    </row>
    <row r="5334" spans="1:10" x14ac:dyDescent="0.2">
      <c r="A5334" s="300">
        <v>94477</v>
      </c>
      <c r="B5334" s="301" t="s">
        <v>5196</v>
      </c>
      <c r="C5334" s="300" t="s">
        <v>49</v>
      </c>
      <c r="D5334" s="302">
        <v>106.32</v>
      </c>
      <c r="E5334" s="303">
        <v>0.65</v>
      </c>
      <c r="F5334" s="110" t="s">
        <v>14403</v>
      </c>
      <c r="G5334" s="126">
        <v>46023</v>
      </c>
      <c r="H5334" s="299" t="s">
        <v>15743</v>
      </c>
      <c r="I5334" s="197" t="str">
        <f>IFERROR(INDEX('CPU-GERAL'!$H$12:$H$2199,MATCH(A5334,'CPU-GERAL'!$B$12:$B$2199,0)),"NÃO ENCONTRADO")</f>
        <v>NÃO ENCONTRADO</v>
      </c>
      <c r="J5334" s="59" t="str">
        <f t="shared" si="83"/>
        <v/>
      </c>
    </row>
    <row r="5335" spans="1:10" x14ac:dyDescent="0.2">
      <c r="A5335" s="300">
        <v>94478</v>
      </c>
      <c r="B5335" s="301" t="s">
        <v>5197</v>
      </c>
      <c r="C5335" s="300" t="s">
        <v>49</v>
      </c>
      <c r="D5335" s="302">
        <v>174.82</v>
      </c>
      <c r="E5335" s="303">
        <v>0.75</v>
      </c>
      <c r="F5335" s="110" t="s">
        <v>14403</v>
      </c>
      <c r="G5335" s="126">
        <v>46023</v>
      </c>
      <c r="H5335" s="299" t="s">
        <v>15743</v>
      </c>
      <c r="I5335" s="197" t="str">
        <f>IFERROR(INDEX('CPU-GERAL'!$H$12:$H$2199,MATCH(A5335,'CPU-GERAL'!$B$12:$B$2199,0)),"NÃO ENCONTRADO")</f>
        <v>NÃO ENCONTRADO</v>
      </c>
      <c r="J5335" s="59" t="str">
        <f t="shared" si="83"/>
        <v/>
      </c>
    </row>
    <row r="5336" spans="1:10" x14ac:dyDescent="0.2">
      <c r="A5336" s="300">
        <v>94479</v>
      </c>
      <c r="B5336" s="301" t="s">
        <v>5198</v>
      </c>
      <c r="C5336" s="300" t="s">
        <v>49</v>
      </c>
      <c r="D5336" s="302">
        <v>227.22</v>
      </c>
      <c r="E5336" s="303">
        <v>0.77</v>
      </c>
      <c r="F5336" s="110" t="s">
        <v>14403</v>
      </c>
      <c r="G5336" s="126">
        <v>46023</v>
      </c>
      <c r="H5336" s="299" t="s">
        <v>15743</v>
      </c>
      <c r="I5336" s="197" t="str">
        <f>IFERROR(INDEX('CPU-GERAL'!$H$12:$H$2199,MATCH(A5336,'CPU-GERAL'!$B$12:$B$2199,0)),"NÃO ENCONTRADO")</f>
        <v>NÃO ENCONTRADO</v>
      </c>
      <c r="J5336" s="59" t="str">
        <f t="shared" si="83"/>
        <v/>
      </c>
    </row>
    <row r="5337" spans="1:10" x14ac:dyDescent="0.2">
      <c r="A5337" s="300">
        <v>96764</v>
      </c>
      <c r="B5337" s="301" t="s">
        <v>5326</v>
      </c>
      <c r="C5337" s="300" t="s">
        <v>49</v>
      </c>
      <c r="D5337" s="302">
        <v>366.4</v>
      </c>
      <c r="E5337" s="303">
        <v>0</v>
      </c>
      <c r="F5337" s="110" t="s">
        <v>14403</v>
      </c>
      <c r="G5337" s="126">
        <v>46023</v>
      </c>
      <c r="H5337" s="299" t="s">
        <v>15743</v>
      </c>
      <c r="I5337" s="197" t="str">
        <f>IFERROR(INDEX('CPU-GERAL'!$H$12:$H$2199,MATCH(A5337,'CPU-GERAL'!$B$12:$B$2199,0)),"NÃO ENCONTRADO")</f>
        <v>NÃO ENCONTRADO</v>
      </c>
      <c r="J5337" s="59" t="str">
        <f t="shared" si="83"/>
        <v/>
      </c>
    </row>
    <row r="5338" spans="1:10" x14ac:dyDescent="0.2">
      <c r="A5338" s="300">
        <v>105164</v>
      </c>
      <c r="B5338" s="301" t="s">
        <v>5370</v>
      </c>
      <c r="C5338" s="300" t="s">
        <v>49</v>
      </c>
      <c r="D5338" s="302">
        <v>12.22</v>
      </c>
      <c r="E5338" s="303">
        <v>0</v>
      </c>
      <c r="F5338" s="110" t="s">
        <v>14403</v>
      </c>
      <c r="G5338" s="126">
        <v>46023</v>
      </c>
      <c r="H5338" s="299" t="s">
        <v>15743</v>
      </c>
      <c r="I5338" s="197" t="str">
        <f>IFERROR(INDEX('CPU-GERAL'!$H$12:$H$2199,MATCH(A5338,'CPU-GERAL'!$B$12:$B$2199,0)),"NÃO ENCONTRADO")</f>
        <v>NÃO ENCONTRADO</v>
      </c>
      <c r="J5338" s="59" t="str">
        <f t="shared" si="83"/>
        <v/>
      </c>
    </row>
    <row r="5339" spans="1:10" x14ac:dyDescent="0.2">
      <c r="A5339" s="300">
        <v>105165</v>
      </c>
      <c r="B5339" s="301" t="s">
        <v>5371</v>
      </c>
      <c r="C5339" s="300" t="s">
        <v>49</v>
      </c>
      <c r="D5339" s="302">
        <v>12.36</v>
      </c>
      <c r="E5339" s="303">
        <v>0</v>
      </c>
      <c r="F5339" s="110" t="s">
        <v>14403</v>
      </c>
      <c r="G5339" s="126">
        <v>46023</v>
      </c>
      <c r="H5339" s="299" t="s">
        <v>15743</v>
      </c>
      <c r="I5339" s="197" t="str">
        <f>IFERROR(INDEX('CPU-GERAL'!$H$12:$H$2199,MATCH(A5339,'CPU-GERAL'!$B$12:$B$2199,0)),"NÃO ENCONTRADO")</f>
        <v>NÃO ENCONTRADO</v>
      </c>
      <c r="J5339" s="59" t="str">
        <f t="shared" si="83"/>
        <v/>
      </c>
    </row>
    <row r="5340" spans="1:10" x14ac:dyDescent="0.2">
      <c r="A5340" s="300">
        <v>96758</v>
      </c>
      <c r="B5340" s="301" t="s">
        <v>5320</v>
      </c>
      <c r="C5340" s="300" t="s">
        <v>49</v>
      </c>
      <c r="D5340" s="302">
        <v>19.37</v>
      </c>
      <c r="E5340" s="303">
        <v>0</v>
      </c>
      <c r="F5340" s="110" t="s">
        <v>14403</v>
      </c>
      <c r="G5340" s="126">
        <v>46023</v>
      </c>
      <c r="H5340" s="299" t="s">
        <v>15743</v>
      </c>
      <c r="I5340" s="197" t="str">
        <f>IFERROR(INDEX('CPU-GERAL'!$H$12:$H$2199,MATCH(A5340,'CPU-GERAL'!$B$12:$B$2199,0)),"NÃO ENCONTRADO")</f>
        <v>NÃO ENCONTRADO</v>
      </c>
      <c r="J5340" s="59" t="str">
        <f t="shared" si="83"/>
        <v/>
      </c>
    </row>
    <row r="5341" spans="1:10" x14ac:dyDescent="0.2">
      <c r="A5341" s="300">
        <v>96759</v>
      </c>
      <c r="B5341" s="301" t="s">
        <v>5321</v>
      </c>
      <c r="C5341" s="300" t="s">
        <v>49</v>
      </c>
      <c r="D5341" s="302">
        <v>29.07</v>
      </c>
      <c r="E5341" s="303">
        <v>0</v>
      </c>
      <c r="F5341" s="110" t="s">
        <v>14403</v>
      </c>
      <c r="G5341" s="126">
        <v>46023</v>
      </c>
      <c r="H5341" s="299" t="s">
        <v>15743</v>
      </c>
      <c r="I5341" s="197" t="str">
        <f>IFERROR(INDEX('CPU-GERAL'!$H$12:$H$2199,MATCH(A5341,'CPU-GERAL'!$B$12:$B$2199,0)),"NÃO ENCONTRADO")</f>
        <v>NÃO ENCONTRADO</v>
      </c>
      <c r="J5341" s="59" t="str">
        <f t="shared" si="83"/>
        <v/>
      </c>
    </row>
    <row r="5342" spans="1:10" x14ac:dyDescent="0.2">
      <c r="A5342" s="300">
        <v>96760</v>
      </c>
      <c r="B5342" s="301" t="s">
        <v>5322</v>
      </c>
      <c r="C5342" s="300" t="s">
        <v>49</v>
      </c>
      <c r="D5342" s="302">
        <v>48.04</v>
      </c>
      <c r="E5342" s="303">
        <v>0</v>
      </c>
      <c r="F5342" s="110" t="s">
        <v>14403</v>
      </c>
      <c r="G5342" s="126">
        <v>46023</v>
      </c>
      <c r="H5342" s="299" t="s">
        <v>15743</v>
      </c>
      <c r="I5342" s="197" t="str">
        <f>IFERROR(INDEX('CPU-GERAL'!$H$12:$H$2199,MATCH(A5342,'CPU-GERAL'!$B$12:$B$2199,0)),"NÃO ENCONTRADO")</f>
        <v>NÃO ENCONTRADO</v>
      </c>
      <c r="J5342" s="59" t="str">
        <f t="shared" si="83"/>
        <v/>
      </c>
    </row>
    <row r="5343" spans="1:10" x14ac:dyDescent="0.2">
      <c r="A5343" s="300">
        <v>96761</v>
      </c>
      <c r="B5343" s="301" t="s">
        <v>5323</v>
      </c>
      <c r="C5343" s="300" t="s">
        <v>49</v>
      </c>
      <c r="D5343" s="302">
        <v>71.97</v>
      </c>
      <c r="E5343" s="303">
        <v>0</v>
      </c>
      <c r="F5343" s="110" t="s">
        <v>14403</v>
      </c>
      <c r="G5343" s="126">
        <v>46023</v>
      </c>
      <c r="H5343" s="299" t="s">
        <v>15743</v>
      </c>
      <c r="I5343" s="197" t="str">
        <f>IFERROR(INDEX('CPU-GERAL'!$H$12:$H$2199,MATCH(A5343,'CPU-GERAL'!$B$12:$B$2199,0)),"NÃO ENCONTRADO")</f>
        <v>NÃO ENCONTRADO</v>
      </c>
      <c r="J5343" s="59" t="str">
        <f t="shared" si="83"/>
        <v/>
      </c>
    </row>
    <row r="5344" spans="1:10" x14ac:dyDescent="0.2">
      <c r="A5344" s="300">
        <v>96762</v>
      </c>
      <c r="B5344" s="301" t="s">
        <v>5324</v>
      </c>
      <c r="C5344" s="300" t="s">
        <v>49</v>
      </c>
      <c r="D5344" s="302">
        <v>137.21</v>
      </c>
      <c r="E5344" s="303">
        <v>0</v>
      </c>
      <c r="F5344" s="110" t="s">
        <v>14403</v>
      </c>
      <c r="G5344" s="126">
        <v>46023</v>
      </c>
      <c r="H5344" s="299" t="s">
        <v>15743</v>
      </c>
      <c r="I5344" s="197" t="str">
        <f>IFERROR(INDEX('CPU-GERAL'!$H$12:$H$2199,MATCH(A5344,'CPU-GERAL'!$B$12:$B$2199,0)),"NÃO ENCONTRADO")</f>
        <v>NÃO ENCONTRADO</v>
      </c>
      <c r="J5344" s="59" t="str">
        <f t="shared" si="83"/>
        <v/>
      </c>
    </row>
    <row r="5345" spans="1:10" x14ac:dyDescent="0.2">
      <c r="A5345" s="300">
        <v>96763</v>
      </c>
      <c r="B5345" s="301" t="s">
        <v>5325</v>
      </c>
      <c r="C5345" s="300" t="s">
        <v>49</v>
      </c>
      <c r="D5345" s="302">
        <v>183.79</v>
      </c>
      <c r="E5345" s="303">
        <v>0</v>
      </c>
      <c r="F5345" s="110" t="s">
        <v>14403</v>
      </c>
      <c r="G5345" s="126">
        <v>46023</v>
      </c>
      <c r="H5345" s="299" t="s">
        <v>15743</v>
      </c>
      <c r="I5345" s="197" t="str">
        <f>IFERROR(INDEX('CPU-GERAL'!$H$12:$H$2199,MATCH(A5345,'CPU-GERAL'!$B$12:$B$2199,0)),"NÃO ENCONTRADO")</f>
        <v>NÃO ENCONTRADO</v>
      </c>
      <c r="J5345" s="59" t="str">
        <f t="shared" si="83"/>
        <v/>
      </c>
    </row>
    <row r="5346" spans="1:10" x14ac:dyDescent="0.2">
      <c r="A5346" s="300">
        <v>94701</v>
      </c>
      <c r="B5346" s="301" t="s">
        <v>5251</v>
      </c>
      <c r="C5346" s="300" t="s">
        <v>49</v>
      </c>
      <c r="D5346" s="302">
        <v>249.37</v>
      </c>
      <c r="E5346" s="303">
        <v>0</v>
      </c>
      <c r="F5346" s="110" t="s">
        <v>14403</v>
      </c>
      <c r="G5346" s="126">
        <v>46023</v>
      </c>
      <c r="H5346" s="299" t="s">
        <v>15743</v>
      </c>
      <c r="I5346" s="197" t="str">
        <f>IFERROR(INDEX('CPU-GERAL'!$H$12:$H$2199,MATCH(A5346,'CPU-GERAL'!$B$12:$B$2199,0)),"NÃO ENCONTRADO")</f>
        <v>NÃO ENCONTRADO</v>
      </c>
      <c r="J5346" s="59" t="str">
        <f t="shared" si="83"/>
        <v/>
      </c>
    </row>
    <row r="5347" spans="1:10" x14ac:dyDescent="0.2">
      <c r="A5347" s="300">
        <v>94688</v>
      </c>
      <c r="B5347" s="301" t="s">
        <v>11011</v>
      </c>
      <c r="C5347" s="300" t="s">
        <v>49</v>
      </c>
      <c r="D5347" s="302">
        <v>7.68</v>
      </c>
      <c r="E5347" s="303">
        <v>0</v>
      </c>
      <c r="F5347" s="110" t="s">
        <v>14403</v>
      </c>
      <c r="G5347" s="126">
        <v>46023</v>
      </c>
      <c r="H5347" s="299" t="s">
        <v>15743</v>
      </c>
      <c r="I5347" s="197" t="str">
        <f>IFERROR(INDEX('CPU-GERAL'!$H$12:$H$2199,MATCH(A5347,'CPU-GERAL'!$B$12:$B$2199,0)),"NÃO ENCONTRADO")</f>
        <v>NÃO ENCONTRADO</v>
      </c>
      <c r="J5347" s="59" t="str">
        <f t="shared" si="83"/>
        <v/>
      </c>
    </row>
    <row r="5348" spans="1:10" x14ac:dyDescent="0.2">
      <c r="A5348" s="300">
        <v>94690</v>
      </c>
      <c r="B5348" s="301" t="s">
        <v>5241</v>
      </c>
      <c r="C5348" s="300" t="s">
        <v>49</v>
      </c>
      <c r="D5348" s="302">
        <v>12.62</v>
      </c>
      <c r="E5348" s="303">
        <v>0</v>
      </c>
      <c r="F5348" s="110" t="s">
        <v>14403</v>
      </c>
      <c r="G5348" s="126">
        <v>46023</v>
      </c>
      <c r="H5348" s="299" t="s">
        <v>15743</v>
      </c>
      <c r="I5348" s="197" t="str">
        <f>IFERROR(INDEX('CPU-GERAL'!$H$12:$H$2199,MATCH(A5348,'CPU-GERAL'!$B$12:$B$2199,0)),"NÃO ENCONTRADO")</f>
        <v>NÃO ENCONTRADO</v>
      </c>
      <c r="J5348" s="59" t="str">
        <f t="shared" si="83"/>
        <v/>
      </c>
    </row>
    <row r="5349" spans="1:10" x14ac:dyDescent="0.2">
      <c r="A5349" s="300">
        <v>94692</v>
      </c>
      <c r="B5349" s="301" t="s">
        <v>5242</v>
      </c>
      <c r="C5349" s="300" t="s">
        <v>49</v>
      </c>
      <c r="D5349" s="302">
        <v>21.41</v>
      </c>
      <c r="E5349" s="303">
        <v>0</v>
      </c>
      <c r="F5349" s="110" t="s">
        <v>14403</v>
      </c>
      <c r="G5349" s="126">
        <v>46023</v>
      </c>
      <c r="H5349" s="299" t="s">
        <v>15743</v>
      </c>
      <c r="I5349" s="197" t="str">
        <f>IFERROR(INDEX('CPU-GERAL'!$H$12:$H$2199,MATCH(A5349,'CPU-GERAL'!$B$12:$B$2199,0)),"NÃO ENCONTRADO")</f>
        <v>NÃO ENCONTRADO</v>
      </c>
      <c r="J5349" s="59" t="str">
        <f t="shared" si="83"/>
        <v/>
      </c>
    </row>
    <row r="5350" spans="1:10" x14ac:dyDescent="0.2">
      <c r="A5350" s="300">
        <v>94694</v>
      </c>
      <c r="B5350" s="301" t="s">
        <v>5244</v>
      </c>
      <c r="C5350" s="300" t="s">
        <v>49</v>
      </c>
      <c r="D5350" s="302">
        <v>26.56</v>
      </c>
      <c r="E5350" s="303">
        <v>0</v>
      </c>
      <c r="F5350" s="110" t="s">
        <v>14403</v>
      </c>
      <c r="G5350" s="126">
        <v>46023</v>
      </c>
      <c r="H5350" s="299" t="s">
        <v>15743</v>
      </c>
      <c r="I5350" s="197" t="str">
        <f>IFERROR(INDEX('CPU-GERAL'!$H$12:$H$2199,MATCH(A5350,'CPU-GERAL'!$B$12:$B$2199,0)),"NÃO ENCONTRADO")</f>
        <v>NÃO ENCONTRADO</v>
      </c>
      <c r="J5350" s="59" t="str">
        <f t="shared" si="83"/>
        <v/>
      </c>
    </row>
    <row r="5351" spans="1:10" x14ac:dyDescent="0.2">
      <c r="A5351" s="300">
        <v>94696</v>
      </c>
      <c r="B5351" s="301" t="s">
        <v>5246</v>
      </c>
      <c r="C5351" s="300" t="s">
        <v>49</v>
      </c>
      <c r="D5351" s="302">
        <v>56.05</v>
      </c>
      <c r="E5351" s="303">
        <v>0</v>
      </c>
      <c r="F5351" s="110" t="s">
        <v>14403</v>
      </c>
      <c r="G5351" s="126">
        <v>46023</v>
      </c>
      <c r="H5351" s="299" t="s">
        <v>15743</v>
      </c>
      <c r="I5351" s="197" t="str">
        <f>IFERROR(INDEX('CPU-GERAL'!$H$12:$H$2199,MATCH(A5351,'CPU-GERAL'!$B$12:$B$2199,0)),"NÃO ENCONTRADO")</f>
        <v>NÃO ENCONTRADO</v>
      </c>
      <c r="J5351" s="59" t="str">
        <f t="shared" si="83"/>
        <v/>
      </c>
    </row>
    <row r="5352" spans="1:10" x14ac:dyDescent="0.2">
      <c r="A5352" s="300">
        <v>94697</v>
      </c>
      <c r="B5352" s="301" t="s">
        <v>5247</v>
      </c>
      <c r="C5352" s="300" t="s">
        <v>49</v>
      </c>
      <c r="D5352" s="302">
        <v>96.1</v>
      </c>
      <c r="E5352" s="303">
        <v>0</v>
      </c>
      <c r="F5352" s="110" t="s">
        <v>14403</v>
      </c>
      <c r="G5352" s="126">
        <v>46023</v>
      </c>
      <c r="H5352" s="299" t="s">
        <v>15743</v>
      </c>
      <c r="I5352" s="197" t="str">
        <f>IFERROR(INDEX('CPU-GERAL'!$H$12:$H$2199,MATCH(A5352,'CPU-GERAL'!$B$12:$B$2199,0)),"NÃO ENCONTRADO")</f>
        <v>NÃO ENCONTRADO</v>
      </c>
      <c r="J5352" s="59" t="str">
        <f t="shared" si="83"/>
        <v/>
      </c>
    </row>
    <row r="5353" spans="1:10" x14ac:dyDescent="0.2">
      <c r="A5353" s="300">
        <v>94699</v>
      </c>
      <c r="B5353" s="301" t="s">
        <v>5249</v>
      </c>
      <c r="C5353" s="300" t="s">
        <v>49</v>
      </c>
      <c r="D5353" s="302">
        <v>127.36</v>
      </c>
      <c r="E5353" s="303">
        <v>0</v>
      </c>
      <c r="F5353" s="110" t="s">
        <v>14403</v>
      </c>
      <c r="G5353" s="126">
        <v>46023</v>
      </c>
      <c r="H5353" s="299" t="s">
        <v>15743</v>
      </c>
      <c r="I5353" s="197" t="str">
        <f>IFERROR(INDEX('CPU-GERAL'!$H$12:$H$2199,MATCH(A5353,'CPU-GERAL'!$B$12:$B$2199,0)),"NÃO ENCONTRADO")</f>
        <v>NÃO ENCONTRADO</v>
      </c>
      <c r="J5353" s="59" t="str">
        <f t="shared" si="83"/>
        <v/>
      </c>
    </row>
    <row r="5354" spans="1:10" x14ac:dyDescent="0.2">
      <c r="A5354" s="300">
        <v>105167</v>
      </c>
      <c r="B5354" s="301" t="s">
        <v>5373</v>
      </c>
      <c r="C5354" s="300" t="s">
        <v>49</v>
      </c>
      <c r="D5354" s="302">
        <v>252.99</v>
      </c>
      <c r="E5354" s="303">
        <v>0</v>
      </c>
      <c r="F5354" s="110" t="s">
        <v>14403</v>
      </c>
      <c r="G5354" s="126">
        <v>46023</v>
      </c>
      <c r="H5354" s="299" t="s">
        <v>15743</v>
      </c>
      <c r="I5354" s="197" t="str">
        <f>IFERROR(INDEX('CPU-GERAL'!$H$12:$H$2199,MATCH(A5354,'CPU-GERAL'!$B$12:$B$2199,0)),"NÃO ENCONTRADO")</f>
        <v>NÃO ENCONTRADO</v>
      </c>
      <c r="J5354" s="59" t="str">
        <f t="shared" si="83"/>
        <v/>
      </c>
    </row>
    <row r="5355" spans="1:10" x14ac:dyDescent="0.2">
      <c r="A5355" s="300">
        <v>105168</v>
      </c>
      <c r="B5355" s="301" t="s">
        <v>12498</v>
      </c>
      <c r="C5355" s="300" t="s">
        <v>49</v>
      </c>
      <c r="D5355" s="302">
        <v>0</v>
      </c>
      <c r="E5355" s="303"/>
      <c r="F5355" s="110" t="s">
        <v>14403</v>
      </c>
      <c r="G5355" s="126">
        <v>46023</v>
      </c>
      <c r="H5355" s="299" t="s">
        <v>15743</v>
      </c>
      <c r="I5355" s="197" t="str">
        <f>IFERROR(INDEX('CPU-GERAL'!$H$12:$H$2199,MATCH(A5355,'CPU-GERAL'!$B$12:$B$2199,0)),"NÃO ENCONTRADO")</f>
        <v>NÃO ENCONTRADO</v>
      </c>
      <c r="J5355" s="59" t="str">
        <f t="shared" si="83"/>
        <v/>
      </c>
    </row>
    <row r="5356" spans="1:10" x14ac:dyDescent="0.2">
      <c r="A5356" s="300">
        <v>105171</v>
      </c>
      <c r="B5356" s="301" t="s">
        <v>12499</v>
      </c>
      <c r="C5356" s="300" t="s">
        <v>49</v>
      </c>
      <c r="D5356" s="302">
        <v>0</v>
      </c>
      <c r="E5356" s="303"/>
      <c r="F5356" s="110" t="s">
        <v>14403</v>
      </c>
      <c r="G5356" s="126">
        <v>46023</v>
      </c>
      <c r="H5356" s="299" t="s">
        <v>15743</v>
      </c>
      <c r="I5356" s="197" t="str">
        <f>IFERROR(INDEX('CPU-GERAL'!$H$12:$H$2199,MATCH(A5356,'CPU-GERAL'!$B$12:$B$2199,0)),"NÃO ENCONTRADO")</f>
        <v>NÃO ENCONTRADO</v>
      </c>
      <c r="J5356" s="59" t="str">
        <f t="shared" si="83"/>
        <v/>
      </c>
    </row>
    <row r="5357" spans="1:10" x14ac:dyDescent="0.2">
      <c r="A5357" s="300">
        <v>105191</v>
      </c>
      <c r="B5357" s="301" t="s">
        <v>12500</v>
      </c>
      <c r="C5357" s="300" t="s">
        <v>49</v>
      </c>
      <c r="D5357" s="302">
        <v>0</v>
      </c>
      <c r="E5357" s="303"/>
      <c r="F5357" s="110" t="s">
        <v>14403</v>
      </c>
      <c r="G5357" s="126">
        <v>46023</v>
      </c>
      <c r="H5357" s="299" t="s">
        <v>15743</v>
      </c>
      <c r="I5357" s="197" t="str">
        <f>IFERROR(INDEX('CPU-GERAL'!$H$12:$H$2199,MATCH(A5357,'CPU-GERAL'!$B$12:$B$2199,0)),"NÃO ENCONTRADO")</f>
        <v>NÃO ENCONTRADO</v>
      </c>
      <c r="J5357" s="59" t="str">
        <f t="shared" si="83"/>
        <v/>
      </c>
    </row>
    <row r="5358" spans="1:10" x14ac:dyDescent="0.2">
      <c r="A5358" s="300">
        <v>105192</v>
      </c>
      <c r="B5358" s="301" t="s">
        <v>12501</v>
      </c>
      <c r="C5358" s="300" t="s">
        <v>49</v>
      </c>
      <c r="D5358" s="302">
        <v>0</v>
      </c>
      <c r="E5358" s="303"/>
      <c r="F5358" s="110" t="s">
        <v>14403</v>
      </c>
      <c r="G5358" s="126">
        <v>46023</v>
      </c>
      <c r="H5358" s="299" t="s">
        <v>15743</v>
      </c>
      <c r="I5358" s="197" t="str">
        <f>IFERROR(INDEX('CPU-GERAL'!$H$12:$H$2199,MATCH(A5358,'CPU-GERAL'!$B$12:$B$2199,0)),"NÃO ENCONTRADO")</f>
        <v>NÃO ENCONTRADO</v>
      </c>
      <c r="J5358" s="59" t="str">
        <f t="shared" si="83"/>
        <v/>
      </c>
    </row>
    <row r="5359" spans="1:10" x14ac:dyDescent="0.2">
      <c r="A5359" s="300">
        <v>96809</v>
      </c>
      <c r="B5359" s="301" t="s">
        <v>2581</v>
      </c>
      <c r="C5359" s="300" t="s">
        <v>49</v>
      </c>
      <c r="D5359" s="302">
        <v>19.97</v>
      </c>
      <c r="E5359" s="303">
        <v>0.5</v>
      </c>
      <c r="F5359" s="110" t="s">
        <v>14403</v>
      </c>
      <c r="G5359" s="126">
        <v>46023</v>
      </c>
      <c r="H5359" s="299" t="s">
        <v>15743</v>
      </c>
      <c r="I5359" s="197" t="str">
        <f>IFERROR(INDEX('CPU-GERAL'!$H$12:$H$2199,MATCH(A5359,'CPU-GERAL'!$B$12:$B$2199,0)),"NÃO ENCONTRADO")</f>
        <v>NÃO ENCONTRADO</v>
      </c>
      <c r="J5359" s="59" t="str">
        <f t="shared" si="83"/>
        <v/>
      </c>
    </row>
    <row r="5360" spans="1:10" x14ac:dyDescent="0.2">
      <c r="A5360" s="300">
        <v>96812</v>
      </c>
      <c r="B5360" s="301" t="s">
        <v>2584</v>
      </c>
      <c r="C5360" s="300" t="s">
        <v>49</v>
      </c>
      <c r="D5360" s="302">
        <v>20.84</v>
      </c>
      <c r="E5360" s="303">
        <v>0.48</v>
      </c>
      <c r="F5360" s="110" t="s">
        <v>14403</v>
      </c>
      <c r="G5360" s="126">
        <v>46023</v>
      </c>
      <c r="H5360" s="299" t="s">
        <v>15743</v>
      </c>
      <c r="I5360" s="197" t="str">
        <f>IFERROR(INDEX('CPU-GERAL'!$H$12:$H$2199,MATCH(A5360,'CPU-GERAL'!$B$12:$B$2199,0)),"NÃO ENCONTRADO")</f>
        <v>NÃO ENCONTRADO</v>
      </c>
      <c r="J5360" s="59" t="str">
        <f t="shared" si="83"/>
        <v/>
      </c>
    </row>
    <row r="5361" spans="1:10" x14ac:dyDescent="0.2">
      <c r="A5361" s="300">
        <v>96813</v>
      </c>
      <c r="B5361" s="301" t="s">
        <v>2585</v>
      </c>
      <c r="C5361" s="300" t="s">
        <v>49</v>
      </c>
      <c r="D5361" s="302">
        <v>23.73</v>
      </c>
      <c r="E5361" s="303">
        <v>0.5</v>
      </c>
      <c r="F5361" s="110" t="s">
        <v>14403</v>
      </c>
      <c r="G5361" s="126">
        <v>46023</v>
      </c>
      <c r="H5361" s="299" t="s">
        <v>15743</v>
      </c>
      <c r="I5361" s="197" t="str">
        <f>IFERROR(INDEX('CPU-GERAL'!$H$12:$H$2199,MATCH(A5361,'CPU-GERAL'!$B$12:$B$2199,0)),"NÃO ENCONTRADO")</f>
        <v>NÃO ENCONTRADO</v>
      </c>
      <c r="J5361" s="59" t="str">
        <f t="shared" si="83"/>
        <v/>
      </c>
    </row>
    <row r="5362" spans="1:10" x14ac:dyDescent="0.2">
      <c r="A5362" s="300">
        <v>96817</v>
      </c>
      <c r="B5362" s="301" t="s">
        <v>2589</v>
      </c>
      <c r="C5362" s="300" t="s">
        <v>49</v>
      </c>
      <c r="D5362" s="302">
        <v>35.58</v>
      </c>
      <c r="E5362" s="303">
        <v>0.6</v>
      </c>
      <c r="F5362" s="110" t="s">
        <v>14403</v>
      </c>
      <c r="G5362" s="126">
        <v>46023</v>
      </c>
      <c r="H5362" s="299" t="s">
        <v>15743</v>
      </c>
      <c r="I5362" s="197" t="str">
        <f>IFERROR(INDEX('CPU-GERAL'!$H$12:$H$2199,MATCH(A5362,'CPU-GERAL'!$B$12:$B$2199,0)),"NÃO ENCONTRADO")</f>
        <v>NÃO ENCONTRADO</v>
      </c>
      <c r="J5362" s="59" t="str">
        <f t="shared" si="83"/>
        <v/>
      </c>
    </row>
    <row r="5363" spans="1:10" x14ac:dyDescent="0.2">
      <c r="A5363" s="300">
        <v>96816</v>
      </c>
      <c r="B5363" s="301" t="s">
        <v>2588</v>
      </c>
      <c r="C5363" s="300" t="s">
        <v>49</v>
      </c>
      <c r="D5363" s="302">
        <v>26.77</v>
      </c>
      <c r="E5363" s="303">
        <v>0.52</v>
      </c>
      <c r="F5363" s="110" t="s">
        <v>14403</v>
      </c>
      <c r="G5363" s="126">
        <v>46023</v>
      </c>
      <c r="H5363" s="299" t="s">
        <v>15743</v>
      </c>
      <c r="I5363" s="197" t="str">
        <f>IFERROR(INDEX('CPU-GERAL'!$H$12:$H$2199,MATCH(A5363,'CPU-GERAL'!$B$12:$B$2199,0)),"NÃO ENCONTRADO")</f>
        <v>NÃO ENCONTRADO</v>
      </c>
      <c r="J5363" s="59" t="str">
        <f t="shared" si="83"/>
        <v/>
      </c>
    </row>
    <row r="5364" spans="1:10" x14ac:dyDescent="0.2">
      <c r="A5364" s="300">
        <v>96821</v>
      </c>
      <c r="B5364" s="301" t="s">
        <v>2593</v>
      </c>
      <c r="C5364" s="300" t="s">
        <v>49</v>
      </c>
      <c r="D5364" s="302">
        <v>39.58</v>
      </c>
      <c r="E5364" s="303">
        <v>0.61</v>
      </c>
      <c r="F5364" s="110" t="s">
        <v>14403</v>
      </c>
      <c r="G5364" s="126">
        <v>46023</v>
      </c>
      <c r="H5364" s="299" t="s">
        <v>15743</v>
      </c>
      <c r="I5364" s="197" t="str">
        <f>IFERROR(INDEX('CPU-GERAL'!$H$12:$H$2199,MATCH(A5364,'CPU-GERAL'!$B$12:$B$2199,0)),"NÃO ENCONTRADO")</f>
        <v>NÃO ENCONTRADO</v>
      </c>
      <c r="J5364" s="59" t="str">
        <f t="shared" si="83"/>
        <v/>
      </c>
    </row>
    <row r="5365" spans="1:10" x14ac:dyDescent="0.2">
      <c r="A5365" s="300">
        <v>96824</v>
      </c>
      <c r="B5365" s="301" t="s">
        <v>2596</v>
      </c>
      <c r="C5365" s="300" t="s">
        <v>49</v>
      </c>
      <c r="D5365" s="302">
        <v>18.7</v>
      </c>
      <c r="E5365" s="303">
        <v>0.52</v>
      </c>
      <c r="F5365" s="110" t="s">
        <v>14403</v>
      </c>
      <c r="G5365" s="126">
        <v>46023</v>
      </c>
      <c r="H5365" s="299" t="s">
        <v>15743</v>
      </c>
      <c r="I5365" s="197" t="str">
        <f>IFERROR(INDEX('CPU-GERAL'!$H$12:$H$2199,MATCH(A5365,'CPU-GERAL'!$B$12:$B$2199,0)),"NÃO ENCONTRADO")</f>
        <v>NÃO ENCONTRADO</v>
      </c>
      <c r="J5365" s="59" t="str">
        <f t="shared" si="83"/>
        <v/>
      </c>
    </row>
    <row r="5366" spans="1:10" x14ac:dyDescent="0.2">
      <c r="A5366" s="300">
        <v>96827</v>
      </c>
      <c r="B5366" s="301" t="s">
        <v>2598</v>
      </c>
      <c r="C5366" s="300" t="s">
        <v>49</v>
      </c>
      <c r="D5366" s="302">
        <v>20.36</v>
      </c>
      <c r="E5366" s="303">
        <v>0.54</v>
      </c>
      <c r="F5366" s="110" t="s">
        <v>14403</v>
      </c>
      <c r="G5366" s="126">
        <v>46023</v>
      </c>
      <c r="H5366" s="299" t="s">
        <v>15743</v>
      </c>
      <c r="I5366" s="197" t="str">
        <f>IFERROR(INDEX('CPU-GERAL'!$H$12:$H$2199,MATCH(A5366,'CPU-GERAL'!$B$12:$B$2199,0)),"NÃO ENCONTRADO")</f>
        <v>NÃO ENCONTRADO</v>
      </c>
      <c r="J5366" s="59" t="str">
        <f t="shared" si="83"/>
        <v/>
      </c>
    </row>
    <row r="5367" spans="1:10" x14ac:dyDescent="0.2">
      <c r="A5367" s="300">
        <v>96828</v>
      </c>
      <c r="B5367" s="301" t="s">
        <v>2599</v>
      </c>
      <c r="C5367" s="300" t="s">
        <v>49</v>
      </c>
      <c r="D5367" s="302">
        <v>25.04</v>
      </c>
      <c r="E5367" s="303">
        <v>0.57999999999999996</v>
      </c>
      <c r="F5367" s="110" t="s">
        <v>14403</v>
      </c>
      <c r="G5367" s="126">
        <v>46023</v>
      </c>
      <c r="H5367" s="299" t="s">
        <v>15743</v>
      </c>
      <c r="I5367" s="197" t="str">
        <f>IFERROR(INDEX('CPU-GERAL'!$H$12:$H$2199,MATCH(A5367,'CPU-GERAL'!$B$12:$B$2199,0)),"NÃO ENCONTRADO")</f>
        <v>NÃO ENCONTRADO</v>
      </c>
      <c r="J5367" s="59" t="str">
        <f t="shared" si="83"/>
        <v/>
      </c>
    </row>
    <row r="5368" spans="1:10" x14ac:dyDescent="0.2">
      <c r="A5368" s="300">
        <v>96832</v>
      </c>
      <c r="B5368" s="301" t="s">
        <v>2602</v>
      </c>
      <c r="C5368" s="300" t="s">
        <v>49</v>
      </c>
      <c r="D5368" s="302">
        <v>31.38</v>
      </c>
      <c r="E5368" s="303">
        <v>0.64</v>
      </c>
      <c r="F5368" s="110" t="s">
        <v>14403</v>
      </c>
      <c r="G5368" s="126">
        <v>46023</v>
      </c>
      <c r="H5368" s="299" t="s">
        <v>15743</v>
      </c>
      <c r="I5368" s="197" t="str">
        <f>IFERROR(INDEX('CPU-GERAL'!$H$12:$H$2199,MATCH(A5368,'CPU-GERAL'!$B$12:$B$2199,0)),"NÃO ENCONTRADO")</f>
        <v>NÃO ENCONTRADO</v>
      </c>
      <c r="J5368" s="59" t="str">
        <f t="shared" si="83"/>
        <v/>
      </c>
    </row>
    <row r="5369" spans="1:10" x14ac:dyDescent="0.2">
      <c r="A5369" s="300">
        <v>104525</v>
      </c>
      <c r="B5369" s="301" t="s">
        <v>12502</v>
      </c>
      <c r="C5369" s="300" t="s">
        <v>49</v>
      </c>
      <c r="D5369" s="302">
        <v>0</v>
      </c>
      <c r="E5369" s="303"/>
      <c r="F5369" s="110" t="s">
        <v>14403</v>
      </c>
      <c r="G5369" s="126">
        <v>46023</v>
      </c>
      <c r="H5369" s="299" t="s">
        <v>15743</v>
      </c>
      <c r="I5369" s="197" t="str">
        <f>IFERROR(INDEX('CPU-GERAL'!$H$12:$H$2199,MATCH(A5369,'CPU-GERAL'!$B$12:$B$2199,0)),"NÃO ENCONTRADO")</f>
        <v>NÃO ENCONTRADO</v>
      </c>
      <c r="J5369" s="59" t="str">
        <f t="shared" si="83"/>
        <v/>
      </c>
    </row>
    <row r="5370" spans="1:10" x14ac:dyDescent="0.2">
      <c r="A5370" s="300">
        <v>104563</v>
      </c>
      <c r="B5370" s="301" t="s">
        <v>12503</v>
      </c>
      <c r="C5370" s="300" t="s">
        <v>49</v>
      </c>
      <c r="D5370" s="302">
        <v>0</v>
      </c>
      <c r="E5370" s="303"/>
      <c r="F5370" s="110" t="s">
        <v>14403</v>
      </c>
      <c r="G5370" s="126">
        <v>46023</v>
      </c>
      <c r="H5370" s="299" t="s">
        <v>15743</v>
      </c>
      <c r="I5370" s="197" t="str">
        <f>IFERROR(INDEX('CPU-GERAL'!$H$12:$H$2199,MATCH(A5370,'CPU-GERAL'!$B$12:$B$2199,0)),"NÃO ENCONTRADO")</f>
        <v>NÃO ENCONTRADO</v>
      </c>
      <c r="J5370" s="59" t="str">
        <f t="shared" si="83"/>
        <v/>
      </c>
    </row>
    <row r="5371" spans="1:10" x14ac:dyDescent="0.2">
      <c r="A5371" s="300">
        <v>104531</v>
      </c>
      <c r="B5371" s="301" t="s">
        <v>12504</v>
      </c>
      <c r="C5371" s="300" t="s">
        <v>49</v>
      </c>
      <c r="D5371" s="302">
        <v>0</v>
      </c>
      <c r="E5371" s="303"/>
      <c r="F5371" s="110" t="s">
        <v>14403</v>
      </c>
      <c r="G5371" s="126">
        <v>46023</v>
      </c>
      <c r="H5371" s="299" t="s">
        <v>15743</v>
      </c>
      <c r="I5371" s="197" t="str">
        <f>IFERROR(INDEX('CPU-GERAL'!$H$12:$H$2199,MATCH(A5371,'CPU-GERAL'!$B$12:$B$2199,0)),"NÃO ENCONTRADO")</f>
        <v>NÃO ENCONTRADO</v>
      </c>
      <c r="J5371" s="59" t="str">
        <f t="shared" si="83"/>
        <v/>
      </c>
    </row>
    <row r="5372" spans="1:10" x14ac:dyDescent="0.2">
      <c r="A5372" s="300">
        <v>104527</v>
      </c>
      <c r="B5372" s="301" t="s">
        <v>12505</v>
      </c>
      <c r="C5372" s="300" t="s">
        <v>49</v>
      </c>
      <c r="D5372" s="302">
        <v>0</v>
      </c>
      <c r="E5372" s="303"/>
      <c r="F5372" s="110" t="s">
        <v>14403</v>
      </c>
      <c r="G5372" s="126">
        <v>46023</v>
      </c>
      <c r="H5372" s="299" t="s">
        <v>15743</v>
      </c>
      <c r="I5372" s="197" t="str">
        <f>IFERROR(INDEX('CPU-GERAL'!$H$12:$H$2199,MATCH(A5372,'CPU-GERAL'!$B$12:$B$2199,0)),"NÃO ENCONTRADO")</f>
        <v>NÃO ENCONTRADO</v>
      </c>
      <c r="J5372" s="59" t="str">
        <f t="shared" si="83"/>
        <v/>
      </c>
    </row>
    <row r="5373" spans="1:10" x14ac:dyDescent="0.2">
      <c r="A5373" s="300">
        <v>104529</v>
      </c>
      <c r="B5373" s="301" t="s">
        <v>12506</v>
      </c>
      <c r="C5373" s="300" t="s">
        <v>49</v>
      </c>
      <c r="D5373" s="302">
        <v>0</v>
      </c>
      <c r="E5373" s="303"/>
      <c r="F5373" s="110" t="s">
        <v>14403</v>
      </c>
      <c r="G5373" s="126">
        <v>46023</v>
      </c>
      <c r="H5373" s="299" t="s">
        <v>15743</v>
      </c>
      <c r="I5373" s="197" t="str">
        <f>IFERROR(INDEX('CPU-GERAL'!$H$12:$H$2199,MATCH(A5373,'CPU-GERAL'!$B$12:$B$2199,0)),"NÃO ENCONTRADO")</f>
        <v>NÃO ENCONTRADO</v>
      </c>
      <c r="J5373" s="59" t="str">
        <f t="shared" si="83"/>
        <v/>
      </c>
    </row>
    <row r="5374" spans="1:10" x14ac:dyDescent="0.2">
      <c r="A5374" s="300">
        <v>104564</v>
      </c>
      <c r="B5374" s="301" t="s">
        <v>12507</v>
      </c>
      <c r="C5374" s="300" t="s">
        <v>49</v>
      </c>
      <c r="D5374" s="302">
        <v>0</v>
      </c>
      <c r="E5374" s="303"/>
      <c r="F5374" s="110" t="s">
        <v>14403</v>
      </c>
      <c r="G5374" s="126">
        <v>46023</v>
      </c>
      <c r="H5374" s="299" t="s">
        <v>15743</v>
      </c>
      <c r="I5374" s="197" t="str">
        <f>IFERROR(INDEX('CPU-GERAL'!$H$12:$H$2199,MATCH(A5374,'CPU-GERAL'!$B$12:$B$2199,0)),"NÃO ENCONTRADO")</f>
        <v>NÃO ENCONTRADO</v>
      </c>
      <c r="J5374" s="59" t="str">
        <f t="shared" si="83"/>
        <v/>
      </c>
    </row>
    <row r="5375" spans="1:10" x14ac:dyDescent="0.2">
      <c r="A5375" s="300">
        <v>104533</v>
      </c>
      <c r="B5375" s="301" t="s">
        <v>12508</v>
      </c>
      <c r="C5375" s="300" t="s">
        <v>49</v>
      </c>
      <c r="D5375" s="302">
        <v>0</v>
      </c>
      <c r="E5375" s="303"/>
      <c r="F5375" s="110" t="s">
        <v>14403</v>
      </c>
      <c r="G5375" s="126">
        <v>46023</v>
      </c>
      <c r="H5375" s="299" t="s">
        <v>15743</v>
      </c>
      <c r="I5375" s="197" t="str">
        <f>IFERROR(INDEX('CPU-GERAL'!$H$12:$H$2199,MATCH(A5375,'CPU-GERAL'!$B$12:$B$2199,0)),"NÃO ENCONTRADO")</f>
        <v>NÃO ENCONTRADO</v>
      </c>
      <c r="J5375" s="59" t="str">
        <f t="shared" si="83"/>
        <v/>
      </c>
    </row>
    <row r="5376" spans="1:10" x14ac:dyDescent="0.2">
      <c r="A5376" s="300">
        <v>104535</v>
      </c>
      <c r="B5376" s="301" t="s">
        <v>12509</v>
      </c>
      <c r="C5376" s="300" t="s">
        <v>49</v>
      </c>
      <c r="D5376" s="302">
        <v>0</v>
      </c>
      <c r="E5376" s="303"/>
      <c r="F5376" s="110" t="s">
        <v>14403</v>
      </c>
      <c r="G5376" s="126">
        <v>46023</v>
      </c>
      <c r="H5376" s="299" t="s">
        <v>15743</v>
      </c>
      <c r="I5376" s="197" t="str">
        <f>IFERROR(INDEX('CPU-GERAL'!$H$12:$H$2199,MATCH(A5376,'CPU-GERAL'!$B$12:$B$2199,0)),"NÃO ENCONTRADO")</f>
        <v>NÃO ENCONTRADO</v>
      </c>
      <c r="J5376" s="59" t="str">
        <f t="shared" si="83"/>
        <v/>
      </c>
    </row>
    <row r="5377" spans="1:10" x14ac:dyDescent="0.2">
      <c r="A5377" s="300">
        <v>96810</v>
      </c>
      <c r="B5377" s="301" t="s">
        <v>2582</v>
      </c>
      <c r="C5377" s="300" t="s">
        <v>49</v>
      </c>
      <c r="D5377" s="302">
        <v>21.69</v>
      </c>
      <c r="E5377" s="303">
        <v>0.48</v>
      </c>
      <c r="F5377" s="110" t="s">
        <v>14403</v>
      </c>
      <c r="G5377" s="126">
        <v>46023</v>
      </c>
      <c r="H5377" s="299" t="s">
        <v>15743</v>
      </c>
      <c r="I5377" s="197" t="str">
        <f>IFERROR(INDEX('CPU-GERAL'!$H$12:$H$2199,MATCH(A5377,'CPU-GERAL'!$B$12:$B$2199,0)),"NÃO ENCONTRADO")</f>
        <v>NÃO ENCONTRADO</v>
      </c>
      <c r="J5377" s="59" t="str">
        <f t="shared" si="83"/>
        <v/>
      </c>
    </row>
    <row r="5378" spans="1:10" x14ac:dyDescent="0.2">
      <c r="A5378" s="300">
        <v>104524</v>
      </c>
      <c r="B5378" s="301" t="s">
        <v>12510</v>
      </c>
      <c r="C5378" s="300" t="s">
        <v>49</v>
      </c>
      <c r="D5378" s="302">
        <v>0</v>
      </c>
      <c r="E5378" s="303"/>
      <c r="F5378" s="110" t="s">
        <v>14403</v>
      </c>
      <c r="G5378" s="126">
        <v>46023</v>
      </c>
      <c r="H5378" s="299" t="s">
        <v>15743</v>
      </c>
      <c r="I5378" s="197" t="str">
        <f>IFERROR(INDEX('CPU-GERAL'!$H$12:$H$2199,MATCH(A5378,'CPU-GERAL'!$B$12:$B$2199,0)),"NÃO ENCONTRADO")</f>
        <v>NÃO ENCONTRADO</v>
      </c>
      <c r="J5378" s="59" t="str">
        <f t="shared" si="83"/>
        <v/>
      </c>
    </row>
    <row r="5379" spans="1:10" x14ac:dyDescent="0.2">
      <c r="A5379" s="300">
        <v>104530</v>
      </c>
      <c r="B5379" s="301" t="s">
        <v>12511</v>
      </c>
      <c r="C5379" s="300" t="s">
        <v>49</v>
      </c>
      <c r="D5379" s="302">
        <v>0</v>
      </c>
      <c r="E5379" s="303"/>
      <c r="F5379" s="110" t="s">
        <v>14403</v>
      </c>
      <c r="G5379" s="126">
        <v>46023</v>
      </c>
      <c r="H5379" s="299" t="s">
        <v>15743</v>
      </c>
      <c r="I5379" s="197" t="str">
        <f>IFERROR(INDEX('CPU-GERAL'!$H$12:$H$2199,MATCH(A5379,'CPU-GERAL'!$B$12:$B$2199,0)),"NÃO ENCONTRADO")</f>
        <v>NÃO ENCONTRADO</v>
      </c>
      <c r="J5379" s="59" t="str">
        <f t="shared" si="83"/>
        <v/>
      </c>
    </row>
    <row r="5380" spans="1:10" x14ac:dyDescent="0.2">
      <c r="A5380" s="300">
        <v>104526</v>
      </c>
      <c r="B5380" s="301" t="s">
        <v>12512</v>
      </c>
      <c r="C5380" s="300" t="s">
        <v>49</v>
      </c>
      <c r="D5380" s="302">
        <v>0</v>
      </c>
      <c r="E5380" s="303"/>
      <c r="F5380" s="110" t="s">
        <v>14403</v>
      </c>
      <c r="G5380" s="126">
        <v>46023</v>
      </c>
      <c r="H5380" s="299" t="s">
        <v>15743</v>
      </c>
      <c r="I5380" s="197" t="str">
        <f>IFERROR(INDEX('CPU-GERAL'!$H$12:$H$2199,MATCH(A5380,'CPU-GERAL'!$B$12:$B$2199,0)),"NÃO ENCONTRADO")</f>
        <v>NÃO ENCONTRADO</v>
      </c>
      <c r="J5380" s="59" t="str">
        <f t="shared" ref="J5380:J5443" si="84">IF(I5380&lt;&gt;"NÃO ENCONTRADO",IF(D5380=I5380,"IGUAL A CPU",I5380-D5380),"")</f>
        <v/>
      </c>
    </row>
    <row r="5381" spans="1:10" x14ac:dyDescent="0.2">
      <c r="A5381" s="300">
        <v>104528</v>
      </c>
      <c r="B5381" s="301" t="s">
        <v>12513</v>
      </c>
      <c r="C5381" s="300" t="s">
        <v>49</v>
      </c>
      <c r="D5381" s="302">
        <v>0</v>
      </c>
      <c r="E5381" s="303"/>
      <c r="F5381" s="110" t="s">
        <v>14403</v>
      </c>
      <c r="G5381" s="126">
        <v>46023</v>
      </c>
      <c r="H5381" s="299" t="s">
        <v>15743</v>
      </c>
      <c r="I5381" s="197" t="str">
        <f>IFERROR(INDEX('CPU-GERAL'!$H$12:$H$2199,MATCH(A5381,'CPU-GERAL'!$B$12:$B$2199,0)),"NÃO ENCONTRADO")</f>
        <v>NÃO ENCONTRADO</v>
      </c>
      <c r="J5381" s="59" t="str">
        <f t="shared" si="84"/>
        <v/>
      </c>
    </row>
    <row r="5382" spans="1:10" x14ac:dyDescent="0.2">
      <c r="A5382" s="300">
        <v>104532</v>
      </c>
      <c r="B5382" s="301" t="s">
        <v>12514</v>
      </c>
      <c r="C5382" s="300" t="s">
        <v>49</v>
      </c>
      <c r="D5382" s="302">
        <v>0</v>
      </c>
      <c r="E5382" s="303"/>
      <c r="F5382" s="110" t="s">
        <v>14403</v>
      </c>
      <c r="G5382" s="126">
        <v>46023</v>
      </c>
      <c r="H5382" s="299" t="s">
        <v>15743</v>
      </c>
      <c r="I5382" s="197" t="str">
        <f>IFERROR(INDEX('CPU-GERAL'!$H$12:$H$2199,MATCH(A5382,'CPU-GERAL'!$B$12:$B$2199,0)),"NÃO ENCONTRADO")</f>
        <v>NÃO ENCONTRADO</v>
      </c>
      <c r="J5382" s="59" t="str">
        <f t="shared" si="84"/>
        <v/>
      </c>
    </row>
    <row r="5383" spans="1:10" x14ac:dyDescent="0.2">
      <c r="A5383" s="300">
        <v>104534</v>
      </c>
      <c r="B5383" s="301" t="s">
        <v>12515</v>
      </c>
      <c r="C5383" s="300" t="s">
        <v>49</v>
      </c>
      <c r="D5383" s="302">
        <v>0</v>
      </c>
      <c r="E5383" s="303"/>
      <c r="F5383" s="110" t="s">
        <v>14403</v>
      </c>
      <c r="G5383" s="126">
        <v>46023</v>
      </c>
      <c r="H5383" s="299" t="s">
        <v>15743</v>
      </c>
      <c r="I5383" s="197" t="str">
        <f>IFERROR(INDEX('CPU-GERAL'!$H$12:$H$2199,MATCH(A5383,'CPU-GERAL'!$B$12:$B$2199,0)),"NÃO ENCONTRADO")</f>
        <v>NÃO ENCONTRADO</v>
      </c>
      <c r="J5383" s="59" t="str">
        <f t="shared" si="84"/>
        <v/>
      </c>
    </row>
    <row r="5384" spans="1:10" x14ac:dyDescent="0.2">
      <c r="A5384" s="300">
        <v>96873</v>
      </c>
      <c r="B5384" s="301" t="s">
        <v>2636</v>
      </c>
      <c r="C5384" s="300" t="s">
        <v>49</v>
      </c>
      <c r="D5384" s="302">
        <v>66.930000000000007</v>
      </c>
      <c r="E5384" s="303">
        <v>0.65</v>
      </c>
      <c r="F5384" s="110" t="s">
        <v>14403</v>
      </c>
      <c r="G5384" s="126">
        <v>46023</v>
      </c>
      <c r="H5384" s="299" t="s">
        <v>15743</v>
      </c>
      <c r="I5384" s="197" t="str">
        <f>IFERROR(INDEX('CPU-GERAL'!$H$12:$H$2199,MATCH(A5384,'CPU-GERAL'!$B$12:$B$2199,0)),"NÃO ENCONTRADO")</f>
        <v>NÃO ENCONTRADO</v>
      </c>
      <c r="J5384" s="59" t="str">
        <f t="shared" si="84"/>
        <v/>
      </c>
    </row>
    <row r="5385" spans="1:10" x14ac:dyDescent="0.2">
      <c r="A5385" s="300">
        <v>96872</v>
      </c>
      <c r="B5385" s="301" t="s">
        <v>2635</v>
      </c>
      <c r="C5385" s="300" t="s">
        <v>49</v>
      </c>
      <c r="D5385" s="302">
        <v>50.41</v>
      </c>
      <c r="E5385" s="303">
        <v>0.57999999999999996</v>
      </c>
      <c r="F5385" s="110" t="s">
        <v>14403</v>
      </c>
      <c r="G5385" s="126">
        <v>46023</v>
      </c>
      <c r="H5385" s="299" t="s">
        <v>15743</v>
      </c>
      <c r="I5385" s="197" t="str">
        <f>IFERROR(INDEX('CPU-GERAL'!$H$12:$H$2199,MATCH(A5385,'CPU-GERAL'!$B$12:$B$2199,0)),"NÃO ENCONTRADO")</f>
        <v>NÃO ENCONTRADO</v>
      </c>
      <c r="J5385" s="59" t="str">
        <f t="shared" si="84"/>
        <v/>
      </c>
    </row>
    <row r="5386" spans="1:10" x14ac:dyDescent="0.2">
      <c r="A5386" s="300">
        <v>96876</v>
      </c>
      <c r="B5386" s="301" t="s">
        <v>2639</v>
      </c>
      <c r="C5386" s="300" t="s">
        <v>49</v>
      </c>
      <c r="D5386" s="302">
        <v>183.58</v>
      </c>
      <c r="E5386" s="303">
        <v>0.86</v>
      </c>
      <c r="F5386" s="110" t="s">
        <v>14403</v>
      </c>
      <c r="G5386" s="126">
        <v>46023</v>
      </c>
      <c r="H5386" s="299" t="s">
        <v>15743</v>
      </c>
      <c r="I5386" s="197" t="str">
        <f>IFERROR(INDEX('CPU-GERAL'!$H$12:$H$2199,MATCH(A5386,'CPU-GERAL'!$B$12:$B$2199,0)),"NÃO ENCONTRADO")</f>
        <v>NÃO ENCONTRADO</v>
      </c>
      <c r="J5386" s="59" t="str">
        <f t="shared" si="84"/>
        <v/>
      </c>
    </row>
    <row r="5387" spans="1:10" x14ac:dyDescent="0.2">
      <c r="A5387" s="300">
        <v>96878</v>
      </c>
      <c r="B5387" s="301" t="s">
        <v>2640</v>
      </c>
      <c r="C5387" s="300" t="s">
        <v>49</v>
      </c>
      <c r="D5387" s="302">
        <v>206.1</v>
      </c>
      <c r="E5387" s="303">
        <v>0.87</v>
      </c>
      <c r="F5387" s="110" t="s">
        <v>14403</v>
      </c>
      <c r="G5387" s="126">
        <v>46023</v>
      </c>
      <c r="H5387" s="299" t="s">
        <v>15743</v>
      </c>
      <c r="I5387" s="197" t="str">
        <f>IFERROR(INDEX('CPU-GERAL'!$H$12:$H$2199,MATCH(A5387,'CPU-GERAL'!$B$12:$B$2199,0)),"NÃO ENCONTRADO")</f>
        <v>NÃO ENCONTRADO</v>
      </c>
      <c r="J5387" s="59" t="str">
        <f t="shared" si="84"/>
        <v/>
      </c>
    </row>
    <row r="5388" spans="1:10" x14ac:dyDescent="0.2">
      <c r="A5388" s="300">
        <v>96875</v>
      </c>
      <c r="B5388" s="301" t="s">
        <v>2638</v>
      </c>
      <c r="C5388" s="300" t="s">
        <v>49</v>
      </c>
      <c r="D5388" s="302">
        <v>80.12</v>
      </c>
      <c r="E5388" s="303">
        <v>0.66</v>
      </c>
      <c r="F5388" s="110" t="s">
        <v>14403</v>
      </c>
      <c r="G5388" s="126">
        <v>46023</v>
      </c>
      <c r="H5388" s="299" t="s">
        <v>15743</v>
      </c>
      <c r="I5388" s="197" t="str">
        <f>IFERROR(INDEX('CPU-GERAL'!$H$12:$H$2199,MATCH(A5388,'CPU-GERAL'!$B$12:$B$2199,0)),"NÃO ENCONTRADO")</f>
        <v>NÃO ENCONTRADO</v>
      </c>
      <c r="J5388" s="59" t="str">
        <f t="shared" si="84"/>
        <v/>
      </c>
    </row>
    <row r="5389" spans="1:10" x14ac:dyDescent="0.2">
      <c r="A5389" s="300">
        <v>96874</v>
      </c>
      <c r="B5389" s="301" t="s">
        <v>2637</v>
      </c>
      <c r="C5389" s="300" t="s">
        <v>49</v>
      </c>
      <c r="D5389" s="302">
        <v>61.26</v>
      </c>
      <c r="E5389" s="303">
        <v>0.6</v>
      </c>
      <c r="F5389" s="110" t="s">
        <v>14403</v>
      </c>
      <c r="G5389" s="126">
        <v>46023</v>
      </c>
      <c r="H5389" s="299" t="s">
        <v>15743</v>
      </c>
      <c r="I5389" s="197" t="str">
        <f>IFERROR(INDEX('CPU-GERAL'!$H$12:$H$2199,MATCH(A5389,'CPU-GERAL'!$B$12:$B$2199,0)),"NÃO ENCONTRADO")</f>
        <v>NÃO ENCONTRADO</v>
      </c>
      <c r="J5389" s="59" t="str">
        <f t="shared" si="84"/>
        <v/>
      </c>
    </row>
    <row r="5390" spans="1:10" x14ac:dyDescent="0.2">
      <c r="A5390" s="300">
        <v>96879</v>
      </c>
      <c r="B5390" s="301" t="s">
        <v>2641</v>
      </c>
      <c r="C5390" s="300" t="s">
        <v>49</v>
      </c>
      <c r="D5390" s="302">
        <v>199.77</v>
      </c>
      <c r="E5390" s="303">
        <v>0.86</v>
      </c>
      <c r="F5390" s="110" t="s">
        <v>14403</v>
      </c>
      <c r="G5390" s="126">
        <v>46023</v>
      </c>
      <c r="H5390" s="299" t="s">
        <v>15743</v>
      </c>
      <c r="I5390" s="197" t="str">
        <f>IFERROR(INDEX('CPU-GERAL'!$H$12:$H$2199,MATCH(A5390,'CPU-GERAL'!$B$12:$B$2199,0)),"NÃO ENCONTRADO")</f>
        <v>NÃO ENCONTRADO</v>
      </c>
      <c r="J5390" s="59" t="str">
        <f t="shared" si="84"/>
        <v/>
      </c>
    </row>
    <row r="5391" spans="1:10" x14ac:dyDescent="0.2">
      <c r="A5391" s="300">
        <v>96881</v>
      </c>
      <c r="B5391" s="301" t="s">
        <v>2642</v>
      </c>
      <c r="C5391" s="300" t="s">
        <v>49</v>
      </c>
      <c r="D5391" s="302">
        <v>236.91</v>
      </c>
      <c r="E5391" s="303">
        <v>0.87</v>
      </c>
      <c r="F5391" s="110" t="s">
        <v>14403</v>
      </c>
      <c r="G5391" s="126">
        <v>46023</v>
      </c>
      <c r="H5391" s="299" t="s">
        <v>15743</v>
      </c>
      <c r="I5391" s="197" t="str">
        <f>IFERROR(INDEX('CPU-GERAL'!$H$12:$H$2199,MATCH(A5391,'CPU-GERAL'!$B$12:$B$2199,0)),"NÃO ENCONTRADO")</f>
        <v>NÃO ENCONTRADO</v>
      </c>
      <c r="J5391" s="59" t="str">
        <f t="shared" si="84"/>
        <v/>
      </c>
    </row>
    <row r="5392" spans="1:10" x14ac:dyDescent="0.2">
      <c r="A5392" s="300">
        <v>96837</v>
      </c>
      <c r="B5392" s="301" t="s">
        <v>2606</v>
      </c>
      <c r="C5392" s="300" t="s">
        <v>49</v>
      </c>
      <c r="D5392" s="302">
        <v>22.26</v>
      </c>
      <c r="E5392" s="303">
        <v>0.49</v>
      </c>
      <c r="F5392" s="110" t="s">
        <v>14403</v>
      </c>
      <c r="G5392" s="126">
        <v>46023</v>
      </c>
      <c r="H5392" s="299" t="s">
        <v>15743</v>
      </c>
      <c r="I5392" s="197" t="str">
        <f>IFERROR(INDEX('CPU-GERAL'!$H$12:$H$2199,MATCH(A5392,'CPU-GERAL'!$B$12:$B$2199,0)),"NÃO ENCONTRADO")</f>
        <v>NÃO ENCONTRADO</v>
      </c>
      <c r="J5392" s="59" t="str">
        <f t="shared" si="84"/>
        <v/>
      </c>
    </row>
    <row r="5393" spans="1:10" x14ac:dyDescent="0.2">
      <c r="A5393" s="300">
        <v>96840</v>
      </c>
      <c r="B5393" s="301" t="s">
        <v>2609</v>
      </c>
      <c r="C5393" s="300" t="s">
        <v>49</v>
      </c>
      <c r="D5393" s="302">
        <v>26.86</v>
      </c>
      <c r="E5393" s="303">
        <v>0.5</v>
      </c>
      <c r="F5393" s="110" t="s">
        <v>14403</v>
      </c>
      <c r="G5393" s="126">
        <v>46023</v>
      </c>
      <c r="H5393" s="299" t="s">
        <v>15743</v>
      </c>
      <c r="I5393" s="197" t="str">
        <f>IFERROR(INDEX('CPU-GERAL'!$H$12:$H$2199,MATCH(A5393,'CPU-GERAL'!$B$12:$B$2199,0)),"NÃO ENCONTRADO")</f>
        <v>NÃO ENCONTRADO</v>
      </c>
      <c r="J5393" s="59" t="str">
        <f t="shared" si="84"/>
        <v/>
      </c>
    </row>
    <row r="5394" spans="1:10" x14ac:dyDescent="0.2">
      <c r="A5394" s="300">
        <v>96845</v>
      </c>
      <c r="B5394" s="301" t="s">
        <v>2614</v>
      </c>
      <c r="C5394" s="300" t="s">
        <v>49</v>
      </c>
      <c r="D5394" s="302">
        <v>42</v>
      </c>
      <c r="E5394" s="303">
        <v>0.62</v>
      </c>
      <c r="F5394" s="110" t="s">
        <v>14403</v>
      </c>
      <c r="G5394" s="126">
        <v>46023</v>
      </c>
      <c r="H5394" s="299" t="s">
        <v>15743</v>
      </c>
      <c r="I5394" s="197" t="str">
        <f>IFERROR(INDEX('CPU-GERAL'!$H$12:$H$2199,MATCH(A5394,'CPU-GERAL'!$B$12:$B$2199,0)),"NÃO ENCONTRADO")</f>
        <v>NÃO ENCONTRADO</v>
      </c>
      <c r="J5394" s="59" t="str">
        <f t="shared" si="84"/>
        <v/>
      </c>
    </row>
    <row r="5395" spans="1:10" x14ac:dyDescent="0.2">
      <c r="A5395" s="300">
        <v>96848</v>
      </c>
      <c r="B5395" s="301" t="s">
        <v>2617</v>
      </c>
      <c r="C5395" s="300" t="s">
        <v>49</v>
      </c>
      <c r="D5395" s="302">
        <v>55.65</v>
      </c>
      <c r="E5395" s="303">
        <v>0.65</v>
      </c>
      <c r="F5395" s="110" t="s">
        <v>14403</v>
      </c>
      <c r="G5395" s="126">
        <v>46023</v>
      </c>
      <c r="H5395" s="299" t="s">
        <v>15743</v>
      </c>
      <c r="I5395" s="197" t="str">
        <f>IFERROR(INDEX('CPU-GERAL'!$H$12:$H$2199,MATCH(A5395,'CPU-GERAL'!$B$12:$B$2199,0)),"NÃO ENCONTRADO")</f>
        <v>NÃO ENCONTRADO</v>
      </c>
      <c r="J5395" s="59" t="str">
        <f t="shared" si="84"/>
        <v/>
      </c>
    </row>
    <row r="5396" spans="1:10" x14ac:dyDescent="0.2">
      <c r="A5396" s="300">
        <v>96849</v>
      </c>
      <c r="B5396" s="301" t="s">
        <v>2618</v>
      </c>
      <c r="C5396" s="300" t="s">
        <v>49</v>
      </c>
      <c r="D5396" s="302">
        <v>17.68</v>
      </c>
      <c r="E5396" s="303">
        <v>0.56000000000000005</v>
      </c>
      <c r="F5396" s="110" t="s">
        <v>14403</v>
      </c>
      <c r="G5396" s="126">
        <v>46023</v>
      </c>
      <c r="H5396" s="299" t="s">
        <v>15743</v>
      </c>
      <c r="I5396" s="197" t="str">
        <f>IFERROR(INDEX('CPU-GERAL'!$H$12:$H$2199,MATCH(A5396,'CPU-GERAL'!$B$12:$B$2199,0)),"NÃO ENCONTRADO")</f>
        <v>NÃO ENCONTRADO</v>
      </c>
      <c r="J5396" s="59" t="str">
        <f t="shared" si="84"/>
        <v/>
      </c>
    </row>
    <row r="5397" spans="1:10" x14ac:dyDescent="0.2">
      <c r="A5397" s="300">
        <v>96852</v>
      </c>
      <c r="B5397" s="301" t="s">
        <v>2620</v>
      </c>
      <c r="C5397" s="300" t="s">
        <v>49</v>
      </c>
      <c r="D5397" s="302">
        <v>22.46</v>
      </c>
      <c r="E5397" s="303">
        <v>0.59</v>
      </c>
      <c r="F5397" s="110" t="s">
        <v>14403</v>
      </c>
      <c r="G5397" s="126">
        <v>46023</v>
      </c>
      <c r="H5397" s="299" t="s">
        <v>15743</v>
      </c>
      <c r="I5397" s="197" t="str">
        <f>IFERROR(INDEX('CPU-GERAL'!$H$12:$H$2199,MATCH(A5397,'CPU-GERAL'!$B$12:$B$2199,0)),"NÃO ENCONTRADO")</f>
        <v>NÃO ENCONTRADO</v>
      </c>
      <c r="J5397" s="59" t="str">
        <f t="shared" si="84"/>
        <v/>
      </c>
    </row>
    <row r="5398" spans="1:10" x14ac:dyDescent="0.2">
      <c r="A5398" s="300">
        <v>96855</v>
      </c>
      <c r="B5398" s="301" t="s">
        <v>2623</v>
      </c>
      <c r="C5398" s="300" t="s">
        <v>49</v>
      </c>
      <c r="D5398" s="302">
        <v>35.049999999999997</v>
      </c>
      <c r="E5398" s="303">
        <v>0.68</v>
      </c>
      <c r="F5398" s="110" t="s">
        <v>14403</v>
      </c>
      <c r="G5398" s="126">
        <v>46023</v>
      </c>
      <c r="H5398" s="299" t="s">
        <v>15743</v>
      </c>
      <c r="I5398" s="197" t="str">
        <f>IFERROR(INDEX('CPU-GERAL'!$H$12:$H$2199,MATCH(A5398,'CPU-GERAL'!$B$12:$B$2199,0)),"NÃO ENCONTRADO")</f>
        <v>NÃO ENCONTRADO</v>
      </c>
      <c r="J5398" s="59" t="str">
        <f t="shared" si="84"/>
        <v/>
      </c>
    </row>
    <row r="5399" spans="1:10" x14ac:dyDescent="0.2">
      <c r="A5399" s="300">
        <v>96838</v>
      </c>
      <c r="B5399" s="301" t="s">
        <v>2607</v>
      </c>
      <c r="C5399" s="300" t="s">
        <v>49</v>
      </c>
      <c r="D5399" s="302">
        <v>26.88</v>
      </c>
      <c r="E5399" s="303">
        <v>0.44</v>
      </c>
      <c r="F5399" s="110" t="s">
        <v>14403</v>
      </c>
      <c r="G5399" s="126">
        <v>46023</v>
      </c>
      <c r="H5399" s="299" t="s">
        <v>15743</v>
      </c>
      <c r="I5399" s="197" t="str">
        <f>IFERROR(INDEX('CPU-GERAL'!$H$12:$H$2199,MATCH(A5399,'CPU-GERAL'!$B$12:$B$2199,0)),"NÃO ENCONTRADO")</f>
        <v>NÃO ENCONTRADO</v>
      </c>
      <c r="J5399" s="59" t="str">
        <f t="shared" si="84"/>
        <v/>
      </c>
    </row>
    <row r="5400" spans="1:10" x14ac:dyDescent="0.2">
      <c r="A5400" s="300">
        <v>96841</v>
      </c>
      <c r="B5400" s="301" t="s">
        <v>2610</v>
      </c>
      <c r="C5400" s="300" t="s">
        <v>49</v>
      </c>
      <c r="D5400" s="302">
        <v>29.81</v>
      </c>
      <c r="E5400" s="303">
        <v>0.46</v>
      </c>
      <c r="F5400" s="110" t="s">
        <v>14403</v>
      </c>
      <c r="G5400" s="126">
        <v>46023</v>
      </c>
      <c r="H5400" s="299" t="s">
        <v>15743</v>
      </c>
      <c r="I5400" s="197" t="str">
        <f>IFERROR(INDEX('CPU-GERAL'!$H$12:$H$2199,MATCH(A5400,'CPU-GERAL'!$B$12:$B$2199,0)),"NÃO ENCONTRADO")</f>
        <v>NÃO ENCONTRADO</v>
      </c>
      <c r="J5400" s="59" t="str">
        <f t="shared" si="84"/>
        <v/>
      </c>
    </row>
    <row r="5401" spans="1:10" x14ac:dyDescent="0.2">
      <c r="A5401" s="300">
        <v>96842</v>
      </c>
      <c r="B5401" s="301" t="s">
        <v>2611</v>
      </c>
      <c r="C5401" s="300" t="s">
        <v>49</v>
      </c>
      <c r="D5401" s="302">
        <v>34.11</v>
      </c>
      <c r="E5401" s="303">
        <v>0.48</v>
      </c>
      <c r="F5401" s="110" t="s">
        <v>14403</v>
      </c>
      <c r="G5401" s="126">
        <v>46023</v>
      </c>
      <c r="H5401" s="299" t="s">
        <v>15743</v>
      </c>
      <c r="I5401" s="197" t="str">
        <f>IFERROR(INDEX('CPU-GERAL'!$H$12:$H$2199,MATCH(A5401,'CPU-GERAL'!$B$12:$B$2199,0)),"NÃO ENCONTRADO")</f>
        <v>NÃO ENCONTRADO</v>
      </c>
      <c r="J5401" s="59" t="str">
        <f t="shared" si="84"/>
        <v/>
      </c>
    </row>
    <row r="5402" spans="1:10" x14ac:dyDescent="0.2">
      <c r="A5402" s="300">
        <v>96846</v>
      </c>
      <c r="B5402" s="301" t="s">
        <v>2615</v>
      </c>
      <c r="C5402" s="300" t="s">
        <v>49</v>
      </c>
      <c r="D5402" s="302">
        <v>39.67</v>
      </c>
      <c r="E5402" s="303">
        <v>0.52</v>
      </c>
      <c r="F5402" s="110" t="s">
        <v>14403</v>
      </c>
      <c r="G5402" s="126">
        <v>46023</v>
      </c>
      <c r="H5402" s="299" t="s">
        <v>15743</v>
      </c>
      <c r="I5402" s="197" t="str">
        <f>IFERROR(INDEX('CPU-GERAL'!$H$12:$H$2199,MATCH(A5402,'CPU-GERAL'!$B$12:$B$2199,0)),"NÃO ENCONTRADO")</f>
        <v>NÃO ENCONTRADO</v>
      </c>
      <c r="J5402" s="59" t="str">
        <f t="shared" si="84"/>
        <v/>
      </c>
    </row>
    <row r="5403" spans="1:10" x14ac:dyDescent="0.2">
      <c r="A5403" s="300">
        <v>96850</v>
      </c>
      <c r="B5403" s="301" t="s">
        <v>2619</v>
      </c>
      <c r="C5403" s="300" t="s">
        <v>49</v>
      </c>
      <c r="D5403" s="302">
        <v>25.03</v>
      </c>
      <c r="E5403" s="303">
        <v>0.46</v>
      </c>
      <c r="F5403" s="110" t="s">
        <v>14403</v>
      </c>
      <c r="G5403" s="126">
        <v>46023</v>
      </c>
      <c r="H5403" s="299" t="s">
        <v>15743</v>
      </c>
      <c r="I5403" s="197" t="str">
        <f>IFERROR(INDEX('CPU-GERAL'!$H$12:$H$2199,MATCH(A5403,'CPU-GERAL'!$B$12:$B$2199,0)),"NÃO ENCONTRADO")</f>
        <v>NÃO ENCONTRADO</v>
      </c>
      <c r="J5403" s="59" t="str">
        <f t="shared" si="84"/>
        <v/>
      </c>
    </row>
    <row r="5404" spans="1:10" x14ac:dyDescent="0.2">
      <c r="A5404" s="300">
        <v>96853</v>
      </c>
      <c r="B5404" s="301" t="s">
        <v>2621</v>
      </c>
      <c r="C5404" s="300" t="s">
        <v>49</v>
      </c>
      <c r="D5404" s="302">
        <v>26.88</v>
      </c>
      <c r="E5404" s="303">
        <v>0.47</v>
      </c>
      <c r="F5404" s="110" t="s">
        <v>14403</v>
      </c>
      <c r="G5404" s="126">
        <v>46023</v>
      </c>
      <c r="H5404" s="299" t="s">
        <v>15743</v>
      </c>
      <c r="I5404" s="197" t="str">
        <f>IFERROR(INDEX('CPU-GERAL'!$H$12:$H$2199,MATCH(A5404,'CPU-GERAL'!$B$12:$B$2199,0)),"NÃO ENCONTRADO")</f>
        <v>NÃO ENCONTRADO</v>
      </c>
      <c r="J5404" s="59" t="str">
        <f t="shared" si="84"/>
        <v/>
      </c>
    </row>
    <row r="5405" spans="1:10" x14ac:dyDescent="0.2">
      <c r="A5405" s="300">
        <v>96854</v>
      </c>
      <c r="B5405" s="301" t="s">
        <v>2622</v>
      </c>
      <c r="C5405" s="300" t="s">
        <v>49</v>
      </c>
      <c r="D5405" s="302">
        <v>33.020000000000003</v>
      </c>
      <c r="E5405" s="303">
        <v>0.52</v>
      </c>
      <c r="F5405" s="110" t="s">
        <v>14403</v>
      </c>
      <c r="G5405" s="126">
        <v>46023</v>
      </c>
      <c r="H5405" s="299" t="s">
        <v>15743</v>
      </c>
      <c r="I5405" s="197" t="str">
        <f>IFERROR(INDEX('CPU-GERAL'!$H$12:$H$2199,MATCH(A5405,'CPU-GERAL'!$B$12:$B$2199,0)),"NÃO ENCONTRADO")</f>
        <v>NÃO ENCONTRADO</v>
      </c>
      <c r="J5405" s="59" t="str">
        <f t="shared" si="84"/>
        <v/>
      </c>
    </row>
    <row r="5406" spans="1:10" x14ac:dyDescent="0.2">
      <c r="A5406" s="300">
        <v>104571</v>
      </c>
      <c r="B5406" s="301" t="s">
        <v>12516</v>
      </c>
      <c r="C5406" s="300" t="s">
        <v>49</v>
      </c>
      <c r="D5406" s="302">
        <v>0</v>
      </c>
      <c r="E5406" s="303"/>
      <c r="F5406" s="110" t="s">
        <v>14403</v>
      </c>
      <c r="G5406" s="126">
        <v>46023</v>
      </c>
      <c r="H5406" s="299" t="s">
        <v>15743</v>
      </c>
      <c r="I5406" s="197" t="str">
        <f>IFERROR(INDEX('CPU-GERAL'!$H$12:$H$2199,MATCH(A5406,'CPU-GERAL'!$B$12:$B$2199,0)),"NÃO ENCONTRADO")</f>
        <v>NÃO ENCONTRADO</v>
      </c>
      <c r="J5406" s="59" t="str">
        <f t="shared" si="84"/>
        <v/>
      </c>
    </row>
    <row r="5407" spans="1:10" x14ac:dyDescent="0.2">
      <c r="A5407" s="300">
        <v>96856</v>
      </c>
      <c r="B5407" s="301" t="s">
        <v>2624</v>
      </c>
      <c r="C5407" s="300" t="s">
        <v>49</v>
      </c>
      <c r="D5407" s="302">
        <v>37.700000000000003</v>
      </c>
      <c r="E5407" s="303">
        <v>0.6</v>
      </c>
      <c r="F5407" s="110" t="s">
        <v>14403</v>
      </c>
      <c r="G5407" s="126">
        <v>46023</v>
      </c>
      <c r="H5407" s="299" t="s">
        <v>15743</v>
      </c>
      <c r="I5407" s="197" t="str">
        <f>IFERROR(INDEX('CPU-GERAL'!$H$12:$H$2199,MATCH(A5407,'CPU-GERAL'!$B$12:$B$2199,0)),"NÃO ENCONTRADO")</f>
        <v>NÃO ENCONTRADO</v>
      </c>
      <c r="J5407" s="59" t="str">
        <f t="shared" si="84"/>
        <v/>
      </c>
    </row>
    <row r="5408" spans="1:10" x14ac:dyDescent="0.2">
      <c r="A5408" s="300">
        <v>104566</v>
      </c>
      <c r="B5408" s="301" t="s">
        <v>12517</v>
      </c>
      <c r="C5408" s="300" t="s">
        <v>49</v>
      </c>
      <c r="D5408" s="302">
        <v>0</v>
      </c>
      <c r="E5408" s="303"/>
      <c r="F5408" s="110" t="s">
        <v>14403</v>
      </c>
      <c r="G5408" s="126">
        <v>46023</v>
      </c>
      <c r="H5408" s="299" t="s">
        <v>15743</v>
      </c>
      <c r="I5408" s="197" t="str">
        <f>IFERROR(INDEX('CPU-GERAL'!$H$12:$H$2199,MATCH(A5408,'CPU-GERAL'!$B$12:$B$2199,0)),"NÃO ENCONTRADO")</f>
        <v>NÃO ENCONTRADO</v>
      </c>
      <c r="J5408" s="59" t="str">
        <f t="shared" si="84"/>
        <v/>
      </c>
    </row>
    <row r="5409" spans="1:10" x14ac:dyDescent="0.2">
      <c r="A5409" s="300">
        <v>104536</v>
      </c>
      <c r="B5409" s="301" t="s">
        <v>12518</v>
      </c>
      <c r="C5409" s="300" t="s">
        <v>49</v>
      </c>
      <c r="D5409" s="302">
        <v>0</v>
      </c>
      <c r="E5409" s="303"/>
      <c r="F5409" s="110" t="s">
        <v>14403</v>
      </c>
      <c r="G5409" s="126">
        <v>46023</v>
      </c>
      <c r="H5409" s="299" t="s">
        <v>15743</v>
      </c>
      <c r="I5409" s="197" t="str">
        <f>IFERROR(INDEX('CPU-GERAL'!$H$12:$H$2199,MATCH(A5409,'CPU-GERAL'!$B$12:$B$2199,0)),"NÃO ENCONTRADO")</f>
        <v>NÃO ENCONTRADO</v>
      </c>
      <c r="J5409" s="59" t="str">
        <f t="shared" si="84"/>
        <v/>
      </c>
    </row>
    <row r="5410" spans="1:10" x14ac:dyDescent="0.2">
      <c r="A5410" s="300">
        <v>104537</v>
      </c>
      <c r="B5410" s="301" t="s">
        <v>12519</v>
      </c>
      <c r="C5410" s="300" t="s">
        <v>49</v>
      </c>
      <c r="D5410" s="302">
        <v>0</v>
      </c>
      <c r="E5410" s="303"/>
      <c r="F5410" s="110" t="s">
        <v>14403</v>
      </c>
      <c r="G5410" s="126">
        <v>46023</v>
      </c>
      <c r="H5410" s="299" t="s">
        <v>15743</v>
      </c>
      <c r="I5410" s="197" t="str">
        <f>IFERROR(INDEX('CPU-GERAL'!$H$12:$H$2199,MATCH(A5410,'CPU-GERAL'!$B$12:$B$2199,0)),"NÃO ENCONTRADO")</f>
        <v>NÃO ENCONTRADO</v>
      </c>
      <c r="J5410" s="59" t="str">
        <f t="shared" si="84"/>
        <v/>
      </c>
    </row>
    <row r="5411" spans="1:10" x14ac:dyDescent="0.2">
      <c r="A5411" s="300">
        <v>104572</v>
      </c>
      <c r="B5411" s="301" t="s">
        <v>12520</v>
      </c>
      <c r="C5411" s="300" t="s">
        <v>49</v>
      </c>
      <c r="D5411" s="302">
        <v>0</v>
      </c>
      <c r="E5411" s="303"/>
      <c r="F5411" s="110" t="s">
        <v>14403</v>
      </c>
      <c r="G5411" s="126">
        <v>46023</v>
      </c>
      <c r="H5411" s="299" t="s">
        <v>15743</v>
      </c>
      <c r="I5411" s="197" t="str">
        <f>IFERROR(INDEX('CPU-GERAL'!$H$12:$H$2199,MATCH(A5411,'CPU-GERAL'!$B$12:$B$2199,0)),"NÃO ENCONTRADO")</f>
        <v>NÃO ENCONTRADO</v>
      </c>
      <c r="J5411" s="59" t="str">
        <f t="shared" si="84"/>
        <v/>
      </c>
    </row>
    <row r="5412" spans="1:10" x14ac:dyDescent="0.2">
      <c r="A5412" s="300">
        <v>104568</v>
      </c>
      <c r="B5412" s="301" t="s">
        <v>12521</v>
      </c>
      <c r="C5412" s="300" t="s">
        <v>49</v>
      </c>
      <c r="D5412" s="302">
        <v>0</v>
      </c>
      <c r="E5412" s="303"/>
      <c r="F5412" s="110" t="s">
        <v>14403</v>
      </c>
      <c r="G5412" s="126">
        <v>46023</v>
      </c>
      <c r="H5412" s="299" t="s">
        <v>15743</v>
      </c>
      <c r="I5412" s="197" t="str">
        <f>IFERROR(INDEX('CPU-GERAL'!$H$12:$H$2199,MATCH(A5412,'CPU-GERAL'!$B$12:$B$2199,0)),"NÃO ENCONTRADO")</f>
        <v>NÃO ENCONTRADO</v>
      </c>
      <c r="J5412" s="59" t="str">
        <f t="shared" si="84"/>
        <v/>
      </c>
    </row>
    <row r="5413" spans="1:10" x14ac:dyDescent="0.2">
      <c r="A5413" s="300">
        <v>104538</v>
      </c>
      <c r="B5413" s="301" t="s">
        <v>12522</v>
      </c>
      <c r="C5413" s="300" t="s">
        <v>49</v>
      </c>
      <c r="D5413" s="302">
        <v>0</v>
      </c>
      <c r="E5413" s="303"/>
      <c r="F5413" s="110" t="s">
        <v>14403</v>
      </c>
      <c r="G5413" s="126">
        <v>46023</v>
      </c>
      <c r="H5413" s="299" t="s">
        <v>15743</v>
      </c>
      <c r="I5413" s="197" t="str">
        <f>IFERROR(INDEX('CPU-GERAL'!$H$12:$H$2199,MATCH(A5413,'CPU-GERAL'!$B$12:$B$2199,0)),"NÃO ENCONTRADO")</f>
        <v>NÃO ENCONTRADO</v>
      </c>
      <c r="J5413" s="59" t="str">
        <f t="shared" si="84"/>
        <v/>
      </c>
    </row>
    <row r="5414" spans="1:10" x14ac:dyDescent="0.2">
      <c r="A5414" s="300">
        <v>104570</v>
      </c>
      <c r="B5414" s="301" t="s">
        <v>12523</v>
      </c>
      <c r="C5414" s="300" t="s">
        <v>49</v>
      </c>
      <c r="D5414" s="302">
        <v>0</v>
      </c>
      <c r="E5414" s="303"/>
      <c r="F5414" s="110" t="s">
        <v>14403</v>
      </c>
      <c r="G5414" s="126">
        <v>46023</v>
      </c>
      <c r="H5414" s="299" t="s">
        <v>15743</v>
      </c>
      <c r="I5414" s="197" t="str">
        <f>IFERROR(INDEX('CPU-GERAL'!$H$12:$H$2199,MATCH(A5414,'CPU-GERAL'!$B$12:$B$2199,0)),"NÃO ENCONTRADO")</f>
        <v>NÃO ENCONTRADO</v>
      </c>
      <c r="J5414" s="59" t="str">
        <f t="shared" si="84"/>
        <v/>
      </c>
    </row>
    <row r="5415" spans="1:10" x14ac:dyDescent="0.2">
      <c r="A5415" s="300">
        <v>104565</v>
      </c>
      <c r="B5415" s="301" t="s">
        <v>12524</v>
      </c>
      <c r="C5415" s="300" t="s">
        <v>49</v>
      </c>
      <c r="D5415" s="302">
        <v>0</v>
      </c>
      <c r="E5415" s="303"/>
      <c r="F5415" s="110" t="s">
        <v>14403</v>
      </c>
      <c r="G5415" s="126">
        <v>46023</v>
      </c>
      <c r="H5415" s="299" t="s">
        <v>15743</v>
      </c>
      <c r="I5415" s="197" t="str">
        <f>IFERROR(INDEX('CPU-GERAL'!$H$12:$H$2199,MATCH(A5415,'CPU-GERAL'!$B$12:$B$2199,0)),"NÃO ENCONTRADO")</f>
        <v>NÃO ENCONTRADO</v>
      </c>
      <c r="J5415" s="59" t="str">
        <f t="shared" si="84"/>
        <v/>
      </c>
    </row>
    <row r="5416" spans="1:10" x14ac:dyDescent="0.2">
      <c r="A5416" s="300">
        <v>104567</v>
      </c>
      <c r="B5416" s="301" t="s">
        <v>12525</v>
      </c>
      <c r="C5416" s="300" t="s">
        <v>49</v>
      </c>
      <c r="D5416" s="302">
        <v>0</v>
      </c>
      <c r="E5416" s="303"/>
      <c r="F5416" s="110" t="s">
        <v>14403</v>
      </c>
      <c r="G5416" s="126">
        <v>46023</v>
      </c>
      <c r="H5416" s="299" t="s">
        <v>15743</v>
      </c>
      <c r="I5416" s="197" t="str">
        <f>IFERROR(INDEX('CPU-GERAL'!$H$12:$H$2199,MATCH(A5416,'CPU-GERAL'!$B$12:$B$2199,0)),"NÃO ENCONTRADO")</f>
        <v>NÃO ENCONTRADO</v>
      </c>
      <c r="J5416" s="59" t="str">
        <f t="shared" si="84"/>
        <v/>
      </c>
    </row>
    <row r="5417" spans="1:10" x14ac:dyDescent="0.2">
      <c r="A5417" s="300">
        <v>104569</v>
      </c>
      <c r="B5417" s="301" t="s">
        <v>12526</v>
      </c>
      <c r="C5417" s="300" t="s">
        <v>49</v>
      </c>
      <c r="D5417" s="302">
        <v>0</v>
      </c>
      <c r="E5417" s="303"/>
      <c r="F5417" s="110" t="s">
        <v>14403</v>
      </c>
      <c r="G5417" s="126">
        <v>46023</v>
      </c>
      <c r="H5417" s="299" t="s">
        <v>15743</v>
      </c>
      <c r="I5417" s="197" t="str">
        <f>IFERROR(INDEX('CPU-GERAL'!$H$12:$H$2199,MATCH(A5417,'CPU-GERAL'!$B$12:$B$2199,0)),"NÃO ENCONTRADO")</f>
        <v>NÃO ENCONTRADO</v>
      </c>
      <c r="J5417" s="59" t="str">
        <f t="shared" si="84"/>
        <v/>
      </c>
    </row>
    <row r="5418" spans="1:10" x14ac:dyDescent="0.2">
      <c r="A5418" s="300">
        <v>96843</v>
      </c>
      <c r="B5418" s="301" t="s">
        <v>2612</v>
      </c>
      <c r="C5418" s="300" t="s">
        <v>49</v>
      </c>
      <c r="D5418" s="302">
        <v>31.01</v>
      </c>
      <c r="E5418" s="303">
        <v>0.48</v>
      </c>
      <c r="F5418" s="110" t="s">
        <v>14403</v>
      </c>
      <c r="G5418" s="126">
        <v>46023</v>
      </c>
      <c r="H5418" s="299" t="s">
        <v>15743</v>
      </c>
      <c r="I5418" s="197" t="str">
        <f>IFERROR(INDEX('CPU-GERAL'!$H$12:$H$2199,MATCH(A5418,'CPU-GERAL'!$B$12:$B$2199,0)),"NÃO ENCONTRADO")</f>
        <v>NÃO ENCONTRADO</v>
      </c>
      <c r="J5418" s="59" t="str">
        <f t="shared" si="84"/>
        <v/>
      </c>
    </row>
    <row r="5419" spans="1:10" x14ac:dyDescent="0.2">
      <c r="A5419" s="300">
        <v>96847</v>
      </c>
      <c r="B5419" s="301" t="s">
        <v>2616</v>
      </c>
      <c r="C5419" s="300" t="s">
        <v>49</v>
      </c>
      <c r="D5419" s="302">
        <v>39.14</v>
      </c>
      <c r="E5419" s="303">
        <v>0.51</v>
      </c>
      <c r="F5419" s="110" t="s">
        <v>14403</v>
      </c>
      <c r="G5419" s="126">
        <v>46023</v>
      </c>
      <c r="H5419" s="299" t="s">
        <v>15743</v>
      </c>
      <c r="I5419" s="197" t="str">
        <f>IFERROR(INDEX('CPU-GERAL'!$H$12:$H$2199,MATCH(A5419,'CPU-GERAL'!$B$12:$B$2199,0)),"NÃO ENCONTRADO")</f>
        <v>NÃO ENCONTRADO</v>
      </c>
      <c r="J5419" s="59" t="str">
        <f t="shared" si="84"/>
        <v/>
      </c>
    </row>
    <row r="5420" spans="1:10" x14ac:dyDescent="0.2">
      <c r="A5420" s="300">
        <v>96844</v>
      </c>
      <c r="B5420" s="301" t="s">
        <v>2613</v>
      </c>
      <c r="C5420" s="300" t="s">
        <v>49</v>
      </c>
      <c r="D5420" s="302">
        <v>35.659999999999997</v>
      </c>
      <c r="E5420" s="303">
        <v>0.5</v>
      </c>
      <c r="F5420" s="110" t="s">
        <v>14403</v>
      </c>
      <c r="G5420" s="126">
        <v>46023</v>
      </c>
      <c r="H5420" s="299" t="s">
        <v>15743</v>
      </c>
      <c r="I5420" s="197" t="str">
        <f>IFERROR(INDEX('CPU-GERAL'!$H$12:$H$2199,MATCH(A5420,'CPU-GERAL'!$B$12:$B$2199,0)),"NÃO ENCONTRADO")</f>
        <v>NÃO ENCONTRADO</v>
      </c>
      <c r="J5420" s="59" t="str">
        <f t="shared" si="84"/>
        <v/>
      </c>
    </row>
    <row r="5421" spans="1:10" x14ac:dyDescent="0.2">
      <c r="A5421" s="300">
        <v>96839</v>
      </c>
      <c r="B5421" s="301" t="s">
        <v>2608</v>
      </c>
      <c r="C5421" s="300" t="s">
        <v>49</v>
      </c>
      <c r="D5421" s="302">
        <v>27.77</v>
      </c>
      <c r="E5421" s="303">
        <v>0.46</v>
      </c>
      <c r="F5421" s="110" t="s">
        <v>14403</v>
      </c>
      <c r="G5421" s="126">
        <v>46023</v>
      </c>
      <c r="H5421" s="299" t="s">
        <v>15743</v>
      </c>
      <c r="I5421" s="197" t="str">
        <f>IFERROR(INDEX('CPU-GERAL'!$H$12:$H$2199,MATCH(A5421,'CPU-GERAL'!$B$12:$B$2199,0)),"NÃO ENCONTRADO")</f>
        <v>NÃO ENCONTRADO</v>
      </c>
      <c r="J5421" s="59" t="str">
        <f t="shared" si="84"/>
        <v/>
      </c>
    </row>
    <row r="5422" spans="1:10" x14ac:dyDescent="0.2">
      <c r="A5422" s="300">
        <v>104574</v>
      </c>
      <c r="B5422" s="301" t="s">
        <v>12527</v>
      </c>
      <c r="C5422" s="300" t="s">
        <v>49</v>
      </c>
      <c r="D5422" s="302">
        <v>0</v>
      </c>
      <c r="E5422" s="303"/>
      <c r="F5422" s="110" t="s">
        <v>14403</v>
      </c>
      <c r="G5422" s="126">
        <v>46023</v>
      </c>
      <c r="H5422" s="299" t="s">
        <v>15743</v>
      </c>
      <c r="I5422" s="197" t="str">
        <f>IFERROR(INDEX('CPU-GERAL'!$H$12:$H$2199,MATCH(A5422,'CPU-GERAL'!$B$12:$B$2199,0)),"NÃO ENCONTRADO")</f>
        <v>NÃO ENCONTRADO</v>
      </c>
      <c r="J5422" s="59" t="str">
        <f t="shared" si="84"/>
        <v/>
      </c>
    </row>
    <row r="5423" spans="1:10" x14ac:dyDescent="0.2">
      <c r="A5423" s="300">
        <v>104575</v>
      </c>
      <c r="B5423" s="301" t="s">
        <v>12528</v>
      </c>
      <c r="C5423" s="300" t="s">
        <v>49</v>
      </c>
      <c r="D5423" s="302">
        <v>0</v>
      </c>
      <c r="E5423" s="303"/>
      <c r="F5423" s="110" t="s">
        <v>14403</v>
      </c>
      <c r="G5423" s="126">
        <v>46023</v>
      </c>
      <c r="H5423" s="299" t="s">
        <v>15743</v>
      </c>
      <c r="I5423" s="197" t="str">
        <f>IFERROR(INDEX('CPU-GERAL'!$H$12:$H$2199,MATCH(A5423,'CPU-GERAL'!$B$12:$B$2199,0)),"NÃO ENCONTRADO")</f>
        <v>NÃO ENCONTRADO</v>
      </c>
      <c r="J5423" s="59" t="str">
        <f t="shared" si="84"/>
        <v/>
      </c>
    </row>
    <row r="5424" spans="1:10" x14ac:dyDescent="0.2">
      <c r="A5424" s="300">
        <v>104573</v>
      </c>
      <c r="B5424" s="301" t="s">
        <v>12529</v>
      </c>
      <c r="C5424" s="300" t="s">
        <v>49</v>
      </c>
      <c r="D5424" s="302">
        <v>0</v>
      </c>
      <c r="E5424" s="303"/>
      <c r="F5424" s="110" t="s">
        <v>14403</v>
      </c>
      <c r="G5424" s="126">
        <v>46023</v>
      </c>
      <c r="H5424" s="299" t="s">
        <v>15743</v>
      </c>
      <c r="I5424" s="197" t="str">
        <f>IFERROR(INDEX('CPU-GERAL'!$H$12:$H$2199,MATCH(A5424,'CPU-GERAL'!$B$12:$B$2199,0)),"NÃO ENCONTRADO")</f>
        <v>NÃO ENCONTRADO</v>
      </c>
      <c r="J5424" s="59" t="str">
        <f t="shared" si="84"/>
        <v/>
      </c>
    </row>
    <row r="5425" spans="1:10" x14ac:dyDescent="0.2">
      <c r="A5425" s="300">
        <v>96805</v>
      </c>
      <c r="B5425" s="301" t="s">
        <v>2577</v>
      </c>
      <c r="C5425" s="300" t="s">
        <v>49</v>
      </c>
      <c r="D5425" s="302">
        <v>225.07</v>
      </c>
      <c r="E5425" s="303">
        <v>0.87</v>
      </c>
      <c r="F5425" s="110" t="s">
        <v>14403</v>
      </c>
      <c r="G5425" s="126">
        <v>46023</v>
      </c>
      <c r="H5425" s="299" t="s">
        <v>15743</v>
      </c>
      <c r="I5425" s="197" t="str">
        <f>IFERROR(INDEX('CPU-GERAL'!$H$12:$H$2199,MATCH(A5425,'CPU-GERAL'!$B$12:$B$2199,0)),"NÃO ENCONTRADO")</f>
        <v>NÃO ENCONTRADO</v>
      </c>
      <c r="J5425" s="59" t="str">
        <f t="shared" si="84"/>
        <v/>
      </c>
    </row>
    <row r="5426" spans="1:10" x14ac:dyDescent="0.2">
      <c r="A5426" s="300">
        <v>96802</v>
      </c>
      <c r="B5426" s="301" t="s">
        <v>2574</v>
      </c>
      <c r="C5426" s="300" t="s">
        <v>49</v>
      </c>
      <c r="D5426" s="302">
        <v>433.59</v>
      </c>
      <c r="E5426" s="303">
        <v>0.95</v>
      </c>
      <c r="F5426" s="110" t="s">
        <v>14403</v>
      </c>
      <c r="G5426" s="126">
        <v>46023</v>
      </c>
      <c r="H5426" s="299" t="s">
        <v>15743</v>
      </c>
      <c r="I5426" s="197" t="str">
        <f>IFERROR(INDEX('CPU-GERAL'!$H$12:$H$2199,MATCH(A5426,'CPU-GERAL'!$B$12:$B$2199,0)),"NÃO ENCONTRADO")</f>
        <v>NÃO ENCONTRADO</v>
      </c>
      <c r="J5426" s="59" t="str">
        <f t="shared" si="84"/>
        <v/>
      </c>
    </row>
    <row r="5427" spans="1:10" x14ac:dyDescent="0.2">
      <c r="A5427" s="300">
        <v>96806</v>
      </c>
      <c r="B5427" s="301" t="s">
        <v>2578</v>
      </c>
      <c r="C5427" s="300" t="s">
        <v>49</v>
      </c>
      <c r="D5427" s="302">
        <v>87.4</v>
      </c>
      <c r="E5427" s="303">
        <v>0.7</v>
      </c>
      <c r="F5427" s="110" t="s">
        <v>14403</v>
      </c>
      <c r="G5427" s="126">
        <v>46023</v>
      </c>
      <c r="H5427" s="299" t="s">
        <v>15743</v>
      </c>
      <c r="I5427" s="197" t="str">
        <f>IFERROR(INDEX('CPU-GERAL'!$H$12:$H$2199,MATCH(A5427,'CPU-GERAL'!$B$12:$B$2199,0)),"NÃO ENCONTRADO")</f>
        <v>NÃO ENCONTRADO</v>
      </c>
      <c r="J5427" s="59" t="str">
        <f t="shared" si="84"/>
        <v/>
      </c>
    </row>
    <row r="5428" spans="1:10" x14ac:dyDescent="0.2">
      <c r="A5428" s="300">
        <v>96803</v>
      </c>
      <c r="B5428" s="301" t="s">
        <v>2575</v>
      </c>
      <c r="C5428" s="300" t="s">
        <v>49</v>
      </c>
      <c r="D5428" s="302">
        <v>79.73</v>
      </c>
      <c r="E5428" s="303">
        <v>0.77</v>
      </c>
      <c r="F5428" s="110" t="s">
        <v>14403</v>
      </c>
      <c r="G5428" s="126">
        <v>46023</v>
      </c>
      <c r="H5428" s="299" t="s">
        <v>15743</v>
      </c>
      <c r="I5428" s="197" t="str">
        <f>IFERROR(INDEX('CPU-GERAL'!$H$12:$H$2199,MATCH(A5428,'CPU-GERAL'!$B$12:$B$2199,0)),"NÃO ENCONTRADO")</f>
        <v>NÃO ENCONTRADO</v>
      </c>
      <c r="J5428" s="59" t="str">
        <f t="shared" si="84"/>
        <v/>
      </c>
    </row>
    <row r="5429" spans="1:10" x14ac:dyDescent="0.2">
      <c r="A5429" s="300">
        <v>96807</v>
      </c>
      <c r="B5429" s="301" t="s">
        <v>2579</v>
      </c>
      <c r="C5429" s="300" t="s">
        <v>49</v>
      </c>
      <c r="D5429" s="302">
        <v>140.84</v>
      </c>
      <c r="E5429" s="303">
        <v>0.63</v>
      </c>
      <c r="F5429" s="110" t="s">
        <v>14403</v>
      </c>
      <c r="G5429" s="126">
        <v>46023</v>
      </c>
      <c r="H5429" s="299" t="s">
        <v>15743</v>
      </c>
      <c r="I5429" s="197" t="str">
        <f>IFERROR(INDEX('CPU-GERAL'!$H$12:$H$2199,MATCH(A5429,'CPU-GERAL'!$B$12:$B$2199,0)),"NÃO ENCONTRADO")</f>
        <v>NÃO ENCONTRADO</v>
      </c>
      <c r="J5429" s="59" t="str">
        <f t="shared" si="84"/>
        <v/>
      </c>
    </row>
    <row r="5430" spans="1:10" x14ac:dyDescent="0.2">
      <c r="A5430" s="300">
        <v>96804</v>
      </c>
      <c r="B5430" s="301" t="s">
        <v>2576</v>
      </c>
      <c r="C5430" s="300" t="s">
        <v>49</v>
      </c>
      <c r="D5430" s="302">
        <v>129.13</v>
      </c>
      <c r="E5430" s="303">
        <v>0.66</v>
      </c>
      <c r="F5430" s="110" t="s">
        <v>14403</v>
      </c>
      <c r="G5430" s="126">
        <v>46023</v>
      </c>
      <c r="H5430" s="299" t="s">
        <v>15743</v>
      </c>
      <c r="I5430" s="197" t="str">
        <f>IFERROR(INDEX('CPU-GERAL'!$H$12:$H$2199,MATCH(A5430,'CPU-GERAL'!$B$12:$B$2199,0)),"NÃO ENCONTRADO")</f>
        <v>NÃO ENCONTRADO</v>
      </c>
      <c r="J5430" s="59" t="str">
        <f t="shared" si="84"/>
        <v/>
      </c>
    </row>
    <row r="5431" spans="1:10" x14ac:dyDescent="0.2">
      <c r="A5431" s="300">
        <v>96829</v>
      </c>
      <c r="B5431" s="301" t="s">
        <v>2600</v>
      </c>
      <c r="C5431" s="300" t="s">
        <v>49</v>
      </c>
      <c r="D5431" s="302">
        <v>19.3</v>
      </c>
      <c r="E5431" s="303">
        <v>0.7</v>
      </c>
      <c r="F5431" s="110" t="s">
        <v>14403</v>
      </c>
      <c r="G5431" s="126">
        <v>46023</v>
      </c>
      <c r="H5431" s="299" t="s">
        <v>15743</v>
      </c>
      <c r="I5431" s="197" t="str">
        <f>IFERROR(INDEX('CPU-GERAL'!$H$12:$H$2199,MATCH(A5431,'CPU-GERAL'!$B$12:$B$2199,0)),"NÃO ENCONTRADO")</f>
        <v>NÃO ENCONTRADO</v>
      </c>
      <c r="J5431" s="59" t="str">
        <f t="shared" si="84"/>
        <v/>
      </c>
    </row>
    <row r="5432" spans="1:10" x14ac:dyDescent="0.2">
      <c r="A5432" s="300">
        <v>96833</v>
      </c>
      <c r="B5432" s="301" t="s">
        <v>2603</v>
      </c>
      <c r="C5432" s="300" t="s">
        <v>49</v>
      </c>
      <c r="D5432" s="302">
        <v>24.57</v>
      </c>
      <c r="E5432" s="303">
        <v>0.74</v>
      </c>
      <c r="F5432" s="110" t="s">
        <v>14403</v>
      </c>
      <c r="G5432" s="126">
        <v>46023</v>
      </c>
      <c r="H5432" s="299" t="s">
        <v>15743</v>
      </c>
      <c r="I5432" s="197" t="str">
        <f>IFERROR(INDEX('CPU-GERAL'!$H$12:$H$2199,MATCH(A5432,'CPU-GERAL'!$B$12:$B$2199,0)),"NÃO ENCONTRADO")</f>
        <v>NÃO ENCONTRADO</v>
      </c>
      <c r="J5432" s="59" t="str">
        <f t="shared" si="84"/>
        <v/>
      </c>
    </row>
    <row r="5433" spans="1:10" x14ac:dyDescent="0.2">
      <c r="A5433" s="300">
        <v>96836</v>
      </c>
      <c r="B5433" s="301" t="s">
        <v>2605</v>
      </c>
      <c r="C5433" s="300" t="s">
        <v>49</v>
      </c>
      <c r="D5433" s="302">
        <v>35.119999999999997</v>
      </c>
      <c r="E5433" s="303">
        <v>0.76</v>
      </c>
      <c r="F5433" s="110" t="s">
        <v>14403</v>
      </c>
      <c r="G5433" s="126">
        <v>46023</v>
      </c>
      <c r="H5433" s="299" t="s">
        <v>15743</v>
      </c>
      <c r="I5433" s="197" t="str">
        <f>IFERROR(INDEX('CPU-GERAL'!$H$12:$H$2199,MATCH(A5433,'CPU-GERAL'!$B$12:$B$2199,0)),"NÃO ENCONTRADO")</f>
        <v>NÃO ENCONTRADO</v>
      </c>
      <c r="J5433" s="59" t="str">
        <f t="shared" si="84"/>
        <v/>
      </c>
    </row>
    <row r="5434" spans="1:10" x14ac:dyDescent="0.2">
      <c r="A5434" s="300">
        <v>104576</v>
      </c>
      <c r="B5434" s="301" t="s">
        <v>2822</v>
      </c>
      <c r="C5434" s="300" t="s">
        <v>49</v>
      </c>
      <c r="D5434" s="302">
        <v>17.05</v>
      </c>
      <c r="E5434" s="303">
        <v>0.52</v>
      </c>
      <c r="F5434" s="110" t="s">
        <v>14403</v>
      </c>
      <c r="G5434" s="126">
        <v>46023</v>
      </c>
      <c r="H5434" s="299" t="s">
        <v>15743</v>
      </c>
      <c r="I5434" s="197" t="str">
        <f>IFERROR(INDEX('CPU-GERAL'!$H$12:$H$2199,MATCH(A5434,'CPU-GERAL'!$B$12:$B$2199,0)),"NÃO ENCONTRADO")</f>
        <v>NÃO ENCONTRADO</v>
      </c>
      <c r="J5434" s="59" t="str">
        <f t="shared" si="84"/>
        <v/>
      </c>
    </row>
    <row r="5435" spans="1:10" x14ac:dyDescent="0.2">
      <c r="A5435" s="300">
        <v>104577</v>
      </c>
      <c r="B5435" s="301" t="s">
        <v>2823</v>
      </c>
      <c r="C5435" s="300" t="s">
        <v>49</v>
      </c>
      <c r="D5435" s="302">
        <v>22.83</v>
      </c>
      <c r="E5435" s="303">
        <v>0.6</v>
      </c>
      <c r="F5435" s="110" t="s">
        <v>14403</v>
      </c>
      <c r="G5435" s="126">
        <v>46023</v>
      </c>
      <c r="H5435" s="299" t="s">
        <v>15743</v>
      </c>
      <c r="I5435" s="197" t="str">
        <f>IFERROR(INDEX('CPU-GERAL'!$H$12:$H$2199,MATCH(A5435,'CPU-GERAL'!$B$12:$B$2199,0)),"NÃO ENCONTRADO")</f>
        <v>NÃO ENCONTRADO</v>
      </c>
      <c r="J5435" s="59" t="str">
        <f t="shared" si="84"/>
        <v/>
      </c>
    </row>
    <row r="5436" spans="1:10" x14ac:dyDescent="0.2">
      <c r="A5436" s="300">
        <v>104578</v>
      </c>
      <c r="B5436" s="301" t="s">
        <v>2824</v>
      </c>
      <c r="C5436" s="300" t="s">
        <v>49</v>
      </c>
      <c r="D5436" s="302">
        <v>24.47</v>
      </c>
      <c r="E5436" s="303">
        <v>0.6</v>
      </c>
      <c r="F5436" s="110" t="s">
        <v>14403</v>
      </c>
      <c r="G5436" s="126">
        <v>46023</v>
      </c>
      <c r="H5436" s="299" t="s">
        <v>15743</v>
      </c>
      <c r="I5436" s="197" t="str">
        <f>IFERROR(INDEX('CPU-GERAL'!$H$12:$H$2199,MATCH(A5436,'CPU-GERAL'!$B$12:$B$2199,0)),"NÃO ENCONTRADO")</f>
        <v>NÃO ENCONTRADO</v>
      </c>
      <c r="J5436" s="59" t="str">
        <f t="shared" si="84"/>
        <v/>
      </c>
    </row>
    <row r="5437" spans="1:10" x14ac:dyDescent="0.2">
      <c r="A5437" s="300">
        <v>104580</v>
      </c>
      <c r="B5437" s="301" t="s">
        <v>11012</v>
      </c>
      <c r="C5437" s="300" t="s">
        <v>49</v>
      </c>
      <c r="D5437" s="302">
        <v>21.25</v>
      </c>
      <c r="E5437" s="303">
        <v>0.64</v>
      </c>
      <c r="F5437" s="110" t="s">
        <v>14403</v>
      </c>
      <c r="G5437" s="126">
        <v>46023</v>
      </c>
      <c r="H5437" s="299" t="s">
        <v>15743</v>
      </c>
      <c r="I5437" s="197" t="str">
        <f>IFERROR(INDEX('CPU-GERAL'!$H$12:$H$2199,MATCH(A5437,'CPU-GERAL'!$B$12:$B$2199,0)),"NÃO ENCONTRADO")</f>
        <v>NÃO ENCONTRADO</v>
      </c>
      <c r="J5437" s="59" t="str">
        <f t="shared" si="84"/>
        <v/>
      </c>
    </row>
    <row r="5438" spans="1:10" x14ac:dyDescent="0.2">
      <c r="A5438" s="300">
        <v>104579</v>
      </c>
      <c r="B5438" s="301" t="s">
        <v>2825</v>
      </c>
      <c r="C5438" s="300" t="s">
        <v>49</v>
      </c>
      <c r="D5438" s="302">
        <v>32.08</v>
      </c>
      <c r="E5438" s="303">
        <v>0.63</v>
      </c>
      <c r="F5438" s="110" t="s">
        <v>14403</v>
      </c>
      <c r="G5438" s="126">
        <v>46023</v>
      </c>
      <c r="H5438" s="299" t="s">
        <v>15743</v>
      </c>
      <c r="I5438" s="197" t="str">
        <f>IFERROR(INDEX('CPU-GERAL'!$H$12:$H$2199,MATCH(A5438,'CPU-GERAL'!$B$12:$B$2199,0)),"NÃO ENCONTRADO")</f>
        <v>NÃO ENCONTRADO</v>
      </c>
      <c r="J5438" s="59" t="str">
        <f t="shared" si="84"/>
        <v/>
      </c>
    </row>
    <row r="5439" spans="1:10" x14ac:dyDescent="0.2">
      <c r="A5439" s="300">
        <v>96823</v>
      </c>
      <c r="B5439" s="301" t="s">
        <v>2595</v>
      </c>
      <c r="C5439" s="300" t="s">
        <v>49</v>
      </c>
      <c r="D5439" s="302">
        <v>11.97</v>
      </c>
      <c r="E5439" s="303">
        <v>0.56000000000000005</v>
      </c>
      <c r="F5439" s="110" t="s">
        <v>14403</v>
      </c>
      <c r="G5439" s="126">
        <v>46023</v>
      </c>
      <c r="H5439" s="299" t="s">
        <v>15743</v>
      </c>
      <c r="I5439" s="197" t="str">
        <f>IFERROR(INDEX('CPU-GERAL'!$H$12:$H$2199,MATCH(A5439,'CPU-GERAL'!$B$12:$B$2199,0)),"NÃO ENCONTRADO")</f>
        <v>NÃO ENCONTRADO</v>
      </c>
      <c r="J5439" s="59" t="str">
        <f t="shared" si="84"/>
        <v/>
      </c>
    </row>
    <row r="5440" spans="1:10" x14ac:dyDescent="0.2">
      <c r="A5440" s="300">
        <v>96826</v>
      </c>
      <c r="B5440" s="301" t="s">
        <v>2597</v>
      </c>
      <c r="C5440" s="300" t="s">
        <v>49</v>
      </c>
      <c r="D5440" s="302">
        <v>13.88</v>
      </c>
      <c r="E5440" s="303">
        <v>0.55000000000000004</v>
      </c>
      <c r="F5440" s="110" t="s">
        <v>14403</v>
      </c>
      <c r="G5440" s="126">
        <v>46023</v>
      </c>
      <c r="H5440" s="299" t="s">
        <v>15743</v>
      </c>
      <c r="I5440" s="197" t="str">
        <f>IFERROR(INDEX('CPU-GERAL'!$H$12:$H$2199,MATCH(A5440,'CPU-GERAL'!$B$12:$B$2199,0)),"NÃO ENCONTRADO")</f>
        <v>NÃO ENCONTRADO</v>
      </c>
      <c r="J5440" s="59" t="str">
        <f t="shared" si="84"/>
        <v/>
      </c>
    </row>
    <row r="5441" spans="1:10" x14ac:dyDescent="0.2">
      <c r="A5441" s="300">
        <v>96830</v>
      </c>
      <c r="B5441" s="301" t="s">
        <v>2601</v>
      </c>
      <c r="C5441" s="300" t="s">
        <v>49</v>
      </c>
      <c r="D5441" s="302">
        <v>21.75</v>
      </c>
      <c r="E5441" s="303">
        <v>0.66</v>
      </c>
      <c r="F5441" s="110" t="s">
        <v>14403</v>
      </c>
      <c r="G5441" s="126">
        <v>46023</v>
      </c>
      <c r="H5441" s="299" t="s">
        <v>15743</v>
      </c>
      <c r="I5441" s="197" t="str">
        <f>IFERROR(INDEX('CPU-GERAL'!$H$12:$H$2199,MATCH(A5441,'CPU-GERAL'!$B$12:$B$2199,0)),"NÃO ENCONTRADO")</f>
        <v>NÃO ENCONTRADO</v>
      </c>
      <c r="J5441" s="59" t="str">
        <f t="shared" si="84"/>
        <v/>
      </c>
    </row>
    <row r="5442" spans="1:10" x14ac:dyDescent="0.2">
      <c r="A5442" s="300">
        <v>96834</v>
      </c>
      <c r="B5442" s="301" t="s">
        <v>2604</v>
      </c>
      <c r="C5442" s="300" t="s">
        <v>49</v>
      </c>
      <c r="D5442" s="302">
        <v>29.42</v>
      </c>
      <c r="E5442" s="303">
        <v>0.69</v>
      </c>
      <c r="F5442" s="110" t="s">
        <v>14403</v>
      </c>
      <c r="G5442" s="126">
        <v>46023</v>
      </c>
      <c r="H5442" s="299" t="s">
        <v>15743</v>
      </c>
      <c r="I5442" s="197" t="str">
        <f>IFERROR(INDEX('CPU-GERAL'!$H$12:$H$2199,MATCH(A5442,'CPU-GERAL'!$B$12:$B$2199,0)),"NÃO ENCONTRADO")</f>
        <v>NÃO ENCONTRADO</v>
      </c>
      <c r="J5442" s="59" t="str">
        <f t="shared" si="84"/>
        <v/>
      </c>
    </row>
    <row r="5443" spans="1:10" x14ac:dyDescent="0.2">
      <c r="A5443" s="300">
        <v>104581</v>
      </c>
      <c r="B5443" s="301" t="s">
        <v>11013</v>
      </c>
      <c r="C5443" s="300" t="s">
        <v>49</v>
      </c>
      <c r="D5443" s="302">
        <v>15.58</v>
      </c>
      <c r="E5443" s="303">
        <v>0.52</v>
      </c>
      <c r="F5443" s="110" t="s">
        <v>14403</v>
      </c>
      <c r="G5443" s="126">
        <v>46023</v>
      </c>
      <c r="H5443" s="299" t="s">
        <v>15743</v>
      </c>
      <c r="I5443" s="197" t="str">
        <f>IFERROR(INDEX('CPU-GERAL'!$H$12:$H$2199,MATCH(A5443,'CPU-GERAL'!$B$12:$B$2199,0)),"NÃO ENCONTRADO")</f>
        <v>NÃO ENCONTRADO</v>
      </c>
      <c r="J5443" s="59" t="str">
        <f t="shared" si="84"/>
        <v/>
      </c>
    </row>
    <row r="5444" spans="1:10" x14ac:dyDescent="0.2">
      <c r="A5444" s="300">
        <v>104582</v>
      </c>
      <c r="B5444" s="301" t="s">
        <v>11014</v>
      </c>
      <c r="C5444" s="300" t="s">
        <v>49</v>
      </c>
      <c r="D5444" s="302">
        <v>19.84</v>
      </c>
      <c r="E5444" s="303">
        <v>0.55000000000000004</v>
      </c>
      <c r="F5444" s="110" t="s">
        <v>14403</v>
      </c>
      <c r="G5444" s="126">
        <v>46023</v>
      </c>
      <c r="H5444" s="299" t="s">
        <v>15743</v>
      </c>
      <c r="I5444" s="197" t="str">
        <f>IFERROR(INDEX('CPU-GERAL'!$H$12:$H$2199,MATCH(A5444,'CPU-GERAL'!$B$12:$B$2199,0)),"NÃO ENCONTRADO")</f>
        <v>NÃO ENCONTRADO</v>
      </c>
      <c r="J5444" s="59" t="str">
        <f t="shared" ref="J5444:J5507" si="85">IF(I5444&lt;&gt;"NÃO ENCONTRADO",IF(D5444=I5444,"IGUAL A CPU",I5444-D5444),"")</f>
        <v/>
      </c>
    </row>
    <row r="5445" spans="1:10" x14ac:dyDescent="0.2">
      <c r="A5445" s="300">
        <v>104583</v>
      </c>
      <c r="B5445" s="301" t="s">
        <v>11015</v>
      </c>
      <c r="C5445" s="300" t="s">
        <v>49</v>
      </c>
      <c r="D5445" s="302">
        <v>31.65</v>
      </c>
      <c r="E5445" s="303">
        <v>0.66</v>
      </c>
      <c r="F5445" s="110" t="s">
        <v>14403</v>
      </c>
      <c r="G5445" s="126">
        <v>46023</v>
      </c>
      <c r="H5445" s="299" t="s">
        <v>15743</v>
      </c>
      <c r="I5445" s="197" t="str">
        <f>IFERROR(INDEX('CPU-GERAL'!$H$12:$H$2199,MATCH(A5445,'CPU-GERAL'!$B$12:$B$2199,0)),"NÃO ENCONTRADO")</f>
        <v>NÃO ENCONTRADO</v>
      </c>
      <c r="J5445" s="59" t="str">
        <f t="shared" si="85"/>
        <v/>
      </c>
    </row>
    <row r="5446" spans="1:10" x14ac:dyDescent="0.2">
      <c r="A5446" s="300">
        <v>104584</v>
      </c>
      <c r="B5446" s="301" t="s">
        <v>11016</v>
      </c>
      <c r="C5446" s="300" t="s">
        <v>49</v>
      </c>
      <c r="D5446" s="302">
        <v>37.979999999999997</v>
      </c>
      <c r="E5446" s="303">
        <v>0.66</v>
      </c>
      <c r="F5446" s="110" t="s">
        <v>14403</v>
      </c>
      <c r="G5446" s="126">
        <v>46023</v>
      </c>
      <c r="H5446" s="299" t="s">
        <v>15743</v>
      </c>
      <c r="I5446" s="197" t="str">
        <f>IFERROR(INDEX('CPU-GERAL'!$H$12:$H$2199,MATCH(A5446,'CPU-GERAL'!$B$12:$B$2199,0)),"NÃO ENCONTRADO")</f>
        <v>NÃO ENCONTRADO</v>
      </c>
      <c r="J5446" s="59" t="str">
        <f t="shared" si="85"/>
        <v/>
      </c>
    </row>
    <row r="5447" spans="1:10" x14ac:dyDescent="0.2">
      <c r="A5447" s="300">
        <v>104585</v>
      </c>
      <c r="B5447" s="301" t="s">
        <v>12530</v>
      </c>
      <c r="C5447" s="300" t="s">
        <v>49</v>
      </c>
      <c r="D5447" s="302">
        <v>0</v>
      </c>
      <c r="E5447" s="303"/>
      <c r="F5447" s="110" t="s">
        <v>14403</v>
      </c>
      <c r="G5447" s="126">
        <v>46023</v>
      </c>
      <c r="H5447" s="299" t="s">
        <v>15743</v>
      </c>
      <c r="I5447" s="197" t="str">
        <f>IFERROR(INDEX('CPU-GERAL'!$H$12:$H$2199,MATCH(A5447,'CPU-GERAL'!$B$12:$B$2199,0)),"NÃO ENCONTRADO")</f>
        <v>NÃO ENCONTRADO</v>
      </c>
      <c r="J5447" s="59" t="str">
        <f t="shared" si="85"/>
        <v/>
      </c>
    </row>
    <row r="5448" spans="1:10" x14ac:dyDescent="0.2">
      <c r="A5448" s="300">
        <v>104587</v>
      </c>
      <c r="B5448" s="301" t="s">
        <v>12531</v>
      </c>
      <c r="C5448" s="300" t="s">
        <v>49</v>
      </c>
      <c r="D5448" s="302">
        <v>0</v>
      </c>
      <c r="E5448" s="303"/>
      <c r="F5448" s="110" t="s">
        <v>14403</v>
      </c>
      <c r="G5448" s="126">
        <v>46023</v>
      </c>
      <c r="H5448" s="299" t="s">
        <v>15743</v>
      </c>
      <c r="I5448" s="197" t="str">
        <f>IFERROR(INDEX('CPU-GERAL'!$H$12:$H$2199,MATCH(A5448,'CPU-GERAL'!$B$12:$B$2199,0)),"NÃO ENCONTRADO")</f>
        <v>NÃO ENCONTRADO</v>
      </c>
      <c r="J5448" s="59" t="str">
        <f t="shared" si="85"/>
        <v/>
      </c>
    </row>
    <row r="5449" spans="1:10" x14ac:dyDescent="0.2">
      <c r="A5449" s="300">
        <v>104586</v>
      </c>
      <c r="B5449" s="301" t="s">
        <v>12532</v>
      </c>
      <c r="C5449" s="300" t="s">
        <v>49</v>
      </c>
      <c r="D5449" s="302">
        <v>0</v>
      </c>
      <c r="E5449" s="303"/>
      <c r="F5449" s="110" t="s">
        <v>14403</v>
      </c>
      <c r="G5449" s="126">
        <v>46023</v>
      </c>
      <c r="H5449" s="299" t="s">
        <v>15743</v>
      </c>
      <c r="I5449" s="197" t="str">
        <f>IFERROR(INDEX('CPU-GERAL'!$H$12:$H$2199,MATCH(A5449,'CPU-GERAL'!$B$12:$B$2199,0)),"NÃO ENCONTRADO")</f>
        <v>NÃO ENCONTRADO</v>
      </c>
      <c r="J5449" s="59" t="str">
        <f t="shared" si="85"/>
        <v/>
      </c>
    </row>
    <row r="5450" spans="1:10" x14ac:dyDescent="0.2">
      <c r="A5450" s="300">
        <v>96798</v>
      </c>
      <c r="B5450" s="301" t="s">
        <v>2148</v>
      </c>
      <c r="C5450" s="300" t="s">
        <v>18</v>
      </c>
      <c r="D5450" s="302">
        <v>8.66</v>
      </c>
      <c r="E5450" s="303">
        <v>0.61</v>
      </c>
      <c r="F5450" s="110" t="s">
        <v>14403</v>
      </c>
      <c r="G5450" s="126">
        <v>46023</v>
      </c>
      <c r="H5450" s="299" t="s">
        <v>15743</v>
      </c>
      <c r="I5450" s="197" t="str">
        <f>IFERROR(INDEX('CPU-GERAL'!$H$12:$H$2199,MATCH(A5450,'CPU-GERAL'!$B$12:$B$2199,0)),"NÃO ENCONTRADO")</f>
        <v>NÃO ENCONTRADO</v>
      </c>
      <c r="J5450" s="59" t="str">
        <f t="shared" si="85"/>
        <v/>
      </c>
    </row>
    <row r="5451" spans="1:10" x14ac:dyDescent="0.2">
      <c r="A5451" s="300">
        <v>96799</v>
      </c>
      <c r="B5451" s="301" t="s">
        <v>2149</v>
      </c>
      <c r="C5451" s="300" t="s">
        <v>18</v>
      </c>
      <c r="D5451" s="302">
        <v>11.08</v>
      </c>
      <c r="E5451" s="303">
        <v>0.61</v>
      </c>
      <c r="F5451" s="110" t="s">
        <v>14403</v>
      </c>
      <c r="G5451" s="126">
        <v>46023</v>
      </c>
      <c r="H5451" s="299" t="s">
        <v>15743</v>
      </c>
      <c r="I5451" s="197" t="str">
        <f>IFERROR(INDEX('CPU-GERAL'!$H$12:$H$2199,MATCH(A5451,'CPU-GERAL'!$B$12:$B$2199,0)),"NÃO ENCONTRADO")</f>
        <v>NÃO ENCONTRADO</v>
      </c>
      <c r="J5451" s="59" t="str">
        <f t="shared" si="85"/>
        <v/>
      </c>
    </row>
    <row r="5452" spans="1:10" x14ac:dyDescent="0.2">
      <c r="A5452" s="300">
        <v>96800</v>
      </c>
      <c r="B5452" s="301" t="s">
        <v>2150</v>
      </c>
      <c r="C5452" s="300" t="s">
        <v>18</v>
      </c>
      <c r="D5452" s="302">
        <v>15.05</v>
      </c>
      <c r="E5452" s="303">
        <v>0.64</v>
      </c>
      <c r="F5452" s="110" t="s">
        <v>14403</v>
      </c>
      <c r="G5452" s="126">
        <v>46023</v>
      </c>
      <c r="H5452" s="299" t="s">
        <v>15743</v>
      </c>
      <c r="I5452" s="197" t="str">
        <f>IFERROR(INDEX('CPU-GERAL'!$H$12:$H$2199,MATCH(A5452,'CPU-GERAL'!$B$12:$B$2199,0)),"NÃO ENCONTRADO")</f>
        <v>NÃO ENCONTRADO</v>
      </c>
      <c r="J5452" s="59" t="str">
        <f t="shared" si="85"/>
        <v/>
      </c>
    </row>
    <row r="5453" spans="1:10" x14ac:dyDescent="0.2">
      <c r="A5453" s="300">
        <v>96801</v>
      </c>
      <c r="B5453" s="301" t="s">
        <v>2151</v>
      </c>
      <c r="C5453" s="300" t="s">
        <v>18</v>
      </c>
      <c r="D5453" s="302">
        <v>22.73</v>
      </c>
      <c r="E5453" s="303">
        <v>0.69</v>
      </c>
      <c r="F5453" s="110" t="s">
        <v>14403</v>
      </c>
      <c r="G5453" s="126">
        <v>46023</v>
      </c>
      <c r="H5453" s="299" t="s">
        <v>15743</v>
      </c>
      <c r="I5453" s="197" t="str">
        <f>IFERROR(INDEX('CPU-GERAL'!$H$12:$H$2199,MATCH(A5453,'CPU-GERAL'!$B$12:$B$2199,0)),"NÃO ENCONTRADO")</f>
        <v>NÃO ENCONTRADO</v>
      </c>
      <c r="J5453" s="59" t="str">
        <f t="shared" si="85"/>
        <v/>
      </c>
    </row>
    <row r="5454" spans="1:10" x14ac:dyDescent="0.2">
      <c r="A5454" s="300">
        <v>104539</v>
      </c>
      <c r="B5454" s="301" t="s">
        <v>12533</v>
      </c>
      <c r="C5454" s="300" t="s">
        <v>49</v>
      </c>
      <c r="D5454" s="302">
        <v>0</v>
      </c>
      <c r="E5454" s="303"/>
      <c r="F5454" s="110" t="s">
        <v>14403</v>
      </c>
      <c r="G5454" s="126">
        <v>46023</v>
      </c>
      <c r="H5454" s="299" t="s">
        <v>15743</v>
      </c>
      <c r="I5454" s="197" t="str">
        <f>IFERROR(INDEX('CPU-GERAL'!$H$12:$H$2199,MATCH(A5454,'CPU-GERAL'!$B$12:$B$2199,0)),"NÃO ENCONTRADO")</f>
        <v>NÃO ENCONTRADO</v>
      </c>
      <c r="J5454" s="59" t="str">
        <f t="shared" si="85"/>
        <v/>
      </c>
    </row>
    <row r="5455" spans="1:10" x14ac:dyDescent="0.2">
      <c r="A5455" s="300">
        <v>104541</v>
      </c>
      <c r="B5455" s="301" t="s">
        <v>12534</v>
      </c>
      <c r="C5455" s="300" t="s">
        <v>49</v>
      </c>
      <c r="D5455" s="302">
        <v>0</v>
      </c>
      <c r="E5455" s="303"/>
      <c r="F5455" s="110" t="s">
        <v>14403</v>
      </c>
      <c r="G5455" s="126">
        <v>46023</v>
      </c>
      <c r="H5455" s="299" t="s">
        <v>15743</v>
      </c>
      <c r="I5455" s="197" t="str">
        <f>IFERROR(INDEX('CPU-GERAL'!$H$12:$H$2199,MATCH(A5455,'CPU-GERAL'!$B$12:$B$2199,0)),"NÃO ENCONTRADO")</f>
        <v>NÃO ENCONTRADO</v>
      </c>
      <c r="J5455" s="59" t="str">
        <f t="shared" si="85"/>
        <v/>
      </c>
    </row>
    <row r="5456" spans="1:10" x14ac:dyDescent="0.2">
      <c r="A5456" s="300">
        <v>104540</v>
      </c>
      <c r="B5456" s="301" t="s">
        <v>12535</v>
      </c>
      <c r="C5456" s="300" t="s">
        <v>49</v>
      </c>
      <c r="D5456" s="302">
        <v>0</v>
      </c>
      <c r="E5456" s="303"/>
      <c r="F5456" s="110" t="s">
        <v>14403</v>
      </c>
      <c r="G5456" s="126">
        <v>46023</v>
      </c>
      <c r="H5456" s="299" t="s">
        <v>15743</v>
      </c>
      <c r="I5456" s="197" t="str">
        <f>IFERROR(INDEX('CPU-GERAL'!$H$12:$H$2199,MATCH(A5456,'CPU-GERAL'!$B$12:$B$2199,0)),"NÃO ENCONTRADO")</f>
        <v>NÃO ENCONTRADO</v>
      </c>
      <c r="J5456" s="59" t="str">
        <f t="shared" si="85"/>
        <v/>
      </c>
    </row>
    <row r="5457" spans="1:10" x14ac:dyDescent="0.2">
      <c r="A5457" s="300">
        <v>104543</v>
      </c>
      <c r="B5457" s="301" t="s">
        <v>12536</v>
      </c>
      <c r="C5457" s="300" t="s">
        <v>49</v>
      </c>
      <c r="D5457" s="302">
        <v>0</v>
      </c>
      <c r="E5457" s="303"/>
      <c r="F5457" s="110" t="s">
        <v>14403</v>
      </c>
      <c r="G5457" s="126">
        <v>46023</v>
      </c>
      <c r="H5457" s="299" t="s">
        <v>15743</v>
      </c>
      <c r="I5457" s="197" t="str">
        <f>IFERROR(INDEX('CPU-GERAL'!$H$12:$H$2199,MATCH(A5457,'CPU-GERAL'!$B$12:$B$2199,0)),"NÃO ENCONTRADO")</f>
        <v>NÃO ENCONTRADO</v>
      </c>
      <c r="J5457" s="59" t="str">
        <f t="shared" si="85"/>
        <v/>
      </c>
    </row>
    <row r="5458" spans="1:10" x14ac:dyDescent="0.2">
      <c r="A5458" s="300">
        <v>104544</v>
      </c>
      <c r="B5458" s="301" t="s">
        <v>12537</v>
      </c>
      <c r="C5458" s="300" t="s">
        <v>49</v>
      </c>
      <c r="D5458" s="302">
        <v>0</v>
      </c>
      <c r="E5458" s="303"/>
      <c r="F5458" s="110" t="s">
        <v>14403</v>
      </c>
      <c r="G5458" s="126">
        <v>46023</v>
      </c>
      <c r="H5458" s="299" t="s">
        <v>15743</v>
      </c>
      <c r="I5458" s="197" t="str">
        <f>IFERROR(INDEX('CPU-GERAL'!$H$12:$H$2199,MATCH(A5458,'CPU-GERAL'!$B$12:$B$2199,0)),"NÃO ENCONTRADO")</f>
        <v>NÃO ENCONTRADO</v>
      </c>
      <c r="J5458" s="59" t="str">
        <f t="shared" si="85"/>
        <v/>
      </c>
    </row>
    <row r="5459" spans="1:10" x14ac:dyDescent="0.2">
      <c r="A5459" s="300">
        <v>104545</v>
      </c>
      <c r="B5459" s="301" t="s">
        <v>12538</v>
      </c>
      <c r="C5459" s="300" t="s">
        <v>49</v>
      </c>
      <c r="D5459" s="302">
        <v>0</v>
      </c>
      <c r="E5459" s="303"/>
      <c r="F5459" s="110" t="s">
        <v>14403</v>
      </c>
      <c r="G5459" s="126">
        <v>46023</v>
      </c>
      <c r="H5459" s="299" t="s">
        <v>15743</v>
      </c>
      <c r="I5459" s="197" t="str">
        <f>IFERROR(INDEX('CPU-GERAL'!$H$12:$H$2199,MATCH(A5459,'CPU-GERAL'!$B$12:$B$2199,0)),"NÃO ENCONTRADO")</f>
        <v>NÃO ENCONTRADO</v>
      </c>
      <c r="J5459" s="59" t="str">
        <f t="shared" si="85"/>
        <v/>
      </c>
    </row>
    <row r="5460" spans="1:10" x14ac:dyDescent="0.2">
      <c r="A5460" s="300">
        <v>104542</v>
      </c>
      <c r="B5460" s="301" t="s">
        <v>12539</v>
      </c>
      <c r="C5460" s="300" t="s">
        <v>49</v>
      </c>
      <c r="D5460" s="302">
        <v>0</v>
      </c>
      <c r="E5460" s="303"/>
      <c r="F5460" s="110" t="s">
        <v>14403</v>
      </c>
      <c r="G5460" s="126">
        <v>46023</v>
      </c>
      <c r="H5460" s="299" t="s">
        <v>15743</v>
      </c>
      <c r="I5460" s="197" t="str">
        <f>IFERROR(INDEX('CPU-GERAL'!$H$12:$H$2199,MATCH(A5460,'CPU-GERAL'!$B$12:$B$2199,0)),"NÃO ENCONTRADO")</f>
        <v>NÃO ENCONTRADO</v>
      </c>
      <c r="J5460" s="59" t="str">
        <f t="shared" si="85"/>
        <v/>
      </c>
    </row>
    <row r="5461" spans="1:10" x14ac:dyDescent="0.2">
      <c r="A5461" s="300">
        <v>104592</v>
      </c>
      <c r="B5461" s="301" t="s">
        <v>12540</v>
      </c>
      <c r="C5461" s="300" t="s">
        <v>49</v>
      </c>
      <c r="D5461" s="302">
        <v>0</v>
      </c>
      <c r="E5461" s="303"/>
      <c r="F5461" s="110" t="s">
        <v>14403</v>
      </c>
      <c r="G5461" s="126">
        <v>46023</v>
      </c>
      <c r="H5461" s="299" t="s">
        <v>15743</v>
      </c>
      <c r="I5461" s="197" t="str">
        <f>IFERROR(INDEX('CPU-GERAL'!$H$12:$H$2199,MATCH(A5461,'CPU-GERAL'!$B$12:$B$2199,0)),"NÃO ENCONTRADO")</f>
        <v>NÃO ENCONTRADO</v>
      </c>
      <c r="J5461" s="59" t="str">
        <f t="shared" si="85"/>
        <v/>
      </c>
    </row>
    <row r="5462" spans="1:10" x14ac:dyDescent="0.2">
      <c r="A5462" s="300">
        <v>104548</v>
      </c>
      <c r="B5462" s="301" t="s">
        <v>12541</v>
      </c>
      <c r="C5462" s="300" t="s">
        <v>49</v>
      </c>
      <c r="D5462" s="302">
        <v>0</v>
      </c>
      <c r="E5462" s="303"/>
      <c r="F5462" s="110" t="s">
        <v>14403</v>
      </c>
      <c r="G5462" s="126">
        <v>46023</v>
      </c>
      <c r="H5462" s="299" t="s">
        <v>15743</v>
      </c>
      <c r="I5462" s="197" t="str">
        <f>IFERROR(INDEX('CPU-GERAL'!$H$12:$H$2199,MATCH(A5462,'CPU-GERAL'!$B$12:$B$2199,0)),"NÃO ENCONTRADO")</f>
        <v>NÃO ENCONTRADO</v>
      </c>
      <c r="J5462" s="59" t="str">
        <f t="shared" si="85"/>
        <v/>
      </c>
    </row>
    <row r="5463" spans="1:10" x14ac:dyDescent="0.2">
      <c r="A5463" s="300">
        <v>104546</v>
      </c>
      <c r="B5463" s="301" t="s">
        <v>12542</v>
      </c>
      <c r="C5463" s="300" t="s">
        <v>49</v>
      </c>
      <c r="D5463" s="302">
        <v>0</v>
      </c>
      <c r="E5463" s="303"/>
      <c r="F5463" s="110" t="s">
        <v>14403</v>
      </c>
      <c r="G5463" s="126">
        <v>46023</v>
      </c>
      <c r="H5463" s="299" t="s">
        <v>15743</v>
      </c>
      <c r="I5463" s="197" t="str">
        <f>IFERROR(INDEX('CPU-GERAL'!$H$12:$H$2199,MATCH(A5463,'CPU-GERAL'!$B$12:$B$2199,0)),"NÃO ENCONTRADO")</f>
        <v>NÃO ENCONTRADO</v>
      </c>
      <c r="J5463" s="59" t="str">
        <f t="shared" si="85"/>
        <v/>
      </c>
    </row>
    <row r="5464" spans="1:10" x14ac:dyDescent="0.2">
      <c r="A5464" s="300">
        <v>104549</v>
      </c>
      <c r="B5464" s="301" t="s">
        <v>12543</v>
      </c>
      <c r="C5464" s="300" t="s">
        <v>49</v>
      </c>
      <c r="D5464" s="302">
        <v>0</v>
      </c>
      <c r="E5464" s="303"/>
      <c r="F5464" s="110" t="s">
        <v>14403</v>
      </c>
      <c r="G5464" s="126">
        <v>46023</v>
      </c>
      <c r="H5464" s="299" t="s">
        <v>15743</v>
      </c>
      <c r="I5464" s="197" t="str">
        <f>IFERROR(INDEX('CPU-GERAL'!$H$12:$H$2199,MATCH(A5464,'CPU-GERAL'!$B$12:$B$2199,0)),"NÃO ENCONTRADO")</f>
        <v>NÃO ENCONTRADO</v>
      </c>
      <c r="J5464" s="59" t="str">
        <f t="shared" si="85"/>
        <v/>
      </c>
    </row>
    <row r="5465" spans="1:10" x14ac:dyDescent="0.2">
      <c r="A5465" s="300">
        <v>104550</v>
      </c>
      <c r="B5465" s="301" t="s">
        <v>12544</v>
      </c>
      <c r="C5465" s="300" t="s">
        <v>49</v>
      </c>
      <c r="D5465" s="302">
        <v>0</v>
      </c>
      <c r="E5465" s="303"/>
      <c r="F5465" s="110" t="s">
        <v>14403</v>
      </c>
      <c r="G5465" s="126">
        <v>46023</v>
      </c>
      <c r="H5465" s="299" t="s">
        <v>15743</v>
      </c>
      <c r="I5465" s="197" t="str">
        <f>IFERROR(INDEX('CPU-GERAL'!$H$12:$H$2199,MATCH(A5465,'CPU-GERAL'!$B$12:$B$2199,0)),"NÃO ENCONTRADO")</f>
        <v>NÃO ENCONTRADO</v>
      </c>
      <c r="J5465" s="59" t="str">
        <f t="shared" si="85"/>
        <v/>
      </c>
    </row>
    <row r="5466" spans="1:10" x14ac:dyDescent="0.2">
      <c r="A5466" s="300">
        <v>104552</v>
      </c>
      <c r="B5466" s="301" t="s">
        <v>12545</v>
      </c>
      <c r="C5466" s="300" t="s">
        <v>49</v>
      </c>
      <c r="D5466" s="302">
        <v>0</v>
      </c>
      <c r="E5466" s="303"/>
      <c r="F5466" s="110" t="s">
        <v>14403</v>
      </c>
      <c r="G5466" s="126">
        <v>46023</v>
      </c>
      <c r="H5466" s="299" t="s">
        <v>15743</v>
      </c>
      <c r="I5466" s="197" t="str">
        <f>IFERROR(INDEX('CPU-GERAL'!$H$12:$H$2199,MATCH(A5466,'CPU-GERAL'!$B$12:$B$2199,0)),"NÃO ENCONTRADO")</f>
        <v>NÃO ENCONTRADO</v>
      </c>
      <c r="J5466" s="59" t="str">
        <f t="shared" si="85"/>
        <v/>
      </c>
    </row>
    <row r="5467" spans="1:10" x14ac:dyDescent="0.2">
      <c r="A5467" s="300">
        <v>104551</v>
      </c>
      <c r="B5467" s="301" t="s">
        <v>12546</v>
      </c>
      <c r="C5467" s="300" t="s">
        <v>49</v>
      </c>
      <c r="D5467" s="302">
        <v>0</v>
      </c>
      <c r="E5467" s="303"/>
      <c r="F5467" s="110" t="s">
        <v>14403</v>
      </c>
      <c r="G5467" s="126">
        <v>46023</v>
      </c>
      <c r="H5467" s="299" t="s">
        <v>15743</v>
      </c>
      <c r="I5467" s="197" t="str">
        <f>IFERROR(INDEX('CPU-GERAL'!$H$12:$H$2199,MATCH(A5467,'CPU-GERAL'!$B$12:$B$2199,0)),"NÃO ENCONTRADO")</f>
        <v>NÃO ENCONTRADO</v>
      </c>
      <c r="J5467" s="59" t="str">
        <f t="shared" si="85"/>
        <v/>
      </c>
    </row>
    <row r="5468" spans="1:10" x14ac:dyDescent="0.2">
      <c r="A5468" s="300">
        <v>104553</v>
      </c>
      <c r="B5468" s="301" t="s">
        <v>12547</v>
      </c>
      <c r="C5468" s="300" t="s">
        <v>49</v>
      </c>
      <c r="D5468" s="302">
        <v>0</v>
      </c>
      <c r="E5468" s="303"/>
      <c r="F5468" s="110" t="s">
        <v>14403</v>
      </c>
      <c r="G5468" s="126">
        <v>46023</v>
      </c>
      <c r="H5468" s="299" t="s">
        <v>15743</v>
      </c>
      <c r="I5468" s="197" t="str">
        <f>IFERROR(INDEX('CPU-GERAL'!$H$12:$H$2199,MATCH(A5468,'CPU-GERAL'!$B$12:$B$2199,0)),"NÃO ENCONTRADO")</f>
        <v>NÃO ENCONTRADO</v>
      </c>
      <c r="J5468" s="59" t="str">
        <f t="shared" si="85"/>
        <v/>
      </c>
    </row>
    <row r="5469" spans="1:10" x14ac:dyDescent="0.2">
      <c r="A5469" s="300">
        <v>104554</v>
      </c>
      <c r="B5469" s="301" t="s">
        <v>12548</v>
      </c>
      <c r="C5469" s="300" t="s">
        <v>49</v>
      </c>
      <c r="D5469" s="302">
        <v>0</v>
      </c>
      <c r="E5469" s="303"/>
      <c r="F5469" s="110" t="s">
        <v>14403</v>
      </c>
      <c r="G5469" s="126">
        <v>46023</v>
      </c>
      <c r="H5469" s="299" t="s">
        <v>15743</v>
      </c>
      <c r="I5469" s="197" t="str">
        <f>IFERROR(INDEX('CPU-GERAL'!$H$12:$H$2199,MATCH(A5469,'CPU-GERAL'!$B$12:$B$2199,0)),"NÃO ENCONTRADO")</f>
        <v>NÃO ENCONTRADO</v>
      </c>
      <c r="J5469" s="59" t="str">
        <f t="shared" si="85"/>
        <v/>
      </c>
    </row>
    <row r="5470" spans="1:10" x14ac:dyDescent="0.2">
      <c r="A5470" s="300">
        <v>104555</v>
      </c>
      <c r="B5470" s="301" t="s">
        <v>12549</v>
      </c>
      <c r="C5470" s="300" t="s">
        <v>49</v>
      </c>
      <c r="D5470" s="302">
        <v>0</v>
      </c>
      <c r="E5470" s="303"/>
      <c r="F5470" s="110" t="s">
        <v>14403</v>
      </c>
      <c r="G5470" s="126">
        <v>46023</v>
      </c>
      <c r="H5470" s="299" t="s">
        <v>15743</v>
      </c>
      <c r="I5470" s="197" t="str">
        <f>IFERROR(INDEX('CPU-GERAL'!$H$12:$H$2199,MATCH(A5470,'CPU-GERAL'!$B$12:$B$2199,0)),"NÃO ENCONTRADO")</f>
        <v>NÃO ENCONTRADO</v>
      </c>
      <c r="J5470" s="59" t="str">
        <f t="shared" si="85"/>
        <v/>
      </c>
    </row>
    <row r="5471" spans="1:10" x14ac:dyDescent="0.2">
      <c r="A5471" s="300">
        <v>104556</v>
      </c>
      <c r="B5471" s="301" t="s">
        <v>12550</v>
      </c>
      <c r="C5471" s="300" t="s">
        <v>49</v>
      </c>
      <c r="D5471" s="302">
        <v>0</v>
      </c>
      <c r="E5471" s="303"/>
      <c r="F5471" s="110" t="s">
        <v>14403</v>
      </c>
      <c r="G5471" s="126">
        <v>46023</v>
      </c>
      <c r="H5471" s="299" t="s">
        <v>15743</v>
      </c>
      <c r="I5471" s="197" t="str">
        <f>IFERROR(INDEX('CPU-GERAL'!$H$12:$H$2199,MATCH(A5471,'CPU-GERAL'!$B$12:$B$2199,0)),"NÃO ENCONTRADO")</f>
        <v>NÃO ENCONTRADO</v>
      </c>
      <c r="J5471" s="59" t="str">
        <f t="shared" si="85"/>
        <v/>
      </c>
    </row>
    <row r="5472" spans="1:10" x14ac:dyDescent="0.2">
      <c r="A5472" s="300">
        <v>104558</v>
      </c>
      <c r="B5472" s="301" t="s">
        <v>12551</v>
      </c>
      <c r="C5472" s="300" t="s">
        <v>49</v>
      </c>
      <c r="D5472" s="302">
        <v>0</v>
      </c>
      <c r="E5472" s="303"/>
      <c r="F5472" s="110" t="s">
        <v>14403</v>
      </c>
      <c r="G5472" s="126">
        <v>46023</v>
      </c>
      <c r="H5472" s="299" t="s">
        <v>15743</v>
      </c>
      <c r="I5472" s="197" t="str">
        <f>IFERROR(INDEX('CPU-GERAL'!$H$12:$H$2199,MATCH(A5472,'CPU-GERAL'!$B$12:$B$2199,0)),"NÃO ENCONTRADO")</f>
        <v>NÃO ENCONTRADO</v>
      </c>
      <c r="J5472" s="59" t="str">
        <f t="shared" si="85"/>
        <v/>
      </c>
    </row>
    <row r="5473" spans="1:10" x14ac:dyDescent="0.2">
      <c r="A5473" s="300">
        <v>104559</v>
      </c>
      <c r="B5473" s="301" t="s">
        <v>12552</v>
      </c>
      <c r="C5473" s="300" t="s">
        <v>49</v>
      </c>
      <c r="D5473" s="302">
        <v>0</v>
      </c>
      <c r="E5473" s="303"/>
      <c r="F5473" s="110" t="s">
        <v>14403</v>
      </c>
      <c r="G5473" s="126">
        <v>46023</v>
      </c>
      <c r="H5473" s="299" t="s">
        <v>15743</v>
      </c>
      <c r="I5473" s="197" t="str">
        <f>IFERROR(INDEX('CPU-GERAL'!$H$12:$H$2199,MATCH(A5473,'CPU-GERAL'!$B$12:$B$2199,0)),"NÃO ENCONTRADO")</f>
        <v>NÃO ENCONTRADO</v>
      </c>
      <c r="J5473" s="59" t="str">
        <f t="shared" si="85"/>
        <v/>
      </c>
    </row>
    <row r="5474" spans="1:10" x14ac:dyDescent="0.2">
      <c r="A5474" s="300">
        <v>104560</v>
      </c>
      <c r="B5474" s="301" t="s">
        <v>12553</v>
      </c>
      <c r="C5474" s="300" t="s">
        <v>49</v>
      </c>
      <c r="D5474" s="302">
        <v>0</v>
      </c>
      <c r="E5474" s="303"/>
      <c r="F5474" s="110" t="s">
        <v>14403</v>
      </c>
      <c r="G5474" s="126">
        <v>46023</v>
      </c>
      <c r="H5474" s="299" t="s">
        <v>15743</v>
      </c>
      <c r="I5474" s="197" t="str">
        <f>IFERROR(INDEX('CPU-GERAL'!$H$12:$H$2199,MATCH(A5474,'CPU-GERAL'!$B$12:$B$2199,0)),"NÃO ENCONTRADO")</f>
        <v>NÃO ENCONTRADO</v>
      </c>
      <c r="J5474" s="59" t="str">
        <f t="shared" si="85"/>
        <v/>
      </c>
    </row>
    <row r="5475" spans="1:10" x14ac:dyDescent="0.2">
      <c r="A5475" s="300">
        <v>104557</v>
      </c>
      <c r="B5475" s="301" t="s">
        <v>12554</v>
      </c>
      <c r="C5475" s="300" t="s">
        <v>49</v>
      </c>
      <c r="D5475" s="302">
        <v>0</v>
      </c>
      <c r="E5475" s="303"/>
      <c r="F5475" s="110" t="s">
        <v>14403</v>
      </c>
      <c r="G5475" s="126">
        <v>46023</v>
      </c>
      <c r="H5475" s="299" t="s">
        <v>15743</v>
      </c>
      <c r="I5475" s="197" t="str">
        <f>IFERROR(INDEX('CPU-GERAL'!$H$12:$H$2199,MATCH(A5475,'CPU-GERAL'!$B$12:$B$2199,0)),"NÃO ENCONTRADO")</f>
        <v>NÃO ENCONTRADO</v>
      </c>
      <c r="J5475" s="59" t="str">
        <f t="shared" si="85"/>
        <v/>
      </c>
    </row>
    <row r="5476" spans="1:10" x14ac:dyDescent="0.2">
      <c r="A5476" s="300">
        <v>104561</v>
      </c>
      <c r="B5476" s="301" t="s">
        <v>12555</v>
      </c>
      <c r="C5476" s="300" t="s">
        <v>49</v>
      </c>
      <c r="D5476" s="302">
        <v>0</v>
      </c>
      <c r="E5476" s="303"/>
      <c r="F5476" s="110" t="s">
        <v>14403</v>
      </c>
      <c r="G5476" s="126">
        <v>46023</v>
      </c>
      <c r="H5476" s="299" t="s">
        <v>15743</v>
      </c>
      <c r="I5476" s="197" t="str">
        <f>IFERROR(INDEX('CPU-GERAL'!$H$12:$H$2199,MATCH(A5476,'CPU-GERAL'!$B$12:$B$2199,0)),"NÃO ENCONTRADO")</f>
        <v>NÃO ENCONTRADO</v>
      </c>
      <c r="J5476" s="59" t="str">
        <f t="shared" si="85"/>
        <v/>
      </c>
    </row>
    <row r="5477" spans="1:10" x14ac:dyDescent="0.2">
      <c r="A5477" s="300">
        <v>104562</v>
      </c>
      <c r="B5477" s="301" t="s">
        <v>12556</v>
      </c>
      <c r="C5477" s="300" t="s">
        <v>49</v>
      </c>
      <c r="D5477" s="302">
        <v>0</v>
      </c>
      <c r="E5477" s="303"/>
      <c r="F5477" s="110" t="s">
        <v>14403</v>
      </c>
      <c r="G5477" s="126">
        <v>46023</v>
      </c>
      <c r="H5477" s="299" t="s">
        <v>15743</v>
      </c>
      <c r="I5477" s="197" t="str">
        <f>IFERROR(INDEX('CPU-GERAL'!$H$12:$H$2199,MATCH(A5477,'CPU-GERAL'!$B$12:$B$2199,0)),"NÃO ENCONTRADO")</f>
        <v>NÃO ENCONTRADO</v>
      </c>
      <c r="J5477" s="59" t="str">
        <f t="shared" si="85"/>
        <v/>
      </c>
    </row>
    <row r="5478" spans="1:10" x14ac:dyDescent="0.2">
      <c r="A5478" s="300">
        <v>96860</v>
      </c>
      <c r="B5478" s="301" t="s">
        <v>2625</v>
      </c>
      <c r="C5478" s="300" t="s">
        <v>49</v>
      </c>
      <c r="D5478" s="302">
        <v>31.77</v>
      </c>
      <c r="E5478" s="303">
        <v>0.53</v>
      </c>
      <c r="F5478" s="110" t="s">
        <v>14403</v>
      </c>
      <c r="G5478" s="126">
        <v>46023</v>
      </c>
      <c r="H5478" s="299" t="s">
        <v>15743</v>
      </c>
      <c r="I5478" s="197" t="str">
        <f>IFERROR(INDEX('CPU-GERAL'!$H$12:$H$2199,MATCH(A5478,'CPU-GERAL'!$B$12:$B$2199,0)),"NÃO ENCONTRADO")</f>
        <v>NÃO ENCONTRADO</v>
      </c>
      <c r="J5478" s="59" t="str">
        <f t="shared" si="85"/>
        <v/>
      </c>
    </row>
    <row r="5479" spans="1:10" x14ac:dyDescent="0.2">
      <c r="A5479" s="300">
        <v>96862</v>
      </c>
      <c r="B5479" s="301" t="s">
        <v>2626</v>
      </c>
      <c r="C5479" s="300" t="s">
        <v>49</v>
      </c>
      <c r="D5479" s="302">
        <v>39.020000000000003</v>
      </c>
      <c r="E5479" s="303">
        <v>0.54</v>
      </c>
      <c r="F5479" s="110" t="s">
        <v>14403</v>
      </c>
      <c r="G5479" s="126">
        <v>46023</v>
      </c>
      <c r="H5479" s="299" t="s">
        <v>15743</v>
      </c>
      <c r="I5479" s="197" t="str">
        <f>IFERROR(INDEX('CPU-GERAL'!$H$12:$H$2199,MATCH(A5479,'CPU-GERAL'!$B$12:$B$2199,0)),"NÃO ENCONTRADO")</f>
        <v>NÃO ENCONTRADO</v>
      </c>
      <c r="J5479" s="59" t="str">
        <f t="shared" si="85"/>
        <v/>
      </c>
    </row>
    <row r="5480" spans="1:10" x14ac:dyDescent="0.2">
      <c r="A5480" s="300">
        <v>96864</v>
      </c>
      <c r="B5480" s="301" t="s">
        <v>2628</v>
      </c>
      <c r="C5480" s="300" t="s">
        <v>49</v>
      </c>
      <c r="D5480" s="302">
        <v>54.92</v>
      </c>
      <c r="E5480" s="303">
        <v>0.61</v>
      </c>
      <c r="F5480" s="110" t="s">
        <v>14403</v>
      </c>
      <c r="G5480" s="126">
        <v>46023</v>
      </c>
      <c r="H5480" s="299" t="s">
        <v>15743</v>
      </c>
      <c r="I5480" s="197" t="str">
        <f>IFERROR(INDEX('CPU-GERAL'!$H$12:$H$2199,MATCH(A5480,'CPU-GERAL'!$B$12:$B$2199,0)),"NÃO ENCONTRADO")</f>
        <v>NÃO ENCONTRADO</v>
      </c>
      <c r="J5480" s="59" t="str">
        <f t="shared" si="85"/>
        <v/>
      </c>
    </row>
    <row r="5481" spans="1:10" x14ac:dyDescent="0.2">
      <c r="A5481" s="300">
        <v>96866</v>
      </c>
      <c r="B5481" s="301" t="s">
        <v>2630</v>
      </c>
      <c r="C5481" s="300" t="s">
        <v>49</v>
      </c>
      <c r="D5481" s="302">
        <v>71.36</v>
      </c>
      <c r="E5481" s="303">
        <v>0.63</v>
      </c>
      <c r="F5481" s="110" t="s">
        <v>14403</v>
      </c>
      <c r="G5481" s="126">
        <v>46023</v>
      </c>
      <c r="H5481" s="299" t="s">
        <v>15743</v>
      </c>
      <c r="I5481" s="197" t="str">
        <f>IFERROR(INDEX('CPU-GERAL'!$H$12:$H$2199,MATCH(A5481,'CPU-GERAL'!$B$12:$B$2199,0)),"NÃO ENCONTRADO")</f>
        <v>NÃO ENCONTRADO</v>
      </c>
      <c r="J5481" s="59" t="str">
        <f t="shared" si="85"/>
        <v/>
      </c>
    </row>
    <row r="5482" spans="1:10" x14ac:dyDescent="0.2">
      <c r="A5482" s="300">
        <v>96868</v>
      </c>
      <c r="B5482" s="301" t="s">
        <v>2631</v>
      </c>
      <c r="C5482" s="300" t="s">
        <v>49</v>
      </c>
      <c r="D5482" s="302">
        <v>20.79</v>
      </c>
      <c r="E5482" s="303">
        <v>0.5</v>
      </c>
      <c r="F5482" s="110" t="s">
        <v>14403</v>
      </c>
      <c r="G5482" s="126">
        <v>46023</v>
      </c>
      <c r="H5482" s="299" t="s">
        <v>15743</v>
      </c>
      <c r="I5482" s="197" t="str">
        <f>IFERROR(INDEX('CPU-GERAL'!$H$12:$H$2199,MATCH(A5482,'CPU-GERAL'!$B$12:$B$2199,0)),"NÃO ENCONTRADO")</f>
        <v>NÃO ENCONTRADO</v>
      </c>
      <c r="J5482" s="59" t="str">
        <f t="shared" si="85"/>
        <v/>
      </c>
    </row>
    <row r="5483" spans="1:10" x14ac:dyDescent="0.2">
      <c r="A5483" s="300">
        <v>96869</v>
      </c>
      <c r="B5483" s="301" t="s">
        <v>2632</v>
      </c>
      <c r="C5483" s="300" t="s">
        <v>49</v>
      </c>
      <c r="D5483" s="302">
        <v>31.65</v>
      </c>
      <c r="E5483" s="303">
        <v>0.61</v>
      </c>
      <c r="F5483" s="110" t="s">
        <v>14403</v>
      </c>
      <c r="G5483" s="126">
        <v>46023</v>
      </c>
      <c r="H5483" s="299" t="s">
        <v>15743</v>
      </c>
      <c r="I5483" s="197" t="str">
        <f>IFERROR(INDEX('CPU-GERAL'!$H$12:$H$2199,MATCH(A5483,'CPU-GERAL'!$B$12:$B$2199,0)),"NÃO ENCONTRADO")</f>
        <v>NÃO ENCONTRADO</v>
      </c>
      <c r="J5483" s="59" t="str">
        <f t="shared" si="85"/>
        <v/>
      </c>
    </row>
    <row r="5484" spans="1:10" x14ac:dyDescent="0.2">
      <c r="A5484" s="300">
        <v>96870</v>
      </c>
      <c r="B5484" s="301" t="s">
        <v>2633</v>
      </c>
      <c r="C5484" s="300" t="s">
        <v>49</v>
      </c>
      <c r="D5484" s="302">
        <v>47.33</v>
      </c>
      <c r="E5484" s="303">
        <v>0.69</v>
      </c>
      <c r="F5484" s="110" t="s">
        <v>14403</v>
      </c>
      <c r="G5484" s="126">
        <v>46023</v>
      </c>
      <c r="H5484" s="299" t="s">
        <v>15743</v>
      </c>
      <c r="I5484" s="197" t="str">
        <f>IFERROR(INDEX('CPU-GERAL'!$H$12:$H$2199,MATCH(A5484,'CPU-GERAL'!$B$12:$B$2199,0)),"NÃO ENCONTRADO")</f>
        <v>NÃO ENCONTRADO</v>
      </c>
      <c r="J5484" s="59" t="str">
        <f t="shared" si="85"/>
        <v/>
      </c>
    </row>
    <row r="5485" spans="1:10" x14ac:dyDescent="0.2">
      <c r="A5485" s="300">
        <v>96871</v>
      </c>
      <c r="B5485" s="301" t="s">
        <v>2634</v>
      </c>
      <c r="C5485" s="300" t="s">
        <v>49</v>
      </c>
      <c r="D5485" s="302">
        <v>54.16</v>
      </c>
      <c r="E5485" s="303">
        <v>0.66</v>
      </c>
      <c r="F5485" s="110" t="s">
        <v>14403</v>
      </c>
      <c r="G5485" s="126">
        <v>46023</v>
      </c>
      <c r="H5485" s="299" t="s">
        <v>15743</v>
      </c>
      <c r="I5485" s="197" t="str">
        <f>IFERROR(INDEX('CPU-GERAL'!$H$12:$H$2199,MATCH(A5485,'CPU-GERAL'!$B$12:$B$2199,0)),"NÃO ENCONTRADO")</f>
        <v>NÃO ENCONTRADO</v>
      </c>
      <c r="J5485" s="59" t="str">
        <f t="shared" si="85"/>
        <v/>
      </c>
    </row>
    <row r="5486" spans="1:10" x14ac:dyDescent="0.2">
      <c r="A5486" s="300">
        <v>96861</v>
      </c>
      <c r="B5486" s="301" t="s">
        <v>5327</v>
      </c>
      <c r="C5486" s="300" t="s">
        <v>49</v>
      </c>
      <c r="D5486" s="302">
        <v>40.11</v>
      </c>
      <c r="E5486" s="303">
        <v>0.54</v>
      </c>
      <c r="F5486" s="110" t="s">
        <v>14403</v>
      </c>
      <c r="G5486" s="126">
        <v>46023</v>
      </c>
      <c r="H5486" s="299" t="s">
        <v>15743</v>
      </c>
      <c r="I5486" s="197" t="str">
        <f>IFERROR(INDEX('CPU-GERAL'!$H$12:$H$2199,MATCH(A5486,'CPU-GERAL'!$B$12:$B$2199,0)),"NÃO ENCONTRADO")</f>
        <v>NÃO ENCONTRADO</v>
      </c>
      <c r="J5486" s="59" t="str">
        <f t="shared" si="85"/>
        <v/>
      </c>
    </row>
    <row r="5487" spans="1:10" x14ac:dyDescent="0.2">
      <c r="A5487" s="300">
        <v>96863</v>
      </c>
      <c r="B5487" s="301" t="s">
        <v>2627</v>
      </c>
      <c r="C5487" s="300" t="s">
        <v>49</v>
      </c>
      <c r="D5487" s="302">
        <v>41.2</v>
      </c>
      <c r="E5487" s="303">
        <v>0.51</v>
      </c>
      <c r="F5487" s="110" t="s">
        <v>14403</v>
      </c>
      <c r="G5487" s="126">
        <v>46023</v>
      </c>
      <c r="H5487" s="299" t="s">
        <v>15743</v>
      </c>
      <c r="I5487" s="197" t="str">
        <f>IFERROR(INDEX('CPU-GERAL'!$H$12:$H$2199,MATCH(A5487,'CPU-GERAL'!$B$12:$B$2199,0)),"NÃO ENCONTRADO")</f>
        <v>NÃO ENCONTRADO</v>
      </c>
      <c r="J5487" s="59" t="str">
        <f t="shared" si="85"/>
        <v/>
      </c>
    </row>
    <row r="5488" spans="1:10" x14ac:dyDescent="0.2">
      <c r="A5488" s="300">
        <v>96865</v>
      </c>
      <c r="B5488" s="301" t="s">
        <v>2629</v>
      </c>
      <c r="C5488" s="300" t="s">
        <v>49</v>
      </c>
      <c r="D5488" s="302">
        <v>48.61</v>
      </c>
      <c r="E5488" s="303">
        <v>0.5</v>
      </c>
      <c r="F5488" s="110" t="s">
        <v>14403</v>
      </c>
      <c r="G5488" s="126">
        <v>46023</v>
      </c>
      <c r="H5488" s="299" t="s">
        <v>15743</v>
      </c>
      <c r="I5488" s="197" t="str">
        <f>IFERROR(INDEX('CPU-GERAL'!$H$12:$H$2199,MATCH(A5488,'CPU-GERAL'!$B$12:$B$2199,0)),"NÃO ENCONTRADO")</f>
        <v>NÃO ENCONTRADO</v>
      </c>
      <c r="J5488" s="59" t="str">
        <f t="shared" si="85"/>
        <v/>
      </c>
    </row>
    <row r="5489" spans="1:10" x14ac:dyDescent="0.2">
      <c r="A5489" s="300">
        <v>96814</v>
      </c>
      <c r="B5489" s="301" t="s">
        <v>2586</v>
      </c>
      <c r="C5489" s="300" t="s">
        <v>49</v>
      </c>
      <c r="D5489" s="302">
        <v>17.05</v>
      </c>
      <c r="E5489" s="303">
        <v>0.52</v>
      </c>
      <c r="F5489" s="110" t="s">
        <v>14403</v>
      </c>
      <c r="G5489" s="126">
        <v>46023</v>
      </c>
      <c r="H5489" s="299" t="s">
        <v>15743</v>
      </c>
      <c r="I5489" s="197" t="str">
        <f>IFERROR(INDEX('CPU-GERAL'!$H$12:$H$2199,MATCH(A5489,'CPU-GERAL'!$B$12:$B$2199,0)),"NÃO ENCONTRADO")</f>
        <v>NÃO ENCONTRADO</v>
      </c>
      <c r="J5489" s="59" t="str">
        <f t="shared" si="85"/>
        <v/>
      </c>
    </row>
    <row r="5490" spans="1:10" x14ac:dyDescent="0.2">
      <c r="A5490" s="300">
        <v>96818</v>
      </c>
      <c r="B5490" s="301" t="s">
        <v>2590</v>
      </c>
      <c r="C5490" s="300" t="s">
        <v>49</v>
      </c>
      <c r="D5490" s="302">
        <v>22.83</v>
      </c>
      <c r="E5490" s="303">
        <v>0.6</v>
      </c>
      <c r="F5490" s="110" t="s">
        <v>14403</v>
      </c>
      <c r="G5490" s="126">
        <v>46023</v>
      </c>
      <c r="H5490" s="299" t="s">
        <v>15743</v>
      </c>
      <c r="I5490" s="197" t="str">
        <f>IFERROR(INDEX('CPU-GERAL'!$H$12:$H$2199,MATCH(A5490,'CPU-GERAL'!$B$12:$B$2199,0)),"NÃO ENCONTRADO")</f>
        <v>NÃO ENCONTRADO</v>
      </c>
      <c r="J5490" s="59" t="str">
        <f t="shared" si="85"/>
        <v/>
      </c>
    </row>
    <row r="5491" spans="1:10" x14ac:dyDescent="0.2">
      <c r="A5491" s="300">
        <v>96819</v>
      </c>
      <c r="B5491" s="301" t="s">
        <v>2591</v>
      </c>
      <c r="C5491" s="300" t="s">
        <v>49</v>
      </c>
      <c r="D5491" s="302">
        <v>24.47</v>
      </c>
      <c r="E5491" s="303">
        <v>0.6</v>
      </c>
      <c r="F5491" s="110" t="s">
        <v>14403</v>
      </c>
      <c r="G5491" s="126">
        <v>46023</v>
      </c>
      <c r="H5491" s="299" t="s">
        <v>15743</v>
      </c>
      <c r="I5491" s="197" t="str">
        <f>IFERROR(INDEX('CPU-GERAL'!$H$12:$H$2199,MATCH(A5491,'CPU-GERAL'!$B$12:$B$2199,0)),"NÃO ENCONTRADO")</f>
        <v>NÃO ENCONTRADO</v>
      </c>
      <c r="J5491" s="59" t="str">
        <f t="shared" si="85"/>
        <v/>
      </c>
    </row>
    <row r="5492" spans="1:10" x14ac:dyDescent="0.2">
      <c r="A5492" s="300">
        <v>96822</v>
      </c>
      <c r="B5492" s="301" t="s">
        <v>2594</v>
      </c>
      <c r="C5492" s="300" t="s">
        <v>49</v>
      </c>
      <c r="D5492" s="302">
        <v>32.08</v>
      </c>
      <c r="E5492" s="303">
        <v>0.63</v>
      </c>
      <c r="F5492" s="110" t="s">
        <v>14403</v>
      </c>
      <c r="G5492" s="126">
        <v>46023</v>
      </c>
      <c r="H5492" s="299" t="s">
        <v>15743</v>
      </c>
      <c r="I5492" s="197" t="str">
        <f>IFERROR(INDEX('CPU-GERAL'!$H$12:$H$2199,MATCH(A5492,'CPU-GERAL'!$B$12:$B$2199,0)),"NÃO ENCONTRADO")</f>
        <v>NÃO ENCONTRADO</v>
      </c>
      <c r="J5492" s="59" t="str">
        <f t="shared" si="85"/>
        <v/>
      </c>
    </row>
    <row r="5493" spans="1:10" x14ac:dyDescent="0.2">
      <c r="A5493" s="300">
        <v>96808</v>
      </c>
      <c r="B5493" s="301" t="s">
        <v>2580</v>
      </c>
      <c r="C5493" s="300" t="s">
        <v>49</v>
      </c>
      <c r="D5493" s="302">
        <v>18.149999999999999</v>
      </c>
      <c r="E5493" s="303">
        <v>0.45</v>
      </c>
      <c r="F5493" s="110" t="s">
        <v>14403</v>
      </c>
      <c r="G5493" s="126">
        <v>46023</v>
      </c>
      <c r="H5493" s="299" t="s">
        <v>15743</v>
      </c>
      <c r="I5493" s="197" t="str">
        <f>IFERROR(INDEX('CPU-GERAL'!$H$12:$H$2199,MATCH(A5493,'CPU-GERAL'!$B$12:$B$2199,0)),"NÃO ENCONTRADO")</f>
        <v>NÃO ENCONTRADO</v>
      </c>
      <c r="J5493" s="59" t="str">
        <f t="shared" si="85"/>
        <v/>
      </c>
    </row>
    <row r="5494" spans="1:10" x14ac:dyDescent="0.2">
      <c r="A5494" s="300">
        <v>96811</v>
      </c>
      <c r="B5494" s="301" t="s">
        <v>2583</v>
      </c>
      <c r="C5494" s="300" t="s">
        <v>49</v>
      </c>
      <c r="D5494" s="302">
        <v>22.88</v>
      </c>
      <c r="E5494" s="303">
        <v>0.48</v>
      </c>
      <c r="F5494" s="110" t="s">
        <v>14403</v>
      </c>
      <c r="G5494" s="126">
        <v>46023</v>
      </c>
      <c r="H5494" s="299" t="s">
        <v>15743</v>
      </c>
      <c r="I5494" s="197" t="str">
        <f>IFERROR(INDEX('CPU-GERAL'!$H$12:$H$2199,MATCH(A5494,'CPU-GERAL'!$B$12:$B$2199,0)),"NÃO ENCONTRADO")</f>
        <v>NÃO ENCONTRADO</v>
      </c>
      <c r="J5494" s="59" t="str">
        <f t="shared" si="85"/>
        <v/>
      </c>
    </row>
    <row r="5495" spans="1:10" x14ac:dyDescent="0.2">
      <c r="A5495" s="300">
        <v>96815</v>
      </c>
      <c r="B5495" s="301" t="s">
        <v>2587</v>
      </c>
      <c r="C5495" s="300" t="s">
        <v>49</v>
      </c>
      <c r="D5495" s="302">
        <v>35.299999999999997</v>
      </c>
      <c r="E5495" s="303">
        <v>0.6</v>
      </c>
      <c r="F5495" s="110" t="s">
        <v>14403</v>
      </c>
      <c r="G5495" s="126">
        <v>46023</v>
      </c>
      <c r="H5495" s="299" t="s">
        <v>15743</v>
      </c>
      <c r="I5495" s="197" t="str">
        <f>IFERROR(INDEX('CPU-GERAL'!$H$12:$H$2199,MATCH(A5495,'CPU-GERAL'!$B$12:$B$2199,0)),"NÃO ENCONTRADO")</f>
        <v>NÃO ENCONTRADO</v>
      </c>
      <c r="J5495" s="59" t="str">
        <f t="shared" si="85"/>
        <v/>
      </c>
    </row>
    <row r="5496" spans="1:10" x14ac:dyDescent="0.2">
      <c r="A5496" s="300">
        <v>96820</v>
      </c>
      <c r="B5496" s="301" t="s">
        <v>2592</v>
      </c>
      <c r="C5496" s="300" t="s">
        <v>49</v>
      </c>
      <c r="D5496" s="302">
        <v>42.46</v>
      </c>
      <c r="E5496" s="303">
        <v>0.59</v>
      </c>
      <c r="F5496" s="110" t="s">
        <v>14403</v>
      </c>
      <c r="G5496" s="126">
        <v>46023</v>
      </c>
      <c r="H5496" s="299" t="s">
        <v>15743</v>
      </c>
      <c r="I5496" s="197" t="str">
        <f>IFERROR(INDEX('CPU-GERAL'!$H$12:$H$2199,MATCH(A5496,'CPU-GERAL'!$B$12:$B$2199,0)),"NÃO ENCONTRADO")</f>
        <v>NÃO ENCONTRADO</v>
      </c>
      <c r="J5496" s="59" t="str">
        <f t="shared" si="85"/>
        <v/>
      </c>
    </row>
    <row r="5497" spans="1:10" x14ac:dyDescent="0.2">
      <c r="A5497" s="300">
        <v>96702</v>
      </c>
      <c r="B5497" s="301" t="s">
        <v>11017</v>
      </c>
      <c r="C5497" s="300" t="s">
        <v>49</v>
      </c>
      <c r="D5497" s="302">
        <v>13.46</v>
      </c>
      <c r="E5497" s="303">
        <v>0</v>
      </c>
      <c r="F5497" s="110" t="s">
        <v>14403</v>
      </c>
      <c r="G5497" s="126">
        <v>46023</v>
      </c>
      <c r="H5497" s="299" t="s">
        <v>15743</v>
      </c>
      <c r="I5497" s="197" t="str">
        <f>IFERROR(INDEX('CPU-GERAL'!$H$12:$H$2199,MATCH(A5497,'CPU-GERAL'!$B$12:$B$2199,0)),"NÃO ENCONTRADO")</f>
        <v>NÃO ENCONTRADO</v>
      </c>
      <c r="J5497" s="59" t="str">
        <f t="shared" si="85"/>
        <v/>
      </c>
    </row>
    <row r="5498" spans="1:10" x14ac:dyDescent="0.2">
      <c r="A5498" s="300">
        <v>96662</v>
      </c>
      <c r="B5498" s="301" t="s">
        <v>11018</v>
      </c>
      <c r="C5498" s="300" t="s">
        <v>49</v>
      </c>
      <c r="D5498" s="302">
        <v>10.95</v>
      </c>
      <c r="E5498" s="303">
        <v>0</v>
      </c>
      <c r="F5498" s="110" t="s">
        <v>14403</v>
      </c>
      <c r="G5498" s="126">
        <v>46023</v>
      </c>
      <c r="H5498" s="299" t="s">
        <v>15743</v>
      </c>
      <c r="I5498" s="197" t="str">
        <f>IFERROR(INDEX('CPU-GERAL'!$H$12:$H$2199,MATCH(A5498,'CPU-GERAL'!$B$12:$B$2199,0)),"NÃO ENCONTRADO")</f>
        <v>NÃO ENCONTRADO</v>
      </c>
      <c r="J5498" s="59" t="str">
        <f t="shared" si="85"/>
        <v/>
      </c>
    </row>
    <row r="5499" spans="1:10" x14ac:dyDescent="0.2">
      <c r="A5499" s="300">
        <v>96704</v>
      </c>
      <c r="B5499" s="301" t="s">
        <v>11019</v>
      </c>
      <c r="C5499" s="300" t="s">
        <v>49</v>
      </c>
      <c r="D5499" s="302">
        <v>23.95</v>
      </c>
      <c r="E5499" s="303">
        <v>0</v>
      </c>
      <c r="F5499" s="110" t="s">
        <v>14403</v>
      </c>
      <c r="G5499" s="126">
        <v>46023</v>
      </c>
      <c r="H5499" s="299" t="s">
        <v>15743</v>
      </c>
      <c r="I5499" s="197" t="str">
        <f>IFERROR(INDEX('CPU-GERAL'!$H$12:$H$2199,MATCH(A5499,'CPU-GERAL'!$B$12:$B$2199,0)),"NÃO ENCONTRADO")</f>
        <v>NÃO ENCONTRADO</v>
      </c>
      <c r="J5499" s="59" t="str">
        <f t="shared" si="85"/>
        <v/>
      </c>
    </row>
    <row r="5500" spans="1:10" x14ac:dyDescent="0.2">
      <c r="A5500" s="300">
        <v>96664</v>
      </c>
      <c r="B5500" s="301" t="s">
        <v>11020</v>
      </c>
      <c r="C5500" s="300" t="s">
        <v>49</v>
      </c>
      <c r="D5500" s="302">
        <v>20.73</v>
      </c>
      <c r="E5500" s="303">
        <v>0</v>
      </c>
      <c r="F5500" s="110" t="s">
        <v>14403</v>
      </c>
      <c r="G5500" s="126">
        <v>46023</v>
      </c>
      <c r="H5500" s="299" t="s">
        <v>15743</v>
      </c>
      <c r="I5500" s="197" t="str">
        <f>IFERROR(INDEX('CPU-GERAL'!$H$12:$H$2199,MATCH(A5500,'CPU-GERAL'!$B$12:$B$2199,0)),"NÃO ENCONTRADO")</f>
        <v>NÃO ENCONTRADO</v>
      </c>
      <c r="J5500" s="59" t="str">
        <f t="shared" si="85"/>
        <v/>
      </c>
    </row>
    <row r="5501" spans="1:10" x14ac:dyDescent="0.2">
      <c r="A5501" s="300">
        <v>104191</v>
      </c>
      <c r="B5501" s="301" t="s">
        <v>2789</v>
      </c>
      <c r="C5501" s="300" t="s">
        <v>49</v>
      </c>
      <c r="D5501" s="302">
        <v>12.12</v>
      </c>
      <c r="E5501" s="303">
        <v>0</v>
      </c>
      <c r="F5501" s="110" t="s">
        <v>14403</v>
      </c>
      <c r="G5501" s="126">
        <v>46023</v>
      </c>
      <c r="H5501" s="299" t="s">
        <v>15743</v>
      </c>
      <c r="I5501" s="197" t="str">
        <f>IFERROR(INDEX('CPU-GERAL'!$H$12:$H$2199,MATCH(A5501,'CPU-GERAL'!$B$12:$B$2199,0)),"NÃO ENCONTRADO")</f>
        <v>NÃO ENCONTRADO</v>
      </c>
      <c r="J5501" s="59" t="str">
        <f t="shared" si="85"/>
        <v/>
      </c>
    </row>
    <row r="5502" spans="1:10" x14ac:dyDescent="0.2">
      <c r="A5502" s="300">
        <v>96700</v>
      </c>
      <c r="B5502" s="301" t="s">
        <v>11021</v>
      </c>
      <c r="C5502" s="300" t="s">
        <v>49</v>
      </c>
      <c r="D5502" s="302">
        <v>19.88</v>
      </c>
      <c r="E5502" s="303">
        <v>0</v>
      </c>
      <c r="F5502" s="110" t="s">
        <v>14403</v>
      </c>
      <c r="G5502" s="126">
        <v>46023</v>
      </c>
      <c r="H5502" s="299" t="s">
        <v>15743</v>
      </c>
      <c r="I5502" s="197" t="str">
        <f>IFERROR(INDEX('CPU-GERAL'!$H$12:$H$2199,MATCH(A5502,'CPU-GERAL'!$B$12:$B$2199,0)),"NÃO ENCONTRADO")</f>
        <v>NÃO ENCONTRADO</v>
      </c>
      <c r="J5502" s="59" t="str">
        <f t="shared" si="85"/>
        <v/>
      </c>
    </row>
    <row r="5503" spans="1:10" x14ac:dyDescent="0.2">
      <c r="A5503" s="300">
        <v>96658</v>
      </c>
      <c r="B5503" s="301" t="s">
        <v>11022</v>
      </c>
      <c r="C5503" s="300" t="s">
        <v>49</v>
      </c>
      <c r="D5503" s="302">
        <v>17.97</v>
      </c>
      <c r="E5503" s="303">
        <v>0</v>
      </c>
      <c r="F5503" s="110" t="s">
        <v>14403</v>
      </c>
      <c r="G5503" s="126">
        <v>46023</v>
      </c>
      <c r="H5503" s="299" t="s">
        <v>15743</v>
      </c>
      <c r="I5503" s="197" t="str">
        <f>IFERROR(INDEX('CPU-GERAL'!$H$12:$H$2199,MATCH(A5503,'CPU-GERAL'!$B$12:$B$2199,0)),"NÃO ENCONTRADO")</f>
        <v>NÃO ENCONTRADO</v>
      </c>
      <c r="J5503" s="59" t="str">
        <f t="shared" si="85"/>
        <v/>
      </c>
    </row>
    <row r="5504" spans="1:10" x14ac:dyDescent="0.2">
      <c r="A5504" s="300">
        <v>96641</v>
      </c>
      <c r="B5504" s="301" t="s">
        <v>11023</v>
      </c>
      <c r="C5504" s="300" t="s">
        <v>49</v>
      </c>
      <c r="D5504" s="302">
        <v>20.329999999999998</v>
      </c>
      <c r="E5504" s="303">
        <v>0</v>
      </c>
      <c r="F5504" s="110" t="s">
        <v>14403</v>
      </c>
      <c r="G5504" s="126">
        <v>46023</v>
      </c>
      <c r="H5504" s="299" t="s">
        <v>15743</v>
      </c>
      <c r="I5504" s="197" t="str">
        <f>IFERROR(INDEX('CPU-GERAL'!$H$12:$H$2199,MATCH(A5504,'CPU-GERAL'!$B$12:$B$2199,0)),"NÃO ENCONTRADO")</f>
        <v>NÃO ENCONTRADO</v>
      </c>
      <c r="J5504" s="59" t="str">
        <f t="shared" si="85"/>
        <v/>
      </c>
    </row>
    <row r="5505" spans="1:10" x14ac:dyDescent="0.2">
      <c r="A5505" s="300">
        <v>96661</v>
      </c>
      <c r="B5505" s="301" t="s">
        <v>11024</v>
      </c>
      <c r="C5505" s="300" t="s">
        <v>49</v>
      </c>
      <c r="D5505" s="302">
        <v>38.229999999999997</v>
      </c>
      <c r="E5505" s="303">
        <v>0</v>
      </c>
      <c r="F5505" s="110" t="s">
        <v>14403</v>
      </c>
      <c r="G5505" s="126">
        <v>46023</v>
      </c>
      <c r="H5505" s="299" t="s">
        <v>15743</v>
      </c>
      <c r="I5505" s="197" t="str">
        <f>IFERROR(INDEX('CPU-GERAL'!$H$12:$H$2199,MATCH(A5505,'CPU-GERAL'!$B$12:$B$2199,0)),"NÃO ENCONTRADO")</f>
        <v>NÃO ENCONTRADO</v>
      </c>
      <c r="J5505" s="59" t="str">
        <f t="shared" si="85"/>
        <v/>
      </c>
    </row>
    <row r="5506" spans="1:10" x14ac:dyDescent="0.2">
      <c r="A5506" s="300">
        <v>96699</v>
      </c>
      <c r="B5506" s="301" t="s">
        <v>11025</v>
      </c>
      <c r="C5506" s="300" t="s">
        <v>49</v>
      </c>
      <c r="D5506" s="302">
        <v>30.24</v>
      </c>
      <c r="E5506" s="303">
        <v>0</v>
      </c>
      <c r="F5506" s="110" t="s">
        <v>14403</v>
      </c>
      <c r="G5506" s="126">
        <v>46023</v>
      </c>
      <c r="H5506" s="299" t="s">
        <v>15743</v>
      </c>
      <c r="I5506" s="197" t="str">
        <f>IFERROR(INDEX('CPU-GERAL'!$H$12:$H$2199,MATCH(A5506,'CPU-GERAL'!$B$12:$B$2199,0)),"NÃO ENCONTRADO")</f>
        <v>NÃO ENCONTRADO</v>
      </c>
      <c r="J5506" s="59" t="str">
        <f t="shared" si="85"/>
        <v/>
      </c>
    </row>
    <row r="5507" spans="1:10" x14ac:dyDescent="0.2">
      <c r="A5507" s="300">
        <v>96657</v>
      </c>
      <c r="B5507" s="301" t="s">
        <v>11026</v>
      </c>
      <c r="C5507" s="300" t="s">
        <v>49</v>
      </c>
      <c r="D5507" s="302">
        <v>28.33</v>
      </c>
      <c r="E5507" s="303">
        <v>0</v>
      </c>
      <c r="F5507" s="110" t="s">
        <v>14403</v>
      </c>
      <c r="G5507" s="126">
        <v>46023</v>
      </c>
      <c r="H5507" s="299" t="s">
        <v>15743</v>
      </c>
      <c r="I5507" s="197" t="str">
        <f>IFERROR(INDEX('CPU-GERAL'!$H$12:$H$2199,MATCH(A5507,'CPU-GERAL'!$B$12:$B$2199,0)),"NÃO ENCONTRADO")</f>
        <v>NÃO ENCONTRADO</v>
      </c>
      <c r="J5507" s="59" t="str">
        <f t="shared" si="85"/>
        <v/>
      </c>
    </row>
    <row r="5508" spans="1:10" x14ac:dyDescent="0.2">
      <c r="A5508" s="300">
        <v>96640</v>
      </c>
      <c r="B5508" s="301" t="s">
        <v>11027</v>
      </c>
      <c r="C5508" s="300" t="s">
        <v>49</v>
      </c>
      <c r="D5508" s="302">
        <v>30.69</v>
      </c>
      <c r="E5508" s="303">
        <v>0</v>
      </c>
      <c r="F5508" s="110" t="s">
        <v>14403</v>
      </c>
      <c r="G5508" s="126">
        <v>46023</v>
      </c>
      <c r="H5508" s="299" t="s">
        <v>15743</v>
      </c>
      <c r="I5508" s="197" t="str">
        <f>IFERROR(INDEX('CPU-GERAL'!$H$12:$H$2199,MATCH(A5508,'CPU-GERAL'!$B$12:$B$2199,0)),"NÃO ENCONTRADO")</f>
        <v>NÃO ENCONTRADO</v>
      </c>
      <c r="J5508" s="59" t="str">
        <f t="shared" ref="J5508:J5571" si="86">IF(I5508&lt;&gt;"NÃO ENCONTRADO",IF(D5508=I5508,"IGUAL A CPU",I5508-D5508),"")</f>
        <v/>
      </c>
    </row>
    <row r="5509" spans="1:10" x14ac:dyDescent="0.2">
      <c r="A5509" s="300">
        <v>96660</v>
      </c>
      <c r="B5509" s="301" t="s">
        <v>11028</v>
      </c>
      <c r="C5509" s="300" t="s">
        <v>49</v>
      </c>
      <c r="D5509" s="302">
        <v>38.6</v>
      </c>
      <c r="E5509" s="303">
        <v>0</v>
      </c>
      <c r="F5509" s="110" t="s">
        <v>14403</v>
      </c>
      <c r="G5509" s="126">
        <v>46023</v>
      </c>
      <c r="H5509" s="299" t="s">
        <v>15743</v>
      </c>
      <c r="I5509" s="197" t="str">
        <f>IFERROR(INDEX('CPU-GERAL'!$H$12:$H$2199,MATCH(A5509,'CPU-GERAL'!$B$12:$B$2199,0)),"NÃO ENCONTRADO")</f>
        <v>NÃO ENCONTRADO</v>
      </c>
      <c r="J5509" s="59" t="str">
        <f t="shared" si="86"/>
        <v/>
      </c>
    </row>
    <row r="5510" spans="1:10" x14ac:dyDescent="0.2">
      <c r="A5510" s="300">
        <v>104196</v>
      </c>
      <c r="B5510" s="301" t="s">
        <v>2792</v>
      </c>
      <c r="C5510" s="300" t="s">
        <v>49</v>
      </c>
      <c r="D5510" s="302">
        <v>18.850000000000001</v>
      </c>
      <c r="E5510" s="303">
        <v>0</v>
      </c>
      <c r="F5510" s="110" t="s">
        <v>14403</v>
      </c>
      <c r="G5510" s="126">
        <v>46023</v>
      </c>
      <c r="H5510" s="299" t="s">
        <v>15743</v>
      </c>
      <c r="I5510" s="197" t="str">
        <f>IFERROR(INDEX('CPU-GERAL'!$H$12:$H$2199,MATCH(A5510,'CPU-GERAL'!$B$12:$B$2199,0)),"NÃO ENCONTRADO")</f>
        <v>NÃO ENCONTRADO</v>
      </c>
      <c r="J5510" s="59" t="str">
        <f t="shared" si="86"/>
        <v/>
      </c>
    </row>
    <row r="5511" spans="1:10" x14ac:dyDescent="0.2">
      <c r="A5511" s="300">
        <v>104197</v>
      </c>
      <c r="B5511" s="301" t="s">
        <v>2793</v>
      </c>
      <c r="C5511" s="300" t="s">
        <v>49</v>
      </c>
      <c r="D5511" s="302">
        <v>35.229999999999997</v>
      </c>
      <c r="E5511" s="303">
        <v>0</v>
      </c>
      <c r="F5511" s="110" t="s">
        <v>14403</v>
      </c>
      <c r="G5511" s="126">
        <v>46023</v>
      </c>
      <c r="H5511" s="299" t="s">
        <v>15743</v>
      </c>
      <c r="I5511" s="197" t="str">
        <f>IFERROR(INDEX('CPU-GERAL'!$H$12:$H$2199,MATCH(A5511,'CPU-GERAL'!$B$12:$B$2199,0)),"NÃO ENCONTRADO")</f>
        <v>NÃO ENCONTRADO</v>
      </c>
      <c r="J5511" s="59" t="str">
        <f t="shared" si="86"/>
        <v/>
      </c>
    </row>
    <row r="5512" spans="1:10" x14ac:dyDescent="0.2">
      <c r="A5512" s="300">
        <v>104198</v>
      </c>
      <c r="B5512" s="301" t="s">
        <v>2794</v>
      </c>
      <c r="C5512" s="300" t="s">
        <v>49</v>
      </c>
      <c r="D5512" s="302">
        <v>8.94</v>
      </c>
      <c r="E5512" s="303">
        <v>0</v>
      </c>
      <c r="F5512" s="110" t="s">
        <v>14403</v>
      </c>
      <c r="G5512" s="126">
        <v>46023</v>
      </c>
      <c r="H5512" s="299" t="s">
        <v>15743</v>
      </c>
      <c r="I5512" s="197" t="str">
        <f>IFERROR(INDEX('CPU-GERAL'!$H$12:$H$2199,MATCH(A5512,'CPU-GERAL'!$B$12:$B$2199,0)),"NÃO ENCONTRADO")</f>
        <v>NÃO ENCONTRADO</v>
      </c>
      <c r="J5512" s="59" t="str">
        <f t="shared" si="86"/>
        <v/>
      </c>
    </row>
    <row r="5513" spans="1:10" x14ac:dyDescent="0.2">
      <c r="A5513" s="300">
        <v>96685</v>
      </c>
      <c r="B5513" s="301" t="s">
        <v>11029</v>
      </c>
      <c r="C5513" s="300" t="s">
        <v>49</v>
      </c>
      <c r="D5513" s="302">
        <v>13.63</v>
      </c>
      <c r="E5513" s="303">
        <v>0</v>
      </c>
      <c r="F5513" s="110" t="s">
        <v>14403</v>
      </c>
      <c r="G5513" s="126">
        <v>46023</v>
      </c>
      <c r="H5513" s="299" t="s">
        <v>15743</v>
      </c>
      <c r="I5513" s="197" t="str">
        <f>IFERROR(INDEX('CPU-GERAL'!$H$12:$H$2199,MATCH(A5513,'CPU-GERAL'!$B$12:$B$2199,0)),"NÃO ENCONTRADO")</f>
        <v>NÃO ENCONTRADO</v>
      </c>
      <c r="J5513" s="59" t="str">
        <f t="shared" si="86"/>
        <v/>
      </c>
    </row>
    <row r="5514" spans="1:10" x14ac:dyDescent="0.2">
      <c r="A5514" s="300">
        <v>96651</v>
      </c>
      <c r="B5514" s="301" t="s">
        <v>11030</v>
      </c>
      <c r="C5514" s="300" t="s">
        <v>49</v>
      </c>
      <c r="D5514" s="302">
        <v>10.78</v>
      </c>
      <c r="E5514" s="303">
        <v>0</v>
      </c>
      <c r="F5514" s="110" t="s">
        <v>14403</v>
      </c>
      <c r="G5514" s="126">
        <v>46023</v>
      </c>
      <c r="H5514" s="299" t="s">
        <v>15743</v>
      </c>
      <c r="I5514" s="197" t="str">
        <f>IFERROR(INDEX('CPU-GERAL'!$H$12:$H$2199,MATCH(A5514,'CPU-GERAL'!$B$12:$B$2199,0)),"NÃO ENCONTRADO")</f>
        <v>NÃO ENCONTRADO</v>
      </c>
      <c r="J5514" s="59" t="str">
        <f t="shared" si="86"/>
        <v/>
      </c>
    </row>
    <row r="5515" spans="1:10" x14ac:dyDescent="0.2">
      <c r="A5515" s="300">
        <v>96638</v>
      </c>
      <c r="B5515" s="301" t="s">
        <v>11031</v>
      </c>
      <c r="C5515" s="300" t="s">
        <v>49</v>
      </c>
      <c r="D5515" s="302">
        <v>18.7</v>
      </c>
      <c r="E5515" s="303">
        <v>0</v>
      </c>
      <c r="F5515" s="110" t="s">
        <v>14403</v>
      </c>
      <c r="G5515" s="126">
        <v>46023</v>
      </c>
      <c r="H5515" s="299" t="s">
        <v>15743</v>
      </c>
      <c r="I5515" s="197" t="str">
        <f>IFERROR(INDEX('CPU-GERAL'!$H$12:$H$2199,MATCH(A5515,'CPU-GERAL'!$B$12:$B$2199,0)),"NÃO ENCONTRADO")</f>
        <v>NÃO ENCONTRADO</v>
      </c>
      <c r="J5515" s="59" t="str">
        <f t="shared" si="86"/>
        <v/>
      </c>
    </row>
    <row r="5516" spans="1:10" x14ac:dyDescent="0.2">
      <c r="A5516" s="300">
        <v>96687</v>
      </c>
      <c r="B5516" s="301" t="s">
        <v>11032</v>
      </c>
      <c r="C5516" s="300" t="s">
        <v>49</v>
      </c>
      <c r="D5516" s="302">
        <v>21.02</v>
      </c>
      <c r="E5516" s="303">
        <v>0</v>
      </c>
      <c r="F5516" s="110" t="s">
        <v>14403</v>
      </c>
      <c r="G5516" s="126">
        <v>46023</v>
      </c>
      <c r="H5516" s="299" t="s">
        <v>15743</v>
      </c>
      <c r="I5516" s="197" t="str">
        <f>IFERROR(INDEX('CPU-GERAL'!$H$12:$H$2199,MATCH(A5516,'CPU-GERAL'!$B$12:$B$2199,0)),"NÃO ENCONTRADO")</f>
        <v>NÃO ENCONTRADO</v>
      </c>
      <c r="J5516" s="59" t="str">
        <f t="shared" si="86"/>
        <v/>
      </c>
    </row>
    <row r="5517" spans="1:10" x14ac:dyDescent="0.2">
      <c r="A5517" s="300">
        <v>96653</v>
      </c>
      <c r="B5517" s="301" t="s">
        <v>2571</v>
      </c>
      <c r="C5517" s="300" t="s">
        <v>49</v>
      </c>
      <c r="D5517" s="302">
        <v>16.32</v>
      </c>
      <c r="E5517" s="303">
        <v>0</v>
      </c>
      <c r="F5517" s="110" t="s">
        <v>14403</v>
      </c>
      <c r="G5517" s="126">
        <v>46023</v>
      </c>
      <c r="H5517" s="299" t="s">
        <v>15743</v>
      </c>
      <c r="I5517" s="197" t="str">
        <f>IFERROR(INDEX('CPU-GERAL'!$H$12:$H$2199,MATCH(A5517,'CPU-GERAL'!$B$12:$B$2199,0)),"NÃO ENCONTRADO")</f>
        <v>NÃO ENCONTRADO</v>
      </c>
      <c r="J5517" s="59" t="str">
        <f t="shared" si="86"/>
        <v/>
      </c>
    </row>
    <row r="5518" spans="1:10" x14ac:dyDescent="0.2">
      <c r="A5518" s="300">
        <v>96689</v>
      </c>
      <c r="B5518" s="301" t="s">
        <v>11033</v>
      </c>
      <c r="C5518" s="300" t="s">
        <v>49</v>
      </c>
      <c r="D5518" s="302">
        <v>31.96</v>
      </c>
      <c r="E5518" s="303">
        <v>0</v>
      </c>
      <c r="F5518" s="110" t="s">
        <v>14403</v>
      </c>
      <c r="G5518" s="126">
        <v>46023</v>
      </c>
      <c r="H5518" s="299" t="s">
        <v>15743</v>
      </c>
      <c r="I5518" s="197" t="str">
        <f>IFERROR(INDEX('CPU-GERAL'!$H$12:$H$2199,MATCH(A5518,'CPU-GERAL'!$B$12:$B$2199,0)),"NÃO ENCONTRADO")</f>
        <v>NÃO ENCONTRADO</v>
      </c>
      <c r="J5518" s="59" t="str">
        <f t="shared" si="86"/>
        <v/>
      </c>
    </row>
    <row r="5519" spans="1:10" x14ac:dyDescent="0.2">
      <c r="A5519" s="300">
        <v>96655</v>
      </c>
      <c r="B5519" s="301" t="s">
        <v>2573</v>
      </c>
      <c r="C5519" s="300" t="s">
        <v>49</v>
      </c>
      <c r="D5519" s="302">
        <v>25.17</v>
      </c>
      <c r="E5519" s="303">
        <v>0</v>
      </c>
      <c r="F5519" s="110" t="s">
        <v>14403</v>
      </c>
      <c r="G5519" s="126">
        <v>46023</v>
      </c>
      <c r="H5519" s="299" t="s">
        <v>15743</v>
      </c>
      <c r="I5519" s="197" t="str">
        <f>IFERROR(INDEX('CPU-GERAL'!$H$12:$H$2199,MATCH(A5519,'CPU-GERAL'!$B$12:$B$2199,0)),"NÃO ENCONTRADO")</f>
        <v>NÃO ENCONTRADO</v>
      </c>
      <c r="J5519" s="59" t="str">
        <f t="shared" si="86"/>
        <v/>
      </c>
    </row>
    <row r="5520" spans="1:10" x14ac:dyDescent="0.2">
      <c r="A5520" s="300">
        <v>96691</v>
      </c>
      <c r="B5520" s="301" t="s">
        <v>11034</v>
      </c>
      <c r="C5520" s="300" t="s">
        <v>49</v>
      </c>
      <c r="D5520" s="302">
        <v>45.9</v>
      </c>
      <c r="E5520" s="303">
        <v>0</v>
      </c>
      <c r="F5520" s="110" t="s">
        <v>14403</v>
      </c>
      <c r="G5520" s="126">
        <v>46023</v>
      </c>
      <c r="H5520" s="299" t="s">
        <v>15743</v>
      </c>
      <c r="I5520" s="197" t="str">
        <f>IFERROR(INDEX('CPU-GERAL'!$H$12:$H$2199,MATCH(A5520,'CPU-GERAL'!$B$12:$B$2199,0)),"NÃO ENCONTRADO")</f>
        <v>NÃO ENCONTRADO</v>
      </c>
      <c r="J5520" s="59" t="str">
        <f t="shared" si="86"/>
        <v/>
      </c>
    </row>
    <row r="5521" spans="1:10" x14ac:dyDescent="0.2">
      <c r="A5521" s="300">
        <v>96693</v>
      </c>
      <c r="B5521" s="301" t="s">
        <v>11035</v>
      </c>
      <c r="C5521" s="300" t="s">
        <v>49</v>
      </c>
      <c r="D5521" s="302">
        <v>69.099999999999994</v>
      </c>
      <c r="E5521" s="303">
        <v>0</v>
      </c>
      <c r="F5521" s="110" t="s">
        <v>14403</v>
      </c>
      <c r="G5521" s="126">
        <v>46023</v>
      </c>
      <c r="H5521" s="299" t="s">
        <v>15743</v>
      </c>
      <c r="I5521" s="197" t="str">
        <f>IFERROR(INDEX('CPU-GERAL'!$H$12:$H$2199,MATCH(A5521,'CPU-GERAL'!$B$12:$B$2199,0)),"NÃO ENCONTRADO")</f>
        <v>NÃO ENCONTRADO</v>
      </c>
      <c r="J5521" s="59" t="str">
        <f t="shared" si="86"/>
        <v/>
      </c>
    </row>
    <row r="5522" spans="1:10" x14ac:dyDescent="0.2">
      <c r="A5522" s="300">
        <v>96695</v>
      </c>
      <c r="B5522" s="301" t="s">
        <v>11036</v>
      </c>
      <c r="C5522" s="300" t="s">
        <v>49</v>
      </c>
      <c r="D5522" s="302">
        <v>119.88</v>
      </c>
      <c r="E5522" s="303">
        <v>0</v>
      </c>
      <c r="F5522" s="110" t="s">
        <v>14403</v>
      </c>
      <c r="G5522" s="126">
        <v>46023</v>
      </c>
      <c r="H5522" s="299" t="s">
        <v>15743</v>
      </c>
      <c r="I5522" s="197" t="str">
        <f>IFERROR(INDEX('CPU-GERAL'!$H$12:$H$2199,MATCH(A5522,'CPU-GERAL'!$B$12:$B$2199,0)),"NÃO ENCONTRADO")</f>
        <v>NÃO ENCONTRADO</v>
      </c>
      <c r="J5522" s="59" t="str">
        <f t="shared" si="86"/>
        <v/>
      </c>
    </row>
    <row r="5523" spans="1:10" x14ac:dyDescent="0.2">
      <c r="A5523" s="300">
        <v>104193</v>
      </c>
      <c r="B5523" s="301" t="s">
        <v>2791</v>
      </c>
      <c r="C5523" s="300" t="s">
        <v>49</v>
      </c>
      <c r="D5523" s="302">
        <v>199.74</v>
      </c>
      <c r="E5523" s="303">
        <v>0</v>
      </c>
      <c r="F5523" s="110" t="s">
        <v>14403</v>
      </c>
      <c r="G5523" s="126">
        <v>46023</v>
      </c>
      <c r="H5523" s="299" t="s">
        <v>15743</v>
      </c>
      <c r="I5523" s="197" t="str">
        <f>IFERROR(INDEX('CPU-GERAL'!$H$12:$H$2199,MATCH(A5523,'CPU-GERAL'!$B$12:$B$2199,0)),"NÃO ENCONTRADO")</f>
        <v>NÃO ENCONTRADO</v>
      </c>
      <c r="J5523" s="59" t="str">
        <f t="shared" si="86"/>
        <v/>
      </c>
    </row>
    <row r="5524" spans="1:10" x14ac:dyDescent="0.2">
      <c r="A5524" s="300">
        <v>96697</v>
      </c>
      <c r="B5524" s="301" t="s">
        <v>11037</v>
      </c>
      <c r="C5524" s="300" t="s">
        <v>49</v>
      </c>
      <c r="D5524" s="302">
        <v>405.47</v>
      </c>
      <c r="E5524" s="303">
        <v>0</v>
      </c>
      <c r="F5524" s="110" t="s">
        <v>14403</v>
      </c>
      <c r="G5524" s="126">
        <v>46023</v>
      </c>
      <c r="H5524" s="299" t="s">
        <v>15743</v>
      </c>
      <c r="I5524" s="197" t="str">
        <f>IFERROR(INDEX('CPU-GERAL'!$H$12:$H$2199,MATCH(A5524,'CPU-GERAL'!$B$12:$B$2199,0)),"NÃO ENCONTRADO")</f>
        <v>NÃO ENCONTRADO</v>
      </c>
      <c r="J5524" s="59" t="str">
        <f t="shared" si="86"/>
        <v/>
      </c>
    </row>
    <row r="5525" spans="1:10" x14ac:dyDescent="0.2">
      <c r="A5525" s="300">
        <v>104199</v>
      </c>
      <c r="B5525" s="301" t="s">
        <v>2795</v>
      </c>
      <c r="C5525" s="300" t="s">
        <v>49</v>
      </c>
      <c r="D5525" s="302">
        <v>8.65</v>
      </c>
      <c r="E5525" s="303">
        <v>0</v>
      </c>
      <c r="F5525" s="110" t="s">
        <v>14403</v>
      </c>
      <c r="G5525" s="126">
        <v>46023</v>
      </c>
      <c r="H5525" s="299" t="s">
        <v>15743</v>
      </c>
      <c r="I5525" s="197" t="str">
        <f>IFERROR(INDEX('CPU-GERAL'!$H$12:$H$2199,MATCH(A5525,'CPU-GERAL'!$B$12:$B$2199,0)),"NÃO ENCONTRADO")</f>
        <v>NÃO ENCONTRADO</v>
      </c>
      <c r="J5525" s="59" t="str">
        <f t="shared" si="86"/>
        <v/>
      </c>
    </row>
    <row r="5526" spans="1:10" x14ac:dyDescent="0.2">
      <c r="A5526" s="300">
        <v>96684</v>
      </c>
      <c r="B5526" s="301" t="s">
        <v>11038</v>
      </c>
      <c r="C5526" s="300" t="s">
        <v>49</v>
      </c>
      <c r="D5526" s="302">
        <v>13.15</v>
      </c>
      <c r="E5526" s="303">
        <v>0</v>
      </c>
      <c r="F5526" s="110" t="s">
        <v>14403</v>
      </c>
      <c r="G5526" s="126">
        <v>46023</v>
      </c>
      <c r="H5526" s="299" t="s">
        <v>15743</v>
      </c>
      <c r="I5526" s="197" t="str">
        <f>IFERROR(INDEX('CPU-GERAL'!$H$12:$H$2199,MATCH(A5526,'CPU-GERAL'!$B$12:$B$2199,0)),"NÃO ENCONTRADO")</f>
        <v>NÃO ENCONTRADO</v>
      </c>
      <c r="J5526" s="59" t="str">
        <f t="shared" si="86"/>
        <v/>
      </c>
    </row>
    <row r="5527" spans="1:10" x14ac:dyDescent="0.2">
      <c r="A5527" s="300">
        <v>96650</v>
      </c>
      <c r="B5527" s="301" t="s">
        <v>11039</v>
      </c>
      <c r="C5527" s="300" t="s">
        <v>49</v>
      </c>
      <c r="D5527" s="302">
        <v>10.3</v>
      </c>
      <c r="E5527" s="303">
        <v>0</v>
      </c>
      <c r="F5527" s="110" t="s">
        <v>14403</v>
      </c>
      <c r="G5527" s="126">
        <v>46023</v>
      </c>
      <c r="H5527" s="299" t="s">
        <v>15743</v>
      </c>
      <c r="I5527" s="197" t="str">
        <f>IFERROR(INDEX('CPU-GERAL'!$H$12:$H$2199,MATCH(A5527,'CPU-GERAL'!$B$12:$B$2199,0)),"NÃO ENCONTRADO")</f>
        <v>NÃO ENCONTRADO</v>
      </c>
      <c r="J5527" s="59" t="str">
        <f t="shared" si="86"/>
        <v/>
      </c>
    </row>
    <row r="5528" spans="1:10" x14ac:dyDescent="0.2">
      <c r="A5528" s="300">
        <v>96637</v>
      </c>
      <c r="B5528" s="301" t="s">
        <v>11040</v>
      </c>
      <c r="C5528" s="300" t="s">
        <v>49</v>
      </c>
      <c r="D5528" s="302">
        <v>18.22</v>
      </c>
      <c r="E5528" s="303">
        <v>0</v>
      </c>
      <c r="F5528" s="110" t="s">
        <v>14403</v>
      </c>
      <c r="G5528" s="126">
        <v>46023</v>
      </c>
      <c r="H5528" s="299" t="s">
        <v>15743</v>
      </c>
      <c r="I5528" s="197" t="str">
        <f>IFERROR(INDEX('CPU-GERAL'!$H$12:$H$2199,MATCH(A5528,'CPU-GERAL'!$B$12:$B$2199,0)),"NÃO ENCONTRADO")</f>
        <v>NÃO ENCONTRADO</v>
      </c>
      <c r="J5528" s="59" t="str">
        <f t="shared" si="86"/>
        <v/>
      </c>
    </row>
    <row r="5529" spans="1:10" x14ac:dyDescent="0.2">
      <c r="A5529" s="300">
        <v>96686</v>
      </c>
      <c r="B5529" s="301" t="s">
        <v>11041</v>
      </c>
      <c r="C5529" s="300" t="s">
        <v>49</v>
      </c>
      <c r="D5529" s="302">
        <v>16.989999999999998</v>
      </c>
      <c r="E5529" s="303">
        <v>0</v>
      </c>
      <c r="F5529" s="110" t="s">
        <v>14403</v>
      </c>
      <c r="G5529" s="126">
        <v>46023</v>
      </c>
      <c r="H5529" s="299" t="s">
        <v>15743</v>
      </c>
      <c r="I5529" s="197" t="str">
        <f>IFERROR(INDEX('CPU-GERAL'!$H$12:$H$2199,MATCH(A5529,'CPU-GERAL'!$B$12:$B$2199,0)),"NÃO ENCONTRADO")</f>
        <v>NÃO ENCONTRADO</v>
      </c>
      <c r="J5529" s="59" t="str">
        <f t="shared" si="86"/>
        <v/>
      </c>
    </row>
    <row r="5530" spans="1:10" x14ac:dyDescent="0.2">
      <c r="A5530" s="300">
        <v>96652</v>
      </c>
      <c r="B5530" s="301" t="s">
        <v>2570</v>
      </c>
      <c r="C5530" s="300" t="s">
        <v>49</v>
      </c>
      <c r="D5530" s="302">
        <v>12.29</v>
      </c>
      <c r="E5530" s="303">
        <v>0</v>
      </c>
      <c r="F5530" s="110" t="s">
        <v>14403</v>
      </c>
      <c r="G5530" s="126">
        <v>46023</v>
      </c>
      <c r="H5530" s="299" t="s">
        <v>15743</v>
      </c>
      <c r="I5530" s="197" t="str">
        <f>IFERROR(INDEX('CPU-GERAL'!$H$12:$H$2199,MATCH(A5530,'CPU-GERAL'!$B$12:$B$2199,0)),"NÃO ENCONTRADO")</f>
        <v>NÃO ENCONTRADO</v>
      </c>
      <c r="J5530" s="59" t="str">
        <f t="shared" si="86"/>
        <v/>
      </c>
    </row>
    <row r="5531" spans="1:10" x14ac:dyDescent="0.2">
      <c r="A5531" s="300">
        <v>96688</v>
      </c>
      <c r="B5531" s="301" t="s">
        <v>11042</v>
      </c>
      <c r="C5531" s="300" t="s">
        <v>49</v>
      </c>
      <c r="D5531" s="302">
        <v>25.41</v>
      </c>
      <c r="E5531" s="303">
        <v>0</v>
      </c>
      <c r="F5531" s="110" t="s">
        <v>14403</v>
      </c>
      <c r="G5531" s="126">
        <v>46023</v>
      </c>
      <c r="H5531" s="299" t="s">
        <v>15743</v>
      </c>
      <c r="I5531" s="197" t="str">
        <f>IFERROR(INDEX('CPU-GERAL'!$H$12:$H$2199,MATCH(A5531,'CPU-GERAL'!$B$12:$B$2199,0)),"NÃO ENCONTRADO")</f>
        <v>NÃO ENCONTRADO</v>
      </c>
      <c r="J5531" s="59" t="str">
        <f t="shared" si="86"/>
        <v/>
      </c>
    </row>
    <row r="5532" spans="1:10" x14ac:dyDescent="0.2">
      <c r="A5532" s="300">
        <v>96654</v>
      </c>
      <c r="B5532" s="301" t="s">
        <v>2572</v>
      </c>
      <c r="C5532" s="300" t="s">
        <v>49</v>
      </c>
      <c r="D5532" s="302">
        <v>18.62</v>
      </c>
      <c r="E5532" s="303">
        <v>0</v>
      </c>
      <c r="F5532" s="110" t="s">
        <v>14403</v>
      </c>
      <c r="G5532" s="126">
        <v>46023</v>
      </c>
      <c r="H5532" s="299" t="s">
        <v>15743</v>
      </c>
      <c r="I5532" s="197" t="str">
        <f>IFERROR(INDEX('CPU-GERAL'!$H$12:$H$2199,MATCH(A5532,'CPU-GERAL'!$B$12:$B$2199,0)),"NÃO ENCONTRADO")</f>
        <v>NÃO ENCONTRADO</v>
      </c>
      <c r="J5532" s="59" t="str">
        <f t="shared" si="86"/>
        <v/>
      </c>
    </row>
    <row r="5533" spans="1:10" x14ac:dyDescent="0.2">
      <c r="A5533" s="300">
        <v>96690</v>
      </c>
      <c r="B5533" s="301" t="s">
        <v>11043</v>
      </c>
      <c r="C5533" s="300" t="s">
        <v>49</v>
      </c>
      <c r="D5533" s="302">
        <v>35.53</v>
      </c>
      <c r="E5533" s="303">
        <v>0</v>
      </c>
      <c r="F5533" s="110" t="s">
        <v>14403</v>
      </c>
      <c r="G5533" s="126">
        <v>46023</v>
      </c>
      <c r="H5533" s="299" t="s">
        <v>15743</v>
      </c>
      <c r="I5533" s="197" t="str">
        <f>IFERROR(INDEX('CPU-GERAL'!$H$12:$H$2199,MATCH(A5533,'CPU-GERAL'!$B$12:$B$2199,0)),"NÃO ENCONTRADO")</f>
        <v>NÃO ENCONTRADO</v>
      </c>
      <c r="J5533" s="59" t="str">
        <f t="shared" si="86"/>
        <v/>
      </c>
    </row>
    <row r="5534" spans="1:10" x14ac:dyDescent="0.2">
      <c r="A5534" s="300">
        <v>96692</v>
      </c>
      <c r="B5534" s="301" t="s">
        <v>11044</v>
      </c>
      <c r="C5534" s="300" t="s">
        <v>49</v>
      </c>
      <c r="D5534" s="302">
        <v>50.58</v>
      </c>
      <c r="E5534" s="303">
        <v>0</v>
      </c>
      <c r="F5534" s="110" t="s">
        <v>14403</v>
      </c>
      <c r="G5534" s="126">
        <v>46023</v>
      </c>
      <c r="H5534" s="299" t="s">
        <v>15743</v>
      </c>
      <c r="I5534" s="197" t="str">
        <f>IFERROR(INDEX('CPU-GERAL'!$H$12:$H$2199,MATCH(A5534,'CPU-GERAL'!$B$12:$B$2199,0)),"NÃO ENCONTRADO")</f>
        <v>NÃO ENCONTRADO</v>
      </c>
      <c r="J5534" s="59" t="str">
        <f t="shared" si="86"/>
        <v/>
      </c>
    </row>
    <row r="5535" spans="1:10" x14ac:dyDescent="0.2">
      <c r="A5535" s="300">
        <v>96694</v>
      </c>
      <c r="B5535" s="301" t="s">
        <v>11045</v>
      </c>
      <c r="C5535" s="300" t="s">
        <v>49</v>
      </c>
      <c r="D5535" s="302">
        <v>108.58</v>
      </c>
      <c r="E5535" s="303">
        <v>0</v>
      </c>
      <c r="F5535" s="110" t="s">
        <v>14403</v>
      </c>
      <c r="G5535" s="126">
        <v>46023</v>
      </c>
      <c r="H5535" s="299" t="s">
        <v>15743</v>
      </c>
      <c r="I5535" s="197" t="str">
        <f>IFERROR(INDEX('CPU-GERAL'!$H$12:$H$2199,MATCH(A5535,'CPU-GERAL'!$B$12:$B$2199,0)),"NÃO ENCONTRADO")</f>
        <v>NÃO ENCONTRADO</v>
      </c>
      <c r="J5535" s="59" t="str">
        <f t="shared" si="86"/>
        <v/>
      </c>
    </row>
    <row r="5536" spans="1:10" x14ac:dyDescent="0.2">
      <c r="A5536" s="300">
        <v>96696</v>
      </c>
      <c r="B5536" s="301" t="s">
        <v>11046</v>
      </c>
      <c r="C5536" s="300" t="s">
        <v>49</v>
      </c>
      <c r="D5536" s="302">
        <v>135.71</v>
      </c>
      <c r="E5536" s="303">
        <v>0</v>
      </c>
      <c r="F5536" s="110" t="s">
        <v>14403</v>
      </c>
      <c r="G5536" s="126">
        <v>46023</v>
      </c>
      <c r="H5536" s="299" t="s">
        <v>15743</v>
      </c>
      <c r="I5536" s="197" t="str">
        <f>IFERROR(INDEX('CPU-GERAL'!$H$12:$H$2199,MATCH(A5536,'CPU-GERAL'!$B$12:$B$2199,0)),"NÃO ENCONTRADO")</f>
        <v>NÃO ENCONTRADO</v>
      </c>
      <c r="J5536" s="59" t="str">
        <f t="shared" si="86"/>
        <v/>
      </c>
    </row>
    <row r="5537" spans="1:10" x14ac:dyDescent="0.2">
      <c r="A5537" s="300">
        <v>96709</v>
      </c>
      <c r="B5537" s="301" t="s">
        <v>11047</v>
      </c>
      <c r="C5537" s="300" t="s">
        <v>49</v>
      </c>
      <c r="D5537" s="302">
        <v>132.54</v>
      </c>
      <c r="E5537" s="303">
        <v>0</v>
      </c>
      <c r="F5537" s="110" t="s">
        <v>14403</v>
      </c>
      <c r="G5537" s="126">
        <v>46023</v>
      </c>
      <c r="H5537" s="299" t="s">
        <v>15743</v>
      </c>
      <c r="I5537" s="197" t="str">
        <f>IFERROR(INDEX('CPU-GERAL'!$H$12:$H$2199,MATCH(A5537,'CPU-GERAL'!$B$12:$B$2199,0)),"NÃO ENCONTRADO")</f>
        <v>NÃO ENCONTRADO</v>
      </c>
      <c r="J5537" s="59" t="str">
        <f t="shared" si="86"/>
        <v/>
      </c>
    </row>
    <row r="5538" spans="1:10" x14ac:dyDescent="0.2">
      <c r="A5538" s="300">
        <v>104200</v>
      </c>
      <c r="B5538" s="301" t="s">
        <v>2796</v>
      </c>
      <c r="C5538" s="300" t="s">
        <v>49</v>
      </c>
      <c r="D5538" s="302">
        <v>7.13</v>
      </c>
      <c r="E5538" s="303">
        <v>0</v>
      </c>
      <c r="F5538" s="110" t="s">
        <v>14403</v>
      </c>
      <c r="G5538" s="126">
        <v>46023</v>
      </c>
      <c r="H5538" s="299" t="s">
        <v>15743</v>
      </c>
      <c r="I5538" s="197" t="str">
        <f>IFERROR(INDEX('CPU-GERAL'!$H$12:$H$2199,MATCH(A5538,'CPU-GERAL'!$B$12:$B$2199,0)),"NÃO ENCONTRADO")</f>
        <v>NÃO ENCONTRADO</v>
      </c>
      <c r="J5538" s="59" t="str">
        <f t="shared" si="86"/>
        <v/>
      </c>
    </row>
    <row r="5539" spans="1:10" x14ac:dyDescent="0.2">
      <c r="A5539" s="300">
        <v>96698</v>
      </c>
      <c r="B5539" s="301" t="s">
        <v>11048</v>
      </c>
      <c r="C5539" s="300" t="s">
        <v>49</v>
      </c>
      <c r="D5539" s="302">
        <v>9.35</v>
      </c>
      <c r="E5539" s="303">
        <v>0</v>
      </c>
      <c r="F5539" s="110" t="s">
        <v>14403</v>
      </c>
      <c r="G5539" s="126">
        <v>46023</v>
      </c>
      <c r="H5539" s="299" t="s">
        <v>15743</v>
      </c>
      <c r="I5539" s="197" t="str">
        <f>IFERROR(INDEX('CPU-GERAL'!$H$12:$H$2199,MATCH(A5539,'CPU-GERAL'!$B$12:$B$2199,0)),"NÃO ENCONTRADO")</f>
        <v>NÃO ENCONTRADO</v>
      </c>
      <c r="J5539" s="59" t="str">
        <f t="shared" si="86"/>
        <v/>
      </c>
    </row>
    <row r="5540" spans="1:10" x14ac:dyDescent="0.2">
      <c r="A5540" s="300">
        <v>96656</v>
      </c>
      <c r="B5540" s="301" t="s">
        <v>11049</v>
      </c>
      <c r="C5540" s="300" t="s">
        <v>49</v>
      </c>
      <c r="D5540" s="302">
        <v>7.44</v>
      </c>
      <c r="E5540" s="303">
        <v>0</v>
      </c>
      <c r="F5540" s="110" t="s">
        <v>14403</v>
      </c>
      <c r="G5540" s="126">
        <v>46023</v>
      </c>
      <c r="H5540" s="299" t="s">
        <v>15743</v>
      </c>
      <c r="I5540" s="197" t="str">
        <f>IFERROR(INDEX('CPU-GERAL'!$H$12:$H$2199,MATCH(A5540,'CPU-GERAL'!$B$12:$B$2199,0)),"NÃO ENCONTRADO")</f>
        <v>NÃO ENCONTRADO</v>
      </c>
      <c r="J5540" s="59" t="str">
        <f t="shared" si="86"/>
        <v/>
      </c>
    </row>
    <row r="5541" spans="1:10" x14ac:dyDescent="0.2">
      <c r="A5541" s="300">
        <v>96639</v>
      </c>
      <c r="B5541" s="301" t="s">
        <v>11050</v>
      </c>
      <c r="C5541" s="300" t="s">
        <v>49</v>
      </c>
      <c r="D5541" s="302">
        <v>12.72</v>
      </c>
      <c r="E5541" s="303">
        <v>0</v>
      </c>
      <c r="F5541" s="110" t="s">
        <v>14403</v>
      </c>
      <c r="G5541" s="126">
        <v>46023</v>
      </c>
      <c r="H5541" s="299" t="s">
        <v>15743</v>
      </c>
      <c r="I5541" s="197" t="str">
        <f>IFERROR(INDEX('CPU-GERAL'!$H$12:$H$2199,MATCH(A5541,'CPU-GERAL'!$B$12:$B$2199,0)),"NÃO ENCONTRADO")</f>
        <v>NÃO ENCONTRADO</v>
      </c>
      <c r="J5541" s="59" t="str">
        <f t="shared" si="86"/>
        <v/>
      </c>
    </row>
    <row r="5542" spans="1:10" x14ac:dyDescent="0.2">
      <c r="A5542" s="300">
        <v>96701</v>
      </c>
      <c r="B5542" s="301" t="s">
        <v>11051</v>
      </c>
      <c r="C5542" s="300" t="s">
        <v>49</v>
      </c>
      <c r="D5542" s="302">
        <v>12.93</v>
      </c>
      <c r="E5542" s="303">
        <v>0</v>
      </c>
      <c r="F5542" s="110" t="s">
        <v>14403</v>
      </c>
      <c r="G5542" s="126">
        <v>46023</v>
      </c>
      <c r="H5542" s="299" t="s">
        <v>15743</v>
      </c>
      <c r="I5542" s="197" t="str">
        <f>IFERROR(INDEX('CPU-GERAL'!$H$12:$H$2199,MATCH(A5542,'CPU-GERAL'!$B$12:$B$2199,0)),"NÃO ENCONTRADO")</f>
        <v>NÃO ENCONTRADO</v>
      </c>
      <c r="J5542" s="59" t="str">
        <f t="shared" si="86"/>
        <v/>
      </c>
    </row>
    <row r="5543" spans="1:10" x14ac:dyDescent="0.2">
      <c r="A5543" s="300">
        <v>96659</v>
      </c>
      <c r="B5543" s="301" t="s">
        <v>11052</v>
      </c>
      <c r="C5543" s="300" t="s">
        <v>49</v>
      </c>
      <c r="D5543" s="302">
        <v>9.7899999999999991</v>
      </c>
      <c r="E5543" s="303">
        <v>0</v>
      </c>
      <c r="F5543" s="110" t="s">
        <v>14403</v>
      </c>
      <c r="G5543" s="126">
        <v>46023</v>
      </c>
      <c r="H5543" s="299" t="s">
        <v>15743</v>
      </c>
      <c r="I5543" s="197" t="str">
        <f>IFERROR(INDEX('CPU-GERAL'!$H$12:$H$2199,MATCH(A5543,'CPU-GERAL'!$B$12:$B$2199,0)),"NÃO ENCONTRADO")</f>
        <v>NÃO ENCONTRADO</v>
      </c>
      <c r="J5543" s="59" t="str">
        <f t="shared" si="86"/>
        <v/>
      </c>
    </row>
    <row r="5544" spans="1:10" x14ac:dyDescent="0.2">
      <c r="A5544" s="300">
        <v>96703</v>
      </c>
      <c r="B5544" s="301" t="s">
        <v>11053</v>
      </c>
      <c r="C5544" s="300" t="s">
        <v>49</v>
      </c>
      <c r="D5544" s="302">
        <v>23.34</v>
      </c>
      <c r="E5544" s="303">
        <v>0</v>
      </c>
      <c r="F5544" s="110" t="s">
        <v>14403</v>
      </c>
      <c r="G5544" s="126">
        <v>46023</v>
      </c>
      <c r="H5544" s="299" t="s">
        <v>15743</v>
      </c>
      <c r="I5544" s="197" t="str">
        <f>IFERROR(INDEX('CPU-GERAL'!$H$12:$H$2199,MATCH(A5544,'CPU-GERAL'!$B$12:$B$2199,0)),"NÃO ENCONTRADO")</f>
        <v>NÃO ENCONTRADO</v>
      </c>
      <c r="J5544" s="59" t="str">
        <f t="shared" si="86"/>
        <v/>
      </c>
    </row>
    <row r="5545" spans="1:10" x14ac:dyDescent="0.2">
      <c r="A5545" s="300">
        <v>96663</v>
      </c>
      <c r="B5545" s="301" t="s">
        <v>11054</v>
      </c>
      <c r="C5545" s="300" t="s">
        <v>49</v>
      </c>
      <c r="D5545" s="302">
        <v>18.809999999999999</v>
      </c>
      <c r="E5545" s="303">
        <v>0</v>
      </c>
      <c r="F5545" s="110" t="s">
        <v>14403</v>
      </c>
      <c r="G5545" s="126">
        <v>46023</v>
      </c>
      <c r="H5545" s="299" t="s">
        <v>15743</v>
      </c>
      <c r="I5545" s="197" t="str">
        <f>IFERROR(INDEX('CPU-GERAL'!$H$12:$H$2199,MATCH(A5545,'CPU-GERAL'!$B$12:$B$2199,0)),"NÃO ENCONTRADO")</f>
        <v>NÃO ENCONTRADO</v>
      </c>
      <c r="J5545" s="59" t="str">
        <f t="shared" si="86"/>
        <v/>
      </c>
    </row>
    <row r="5546" spans="1:10" x14ac:dyDescent="0.2">
      <c r="A5546" s="300">
        <v>96705</v>
      </c>
      <c r="B5546" s="301" t="s">
        <v>11055</v>
      </c>
      <c r="C5546" s="300" t="s">
        <v>49</v>
      </c>
      <c r="D5546" s="302">
        <v>28.32</v>
      </c>
      <c r="E5546" s="303">
        <v>0</v>
      </c>
      <c r="F5546" s="110" t="s">
        <v>14403</v>
      </c>
      <c r="G5546" s="126">
        <v>46023</v>
      </c>
      <c r="H5546" s="299" t="s">
        <v>15743</v>
      </c>
      <c r="I5546" s="197" t="str">
        <f>IFERROR(INDEX('CPU-GERAL'!$H$12:$H$2199,MATCH(A5546,'CPU-GERAL'!$B$12:$B$2199,0)),"NÃO ENCONTRADO")</f>
        <v>NÃO ENCONTRADO</v>
      </c>
      <c r="J5546" s="59" t="str">
        <f t="shared" si="86"/>
        <v/>
      </c>
    </row>
    <row r="5547" spans="1:10" x14ac:dyDescent="0.2">
      <c r="A5547" s="300">
        <v>96706</v>
      </c>
      <c r="B5547" s="301" t="s">
        <v>11056</v>
      </c>
      <c r="C5547" s="300" t="s">
        <v>49</v>
      </c>
      <c r="D5547" s="302">
        <v>42.17</v>
      </c>
      <c r="E5547" s="303">
        <v>0</v>
      </c>
      <c r="F5547" s="110" t="s">
        <v>14403</v>
      </c>
      <c r="G5547" s="126">
        <v>46023</v>
      </c>
      <c r="H5547" s="299" t="s">
        <v>15743</v>
      </c>
      <c r="I5547" s="197" t="str">
        <f>IFERROR(INDEX('CPU-GERAL'!$H$12:$H$2199,MATCH(A5547,'CPU-GERAL'!$B$12:$B$2199,0)),"NÃO ENCONTRADO")</f>
        <v>NÃO ENCONTRADO</v>
      </c>
      <c r="J5547" s="59" t="str">
        <f t="shared" si="86"/>
        <v/>
      </c>
    </row>
    <row r="5548" spans="1:10" x14ac:dyDescent="0.2">
      <c r="A5548" s="300">
        <v>96707</v>
      </c>
      <c r="B5548" s="301" t="s">
        <v>11057</v>
      </c>
      <c r="C5548" s="300" t="s">
        <v>49</v>
      </c>
      <c r="D5548" s="302">
        <v>68.2</v>
      </c>
      <c r="E5548" s="303">
        <v>0</v>
      </c>
      <c r="F5548" s="110" t="s">
        <v>14403</v>
      </c>
      <c r="G5548" s="126">
        <v>46023</v>
      </c>
      <c r="H5548" s="299" t="s">
        <v>15743</v>
      </c>
      <c r="I5548" s="197" t="str">
        <f>IFERROR(INDEX('CPU-GERAL'!$H$12:$H$2199,MATCH(A5548,'CPU-GERAL'!$B$12:$B$2199,0)),"NÃO ENCONTRADO")</f>
        <v>NÃO ENCONTRADO</v>
      </c>
      <c r="J5548" s="59" t="str">
        <f t="shared" si="86"/>
        <v/>
      </c>
    </row>
    <row r="5549" spans="1:10" x14ac:dyDescent="0.2">
      <c r="A5549" s="300">
        <v>96708</v>
      </c>
      <c r="B5549" s="301" t="s">
        <v>11058</v>
      </c>
      <c r="C5549" s="300" t="s">
        <v>49</v>
      </c>
      <c r="D5549" s="302">
        <v>103.79</v>
      </c>
      <c r="E5549" s="303">
        <v>0</v>
      </c>
      <c r="F5549" s="110" t="s">
        <v>14403</v>
      </c>
      <c r="G5549" s="126">
        <v>46023</v>
      </c>
      <c r="H5549" s="299" t="s">
        <v>15743</v>
      </c>
      <c r="I5549" s="197" t="str">
        <f>IFERROR(INDEX('CPU-GERAL'!$H$12:$H$2199,MATCH(A5549,'CPU-GERAL'!$B$12:$B$2199,0)),"NÃO ENCONTRADO")</f>
        <v>NÃO ENCONTRADO</v>
      </c>
      <c r="J5549" s="59" t="str">
        <f t="shared" si="86"/>
        <v/>
      </c>
    </row>
    <row r="5550" spans="1:10" x14ac:dyDescent="0.2">
      <c r="A5550" s="300">
        <v>96675</v>
      </c>
      <c r="B5550" s="301" t="s">
        <v>11059</v>
      </c>
      <c r="C5550" s="300" t="s">
        <v>18</v>
      </c>
      <c r="D5550" s="302">
        <v>187.69</v>
      </c>
      <c r="E5550" s="303">
        <v>0</v>
      </c>
      <c r="F5550" s="110" t="s">
        <v>14403</v>
      </c>
      <c r="G5550" s="126">
        <v>46023</v>
      </c>
      <c r="H5550" s="299" t="s">
        <v>15743</v>
      </c>
      <c r="I5550" s="197" t="str">
        <f>IFERROR(INDEX('CPU-GERAL'!$H$12:$H$2199,MATCH(A5550,'CPU-GERAL'!$B$12:$B$2199,0)),"NÃO ENCONTRADO")</f>
        <v>NÃO ENCONTRADO</v>
      </c>
      <c r="J5550" s="59" t="str">
        <f t="shared" si="86"/>
        <v/>
      </c>
    </row>
    <row r="5551" spans="1:10" x14ac:dyDescent="0.2">
      <c r="A5551" s="300">
        <v>96683</v>
      </c>
      <c r="B5551" s="301" t="s">
        <v>11060</v>
      </c>
      <c r="C5551" s="300" t="s">
        <v>18</v>
      </c>
      <c r="D5551" s="302">
        <v>365.71</v>
      </c>
      <c r="E5551" s="303">
        <v>0</v>
      </c>
      <c r="F5551" s="110" t="s">
        <v>14403</v>
      </c>
      <c r="G5551" s="126">
        <v>46023</v>
      </c>
      <c r="H5551" s="299" t="s">
        <v>15743</v>
      </c>
      <c r="I5551" s="197" t="str">
        <f>IFERROR(INDEX('CPU-GERAL'!$H$12:$H$2199,MATCH(A5551,'CPU-GERAL'!$B$12:$B$2199,0)),"NÃO ENCONTRADO")</f>
        <v>NÃO ENCONTRADO</v>
      </c>
      <c r="J5551" s="59" t="str">
        <f t="shared" si="86"/>
        <v/>
      </c>
    </row>
    <row r="5552" spans="1:10" x14ac:dyDescent="0.2">
      <c r="A5552" s="300">
        <v>104194</v>
      </c>
      <c r="B5552" s="301" t="s">
        <v>2189</v>
      </c>
      <c r="C5552" s="300" t="s">
        <v>18</v>
      </c>
      <c r="D5552" s="302">
        <v>25.73</v>
      </c>
      <c r="E5552" s="303">
        <v>0</v>
      </c>
      <c r="F5552" s="110" t="s">
        <v>14403</v>
      </c>
      <c r="G5552" s="126">
        <v>46023</v>
      </c>
      <c r="H5552" s="299" t="s">
        <v>15743</v>
      </c>
      <c r="I5552" s="197" t="str">
        <f>IFERROR(INDEX('CPU-GERAL'!$H$12:$H$2199,MATCH(A5552,'CPU-GERAL'!$B$12:$B$2199,0)),"NÃO ENCONTRADO")</f>
        <v>NÃO ENCONTRADO</v>
      </c>
      <c r="J5552" s="59" t="str">
        <f t="shared" si="86"/>
        <v/>
      </c>
    </row>
    <row r="5553" spans="1:10" x14ac:dyDescent="0.2">
      <c r="A5553" s="300">
        <v>104195</v>
      </c>
      <c r="B5553" s="301" t="s">
        <v>2190</v>
      </c>
      <c r="C5553" s="300" t="s">
        <v>18</v>
      </c>
      <c r="D5553" s="302">
        <v>27.36</v>
      </c>
      <c r="E5553" s="303">
        <v>0</v>
      </c>
      <c r="F5553" s="110" t="s">
        <v>14403</v>
      </c>
      <c r="G5553" s="126">
        <v>46023</v>
      </c>
      <c r="H5553" s="299" t="s">
        <v>15743</v>
      </c>
      <c r="I5553" s="197" t="str">
        <f>IFERROR(INDEX('CPU-GERAL'!$H$12:$H$2199,MATCH(A5553,'CPU-GERAL'!$B$12:$B$2199,0)),"NÃO ENCONTRADO")</f>
        <v>NÃO ENCONTRADO</v>
      </c>
      <c r="J5553" s="59" t="str">
        <f t="shared" si="86"/>
        <v/>
      </c>
    </row>
    <row r="5554" spans="1:10" x14ac:dyDescent="0.2">
      <c r="A5554" s="300">
        <v>96668</v>
      </c>
      <c r="B5554" s="301" t="s">
        <v>11061</v>
      </c>
      <c r="C5554" s="300" t="s">
        <v>18</v>
      </c>
      <c r="D5554" s="302">
        <v>21.33</v>
      </c>
      <c r="E5554" s="303">
        <v>0</v>
      </c>
      <c r="F5554" s="110" t="s">
        <v>14403</v>
      </c>
      <c r="G5554" s="126">
        <v>46023</v>
      </c>
      <c r="H5554" s="299" t="s">
        <v>15743</v>
      </c>
      <c r="I5554" s="197" t="str">
        <f>IFERROR(INDEX('CPU-GERAL'!$H$12:$H$2199,MATCH(A5554,'CPU-GERAL'!$B$12:$B$2199,0)),"NÃO ENCONTRADO")</f>
        <v>NÃO ENCONTRADO</v>
      </c>
      <c r="J5554" s="59" t="str">
        <f t="shared" si="86"/>
        <v/>
      </c>
    </row>
    <row r="5555" spans="1:10" x14ac:dyDescent="0.2">
      <c r="A5555" s="300">
        <v>96644</v>
      </c>
      <c r="B5555" s="301" t="s">
        <v>11062</v>
      </c>
      <c r="C5555" s="300" t="s">
        <v>18</v>
      </c>
      <c r="D5555" s="302">
        <v>27.02</v>
      </c>
      <c r="E5555" s="303">
        <v>0</v>
      </c>
      <c r="F5555" s="110" t="s">
        <v>14403</v>
      </c>
      <c r="G5555" s="126">
        <v>46023</v>
      </c>
      <c r="H5555" s="299" t="s">
        <v>15743</v>
      </c>
      <c r="I5555" s="197" t="str">
        <f>IFERROR(INDEX('CPU-GERAL'!$H$12:$H$2199,MATCH(A5555,'CPU-GERAL'!$B$12:$B$2199,0)),"NÃO ENCONTRADO")</f>
        <v>NÃO ENCONTRADO</v>
      </c>
      <c r="J5555" s="59" t="str">
        <f t="shared" si="86"/>
        <v/>
      </c>
    </row>
    <row r="5556" spans="1:10" x14ac:dyDescent="0.2">
      <c r="A5556" s="300">
        <v>96635</v>
      </c>
      <c r="B5556" s="301" t="s">
        <v>11063</v>
      </c>
      <c r="C5556" s="300" t="s">
        <v>18</v>
      </c>
      <c r="D5556" s="302">
        <v>48.39</v>
      </c>
      <c r="E5556" s="303">
        <v>0</v>
      </c>
      <c r="F5556" s="110" t="s">
        <v>14403</v>
      </c>
      <c r="G5556" s="126">
        <v>46023</v>
      </c>
      <c r="H5556" s="299" t="s">
        <v>15743</v>
      </c>
      <c r="I5556" s="197" t="str">
        <f>IFERROR(INDEX('CPU-GERAL'!$H$12:$H$2199,MATCH(A5556,'CPU-GERAL'!$B$12:$B$2199,0)),"NÃO ENCONTRADO")</f>
        <v>NÃO ENCONTRADO</v>
      </c>
      <c r="J5556" s="59" t="str">
        <f t="shared" si="86"/>
        <v/>
      </c>
    </row>
    <row r="5557" spans="1:10" x14ac:dyDescent="0.2">
      <c r="A5557" s="300">
        <v>96636</v>
      </c>
      <c r="B5557" s="301" t="s">
        <v>11064</v>
      </c>
      <c r="C5557" s="300" t="s">
        <v>18</v>
      </c>
      <c r="D5557" s="302">
        <v>51.37</v>
      </c>
      <c r="E5557" s="303">
        <v>0</v>
      </c>
      <c r="F5557" s="110" t="s">
        <v>14403</v>
      </c>
      <c r="G5557" s="126">
        <v>46023</v>
      </c>
      <c r="H5557" s="299" t="s">
        <v>15743</v>
      </c>
      <c r="I5557" s="197" t="str">
        <f>IFERROR(INDEX('CPU-GERAL'!$H$12:$H$2199,MATCH(A5557,'CPU-GERAL'!$B$12:$B$2199,0)),"NÃO ENCONTRADO")</f>
        <v>NÃO ENCONTRADO</v>
      </c>
      <c r="J5557" s="59" t="str">
        <f t="shared" si="86"/>
        <v/>
      </c>
    </row>
    <row r="5558" spans="1:10" x14ac:dyDescent="0.2">
      <c r="A5558" s="300">
        <v>96676</v>
      </c>
      <c r="B5558" s="301" t="s">
        <v>11065</v>
      </c>
      <c r="C5558" s="300" t="s">
        <v>18</v>
      </c>
      <c r="D5558" s="302">
        <v>26.76</v>
      </c>
      <c r="E5558" s="303">
        <v>0</v>
      </c>
      <c r="F5558" s="110" t="s">
        <v>14403</v>
      </c>
      <c r="G5558" s="126">
        <v>46023</v>
      </c>
      <c r="H5558" s="299" t="s">
        <v>15743</v>
      </c>
      <c r="I5558" s="197" t="str">
        <f>IFERROR(INDEX('CPU-GERAL'!$H$12:$H$2199,MATCH(A5558,'CPU-GERAL'!$B$12:$B$2199,0)),"NÃO ENCONTRADO")</f>
        <v>NÃO ENCONTRADO</v>
      </c>
      <c r="J5558" s="59" t="str">
        <f t="shared" si="86"/>
        <v/>
      </c>
    </row>
    <row r="5559" spans="1:10" x14ac:dyDescent="0.2">
      <c r="A5559" s="300">
        <v>96647</v>
      </c>
      <c r="B5559" s="301" t="s">
        <v>11066</v>
      </c>
      <c r="C5559" s="300" t="s">
        <v>18</v>
      </c>
      <c r="D5559" s="302">
        <v>29.38</v>
      </c>
      <c r="E5559" s="303">
        <v>0</v>
      </c>
      <c r="F5559" s="110" t="s">
        <v>14403</v>
      </c>
      <c r="G5559" s="126">
        <v>46023</v>
      </c>
      <c r="H5559" s="299" t="s">
        <v>15743</v>
      </c>
      <c r="I5559" s="197" t="str">
        <f>IFERROR(INDEX('CPU-GERAL'!$H$12:$H$2199,MATCH(A5559,'CPU-GERAL'!$B$12:$B$2199,0)),"NÃO ENCONTRADO")</f>
        <v>NÃO ENCONTRADO</v>
      </c>
      <c r="J5559" s="59" t="str">
        <f t="shared" si="86"/>
        <v/>
      </c>
    </row>
    <row r="5560" spans="1:10" x14ac:dyDescent="0.2">
      <c r="A5560" s="300">
        <v>96669</v>
      </c>
      <c r="B5560" s="301" t="s">
        <v>11067</v>
      </c>
      <c r="C5560" s="300" t="s">
        <v>18</v>
      </c>
      <c r="D5560" s="302">
        <v>20.83</v>
      </c>
      <c r="E5560" s="303">
        <v>0</v>
      </c>
      <c r="F5560" s="110" t="s">
        <v>14403</v>
      </c>
      <c r="G5560" s="126">
        <v>46023</v>
      </c>
      <c r="H5560" s="299" t="s">
        <v>15743</v>
      </c>
      <c r="I5560" s="197" t="str">
        <f>IFERROR(INDEX('CPU-GERAL'!$H$12:$H$2199,MATCH(A5560,'CPU-GERAL'!$B$12:$B$2199,0)),"NÃO ENCONTRADO")</f>
        <v>NÃO ENCONTRADO</v>
      </c>
      <c r="J5560" s="59" t="str">
        <f t="shared" si="86"/>
        <v/>
      </c>
    </row>
    <row r="5561" spans="1:10" x14ac:dyDescent="0.2">
      <c r="A5561" s="300">
        <v>96645</v>
      </c>
      <c r="B5561" s="301" t="s">
        <v>11068</v>
      </c>
      <c r="C5561" s="300" t="s">
        <v>18</v>
      </c>
      <c r="D5561" s="302">
        <v>23.87</v>
      </c>
      <c r="E5561" s="303">
        <v>0</v>
      </c>
      <c r="F5561" s="110" t="s">
        <v>14403</v>
      </c>
      <c r="G5561" s="126">
        <v>46023</v>
      </c>
      <c r="H5561" s="299" t="s">
        <v>15743</v>
      </c>
      <c r="I5561" s="197" t="str">
        <f>IFERROR(INDEX('CPU-GERAL'!$H$12:$H$2199,MATCH(A5561,'CPU-GERAL'!$B$12:$B$2199,0)),"NÃO ENCONTRADO")</f>
        <v>NÃO ENCONTRADO</v>
      </c>
      <c r="J5561" s="59" t="str">
        <f t="shared" si="86"/>
        <v/>
      </c>
    </row>
    <row r="5562" spans="1:10" x14ac:dyDescent="0.2">
      <c r="A5562" s="300">
        <v>96677</v>
      </c>
      <c r="B5562" s="301" t="s">
        <v>11069</v>
      </c>
      <c r="C5562" s="300" t="s">
        <v>18</v>
      </c>
      <c r="D5562" s="302">
        <v>34.94</v>
      </c>
      <c r="E5562" s="303">
        <v>0</v>
      </c>
      <c r="F5562" s="110" t="s">
        <v>14403</v>
      </c>
      <c r="G5562" s="126">
        <v>46023</v>
      </c>
      <c r="H5562" s="299" t="s">
        <v>15743</v>
      </c>
      <c r="I5562" s="197" t="str">
        <f>IFERROR(INDEX('CPU-GERAL'!$H$12:$H$2199,MATCH(A5562,'CPU-GERAL'!$B$12:$B$2199,0)),"NÃO ENCONTRADO")</f>
        <v>NÃO ENCONTRADO</v>
      </c>
      <c r="J5562" s="59" t="str">
        <f t="shared" si="86"/>
        <v/>
      </c>
    </row>
    <row r="5563" spans="1:10" x14ac:dyDescent="0.2">
      <c r="A5563" s="300">
        <v>96648</v>
      </c>
      <c r="B5563" s="301" t="s">
        <v>11070</v>
      </c>
      <c r="C5563" s="300" t="s">
        <v>18</v>
      </c>
      <c r="D5563" s="302">
        <v>36.39</v>
      </c>
      <c r="E5563" s="303">
        <v>0</v>
      </c>
      <c r="F5563" s="110" t="s">
        <v>14403</v>
      </c>
      <c r="G5563" s="126">
        <v>46023</v>
      </c>
      <c r="H5563" s="299" t="s">
        <v>15743</v>
      </c>
      <c r="I5563" s="197" t="str">
        <f>IFERROR(INDEX('CPU-GERAL'!$H$12:$H$2199,MATCH(A5563,'CPU-GERAL'!$B$12:$B$2199,0)),"NÃO ENCONTRADO")</f>
        <v>NÃO ENCONTRADO</v>
      </c>
      <c r="J5563" s="59" t="str">
        <f t="shared" si="86"/>
        <v/>
      </c>
    </row>
    <row r="5564" spans="1:10" x14ac:dyDescent="0.2">
      <c r="A5564" s="300">
        <v>96670</v>
      </c>
      <c r="B5564" s="301" t="s">
        <v>11071</v>
      </c>
      <c r="C5564" s="300" t="s">
        <v>18</v>
      </c>
      <c r="D5564" s="302">
        <v>27.13</v>
      </c>
      <c r="E5564" s="303">
        <v>0</v>
      </c>
      <c r="F5564" s="110" t="s">
        <v>14403</v>
      </c>
      <c r="G5564" s="126">
        <v>46023</v>
      </c>
      <c r="H5564" s="299" t="s">
        <v>15743</v>
      </c>
      <c r="I5564" s="197" t="str">
        <f>IFERROR(INDEX('CPU-GERAL'!$H$12:$H$2199,MATCH(A5564,'CPU-GERAL'!$B$12:$B$2199,0)),"NÃO ENCONTRADO")</f>
        <v>NÃO ENCONTRADO</v>
      </c>
      <c r="J5564" s="59" t="str">
        <f t="shared" si="86"/>
        <v/>
      </c>
    </row>
    <row r="5565" spans="1:10" x14ac:dyDescent="0.2">
      <c r="A5565" s="300">
        <v>96646</v>
      </c>
      <c r="B5565" s="301" t="s">
        <v>11072</v>
      </c>
      <c r="C5565" s="300" t="s">
        <v>18</v>
      </c>
      <c r="D5565" s="302">
        <v>29.31</v>
      </c>
      <c r="E5565" s="303">
        <v>0</v>
      </c>
      <c r="F5565" s="110" t="s">
        <v>14403</v>
      </c>
      <c r="G5565" s="126">
        <v>46023</v>
      </c>
      <c r="H5565" s="299" t="s">
        <v>15743</v>
      </c>
      <c r="I5565" s="197" t="str">
        <f>IFERROR(INDEX('CPU-GERAL'!$H$12:$H$2199,MATCH(A5565,'CPU-GERAL'!$B$12:$B$2199,0)),"NÃO ENCONTRADO")</f>
        <v>NÃO ENCONTRADO</v>
      </c>
      <c r="J5565" s="59" t="str">
        <f t="shared" si="86"/>
        <v/>
      </c>
    </row>
    <row r="5566" spans="1:10" x14ac:dyDescent="0.2">
      <c r="A5566" s="300">
        <v>96678</v>
      </c>
      <c r="B5566" s="301" t="s">
        <v>11073</v>
      </c>
      <c r="C5566" s="300" t="s">
        <v>18</v>
      </c>
      <c r="D5566" s="302">
        <v>48.2</v>
      </c>
      <c r="E5566" s="303">
        <v>0</v>
      </c>
      <c r="F5566" s="110" t="s">
        <v>14403</v>
      </c>
      <c r="G5566" s="126">
        <v>46023</v>
      </c>
      <c r="H5566" s="299" t="s">
        <v>15743</v>
      </c>
      <c r="I5566" s="197" t="str">
        <f>IFERROR(INDEX('CPU-GERAL'!$H$12:$H$2199,MATCH(A5566,'CPU-GERAL'!$B$12:$B$2199,0)),"NÃO ENCONTRADO")</f>
        <v>NÃO ENCONTRADO</v>
      </c>
      <c r="J5566" s="59" t="str">
        <f t="shared" si="86"/>
        <v/>
      </c>
    </row>
    <row r="5567" spans="1:10" x14ac:dyDescent="0.2">
      <c r="A5567" s="300">
        <v>96649</v>
      </c>
      <c r="B5567" s="301" t="s">
        <v>11074</v>
      </c>
      <c r="C5567" s="300" t="s">
        <v>18</v>
      </c>
      <c r="D5567" s="302">
        <v>48.36</v>
      </c>
      <c r="E5567" s="303">
        <v>0</v>
      </c>
      <c r="F5567" s="110" t="s">
        <v>14403</v>
      </c>
      <c r="G5567" s="126">
        <v>46023</v>
      </c>
      <c r="H5567" s="299" t="s">
        <v>15743</v>
      </c>
      <c r="I5567" s="197" t="str">
        <f>IFERROR(INDEX('CPU-GERAL'!$H$12:$H$2199,MATCH(A5567,'CPU-GERAL'!$B$12:$B$2199,0)),"NÃO ENCONTRADO")</f>
        <v>NÃO ENCONTRADO</v>
      </c>
      <c r="J5567" s="59" t="str">
        <f t="shared" si="86"/>
        <v/>
      </c>
    </row>
    <row r="5568" spans="1:10" x14ac:dyDescent="0.2">
      <c r="A5568" s="300">
        <v>96671</v>
      </c>
      <c r="B5568" s="301" t="s">
        <v>11075</v>
      </c>
      <c r="C5568" s="300" t="s">
        <v>18</v>
      </c>
      <c r="D5568" s="302">
        <v>41.21</v>
      </c>
      <c r="E5568" s="303">
        <v>0</v>
      </c>
      <c r="F5568" s="110" t="s">
        <v>14403</v>
      </c>
      <c r="G5568" s="126">
        <v>46023</v>
      </c>
      <c r="H5568" s="299" t="s">
        <v>15743</v>
      </c>
      <c r="I5568" s="197" t="str">
        <f>IFERROR(INDEX('CPU-GERAL'!$H$12:$H$2199,MATCH(A5568,'CPU-GERAL'!$B$12:$B$2199,0)),"NÃO ENCONTRADO")</f>
        <v>NÃO ENCONTRADO</v>
      </c>
      <c r="J5568" s="59" t="str">
        <f t="shared" si="86"/>
        <v/>
      </c>
    </row>
    <row r="5569" spans="1:10" x14ac:dyDescent="0.2">
      <c r="A5569" s="300">
        <v>96679</v>
      </c>
      <c r="B5569" s="301" t="s">
        <v>11076</v>
      </c>
      <c r="C5569" s="300" t="s">
        <v>18</v>
      </c>
      <c r="D5569" s="302">
        <v>72.040000000000006</v>
      </c>
      <c r="E5569" s="303">
        <v>0</v>
      </c>
      <c r="F5569" s="110" t="s">
        <v>14403</v>
      </c>
      <c r="G5569" s="126">
        <v>46023</v>
      </c>
      <c r="H5569" s="299" t="s">
        <v>15743</v>
      </c>
      <c r="I5569" s="197" t="str">
        <f>IFERROR(INDEX('CPU-GERAL'!$H$12:$H$2199,MATCH(A5569,'CPU-GERAL'!$B$12:$B$2199,0)),"NÃO ENCONTRADO")</f>
        <v>NÃO ENCONTRADO</v>
      </c>
      <c r="J5569" s="59" t="str">
        <f t="shared" si="86"/>
        <v/>
      </c>
    </row>
    <row r="5570" spans="1:10" x14ac:dyDescent="0.2">
      <c r="A5570" s="300">
        <v>96672</v>
      </c>
      <c r="B5570" s="301" t="s">
        <v>11077</v>
      </c>
      <c r="C5570" s="300" t="s">
        <v>18</v>
      </c>
      <c r="D5570" s="302">
        <v>62.98</v>
      </c>
      <c r="E5570" s="303">
        <v>0</v>
      </c>
      <c r="F5570" s="110" t="s">
        <v>14403</v>
      </c>
      <c r="G5570" s="126">
        <v>46023</v>
      </c>
      <c r="H5570" s="299" t="s">
        <v>15743</v>
      </c>
      <c r="I5570" s="197" t="str">
        <f>IFERROR(INDEX('CPU-GERAL'!$H$12:$H$2199,MATCH(A5570,'CPU-GERAL'!$B$12:$B$2199,0)),"NÃO ENCONTRADO")</f>
        <v>NÃO ENCONTRADO</v>
      </c>
      <c r="J5570" s="59" t="str">
        <f t="shared" si="86"/>
        <v/>
      </c>
    </row>
    <row r="5571" spans="1:10" x14ac:dyDescent="0.2">
      <c r="A5571" s="300">
        <v>96680</v>
      </c>
      <c r="B5571" s="301" t="s">
        <v>11078</v>
      </c>
      <c r="C5571" s="300" t="s">
        <v>18</v>
      </c>
      <c r="D5571" s="302">
        <v>119.53</v>
      </c>
      <c r="E5571" s="303">
        <v>0</v>
      </c>
      <c r="F5571" s="110" t="s">
        <v>14403</v>
      </c>
      <c r="G5571" s="126">
        <v>46023</v>
      </c>
      <c r="H5571" s="299" t="s">
        <v>15743</v>
      </c>
      <c r="I5571" s="197" t="str">
        <f>IFERROR(INDEX('CPU-GERAL'!$H$12:$H$2199,MATCH(A5571,'CPU-GERAL'!$B$12:$B$2199,0)),"NÃO ENCONTRADO")</f>
        <v>NÃO ENCONTRADO</v>
      </c>
      <c r="J5571" s="59" t="str">
        <f t="shared" si="86"/>
        <v/>
      </c>
    </row>
    <row r="5572" spans="1:10" x14ac:dyDescent="0.2">
      <c r="A5572" s="300">
        <v>96673</v>
      </c>
      <c r="B5572" s="301" t="s">
        <v>11079</v>
      </c>
      <c r="C5572" s="300" t="s">
        <v>18</v>
      </c>
      <c r="D5572" s="302">
        <v>79.459999999999994</v>
      </c>
      <c r="E5572" s="303">
        <v>0</v>
      </c>
      <c r="F5572" s="110" t="s">
        <v>14403</v>
      </c>
      <c r="G5572" s="126">
        <v>46023</v>
      </c>
      <c r="H5572" s="299" t="s">
        <v>15743</v>
      </c>
      <c r="I5572" s="197" t="str">
        <f>IFERROR(INDEX('CPU-GERAL'!$H$12:$H$2199,MATCH(A5572,'CPU-GERAL'!$B$12:$B$2199,0)),"NÃO ENCONTRADO")</f>
        <v>NÃO ENCONTRADO</v>
      </c>
      <c r="J5572" s="59" t="str">
        <f t="shared" ref="J5572:J5635" si="87">IF(I5572&lt;&gt;"NÃO ENCONTRADO",IF(D5572=I5572,"IGUAL A CPU",I5572-D5572),"")</f>
        <v/>
      </c>
    </row>
    <row r="5573" spans="1:10" x14ac:dyDescent="0.2">
      <c r="A5573" s="300">
        <v>96681</v>
      </c>
      <c r="B5573" s="301" t="s">
        <v>11080</v>
      </c>
      <c r="C5573" s="300" t="s">
        <v>18</v>
      </c>
      <c r="D5573" s="302">
        <v>160.97999999999999</v>
      </c>
      <c r="E5573" s="303">
        <v>0</v>
      </c>
      <c r="F5573" s="110" t="s">
        <v>14403</v>
      </c>
      <c r="G5573" s="126">
        <v>46023</v>
      </c>
      <c r="H5573" s="299" t="s">
        <v>15743</v>
      </c>
      <c r="I5573" s="197" t="str">
        <f>IFERROR(INDEX('CPU-GERAL'!$H$12:$H$2199,MATCH(A5573,'CPU-GERAL'!$B$12:$B$2199,0)),"NÃO ENCONTRADO")</f>
        <v>NÃO ENCONTRADO</v>
      </c>
      <c r="J5573" s="59" t="str">
        <f t="shared" si="87"/>
        <v/>
      </c>
    </row>
    <row r="5574" spans="1:10" x14ac:dyDescent="0.2">
      <c r="A5574" s="300">
        <v>96674</v>
      </c>
      <c r="B5574" s="301" t="s">
        <v>11081</v>
      </c>
      <c r="C5574" s="300" t="s">
        <v>18</v>
      </c>
      <c r="D5574" s="302">
        <v>128.88</v>
      </c>
      <c r="E5574" s="303">
        <v>0</v>
      </c>
      <c r="F5574" s="110" t="s">
        <v>14403</v>
      </c>
      <c r="G5574" s="126">
        <v>46023</v>
      </c>
      <c r="H5574" s="299" t="s">
        <v>15743</v>
      </c>
      <c r="I5574" s="197" t="str">
        <f>IFERROR(INDEX('CPU-GERAL'!$H$12:$H$2199,MATCH(A5574,'CPU-GERAL'!$B$12:$B$2199,0)),"NÃO ENCONTRADO")</f>
        <v>NÃO ENCONTRADO</v>
      </c>
      <c r="J5574" s="59" t="str">
        <f t="shared" si="87"/>
        <v/>
      </c>
    </row>
    <row r="5575" spans="1:10" x14ac:dyDescent="0.2">
      <c r="A5575" s="300">
        <v>96682</v>
      </c>
      <c r="B5575" s="301" t="s">
        <v>11082</v>
      </c>
      <c r="C5575" s="300" t="s">
        <v>18</v>
      </c>
      <c r="D5575" s="302">
        <v>266.25</v>
      </c>
      <c r="E5575" s="303">
        <v>0</v>
      </c>
      <c r="F5575" s="110" t="s">
        <v>14403</v>
      </c>
      <c r="G5575" s="126">
        <v>46023</v>
      </c>
      <c r="H5575" s="299" t="s">
        <v>15743</v>
      </c>
      <c r="I5575" s="197" t="str">
        <f>IFERROR(INDEX('CPU-GERAL'!$H$12:$H$2199,MATCH(A5575,'CPU-GERAL'!$B$12:$B$2199,0)),"NÃO ENCONTRADO")</f>
        <v>NÃO ENCONTRADO</v>
      </c>
      <c r="J5575" s="59" t="str">
        <f t="shared" si="87"/>
        <v/>
      </c>
    </row>
    <row r="5576" spans="1:10" x14ac:dyDescent="0.2">
      <c r="A5576" s="300">
        <v>96643</v>
      </c>
      <c r="B5576" s="301" t="s">
        <v>11083</v>
      </c>
      <c r="C5576" s="300" t="s">
        <v>49</v>
      </c>
      <c r="D5576" s="302">
        <v>53.69</v>
      </c>
      <c r="E5576" s="303">
        <v>0</v>
      </c>
      <c r="F5576" s="110" t="s">
        <v>14403</v>
      </c>
      <c r="G5576" s="126">
        <v>46023</v>
      </c>
      <c r="H5576" s="299" t="s">
        <v>15743</v>
      </c>
      <c r="I5576" s="197" t="str">
        <f>IFERROR(INDEX('CPU-GERAL'!$H$12:$H$2199,MATCH(A5576,'CPU-GERAL'!$B$12:$B$2199,0)),"NÃO ENCONTRADO")</f>
        <v>NÃO ENCONTRADO</v>
      </c>
      <c r="J5576" s="59" t="str">
        <f t="shared" si="87"/>
        <v/>
      </c>
    </row>
    <row r="5577" spans="1:10" x14ac:dyDescent="0.2">
      <c r="A5577" s="300">
        <v>104201</v>
      </c>
      <c r="B5577" s="301" t="s">
        <v>2797</v>
      </c>
      <c r="C5577" s="300" t="s">
        <v>49</v>
      </c>
      <c r="D5577" s="302">
        <v>23.22</v>
      </c>
      <c r="E5577" s="303">
        <v>0</v>
      </c>
      <c r="F5577" s="110" t="s">
        <v>14403</v>
      </c>
      <c r="G5577" s="126">
        <v>46023</v>
      </c>
      <c r="H5577" s="299" t="s">
        <v>15743</v>
      </c>
      <c r="I5577" s="197" t="str">
        <f>IFERROR(INDEX('CPU-GERAL'!$H$12:$H$2199,MATCH(A5577,'CPU-GERAL'!$B$12:$B$2199,0)),"NÃO ENCONTRADO")</f>
        <v>NÃO ENCONTRADO</v>
      </c>
      <c r="J5577" s="59" t="str">
        <f t="shared" si="87"/>
        <v/>
      </c>
    </row>
    <row r="5578" spans="1:10" x14ac:dyDescent="0.2">
      <c r="A5578" s="300">
        <v>104192</v>
      </c>
      <c r="B5578" s="301" t="s">
        <v>2790</v>
      </c>
      <c r="C5578" s="300" t="s">
        <v>49</v>
      </c>
      <c r="D5578" s="302">
        <v>34.090000000000003</v>
      </c>
      <c r="E5578" s="303">
        <v>0</v>
      </c>
      <c r="F5578" s="110" t="s">
        <v>14403</v>
      </c>
      <c r="G5578" s="126">
        <v>46023</v>
      </c>
      <c r="H5578" s="299" t="s">
        <v>15743</v>
      </c>
      <c r="I5578" s="197" t="str">
        <f>IFERROR(INDEX('CPU-GERAL'!$H$12:$H$2199,MATCH(A5578,'CPU-GERAL'!$B$12:$B$2199,0)),"NÃO ENCONTRADO")</f>
        <v>NÃO ENCONTRADO</v>
      </c>
      <c r="J5578" s="59" t="str">
        <f t="shared" si="87"/>
        <v/>
      </c>
    </row>
    <row r="5579" spans="1:10" x14ac:dyDescent="0.2">
      <c r="A5579" s="300">
        <v>104202</v>
      </c>
      <c r="B5579" s="301" t="s">
        <v>2798</v>
      </c>
      <c r="C5579" s="300" t="s">
        <v>49</v>
      </c>
      <c r="D5579" s="302">
        <v>12.87</v>
      </c>
      <c r="E5579" s="303">
        <v>0</v>
      </c>
      <c r="F5579" s="110" t="s">
        <v>14403</v>
      </c>
      <c r="G5579" s="126">
        <v>46023</v>
      </c>
      <c r="H5579" s="299" t="s">
        <v>15743</v>
      </c>
      <c r="I5579" s="197" t="str">
        <f>IFERROR(INDEX('CPU-GERAL'!$H$12:$H$2199,MATCH(A5579,'CPU-GERAL'!$B$12:$B$2199,0)),"NÃO ENCONTRADO")</f>
        <v>NÃO ENCONTRADO</v>
      </c>
      <c r="J5579" s="59" t="str">
        <f t="shared" si="87"/>
        <v/>
      </c>
    </row>
    <row r="5580" spans="1:10" x14ac:dyDescent="0.2">
      <c r="A5580" s="300">
        <v>96717</v>
      </c>
      <c r="B5580" s="301" t="s">
        <v>11084</v>
      </c>
      <c r="C5580" s="300" t="s">
        <v>49</v>
      </c>
      <c r="D5580" s="302">
        <v>367.84</v>
      </c>
      <c r="E5580" s="303">
        <v>0</v>
      </c>
      <c r="F5580" s="110" t="s">
        <v>14403</v>
      </c>
      <c r="G5580" s="126">
        <v>46023</v>
      </c>
      <c r="H5580" s="299" t="s">
        <v>15743</v>
      </c>
      <c r="I5580" s="197" t="str">
        <f>IFERROR(INDEX('CPU-GERAL'!$H$12:$H$2199,MATCH(A5580,'CPU-GERAL'!$B$12:$B$2199,0)),"NÃO ENCONTRADO")</f>
        <v>NÃO ENCONTRADO</v>
      </c>
      <c r="J5580" s="59" t="str">
        <f t="shared" si="87"/>
        <v/>
      </c>
    </row>
    <row r="5581" spans="1:10" x14ac:dyDescent="0.2">
      <c r="A5581" s="300">
        <v>96710</v>
      </c>
      <c r="B5581" s="301" t="s">
        <v>11085</v>
      </c>
      <c r="C5581" s="300" t="s">
        <v>49</v>
      </c>
      <c r="D5581" s="302">
        <v>17.21</v>
      </c>
      <c r="E5581" s="303">
        <v>0</v>
      </c>
      <c r="F5581" s="110" t="s">
        <v>14403</v>
      </c>
      <c r="G5581" s="126">
        <v>46023</v>
      </c>
      <c r="H5581" s="299" t="s">
        <v>15743</v>
      </c>
      <c r="I5581" s="197" t="str">
        <f>IFERROR(INDEX('CPU-GERAL'!$H$12:$H$2199,MATCH(A5581,'CPU-GERAL'!$B$12:$B$2199,0)),"NÃO ENCONTRADO")</f>
        <v>NÃO ENCONTRADO</v>
      </c>
      <c r="J5581" s="59" t="str">
        <f t="shared" si="87"/>
        <v/>
      </c>
    </row>
    <row r="5582" spans="1:10" x14ac:dyDescent="0.2">
      <c r="A5582" s="300">
        <v>96665</v>
      </c>
      <c r="B5582" s="301" t="s">
        <v>11086</v>
      </c>
      <c r="C5582" s="300" t="s">
        <v>49</v>
      </c>
      <c r="D5582" s="302">
        <v>13.39</v>
      </c>
      <c r="E5582" s="303">
        <v>0</v>
      </c>
      <c r="F5582" s="110" t="s">
        <v>14403</v>
      </c>
      <c r="G5582" s="126">
        <v>46023</v>
      </c>
      <c r="H5582" s="299" t="s">
        <v>15743</v>
      </c>
      <c r="I5582" s="197" t="str">
        <f>IFERROR(INDEX('CPU-GERAL'!$H$12:$H$2199,MATCH(A5582,'CPU-GERAL'!$B$12:$B$2199,0)),"NÃO ENCONTRADO")</f>
        <v>NÃO ENCONTRADO</v>
      </c>
      <c r="J5582" s="59" t="str">
        <f t="shared" si="87"/>
        <v/>
      </c>
    </row>
    <row r="5583" spans="1:10" x14ac:dyDescent="0.2">
      <c r="A5583" s="300">
        <v>96642</v>
      </c>
      <c r="B5583" s="301" t="s">
        <v>11087</v>
      </c>
      <c r="C5583" s="300" t="s">
        <v>49</v>
      </c>
      <c r="D5583" s="302">
        <v>23.98</v>
      </c>
      <c r="E5583" s="303">
        <v>0</v>
      </c>
      <c r="F5583" s="110" t="s">
        <v>14403</v>
      </c>
      <c r="G5583" s="126">
        <v>46023</v>
      </c>
      <c r="H5583" s="299" t="s">
        <v>15743</v>
      </c>
      <c r="I5583" s="197" t="str">
        <f>IFERROR(INDEX('CPU-GERAL'!$H$12:$H$2199,MATCH(A5583,'CPU-GERAL'!$B$12:$B$2199,0)),"NÃO ENCONTRADO")</f>
        <v>NÃO ENCONTRADO</v>
      </c>
      <c r="J5583" s="59" t="str">
        <f t="shared" si="87"/>
        <v/>
      </c>
    </row>
    <row r="5584" spans="1:10" x14ac:dyDescent="0.2">
      <c r="A5584" s="300">
        <v>96711</v>
      </c>
      <c r="B5584" s="301" t="s">
        <v>11088</v>
      </c>
      <c r="C5584" s="300" t="s">
        <v>49</v>
      </c>
      <c r="D5584" s="302">
        <v>25.8</v>
      </c>
      <c r="E5584" s="303">
        <v>0</v>
      </c>
      <c r="F5584" s="110" t="s">
        <v>14403</v>
      </c>
      <c r="G5584" s="126">
        <v>46023</v>
      </c>
      <c r="H5584" s="299" t="s">
        <v>15743</v>
      </c>
      <c r="I5584" s="197" t="str">
        <f>IFERROR(INDEX('CPU-GERAL'!$H$12:$H$2199,MATCH(A5584,'CPU-GERAL'!$B$12:$B$2199,0)),"NÃO ENCONTRADO")</f>
        <v>NÃO ENCONTRADO</v>
      </c>
      <c r="J5584" s="59" t="str">
        <f t="shared" si="87"/>
        <v/>
      </c>
    </row>
    <row r="5585" spans="1:10" x14ac:dyDescent="0.2">
      <c r="A5585" s="300">
        <v>96666</v>
      </c>
      <c r="B5585" s="301" t="s">
        <v>11089</v>
      </c>
      <c r="C5585" s="300" t="s">
        <v>49</v>
      </c>
      <c r="D5585" s="302">
        <v>19.53</v>
      </c>
      <c r="E5585" s="303">
        <v>0</v>
      </c>
      <c r="F5585" s="110" t="s">
        <v>14403</v>
      </c>
      <c r="G5585" s="126">
        <v>46023</v>
      </c>
      <c r="H5585" s="299" t="s">
        <v>15743</v>
      </c>
      <c r="I5585" s="197" t="str">
        <f>IFERROR(INDEX('CPU-GERAL'!$H$12:$H$2199,MATCH(A5585,'CPU-GERAL'!$B$12:$B$2199,0)),"NÃO ENCONTRADO")</f>
        <v>NÃO ENCONTRADO</v>
      </c>
      <c r="J5585" s="59" t="str">
        <f t="shared" si="87"/>
        <v/>
      </c>
    </row>
    <row r="5586" spans="1:10" x14ac:dyDescent="0.2">
      <c r="A5586" s="300">
        <v>96712</v>
      </c>
      <c r="B5586" s="301" t="s">
        <v>11090</v>
      </c>
      <c r="C5586" s="300" t="s">
        <v>49</v>
      </c>
      <c r="D5586" s="302">
        <v>36.9</v>
      </c>
      <c r="E5586" s="303">
        <v>0</v>
      </c>
      <c r="F5586" s="110" t="s">
        <v>14403</v>
      </c>
      <c r="G5586" s="126">
        <v>46023</v>
      </c>
      <c r="H5586" s="299" t="s">
        <v>15743</v>
      </c>
      <c r="I5586" s="197" t="str">
        <f>IFERROR(INDEX('CPU-GERAL'!$H$12:$H$2199,MATCH(A5586,'CPU-GERAL'!$B$12:$B$2199,0)),"NÃO ENCONTRADO")</f>
        <v>NÃO ENCONTRADO</v>
      </c>
      <c r="J5586" s="59" t="str">
        <f t="shared" si="87"/>
        <v/>
      </c>
    </row>
    <row r="5587" spans="1:10" x14ac:dyDescent="0.2">
      <c r="A5587" s="300">
        <v>96667</v>
      </c>
      <c r="B5587" s="301" t="s">
        <v>11091</v>
      </c>
      <c r="C5587" s="300" t="s">
        <v>49</v>
      </c>
      <c r="D5587" s="302">
        <v>27.85</v>
      </c>
      <c r="E5587" s="303">
        <v>0</v>
      </c>
      <c r="F5587" s="110" t="s">
        <v>14403</v>
      </c>
      <c r="G5587" s="126">
        <v>46023</v>
      </c>
      <c r="H5587" s="299" t="s">
        <v>15743</v>
      </c>
      <c r="I5587" s="197" t="str">
        <f>IFERROR(INDEX('CPU-GERAL'!$H$12:$H$2199,MATCH(A5587,'CPU-GERAL'!$B$12:$B$2199,0)),"NÃO ENCONTRADO")</f>
        <v>NÃO ENCONTRADO</v>
      </c>
      <c r="J5587" s="59" t="str">
        <f t="shared" si="87"/>
        <v/>
      </c>
    </row>
    <row r="5588" spans="1:10" x14ac:dyDescent="0.2">
      <c r="A5588" s="300">
        <v>96713</v>
      </c>
      <c r="B5588" s="301" t="s">
        <v>11092</v>
      </c>
      <c r="C5588" s="300" t="s">
        <v>49</v>
      </c>
      <c r="D5588" s="302">
        <v>57.01</v>
      </c>
      <c r="E5588" s="303">
        <v>0</v>
      </c>
      <c r="F5588" s="110" t="s">
        <v>14403</v>
      </c>
      <c r="G5588" s="126">
        <v>46023</v>
      </c>
      <c r="H5588" s="299" t="s">
        <v>15743</v>
      </c>
      <c r="I5588" s="197" t="str">
        <f>IFERROR(INDEX('CPU-GERAL'!$H$12:$H$2199,MATCH(A5588,'CPU-GERAL'!$B$12:$B$2199,0)),"NÃO ENCONTRADO")</f>
        <v>NÃO ENCONTRADO</v>
      </c>
      <c r="J5588" s="59" t="str">
        <f t="shared" si="87"/>
        <v/>
      </c>
    </row>
    <row r="5589" spans="1:10" x14ac:dyDescent="0.2">
      <c r="A5589" s="300">
        <v>96714</v>
      </c>
      <c r="B5589" s="301" t="s">
        <v>11093</v>
      </c>
      <c r="C5589" s="300" t="s">
        <v>49</v>
      </c>
      <c r="D5589" s="302">
        <v>81.41</v>
      </c>
      <c r="E5589" s="303">
        <v>0</v>
      </c>
      <c r="F5589" s="110" t="s">
        <v>14403</v>
      </c>
      <c r="G5589" s="126">
        <v>46023</v>
      </c>
      <c r="H5589" s="299" t="s">
        <v>15743</v>
      </c>
      <c r="I5589" s="197" t="str">
        <f>IFERROR(INDEX('CPU-GERAL'!$H$12:$H$2199,MATCH(A5589,'CPU-GERAL'!$B$12:$B$2199,0)),"NÃO ENCONTRADO")</f>
        <v>NÃO ENCONTRADO</v>
      </c>
      <c r="J5589" s="59" t="str">
        <f t="shared" si="87"/>
        <v/>
      </c>
    </row>
    <row r="5590" spans="1:10" x14ac:dyDescent="0.2">
      <c r="A5590" s="300">
        <v>96715</v>
      </c>
      <c r="B5590" s="301" t="s">
        <v>11094</v>
      </c>
      <c r="C5590" s="300" t="s">
        <v>49</v>
      </c>
      <c r="D5590" s="302">
        <v>146.06</v>
      </c>
      <c r="E5590" s="303">
        <v>0</v>
      </c>
      <c r="F5590" s="110" t="s">
        <v>14403</v>
      </c>
      <c r="G5590" s="126">
        <v>46023</v>
      </c>
      <c r="H5590" s="299" t="s">
        <v>15743</v>
      </c>
      <c r="I5590" s="197" t="str">
        <f>IFERROR(INDEX('CPU-GERAL'!$H$12:$H$2199,MATCH(A5590,'CPU-GERAL'!$B$12:$B$2199,0)),"NÃO ENCONTRADO")</f>
        <v>NÃO ENCONTRADO</v>
      </c>
      <c r="J5590" s="59" t="str">
        <f t="shared" si="87"/>
        <v/>
      </c>
    </row>
    <row r="5591" spans="1:10" x14ac:dyDescent="0.2">
      <c r="A5591" s="300">
        <v>96716</v>
      </c>
      <c r="B5591" s="301" t="s">
        <v>11095</v>
      </c>
      <c r="C5591" s="300" t="s">
        <v>49</v>
      </c>
      <c r="D5591" s="302">
        <v>190.51</v>
      </c>
      <c r="E5591" s="303">
        <v>0</v>
      </c>
      <c r="F5591" s="110" t="s">
        <v>14403</v>
      </c>
      <c r="G5591" s="126">
        <v>46023</v>
      </c>
      <c r="H5591" s="299" t="s">
        <v>15743</v>
      </c>
      <c r="I5591" s="197" t="str">
        <f>IFERROR(INDEX('CPU-GERAL'!$H$12:$H$2199,MATCH(A5591,'CPU-GERAL'!$B$12:$B$2199,0)),"NÃO ENCONTRADO")</f>
        <v>NÃO ENCONTRADO</v>
      </c>
      <c r="J5591" s="59" t="str">
        <f t="shared" si="87"/>
        <v/>
      </c>
    </row>
    <row r="5592" spans="1:10" x14ac:dyDescent="0.2">
      <c r="A5592" s="300">
        <v>104328</v>
      </c>
      <c r="B5592" s="301" t="s">
        <v>2900</v>
      </c>
      <c r="C5592" s="300" t="s">
        <v>49</v>
      </c>
      <c r="D5592" s="302">
        <v>98.07</v>
      </c>
      <c r="E5592" s="303">
        <v>0</v>
      </c>
      <c r="F5592" s="110" t="s">
        <v>14403</v>
      </c>
      <c r="G5592" s="126">
        <v>46023</v>
      </c>
      <c r="H5592" s="299" t="s">
        <v>15743</v>
      </c>
      <c r="I5592" s="197" t="str">
        <f>IFERROR(INDEX('CPU-GERAL'!$H$12:$H$2199,MATCH(A5592,'CPU-GERAL'!$B$12:$B$2199,0)),"NÃO ENCONTRADO")</f>
        <v>NÃO ENCONTRADO</v>
      </c>
      <c r="J5592" s="59" t="str">
        <f t="shared" si="87"/>
        <v/>
      </c>
    </row>
    <row r="5593" spans="1:10" x14ac:dyDescent="0.2">
      <c r="A5593" s="300">
        <v>104329</v>
      </c>
      <c r="B5593" s="301" t="s">
        <v>2901</v>
      </c>
      <c r="C5593" s="300" t="s">
        <v>49</v>
      </c>
      <c r="D5593" s="302">
        <v>111.93</v>
      </c>
      <c r="E5593" s="303">
        <v>0</v>
      </c>
      <c r="F5593" s="110" t="s">
        <v>14403</v>
      </c>
      <c r="G5593" s="126">
        <v>46023</v>
      </c>
      <c r="H5593" s="299" t="s">
        <v>15743</v>
      </c>
      <c r="I5593" s="197" t="str">
        <f>IFERROR(INDEX('CPU-GERAL'!$H$12:$H$2199,MATCH(A5593,'CPU-GERAL'!$B$12:$B$2199,0)),"NÃO ENCONTRADO")</f>
        <v>NÃO ENCONTRADO</v>
      </c>
      <c r="J5593" s="59" t="str">
        <f t="shared" si="87"/>
        <v/>
      </c>
    </row>
    <row r="5594" spans="1:10" x14ac:dyDescent="0.2">
      <c r="A5594" s="300">
        <v>89707</v>
      </c>
      <c r="B5594" s="301" t="s">
        <v>2894</v>
      </c>
      <c r="C5594" s="300" t="s">
        <v>49</v>
      </c>
      <c r="D5594" s="302">
        <v>65.260000000000005</v>
      </c>
      <c r="E5594" s="303">
        <v>0</v>
      </c>
      <c r="F5594" s="110" t="s">
        <v>14403</v>
      </c>
      <c r="G5594" s="126">
        <v>46023</v>
      </c>
      <c r="H5594" s="299" t="s">
        <v>15743</v>
      </c>
      <c r="I5594" s="197">
        <f>IFERROR(INDEX('CPU-GERAL'!$H$12:$H$2199,MATCH(A5594,'CPU-GERAL'!$B$12:$B$2199,0)),"NÃO ENCONTRADO")</f>
        <v>65.260000000000005</v>
      </c>
      <c r="J5594" s="59" t="str">
        <f t="shared" si="87"/>
        <v>IGUAL A CPU</v>
      </c>
    </row>
    <row r="5595" spans="1:10" x14ac:dyDescent="0.2">
      <c r="A5595" s="300">
        <v>89708</v>
      </c>
      <c r="B5595" s="301" t="s">
        <v>2895</v>
      </c>
      <c r="C5595" s="300" t="s">
        <v>49</v>
      </c>
      <c r="D5595" s="302">
        <v>145.29</v>
      </c>
      <c r="E5595" s="303">
        <v>0</v>
      </c>
      <c r="F5595" s="110" t="s">
        <v>14403</v>
      </c>
      <c r="G5595" s="126">
        <v>46023</v>
      </c>
      <c r="H5595" s="299" t="s">
        <v>15743</v>
      </c>
      <c r="I5595" s="197">
        <f>IFERROR(INDEX('CPU-GERAL'!$H$12:$H$2199,MATCH(A5595,'CPU-GERAL'!$B$12:$B$2199,0)),"NÃO ENCONTRADO")</f>
        <v>145.29</v>
      </c>
      <c r="J5595" s="59" t="str">
        <f t="shared" si="87"/>
        <v>IGUAL A CPU</v>
      </c>
    </row>
    <row r="5596" spans="1:10" x14ac:dyDescent="0.2">
      <c r="A5596" s="300">
        <v>104330</v>
      </c>
      <c r="B5596" s="301" t="s">
        <v>12557</v>
      </c>
      <c r="C5596" s="300" t="s">
        <v>49</v>
      </c>
      <c r="D5596" s="302">
        <v>0</v>
      </c>
      <c r="E5596" s="303"/>
      <c r="F5596" s="110" t="s">
        <v>14403</v>
      </c>
      <c r="G5596" s="126">
        <v>46023</v>
      </c>
      <c r="H5596" s="299" t="s">
        <v>15743</v>
      </c>
      <c r="I5596" s="197" t="str">
        <f>IFERROR(INDEX('CPU-GERAL'!$H$12:$H$2199,MATCH(A5596,'CPU-GERAL'!$B$12:$B$2199,0)),"NÃO ENCONTRADO")</f>
        <v>NÃO ENCONTRADO</v>
      </c>
      <c r="J5596" s="59" t="str">
        <f t="shared" si="87"/>
        <v/>
      </c>
    </row>
    <row r="5597" spans="1:10" x14ac:dyDescent="0.2">
      <c r="A5597" s="300">
        <v>104326</v>
      </c>
      <c r="B5597" s="301" t="s">
        <v>2898</v>
      </c>
      <c r="C5597" s="300" t="s">
        <v>49</v>
      </c>
      <c r="D5597" s="302">
        <v>27.27</v>
      </c>
      <c r="E5597" s="303">
        <v>0</v>
      </c>
      <c r="F5597" s="110" t="s">
        <v>14403</v>
      </c>
      <c r="G5597" s="126">
        <v>46023</v>
      </c>
      <c r="H5597" s="299" t="s">
        <v>15743</v>
      </c>
      <c r="I5597" s="197" t="str">
        <f>IFERROR(INDEX('CPU-GERAL'!$H$12:$H$2199,MATCH(A5597,'CPU-GERAL'!$B$12:$B$2199,0)),"NÃO ENCONTRADO")</f>
        <v>NÃO ENCONTRADO</v>
      </c>
      <c r="J5597" s="59" t="str">
        <f t="shared" si="87"/>
        <v/>
      </c>
    </row>
    <row r="5598" spans="1:10" x14ac:dyDescent="0.2">
      <c r="A5598" s="300">
        <v>89710</v>
      </c>
      <c r="B5598" s="301" t="s">
        <v>2897</v>
      </c>
      <c r="C5598" s="300" t="s">
        <v>49</v>
      </c>
      <c r="D5598" s="302">
        <v>24.87</v>
      </c>
      <c r="E5598" s="303">
        <v>0</v>
      </c>
      <c r="F5598" s="110" t="s">
        <v>14403</v>
      </c>
      <c r="G5598" s="126">
        <v>46023</v>
      </c>
      <c r="H5598" s="299" t="s">
        <v>15743</v>
      </c>
      <c r="I5598" s="197" t="str">
        <f>IFERROR(INDEX('CPU-GERAL'!$H$12:$H$2199,MATCH(A5598,'CPU-GERAL'!$B$12:$B$2199,0)),"NÃO ENCONTRADO")</f>
        <v>NÃO ENCONTRADO</v>
      </c>
      <c r="J5598" s="59" t="str">
        <f t="shared" si="87"/>
        <v/>
      </c>
    </row>
    <row r="5599" spans="1:10" x14ac:dyDescent="0.2">
      <c r="A5599" s="300">
        <v>104327</v>
      </c>
      <c r="B5599" s="301" t="s">
        <v>2899</v>
      </c>
      <c r="C5599" s="300" t="s">
        <v>49</v>
      </c>
      <c r="D5599" s="302">
        <v>25.85</v>
      </c>
      <c r="E5599" s="303">
        <v>0</v>
      </c>
      <c r="F5599" s="110" t="s">
        <v>14403</v>
      </c>
      <c r="G5599" s="126">
        <v>46023</v>
      </c>
      <c r="H5599" s="299" t="s">
        <v>15743</v>
      </c>
      <c r="I5599" s="197" t="str">
        <f>IFERROR(INDEX('CPU-GERAL'!$H$12:$H$2199,MATCH(A5599,'CPU-GERAL'!$B$12:$B$2199,0)),"NÃO ENCONTRADO")</f>
        <v>NÃO ENCONTRADO</v>
      </c>
      <c r="J5599" s="59" t="str">
        <f t="shared" si="87"/>
        <v/>
      </c>
    </row>
    <row r="5600" spans="1:10" x14ac:dyDescent="0.2">
      <c r="A5600" s="300">
        <v>89709</v>
      </c>
      <c r="B5600" s="301" t="s">
        <v>2896</v>
      </c>
      <c r="C5600" s="300" t="s">
        <v>49</v>
      </c>
      <c r="D5600" s="302">
        <v>28.75</v>
      </c>
      <c r="E5600" s="303">
        <v>0</v>
      </c>
      <c r="F5600" s="110" t="s">
        <v>14403</v>
      </c>
      <c r="G5600" s="126">
        <v>46023</v>
      </c>
      <c r="H5600" s="299" t="s">
        <v>15743</v>
      </c>
      <c r="I5600" s="197">
        <f>IFERROR(INDEX('CPU-GERAL'!$H$12:$H$2199,MATCH(A5600,'CPU-GERAL'!$B$12:$B$2199,0)),"NÃO ENCONTRADO")</f>
        <v>28.75</v>
      </c>
      <c r="J5600" s="59" t="str">
        <f t="shared" si="87"/>
        <v>IGUAL A CPU</v>
      </c>
    </row>
    <row r="5601" spans="1:10" x14ac:dyDescent="0.2">
      <c r="A5601" s="300">
        <v>104341</v>
      </c>
      <c r="B5601" s="301" t="s">
        <v>2807</v>
      </c>
      <c r="C5601" s="300" t="s">
        <v>49</v>
      </c>
      <c r="D5601" s="302">
        <v>11.95</v>
      </c>
      <c r="E5601" s="303">
        <v>0</v>
      </c>
      <c r="F5601" s="110" t="s">
        <v>14403</v>
      </c>
      <c r="G5601" s="126">
        <v>46023</v>
      </c>
      <c r="H5601" s="299" t="s">
        <v>15743</v>
      </c>
      <c r="I5601" s="197" t="str">
        <f>IFERROR(INDEX('CPU-GERAL'!$H$12:$H$2199,MATCH(A5601,'CPU-GERAL'!$B$12:$B$2199,0)),"NÃO ENCONTRADO")</f>
        <v>NÃO ENCONTRADO</v>
      </c>
      <c r="J5601" s="59" t="str">
        <f t="shared" si="87"/>
        <v/>
      </c>
    </row>
    <row r="5602" spans="1:10" x14ac:dyDescent="0.2">
      <c r="A5602" s="300">
        <v>104357</v>
      </c>
      <c r="B5602" s="301" t="s">
        <v>2821</v>
      </c>
      <c r="C5602" s="300" t="s">
        <v>49</v>
      </c>
      <c r="D5602" s="302">
        <v>20.74</v>
      </c>
      <c r="E5602" s="303">
        <v>0</v>
      </c>
      <c r="F5602" s="110" t="s">
        <v>14403</v>
      </c>
      <c r="G5602" s="126">
        <v>46023</v>
      </c>
      <c r="H5602" s="299" t="s">
        <v>15743</v>
      </c>
      <c r="I5602" s="197" t="str">
        <f>IFERROR(INDEX('CPU-GERAL'!$H$12:$H$2199,MATCH(A5602,'CPU-GERAL'!$B$12:$B$2199,0)),"NÃO ENCONTRADO")</f>
        <v>NÃO ENCONTRADO</v>
      </c>
      <c r="J5602" s="59" t="str">
        <f t="shared" si="87"/>
        <v/>
      </c>
    </row>
    <row r="5603" spans="1:10" x14ac:dyDescent="0.2">
      <c r="A5603" s="300">
        <v>89811</v>
      </c>
      <c r="B5603" s="301" t="s">
        <v>2432</v>
      </c>
      <c r="C5603" s="300" t="s">
        <v>49</v>
      </c>
      <c r="D5603" s="302">
        <v>47.83</v>
      </c>
      <c r="E5603" s="303">
        <v>0</v>
      </c>
      <c r="F5603" s="110" t="s">
        <v>14403</v>
      </c>
      <c r="G5603" s="126">
        <v>46023</v>
      </c>
      <c r="H5603" s="299" t="s">
        <v>15743</v>
      </c>
      <c r="I5603" s="197" t="str">
        <f>IFERROR(INDEX('CPU-GERAL'!$H$12:$H$2199,MATCH(A5603,'CPU-GERAL'!$B$12:$B$2199,0)),"NÃO ENCONTRADO")</f>
        <v>NÃO ENCONTRADO</v>
      </c>
      <c r="J5603" s="59" t="str">
        <f t="shared" si="87"/>
        <v/>
      </c>
    </row>
    <row r="5604" spans="1:10" x14ac:dyDescent="0.2">
      <c r="A5604" s="300">
        <v>89748</v>
      </c>
      <c r="B5604" s="301" t="s">
        <v>2395</v>
      </c>
      <c r="C5604" s="300" t="s">
        <v>49</v>
      </c>
      <c r="D5604" s="302">
        <v>46.41</v>
      </c>
      <c r="E5604" s="303">
        <v>0</v>
      </c>
      <c r="F5604" s="110" t="s">
        <v>14403</v>
      </c>
      <c r="G5604" s="126">
        <v>46023</v>
      </c>
      <c r="H5604" s="299" t="s">
        <v>15743</v>
      </c>
      <c r="I5604" s="197">
        <f>IFERROR(INDEX('CPU-GERAL'!$H$12:$H$2199,MATCH(A5604,'CPU-GERAL'!$B$12:$B$2199,0)),"NÃO ENCONTRADO")</f>
        <v>46.41</v>
      </c>
      <c r="J5604" s="59" t="str">
        <f t="shared" si="87"/>
        <v>IGUAL A CPU</v>
      </c>
    </row>
    <row r="5605" spans="1:10" x14ac:dyDescent="0.2">
      <c r="A5605" s="300">
        <v>89852</v>
      </c>
      <c r="B5605" s="301" t="s">
        <v>2449</v>
      </c>
      <c r="C5605" s="300" t="s">
        <v>49</v>
      </c>
      <c r="D5605" s="302">
        <v>51.32</v>
      </c>
      <c r="E5605" s="303">
        <v>0</v>
      </c>
      <c r="F5605" s="110" t="s">
        <v>14403</v>
      </c>
      <c r="G5605" s="126">
        <v>46023</v>
      </c>
      <c r="H5605" s="299" t="s">
        <v>15743</v>
      </c>
      <c r="I5605" s="197" t="str">
        <f>IFERROR(INDEX('CPU-GERAL'!$H$12:$H$2199,MATCH(A5605,'CPU-GERAL'!$B$12:$B$2199,0)),"NÃO ENCONTRADO")</f>
        <v>NÃO ENCONTRADO</v>
      </c>
      <c r="J5605" s="59" t="str">
        <f t="shared" si="87"/>
        <v/>
      </c>
    </row>
    <row r="5606" spans="1:10" x14ac:dyDescent="0.2">
      <c r="A5606" s="300">
        <v>89728</v>
      </c>
      <c r="B5606" s="301" t="s">
        <v>2383</v>
      </c>
      <c r="C5606" s="300" t="s">
        <v>49</v>
      </c>
      <c r="D5606" s="302">
        <v>15.04</v>
      </c>
      <c r="E5606" s="303">
        <v>0</v>
      </c>
      <c r="F5606" s="110" t="s">
        <v>14403</v>
      </c>
      <c r="G5606" s="126">
        <v>46023</v>
      </c>
      <c r="H5606" s="299" t="s">
        <v>15743</v>
      </c>
      <c r="I5606" s="197">
        <f>IFERROR(INDEX('CPU-GERAL'!$H$12:$H$2199,MATCH(A5606,'CPU-GERAL'!$B$12:$B$2199,0)),"NÃO ENCONTRADO")</f>
        <v>15.04</v>
      </c>
      <c r="J5606" s="59" t="str">
        <f t="shared" si="87"/>
        <v>IGUAL A CPU</v>
      </c>
    </row>
    <row r="5607" spans="1:10" x14ac:dyDescent="0.2">
      <c r="A5607" s="300">
        <v>89803</v>
      </c>
      <c r="B5607" s="301" t="s">
        <v>2424</v>
      </c>
      <c r="C5607" s="300" t="s">
        <v>49</v>
      </c>
      <c r="D5607" s="302">
        <v>19.55</v>
      </c>
      <c r="E5607" s="303">
        <v>0</v>
      </c>
      <c r="F5607" s="110" t="s">
        <v>14403</v>
      </c>
      <c r="G5607" s="126">
        <v>46023</v>
      </c>
      <c r="H5607" s="299" t="s">
        <v>15743</v>
      </c>
      <c r="I5607" s="197" t="str">
        <f>IFERROR(INDEX('CPU-GERAL'!$H$12:$H$2199,MATCH(A5607,'CPU-GERAL'!$B$12:$B$2199,0)),"NÃO ENCONTRADO")</f>
        <v>NÃO ENCONTRADO</v>
      </c>
      <c r="J5607" s="59" t="str">
        <f t="shared" si="87"/>
        <v/>
      </c>
    </row>
    <row r="5608" spans="1:10" x14ac:dyDescent="0.2">
      <c r="A5608" s="300">
        <v>89733</v>
      </c>
      <c r="B5608" s="301" t="s">
        <v>2387</v>
      </c>
      <c r="C5608" s="300" t="s">
        <v>49</v>
      </c>
      <c r="D5608" s="302">
        <v>25.55</v>
      </c>
      <c r="E5608" s="303">
        <v>0</v>
      </c>
      <c r="F5608" s="110" t="s">
        <v>14403</v>
      </c>
      <c r="G5608" s="126">
        <v>46023</v>
      </c>
      <c r="H5608" s="299" t="s">
        <v>15743</v>
      </c>
      <c r="I5608" s="197" t="str">
        <f>IFERROR(INDEX('CPU-GERAL'!$H$12:$H$2199,MATCH(A5608,'CPU-GERAL'!$B$12:$B$2199,0)),"NÃO ENCONTRADO")</f>
        <v>NÃO ENCONTRADO</v>
      </c>
      <c r="J5608" s="59" t="str">
        <f t="shared" si="87"/>
        <v/>
      </c>
    </row>
    <row r="5609" spans="1:10" x14ac:dyDescent="0.2">
      <c r="A5609" s="300">
        <v>89807</v>
      </c>
      <c r="B5609" s="301" t="s">
        <v>2428</v>
      </c>
      <c r="C5609" s="300" t="s">
        <v>49</v>
      </c>
      <c r="D5609" s="302">
        <v>41.07</v>
      </c>
      <c r="E5609" s="303">
        <v>0</v>
      </c>
      <c r="F5609" s="110" t="s">
        <v>14403</v>
      </c>
      <c r="G5609" s="126">
        <v>46023</v>
      </c>
      <c r="H5609" s="299" t="s">
        <v>15743</v>
      </c>
      <c r="I5609" s="197" t="str">
        <f>IFERROR(INDEX('CPU-GERAL'!$H$12:$H$2199,MATCH(A5609,'CPU-GERAL'!$B$12:$B$2199,0)),"NÃO ENCONTRADO")</f>
        <v>NÃO ENCONTRADO</v>
      </c>
      <c r="J5609" s="59" t="str">
        <f t="shared" si="87"/>
        <v/>
      </c>
    </row>
    <row r="5610" spans="1:10" x14ac:dyDescent="0.2">
      <c r="A5610" s="300">
        <v>89742</v>
      </c>
      <c r="B5610" s="301" t="s">
        <v>2391</v>
      </c>
      <c r="C5610" s="300" t="s">
        <v>49</v>
      </c>
      <c r="D5610" s="302">
        <v>43.36</v>
      </c>
      <c r="E5610" s="303">
        <v>0</v>
      </c>
      <c r="F5610" s="110" t="s">
        <v>14403</v>
      </c>
      <c r="G5610" s="126">
        <v>46023</v>
      </c>
      <c r="H5610" s="299" t="s">
        <v>15743</v>
      </c>
      <c r="I5610" s="197" t="str">
        <f>IFERROR(INDEX('CPU-GERAL'!$H$12:$H$2199,MATCH(A5610,'CPU-GERAL'!$B$12:$B$2199,0)),"NÃO ENCONTRADO")</f>
        <v>NÃO ENCONTRADO</v>
      </c>
      <c r="J5610" s="59" t="str">
        <f t="shared" si="87"/>
        <v/>
      </c>
    </row>
    <row r="5611" spans="1:10" x14ac:dyDescent="0.2">
      <c r="A5611" s="300">
        <v>89812</v>
      </c>
      <c r="B5611" s="301" t="s">
        <v>2433</v>
      </c>
      <c r="C5611" s="300" t="s">
        <v>49</v>
      </c>
      <c r="D5611" s="302">
        <v>86.95</v>
      </c>
      <c r="E5611" s="303">
        <v>0</v>
      </c>
      <c r="F5611" s="110" t="s">
        <v>14403</v>
      </c>
      <c r="G5611" s="126">
        <v>46023</v>
      </c>
      <c r="H5611" s="299" t="s">
        <v>15743</v>
      </c>
      <c r="I5611" s="197" t="str">
        <f>IFERROR(INDEX('CPU-GERAL'!$H$12:$H$2199,MATCH(A5611,'CPU-GERAL'!$B$12:$B$2199,0)),"NÃO ENCONTRADO")</f>
        <v>NÃO ENCONTRADO</v>
      </c>
      <c r="J5611" s="59" t="str">
        <f t="shared" si="87"/>
        <v/>
      </c>
    </row>
    <row r="5612" spans="1:10" x14ac:dyDescent="0.2">
      <c r="A5612" s="300">
        <v>89750</v>
      </c>
      <c r="B5612" s="301" t="s">
        <v>2396</v>
      </c>
      <c r="C5612" s="300" t="s">
        <v>49</v>
      </c>
      <c r="D5612" s="302">
        <v>85.53</v>
      </c>
      <c r="E5612" s="303">
        <v>0</v>
      </c>
      <c r="F5612" s="110" t="s">
        <v>14403</v>
      </c>
      <c r="G5612" s="126">
        <v>46023</v>
      </c>
      <c r="H5612" s="299" t="s">
        <v>15743</v>
      </c>
      <c r="I5612" s="197" t="str">
        <f>IFERROR(INDEX('CPU-GERAL'!$H$12:$H$2199,MATCH(A5612,'CPU-GERAL'!$B$12:$B$2199,0)),"NÃO ENCONTRADO")</f>
        <v>NÃO ENCONTRADO</v>
      </c>
      <c r="J5612" s="59" t="str">
        <f t="shared" si="87"/>
        <v/>
      </c>
    </row>
    <row r="5613" spans="1:10" x14ac:dyDescent="0.2">
      <c r="A5613" s="300">
        <v>89853</v>
      </c>
      <c r="B5613" s="301" t="s">
        <v>2450</v>
      </c>
      <c r="C5613" s="300" t="s">
        <v>49</v>
      </c>
      <c r="D5613" s="302">
        <v>90.44</v>
      </c>
      <c r="E5613" s="303">
        <v>0</v>
      </c>
      <c r="F5613" s="110" t="s">
        <v>14403</v>
      </c>
      <c r="G5613" s="126">
        <v>46023</v>
      </c>
      <c r="H5613" s="299" t="s">
        <v>15743</v>
      </c>
      <c r="I5613" s="197" t="str">
        <f>IFERROR(INDEX('CPU-GERAL'!$H$12:$H$2199,MATCH(A5613,'CPU-GERAL'!$B$12:$B$2199,0)),"NÃO ENCONTRADO")</f>
        <v>NÃO ENCONTRADO</v>
      </c>
      <c r="J5613" s="59" t="str">
        <f t="shared" si="87"/>
        <v/>
      </c>
    </row>
    <row r="5614" spans="1:10" x14ac:dyDescent="0.2">
      <c r="A5614" s="300">
        <v>89730</v>
      </c>
      <c r="B5614" s="301" t="s">
        <v>2384</v>
      </c>
      <c r="C5614" s="300" t="s">
        <v>49</v>
      </c>
      <c r="D5614" s="302">
        <v>17.16</v>
      </c>
      <c r="E5614" s="303">
        <v>0</v>
      </c>
      <c r="F5614" s="110" t="s">
        <v>14403</v>
      </c>
      <c r="G5614" s="126">
        <v>46023</v>
      </c>
      <c r="H5614" s="299" t="s">
        <v>15743</v>
      </c>
      <c r="I5614" s="197" t="str">
        <f>IFERROR(INDEX('CPU-GERAL'!$H$12:$H$2199,MATCH(A5614,'CPU-GERAL'!$B$12:$B$2199,0)),"NÃO ENCONTRADO")</f>
        <v>NÃO ENCONTRADO</v>
      </c>
      <c r="J5614" s="59" t="str">
        <f t="shared" si="87"/>
        <v/>
      </c>
    </row>
    <row r="5615" spans="1:10" x14ac:dyDescent="0.2">
      <c r="A5615" s="300">
        <v>89804</v>
      </c>
      <c r="B5615" s="301" t="s">
        <v>2425</v>
      </c>
      <c r="C5615" s="300" t="s">
        <v>49</v>
      </c>
      <c r="D5615" s="302">
        <v>21.99</v>
      </c>
      <c r="E5615" s="303">
        <v>0</v>
      </c>
      <c r="F5615" s="110" t="s">
        <v>14403</v>
      </c>
      <c r="G5615" s="126">
        <v>46023</v>
      </c>
      <c r="H5615" s="299" t="s">
        <v>15743</v>
      </c>
      <c r="I5615" s="197" t="str">
        <f>IFERROR(INDEX('CPU-GERAL'!$H$12:$H$2199,MATCH(A5615,'CPU-GERAL'!$B$12:$B$2199,0)),"NÃO ENCONTRADO")</f>
        <v>NÃO ENCONTRADO</v>
      </c>
      <c r="J5615" s="59" t="str">
        <f t="shared" si="87"/>
        <v/>
      </c>
    </row>
    <row r="5616" spans="1:10" x14ac:dyDescent="0.2">
      <c r="A5616" s="300">
        <v>89735</v>
      </c>
      <c r="B5616" s="301" t="s">
        <v>2388</v>
      </c>
      <c r="C5616" s="300" t="s">
        <v>49</v>
      </c>
      <c r="D5616" s="302">
        <v>27.99</v>
      </c>
      <c r="E5616" s="303">
        <v>0</v>
      </c>
      <c r="F5616" s="110" t="s">
        <v>14403</v>
      </c>
      <c r="G5616" s="126">
        <v>46023</v>
      </c>
      <c r="H5616" s="299" t="s">
        <v>15743</v>
      </c>
      <c r="I5616" s="197">
        <f>IFERROR(INDEX('CPU-GERAL'!$H$12:$H$2199,MATCH(A5616,'CPU-GERAL'!$B$12:$B$2199,0)),"NÃO ENCONTRADO")</f>
        <v>27.99</v>
      </c>
      <c r="J5616" s="59" t="str">
        <f t="shared" si="87"/>
        <v>IGUAL A CPU</v>
      </c>
    </row>
    <row r="5617" spans="1:10" x14ac:dyDescent="0.2">
      <c r="A5617" s="300">
        <v>89808</v>
      </c>
      <c r="B5617" s="301" t="s">
        <v>2429</v>
      </c>
      <c r="C5617" s="300" t="s">
        <v>49</v>
      </c>
      <c r="D5617" s="302">
        <v>64.05</v>
      </c>
      <c r="E5617" s="303">
        <v>0</v>
      </c>
      <c r="F5617" s="110" t="s">
        <v>14403</v>
      </c>
      <c r="G5617" s="126">
        <v>46023</v>
      </c>
      <c r="H5617" s="299" t="s">
        <v>15743</v>
      </c>
      <c r="I5617" s="197" t="str">
        <f>IFERROR(INDEX('CPU-GERAL'!$H$12:$H$2199,MATCH(A5617,'CPU-GERAL'!$B$12:$B$2199,0)),"NÃO ENCONTRADO")</f>
        <v>NÃO ENCONTRADO</v>
      </c>
      <c r="J5617" s="59" t="str">
        <f t="shared" si="87"/>
        <v/>
      </c>
    </row>
    <row r="5618" spans="1:10" x14ac:dyDescent="0.2">
      <c r="A5618" s="300">
        <v>89743</v>
      </c>
      <c r="B5618" s="301" t="s">
        <v>2392</v>
      </c>
      <c r="C5618" s="300" t="s">
        <v>49</v>
      </c>
      <c r="D5618" s="302">
        <v>66.34</v>
      </c>
      <c r="E5618" s="303">
        <v>0</v>
      </c>
      <c r="F5618" s="110" t="s">
        <v>14403</v>
      </c>
      <c r="G5618" s="126">
        <v>46023</v>
      </c>
      <c r="H5618" s="299" t="s">
        <v>15743</v>
      </c>
      <c r="I5618" s="197">
        <f>IFERROR(INDEX('CPU-GERAL'!$H$12:$H$2199,MATCH(A5618,'CPU-GERAL'!$B$12:$B$2199,0)),"NÃO ENCONTRADO")</f>
        <v>66.34</v>
      </c>
      <c r="J5618" s="59" t="str">
        <f t="shared" si="87"/>
        <v>IGUAL A CPU</v>
      </c>
    </row>
    <row r="5619" spans="1:10" x14ac:dyDescent="0.2">
      <c r="A5619" s="300">
        <v>89810</v>
      </c>
      <c r="B5619" s="301" t="s">
        <v>2431</v>
      </c>
      <c r="C5619" s="300" t="s">
        <v>49</v>
      </c>
      <c r="D5619" s="302">
        <v>31.98</v>
      </c>
      <c r="E5619" s="303">
        <v>0</v>
      </c>
      <c r="F5619" s="110" t="s">
        <v>14403</v>
      </c>
      <c r="G5619" s="126">
        <v>46023</v>
      </c>
      <c r="H5619" s="299" t="s">
        <v>15743</v>
      </c>
      <c r="I5619" s="197" t="str">
        <f>IFERROR(INDEX('CPU-GERAL'!$H$12:$H$2199,MATCH(A5619,'CPU-GERAL'!$B$12:$B$2199,0)),"NÃO ENCONTRADO")</f>
        <v>NÃO ENCONTRADO</v>
      </c>
      <c r="J5619" s="59" t="str">
        <f t="shared" si="87"/>
        <v/>
      </c>
    </row>
    <row r="5620" spans="1:10" x14ac:dyDescent="0.2">
      <c r="A5620" s="300">
        <v>89746</v>
      </c>
      <c r="B5620" s="301" t="s">
        <v>2394</v>
      </c>
      <c r="C5620" s="300" t="s">
        <v>49</v>
      </c>
      <c r="D5620" s="302">
        <v>30.56</v>
      </c>
      <c r="E5620" s="303">
        <v>0</v>
      </c>
      <c r="F5620" s="110" t="s">
        <v>14403</v>
      </c>
      <c r="G5620" s="126">
        <v>46023</v>
      </c>
      <c r="H5620" s="299" t="s">
        <v>15743</v>
      </c>
      <c r="I5620" s="197">
        <f>IFERROR(INDEX('CPU-GERAL'!$H$12:$H$2199,MATCH(A5620,'CPU-GERAL'!$B$12:$B$2199,0)),"NÃO ENCONTRADO")</f>
        <v>30.56</v>
      </c>
      <c r="J5620" s="59" t="str">
        <f t="shared" si="87"/>
        <v>IGUAL A CPU</v>
      </c>
    </row>
    <row r="5621" spans="1:10" x14ac:dyDescent="0.2">
      <c r="A5621" s="300">
        <v>89851</v>
      </c>
      <c r="B5621" s="301" t="s">
        <v>2448</v>
      </c>
      <c r="C5621" s="300" t="s">
        <v>49</v>
      </c>
      <c r="D5621" s="302">
        <v>35.47</v>
      </c>
      <c r="E5621" s="303">
        <v>0</v>
      </c>
      <c r="F5621" s="110" t="s">
        <v>14403</v>
      </c>
      <c r="G5621" s="126">
        <v>46023</v>
      </c>
      <c r="H5621" s="299" t="s">
        <v>15743</v>
      </c>
      <c r="I5621" s="197" t="str">
        <f>IFERROR(INDEX('CPU-GERAL'!$H$12:$H$2199,MATCH(A5621,'CPU-GERAL'!$B$12:$B$2199,0)),"NÃO ENCONTRADO")</f>
        <v>NÃO ENCONTRADO</v>
      </c>
      <c r="J5621" s="59" t="str">
        <f t="shared" si="87"/>
        <v/>
      </c>
    </row>
    <row r="5622" spans="1:10" x14ac:dyDescent="0.2">
      <c r="A5622" s="300">
        <v>89855</v>
      </c>
      <c r="B5622" s="301" t="s">
        <v>2452</v>
      </c>
      <c r="C5622" s="300" t="s">
        <v>49</v>
      </c>
      <c r="D5622" s="302">
        <v>118.97</v>
      </c>
      <c r="E5622" s="303">
        <v>0</v>
      </c>
      <c r="F5622" s="110" t="s">
        <v>14403</v>
      </c>
      <c r="G5622" s="126">
        <v>46023</v>
      </c>
      <c r="H5622" s="299" t="s">
        <v>15743</v>
      </c>
      <c r="I5622" s="197" t="str">
        <f>IFERROR(INDEX('CPU-GERAL'!$H$12:$H$2199,MATCH(A5622,'CPU-GERAL'!$B$12:$B$2199,0)),"NÃO ENCONTRADO")</f>
        <v>NÃO ENCONTRADO</v>
      </c>
      <c r="J5622" s="59" t="str">
        <f t="shared" si="87"/>
        <v/>
      </c>
    </row>
    <row r="5623" spans="1:10" x14ac:dyDescent="0.2">
      <c r="A5623" s="300">
        <v>89726</v>
      </c>
      <c r="B5623" s="301" t="s">
        <v>2382</v>
      </c>
      <c r="C5623" s="300" t="s">
        <v>49</v>
      </c>
      <c r="D5623" s="302">
        <v>12.04</v>
      </c>
      <c r="E5623" s="303">
        <v>0</v>
      </c>
      <c r="F5623" s="110" t="s">
        <v>14403</v>
      </c>
      <c r="G5623" s="126">
        <v>46023</v>
      </c>
      <c r="H5623" s="299" t="s">
        <v>15743</v>
      </c>
      <c r="I5623" s="197">
        <f>IFERROR(INDEX('CPU-GERAL'!$H$12:$H$2199,MATCH(A5623,'CPU-GERAL'!$B$12:$B$2199,0)),"NÃO ENCONTRADO")</f>
        <v>12.04</v>
      </c>
      <c r="J5623" s="59" t="str">
        <f t="shared" si="87"/>
        <v>IGUAL A CPU</v>
      </c>
    </row>
    <row r="5624" spans="1:10" x14ac:dyDescent="0.2">
      <c r="A5624" s="300">
        <v>89802</v>
      </c>
      <c r="B5624" s="301" t="s">
        <v>2423</v>
      </c>
      <c r="C5624" s="300" t="s">
        <v>49</v>
      </c>
      <c r="D5624" s="302">
        <v>10.93</v>
      </c>
      <c r="E5624" s="303">
        <v>0</v>
      </c>
      <c r="F5624" s="110" t="s">
        <v>14403</v>
      </c>
      <c r="G5624" s="126">
        <v>46023</v>
      </c>
      <c r="H5624" s="299" t="s">
        <v>15743</v>
      </c>
      <c r="I5624" s="197" t="str">
        <f>IFERROR(INDEX('CPU-GERAL'!$H$12:$H$2199,MATCH(A5624,'CPU-GERAL'!$B$12:$B$2199,0)),"NÃO ENCONTRADO")</f>
        <v>NÃO ENCONTRADO</v>
      </c>
      <c r="J5624" s="59" t="str">
        <f t="shared" si="87"/>
        <v/>
      </c>
    </row>
    <row r="5625" spans="1:10" x14ac:dyDescent="0.2">
      <c r="A5625" s="300">
        <v>89732</v>
      </c>
      <c r="B5625" s="301" t="s">
        <v>2386</v>
      </c>
      <c r="C5625" s="300" t="s">
        <v>49</v>
      </c>
      <c r="D5625" s="302">
        <v>16.93</v>
      </c>
      <c r="E5625" s="303">
        <v>0</v>
      </c>
      <c r="F5625" s="110" t="s">
        <v>14403</v>
      </c>
      <c r="G5625" s="126">
        <v>46023</v>
      </c>
      <c r="H5625" s="299" t="s">
        <v>15743</v>
      </c>
      <c r="I5625" s="197">
        <f>IFERROR(INDEX('CPU-GERAL'!$H$12:$H$2199,MATCH(A5625,'CPU-GERAL'!$B$12:$B$2199,0)),"NÃO ENCONTRADO")</f>
        <v>16.93</v>
      </c>
      <c r="J5625" s="59" t="str">
        <f t="shared" si="87"/>
        <v>IGUAL A CPU</v>
      </c>
    </row>
    <row r="5626" spans="1:10" x14ac:dyDescent="0.2">
      <c r="A5626" s="300">
        <v>89806</v>
      </c>
      <c r="B5626" s="301" t="s">
        <v>2427</v>
      </c>
      <c r="C5626" s="300" t="s">
        <v>49</v>
      </c>
      <c r="D5626" s="302">
        <v>23.11</v>
      </c>
      <c r="E5626" s="303">
        <v>0</v>
      </c>
      <c r="F5626" s="110" t="s">
        <v>14403</v>
      </c>
      <c r="G5626" s="126">
        <v>46023</v>
      </c>
      <c r="H5626" s="299" t="s">
        <v>15743</v>
      </c>
      <c r="I5626" s="197" t="str">
        <f>IFERROR(INDEX('CPU-GERAL'!$H$12:$H$2199,MATCH(A5626,'CPU-GERAL'!$B$12:$B$2199,0)),"NÃO ENCONTRADO")</f>
        <v>NÃO ENCONTRADO</v>
      </c>
      <c r="J5626" s="59" t="str">
        <f t="shared" si="87"/>
        <v/>
      </c>
    </row>
    <row r="5627" spans="1:10" x14ac:dyDescent="0.2">
      <c r="A5627" s="300">
        <v>89739</v>
      </c>
      <c r="B5627" s="301" t="s">
        <v>2390</v>
      </c>
      <c r="C5627" s="300" t="s">
        <v>49</v>
      </c>
      <c r="D5627" s="302">
        <v>25.4</v>
      </c>
      <c r="E5627" s="303">
        <v>0</v>
      </c>
      <c r="F5627" s="110" t="s">
        <v>14403</v>
      </c>
      <c r="G5627" s="126">
        <v>46023</v>
      </c>
      <c r="H5627" s="299" t="s">
        <v>15743</v>
      </c>
      <c r="I5627" s="197" t="str">
        <f>IFERROR(INDEX('CPU-GERAL'!$H$12:$H$2199,MATCH(A5627,'CPU-GERAL'!$B$12:$B$2199,0)),"NÃO ENCONTRADO")</f>
        <v>NÃO ENCONTRADO</v>
      </c>
      <c r="J5627" s="59" t="str">
        <f t="shared" si="87"/>
        <v/>
      </c>
    </row>
    <row r="5628" spans="1:10" x14ac:dyDescent="0.2">
      <c r="A5628" s="300">
        <v>89809</v>
      </c>
      <c r="B5628" s="301" t="s">
        <v>2430</v>
      </c>
      <c r="C5628" s="300" t="s">
        <v>49</v>
      </c>
      <c r="D5628" s="302">
        <v>31.04</v>
      </c>
      <c r="E5628" s="303">
        <v>0</v>
      </c>
      <c r="F5628" s="110" t="s">
        <v>14403</v>
      </c>
      <c r="G5628" s="126">
        <v>46023</v>
      </c>
      <c r="H5628" s="299" t="s">
        <v>15743</v>
      </c>
      <c r="I5628" s="197" t="str">
        <f>IFERROR(INDEX('CPU-GERAL'!$H$12:$H$2199,MATCH(A5628,'CPU-GERAL'!$B$12:$B$2199,0)),"NÃO ENCONTRADO")</f>
        <v>NÃO ENCONTRADO</v>
      </c>
      <c r="J5628" s="59" t="str">
        <f t="shared" si="87"/>
        <v/>
      </c>
    </row>
    <row r="5629" spans="1:10" x14ac:dyDescent="0.2">
      <c r="A5629" s="300">
        <v>89744</v>
      </c>
      <c r="B5629" s="301" t="s">
        <v>2393</v>
      </c>
      <c r="C5629" s="300" t="s">
        <v>49</v>
      </c>
      <c r="D5629" s="302">
        <v>29.62</v>
      </c>
      <c r="E5629" s="303">
        <v>0</v>
      </c>
      <c r="F5629" s="110" t="s">
        <v>14403</v>
      </c>
      <c r="G5629" s="126">
        <v>46023</v>
      </c>
      <c r="H5629" s="299" t="s">
        <v>15743</v>
      </c>
      <c r="I5629" s="197" t="str">
        <f>IFERROR(INDEX('CPU-GERAL'!$H$12:$H$2199,MATCH(A5629,'CPU-GERAL'!$B$12:$B$2199,0)),"NÃO ENCONTRADO")</f>
        <v>NÃO ENCONTRADO</v>
      </c>
      <c r="J5629" s="59" t="str">
        <f t="shared" si="87"/>
        <v/>
      </c>
    </row>
    <row r="5630" spans="1:10" x14ac:dyDescent="0.2">
      <c r="A5630" s="300">
        <v>89850</v>
      </c>
      <c r="B5630" s="301" t="s">
        <v>2447</v>
      </c>
      <c r="C5630" s="300" t="s">
        <v>49</v>
      </c>
      <c r="D5630" s="302">
        <v>34.53</v>
      </c>
      <c r="E5630" s="303">
        <v>0</v>
      </c>
      <c r="F5630" s="110" t="s">
        <v>14403</v>
      </c>
      <c r="G5630" s="126">
        <v>46023</v>
      </c>
      <c r="H5630" s="299" t="s">
        <v>15743</v>
      </c>
      <c r="I5630" s="197" t="str">
        <f>IFERROR(INDEX('CPU-GERAL'!$H$12:$H$2199,MATCH(A5630,'CPU-GERAL'!$B$12:$B$2199,0)),"NÃO ENCONTRADO")</f>
        <v>NÃO ENCONTRADO</v>
      </c>
      <c r="J5630" s="59" t="str">
        <f t="shared" si="87"/>
        <v/>
      </c>
    </row>
    <row r="5631" spans="1:10" x14ac:dyDescent="0.2">
      <c r="A5631" s="300">
        <v>89854</v>
      </c>
      <c r="B5631" s="301" t="s">
        <v>2451</v>
      </c>
      <c r="C5631" s="300" t="s">
        <v>49</v>
      </c>
      <c r="D5631" s="302">
        <v>113.16</v>
      </c>
      <c r="E5631" s="303">
        <v>0</v>
      </c>
      <c r="F5631" s="110" t="s">
        <v>14403</v>
      </c>
      <c r="G5631" s="126">
        <v>46023</v>
      </c>
      <c r="H5631" s="299" t="s">
        <v>15743</v>
      </c>
      <c r="I5631" s="197" t="str">
        <f>IFERROR(INDEX('CPU-GERAL'!$H$12:$H$2199,MATCH(A5631,'CPU-GERAL'!$B$12:$B$2199,0)),"NÃO ENCONTRADO")</f>
        <v>NÃO ENCONTRADO</v>
      </c>
      <c r="J5631" s="59" t="str">
        <f t="shared" si="87"/>
        <v/>
      </c>
    </row>
    <row r="5632" spans="1:10" x14ac:dyDescent="0.2">
      <c r="A5632" s="300">
        <v>89724</v>
      </c>
      <c r="B5632" s="301" t="s">
        <v>2381</v>
      </c>
      <c r="C5632" s="300" t="s">
        <v>49</v>
      </c>
      <c r="D5632" s="302">
        <v>11.78</v>
      </c>
      <c r="E5632" s="303">
        <v>0</v>
      </c>
      <c r="F5632" s="110" t="s">
        <v>14403</v>
      </c>
      <c r="G5632" s="126">
        <v>46023</v>
      </c>
      <c r="H5632" s="299" t="s">
        <v>15743</v>
      </c>
      <c r="I5632" s="197">
        <f>IFERROR(INDEX('CPU-GERAL'!$H$12:$H$2199,MATCH(A5632,'CPU-GERAL'!$B$12:$B$2199,0)),"NÃO ENCONTRADO")</f>
        <v>11.78</v>
      </c>
      <c r="J5632" s="59" t="str">
        <f t="shared" si="87"/>
        <v>IGUAL A CPU</v>
      </c>
    </row>
    <row r="5633" spans="1:10" x14ac:dyDescent="0.2">
      <c r="A5633" s="300">
        <v>89801</v>
      </c>
      <c r="B5633" s="301" t="s">
        <v>2422</v>
      </c>
      <c r="C5633" s="300" t="s">
        <v>49</v>
      </c>
      <c r="D5633" s="302">
        <v>10.11</v>
      </c>
      <c r="E5633" s="303">
        <v>0</v>
      </c>
      <c r="F5633" s="110" t="s">
        <v>14403</v>
      </c>
      <c r="G5633" s="126">
        <v>46023</v>
      </c>
      <c r="H5633" s="299" t="s">
        <v>15743</v>
      </c>
      <c r="I5633" s="197" t="str">
        <f>IFERROR(INDEX('CPU-GERAL'!$H$12:$H$2199,MATCH(A5633,'CPU-GERAL'!$B$12:$B$2199,0)),"NÃO ENCONTRADO")</f>
        <v>NÃO ENCONTRADO</v>
      </c>
      <c r="J5633" s="59" t="str">
        <f t="shared" si="87"/>
        <v/>
      </c>
    </row>
    <row r="5634" spans="1:10" x14ac:dyDescent="0.2">
      <c r="A5634" s="300">
        <v>89731</v>
      </c>
      <c r="B5634" s="301" t="s">
        <v>2385</v>
      </c>
      <c r="C5634" s="300" t="s">
        <v>49</v>
      </c>
      <c r="D5634" s="302">
        <v>16.11</v>
      </c>
      <c r="E5634" s="303">
        <v>0</v>
      </c>
      <c r="F5634" s="110" t="s">
        <v>14403</v>
      </c>
      <c r="G5634" s="126">
        <v>46023</v>
      </c>
      <c r="H5634" s="299" t="s">
        <v>15743</v>
      </c>
      <c r="I5634" s="197">
        <f>IFERROR(INDEX('CPU-GERAL'!$H$12:$H$2199,MATCH(A5634,'CPU-GERAL'!$B$12:$B$2199,0)),"NÃO ENCONTRADO")</f>
        <v>16.11</v>
      </c>
      <c r="J5634" s="59" t="str">
        <f t="shared" si="87"/>
        <v>IGUAL A CPU</v>
      </c>
    </row>
    <row r="5635" spans="1:10" x14ac:dyDescent="0.2">
      <c r="A5635" s="300">
        <v>89805</v>
      </c>
      <c r="B5635" s="301" t="s">
        <v>2426</v>
      </c>
      <c r="C5635" s="300" t="s">
        <v>49</v>
      </c>
      <c r="D5635" s="302">
        <v>22.02</v>
      </c>
      <c r="E5635" s="303">
        <v>0</v>
      </c>
      <c r="F5635" s="110" t="s">
        <v>14403</v>
      </c>
      <c r="G5635" s="126">
        <v>46023</v>
      </c>
      <c r="H5635" s="299" t="s">
        <v>15743</v>
      </c>
      <c r="I5635" s="197" t="str">
        <f>IFERROR(INDEX('CPU-GERAL'!$H$12:$H$2199,MATCH(A5635,'CPU-GERAL'!$B$12:$B$2199,0)),"NÃO ENCONTRADO")</f>
        <v>NÃO ENCONTRADO</v>
      </c>
      <c r="J5635" s="59" t="str">
        <f t="shared" si="87"/>
        <v/>
      </c>
    </row>
    <row r="5636" spans="1:10" x14ac:dyDescent="0.2">
      <c r="A5636" s="300">
        <v>89737</v>
      </c>
      <c r="B5636" s="301" t="s">
        <v>2389</v>
      </c>
      <c r="C5636" s="300" t="s">
        <v>49</v>
      </c>
      <c r="D5636" s="302">
        <v>24.31</v>
      </c>
      <c r="E5636" s="303">
        <v>0</v>
      </c>
      <c r="F5636" s="110" t="s">
        <v>14403</v>
      </c>
      <c r="G5636" s="126">
        <v>46023</v>
      </c>
      <c r="H5636" s="299" t="s">
        <v>15743</v>
      </c>
      <c r="I5636" s="197" t="str">
        <f>IFERROR(INDEX('CPU-GERAL'!$H$12:$H$2199,MATCH(A5636,'CPU-GERAL'!$B$12:$B$2199,0)),"NÃO ENCONTRADO")</f>
        <v>NÃO ENCONTRADO</v>
      </c>
      <c r="J5636" s="59" t="str">
        <f t="shared" ref="J5636:J5699" si="88">IF(I5636&lt;&gt;"NÃO ENCONTRADO",IF(D5636=I5636,"IGUAL A CPU",I5636-D5636),"")</f>
        <v/>
      </c>
    </row>
    <row r="5637" spans="1:10" x14ac:dyDescent="0.2">
      <c r="A5637" s="300">
        <v>104355</v>
      </c>
      <c r="B5637" s="301" t="s">
        <v>2819</v>
      </c>
      <c r="C5637" s="300" t="s">
        <v>49</v>
      </c>
      <c r="D5637" s="302">
        <v>51.91</v>
      </c>
      <c r="E5637" s="303">
        <v>0</v>
      </c>
      <c r="F5637" s="110" t="s">
        <v>14403</v>
      </c>
      <c r="G5637" s="126">
        <v>46023</v>
      </c>
      <c r="H5637" s="299" t="s">
        <v>15743</v>
      </c>
      <c r="I5637" s="197" t="str">
        <f>IFERROR(INDEX('CPU-GERAL'!$H$12:$H$2199,MATCH(A5637,'CPU-GERAL'!$B$12:$B$2199,0)),"NÃO ENCONTRADO")</f>
        <v>NÃO ENCONTRADO</v>
      </c>
      <c r="J5637" s="59" t="str">
        <f t="shared" si="88"/>
        <v/>
      </c>
    </row>
    <row r="5638" spans="1:10" x14ac:dyDescent="0.2">
      <c r="A5638" s="300">
        <v>104347</v>
      </c>
      <c r="B5638" s="301" t="s">
        <v>2812</v>
      </c>
      <c r="C5638" s="300" t="s">
        <v>49</v>
      </c>
      <c r="D5638" s="302">
        <v>51.66</v>
      </c>
      <c r="E5638" s="303">
        <v>0</v>
      </c>
      <c r="F5638" s="110" t="s">
        <v>14403</v>
      </c>
      <c r="G5638" s="126">
        <v>46023</v>
      </c>
      <c r="H5638" s="299" t="s">
        <v>15743</v>
      </c>
      <c r="I5638" s="197" t="str">
        <f>IFERROR(INDEX('CPU-GERAL'!$H$12:$H$2199,MATCH(A5638,'CPU-GERAL'!$B$12:$B$2199,0)),"NÃO ENCONTRADO")</f>
        <v>NÃO ENCONTRADO</v>
      </c>
      <c r="J5638" s="59" t="str">
        <f t="shared" si="88"/>
        <v/>
      </c>
    </row>
    <row r="5639" spans="1:10" x14ac:dyDescent="0.2">
      <c r="A5639" s="300">
        <v>104353</v>
      </c>
      <c r="B5639" s="301" t="s">
        <v>2817</v>
      </c>
      <c r="C5639" s="300" t="s">
        <v>49</v>
      </c>
      <c r="D5639" s="302">
        <v>44.94</v>
      </c>
      <c r="E5639" s="303">
        <v>0</v>
      </c>
      <c r="F5639" s="110" t="s">
        <v>14403</v>
      </c>
      <c r="G5639" s="126">
        <v>46023</v>
      </c>
      <c r="H5639" s="299" t="s">
        <v>15743</v>
      </c>
      <c r="I5639" s="197" t="str">
        <f>IFERROR(INDEX('CPU-GERAL'!$H$12:$H$2199,MATCH(A5639,'CPU-GERAL'!$B$12:$B$2199,0)),"NÃO ENCONTRADO")</f>
        <v>NÃO ENCONTRADO</v>
      </c>
      <c r="J5639" s="59" t="str">
        <f t="shared" si="88"/>
        <v/>
      </c>
    </row>
    <row r="5640" spans="1:10" x14ac:dyDescent="0.2">
      <c r="A5640" s="300">
        <v>104345</v>
      </c>
      <c r="B5640" s="301" t="s">
        <v>2810</v>
      </c>
      <c r="C5640" s="300" t="s">
        <v>49</v>
      </c>
      <c r="D5640" s="302">
        <v>46.34</v>
      </c>
      <c r="E5640" s="303">
        <v>0</v>
      </c>
      <c r="F5640" s="110" t="s">
        <v>14403</v>
      </c>
      <c r="G5640" s="126">
        <v>46023</v>
      </c>
      <c r="H5640" s="299" t="s">
        <v>15743</v>
      </c>
      <c r="I5640" s="197" t="str">
        <f>IFERROR(INDEX('CPU-GERAL'!$H$12:$H$2199,MATCH(A5640,'CPU-GERAL'!$B$12:$B$2199,0)),"NÃO ENCONTRADO")</f>
        <v>NÃO ENCONTRADO</v>
      </c>
      <c r="J5640" s="59" t="str">
        <f t="shared" si="88"/>
        <v/>
      </c>
    </row>
    <row r="5641" spans="1:10" x14ac:dyDescent="0.2">
      <c r="A5641" s="300">
        <v>104350</v>
      </c>
      <c r="B5641" s="301" t="s">
        <v>2814</v>
      </c>
      <c r="C5641" s="300" t="s">
        <v>49</v>
      </c>
      <c r="D5641" s="302">
        <v>31.92</v>
      </c>
      <c r="E5641" s="303">
        <v>0</v>
      </c>
      <c r="F5641" s="110" t="s">
        <v>14403</v>
      </c>
      <c r="G5641" s="126">
        <v>46023</v>
      </c>
      <c r="H5641" s="299" t="s">
        <v>15743</v>
      </c>
      <c r="I5641" s="197" t="str">
        <f>IFERROR(INDEX('CPU-GERAL'!$H$12:$H$2199,MATCH(A5641,'CPU-GERAL'!$B$12:$B$2199,0)),"NÃO ENCONTRADO")</f>
        <v>NÃO ENCONTRADO</v>
      </c>
      <c r="J5641" s="59" t="str">
        <f t="shared" si="88"/>
        <v/>
      </c>
    </row>
    <row r="5642" spans="1:10" x14ac:dyDescent="0.2">
      <c r="A5642" s="300">
        <v>104343</v>
      </c>
      <c r="B5642" s="301" t="s">
        <v>2808</v>
      </c>
      <c r="C5642" s="300" t="s">
        <v>49</v>
      </c>
      <c r="D5642" s="302">
        <v>36.619999999999997</v>
      </c>
      <c r="E5642" s="303">
        <v>0</v>
      </c>
      <c r="F5642" s="110" t="s">
        <v>14403</v>
      </c>
      <c r="G5642" s="126">
        <v>46023</v>
      </c>
      <c r="H5642" s="299" t="s">
        <v>15743</v>
      </c>
      <c r="I5642" s="197" t="str">
        <f>IFERROR(INDEX('CPU-GERAL'!$H$12:$H$2199,MATCH(A5642,'CPU-GERAL'!$B$12:$B$2199,0)),"NÃO ENCONTRADO")</f>
        <v>NÃO ENCONTRADO</v>
      </c>
      <c r="J5642" s="59" t="str">
        <f t="shared" si="88"/>
        <v/>
      </c>
    </row>
    <row r="5643" spans="1:10" x14ac:dyDescent="0.2">
      <c r="A5643" s="300">
        <v>89834</v>
      </c>
      <c r="B5643" s="301" t="s">
        <v>2446</v>
      </c>
      <c r="C5643" s="300" t="s">
        <v>49</v>
      </c>
      <c r="D5643" s="302">
        <v>57.42</v>
      </c>
      <c r="E5643" s="303">
        <v>0</v>
      </c>
      <c r="F5643" s="110" t="s">
        <v>14403</v>
      </c>
      <c r="G5643" s="126">
        <v>46023</v>
      </c>
      <c r="H5643" s="299" t="s">
        <v>15743</v>
      </c>
      <c r="I5643" s="197" t="str">
        <f>IFERROR(INDEX('CPU-GERAL'!$H$12:$H$2199,MATCH(A5643,'CPU-GERAL'!$B$12:$B$2199,0)),"NÃO ENCONTRADO")</f>
        <v>NÃO ENCONTRADO</v>
      </c>
      <c r="J5643" s="59" t="str">
        <f t="shared" si="88"/>
        <v/>
      </c>
    </row>
    <row r="5644" spans="1:10" x14ac:dyDescent="0.2">
      <c r="A5644" s="300">
        <v>89797</v>
      </c>
      <c r="B5644" s="301" t="s">
        <v>2421</v>
      </c>
      <c r="C5644" s="300" t="s">
        <v>49</v>
      </c>
      <c r="D5644" s="302">
        <v>55.52</v>
      </c>
      <c r="E5644" s="303">
        <v>0</v>
      </c>
      <c r="F5644" s="110" t="s">
        <v>14403</v>
      </c>
      <c r="G5644" s="126">
        <v>46023</v>
      </c>
      <c r="H5644" s="299" t="s">
        <v>15743</v>
      </c>
      <c r="I5644" s="197" t="str">
        <f>IFERROR(INDEX('CPU-GERAL'!$H$12:$H$2199,MATCH(A5644,'CPU-GERAL'!$B$12:$B$2199,0)),"NÃO ENCONTRADO")</f>
        <v>NÃO ENCONTRADO</v>
      </c>
      <c r="J5644" s="59" t="str">
        <f t="shared" si="88"/>
        <v/>
      </c>
    </row>
    <row r="5645" spans="1:10" x14ac:dyDescent="0.2">
      <c r="A5645" s="300">
        <v>89861</v>
      </c>
      <c r="B5645" s="301" t="s">
        <v>2456</v>
      </c>
      <c r="C5645" s="300" t="s">
        <v>49</v>
      </c>
      <c r="D5645" s="302">
        <v>62.06</v>
      </c>
      <c r="E5645" s="303">
        <v>0</v>
      </c>
      <c r="F5645" s="110" t="s">
        <v>14403</v>
      </c>
      <c r="G5645" s="126">
        <v>46023</v>
      </c>
      <c r="H5645" s="299" t="s">
        <v>15743</v>
      </c>
      <c r="I5645" s="197" t="str">
        <f>IFERROR(INDEX('CPU-GERAL'!$H$12:$H$2199,MATCH(A5645,'CPU-GERAL'!$B$12:$B$2199,0)),"NÃO ENCONTRADO")</f>
        <v>NÃO ENCONTRADO</v>
      </c>
      <c r="J5645" s="59" t="str">
        <f t="shared" si="88"/>
        <v/>
      </c>
    </row>
    <row r="5646" spans="1:10" x14ac:dyDescent="0.2">
      <c r="A5646" s="300">
        <v>89783</v>
      </c>
      <c r="B5646" s="301" t="s">
        <v>2415</v>
      </c>
      <c r="C5646" s="300" t="s">
        <v>49</v>
      </c>
      <c r="D5646" s="302">
        <v>17.16</v>
      </c>
      <c r="E5646" s="303">
        <v>0</v>
      </c>
      <c r="F5646" s="110" t="s">
        <v>14403</v>
      </c>
      <c r="G5646" s="126">
        <v>46023</v>
      </c>
      <c r="H5646" s="299" t="s">
        <v>15743</v>
      </c>
      <c r="I5646" s="197" t="str">
        <f>IFERROR(INDEX('CPU-GERAL'!$H$12:$H$2199,MATCH(A5646,'CPU-GERAL'!$B$12:$B$2199,0)),"NÃO ENCONTRADO")</f>
        <v>NÃO ENCONTRADO</v>
      </c>
      <c r="J5646" s="59" t="str">
        <f t="shared" si="88"/>
        <v/>
      </c>
    </row>
    <row r="5647" spans="1:10" x14ac:dyDescent="0.2">
      <c r="A5647" s="300">
        <v>89827</v>
      </c>
      <c r="B5647" s="301" t="s">
        <v>2441</v>
      </c>
      <c r="C5647" s="300" t="s">
        <v>49</v>
      </c>
      <c r="D5647" s="302">
        <v>20.74</v>
      </c>
      <c r="E5647" s="303">
        <v>0</v>
      </c>
      <c r="F5647" s="110" t="s">
        <v>14403</v>
      </c>
      <c r="G5647" s="126">
        <v>46023</v>
      </c>
      <c r="H5647" s="299" t="s">
        <v>15743</v>
      </c>
      <c r="I5647" s="197" t="str">
        <f>IFERROR(INDEX('CPU-GERAL'!$H$12:$H$2199,MATCH(A5647,'CPU-GERAL'!$B$12:$B$2199,0)),"NÃO ENCONTRADO")</f>
        <v>NÃO ENCONTRADO</v>
      </c>
      <c r="J5647" s="59" t="str">
        <f t="shared" si="88"/>
        <v/>
      </c>
    </row>
    <row r="5648" spans="1:10" x14ac:dyDescent="0.2">
      <c r="A5648" s="300">
        <v>89785</v>
      </c>
      <c r="B5648" s="301" t="s">
        <v>2417</v>
      </c>
      <c r="C5648" s="300" t="s">
        <v>49</v>
      </c>
      <c r="D5648" s="302">
        <v>28.74</v>
      </c>
      <c r="E5648" s="303">
        <v>0</v>
      </c>
      <c r="F5648" s="110" t="s">
        <v>14403</v>
      </c>
      <c r="G5648" s="126">
        <v>46023</v>
      </c>
      <c r="H5648" s="299" t="s">
        <v>15743</v>
      </c>
      <c r="I5648" s="197">
        <f>IFERROR(INDEX('CPU-GERAL'!$H$12:$H$2199,MATCH(A5648,'CPU-GERAL'!$B$12:$B$2199,0)),"NÃO ENCONTRADO")</f>
        <v>28.74</v>
      </c>
      <c r="J5648" s="59" t="str">
        <f t="shared" si="88"/>
        <v>IGUAL A CPU</v>
      </c>
    </row>
    <row r="5649" spans="1:10" x14ac:dyDescent="0.2">
      <c r="A5649" s="300">
        <v>89830</v>
      </c>
      <c r="B5649" s="301" t="s">
        <v>2443</v>
      </c>
      <c r="C5649" s="300" t="s">
        <v>49</v>
      </c>
      <c r="D5649" s="302">
        <v>41.04</v>
      </c>
      <c r="E5649" s="303">
        <v>0</v>
      </c>
      <c r="F5649" s="110" t="s">
        <v>14403</v>
      </c>
      <c r="G5649" s="126">
        <v>46023</v>
      </c>
      <c r="H5649" s="299" t="s">
        <v>15743</v>
      </c>
      <c r="I5649" s="197" t="str">
        <f>IFERROR(INDEX('CPU-GERAL'!$H$12:$H$2199,MATCH(A5649,'CPU-GERAL'!$B$12:$B$2199,0)),"NÃO ENCONTRADO")</f>
        <v>NÃO ENCONTRADO</v>
      </c>
      <c r="J5649" s="59" t="str">
        <f t="shared" si="88"/>
        <v/>
      </c>
    </row>
    <row r="5650" spans="1:10" x14ac:dyDescent="0.2">
      <c r="A5650" s="300">
        <v>89795</v>
      </c>
      <c r="B5650" s="301" t="s">
        <v>2419</v>
      </c>
      <c r="C5650" s="300" t="s">
        <v>49</v>
      </c>
      <c r="D5650" s="302">
        <v>44.09</v>
      </c>
      <c r="E5650" s="303">
        <v>0</v>
      </c>
      <c r="F5650" s="110" t="s">
        <v>14403</v>
      </c>
      <c r="G5650" s="126">
        <v>46023</v>
      </c>
      <c r="H5650" s="299" t="s">
        <v>15743</v>
      </c>
      <c r="I5650" s="197" t="str">
        <f>IFERROR(INDEX('CPU-GERAL'!$H$12:$H$2199,MATCH(A5650,'CPU-GERAL'!$B$12:$B$2199,0)),"NÃO ENCONTRADO")</f>
        <v>NÃO ENCONTRADO</v>
      </c>
      <c r="J5650" s="59" t="str">
        <f t="shared" si="88"/>
        <v/>
      </c>
    </row>
    <row r="5651" spans="1:10" x14ac:dyDescent="0.2">
      <c r="A5651" s="300">
        <v>89823</v>
      </c>
      <c r="B5651" s="301" t="s">
        <v>2439</v>
      </c>
      <c r="C5651" s="300" t="s">
        <v>49</v>
      </c>
      <c r="D5651" s="302">
        <v>38.21</v>
      </c>
      <c r="E5651" s="303">
        <v>0</v>
      </c>
      <c r="F5651" s="110" t="s">
        <v>14403</v>
      </c>
      <c r="G5651" s="126">
        <v>46023</v>
      </c>
      <c r="H5651" s="299" t="s">
        <v>15743</v>
      </c>
      <c r="I5651" s="197" t="str">
        <f>IFERROR(INDEX('CPU-GERAL'!$H$12:$H$2199,MATCH(A5651,'CPU-GERAL'!$B$12:$B$2199,0)),"NÃO ENCONTRADO")</f>
        <v>NÃO ENCONTRADO</v>
      </c>
      <c r="J5651" s="59" t="str">
        <f t="shared" si="88"/>
        <v/>
      </c>
    </row>
    <row r="5652" spans="1:10" x14ac:dyDescent="0.2">
      <c r="A5652" s="300">
        <v>89779</v>
      </c>
      <c r="B5652" s="301" t="s">
        <v>2412</v>
      </c>
      <c r="C5652" s="300" t="s">
        <v>49</v>
      </c>
      <c r="D5652" s="302">
        <v>37.26</v>
      </c>
      <c r="E5652" s="303">
        <v>0</v>
      </c>
      <c r="F5652" s="110" t="s">
        <v>14403</v>
      </c>
      <c r="G5652" s="126">
        <v>46023</v>
      </c>
      <c r="H5652" s="299" t="s">
        <v>15743</v>
      </c>
      <c r="I5652" s="197" t="str">
        <f>IFERROR(INDEX('CPU-GERAL'!$H$12:$H$2199,MATCH(A5652,'CPU-GERAL'!$B$12:$B$2199,0)),"NÃO ENCONTRADO")</f>
        <v>NÃO ENCONTRADO</v>
      </c>
      <c r="J5652" s="59" t="str">
        <f t="shared" si="88"/>
        <v/>
      </c>
    </row>
    <row r="5653" spans="1:10" x14ac:dyDescent="0.2">
      <c r="A5653" s="300">
        <v>89857</v>
      </c>
      <c r="B5653" s="301" t="s">
        <v>2454</v>
      </c>
      <c r="C5653" s="300" t="s">
        <v>49</v>
      </c>
      <c r="D5653" s="302">
        <v>40.520000000000003</v>
      </c>
      <c r="E5653" s="303">
        <v>0</v>
      </c>
      <c r="F5653" s="110" t="s">
        <v>14403</v>
      </c>
      <c r="G5653" s="126">
        <v>46023</v>
      </c>
      <c r="H5653" s="299" t="s">
        <v>15743</v>
      </c>
      <c r="I5653" s="197" t="str">
        <f>IFERROR(INDEX('CPU-GERAL'!$H$12:$H$2199,MATCH(A5653,'CPU-GERAL'!$B$12:$B$2199,0)),"NÃO ENCONTRADO")</f>
        <v>NÃO ENCONTRADO</v>
      </c>
      <c r="J5653" s="59" t="str">
        <f t="shared" si="88"/>
        <v/>
      </c>
    </row>
    <row r="5654" spans="1:10" x14ac:dyDescent="0.2">
      <c r="A5654" s="300">
        <v>89814</v>
      </c>
      <c r="B5654" s="301" t="s">
        <v>2435</v>
      </c>
      <c r="C5654" s="300" t="s">
        <v>49</v>
      </c>
      <c r="D5654" s="302">
        <v>18.61</v>
      </c>
      <c r="E5654" s="303">
        <v>0</v>
      </c>
      <c r="F5654" s="110" t="s">
        <v>14403</v>
      </c>
      <c r="G5654" s="126">
        <v>46023</v>
      </c>
      <c r="H5654" s="299" t="s">
        <v>15743</v>
      </c>
      <c r="I5654" s="197" t="str">
        <f>IFERROR(INDEX('CPU-GERAL'!$H$12:$H$2199,MATCH(A5654,'CPU-GERAL'!$B$12:$B$2199,0)),"NÃO ENCONTRADO")</f>
        <v>NÃO ENCONTRADO</v>
      </c>
      <c r="J5654" s="59" t="str">
        <f t="shared" si="88"/>
        <v/>
      </c>
    </row>
    <row r="5655" spans="1:10" x14ac:dyDescent="0.2">
      <c r="A5655" s="300">
        <v>89754</v>
      </c>
      <c r="B5655" s="301" t="s">
        <v>2399</v>
      </c>
      <c r="C5655" s="300" t="s">
        <v>49</v>
      </c>
      <c r="D5655" s="302">
        <v>22.6</v>
      </c>
      <c r="E5655" s="303">
        <v>0</v>
      </c>
      <c r="F5655" s="110" t="s">
        <v>14403</v>
      </c>
      <c r="G5655" s="126">
        <v>46023</v>
      </c>
      <c r="H5655" s="299" t="s">
        <v>15743</v>
      </c>
      <c r="I5655" s="197" t="str">
        <f>IFERROR(INDEX('CPU-GERAL'!$H$12:$H$2199,MATCH(A5655,'CPU-GERAL'!$B$12:$B$2199,0)),"NÃO ENCONTRADO")</f>
        <v>NÃO ENCONTRADO</v>
      </c>
      <c r="J5655" s="59" t="str">
        <f t="shared" si="88"/>
        <v/>
      </c>
    </row>
    <row r="5656" spans="1:10" x14ac:dyDescent="0.2">
      <c r="A5656" s="300">
        <v>89819</v>
      </c>
      <c r="B5656" s="301" t="s">
        <v>2437</v>
      </c>
      <c r="C5656" s="300" t="s">
        <v>49</v>
      </c>
      <c r="D5656" s="302">
        <v>25.8</v>
      </c>
      <c r="E5656" s="303">
        <v>0</v>
      </c>
      <c r="F5656" s="110" t="s">
        <v>14403</v>
      </c>
      <c r="G5656" s="126">
        <v>46023</v>
      </c>
      <c r="H5656" s="299" t="s">
        <v>15743</v>
      </c>
      <c r="I5656" s="197" t="str">
        <f>IFERROR(INDEX('CPU-GERAL'!$H$12:$H$2199,MATCH(A5656,'CPU-GERAL'!$B$12:$B$2199,0)),"NÃO ENCONTRADO")</f>
        <v>NÃO ENCONTRADO</v>
      </c>
      <c r="J5656" s="59" t="str">
        <f t="shared" si="88"/>
        <v/>
      </c>
    </row>
    <row r="5657" spans="1:10" x14ac:dyDescent="0.2">
      <c r="A5657" s="300">
        <v>89776</v>
      </c>
      <c r="B5657" s="301" t="s">
        <v>2410</v>
      </c>
      <c r="C5657" s="300" t="s">
        <v>49</v>
      </c>
      <c r="D5657" s="302">
        <v>27.32</v>
      </c>
      <c r="E5657" s="303">
        <v>0</v>
      </c>
      <c r="F5657" s="110" t="s">
        <v>14403</v>
      </c>
      <c r="G5657" s="126">
        <v>46023</v>
      </c>
      <c r="H5657" s="299" t="s">
        <v>15743</v>
      </c>
      <c r="I5657" s="197" t="str">
        <f>IFERROR(INDEX('CPU-GERAL'!$H$12:$H$2199,MATCH(A5657,'CPU-GERAL'!$B$12:$B$2199,0)),"NÃO ENCONTRADO")</f>
        <v>NÃO ENCONTRADO</v>
      </c>
      <c r="J5657" s="59" t="str">
        <f t="shared" si="88"/>
        <v/>
      </c>
    </row>
    <row r="5658" spans="1:10" x14ac:dyDescent="0.2">
      <c r="A5658" s="300">
        <v>89821</v>
      </c>
      <c r="B5658" s="301" t="s">
        <v>2438</v>
      </c>
      <c r="C5658" s="300" t="s">
        <v>49</v>
      </c>
      <c r="D5658" s="302">
        <v>21.13</v>
      </c>
      <c r="E5658" s="303">
        <v>0</v>
      </c>
      <c r="F5658" s="110" t="s">
        <v>14403</v>
      </c>
      <c r="G5658" s="126">
        <v>46023</v>
      </c>
      <c r="H5658" s="299" t="s">
        <v>15743</v>
      </c>
      <c r="I5658" s="197" t="str">
        <f>IFERROR(INDEX('CPU-GERAL'!$H$12:$H$2199,MATCH(A5658,'CPU-GERAL'!$B$12:$B$2199,0)),"NÃO ENCONTRADO")</f>
        <v>NÃO ENCONTRADO</v>
      </c>
      <c r="J5658" s="59" t="str">
        <f t="shared" si="88"/>
        <v/>
      </c>
    </row>
    <row r="5659" spans="1:10" x14ac:dyDescent="0.2">
      <c r="A5659" s="300">
        <v>89778</v>
      </c>
      <c r="B5659" s="301" t="s">
        <v>2411</v>
      </c>
      <c r="C5659" s="300" t="s">
        <v>49</v>
      </c>
      <c r="D5659" s="302">
        <v>20.18</v>
      </c>
      <c r="E5659" s="303">
        <v>0</v>
      </c>
      <c r="F5659" s="110" t="s">
        <v>14403</v>
      </c>
      <c r="G5659" s="126">
        <v>46023</v>
      </c>
      <c r="H5659" s="299" t="s">
        <v>15743</v>
      </c>
      <c r="I5659" s="197" t="str">
        <f>IFERROR(INDEX('CPU-GERAL'!$H$12:$H$2199,MATCH(A5659,'CPU-GERAL'!$B$12:$B$2199,0)),"NÃO ENCONTRADO")</f>
        <v>NÃO ENCONTRADO</v>
      </c>
      <c r="J5659" s="59" t="str">
        <f t="shared" si="88"/>
        <v/>
      </c>
    </row>
    <row r="5660" spans="1:10" x14ac:dyDescent="0.2">
      <c r="A5660" s="300">
        <v>89856</v>
      </c>
      <c r="B5660" s="301" t="s">
        <v>2453</v>
      </c>
      <c r="C5660" s="300" t="s">
        <v>49</v>
      </c>
      <c r="D5660" s="302">
        <v>23.44</v>
      </c>
      <c r="E5660" s="303">
        <v>0</v>
      </c>
      <c r="F5660" s="110" t="s">
        <v>14403</v>
      </c>
      <c r="G5660" s="126">
        <v>46023</v>
      </c>
      <c r="H5660" s="299" t="s">
        <v>15743</v>
      </c>
      <c r="I5660" s="197" t="str">
        <f>IFERROR(INDEX('CPU-GERAL'!$H$12:$H$2199,MATCH(A5660,'CPU-GERAL'!$B$12:$B$2199,0)),"NÃO ENCONTRADO")</f>
        <v>NÃO ENCONTRADO</v>
      </c>
      <c r="J5660" s="59" t="str">
        <f t="shared" si="88"/>
        <v/>
      </c>
    </row>
    <row r="5661" spans="1:10" x14ac:dyDescent="0.2">
      <c r="A5661" s="300">
        <v>89752</v>
      </c>
      <c r="B5661" s="301" t="s">
        <v>2397</v>
      </c>
      <c r="C5661" s="300" t="s">
        <v>49</v>
      </c>
      <c r="D5661" s="302">
        <v>8.77</v>
      </c>
      <c r="E5661" s="303">
        <v>0</v>
      </c>
      <c r="F5661" s="110" t="s">
        <v>14403</v>
      </c>
      <c r="G5661" s="126">
        <v>46023</v>
      </c>
      <c r="H5661" s="299" t="s">
        <v>15743</v>
      </c>
      <c r="I5661" s="197" t="str">
        <f>IFERROR(INDEX('CPU-GERAL'!$H$12:$H$2199,MATCH(A5661,'CPU-GERAL'!$B$12:$B$2199,0)),"NÃO ENCONTRADO")</f>
        <v>NÃO ENCONTRADO</v>
      </c>
      <c r="J5661" s="59" t="str">
        <f t="shared" si="88"/>
        <v/>
      </c>
    </row>
    <row r="5662" spans="1:10" x14ac:dyDescent="0.2">
      <c r="A5662" s="300">
        <v>89813</v>
      </c>
      <c r="B5662" s="301" t="s">
        <v>2434</v>
      </c>
      <c r="C5662" s="300" t="s">
        <v>49</v>
      </c>
      <c r="D5662" s="302">
        <v>6.54</v>
      </c>
      <c r="E5662" s="303">
        <v>0</v>
      </c>
      <c r="F5662" s="110" t="s">
        <v>14403</v>
      </c>
      <c r="G5662" s="126">
        <v>46023</v>
      </c>
      <c r="H5662" s="299" t="s">
        <v>15743</v>
      </c>
      <c r="I5662" s="197" t="str">
        <f>IFERROR(INDEX('CPU-GERAL'!$H$12:$H$2199,MATCH(A5662,'CPU-GERAL'!$B$12:$B$2199,0)),"NÃO ENCONTRADO")</f>
        <v>NÃO ENCONTRADO</v>
      </c>
      <c r="J5662" s="59" t="str">
        <f t="shared" si="88"/>
        <v/>
      </c>
    </row>
    <row r="5663" spans="1:10" x14ac:dyDescent="0.2">
      <c r="A5663" s="300">
        <v>89753</v>
      </c>
      <c r="B5663" s="301" t="s">
        <v>2398</v>
      </c>
      <c r="C5663" s="300" t="s">
        <v>49</v>
      </c>
      <c r="D5663" s="302">
        <v>10.61</v>
      </c>
      <c r="E5663" s="303">
        <v>0</v>
      </c>
      <c r="F5663" s="110" t="s">
        <v>14403</v>
      </c>
      <c r="G5663" s="126">
        <v>46023</v>
      </c>
      <c r="H5663" s="299" t="s">
        <v>15743</v>
      </c>
      <c r="I5663" s="197" t="str">
        <f>IFERROR(INDEX('CPU-GERAL'!$H$12:$H$2199,MATCH(A5663,'CPU-GERAL'!$B$12:$B$2199,0)),"NÃO ENCONTRADO")</f>
        <v>NÃO ENCONTRADO</v>
      </c>
      <c r="J5663" s="59" t="str">
        <f t="shared" si="88"/>
        <v/>
      </c>
    </row>
    <row r="5664" spans="1:10" x14ac:dyDescent="0.2">
      <c r="A5664" s="300">
        <v>89817</v>
      </c>
      <c r="B5664" s="301" t="s">
        <v>2436</v>
      </c>
      <c r="C5664" s="300" t="s">
        <v>49</v>
      </c>
      <c r="D5664" s="302">
        <v>15.98</v>
      </c>
      <c r="E5664" s="303">
        <v>0</v>
      </c>
      <c r="F5664" s="110" t="s">
        <v>14403</v>
      </c>
      <c r="G5664" s="126">
        <v>46023</v>
      </c>
      <c r="H5664" s="299" t="s">
        <v>15743</v>
      </c>
      <c r="I5664" s="197" t="str">
        <f>IFERROR(INDEX('CPU-GERAL'!$H$12:$H$2199,MATCH(A5664,'CPU-GERAL'!$B$12:$B$2199,0)),"NÃO ENCONTRADO")</f>
        <v>NÃO ENCONTRADO</v>
      </c>
      <c r="J5664" s="59" t="str">
        <f t="shared" si="88"/>
        <v/>
      </c>
    </row>
    <row r="5665" spans="1:10" x14ac:dyDescent="0.2">
      <c r="A5665" s="300">
        <v>89774</v>
      </c>
      <c r="B5665" s="301" t="s">
        <v>2409</v>
      </c>
      <c r="C5665" s="300" t="s">
        <v>49</v>
      </c>
      <c r="D5665" s="302">
        <v>17.53</v>
      </c>
      <c r="E5665" s="303">
        <v>0</v>
      </c>
      <c r="F5665" s="110" t="s">
        <v>14403</v>
      </c>
      <c r="G5665" s="126">
        <v>46023</v>
      </c>
      <c r="H5665" s="299" t="s">
        <v>15743</v>
      </c>
      <c r="I5665" s="197" t="str">
        <f>IFERROR(INDEX('CPU-GERAL'!$H$12:$H$2199,MATCH(A5665,'CPU-GERAL'!$B$12:$B$2199,0)),"NÃO ENCONTRADO")</f>
        <v>NÃO ENCONTRADO</v>
      </c>
      <c r="J5665" s="59" t="str">
        <f t="shared" si="88"/>
        <v/>
      </c>
    </row>
    <row r="5666" spans="1:10" x14ac:dyDescent="0.2">
      <c r="A5666" s="300">
        <v>95693</v>
      </c>
      <c r="B5666" s="301" t="s">
        <v>2567</v>
      </c>
      <c r="C5666" s="300" t="s">
        <v>49</v>
      </c>
      <c r="D5666" s="302">
        <v>57.37</v>
      </c>
      <c r="E5666" s="303">
        <v>0</v>
      </c>
      <c r="F5666" s="110" t="s">
        <v>14403</v>
      </c>
      <c r="G5666" s="126">
        <v>46023</v>
      </c>
      <c r="H5666" s="299" t="s">
        <v>15743</v>
      </c>
      <c r="I5666" s="197" t="str">
        <f>IFERROR(INDEX('CPU-GERAL'!$H$12:$H$2199,MATCH(A5666,'CPU-GERAL'!$B$12:$B$2199,0)),"NÃO ENCONTRADO")</f>
        <v>NÃO ENCONTRADO</v>
      </c>
      <c r="J5666" s="59" t="str">
        <f t="shared" si="88"/>
        <v/>
      </c>
    </row>
    <row r="5667" spans="1:10" x14ac:dyDescent="0.2">
      <c r="A5667" s="300">
        <v>89833</v>
      </c>
      <c r="B5667" s="301" t="s">
        <v>2445</v>
      </c>
      <c r="C5667" s="300" t="s">
        <v>49</v>
      </c>
      <c r="D5667" s="302">
        <v>48.44</v>
      </c>
      <c r="E5667" s="303">
        <v>0</v>
      </c>
      <c r="F5667" s="110" t="s">
        <v>14403</v>
      </c>
      <c r="G5667" s="126">
        <v>46023</v>
      </c>
      <c r="H5667" s="299" t="s">
        <v>15743</v>
      </c>
      <c r="I5667" s="197" t="str">
        <f>IFERROR(INDEX('CPU-GERAL'!$H$12:$H$2199,MATCH(A5667,'CPU-GERAL'!$B$12:$B$2199,0)),"NÃO ENCONTRADO")</f>
        <v>NÃO ENCONTRADO</v>
      </c>
      <c r="J5667" s="59" t="str">
        <f t="shared" si="88"/>
        <v/>
      </c>
    </row>
    <row r="5668" spans="1:10" x14ac:dyDescent="0.2">
      <c r="A5668" s="300">
        <v>89796</v>
      </c>
      <c r="B5668" s="301" t="s">
        <v>2420</v>
      </c>
      <c r="C5668" s="300" t="s">
        <v>49</v>
      </c>
      <c r="D5668" s="302">
        <v>46.54</v>
      </c>
      <c r="E5668" s="303">
        <v>0</v>
      </c>
      <c r="F5668" s="110" t="s">
        <v>14403</v>
      </c>
      <c r="G5668" s="126">
        <v>46023</v>
      </c>
      <c r="H5668" s="299" t="s">
        <v>15743</v>
      </c>
      <c r="I5668" s="197">
        <f>IFERROR(INDEX('CPU-GERAL'!$H$12:$H$2199,MATCH(A5668,'CPU-GERAL'!$B$12:$B$2199,0)),"NÃO ENCONTRADO")</f>
        <v>46.54</v>
      </c>
      <c r="J5668" s="59" t="str">
        <f t="shared" si="88"/>
        <v>IGUAL A CPU</v>
      </c>
    </row>
    <row r="5669" spans="1:10" x14ac:dyDescent="0.2">
      <c r="A5669" s="300">
        <v>89860</v>
      </c>
      <c r="B5669" s="301" t="s">
        <v>2455</v>
      </c>
      <c r="C5669" s="300" t="s">
        <v>49</v>
      </c>
      <c r="D5669" s="302">
        <v>53.08</v>
      </c>
      <c r="E5669" s="303">
        <v>0</v>
      </c>
      <c r="F5669" s="110" t="s">
        <v>14403</v>
      </c>
      <c r="G5669" s="126">
        <v>46023</v>
      </c>
      <c r="H5669" s="299" t="s">
        <v>15743</v>
      </c>
      <c r="I5669" s="197" t="str">
        <f>IFERROR(INDEX('CPU-GERAL'!$H$12:$H$2199,MATCH(A5669,'CPU-GERAL'!$B$12:$B$2199,0)),"NÃO ENCONTRADO")</f>
        <v>NÃO ENCONTRADO</v>
      </c>
      <c r="J5669" s="59" t="str">
        <f t="shared" si="88"/>
        <v/>
      </c>
    </row>
    <row r="5670" spans="1:10" x14ac:dyDescent="0.2">
      <c r="A5670" s="300">
        <v>89782</v>
      </c>
      <c r="B5670" s="301" t="s">
        <v>2414</v>
      </c>
      <c r="C5670" s="300" t="s">
        <v>49</v>
      </c>
      <c r="D5670" s="302">
        <v>17.04</v>
      </c>
      <c r="E5670" s="303">
        <v>0</v>
      </c>
      <c r="F5670" s="110" t="s">
        <v>14403</v>
      </c>
      <c r="G5670" s="126">
        <v>46023</v>
      </c>
      <c r="H5670" s="299" t="s">
        <v>15743</v>
      </c>
      <c r="I5670" s="197" t="str">
        <f>IFERROR(INDEX('CPU-GERAL'!$H$12:$H$2199,MATCH(A5670,'CPU-GERAL'!$B$12:$B$2199,0)),"NÃO ENCONTRADO")</f>
        <v>NÃO ENCONTRADO</v>
      </c>
      <c r="J5670" s="59" t="str">
        <f t="shared" si="88"/>
        <v/>
      </c>
    </row>
    <row r="5671" spans="1:10" x14ac:dyDescent="0.2">
      <c r="A5671" s="300">
        <v>89825</v>
      </c>
      <c r="B5671" s="301" t="s">
        <v>2440</v>
      </c>
      <c r="C5671" s="300" t="s">
        <v>49</v>
      </c>
      <c r="D5671" s="302">
        <v>18.11</v>
      </c>
      <c r="E5671" s="303">
        <v>0</v>
      </c>
      <c r="F5671" s="110" t="s">
        <v>14403</v>
      </c>
      <c r="G5671" s="126">
        <v>46023</v>
      </c>
      <c r="H5671" s="299" t="s">
        <v>15743</v>
      </c>
      <c r="I5671" s="197" t="str">
        <f>IFERROR(INDEX('CPU-GERAL'!$H$12:$H$2199,MATCH(A5671,'CPU-GERAL'!$B$12:$B$2199,0)),"NÃO ENCONTRADO")</f>
        <v>NÃO ENCONTRADO</v>
      </c>
      <c r="J5671" s="59" t="str">
        <f t="shared" si="88"/>
        <v/>
      </c>
    </row>
    <row r="5672" spans="1:10" x14ac:dyDescent="0.2">
      <c r="A5672" s="300">
        <v>89784</v>
      </c>
      <c r="B5672" s="301" t="s">
        <v>2416</v>
      </c>
      <c r="C5672" s="300" t="s">
        <v>49</v>
      </c>
      <c r="D5672" s="302">
        <v>26.11</v>
      </c>
      <c r="E5672" s="303">
        <v>0</v>
      </c>
      <c r="F5672" s="110" t="s">
        <v>14403</v>
      </c>
      <c r="G5672" s="126">
        <v>46023</v>
      </c>
      <c r="H5672" s="299" t="s">
        <v>15743</v>
      </c>
      <c r="I5672" s="197">
        <f>IFERROR(INDEX('CPU-GERAL'!$H$12:$H$2199,MATCH(A5672,'CPU-GERAL'!$B$12:$B$2199,0)),"NÃO ENCONTRADO")</f>
        <v>26.11</v>
      </c>
      <c r="J5672" s="59" t="str">
        <f t="shared" si="88"/>
        <v>IGUAL A CPU</v>
      </c>
    </row>
    <row r="5673" spans="1:10" x14ac:dyDescent="0.2">
      <c r="A5673" s="300">
        <v>89829</v>
      </c>
      <c r="B5673" s="301" t="s">
        <v>2442</v>
      </c>
      <c r="C5673" s="300" t="s">
        <v>49</v>
      </c>
      <c r="D5673" s="302">
        <v>38.72</v>
      </c>
      <c r="E5673" s="303">
        <v>0</v>
      </c>
      <c r="F5673" s="110" t="s">
        <v>14403</v>
      </c>
      <c r="G5673" s="126">
        <v>46023</v>
      </c>
      <c r="H5673" s="299" t="s">
        <v>15743</v>
      </c>
      <c r="I5673" s="197" t="str">
        <f>IFERROR(INDEX('CPU-GERAL'!$H$12:$H$2199,MATCH(A5673,'CPU-GERAL'!$B$12:$B$2199,0)),"NÃO ENCONTRADO")</f>
        <v>NÃO ENCONTRADO</v>
      </c>
      <c r="J5673" s="59" t="str">
        <f t="shared" si="88"/>
        <v/>
      </c>
    </row>
    <row r="5674" spans="1:10" x14ac:dyDescent="0.2">
      <c r="A5674" s="300">
        <v>89786</v>
      </c>
      <c r="B5674" s="301" t="s">
        <v>2418</v>
      </c>
      <c r="C5674" s="300" t="s">
        <v>49</v>
      </c>
      <c r="D5674" s="302">
        <v>41.77</v>
      </c>
      <c r="E5674" s="303">
        <v>0</v>
      </c>
      <c r="F5674" s="110" t="s">
        <v>14403</v>
      </c>
      <c r="G5674" s="126">
        <v>46023</v>
      </c>
      <c r="H5674" s="299" t="s">
        <v>15743</v>
      </c>
      <c r="I5674" s="197" t="str">
        <f>IFERROR(INDEX('CPU-GERAL'!$H$12:$H$2199,MATCH(A5674,'CPU-GERAL'!$B$12:$B$2199,0)),"NÃO ENCONTRADO")</f>
        <v>NÃO ENCONTRADO</v>
      </c>
      <c r="J5674" s="59" t="str">
        <f t="shared" si="88"/>
        <v/>
      </c>
    </row>
    <row r="5675" spans="1:10" x14ac:dyDescent="0.2">
      <c r="A5675" s="300">
        <v>104352</v>
      </c>
      <c r="B5675" s="301" t="s">
        <v>2816</v>
      </c>
      <c r="C5675" s="300" t="s">
        <v>49</v>
      </c>
      <c r="D5675" s="302">
        <v>42.62</v>
      </c>
      <c r="E5675" s="303">
        <v>0</v>
      </c>
      <c r="F5675" s="110" t="s">
        <v>14403</v>
      </c>
      <c r="G5675" s="126">
        <v>46023</v>
      </c>
      <c r="H5675" s="299" t="s">
        <v>15743</v>
      </c>
      <c r="I5675" s="197" t="str">
        <f>IFERROR(INDEX('CPU-GERAL'!$H$12:$H$2199,MATCH(A5675,'CPU-GERAL'!$B$12:$B$2199,0)),"NÃO ENCONTRADO")</f>
        <v>NÃO ENCONTRADO</v>
      </c>
      <c r="J5675" s="59" t="str">
        <f t="shared" si="88"/>
        <v/>
      </c>
    </row>
    <row r="5676" spans="1:10" x14ac:dyDescent="0.2">
      <c r="A5676" s="300">
        <v>104344</v>
      </c>
      <c r="B5676" s="301" t="s">
        <v>2809</v>
      </c>
      <c r="C5676" s="300" t="s">
        <v>49</v>
      </c>
      <c r="D5676" s="302">
        <v>44.02</v>
      </c>
      <c r="E5676" s="303">
        <v>0</v>
      </c>
      <c r="F5676" s="110" t="s">
        <v>14403</v>
      </c>
      <c r="G5676" s="126">
        <v>46023</v>
      </c>
      <c r="H5676" s="299" t="s">
        <v>15743</v>
      </c>
      <c r="I5676" s="197" t="str">
        <f>IFERROR(INDEX('CPU-GERAL'!$H$12:$H$2199,MATCH(A5676,'CPU-GERAL'!$B$12:$B$2199,0)),"NÃO ENCONTRADO")</f>
        <v>NÃO ENCONTRADO</v>
      </c>
      <c r="J5676" s="59" t="str">
        <f t="shared" si="88"/>
        <v/>
      </c>
    </row>
    <row r="5677" spans="1:10" x14ac:dyDescent="0.2">
      <c r="A5677" s="300">
        <v>104354</v>
      </c>
      <c r="B5677" s="301" t="s">
        <v>2818</v>
      </c>
      <c r="C5677" s="300" t="s">
        <v>49</v>
      </c>
      <c r="D5677" s="302">
        <v>48.93</v>
      </c>
      <c r="E5677" s="303">
        <v>0</v>
      </c>
      <c r="F5677" s="110" t="s">
        <v>14403</v>
      </c>
      <c r="G5677" s="126">
        <v>46023</v>
      </c>
      <c r="H5677" s="299" t="s">
        <v>15743</v>
      </c>
      <c r="I5677" s="197" t="str">
        <f>IFERROR(INDEX('CPU-GERAL'!$H$12:$H$2199,MATCH(A5677,'CPU-GERAL'!$B$12:$B$2199,0)),"NÃO ENCONTRADO")</f>
        <v>NÃO ENCONTRADO</v>
      </c>
      <c r="J5677" s="59" t="str">
        <f t="shared" si="88"/>
        <v/>
      </c>
    </row>
    <row r="5678" spans="1:10" x14ac:dyDescent="0.2">
      <c r="A5678" s="300">
        <v>104346</v>
      </c>
      <c r="B5678" s="301" t="s">
        <v>2811</v>
      </c>
      <c r="C5678" s="300" t="s">
        <v>49</v>
      </c>
      <c r="D5678" s="302">
        <v>48.68</v>
      </c>
      <c r="E5678" s="303">
        <v>0</v>
      </c>
      <c r="F5678" s="110" t="s">
        <v>14403</v>
      </c>
      <c r="G5678" s="126">
        <v>46023</v>
      </c>
      <c r="H5678" s="299" t="s">
        <v>15743</v>
      </c>
      <c r="I5678" s="197" t="str">
        <f>IFERROR(INDEX('CPU-GERAL'!$H$12:$H$2199,MATCH(A5678,'CPU-GERAL'!$B$12:$B$2199,0)),"NÃO ENCONTRADO")</f>
        <v>NÃO ENCONTRADO</v>
      </c>
      <c r="J5678" s="59" t="str">
        <f t="shared" si="88"/>
        <v/>
      </c>
    </row>
    <row r="5679" spans="1:10" x14ac:dyDescent="0.2">
      <c r="A5679" s="300">
        <v>104356</v>
      </c>
      <c r="B5679" s="301" t="s">
        <v>2820</v>
      </c>
      <c r="C5679" s="300" t="s">
        <v>49</v>
      </c>
      <c r="D5679" s="302">
        <v>34.14</v>
      </c>
      <c r="E5679" s="303">
        <v>0</v>
      </c>
      <c r="F5679" s="110" t="s">
        <v>14403</v>
      </c>
      <c r="G5679" s="126">
        <v>46023</v>
      </c>
      <c r="H5679" s="299" t="s">
        <v>15743</v>
      </c>
      <c r="I5679" s="197" t="str">
        <f>IFERROR(INDEX('CPU-GERAL'!$H$12:$H$2199,MATCH(A5679,'CPU-GERAL'!$B$12:$B$2199,0)),"NÃO ENCONTRADO")</f>
        <v>NÃO ENCONTRADO</v>
      </c>
      <c r="J5679" s="59" t="str">
        <f t="shared" si="88"/>
        <v/>
      </c>
    </row>
    <row r="5680" spans="1:10" x14ac:dyDescent="0.2">
      <c r="A5680" s="300">
        <v>104348</v>
      </c>
      <c r="B5680" s="301" t="s">
        <v>2813</v>
      </c>
      <c r="C5680" s="300" t="s">
        <v>49</v>
      </c>
      <c r="D5680" s="302">
        <v>12.39</v>
      </c>
      <c r="E5680" s="303">
        <v>0</v>
      </c>
      <c r="F5680" s="110" t="s">
        <v>14403</v>
      </c>
      <c r="G5680" s="126">
        <v>46023</v>
      </c>
      <c r="H5680" s="299" t="s">
        <v>15743</v>
      </c>
      <c r="I5680" s="197" t="str">
        <f>IFERROR(INDEX('CPU-GERAL'!$H$12:$H$2199,MATCH(A5680,'CPU-GERAL'!$B$12:$B$2199,0)),"NÃO ENCONTRADO")</f>
        <v>NÃO ENCONTRADO</v>
      </c>
      <c r="J5680" s="59" t="str">
        <f t="shared" si="88"/>
        <v/>
      </c>
    </row>
    <row r="5681" spans="1:10" x14ac:dyDescent="0.2">
      <c r="A5681" s="300">
        <v>104351</v>
      </c>
      <c r="B5681" s="301" t="s">
        <v>2815</v>
      </c>
      <c r="C5681" s="300" t="s">
        <v>49</v>
      </c>
      <c r="D5681" s="302">
        <v>25.68</v>
      </c>
      <c r="E5681" s="303">
        <v>0</v>
      </c>
      <c r="F5681" s="110" t="s">
        <v>14403</v>
      </c>
      <c r="G5681" s="126">
        <v>46023</v>
      </c>
      <c r="H5681" s="299" t="s">
        <v>15743</v>
      </c>
      <c r="I5681" s="197" t="str">
        <f>IFERROR(INDEX('CPU-GERAL'!$H$12:$H$2199,MATCH(A5681,'CPU-GERAL'!$B$12:$B$2199,0)),"NÃO ENCONTRADO")</f>
        <v>NÃO ENCONTRADO</v>
      </c>
      <c r="J5681" s="59" t="str">
        <f t="shared" si="88"/>
        <v/>
      </c>
    </row>
    <row r="5682" spans="1:10" x14ac:dyDescent="0.2">
      <c r="A5682" s="300">
        <v>89800</v>
      </c>
      <c r="B5682" s="301" t="s">
        <v>2121</v>
      </c>
      <c r="C5682" s="300" t="s">
        <v>18</v>
      </c>
      <c r="D5682" s="302">
        <v>32.83</v>
      </c>
      <c r="E5682" s="303">
        <v>0</v>
      </c>
      <c r="F5682" s="110" t="s">
        <v>14403</v>
      </c>
      <c r="G5682" s="126">
        <v>46023</v>
      </c>
      <c r="H5682" s="299" t="s">
        <v>15743</v>
      </c>
      <c r="I5682" s="197" t="str">
        <f>IFERROR(INDEX('CPU-GERAL'!$H$12:$H$2199,MATCH(A5682,'CPU-GERAL'!$B$12:$B$2199,0)),"NÃO ENCONTRADO")</f>
        <v>NÃO ENCONTRADO</v>
      </c>
      <c r="J5682" s="59" t="str">
        <f t="shared" si="88"/>
        <v/>
      </c>
    </row>
    <row r="5683" spans="1:10" x14ac:dyDescent="0.2">
      <c r="A5683" s="300">
        <v>89714</v>
      </c>
      <c r="B5683" s="301" t="s">
        <v>2116</v>
      </c>
      <c r="C5683" s="300" t="s">
        <v>18</v>
      </c>
      <c r="D5683" s="302">
        <v>43.33</v>
      </c>
      <c r="E5683" s="303">
        <v>0</v>
      </c>
      <c r="F5683" s="110" t="s">
        <v>14403</v>
      </c>
      <c r="G5683" s="126">
        <v>46023</v>
      </c>
      <c r="H5683" s="299" t="s">
        <v>15743</v>
      </c>
      <c r="I5683" s="197">
        <f>IFERROR(INDEX('CPU-GERAL'!$H$12:$H$2199,MATCH(A5683,'CPU-GERAL'!$B$12:$B$2199,0)),"NÃO ENCONTRADO")</f>
        <v>43.33</v>
      </c>
      <c r="J5683" s="59" t="str">
        <f t="shared" si="88"/>
        <v>IGUAL A CPU</v>
      </c>
    </row>
    <row r="5684" spans="1:10" x14ac:dyDescent="0.2">
      <c r="A5684" s="300">
        <v>89848</v>
      </c>
      <c r="B5684" s="301" t="s">
        <v>2122</v>
      </c>
      <c r="C5684" s="300" t="s">
        <v>18</v>
      </c>
      <c r="D5684" s="302">
        <v>31.46</v>
      </c>
      <c r="E5684" s="303">
        <v>0</v>
      </c>
      <c r="F5684" s="110" t="s">
        <v>14403</v>
      </c>
      <c r="G5684" s="126">
        <v>46023</v>
      </c>
      <c r="H5684" s="299" t="s">
        <v>15743</v>
      </c>
      <c r="I5684" s="197" t="str">
        <f>IFERROR(INDEX('CPU-GERAL'!$H$12:$H$2199,MATCH(A5684,'CPU-GERAL'!$B$12:$B$2199,0)),"NÃO ENCONTRADO")</f>
        <v>NÃO ENCONTRADO</v>
      </c>
      <c r="J5684" s="59" t="str">
        <f t="shared" si="88"/>
        <v/>
      </c>
    </row>
    <row r="5685" spans="1:10" x14ac:dyDescent="0.2">
      <c r="A5685" s="300">
        <v>89849</v>
      </c>
      <c r="B5685" s="301" t="s">
        <v>2123</v>
      </c>
      <c r="C5685" s="300" t="s">
        <v>18</v>
      </c>
      <c r="D5685" s="302">
        <v>64</v>
      </c>
      <c r="E5685" s="303">
        <v>0</v>
      </c>
      <c r="F5685" s="110" t="s">
        <v>14403</v>
      </c>
      <c r="G5685" s="126">
        <v>46023</v>
      </c>
      <c r="H5685" s="299" t="s">
        <v>15743</v>
      </c>
      <c r="I5685" s="197" t="str">
        <f>IFERROR(INDEX('CPU-GERAL'!$H$12:$H$2199,MATCH(A5685,'CPU-GERAL'!$B$12:$B$2199,0)),"NÃO ENCONTRADO")</f>
        <v>NÃO ENCONTRADO</v>
      </c>
      <c r="J5685" s="59" t="str">
        <f t="shared" si="88"/>
        <v/>
      </c>
    </row>
    <row r="5686" spans="1:10" x14ac:dyDescent="0.2">
      <c r="A5686" s="300">
        <v>89711</v>
      </c>
      <c r="B5686" s="301" t="s">
        <v>2113</v>
      </c>
      <c r="C5686" s="300" t="s">
        <v>18</v>
      </c>
      <c r="D5686" s="302">
        <v>24.64</v>
      </c>
      <c r="E5686" s="303">
        <v>0</v>
      </c>
      <c r="F5686" s="110" t="s">
        <v>14403</v>
      </c>
      <c r="G5686" s="126">
        <v>46023</v>
      </c>
      <c r="H5686" s="299" t="s">
        <v>15743</v>
      </c>
      <c r="I5686" s="197">
        <f>IFERROR(INDEX('CPU-GERAL'!$H$12:$H$2199,MATCH(A5686,'CPU-GERAL'!$B$12:$B$2199,0)),"NÃO ENCONTRADO")</f>
        <v>24.64</v>
      </c>
      <c r="J5686" s="59" t="str">
        <f t="shared" si="88"/>
        <v>IGUAL A CPU</v>
      </c>
    </row>
    <row r="5687" spans="1:10" x14ac:dyDescent="0.2">
      <c r="A5687" s="300">
        <v>89798</v>
      </c>
      <c r="B5687" s="301" t="s">
        <v>2119</v>
      </c>
      <c r="C5687" s="300" t="s">
        <v>18</v>
      </c>
      <c r="D5687" s="302">
        <v>15.13</v>
      </c>
      <c r="E5687" s="303">
        <v>0</v>
      </c>
      <c r="F5687" s="110" t="s">
        <v>14403</v>
      </c>
      <c r="G5687" s="126">
        <v>46023</v>
      </c>
      <c r="H5687" s="299" t="s">
        <v>15743</v>
      </c>
      <c r="I5687" s="197" t="str">
        <f>IFERROR(INDEX('CPU-GERAL'!$H$12:$H$2199,MATCH(A5687,'CPU-GERAL'!$B$12:$B$2199,0)),"NÃO ENCONTRADO")</f>
        <v>NÃO ENCONTRADO</v>
      </c>
      <c r="J5687" s="59" t="str">
        <f t="shared" si="88"/>
        <v/>
      </c>
    </row>
    <row r="5688" spans="1:10" x14ac:dyDescent="0.2">
      <c r="A5688" s="300">
        <v>89712</v>
      </c>
      <c r="B5688" s="301" t="s">
        <v>2114</v>
      </c>
      <c r="C5688" s="300" t="s">
        <v>18</v>
      </c>
      <c r="D5688" s="302">
        <v>31.12</v>
      </c>
      <c r="E5688" s="303">
        <v>0</v>
      </c>
      <c r="F5688" s="110" t="s">
        <v>14403</v>
      </c>
      <c r="G5688" s="126">
        <v>46023</v>
      </c>
      <c r="H5688" s="299" t="s">
        <v>15743</v>
      </c>
      <c r="I5688" s="197">
        <f>IFERROR(INDEX('CPU-GERAL'!$H$12:$H$2199,MATCH(A5688,'CPU-GERAL'!$B$12:$B$2199,0)),"NÃO ENCONTRADO")</f>
        <v>31.12</v>
      </c>
      <c r="J5688" s="59" t="str">
        <f t="shared" si="88"/>
        <v>IGUAL A CPU</v>
      </c>
    </row>
    <row r="5689" spans="1:10" x14ac:dyDescent="0.2">
      <c r="A5689" s="300">
        <v>89799</v>
      </c>
      <c r="B5689" s="301" t="s">
        <v>2120</v>
      </c>
      <c r="C5689" s="300" t="s">
        <v>18</v>
      </c>
      <c r="D5689" s="302">
        <v>25.45</v>
      </c>
      <c r="E5689" s="303">
        <v>0</v>
      </c>
      <c r="F5689" s="110" t="s">
        <v>14403</v>
      </c>
      <c r="G5689" s="126">
        <v>46023</v>
      </c>
      <c r="H5689" s="299" t="s">
        <v>15743</v>
      </c>
      <c r="I5689" s="197" t="str">
        <f>IFERROR(INDEX('CPU-GERAL'!$H$12:$H$2199,MATCH(A5689,'CPU-GERAL'!$B$12:$B$2199,0)),"NÃO ENCONTRADO")</f>
        <v>NÃO ENCONTRADO</v>
      </c>
      <c r="J5689" s="59" t="str">
        <f t="shared" si="88"/>
        <v/>
      </c>
    </row>
    <row r="5690" spans="1:10" x14ac:dyDescent="0.2">
      <c r="A5690" s="300">
        <v>89713</v>
      </c>
      <c r="B5690" s="301" t="s">
        <v>2115</v>
      </c>
      <c r="C5690" s="300" t="s">
        <v>18</v>
      </c>
      <c r="D5690" s="302">
        <v>38.72</v>
      </c>
      <c r="E5690" s="303">
        <v>0</v>
      </c>
      <c r="F5690" s="110" t="s">
        <v>14403</v>
      </c>
      <c r="G5690" s="126">
        <v>46023</v>
      </c>
      <c r="H5690" s="299" t="s">
        <v>15743</v>
      </c>
      <c r="I5690" s="197" t="str">
        <f>IFERROR(INDEX('CPU-GERAL'!$H$12:$H$2199,MATCH(A5690,'CPU-GERAL'!$B$12:$B$2199,0)),"NÃO ENCONTRADO")</f>
        <v>NÃO ENCONTRADO</v>
      </c>
      <c r="J5690" s="59" t="str">
        <f t="shared" si="88"/>
        <v/>
      </c>
    </row>
    <row r="5691" spans="1:10" x14ac:dyDescent="0.2">
      <c r="A5691" s="300">
        <v>89376</v>
      </c>
      <c r="B5691" s="301" t="s">
        <v>11096</v>
      </c>
      <c r="C5691" s="300" t="s">
        <v>49</v>
      </c>
      <c r="D5691" s="302">
        <v>6.5</v>
      </c>
      <c r="E5691" s="303">
        <v>0</v>
      </c>
      <c r="F5691" s="110" t="s">
        <v>14403</v>
      </c>
      <c r="G5691" s="126">
        <v>46023</v>
      </c>
      <c r="H5691" s="299" t="s">
        <v>15743</v>
      </c>
      <c r="I5691" s="197" t="str">
        <f>IFERROR(INDEX('CPU-GERAL'!$H$12:$H$2199,MATCH(A5691,'CPU-GERAL'!$B$12:$B$2199,0)),"NÃO ENCONTRADO")</f>
        <v>NÃO ENCONTRADO</v>
      </c>
      <c r="J5691" s="59" t="str">
        <f t="shared" si="88"/>
        <v/>
      </c>
    </row>
    <row r="5692" spans="1:10" x14ac:dyDescent="0.2">
      <c r="A5692" s="300">
        <v>89429</v>
      </c>
      <c r="B5692" s="301" t="s">
        <v>11097</v>
      </c>
      <c r="C5692" s="300" t="s">
        <v>49</v>
      </c>
      <c r="D5692" s="302">
        <v>7</v>
      </c>
      <c r="E5692" s="303">
        <v>0</v>
      </c>
      <c r="F5692" s="110" t="s">
        <v>14403</v>
      </c>
      <c r="G5692" s="126">
        <v>46023</v>
      </c>
      <c r="H5692" s="299" t="s">
        <v>15743</v>
      </c>
      <c r="I5692" s="197" t="str">
        <f>IFERROR(INDEX('CPU-GERAL'!$H$12:$H$2199,MATCH(A5692,'CPU-GERAL'!$B$12:$B$2199,0)),"NÃO ENCONTRADO")</f>
        <v>NÃO ENCONTRADO</v>
      </c>
      <c r="J5692" s="59" t="str">
        <f t="shared" si="88"/>
        <v/>
      </c>
    </row>
    <row r="5693" spans="1:10" x14ac:dyDescent="0.2">
      <c r="A5693" s="300">
        <v>89383</v>
      </c>
      <c r="B5693" s="301" t="s">
        <v>11098</v>
      </c>
      <c r="C5693" s="300" t="s">
        <v>49</v>
      </c>
      <c r="D5693" s="302">
        <v>7.59</v>
      </c>
      <c r="E5693" s="303">
        <v>0</v>
      </c>
      <c r="F5693" s="110" t="s">
        <v>14403</v>
      </c>
      <c r="G5693" s="126">
        <v>46023</v>
      </c>
      <c r="H5693" s="299" t="s">
        <v>15743</v>
      </c>
      <c r="I5693" s="197" t="str">
        <f>IFERROR(INDEX('CPU-GERAL'!$H$12:$H$2199,MATCH(A5693,'CPU-GERAL'!$B$12:$B$2199,0)),"NÃO ENCONTRADO")</f>
        <v>NÃO ENCONTRADO</v>
      </c>
      <c r="J5693" s="59" t="str">
        <f t="shared" si="88"/>
        <v/>
      </c>
    </row>
    <row r="5694" spans="1:10" x14ac:dyDescent="0.2">
      <c r="A5694" s="300">
        <v>89553</v>
      </c>
      <c r="B5694" s="301" t="s">
        <v>11099</v>
      </c>
      <c r="C5694" s="300" t="s">
        <v>49</v>
      </c>
      <c r="D5694" s="302">
        <v>6.53</v>
      </c>
      <c r="E5694" s="303">
        <v>0</v>
      </c>
      <c r="F5694" s="110" t="s">
        <v>14403</v>
      </c>
      <c r="G5694" s="126">
        <v>46023</v>
      </c>
      <c r="H5694" s="299" t="s">
        <v>15743</v>
      </c>
      <c r="I5694" s="197" t="str">
        <f>IFERROR(INDEX('CPU-GERAL'!$H$12:$H$2199,MATCH(A5694,'CPU-GERAL'!$B$12:$B$2199,0)),"NÃO ENCONTRADO")</f>
        <v>NÃO ENCONTRADO</v>
      </c>
      <c r="J5694" s="59" t="str">
        <f t="shared" si="88"/>
        <v/>
      </c>
    </row>
    <row r="5695" spans="1:10" x14ac:dyDescent="0.2">
      <c r="A5695" s="300">
        <v>89436</v>
      </c>
      <c r="B5695" s="301" t="s">
        <v>11100</v>
      </c>
      <c r="C5695" s="300" t="s">
        <v>49</v>
      </c>
      <c r="D5695" s="302">
        <v>9.3000000000000007</v>
      </c>
      <c r="E5695" s="303">
        <v>0</v>
      </c>
      <c r="F5695" s="110" t="s">
        <v>14403</v>
      </c>
      <c r="G5695" s="126">
        <v>46023</v>
      </c>
      <c r="H5695" s="299" t="s">
        <v>15743</v>
      </c>
      <c r="I5695" s="197" t="str">
        <f>IFERROR(INDEX('CPU-GERAL'!$H$12:$H$2199,MATCH(A5695,'CPU-GERAL'!$B$12:$B$2199,0)),"NÃO ENCONTRADO")</f>
        <v>NÃO ENCONTRADO</v>
      </c>
      <c r="J5695" s="59" t="str">
        <f t="shared" si="88"/>
        <v/>
      </c>
    </row>
    <row r="5696" spans="1:10" x14ac:dyDescent="0.2">
      <c r="A5696" s="300">
        <v>89391</v>
      </c>
      <c r="B5696" s="301" t="s">
        <v>11101</v>
      </c>
      <c r="C5696" s="300" t="s">
        <v>49</v>
      </c>
      <c r="D5696" s="302">
        <v>9.99</v>
      </c>
      <c r="E5696" s="303">
        <v>0</v>
      </c>
      <c r="F5696" s="110" t="s">
        <v>14403</v>
      </c>
      <c r="G5696" s="126">
        <v>46023</v>
      </c>
      <c r="H5696" s="299" t="s">
        <v>15743</v>
      </c>
      <c r="I5696" s="197" t="str">
        <f>IFERROR(INDEX('CPU-GERAL'!$H$12:$H$2199,MATCH(A5696,'CPU-GERAL'!$B$12:$B$2199,0)),"NÃO ENCONTRADO")</f>
        <v>NÃO ENCONTRADO</v>
      </c>
      <c r="J5696" s="59" t="str">
        <f t="shared" si="88"/>
        <v/>
      </c>
    </row>
    <row r="5697" spans="1:10" x14ac:dyDescent="0.2">
      <c r="A5697" s="300">
        <v>103994</v>
      </c>
      <c r="B5697" s="301" t="s">
        <v>5341</v>
      </c>
      <c r="C5697" s="300" t="s">
        <v>49</v>
      </c>
      <c r="D5697" s="302">
        <v>15.94</v>
      </c>
      <c r="E5697" s="303">
        <v>0</v>
      </c>
      <c r="F5697" s="110" t="s">
        <v>14403</v>
      </c>
      <c r="G5697" s="126">
        <v>46023</v>
      </c>
      <c r="H5697" s="299" t="s">
        <v>15743</v>
      </c>
      <c r="I5697" s="197" t="str">
        <f>IFERROR(INDEX('CPU-GERAL'!$H$12:$H$2199,MATCH(A5697,'CPU-GERAL'!$B$12:$B$2199,0)),"NÃO ENCONTRADO")</f>
        <v>NÃO ENCONTRADO</v>
      </c>
      <c r="J5697" s="59" t="str">
        <f t="shared" si="88"/>
        <v/>
      </c>
    </row>
    <row r="5698" spans="1:10" x14ac:dyDescent="0.2">
      <c r="A5698" s="300">
        <v>89570</v>
      </c>
      <c r="B5698" s="301" t="s">
        <v>11102</v>
      </c>
      <c r="C5698" s="300" t="s">
        <v>49</v>
      </c>
      <c r="D5698" s="302">
        <v>12.79</v>
      </c>
      <c r="E5698" s="303">
        <v>0</v>
      </c>
      <c r="F5698" s="110" t="s">
        <v>14403</v>
      </c>
      <c r="G5698" s="126">
        <v>46023</v>
      </c>
      <c r="H5698" s="299" t="s">
        <v>15743</v>
      </c>
      <c r="I5698" s="197" t="str">
        <f>IFERROR(INDEX('CPU-GERAL'!$H$12:$H$2199,MATCH(A5698,'CPU-GERAL'!$B$12:$B$2199,0)),"NÃO ENCONTRADO")</f>
        <v>NÃO ENCONTRADO</v>
      </c>
      <c r="J5698" s="59" t="str">
        <f t="shared" si="88"/>
        <v/>
      </c>
    </row>
    <row r="5699" spans="1:10" x14ac:dyDescent="0.2">
      <c r="A5699" s="300">
        <v>103992</v>
      </c>
      <c r="B5699" s="301" t="s">
        <v>5340</v>
      </c>
      <c r="C5699" s="300" t="s">
        <v>49</v>
      </c>
      <c r="D5699" s="302">
        <v>13.02</v>
      </c>
      <c r="E5699" s="303">
        <v>0</v>
      </c>
      <c r="F5699" s="110" t="s">
        <v>14403</v>
      </c>
      <c r="G5699" s="126">
        <v>46023</v>
      </c>
      <c r="H5699" s="299" t="s">
        <v>15743</v>
      </c>
      <c r="I5699" s="197" t="str">
        <f>IFERROR(INDEX('CPU-GERAL'!$H$12:$H$2199,MATCH(A5699,'CPU-GERAL'!$B$12:$B$2199,0)),"NÃO ENCONTRADO")</f>
        <v>NÃO ENCONTRADO</v>
      </c>
      <c r="J5699" s="59" t="str">
        <f t="shared" si="88"/>
        <v/>
      </c>
    </row>
    <row r="5700" spans="1:10" x14ac:dyDescent="0.2">
      <c r="A5700" s="300">
        <v>89572</v>
      </c>
      <c r="B5700" s="301" t="s">
        <v>11103</v>
      </c>
      <c r="C5700" s="300" t="s">
        <v>49</v>
      </c>
      <c r="D5700" s="302">
        <v>9.8000000000000007</v>
      </c>
      <c r="E5700" s="303">
        <v>0</v>
      </c>
      <c r="F5700" s="110" t="s">
        <v>14403</v>
      </c>
      <c r="G5700" s="126">
        <v>46023</v>
      </c>
      <c r="H5700" s="299" t="s">
        <v>15743</v>
      </c>
      <c r="I5700" s="197" t="str">
        <f>IFERROR(INDEX('CPU-GERAL'!$H$12:$H$2199,MATCH(A5700,'CPU-GERAL'!$B$12:$B$2199,0)),"NÃO ENCONTRADO")</f>
        <v>NÃO ENCONTRADO</v>
      </c>
      <c r="J5700" s="59" t="str">
        <f t="shared" ref="J5700:J5763" si="89">IF(I5700&lt;&gt;"NÃO ENCONTRADO",IF(D5700=I5700,"IGUAL A CPU",I5700-D5700),"")</f>
        <v/>
      </c>
    </row>
    <row r="5701" spans="1:10" x14ac:dyDescent="0.2">
      <c r="A5701" s="300">
        <v>104001</v>
      </c>
      <c r="B5701" s="301" t="s">
        <v>5343</v>
      </c>
      <c r="C5701" s="300" t="s">
        <v>49</v>
      </c>
      <c r="D5701" s="302">
        <v>15.58</v>
      </c>
      <c r="E5701" s="303">
        <v>0</v>
      </c>
      <c r="F5701" s="110" t="s">
        <v>14403</v>
      </c>
      <c r="G5701" s="126">
        <v>46023</v>
      </c>
      <c r="H5701" s="299" t="s">
        <v>15743</v>
      </c>
      <c r="I5701" s="197" t="str">
        <f>IFERROR(INDEX('CPU-GERAL'!$H$12:$H$2199,MATCH(A5701,'CPU-GERAL'!$B$12:$B$2199,0)),"NÃO ENCONTRADO")</f>
        <v>NÃO ENCONTRADO</v>
      </c>
      <c r="J5701" s="59" t="str">
        <f t="shared" si="89"/>
        <v/>
      </c>
    </row>
    <row r="5702" spans="1:10" x14ac:dyDescent="0.2">
      <c r="A5702" s="300">
        <v>89596</v>
      </c>
      <c r="B5702" s="301" t="s">
        <v>11104</v>
      </c>
      <c r="C5702" s="300" t="s">
        <v>49</v>
      </c>
      <c r="D5702" s="302">
        <v>11.77</v>
      </c>
      <c r="E5702" s="303">
        <v>0</v>
      </c>
      <c r="F5702" s="110" t="s">
        <v>14403</v>
      </c>
      <c r="G5702" s="126">
        <v>46023</v>
      </c>
      <c r="H5702" s="299" t="s">
        <v>15743</v>
      </c>
      <c r="I5702" s="197" t="str">
        <f>IFERROR(INDEX('CPU-GERAL'!$H$12:$H$2199,MATCH(A5702,'CPU-GERAL'!$B$12:$B$2199,0)),"NÃO ENCONTRADO")</f>
        <v>NÃO ENCONTRADO</v>
      </c>
      <c r="J5702" s="59" t="str">
        <f t="shared" si="89"/>
        <v/>
      </c>
    </row>
    <row r="5703" spans="1:10" x14ac:dyDescent="0.2">
      <c r="A5703" s="300">
        <v>104002</v>
      </c>
      <c r="B5703" s="301" t="s">
        <v>5344</v>
      </c>
      <c r="C5703" s="300" t="s">
        <v>49</v>
      </c>
      <c r="D5703" s="302">
        <v>19.62</v>
      </c>
      <c r="E5703" s="303">
        <v>0</v>
      </c>
      <c r="F5703" s="110" t="s">
        <v>14403</v>
      </c>
      <c r="G5703" s="126">
        <v>46023</v>
      </c>
      <c r="H5703" s="299" t="s">
        <v>15743</v>
      </c>
      <c r="I5703" s="197" t="str">
        <f>IFERROR(INDEX('CPU-GERAL'!$H$12:$H$2199,MATCH(A5703,'CPU-GERAL'!$B$12:$B$2199,0)),"NÃO ENCONTRADO")</f>
        <v>NÃO ENCONTRADO</v>
      </c>
      <c r="J5703" s="59" t="str">
        <f t="shared" si="89"/>
        <v/>
      </c>
    </row>
    <row r="5704" spans="1:10" x14ac:dyDescent="0.2">
      <c r="A5704" s="300">
        <v>89595</v>
      </c>
      <c r="B5704" s="301" t="s">
        <v>11105</v>
      </c>
      <c r="C5704" s="300" t="s">
        <v>49</v>
      </c>
      <c r="D5704" s="302">
        <v>16.12</v>
      </c>
      <c r="E5704" s="303">
        <v>0</v>
      </c>
      <c r="F5704" s="110" t="s">
        <v>14403</v>
      </c>
      <c r="G5704" s="126">
        <v>46023</v>
      </c>
      <c r="H5704" s="299" t="s">
        <v>15743</v>
      </c>
      <c r="I5704" s="197" t="str">
        <f>IFERROR(INDEX('CPU-GERAL'!$H$12:$H$2199,MATCH(A5704,'CPU-GERAL'!$B$12:$B$2199,0)),"NÃO ENCONTRADO")</f>
        <v>NÃO ENCONTRADO</v>
      </c>
      <c r="J5704" s="59" t="str">
        <f t="shared" si="89"/>
        <v/>
      </c>
    </row>
    <row r="5705" spans="1:10" x14ac:dyDescent="0.2">
      <c r="A5705" s="300">
        <v>89610</v>
      </c>
      <c r="B5705" s="301" t="s">
        <v>11106</v>
      </c>
      <c r="C5705" s="300" t="s">
        <v>49</v>
      </c>
      <c r="D5705" s="302">
        <v>21.76</v>
      </c>
      <c r="E5705" s="303">
        <v>0</v>
      </c>
      <c r="F5705" s="110" t="s">
        <v>14403</v>
      </c>
      <c r="G5705" s="126">
        <v>46023</v>
      </c>
      <c r="H5705" s="299" t="s">
        <v>15743</v>
      </c>
      <c r="I5705" s="197" t="str">
        <f>IFERROR(INDEX('CPU-GERAL'!$H$12:$H$2199,MATCH(A5705,'CPU-GERAL'!$B$12:$B$2199,0)),"NÃO ENCONTRADO")</f>
        <v>NÃO ENCONTRADO</v>
      </c>
      <c r="J5705" s="59" t="str">
        <f t="shared" si="89"/>
        <v/>
      </c>
    </row>
    <row r="5706" spans="1:10" x14ac:dyDescent="0.2">
      <c r="A5706" s="300">
        <v>89613</v>
      </c>
      <c r="B5706" s="301" t="s">
        <v>5177</v>
      </c>
      <c r="C5706" s="300" t="s">
        <v>49</v>
      </c>
      <c r="D5706" s="302">
        <v>33.81</v>
      </c>
      <c r="E5706" s="303">
        <v>0</v>
      </c>
      <c r="F5706" s="110" t="s">
        <v>14403</v>
      </c>
      <c r="G5706" s="126">
        <v>46023</v>
      </c>
      <c r="H5706" s="299" t="s">
        <v>15743</v>
      </c>
      <c r="I5706" s="197" t="str">
        <f>IFERROR(INDEX('CPU-GERAL'!$H$12:$H$2199,MATCH(A5706,'CPU-GERAL'!$B$12:$B$2199,0)),"NÃO ENCONTRADO")</f>
        <v>NÃO ENCONTRADO</v>
      </c>
      <c r="J5706" s="59" t="str">
        <f t="shared" si="89"/>
        <v/>
      </c>
    </row>
    <row r="5707" spans="1:10" x14ac:dyDescent="0.2">
      <c r="A5707" s="300">
        <v>89616</v>
      </c>
      <c r="B5707" s="301" t="s">
        <v>11107</v>
      </c>
      <c r="C5707" s="300" t="s">
        <v>49</v>
      </c>
      <c r="D5707" s="302">
        <v>45.11</v>
      </c>
      <c r="E5707" s="303">
        <v>0</v>
      </c>
      <c r="F5707" s="110" t="s">
        <v>14403</v>
      </c>
      <c r="G5707" s="126">
        <v>46023</v>
      </c>
      <c r="H5707" s="299" t="s">
        <v>15743</v>
      </c>
      <c r="I5707" s="197" t="str">
        <f>IFERROR(INDEX('CPU-GERAL'!$H$12:$H$2199,MATCH(A5707,'CPU-GERAL'!$B$12:$B$2199,0)),"NÃO ENCONTRADO")</f>
        <v>NÃO ENCONTRADO</v>
      </c>
      <c r="J5707" s="59" t="str">
        <f t="shared" si="89"/>
        <v/>
      </c>
    </row>
    <row r="5708" spans="1:10" x14ac:dyDescent="0.2">
      <c r="A5708" s="300">
        <v>103952</v>
      </c>
      <c r="B5708" s="301" t="s">
        <v>2728</v>
      </c>
      <c r="C5708" s="300" t="s">
        <v>49</v>
      </c>
      <c r="D5708" s="302">
        <v>6.66</v>
      </c>
      <c r="E5708" s="303">
        <v>0</v>
      </c>
      <c r="F5708" s="110" t="s">
        <v>14403</v>
      </c>
      <c r="G5708" s="126">
        <v>46023</v>
      </c>
      <c r="H5708" s="299" t="s">
        <v>15743</v>
      </c>
      <c r="I5708" s="197" t="str">
        <f>IFERROR(INDEX('CPU-GERAL'!$H$12:$H$2199,MATCH(A5708,'CPU-GERAL'!$B$12:$B$2199,0)),"NÃO ENCONTRADO")</f>
        <v>NÃO ENCONTRADO</v>
      </c>
      <c r="J5708" s="59" t="str">
        <f t="shared" si="89"/>
        <v/>
      </c>
    </row>
    <row r="5709" spans="1:10" x14ac:dyDescent="0.2">
      <c r="A5709" s="300">
        <v>103947</v>
      </c>
      <c r="B5709" s="301" t="s">
        <v>2723</v>
      </c>
      <c r="C5709" s="300" t="s">
        <v>49</v>
      </c>
      <c r="D5709" s="302">
        <v>7.25</v>
      </c>
      <c r="E5709" s="303">
        <v>0</v>
      </c>
      <c r="F5709" s="110" t="s">
        <v>14403</v>
      </c>
      <c r="G5709" s="126">
        <v>46023</v>
      </c>
      <c r="H5709" s="299" t="s">
        <v>15743</v>
      </c>
      <c r="I5709" s="197" t="str">
        <f>IFERROR(INDEX('CPU-GERAL'!$H$12:$H$2199,MATCH(A5709,'CPU-GERAL'!$B$12:$B$2199,0)),"NÃO ENCONTRADO")</f>
        <v>NÃO ENCONTRADO</v>
      </c>
      <c r="J5709" s="59" t="str">
        <f t="shared" si="89"/>
        <v/>
      </c>
    </row>
    <row r="5710" spans="1:10" x14ac:dyDescent="0.2">
      <c r="A5710" s="300">
        <v>103957</v>
      </c>
      <c r="B5710" s="301" t="s">
        <v>2733</v>
      </c>
      <c r="C5710" s="300" t="s">
        <v>49</v>
      </c>
      <c r="D5710" s="302">
        <v>5.58</v>
      </c>
      <c r="E5710" s="303">
        <v>0</v>
      </c>
      <c r="F5710" s="110" t="s">
        <v>14403</v>
      </c>
      <c r="G5710" s="126">
        <v>46023</v>
      </c>
      <c r="H5710" s="299" t="s">
        <v>15743</v>
      </c>
      <c r="I5710" s="197" t="str">
        <f>IFERROR(INDEX('CPU-GERAL'!$H$12:$H$2199,MATCH(A5710,'CPU-GERAL'!$B$12:$B$2199,0)),"NÃO ENCONTRADO")</f>
        <v>NÃO ENCONTRADO</v>
      </c>
      <c r="J5710" s="59" t="str">
        <f t="shared" si="89"/>
        <v/>
      </c>
    </row>
    <row r="5711" spans="1:10" x14ac:dyDescent="0.2">
      <c r="A5711" s="300">
        <v>103953</v>
      </c>
      <c r="B5711" s="301" t="s">
        <v>2729</v>
      </c>
      <c r="C5711" s="300" t="s">
        <v>49</v>
      </c>
      <c r="D5711" s="302">
        <v>8.35</v>
      </c>
      <c r="E5711" s="303">
        <v>0</v>
      </c>
      <c r="F5711" s="110" t="s">
        <v>14403</v>
      </c>
      <c r="G5711" s="126">
        <v>46023</v>
      </c>
      <c r="H5711" s="299" t="s">
        <v>15743</v>
      </c>
      <c r="I5711" s="197" t="str">
        <f>IFERROR(INDEX('CPU-GERAL'!$H$12:$H$2199,MATCH(A5711,'CPU-GERAL'!$B$12:$B$2199,0)),"NÃO ENCONTRADO")</f>
        <v>NÃO ENCONTRADO</v>
      </c>
      <c r="J5711" s="59" t="str">
        <f t="shared" si="89"/>
        <v/>
      </c>
    </row>
    <row r="5712" spans="1:10" x14ac:dyDescent="0.2">
      <c r="A5712" s="300">
        <v>103948</v>
      </c>
      <c r="B5712" s="301" t="s">
        <v>2724</v>
      </c>
      <c r="C5712" s="300" t="s">
        <v>49</v>
      </c>
      <c r="D5712" s="302">
        <v>9.0399999999999991</v>
      </c>
      <c r="E5712" s="303">
        <v>0</v>
      </c>
      <c r="F5712" s="110" t="s">
        <v>14403</v>
      </c>
      <c r="G5712" s="126">
        <v>46023</v>
      </c>
      <c r="H5712" s="299" t="s">
        <v>15743</v>
      </c>
      <c r="I5712" s="197" t="str">
        <f>IFERROR(INDEX('CPU-GERAL'!$H$12:$H$2199,MATCH(A5712,'CPU-GERAL'!$B$12:$B$2199,0)),"NÃO ENCONTRADO")</f>
        <v>NÃO ENCONTRADO</v>
      </c>
      <c r="J5712" s="59" t="str">
        <f t="shared" si="89"/>
        <v/>
      </c>
    </row>
    <row r="5713" spans="1:10" x14ac:dyDescent="0.2">
      <c r="A5713" s="300">
        <v>103958</v>
      </c>
      <c r="B5713" s="301" t="s">
        <v>2734</v>
      </c>
      <c r="C5713" s="300" t="s">
        <v>49</v>
      </c>
      <c r="D5713" s="302">
        <v>11.29</v>
      </c>
      <c r="E5713" s="303">
        <v>0</v>
      </c>
      <c r="F5713" s="110" t="s">
        <v>14403</v>
      </c>
      <c r="G5713" s="126">
        <v>46023</v>
      </c>
      <c r="H5713" s="299" t="s">
        <v>15743</v>
      </c>
      <c r="I5713" s="197" t="str">
        <f>IFERROR(INDEX('CPU-GERAL'!$H$12:$H$2199,MATCH(A5713,'CPU-GERAL'!$B$12:$B$2199,0)),"NÃO ENCONTRADO")</f>
        <v>NÃO ENCONTRADO</v>
      </c>
      <c r="J5713" s="59" t="str">
        <f t="shared" si="89"/>
        <v/>
      </c>
    </row>
    <row r="5714" spans="1:10" x14ac:dyDescent="0.2">
      <c r="A5714" s="300">
        <v>104009</v>
      </c>
      <c r="B5714" s="301" t="s">
        <v>2766</v>
      </c>
      <c r="C5714" s="300" t="s">
        <v>49</v>
      </c>
      <c r="D5714" s="302">
        <v>15.02</v>
      </c>
      <c r="E5714" s="303">
        <v>0</v>
      </c>
      <c r="F5714" s="110" t="s">
        <v>14403</v>
      </c>
      <c r="G5714" s="126">
        <v>46023</v>
      </c>
      <c r="H5714" s="299" t="s">
        <v>15743</v>
      </c>
      <c r="I5714" s="197" t="str">
        <f>IFERROR(INDEX('CPU-GERAL'!$H$12:$H$2199,MATCH(A5714,'CPU-GERAL'!$B$12:$B$2199,0)),"NÃO ENCONTRADO")</f>
        <v>NÃO ENCONTRADO</v>
      </c>
      <c r="J5714" s="59" t="str">
        <f t="shared" si="89"/>
        <v/>
      </c>
    </row>
    <row r="5715" spans="1:10" x14ac:dyDescent="0.2">
      <c r="A5715" s="300">
        <v>103959</v>
      </c>
      <c r="B5715" s="301" t="s">
        <v>2735</v>
      </c>
      <c r="C5715" s="300" t="s">
        <v>49</v>
      </c>
      <c r="D5715" s="302">
        <v>16.84</v>
      </c>
      <c r="E5715" s="303">
        <v>0</v>
      </c>
      <c r="F5715" s="110" t="s">
        <v>14403</v>
      </c>
      <c r="G5715" s="126">
        <v>46023</v>
      </c>
      <c r="H5715" s="299" t="s">
        <v>15743</v>
      </c>
      <c r="I5715" s="197" t="str">
        <f>IFERROR(INDEX('CPU-GERAL'!$H$12:$H$2199,MATCH(A5715,'CPU-GERAL'!$B$12:$B$2199,0)),"NÃO ENCONTRADO")</f>
        <v>NÃO ENCONTRADO</v>
      </c>
      <c r="J5715" s="59" t="str">
        <f t="shared" si="89"/>
        <v/>
      </c>
    </row>
    <row r="5716" spans="1:10" x14ac:dyDescent="0.2">
      <c r="A5716" s="300">
        <v>103962</v>
      </c>
      <c r="B5716" s="301" t="s">
        <v>2736</v>
      </c>
      <c r="C5716" s="300" t="s">
        <v>49</v>
      </c>
      <c r="D5716" s="302">
        <v>7.24</v>
      </c>
      <c r="E5716" s="303">
        <v>0</v>
      </c>
      <c r="F5716" s="110" t="s">
        <v>14403</v>
      </c>
      <c r="G5716" s="126">
        <v>46023</v>
      </c>
      <c r="H5716" s="299" t="s">
        <v>15743</v>
      </c>
      <c r="I5716" s="197" t="str">
        <f>IFERROR(INDEX('CPU-GERAL'!$H$12:$H$2199,MATCH(A5716,'CPU-GERAL'!$B$12:$B$2199,0)),"NÃO ENCONTRADO")</f>
        <v>NÃO ENCONTRADO</v>
      </c>
      <c r="J5716" s="59" t="str">
        <f t="shared" si="89"/>
        <v/>
      </c>
    </row>
    <row r="5717" spans="1:10" x14ac:dyDescent="0.2">
      <c r="A5717" s="300">
        <v>103954</v>
      </c>
      <c r="B5717" s="301" t="s">
        <v>2730</v>
      </c>
      <c r="C5717" s="300" t="s">
        <v>49</v>
      </c>
      <c r="D5717" s="302">
        <v>9.91</v>
      </c>
      <c r="E5717" s="303">
        <v>0</v>
      </c>
      <c r="F5717" s="110" t="s">
        <v>14403</v>
      </c>
      <c r="G5717" s="126">
        <v>46023</v>
      </c>
      <c r="H5717" s="299" t="s">
        <v>15743</v>
      </c>
      <c r="I5717" s="197" t="str">
        <f>IFERROR(INDEX('CPU-GERAL'!$H$12:$H$2199,MATCH(A5717,'CPU-GERAL'!$B$12:$B$2199,0)),"NÃO ENCONTRADO")</f>
        <v>NÃO ENCONTRADO</v>
      </c>
      <c r="J5717" s="59" t="str">
        <f t="shared" si="89"/>
        <v/>
      </c>
    </row>
    <row r="5718" spans="1:10" x14ac:dyDescent="0.2">
      <c r="A5718" s="300">
        <v>103949</v>
      </c>
      <c r="B5718" s="301" t="s">
        <v>2725</v>
      </c>
      <c r="C5718" s="300" t="s">
        <v>49</v>
      </c>
      <c r="D5718" s="302">
        <v>10.56</v>
      </c>
      <c r="E5718" s="303">
        <v>0</v>
      </c>
      <c r="F5718" s="110" t="s">
        <v>14403</v>
      </c>
      <c r="G5718" s="126">
        <v>46023</v>
      </c>
      <c r="H5718" s="299" t="s">
        <v>15743</v>
      </c>
      <c r="I5718" s="197" t="str">
        <f>IFERROR(INDEX('CPU-GERAL'!$H$12:$H$2199,MATCH(A5718,'CPU-GERAL'!$B$12:$B$2199,0)),"NÃO ENCONTRADO")</f>
        <v>NÃO ENCONTRADO</v>
      </c>
      <c r="J5718" s="59" t="str">
        <f t="shared" si="89"/>
        <v/>
      </c>
    </row>
    <row r="5719" spans="1:10" x14ac:dyDescent="0.2">
      <c r="A5719" s="300">
        <v>103964</v>
      </c>
      <c r="B5719" s="301" t="s">
        <v>2737</v>
      </c>
      <c r="C5719" s="300" t="s">
        <v>49</v>
      </c>
      <c r="D5719" s="302">
        <v>9.19</v>
      </c>
      <c r="E5719" s="303">
        <v>0</v>
      </c>
      <c r="F5719" s="110" t="s">
        <v>14403</v>
      </c>
      <c r="G5719" s="126">
        <v>46023</v>
      </c>
      <c r="H5719" s="299" t="s">
        <v>15743</v>
      </c>
      <c r="I5719" s="197" t="str">
        <f>IFERROR(INDEX('CPU-GERAL'!$H$12:$H$2199,MATCH(A5719,'CPU-GERAL'!$B$12:$B$2199,0)),"NÃO ENCONTRADO")</f>
        <v>NÃO ENCONTRADO</v>
      </c>
      <c r="J5719" s="59" t="str">
        <f t="shared" si="89"/>
        <v/>
      </c>
    </row>
    <row r="5720" spans="1:10" x14ac:dyDescent="0.2">
      <c r="A5720" s="300">
        <v>104014</v>
      </c>
      <c r="B5720" s="301" t="s">
        <v>2769</v>
      </c>
      <c r="C5720" s="300" t="s">
        <v>49</v>
      </c>
      <c r="D5720" s="302">
        <v>12.2</v>
      </c>
      <c r="E5720" s="303">
        <v>0</v>
      </c>
      <c r="F5720" s="110" t="s">
        <v>14403</v>
      </c>
      <c r="G5720" s="126">
        <v>46023</v>
      </c>
      <c r="H5720" s="299" t="s">
        <v>15743</v>
      </c>
      <c r="I5720" s="197" t="str">
        <f>IFERROR(INDEX('CPU-GERAL'!$H$12:$H$2199,MATCH(A5720,'CPU-GERAL'!$B$12:$B$2199,0)),"NÃO ENCONTRADO")</f>
        <v>NÃO ENCONTRADO</v>
      </c>
      <c r="J5720" s="59" t="str">
        <f t="shared" si="89"/>
        <v/>
      </c>
    </row>
    <row r="5721" spans="1:10" x14ac:dyDescent="0.2">
      <c r="A5721" s="300">
        <v>103966</v>
      </c>
      <c r="B5721" s="301" t="s">
        <v>2738</v>
      </c>
      <c r="C5721" s="300" t="s">
        <v>49</v>
      </c>
      <c r="D5721" s="302">
        <v>10.86</v>
      </c>
      <c r="E5721" s="303">
        <v>0</v>
      </c>
      <c r="F5721" s="110" t="s">
        <v>14403</v>
      </c>
      <c r="G5721" s="126">
        <v>46023</v>
      </c>
      <c r="H5721" s="299" t="s">
        <v>15743</v>
      </c>
      <c r="I5721" s="197" t="str">
        <f>IFERROR(INDEX('CPU-GERAL'!$H$12:$H$2199,MATCH(A5721,'CPU-GERAL'!$B$12:$B$2199,0)),"NÃO ENCONTRADO")</f>
        <v>NÃO ENCONTRADO</v>
      </c>
      <c r="J5721" s="59" t="str">
        <f t="shared" si="89"/>
        <v/>
      </c>
    </row>
    <row r="5722" spans="1:10" x14ac:dyDescent="0.2">
      <c r="A5722" s="300">
        <v>103999</v>
      </c>
      <c r="B5722" s="301" t="s">
        <v>2760</v>
      </c>
      <c r="C5722" s="300" t="s">
        <v>49</v>
      </c>
      <c r="D5722" s="302">
        <v>14.16</v>
      </c>
      <c r="E5722" s="303">
        <v>0</v>
      </c>
      <c r="F5722" s="110" t="s">
        <v>14403</v>
      </c>
      <c r="G5722" s="126">
        <v>46023</v>
      </c>
      <c r="H5722" s="299" t="s">
        <v>15743</v>
      </c>
      <c r="I5722" s="197" t="str">
        <f>IFERROR(INDEX('CPU-GERAL'!$H$12:$H$2199,MATCH(A5722,'CPU-GERAL'!$B$12:$B$2199,0)),"NÃO ENCONTRADO")</f>
        <v>NÃO ENCONTRADO</v>
      </c>
      <c r="J5722" s="59" t="str">
        <f t="shared" si="89"/>
        <v/>
      </c>
    </row>
    <row r="5723" spans="1:10" x14ac:dyDescent="0.2">
      <c r="A5723" s="300">
        <v>103967</v>
      </c>
      <c r="B5723" s="301" t="s">
        <v>11108</v>
      </c>
      <c r="C5723" s="300" t="s">
        <v>49</v>
      </c>
      <c r="D5723" s="302">
        <v>13.05</v>
      </c>
      <c r="E5723" s="303">
        <v>0</v>
      </c>
      <c r="F5723" s="110" t="s">
        <v>14403</v>
      </c>
      <c r="G5723" s="126">
        <v>46023</v>
      </c>
      <c r="H5723" s="299" t="s">
        <v>15743</v>
      </c>
      <c r="I5723" s="197" t="str">
        <f>IFERROR(INDEX('CPU-GERAL'!$H$12:$H$2199,MATCH(A5723,'CPU-GERAL'!$B$12:$B$2199,0)),"NÃO ENCONTRADO")</f>
        <v>NÃO ENCONTRADO</v>
      </c>
      <c r="J5723" s="59" t="str">
        <f t="shared" si="89"/>
        <v/>
      </c>
    </row>
    <row r="5724" spans="1:10" x14ac:dyDescent="0.2">
      <c r="A5724" s="300">
        <v>104003</v>
      </c>
      <c r="B5724" s="301" t="s">
        <v>11109</v>
      </c>
      <c r="C5724" s="300" t="s">
        <v>49</v>
      </c>
      <c r="D5724" s="302">
        <v>16.55</v>
      </c>
      <c r="E5724" s="303">
        <v>0</v>
      </c>
      <c r="F5724" s="110" t="s">
        <v>14403</v>
      </c>
      <c r="G5724" s="126">
        <v>46023</v>
      </c>
      <c r="H5724" s="299" t="s">
        <v>15743</v>
      </c>
      <c r="I5724" s="197" t="str">
        <f>IFERROR(INDEX('CPU-GERAL'!$H$12:$H$2199,MATCH(A5724,'CPU-GERAL'!$B$12:$B$2199,0)),"NÃO ENCONTRADO")</f>
        <v>NÃO ENCONTRADO</v>
      </c>
      <c r="J5724" s="59" t="str">
        <f t="shared" si="89"/>
        <v/>
      </c>
    </row>
    <row r="5725" spans="1:10" x14ac:dyDescent="0.2">
      <c r="A5725" s="300">
        <v>103968</v>
      </c>
      <c r="B5725" s="301" t="s">
        <v>2739</v>
      </c>
      <c r="C5725" s="300" t="s">
        <v>49</v>
      </c>
      <c r="D5725" s="302">
        <v>18.55</v>
      </c>
      <c r="E5725" s="303">
        <v>0</v>
      </c>
      <c r="F5725" s="110" t="s">
        <v>14403</v>
      </c>
      <c r="G5725" s="126">
        <v>46023</v>
      </c>
      <c r="H5725" s="299" t="s">
        <v>15743</v>
      </c>
      <c r="I5725" s="197" t="str">
        <f>IFERROR(INDEX('CPU-GERAL'!$H$12:$H$2199,MATCH(A5725,'CPU-GERAL'!$B$12:$B$2199,0)),"NÃO ENCONTRADO")</f>
        <v>NÃO ENCONTRADO</v>
      </c>
      <c r="J5725" s="59" t="str">
        <f t="shared" si="89"/>
        <v/>
      </c>
    </row>
    <row r="5726" spans="1:10" x14ac:dyDescent="0.2">
      <c r="A5726" s="300">
        <v>103969</v>
      </c>
      <c r="B5726" s="301" t="s">
        <v>2740</v>
      </c>
      <c r="C5726" s="300" t="s">
        <v>49</v>
      </c>
      <c r="D5726" s="302">
        <v>21.87</v>
      </c>
      <c r="E5726" s="303">
        <v>0</v>
      </c>
      <c r="F5726" s="110" t="s">
        <v>14403</v>
      </c>
      <c r="G5726" s="126">
        <v>46023</v>
      </c>
      <c r="H5726" s="299" t="s">
        <v>15743</v>
      </c>
      <c r="I5726" s="197" t="str">
        <f>IFERROR(INDEX('CPU-GERAL'!$H$12:$H$2199,MATCH(A5726,'CPU-GERAL'!$B$12:$B$2199,0)),"NÃO ENCONTRADO")</f>
        <v>NÃO ENCONTRADO</v>
      </c>
      <c r="J5726" s="59" t="str">
        <f t="shared" si="89"/>
        <v/>
      </c>
    </row>
    <row r="5727" spans="1:10" x14ac:dyDescent="0.2">
      <c r="A5727" s="300">
        <v>103971</v>
      </c>
      <c r="B5727" s="301" t="s">
        <v>2741</v>
      </c>
      <c r="C5727" s="300" t="s">
        <v>49</v>
      </c>
      <c r="D5727" s="302">
        <v>27.79</v>
      </c>
      <c r="E5727" s="303">
        <v>0</v>
      </c>
      <c r="F5727" s="110" t="s">
        <v>14403</v>
      </c>
      <c r="G5727" s="126">
        <v>46023</v>
      </c>
      <c r="H5727" s="299" t="s">
        <v>15743</v>
      </c>
      <c r="I5727" s="197" t="str">
        <f>IFERROR(INDEX('CPU-GERAL'!$H$12:$H$2199,MATCH(A5727,'CPU-GERAL'!$B$12:$B$2199,0)),"NÃO ENCONTRADO")</f>
        <v>NÃO ENCONTRADO</v>
      </c>
      <c r="J5727" s="59" t="str">
        <f t="shared" si="89"/>
        <v/>
      </c>
    </row>
    <row r="5728" spans="1:10" x14ac:dyDescent="0.2">
      <c r="A5728" s="300">
        <v>103972</v>
      </c>
      <c r="B5728" s="301" t="s">
        <v>2742</v>
      </c>
      <c r="C5728" s="300" t="s">
        <v>49</v>
      </c>
      <c r="D5728" s="302">
        <v>32.18</v>
      </c>
      <c r="E5728" s="303">
        <v>0</v>
      </c>
      <c r="F5728" s="110" t="s">
        <v>14403</v>
      </c>
      <c r="G5728" s="126">
        <v>46023</v>
      </c>
      <c r="H5728" s="299" t="s">
        <v>15743</v>
      </c>
      <c r="I5728" s="197" t="str">
        <f>IFERROR(INDEX('CPU-GERAL'!$H$12:$H$2199,MATCH(A5728,'CPU-GERAL'!$B$12:$B$2199,0)),"NÃO ENCONTRADO")</f>
        <v>NÃO ENCONTRADO</v>
      </c>
      <c r="J5728" s="59" t="str">
        <f t="shared" si="89"/>
        <v/>
      </c>
    </row>
    <row r="5729" spans="1:10" x14ac:dyDescent="0.2">
      <c r="A5729" s="300">
        <v>103993</v>
      </c>
      <c r="B5729" s="301" t="s">
        <v>2756</v>
      </c>
      <c r="C5729" s="300" t="s">
        <v>49</v>
      </c>
      <c r="D5729" s="302">
        <v>11.21</v>
      </c>
      <c r="E5729" s="303">
        <v>0</v>
      </c>
      <c r="F5729" s="110" t="s">
        <v>14403</v>
      </c>
      <c r="G5729" s="126">
        <v>46023</v>
      </c>
      <c r="H5729" s="299" t="s">
        <v>15743</v>
      </c>
      <c r="I5729" s="197" t="str">
        <f>IFERROR(INDEX('CPU-GERAL'!$H$12:$H$2199,MATCH(A5729,'CPU-GERAL'!$B$12:$B$2199,0)),"NÃO ENCONTRADO")</f>
        <v>NÃO ENCONTRADO</v>
      </c>
      <c r="J5729" s="59" t="str">
        <f t="shared" si="89"/>
        <v/>
      </c>
    </row>
    <row r="5730" spans="1:10" x14ac:dyDescent="0.2">
      <c r="A5730" s="300">
        <v>89407</v>
      </c>
      <c r="B5730" s="301" t="s">
        <v>2223</v>
      </c>
      <c r="C5730" s="300" t="s">
        <v>49</v>
      </c>
      <c r="D5730" s="302">
        <v>10.18</v>
      </c>
      <c r="E5730" s="303">
        <v>0</v>
      </c>
      <c r="F5730" s="110" t="s">
        <v>14403</v>
      </c>
      <c r="G5730" s="126">
        <v>46023</v>
      </c>
      <c r="H5730" s="299" t="s">
        <v>15743</v>
      </c>
      <c r="I5730" s="197" t="str">
        <f>IFERROR(INDEX('CPU-GERAL'!$H$12:$H$2199,MATCH(A5730,'CPU-GERAL'!$B$12:$B$2199,0)),"NÃO ENCONTRADO")</f>
        <v>NÃO ENCONTRADO</v>
      </c>
      <c r="J5730" s="59" t="str">
        <f t="shared" si="89"/>
        <v/>
      </c>
    </row>
    <row r="5731" spans="1:10" x14ac:dyDescent="0.2">
      <c r="A5731" s="300">
        <v>89361</v>
      </c>
      <c r="B5731" s="301" t="s">
        <v>2194</v>
      </c>
      <c r="C5731" s="300" t="s">
        <v>49</v>
      </c>
      <c r="D5731" s="302">
        <v>10.99</v>
      </c>
      <c r="E5731" s="303">
        <v>0</v>
      </c>
      <c r="F5731" s="110" t="s">
        <v>14403</v>
      </c>
      <c r="G5731" s="126">
        <v>46023</v>
      </c>
      <c r="H5731" s="299" t="s">
        <v>15743</v>
      </c>
      <c r="I5731" s="197" t="str">
        <f>IFERROR(INDEX('CPU-GERAL'!$H$12:$H$2199,MATCH(A5731,'CPU-GERAL'!$B$12:$B$2199,0)),"NÃO ENCONTRADO")</f>
        <v>NÃO ENCONTRADO</v>
      </c>
      <c r="J5731" s="59" t="str">
        <f t="shared" si="89"/>
        <v/>
      </c>
    </row>
    <row r="5732" spans="1:10" x14ac:dyDescent="0.2">
      <c r="A5732" s="300">
        <v>89490</v>
      </c>
      <c r="B5732" s="301" t="s">
        <v>2251</v>
      </c>
      <c r="C5732" s="300" t="s">
        <v>49</v>
      </c>
      <c r="D5732" s="302">
        <v>8.11</v>
      </c>
      <c r="E5732" s="303">
        <v>0</v>
      </c>
      <c r="F5732" s="110" t="s">
        <v>14403</v>
      </c>
      <c r="G5732" s="126">
        <v>46023</v>
      </c>
      <c r="H5732" s="299" t="s">
        <v>15743</v>
      </c>
      <c r="I5732" s="197" t="str">
        <f>IFERROR(INDEX('CPU-GERAL'!$H$12:$H$2199,MATCH(A5732,'CPU-GERAL'!$B$12:$B$2199,0)),"NÃO ENCONTRADO")</f>
        <v>NÃO ENCONTRADO</v>
      </c>
      <c r="J5732" s="59" t="str">
        <f t="shared" si="89"/>
        <v/>
      </c>
    </row>
    <row r="5733" spans="1:10" x14ac:dyDescent="0.2">
      <c r="A5733" s="300">
        <v>89411</v>
      </c>
      <c r="B5733" s="301" t="s">
        <v>2227</v>
      </c>
      <c r="C5733" s="300" t="s">
        <v>49</v>
      </c>
      <c r="D5733" s="302">
        <v>11.94</v>
      </c>
      <c r="E5733" s="303">
        <v>0</v>
      </c>
      <c r="F5733" s="110" t="s">
        <v>14403</v>
      </c>
      <c r="G5733" s="126">
        <v>46023</v>
      </c>
      <c r="H5733" s="299" t="s">
        <v>15743</v>
      </c>
      <c r="I5733" s="197" t="str">
        <f>IFERROR(INDEX('CPU-GERAL'!$H$12:$H$2199,MATCH(A5733,'CPU-GERAL'!$B$12:$B$2199,0)),"NÃO ENCONTRADO")</f>
        <v>NÃO ENCONTRADO</v>
      </c>
      <c r="J5733" s="59" t="str">
        <f t="shared" si="89"/>
        <v/>
      </c>
    </row>
    <row r="5734" spans="1:10" x14ac:dyDescent="0.2">
      <c r="A5734" s="300">
        <v>89365</v>
      </c>
      <c r="B5734" s="301" t="s">
        <v>2198</v>
      </c>
      <c r="C5734" s="300" t="s">
        <v>49</v>
      </c>
      <c r="D5734" s="302">
        <v>12.87</v>
      </c>
      <c r="E5734" s="303">
        <v>0</v>
      </c>
      <c r="F5734" s="110" t="s">
        <v>14403</v>
      </c>
      <c r="G5734" s="126">
        <v>46023</v>
      </c>
      <c r="H5734" s="299" t="s">
        <v>15743</v>
      </c>
      <c r="I5734" s="197" t="str">
        <f>IFERROR(INDEX('CPU-GERAL'!$H$12:$H$2199,MATCH(A5734,'CPU-GERAL'!$B$12:$B$2199,0)),"NÃO ENCONTRADO")</f>
        <v>NÃO ENCONTRADO</v>
      </c>
      <c r="J5734" s="59" t="str">
        <f t="shared" si="89"/>
        <v/>
      </c>
    </row>
    <row r="5735" spans="1:10" x14ac:dyDescent="0.2">
      <c r="A5735" s="300">
        <v>89496</v>
      </c>
      <c r="B5735" s="301" t="s">
        <v>2255</v>
      </c>
      <c r="C5735" s="300" t="s">
        <v>49</v>
      </c>
      <c r="D5735" s="302">
        <v>11.74</v>
      </c>
      <c r="E5735" s="303">
        <v>0</v>
      </c>
      <c r="F5735" s="110" t="s">
        <v>14403</v>
      </c>
      <c r="G5735" s="126">
        <v>46023</v>
      </c>
      <c r="H5735" s="299" t="s">
        <v>15743</v>
      </c>
      <c r="I5735" s="197" t="str">
        <f>IFERROR(INDEX('CPU-GERAL'!$H$12:$H$2199,MATCH(A5735,'CPU-GERAL'!$B$12:$B$2199,0)),"NÃO ENCONTRADO")</f>
        <v>NÃO ENCONTRADO</v>
      </c>
      <c r="J5735" s="59" t="str">
        <f t="shared" si="89"/>
        <v/>
      </c>
    </row>
    <row r="5736" spans="1:10" x14ac:dyDescent="0.2">
      <c r="A5736" s="300">
        <v>89416</v>
      </c>
      <c r="B5736" s="301" t="s">
        <v>2231</v>
      </c>
      <c r="C5736" s="300" t="s">
        <v>49</v>
      </c>
      <c r="D5736" s="302">
        <v>16.2</v>
      </c>
      <c r="E5736" s="303">
        <v>0</v>
      </c>
      <c r="F5736" s="110" t="s">
        <v>14403</v>
      </c>
      <c r="G5736" s="126">
        <v>46023</v>
      </c>
      <c r="H5736" s="299" t="s">
        <v>15743</v>
      </c>
      <c r="I5736" s="197" t="str">
        <f>IFERROR(INDEX('CPU-GERAL'!$H$12:$H$2199,MATCH(A5736,'CPU-GERAL'!$B$12:$B$2199,0)),"NÃO ENCONTRADO")</f>
        <v>NÃO ENCONTRADO</v>
      </c>
      <c r="J5736" s="59" t="str">
        <f t="shared" si="89"/>
        <v/>
      </c>
    </row>
    <row r="5737" spans="1:10" x14ac:dyDescent="0.2">
      <c r="A5737" s="300">
        <v>89370</v>
      </c>
      <c r="B5737" s="301" t="s">
        <v>2202</v>
      </c>
      <c r="C5737" s="300" t="s">
        <v>49</v>
      </c>
      <c r="D5737" s="302">
        <v>17.309999999999999</v>
      </c>
      <c r="E5737" s="303">
        <v>0</v>
      </c>
      <c r="F5737" s="110" t="s">
        <v>14403</v>
      </c>
      <c r="G5737" s="126">
        <v>46023</v>
      </c>
      <c r="H5737" s="299" t="s">
        <v>15743</v>
      </c>
      <c r="I5737" s="197" t="str">
        <f>IFERROR(INDEX('CPU-GERAL'!$H$12:$H$2199,MATCH(A5737,'CPU-GERAL'!$B$12:$B$2199,0)),"NÃO ENCONTRADO")</f>
        <v>NÃO ENCONTRADO</v>
      </c>
      <c r="J5737" s="59" t="str">
        <f t="shared" si="89"/>
        <v/>
      </c>
    </row>
    <row r="5738" spans="1:10" x14ac:dyDescent="0.2">
      <c r="A5738" s="300">
        <v>89500</v>
      </c>
      <c r="B5738" s="301" t="s">
        <v>2259</v>
      </c>
      <c r="C5738" s="300" t="s">
        <v>49</v>
      </c>
      <c r="D5738" s="302">
        <v>14.34</v>
      </c>
      <c r="E5738" s="303">
        <v>0</v>
      </c>
      <c r="F5738" s="110" t="s">
        <v>14403</v>
      </c>
      <c r="G5738" s="126">
        <v>46023</v>
      </c>
      <c r="H5738" s="299" t="s">
        <v>15743</v>
      </c>
      <c r="I5738" s="197" t="str">
        <f>IFERROR(INDEX('CPU-GERAL'!$H$12:$H$2199,MATCH(A5738,'CPU-GERAL'!$B$12:$B$2199,0)),"NÃO ENCONTRADO")</f>
        <v>NÃO ENCONTRADO</v>
      </c>
      <c r="J5738" s="59" t="str">
        <f t="shared" si="89"/>
        <v/>
      </c>
    </row>
    <row r="5739" spans="1:10" x14ac:dyDescent="0.2">
      <c r="A5739" s="300">
        <v>103983</v>
      </c>
      <c r="B5739" s="301" t="s">
        <v>2749</v>
      </c>
      <c r="C5739" s="300" t="s">
        <v>49</v>
      </c>
      <c r="D5739" s="302">
        <v>19.45</v>
      </c>
      <c r="E5739" s="303">
        <v>0</v>
      </c>
      <c r="F5739" s="110" t="s">
        <v>14403</v>
      </c>
      <c r="G5739" s="126">
        <v>46023</v>
      </c>
      <c r="H5739" s="299" t="s">
        <v>15743</v>
      </c>
      <c r="I5739" s="197" t="str">
        <f>IFERROR(INDEX('CPU-GERAL'!$H$12:$H$2199,MATCH(A5739,'CPU-GERAL'!$B$12:$B$2199,0)),"NÃO ENCONTRADO")</f>
        <v>NÃO ENCONTRADO</v>
      </c>
      <c r="J5739" s="59" t="str">
        <f t="shared" si="89"/>
        <v/>
      </c>
    </row>
    <row r="5740" spans="1:10" x14ac:dyDescent="0.2">
      <c r="A5740" s="300">
        <v>89504</v>
      </c>
      <c r="B5740" s="301" t="s">
        <v>2263</v>
      </c>
      <c r="C5740" s="300" t="s">
        <v>49</v>
      </c>
      <c r="D5740" s="302">
        <v>21.09</v>
      </c>
      <c r="E5740" s="303">
        <v>0</v>
      </c>
      <c r="F5740" s="110" t="s">
        <v>14403</v>
      </c>
      <c r="G5740" s="126">
        <v>46023</v>
      </c>
      <c r="H5740" s="299" t="s">
        <v>15743</v>
      </c>
      <c r="I5740" s="197" t="str">
        <f>IFERROR(INDEX('CPU-GERAL'!$H$12:$H$2199,MATCH(A5740,'CPU-GERAL'!$B$12:$B$2199,0)),"NÃO ENCONTRADO")</f>
        <v>NÃO ENCONTRADO</v>
      </c>
      <c r="J5740" s="59" t="str">
        <f t="shared" si="89"/>
        <v/>
      </c>
    </row>
    <row r="5741" spans="1:10" x14ac:dyDescent="0.2">
      <c r="A5741" s="300">
        <v>103987</v>
      </c>
      <c r="B5741" s="301" t="s">
        <v>2753</v>
      </c>
      <c r="C5741" s="300" t="s">
        <v>49</v>
      </c>
      <c r="D5741" s="302">
        <v>27.08</v>
      </c>
      <c r="E5741" s="303">
        <v>0</v>
      </c>
      <c r="F5741" s="110" t="s">
        <v>14403</v>
      </c>
      <c r="G5741" s="126">
        <v>46023</v>
      </c>
      <c r="H5741" s="299" t="s">
        <v>15743</v>
      </c>
      <c r="I5741" s="197" t="str">
        <f>IFERROR(INDEX('CPU-GERAL'!$H$12:$H$2199,MATCH(A5741,'CPU-GERAL'!$B$12:$B$2199,0)),"NÃO ENCONTRADO")</f>
        <v>NÃO ENCONTRADO</v>
      </c>
      <c r="J5741" s="59" t="str">
        <f t="shared" si="89"/>
        <v/>
      </c>
    </row>
    <row r="5742" spans="1:10" x14ac:dyDescent="0.2">
      <c r="A5742" s="300">
        <v>89510</v>
      </c>
      <c r="B5742" s="301" t="s">
        <v>2267</v>
      </c>
      <c r="C5742" s="300" t="s">
        <v>49</v>
      </c>
      <c r="D5742" s="302">
        <v>29.97</v>
      </c>
      <c r="E5742" s="303">
        <v>0</v>
      </c>
      <c r="F5742" s="110" t="s">
        <v>14403</v>
      </c>
      <c r="G5742" s="126">
        <v>46023</v>
      </c>
      <c r="H5742" s="299" t="s">
        <v>15743</v>
      </c>
      <c r="I5742" s="197" t="str">
        <f>IFERROR(INDEX('CPU-GERAL'!$H$12:$H$2199,MATCH(A5742,'CPU-GERAL'!$B$12:$B$2199,0)),"NÃO ENCONTRADO")</f>
        <v>NÃO ENCONTRADO</v>
      </c>
      <c r="J5742" s="59" t="str">
        <f t="shared" si="89"/>
        <v/>
      </c>
    </row>
    <row r="5743" spans="1:10" x14ac:dyDescent="0.2">
      <c r="A5743" s="300">
        <v>89519</v>
      </c>
      <c r="B5743" s="301" t="s">
        <v>2274</v>
      </c>
      <c r="C5743" s="300" t="s">
        <v>49</v>
      </c>
      <c r="D5743" s="302">
        <v>52.18</v>
      </c>
      <c r="E5743" s="303">
        <v>0</v>
      </c>
      <c r="F5743" s="110" t="s">
        <v>14403</v>
      </c>
      <c r="G5743" s="126">
        <v>46023</v>
      </c>
      <c r="H5743" s="299" t="s">
        <v>15743</v>
      </c>
      <c r="I5743" s="197" t="str">
        <f>IFERROR(INDEX('CPU-GERAL'!$H$12:$H$2199,MATCH(A5743,'CPU-GERAL'!$B$12:$B$2199,0)),"NÃO ENCONTRADO")</f>
        <v>NÃO ENCONTRADO</v>
      </c>
      <c r="J5743" s="59" t="str">
        <f t="shared" si="89"/>
        <v/>
      </c>
    </row>
    <row r="5744" spans="1:10" x14ac:dyDescent="0.2">
      <c r="A5744" s="300">
        <v>89527</v>
      </c>
      <c r="B5744" s="301" t="s">
        <v>2282</v>
      </c>
      <c r="C5744" s="300" t="s">
        <v>49</v>
      </c>
      <c r="D5744" s="302">
        <v>62.83</v>
      </c>
      <c r="E5744" s="303">
        <v>0</v>
      </c>
      <c r="F5744" s="110" t="s">
        <v>14403</v>
      </c>
      <c r="G5744" s="126">
        <v>46023</v>
      </c>
      <c r="H5744" s="299" t="s">
        <v>15743</v>
      </c>
      <c r="I5744" s="197" t="str">
        <f>IFERROR(INDEX('CPU-GERAL'!$H$12:$H$2199,MATCH(A5744,'CPU-GERAL'!$B$12:$B$2199,0)),"NÃO ENCONTRADO")</f>
        <v>NÃO ENCONTRADO</v>
      </c>
      <c r="J5744" s="59" t="str">
        <f t="shared" si="89"/>
        <v/>
      </c>
    </row>
    <row r="5745" spans="1:10" x14ac:dyDescent="0.2">
      <c r="A5745" s="300">
        <v>89406</v>
      </c>
      <c r="B5745" s="301" t="s">
        <v>2222</v>
      </c>
      <c r="C5745" s="300" t="s">
        <v>49</v>
      </c>
      <c r="D5745" s="302">
        <v>10.1</v>
      </c>
      <c r="E5745" s="303">
        <v>0</v>
      </c>
      <c r="F5745" s="110" t="s">
        <v>14403</v>
      </c>
      <c r="G5745" s="126">
        <v>46023</v>
      </c>
      <c r="H5745" s="299" t="s">
        <v>15743</v>
      </c>
      <c r="I5745" s="197" t="str">
        <f>IFERROR(INDEX('CPU-GERAL'!$H$12:$H$2199,MATCH(A5745,'CPU-GERAL'!$B$12:$B$2199,0)),"NÃO ENCONTRADO")</f>
        <v>NÃO ENCONTRADO</v>
      </c>
      <c r="J5745" s="59" t="str">
        <f t="shared" si="89"/>
        <v/>
      </c>
    </row>
    <row r="5746" spans="1:10" x14ac:dyDescent="0.2">
      <c r="A5746" s="300">
        <v>89360</v>
      </c>
      <c r="B5746" s="301" t="s">
        <v>2193</v>
      </c>
      <c r="C5746" s="300" t="s">
        <v>49</v>
      </c>
      <c r="D5746" s="302">
        <v>10.91</v>
      </c>
      <c r="E5746" s="303">
        <v>0</v>
      </c>
      <c r="F5746" s="110" t="s">
        <v>14403</v>
      </c>
      <c r="G5746" s="126">
        <v>46023</v>
      </c>
      <c r="H5746" s="299" t="s">
        <v>15743</v>
      </c>
      <c r="I5746" s="197" t="str">
        <f>IFERROR(INDEX('CPU-GERAL'!$H$12:$H$2199,MATCH(A5746,'CPU-GERAL'!$B$12:$B$2199,0)),"NÃO ENCONTRADO")</f>
        <v>NÃO ENCONTRADO</v>
      </c>
      <c r="J5746" s="59" t="str">
        <f t="shared" si="89"/>
        <v/>
      </c>
    </row>
    <row r="5747" spans="1:10" x14ac:dyDescent="0.2">
      <c r="A5747" s="300">
        <v>89489</v>
      </c>
      <c r="B5747" s="301" t="s">
        <v>2250</v>
      </c>
      <c r="C5747" s="300" t="s">
        <v>49</v>
      </c>
      <c r="D5747" s="302">
        <v>8.7200000000000006</v>
      </c>
      <c r="E5747" s="303">
        <v>0</v>
      </c>
      <c r="F5747" s="110" t="s">
        <v>14403</v>
      </c>
      <c r="G5747" s="126">
        <v>46023</v>
      </c>
      <c r="H5747" s="299" t="s">
        <v>15743</v>
      </c>
      <c r="I5747" s="197" t="str">
        <f>IFERROR(INDEX('CPU-GERAL'!$H$12:$H$2199,MATCH(A5747,'CPU-GERAL'!$B$12:$B$2199,0)),"NÃO ENCONTRADO")</f>
        <v>NÃO ENCONTRADO</v>
      </c>
      <c r="J5747" s="59" t="str">
        <f t="shared" si="89"/>
        <v/>
      </c>
    </row>
    <row r="5748" spans="1:10" x14ac:dyDescent="0.2">
      <c r="A5748" s="300">
        <v>89410</v>
      </c>
      <c r="B5748" s="301" t="s">
        <v>2226</v>
      </c>
      <c r="C5748" s="300" t="s">
        <v>49</v>
      </c>
      <c r="D5748" s="302">
        <v>12.55</v>
      </c>
      <c r="E5748" s="303">
        <v>0</v>
      </c>
      <c r="F5748" s="110" t="s">
        <v>14403</v>
      </c>
      <c r="G5748" s="126">
        <v>46023</v>
      </c>
      <c r="H5748" s="299" t="s">
        <v>15743</v>
      </c>
      <c r="I5748" s="197" t="str">
        <f>IFERROR(INDEX('CPU-GERAL'!$H$12:$H$2199,MATCH(A5748,'CPU-GERAL'!$B$12:$B$2199,0)),"NÃO ENCONTRADO")</f>
        <v>NÃO ENCONTRADO</v>
      </c>
      <c r="J5748" s="59" t="str">
        <f t="shared" si="89"/>
        <v/>
      </c>
    </row>
    <row r="5749" spans="1:10" x14ac:dyDescent="0.2">
      <c r="A5749" s="300">
        <v>89364</v>
      </c>
      <c r="B5749" s="301" t="s">
        <v>2197</v>
      </c>
      <c r="C5749" s="300" t="s">
        <v>49</v>
      </c>
      <c r="D5749" s="302">
        <v>13.48</v>
      </c>
      <c r="E5749" s="303">
        <v>0</v>
      </c>
      <c r="F5749" s="110" t="s">
        <v>14403</v>
      </c>
      <c r="G5749" s="126">
        <v>46023</v>
      </c>
      <c r="H5749" s="299" t="s">
        <v>15743</v>
      </c>
      <c r="I5749" s="197" t="str">
        <f>IFERROR(INDEX('CPU-GERAL'!$H$12:$H$2199,MATCH(A5749,'CPU-GERAL'!$B$12:$B$2199,0)),"NÃO ENCONTRADO")</f>
        <v>NÃO ENCONTRADO</v>
      </c>
      <c r="J5749" s="59" t="str">
        <f t="shared" si="89"/>
        <v/>
      </c>
    </row>
    <row r="5750" spans="1:10" x14ac:dyDescent="0.2">
      <c r="A5750" s="300">
        <v>89494</v>
      </c>
      <c r="B5750" s="301" t="s">
        <v>2254</v>
      </c>
      <c r="C5750" s="300" t="s">
        <v>49</v>
      </c>
      <c r="D5750" s="302">
        <v>13.99</v>
      </c>
      <c r="E5750" s="303">
        <v>0</v>
      </c>
      <c r="F5750" s="110" t="s">
        <v>14403</v>
      </c>
      <c r="G5750" s="126">
        <v>46023</v>
      </c>
      <c r="H5750" s="299" t="s">
        <v>15743</v>
      </c>
      <c r="I5750" s="197" t="str">
        <f>IFERROR(INDEX('CPU-GERAL'!$H$12:$H$2199,MATCH(A5750,'CPU-GERAL'!$B$12:$B$2199,0)),"NÃO ENCONTRADO")</f>
        <v>NÃO ENCONTRADO</v>
      </c>
      <c r="J5750" s="59" t="str">
        <f t="shared" si="89"/>
        <v/>
      </c>
    </row>
    <row r="5751" spans="1:10" x14ac:dyDescent="0.2">
      <c r="A5751" s="300">
        <v>89415</v>
      </c>
      <c r="B5751" s="301" t="s">
        <v>2230</v>
      </c>
      <c r="C5751" s="300" t="s">
        <v>49</v>
      </c>
      <c r="D5751" s="302">
        <v>18.45</v>
      </c>
      <c r="E5751" s="303">
        <v>0</v>
      </c>
      <c r="F5751" s="110" t="s">
        <v>14403</v>
      </c>
      <c r="G5751" s="126">
        <v>46023</v>
      </c>
      <c r="H5751" s="299" t="s">
        <v>15743</v>
      </c>
      <c r="I5751" s="197" t="str">
        <f>IFERROR(INDEX('CPU-GERAL'!$H$12:$H$2199,MATCH(A5751,'CPU-GERAL'!$B$12:$B$2199,0)),"NÃO ENCONTRADO")</f>
        <v>NÃO ENCONTRADO</v>
      </c>
      <c r="J5751" s="59" t="str">
        <f t="shared" si="89"/>
        <v/>
      </c>
    </row>
    <row r="5752" spans="1:10" x14ac:dyDescent="0.2">
      <c r="A5752" s="300">
        <v>89369</v>
      </c>
      <c r="B5752" s="301" t="s">
        <v>2201</v>
      </c>
      <c r="C5752" s="300" t="s">
        <v>49</v>
      </c>
      <c r="D5752" s="302">
        <v>19.559999999999999</v>
      </c>
      <c r="E5752" s="303">
        <v>0</v>
      </c>
      <c r="F5752" s="110" t="s">
        <v>14403</v>
      </c>
      <c r="G5752" s="126">
        <v>46023</v>
      </c>
      <c r="H5752" s="299" t="s">
        <v>15743</v>
      </c>
      <c r="I5752" s="197" t="str">
        <f>IFERROR(INDEX('CPU-GERAL'!$H$12:$H$2199,MATCH(A5752,'CPU-GERAL'!$B$12:$B$2199,0)),"NÃO ENCONTRADO")</f>
        <v>NÃO ENCONTRADO</v>
      </c>
      <c r="J5752" s="59" t="str">
        <f t="shared" si="89"/>
        <v/>
      </c>
    </row>
    <row r="5753" spans="1:10" x14ac:dyDescent="0.2">
      <c r="A5753" s="300">
        <v>89499</v>
      </c>
      <c r="B5753" s="301" t="s">
        <v>2258</v>
      </c>
      <c r="C5753" s="300" t="s">
        <v>49</v>
      </c>
      <c r="D5753" s="302">
        <v>21.81</v>
      </c>
      <c r="E5753" s="303">
        <v>0</v>
      </c>
      <c r="F5753" s="110" t="s">
        <v>14403</v>
      </c>
      <c r="G5753" s="126">
        <v>46023</v>
      </c>
      <c r="H5753" s="299" t="s">
        <v>15743</v>
      </c>
      <c r="I5753" s="197" t="str">
        <f>IFERROR(INDEX('CPU-GERAL'!$H$12:$H$2199,MATCH(A5753,'CPU-GERAL'!$B$12:$B$2199,0)),"NÃO ENCONTRADO")</f>
        <v>NÃO ENCONTRADO</v>
      </c>
      <c r="J5753" s="59" t="str">
        <f t="shared" si="89"/>
        <v/>
      </c>
    </row>
    <row r="5754" spans="1:10" x14ac:dyDescent="0.2">
      <c r="A5754" s="300">
        <v>103982</v>
      </c>
      <c r="B5754" s="301" t="s">
        <v>2748</v>
      </c>
      <c r="C5754" s="300" t="s">
        <v>49</v>
      </c>
      <c r="D5754" s="302">
        <v>26.92</v>
      </c>
      <c r="E5754" s="303">
        <v>0</v>
      </c>
      <c r="F5754" s="110" t="s">
        <v>14403</v>
      </c>
      <c r="G5754" s="126">
        <v>46023</v>
      </c>
      <c r="H5754" s="299" t="s">
        <v>15743</v>
      </c>
      <c r="I5754" s="197" t="str">
        <f>IFERROR(INDEX('CPU-GERAL'!$H$12:$H$2199,MATCH(A5754,'CPU-GERAL'!$B$12:$B$2199,0)),"NÃO ENCONTRADO")</f>
        <v>NÃO ENCONTRADO</v>
      </c>
      <c r="J5754" s="59" t="str">
        <f t="shared" si="89"/>
        <v/>
      </c>
    </row>
    <row r="5755" spans="1:10" x14ac:dyDescent="0.2">
      <c r="A5755" s="300">
        <v>89503</v>
      </c>
      <c r="B5755" s="301" t="s">
        <v>2262</v>
      </c>
      <c r="C5755" s="300" t="s">
        <v>49</v>
      </c>
      <c r="D5755" s="302">
        <v>25.35</v>
      </c>
      <c r="E5755" s="303">
        <v>0</v>
      </c>
      <c r="F5755" s="110" t="s">
        <v>14403</v>
      </c>
      <c r="G5755" s="126">
        <v>46023</v>
      </c>
      <c r="H5755" s="299" t="s">
        <v>15743</v>
      </c>
      <c r="I5755" s="197" t="str">
        <f>IFERROR(INDEX('CPU-GERAL'!$H$12:$H$2199,MATCH(A5755,'CPU-GERAL'!$B$12:$B$2199,0)),"NÃO ENCONTRADO")</f>
        <v>NÃO ENCONTRADO</v>
      </c>
      <c r="J5755" s="59" t="str">
        <f t="shared" si="89"/>
        <v/>
      </c>
    </row>
    <row r="5756" spans="1:10" x14ac:dyDescent="0.2">
      <c r="A5756" s="300">
        <v>103986</v>
      </c>
      <c r="B5756" s="301" t="s">
        <v>2752</v>
      </c>
      <c r="C5756" s="300" t="s">
        <v>49</v>
      </c>
      <c r="D5756" s="302">
        <v>31.34</v>
      </c>
      <c r="E5756" s="303">
        <v>0</v>
      </c>
      <c r="F5756" s="110" t="s">
        <v>14403</v>
      </c>
      <c r="G5756" s="126">
        <v>46023</v>
      </c>
      <c r="H5756" s="299" t="s">
        <v>15743</v>
      </c>
      <c r="I5756" s="197" t="str">
        <f>IFERROR(INDEX('CPU-GERAL'!$H$12:$H$2199,MATCH(A5756,'CPU-GERAL'!$B$12:$B$2199,0)),"NÃO ENCONTRADO")</f>
        <v>NÃO ENCONTRADO</v>
      </c>
      <c r="J5756" s="59" t="str">
        <f t="shared" si="89"/>
        <v/>
      </c>
    </row>
    <row r="5757" spans="1:10" x14ac:dyDescent="0.2">
      <c r="A5757" s="300">
        <v>89507</v>
      </c>
      <c r="B5757" s="301" t="s">
        <v>2266</v>
      </c>
      <c r="C5757" s="300" t="s">
        <v>49</v>
      </c>
      <c r="D5757" s="302">
        <v>51.61</v>
      </c>
      <c r="E5757" s="303">
        <v>0</v>
      </c>
      <c r="F5757" s="110" t="s">
        <v>14403</v>
      </c>
      <c r="G5757" s="126">
        <v>46023</v>
      </c>
      <c r="H5757" s="299" t="s">
        <v>15743</v>
      </c>
      <c r="I5757" s="197" t="str">
        <f>IFERROR(INDEX('CPU-GERAL'!$H$12:$H$2199,MATCH(A5757,'CPU-GERAL'!$B$12:$B$2199,0)),"NÃO ENCONTRADO")</f>
        <v>NÃO ENCONTRADO</v>
      </c>
      <c r="J5757" s="59" t="str">
        <f t="shared" si="89"/>
        <v/>
      </c>
    </row>
    <row r="5758" spans="1:10" x14ac:dyDescent="0.2">
      <c r="A5758" s="300">
        <v>89517</v>
      </c>
      <c r="B5758" s="301" t="s">
        <v>2272</v>
      </c>
      <c r="C5758" s="300" t="s">
        <v>49</v>
      </c>
      <c r="D5758" s="302">
        <v>76.400000000000006</v>
      </c>
      <c r="E5758" s="303">
        <v>0</v>
      </c>
      <c r="F5758" s="110" t="s">
        <v>14403</v>
      </c>
      <c r="G5758" s="126">
        <v>46023</v>
      </c>
      <c r="H5758" s="299" t="s">
        <v>15743</v>
      </c>
      <c r="I5758" s="197" t="str">
        <f>IFERROR(INDEX('CPU-GERAL'!$H$12:$H$2199,MATCH(A5758,'CPU-GERAL'!$B$12:$B$2199,0)),"NÃO ENCONTRADO")</f>
        <v>NÃO ENCONTRADO</v>
      </c>
      <c r="J5758" s="59" t="str">
        <f t="shared" si="89"/>
        <v/>
      </c>
    </row>
    <row r="5759" spans="1:10" x14ac:dyDescent="0.2">
      <c r="A5759" s="300">
        <v>89525</v>
      </c>
      <c r="B5759" s="301" t="s">
        <v>2280</v>
      </c>
      <c r="C5759" s="300" t="s">
        <v>49</v>
      </c>
      <c r="D5759" s="302">
        <v>95.96</v>
      </c>
      <c r="E5759" s="303">
        <v>0</v>
      </c>
      <c r="F5759" s="110" t="s">
        <v>14403</v>
      </c>
      <c r="G5759" s="126">
        <v>46023</v>
      </c>
      <c r="H5759" s="299" t="s">
        <v>15743</v>
      </c>
      <c r="I5759" s="197" t="str">
        <f>IFERROR(INDEX('CPU-GERAL'!$H$12:$H$2199,MATCH(A5759,'CPU-GERAL'!$B$12:$B$2199,0)),"NÃO ENCONTRADO")</f>
        <v>NÃO ENCONTRADO</v>
      </c>
      <c r="J5759" s="59" t="str">
        <f t="shared" si="89"/>
        <v/>
      </c>
    </row>
    <row r="5760" spans="1:10" x14ac:dyDescent="0.2">
      <c r="A5760" s="300">
        <v>89423</v>
      </c>
      <c r="B5760" s="301" t="s">
        <v>11110</v>
      </c>
      <c r="C5760" s="300" t="s">
        <v>49</v>
      </c>
      <c r="D5760" s="302">
        <v>11.02</v>
      </c>
      <c r="E5760" s="303">
        <v>0</v>
      </c>
      <c r="F5760" s="110" t="s">
        <v>14403</v>
      </c>
      <c r="G5760" s="126">
        <v>46023</v>
      </c>
      <c r="H5760" s="299" t="s">
        <v>15743</v>
      </c>
      <c r="I5760" s="197" t="str">
        <f>IFERROR(INDEX('CPU-GERAL'!$H$12:$H$2199,MATCH(A5760,'CPU-GERAL'!$B$12:$B$2199,0)),"NÃO ENCONTRADO")</f>
        <v>NÃO ENCONTRADO</v>
      </c>
      <c r="J5760" s="59" t="str">
        <f t="shared" si="89"/>
        <v/>
      </c>
    </row>
    <row r="5761" spans="1:10" x14ac:dyDescent="0.2">
      <c r="A5761" s="300">
        <v>89377</v>
      </c>
      <c r="B5761" s="301" t="s">
        <v>2208</v>
      </c>
      <c r="C5761" s="300" t="s">
        <v>49</v>
      </c>
      <c r="D5761" s="302">
        <v>11.56</v>
      </c>
      <c r="E5761" s="303">
        <v>0</v>
      </c>
      <c r="F5761" s="110" t="s">
        <v>14403</v>
      </c>
      <c r="G5761" s="126">
        <v>46023</v>
      </c>
      <c r="H5761" s="299" t="s">
        <v>15743</v>
      </c>
      <c r="I5761" s="197" t="str">
        <f>IFERROR(INDEX('CPU-GERAL'!$H$12:$H$2199,MATCH(A5761,'CPU-GERAL'!$B$12:$B$2199,0)),"NÃO ENCONTRADO")</f>
        <v>NÃO ENCONTRADO</v>
      </c>
      <c r="J5761" s="59" t="str">
        <f t="shared" si="89"/>
        <v/>
      </c>
    </row>
    <row r="5762" spans="1:10" x14ac:dyDescent="0.2">
      <c r="A5762" s="300">
        <v>89540</v>
      </c>
      <c r="B5762" s="301" t="s">
        <v>11111</v>
      </c>
      <c r="C5762" s="300" t="s">
        <v>49</v>
      </c>
      <c r="D5762" s="302">
        <v>11.54</v>
      </c>
      <c r="E5762" s="303">
        <v>0</v>
      </c>
      <c r="F5762" s="110" t="s">
        <v>14403</v>
      </c>
      <c r="G5762" s="126">
        <v>46023</v>
      </c>
      <c r="H5762" s="299" t="s">
        <v>15743</v>
      </c>
      <c r="I5762" s="197" t="str">
        <f>IFERROR(INDEX('CPU-GERAL'!$H$12:$H$2199,MATCH(A5762,'CPU-GERAL'!$B$12:$B$2199,0)),"NÃO ENCONTRADO")</f>
        <v>NÃO ENCONTRADO</v>
      </c>
      <c r="J5762" s="59" t="str">
        <f t="shared" si="89"/>
        <v/>
      </c>
    </row>
    <row r="5763" spans="1:10" x14ac:dyDescent="0.2">
      <c r="A5763" s="300">
        <v>89430</v>
      </c>
      <c r="B5763" s="301" t="s">
        <v>11112</v>
      </c>
      <c r="C5763" s="300" t="s">
        <v>49</v>
      </c>
      <c r="D5763" s="302">
        <v>14.11</v>
      </c>
      <c r="E5763" s="303">
        <v>0</v>
      </c>
      <c r="F5763" s="110" t="s">
        <v>14403</v>
      </c>
      <c r="G5763" s="126">
        <v>46023</v>
      </c>
      <c r="H5763" s="299" t="s">
        <v>15743</v>
      </c>
      <c r="I5763" s="197" t="str">
        <f>IFERROR(INDEX('CPU-GERAL'!$H$12:$H$2199,MATCH(A5763,'CPU-GERAL'!$B$12:$B$2199,0)),"NÃO ENCONTRADO")</f>
        <v>NÃO ENCONTRADO</v>
      </c>
      <c r="J5763" s="59" t="str">
        <f t="shared" si="89"/>
        <v/>
      </c>
    </row>
    <row r="5764" spans="1:10" x14ac:dyDescent="0.2">
      <c r="A5764" s="300">
        <v>89384</v>
      </c>
      <c r="B5764" s="301" t="s">
        <v>11113</v>
      </c>
      <c r="C5764" s="300" t="s">
        <v>49</v>
      </c>
      <c r="D5764" s="302">
        <v>14.73</v>
      </c>
      <c r="E5764" s="303">
        <v>0</v>
      </c>
      <c r="F5764" s="110" t="s">
        <v>14403</v>
      </c>
      <c r="G5764" s="126">
        <v>46023</v>
      </c>
      <c r="H5764" s="299" t="s">
        <v>15743</v>
      </c>
      <c r="I5764" s="197" t="str">
        <f>IFERROR(INDEX('CPU-GERAL'!$H$12:$H$2199,MATCH(A5764,'CPU-GERAL'!$B$12:$B$2199,0)),"NÃO ENCONTRADO")</f>
        <v>NÃO ENCONTRADO</v>
      </c>
      <c r="J5764" s="59" t="str">
        <f t="shared" ref="J5764:J5827" si="90">IF(I5764&lt;&gt;"NÃO ENCONTRADO",IF(D5764=I5764,"IGUAL A CPU",I5764-D5764),"")</f>
        <v/>
      </c>
    </row>
    <row r="5765" spans="1:10" x14ac:dyDescent="0.2">
      <c r="A5765" s="300">
        <v>89555</v>
      </c>
      <c r="B5765" s="301" t="s">
        <v>11114</v>
      </c>
      <c r="C5765" s="300" t="s">
        <v>49</v>
      </c>
      <c r="D5765" s="302">
        <v>23.72</v>
      </c>
      <c r="E5765" s="303">
        <v>0</v>
      </c>
      <c r="F5765" s="110" t="s">
        <v>14403</v>
      </c>
      <c r="G5765" s="126">
        <v>46023</v>
      </c>
      <c r="H5765" s="299" t="s">
        <v>15743</v>
      </c>
      <c r="I5765" s="197" t="str">
        <f>IFERROR(INDEX('CPU-GERAL'!$H$12:$H$2199,MATCH(A5765,'CPU-GERAL'!$B$12:$B$2199,0)),"NÃO ENCONTRADO")</f>
        <v>NÃO ENCONTRADO</v>
      </c>
      <c r="J5765" s="59" t="str">
        <f t="shared" si="90"/>
        <v/>
      </c>
    </row>
    <row r="5766" spans="1:10" x14ac:dyDescent="0.2">
      <c r="A5766" s="300">
        <v>89437</v>
      </c>
      <c r="B5766" s="301" t="s">
        <v>11115</v>
      </c>
      <c r="C5766" s="300" t="s">
        <v>49</v>
      </c>
      <c r="D5766" s="302">
        <v>26.68</v>
      </c>
      <c r="E5766" s="303">
        <v>0</v>
      </c>
      <c r="F5766" s="110" t="s">
        <v>14403</v>
      </c>
      <c r="G5766" s="126">
        <v>46023</v>
      </c>
      <c r="H5766" s="299" t="s">
        <v>15743</v>
      </c>
      <c r="I5766" s="197" t="str">
        <f>IFERROR(INDEX('CPU-GERAL'!$H$12:$H$2199,MATCH(A5766,'CPU-GERAL'!$B$12:$B$2199,0)),"NÃO ENCONTRADO")</f>
        <v>NÃO ENCONTRADO</v>
      </c>
      <c r="J5766" s="59" t="str">
        <f t="shared" si="90"/>
        <v/>
      </c>
    </row>
    <row r="5767" spans="1:10" x14ac:dyDescent="0.2">
      <c r="A5767" s="300">
        <v>89392</v>
      </c>
      <c r="B5767" s="301" t="s">
        <v>11116</v>
      </c>
      <c r="C5767" s="300" t="s">
        <v>49</v>
      </c>
      <c r="D5767" s="302">
        <v>27.42</v>
      </c>
      <c r="E5767" s="303">
        <v>0</v>
      </c>
      <c r="F5767" s="110" t="s">
        <v>14403</v>
      </c>
      <c r="G5767" s="126">
        <v>46023</v>
      </c>
      <c r="H5767" s="299" t="s">
        <v>15743</v>
      </c>
      <c r="I5767" s="197" t="str">
        <f>IFERROR(INDEX('CPU-GERAL'!$H$12:$H$2199,MATCH(A5767,'CPU-GERAL'!$B$12:$B$2199,0)),"NÃO ENCONTRADO")</f>
        <v>NÃO ENCONTRADO</v>
      </c>
      <c r="J5767" s="59" t="str">
        <f t="shared" si="90"/>
        <v/>
      </c>
    </row>
    <row r="5768" spans="1:10" x14ac:dyDescent="0.2">
      <c r="A5768" s="300">
        <v>89405</v>
      </c>
      <c r="B5768" s="301" t="s">
        <v>2221</v>
      </c>
      <c r="C5768" s="300" t="s">
        <v>49</v>
      </c>
      <c r="D5768" s="302">
        <v>8.99</v>
      </c>
      <c r="E5768" s="303">
        <v>0</v>
      </c>
      <c r="F5768" s="110" t="s">
        <v>14403</v>
      </c>
      <c r="G5768" s="126">
        <v>46023</v>
      </c>
      <c r="H5768" s="299" t="s">
        <v>15743</v>
      </c>
      <c r="I5768" s="197" t="str">
        <f>IFERROR(INDEX('CPU-GERAL'!$H$12:$H$2199,MATCH(A5768,'CPU-GERAL'!$B$12:$B$2199,0)),"NÃO ENCONTRADO")</f>
        <v>NÃO ENCONTRADO</v>
      </c>
      <c r="J5768" s="59" t="str">
        <f t="shared" si="90"/>
        <v/>
      </c>
    </row>
    <row r="5769" spans="1:10" x14ac:dyDescent="0.2">
      <c r="A5769" s="300">
        <v>89359</v>
      </c>
      <c r="B5769" s="301" t="s">
        <v>2192</v>
      </c>
      <c r="C5769" s="300" t="s">
        <v>49</v>
      </c>
      <c r="D5769" s="302">
        <v>9.8000000000000007</v>
      </c>
      <c r="E5769" s="303">
        <v>0</v>
      </c>
      <c r="F5769" s="110" t="s">
        <v>14403</v>
      </c>
      <c r="G5769" s="126">
        <v>46023</v>
      </c>
      <c r="H5769" s="299" t="s">
        <v>15743</v>
      </c>
      <c r="I5769" s="197" t="str">
        <f>IFERROR(INDEX('CPU-GERAL'!$H$12:$H$2199,MATCH(A5769,'CPU-GERAL'!$B$12:$B$2199,0)),"NÃO ENCONTRADO")</f>
        <v>NÃO ENCONTRADO</v>
      </c>
      <c r="J5769" s="59" t="str">
        <f t="shared" si="90"/>
        <v/>
      </c>
    </row>
    <row r="5770" spans="1:10" x14ac:dyDescent="0.2">
      <c r="A5770" s="300">
        <v>89485</v>
      </c>
      <c r="B5770" s="301" t="s">
        <v>2249</v>
      </c>
      <c r="C5770" s="300" t="s">
        <v>49</v>
      </c>
      <c r="D5770" s="302">
        <v>7.04</v>
      </c>
      <c r="E5770" s="303">
        <v>0</v>
      </c>
      <c r="F5770" s="110" t="s">
        <v>14403</v>
      </c>
      <c r="G5770" s="126">
        <v>46023</v>
      </c>
      <c r="H5770" s="299" t="s">
        <v>15743</v>
      </c>
      <c r="I5770" s="197">
        <f>IFERROR(INDEX('CPU-GERAL'!$H$12:$H$2199,MATCH(A5770,'CPU-GERAL'!$B$12:$B$2199,0)),"NÃO ENCONTRADO")</f>
        <v>7.04</v>
      </c>
      <c r="J5770" s="59" t="str">
        <f t="shared" si="90"/>
        <v>IGUAL A CPU</v>
      </c>
    </row>
    <row r="5771" spans="1:10" x14ac:dyDescent="0.2">
      <c r="A5771" s="300">
        <v>89409</v>
      </c>
      <c r="B5771" s="301" t="s">
        <v>2225</v>
      </c>
      <c r="C5771" s="300" t="s">
        <v>49</v>
      </c>
      <c r="D5771" s="302">
        <v>10.87</v>
      </c>
      <c r="E5771" s="303">
        <v>0</v>
      </c>
      <c r="F5771" s="110" t="s">
        <v>14403</v>
      </c>
      <c r="G5771" s="126">
        <v>46023</v>
      </c>
      <c r="H5771" s="299" t="s">
        <v>15743</v>
      </c>
      <c r="I5771" s="197" t="str">
        <f>IFERROR(INDEX('CPU-GERAL'!$H$12:$H$2199,MATCH(A5771,'CPU-GERAL'!$B$12:$B$2199,0)),"NÃO ENCONTRADO")</f>
        <v>NÃO ENCONTRADO</v>
      </c>
      <c r="J5771" s="59" t="str">
        <f t="shared" si="90"/>
        <v/>
      </c>
    </row>
    <row r="5772" spans="1:10" x14ac:dyDescent="0.2">
      <c r="A5772" s="300">
        <v>89363</v>
      </c>
      <c r="B5772" s="301" t="s">
        <v>2196</v>
      </c>
      <c r="C5772" s="300" t="s">
        <v>49</v>
      </c>
      <c r="D5772" s="302">
        <v>11.8</v>
      </c>
      <c r="E5772" s="303">
        <v>0</v>
      </c>
      <c r="F5772" s="110" t="s">
        <v>14403</v>
      </c>
      <c r="G5772" s="126">
        <v>46023</v>
      </c>
      <c r="H5772" s="299" t="s">
        <v>15743</v>
      </c>
      <c r="I5772" s="197" t="str">
        <f>IFERROR(INDEX('CPU-GERAL'!$H$12:$H$2199,MATCH(A5772,'CPU-GERAL'!$B$12:$B$2199,0)),"NÃO ENCONTRADO")</f>
        <v>NÃO ENCONTRADO</v>
      </c>
      <c r="J5772" s="59" t="str">
        <f t="shared" si="90"/>
        <v/>
      </c>
    </row>
    <row r="5773" spans="1:10" x14ac:dyDescent="0.2">
      <c r="A5773" s="300">
        <v>89493</v>
      </c>
      <c r="B5773" s="301" t="s">
        <v>2253</v>
      </c>
      <c r="C5773" s="300" t="s">
        <v>49</v>
      </c>
      <c r="D5773" s="302">
        <v>11.37</v>
      </c>
      <c r="E5773" s="303">
        <v>0</v>
      </c>
      <c r="F5773" s="110" t="s">
        <v>14403</v>
      </c>
      <c r="G5773" s="126">
        <v>46023</v>
      </c>
      <c r="H5773" s="299" t="s">
        <v>15743</v>
      </c>
      <c r="I5773" s="197" t="str">
        <f>IFERROR(INDEX('CPU-GERAL'!$H$12:$H$2199,MATCH(A5773,'CPU-GERAL'!$B$12:$B$2199,0)),"NÃO ENCONTRADO")</f>
        <v>NÃO ENCONTRADO</v>
      </c>
      <c r="J5773" s="59" t="str">
        <f t="shared" si="90"/>
        <v/>
      </c>
    </row>
    <row r="5774" spans="1:10" x14ac:dyDescent="0.2">
      <c r="A5774" s="300">
        <v>89414</v>
      </c>
      <c r="B5774" s="301" t="s">
        <v>2229</v>
      </c>
      <c r="C5774" s="300" t="s">
        <v>49</v>
      </c>
      <c r="D5774" s="302">
        <v>15.83</v>
      </c>
      <c r="E5774" s="303">
        <v>0</v>
      </c>
      <c r="F5774" s="110" t="s">
        <v>14403</v>
      </c>
      <c r="G5774" s="126">
        <v>46023</v>
      </c>
      <c r="H5774" s="299" t="s">
        <v>15743</v>
      </c>
      <c r="I5774" s="197" t="str">
        <f>IFERROR(INDEX('CPU-GERAL'!$H$12:$H$2199,MATCH(A5774,'CPU-GERAL'!$B$12:$B$2199,0)),"NÃO ENCONTRADO")</f>
        <v>NÃO ENCONTRADO</v>
      </c>
      <c r="J5774" s="59" t="str">
        <f t="shared" si="90"/>
        <v/>
      </c>
    </row>
    <row r="5775" spans="1:10" x14ac:dyDescent="0.2">
      <c r="A5775" s="300">
        <v>89368</v>
      </c>
      <c r="B5775" s="301" t="s">
        <v>2200</v>
      </c>
      <c r="C5775" s="300" t="s">
        <v>49</v>
      </c>
      <c r="D5775" s="302">
        <v>16.940000000000001</v>
      </c>
      <c r="E5775" s="303">
        <v>0</v>
      </c>
      <c r="F5775" s="110" t="s">
        <v>14403</v>
      </c>
      <c r="G5775" s="126">
        <v>46023</v>
      </c>
      <c r="H5775" s="299" t="s">
        <v>15743</v>
      </c>
      <c r="I5775" s="197" t="str">
        <f>IFERROR(INDEX('CPU-GERAL'!$H$12:$H$2199,MATCH(A5775,'CPU-GERAL'!$B$12:$B$2199,0)),"NÃO ENCONTRADO")</f>
        <v>NÃO ENCONTRADO</v>
      </c>
      <c r="J5775" s="59" t="str">
        <f t="shared" si="90"/>
        <v/>
      </c>
    </row>
    <row r="5776" spans="1:10" x14ac:dyDescent="0.2">
      <c r="A5776" s="300">
        <v>89498</v>
      </c>
      <c r="B5776" s="301" t="s">
        <v>2257</v>
      </c>
      <c r="C5776" s="300" t="s">
        <v>49</v>
      </c>
      <c r="D5776" s="302">
        <v>14.95</v>
      </c>
      <c r="E5776" s="303">
        <v>0</v>
      </c>
      <c r="F5776" s="110" t="s">
        <v>14403</v>
      </c>
      <c r="G5776" s="126">
        <v>46023</v>
      </c>
      <c r="H5776" s="299" t="s">
        <v>15743</v>
      </c>
      <c r="I5776" s="197" t="str">
        <f>IFERROR(INDEX('CPU-GERAL'!$H$12:$H$2199,MATCH(A5776,'CPU-GERAL'!$B$12:$B$2199,0)),"NÃO ENCONTRADO")</f>
        <v>NÃO ENCONTRADO</v>
      </c>
      <c r="J5776" s="59" t="str">
        <f t="shared" si="90"/>
        <v/>
      </c>
    </row>
    <row r="5777" spans="1:10" x14ac:dyDescent="0.2">
      <c r="A5777" s="300">
        <v>103981</v>
      </c>
      <c r="B5777" s="301" t="s">
        <v>2747</v>
      </c>
      <c r="C5777" s="300" t="s">
        <v>49</v>
      </c>
      <c r="D5777" s="302">
        <v>20.059999999999999</v>
      </c>
      <c r="E5777" s="303">
        <v>0</v>
      </c>
      <c r="F5777" s="110" t="s">
        <v>14403</v>
      </c>
      <c r="G5777" s="126">
        <v>46023</v>
      </c>
      <c r="H5777" s="299" t="s">
        <v>15743</v>
      </c>
      <c r="I5777" s="197" t="str">
        <f>IFERROR(INDEX('CPU-GERAL'!$H$12:$H$2199,MATCH(A5777,'CPU-GERAL'!$B$12:$B$2199,0)),"NÃO ENCONTRADO")</f>
        <v>NÃO ENCONTRADO</v>
      </c>
      <c r="J5777" s="59" t="str">
        <f t="shared" si="90"/>
        <v/>
      </c>
    </row>
    <row r="5778" spans="1:10" x14ac:dyDescent="0.2">
      <c r="A5778" s="300">
        <v>89502</v>
      </c>
      <c r="B5778" s="301" t="s">
        <v>2261</v>
      </c>
      <c r="C5778" s="300" t="s">
        <v>49</v>
      </c>
      <c r="D5778" s="302">
        <v>19.059999999999999</v>
      </c>
      <c r="E5778" s="303">
        <v>0</v>
      </c>
      <c r="F5778" s="110" t="s">
        <v>14403</v>
      </c>
      <c r="G5778" s="126">
        <v>46023</v>
      </c>
      <c r="H5778" s="299" t="s">
        <v>15743</v>
      </c>
      <c r="I5778" s="197" t="str">
        <f>IFERROR(INDEX('CPU-GERAL'!$H$12:$H$2199,MATCH(A5778,'CPU-GERAL'!$B$12:$B$2199,0)),"NÃO ENCONTRADO")</f>
        <v>NÃO ENCONTRADO</v>
      </c>
      <c r="J5778" s="59" t="str">
        <f t="shared" si="90"/>
        <v/>
      </c>
    </row>
    <row r="5779" spans="1:10" x14ac:dyDescent="0.2">
      <c r="A5779" s="300">
        <v>103985</v>
      </c>
      <c r="B5779" s="301" t="s">
        <v>2751</v>
      </c>
      <c r="C5779" s="300" t="s">
        <v>49</v>
      </c>
      <c r="D5779" s="302">
        <v>25.05</v>
      </c>
      <c r="E5779" s="303">
        <v>0</v>
      </c>
      <c r="F5779" s="110" t="s">
        <v>14403</v>
      </c>
      <c r="G5779" s="126">
        <v>46023</v>
      </c>
      <c r="H5779" s="299" t="s">
        <v>15743</v>
      </c>
      <c r="I5779" s="197" t="str">
        <f>IFERROR(INDEX('CPU-GERAL'!$H$12:$H$2199,MATCH(A5779,'CPU-GERAL'!$B$12:$B$2199,0)),"NÃO ENCONTRADO")</f>
        <v>NÃO ENCONTRADO</v>
      </c>
      <c r="J5779" s="59" t="str">
        <f t="shared" si="90"/>
        <v/>
      </c>
    </row>
    <row r="5780" spans="1:10" x14ac:dyDescent="0.2">
      <c r="A5780" s="300">
        <v>89506</v>
      </c>
      <c r="B5780" s="301" t="s">
        <v>2265</v>
      </c>
      <c r="C5780" s="300" t="s">
        <v>49</v>
      </c>
      <c r="D5780" s="302">
        <v>43.81</v>
      </c>
      <c r="E5780" s="303">
        <v>0</v>
      </c>
      <c r="F5780" s="110" t="s">
        <v>14403</v>
      </c>
      <c r="G5780" s="126">
        <v>46023</v>
      </c>
      <c r="H5780" s="299" t="s">
        <v>15743</v>
      </c>
      <c r="I5780" s="197" t="str">
        <f>IFERROR(INDEX('CPU-GERAL'!$H$12:$H$2199,MATCH(A5780,'CPU-GERAL'!$B$12:$B$2199,0)),"NÃO ENCONTRADO")</f>
        <v>NÃO ENCONTRADO</v>
      </c>
      <c r="J5780" s="59" t="str">
        <f t="shared" si="90"/>
        <v/>
      </c>
    </row>
    <row r="5781" spans="1:10" x14ac:dyDescent="0.2">
      <c r="A5781" s="300">
        <v>89515</v>
      </c>
      <c r="B5781" s="301" t="s">
        <v>2270</v>
      </c>
      <c r="C5781" s="300" t="s">
        <v>49</v>
      </c>
      <c r="D5781" s="302">
        <v>90.96</v>
      </c>
      <c r="E5781" s="303">
        <v>0</v>
      </c>
      <c r="F5781" s="110" t="s">
        <v>14403</v>
      </c>
      <c r="G5781" s="126">
        <v>46023</v>
      </c>
      <c r="H5781" s="299" t="s">
        <v>15743</v>
      </c>
      <c r="I5781" s="197">
        <f>IFERROR(INDEX('CPU-GERAL'!$H$12:$H$2199,MATCH(A5781,'CPU-GERAL'!$B$12:$B$2199,0)),"NÃO ENCONTRADO")</f>
        <v>90.96</v>
      </c>
      <c r="J5781" s="59" t="str">
        <f t="shared" si="90"/>
        <v>IGUAL A CPU</v>
      </c>
    </row>
    <row r="5782" spans="1:10" x14ac:dyDescent="0.2">
      <c r="A5782" s="300">
        <v>89523</v>
      </c>
      <c r="B5782" s="301" t="s">
        <v>2278</v>
      </c>
      <c r="C5782" s="300" t="s">
        <v>49</v>
      </c>
      <c r="D5782" s="302">
        <v>111.15</v>
      </c>
      <c r="E5782" s="303">
        <v>0</v>
      </c>
      <c r="F5782" s="110" t="s">
        <v>14403</v>
      </c>
      <c r="G5782" s="126">
        <v>46023</v>
      </c>
      <c r="H5782" s="299" t="s">
        <v>15743</v>
      </c>
      <c r="I5782" s="197" t="str">
        <f>IFERROR(INDEX('CPU-GERAL'!$H$12:$H$2199,MATCH(A5782,'CPU-GERAL'!$B$12:$B$2199,0)),"NÃO ENCONTRADO")</f>
        <v>NÃO ENCONTRADO</v>
      </c>
      <c r="J5782" s="59" t="str">
        <f t="shared" si="90"/>
        <v/>
      </c>
    </row>
    <row r="5783" spans="1:10" x14ac:dyDescent="0.2">
      <c r="A5783" s="300">
        <v>90373</v>
      </c>
      <c r="B5783" s="301" t="s">
        <v>11117</v>
      </c>
      <c r="C5783" s="300" t="s">
        <v>49</v>
      </c>
      <c r="D5783" s="302">
        <v>14.77</v>
      </c>
      <c r="E5783" s="303">
        <v>0</v>
      </c>
      <c r="F5783" s="110" t="s">
        <v>14403</v>
      </c>
      <c r="G5783" s="126">
        <v>46023</v>
      </c>
      <c r="H5783" s="299" t="s">
        <v>15743</v>
      </c>
      <c r="I5783" s="197">
        <f>IFERROR(INDEX('CPU-GERAL'!$H$12:$H$2199,MATCH(A5783,'CPU-GERAL'!$B$12:$B$2199,0)),"NÃO ENCONTRADO")</f>
        <v>14.77</v>
      </c>
      <c r="J5783" s="59" t="str">
        <f t="shared" si="90"/>
        <v>IGUAL A CPU</v>
      </c>
    </row>
    <row r="5784" spans="1:10" x14ac:dyDescent="0.2">
      <c r="A5784" s="300">
        <v>89366</v>
      </c>
      <c r="B5784" s="301" t="s">
        <v>11118</v>
      </c>
      <c r="C5784" s="300" t="s">
        <v>49</v>
      </c>
      <c r="D5784" s="302">
        <v>18.43</v>
      </c>
      <c r="E5784" s="303">
        <v>0</v>
      </c>
      <c r="F5784" s="110" t="s">
        <v>14403</v>
      </c>
      <c r="G5784" s="126">
        <v>46023</v>
      </c>
      <c r="H5784" s="299" t="s">
        <v>15743</v>
      </c>
      <c r="I5784" s="197" t="str">
        <f>IFERROR(INDEX('CPU-GERAL'!$H$12:$H$2199,MATCH(A5784,'CPU-GERAL'!$B$12:$B$2199,0)),"NÃO ENCONTRADO")</f>
        <v>NÃO ENCONTRADO</v>
      </c>
      <c r="J5784" s="59" t="str">
        <f t="shared" si="90"/>
        <v/>
      </c>
    </row>
    <row r="5785" spans="1:10" x14ac:dyDescent="0.2">
      <c r="A5785" s="300">
        <v>89404</v>
      </c>
      <c r="B5785" s="301" t="s">
        <v>2220</v>
      </c>
      <c r="C5785" s="300" t="s">
        <v>49</v>
      </c>
      <c r="D5785" s="302">
        <v>8.3800000000000008</v>
      </c>
      <c r="E5785" s="303">
        <v>0</v>
      </c>
      <c r="F5785" s="110" t="s">
        <v>14403</v>
      </c>
      <c r="G5785" s="126">
        <v>46023</v>
      </c>
      <c r="H5785" s="299" t="s">
        <v>15743</v>
      </c>
      <c r="I5785" s="197" t="str">
        <f>IFERROR(INDEX('CPU-GERAL'!$H$12:$H$2199,MATCH(A5785,'CPU-GERAL'!$B$12:$B$2199,0)),"NÃO ENCONTRADO")</f>
        <v>NÃO ENCONTRADO</v>
      </c>
      <c r="J5785" s="59" t="str">
        <f t="shared" si="90"/>
        <v/>
      </c>
    </row>
    <row r="5786" spans="1:10" x14ac:dyDescent="0.2">
      <c r="A5786" s="300">
        <v>89358</v>
      </c>
      <c r="B5786" s="301" t="s">
        <v>2191</v>
      </c>
      <c r="C5786" s="300" t="s">
        <v>49</v>
      </c>
      <c r="D5786" s="302">
        <v>9.19</v>
      </c>
      <c r="E5786" s="303">
        <v>0</v>
      </c>
      <c r="F5786" s="110" t="s">
        <v>14403</v>
      </c>
      <c r="G5786" s="126">
        <v>46023</v>
      </c>
      <c r="H5786" s="299" t="s">
        <v>15743</v>
      </c>
      <c r="I5786" s="197" t="str">
        <f>IFERROR(INDEX('CPU-GERAL'!$H$12:$H$2199,MATCH(A5786,'CPU-GERAL'!$B$12:$B$2199,0)),"NÃO ENCONTRADO")</f>
        <v>NÃO ENCONTRADO</v>
      </c>
      <c r="J5786" s="59" t="str">
        <f t="shared" si="90"/>
        <v/>
      </c>
    </row>
    <row r="5787" spans="1:10" x14ac:dyDescent="0.2">
      <c r="A5787" s="300">
        <v>89481</v>
      </c>
      <c r="B5787" s="301" t="s">
        <v>2248</v>
      </c>
      <c r="C5787" s="300" t="s">
        <v>49</v>
      </c>
      <c r="D5787" s="302">
        <v>6.16</v>
      </c>
      <c r="E5787" s="303">
        <v>0</v>
      </c>
      <c r="F5787" s="110" t="s">
        <v>14403</v>
      </c>
      <c r="G5787" s="126">
        <v>46023</v>
      </c>
      <c r="H5787" s="299" t="s">
        <v>15743</v>
      </c>
      <c r="I5787" s="197" t="str">
        <f>IFERROR(INDEX('CPU-GERAL'!$H$12:$H$2199,MATCH(A5787,'CPU-GERAL'!$B$12:$B$2199,0)),"NÃO ENCONTRADO")</f>
        <v>NÃO ENCONTRADO</v>
      </c>
      <c r="J5787" s="59" t="str">
        <f t="shared" si="90"/>
        <v/>
      </c>
    </row>
    <row r="5788" spans="1:10" x14ac:dyDescent="0.2">
      <c r="A5788" s="300">
        <v>89408</v>
      </c>
      <c r="B5788" s="301" t="s">
        <v>2224</v>
      </c>
      <c r="C5788" s="300" t="s">
        <v>49</v>
      </c>
      <c r="D5788" s="302">
        <v>9.99</v>
      </c>
      <c r="E5788" s="303">
        <v>0</v>
      </c>
      <c r="F5788" s="110" t="s">
        <v>14403</v>
      </c>
      <c r="G5788" s="126">
        <v>46023</v>
      </c>
      <c r="H5788" s="299" t="s">
        <v>15743</v>
      </c>
      <c r="I5788" s="197" t="str">
        <f>IFERROR(INDEX('CPU-GERAL'!$H$12:$H$2199,MATCH(A5788,'CPU-GERAL'!$B$12:$B$2199,0)),"NÃO ENCONTRADO")</f>
        <v>NÃO ENCONTRADO</v>
      </c>
      <c r="J5788" s="59" t="str">
        <f t="shared" si="90"/>
        <v/>
      </c>
    </row>
    <row r="5789" spans="1:10" x14ac:dyDescent="0.2">
      <c r="A5789" s="300">
        <v>89362</v>
      </c>
      <c r="B5789" s="301" t="s">
        <v>2195</v>
      </c>
      <c r="C5789" s="300" t="s">
        <v>49</v>
      </c>
      <c r="D5789" s="302">
        <v>10.92</v>
      </c>
      <c r="E5789" s="303">
        <v>0</v>
      </c>
      <c r="F5789" s="110" t="s">
        <v>14403</v>
      </c>
      <c r="G5789" s="126">
        <v>46023</v>
      </c>
      <c r="H5789" s="299" t="s">
        <v>15743</v>
      </c>
      <c r="I5789" s="197">
        <f>IFERROR(INDEX('CPU-GERAL'!$H$12:$H$2199,MATCH(A5789,'CPU-GERAL'!$B$12:$B$2199,0)),"NÃO ENCONTRADO")</f>
        <v>10.92</v>
      </c>
      <c r="J5789" s="59" t="str">
        <f t="shared" si="90"/>
        <v>IGUAL A CPU</v>
      </c>
    </row>
    <row r="5790" spans="1:10" x14ac:dyDescent="0.2">
      <c r="A5790" s="300">
        <v>89412</v>
      </c>
      <c r="B5790" s="301" t="s">
        <v>11119</v>
      </c>
      <c r="C5790" s="300" t="s">
        <v>49</v>
      </c>
      <c r="D5790" s="302">
        <v>11.18</v>
      </c>
      <c r="E5790" s="303">
        <v>0</v>
      </c>
      <c r="F5790" s="110" t="s">
        <v>14403</v>
      </c>
      <c r="G5790" s="126">
        <v>46023</v>
      </c>
      <c r="H5790" s="299" t="s">
        <v>15743</v>
      </c>
      <c r="I5790" s="197" t="str">
        <f>IFERROR(INDEX('CPU-GERAL'!$H$12:$H$2199,MATCH(A5790,'CPU-GERAL'!$B$12:$B$2199,0)),"NÃO ENCONTRADO")</f>
        <v>NÃO ENCONTRADO</v>
      </c>
      <c r="J5790" s="59" t="str">
        <f t="shared" si="90"/>
        <v/>
      </c>
    </row>
    <row r="5791" spans="1:10" x14ac:dyDescent="0.2">
      <c r="A5791" s="300">
        <v>89492</v>
      </c>
      <c r="B5791" s="301" t="s">
        <v>2252</v>
      </c>
      <c r="C5791" s="300" t="s">
        <v>49</v>
      </c>
      <c r="D5791" s="302">
        <v>9.42</v>
      </c>
      <c r="E5791" s="303">
        <v>0</v>
      </c>
      <c r="F5791" s="110" t="s">
        <v>14403</v>
      </c>
      <c r="G5791" s="126">
        <v>46023</v>
      </c>
      <c r="H5791" s="299" t="s">
        <v>15743</v>
      </c>
      <c r="I5791" s="197" t="str">
        <f>IFERROR(INDEX('CPU-GERAL'!$H$12:$H$2199,MATCH(A5791,'CPU-GERAL'!$B$12:$B$2199,0)),"NÃO ENCONTRADO")</f>
        <v>NÃO ENCONTRADO</v>
      </c>
      <c r="J5791" s="59" t="str">
        <f t="shared" si="90"/>
        <v/>
      </c>
    </row>
    <row r="5792" spans="1:10" x14ac:dyDescent="0.2">
      <c r="A5792" s="300">
        <v>89413</v>
      </c>
      <c r="B5792" s="301" t="s">
        <v>2228</v>
      </c>
      <c r="C5792" s="300" t="s">
        <v>49</v>
      </c>
      <c r="D5792" s="302">
        <v>13.88</v>
      </c>
      <c r="E5792" s="303">
        <v>0</v>
      </c>
      <c r="F5792" s="110" t="s">
        <v>14403</v>
      </c>
      <c r="G5792" s="126">
        <v>46023</v>
      </c>
      <c r="H5792" s="299" t="s">
        <v>15743</v>
      </c>
      <c r="I5792" s="197" t="str">
        <f>IFERROR(INDEX('CPU-GERAL'!$H$12:$H$2199,MATCH(A5792,'CPU-GERAL'!$B$12:$B$2199,0)),"NÃO ENCONTRADO")</f>
        <v>NÃO ENCONTRADO</v>
      </c>
      <c r="J5792" s="59" t="str">
        <f t="shared" si="90"/>
        <v/>
      </c>
    </row>
    <row r="5793" spans="1:10" x14ac:dyDescent="0.2">
      <c r="A5793" s="300">
        <v>89367</v>
      </c>
      <c r="B5793" s="301" t="s">
        <v>2199</v>
      </c>
      <c r="C5793" s="300" t="s">
        <v>49</v>
      </c>
      <c r="D5793" s="302">
        <v>14.99</v>
      </c>
      <c r="E5793" s="303">
        <v>0</v>
      </c>
      <c r="F5793" s="110" t="s">
        <v>14403</v>
      </c>
      <c r="G5793" s="126">
        <v>46023</v>
      </c>
      <c r="H5793" s="299" t="s">
        <v>15743</v>
      </c>
      <c r="I5793" s="197" t="str">
        <f>IFERROR(INDEX('CPU-GERAL'!$H$12:$H$2199,MATCH(A5793,'CPU-GERAL'!$B$12:$B$2199,0)),"NÃO ENCONTRADO")</f>
        <v>NÃO ENCONTRADO</v>
      </c>
      <c r="J5793" s="59" t="str">
        <f t="shared" si="90"/>
        <v/>
      </c>
    </row>
    <row r="5794" spans="1:10" x14ac:dyDescent="0.2">
      <c r="A5794" s="300">
        <v>89497</v>
      </c>
      <c r="B5794" s="301" t="s">
        <v>2256</v>
      </c>
      <c r="C5794" s="300" t="s">
        <v>49</v>
      </c>
      <c r="D5794" s="302">
        <v>14.89</v>
      </c>
      <c r="E5794" s="303">
        <v>0</v>
      </c>
      <c r="F5794" s="110" t="s">
        <v>14403</v>
      </c>
      <c r="G5794" s="126">
        <v>46023</v>
      </c>
      <c r="H5794" s="299" t="s">
        <v>15743</v>
      </c>
      <c r="I5794" s="197" t="str">
        <f>IFERROR(INDEX('CPU-GERAL'!$H$12:$H$2199,MATCH(A5794,'CPU-GERAL'!$B$12:$B$2199,0)),"NÃO ENCONTRADO")</f>
        <v>NÃO ENCONTRADO</v>
      </c>
      <c r="J5794" s="59" t="str">
        <f t="shared" si="90"/>
        <v/>
      </c>
    </row>
    <row r="5795" spans="1:10" x14ac:dyDescent="0.2">
      <c r="A5795" s="300">
        <v>103980</v>
      </c>
      <c r="B5795" s="301" t="s">
        <v>2746</v>
      </c>
      <c r="C5795" s="300" t="s">
        <v>49</v>
      </c>
      <c r="D5795" s="302">
        <v>20</v>
      </c>
      <c r="E5795" s="303">
        <v>0</v>
      </c>
      <c r="F5795" s="110" t="s">
        <v>14403</v>
      </c>
      <c r="G5795" s="126">
        <v>46023</v>
      </c>
      <c r="H5795" s="299" t="s">
        <v>15743</v>
      </c>
      <c r="I5795" s="197" t="str">
        <f>IFERROR(INDEX('CPU-GERAL'!$H$12:$H$2199,MATCH(A5795,'CPU-GERAL'!$B$12:$B$2199,0)),"NÃO ENCONTRADO")</f>
        <v>NÃO ENCONTRADO</v>
      </c>
      <c r="J5795" s="59" t="str">
        <f t="shared" si="90"/>
        <v/>
      </c>
    </row>
    <row r="5796" spans="1:10" x14ac:dyDescent="0.2">
      <c r="A5796" s="300">
        <v>89501</v>
      </c>
      <c r="B5796" s="301" t="s">
        <v>2260</v>
      </c>
      <c r="C5796" s="300" t="s">
        <v>49</v>
      </c>
      <c r="D5796" s="302">
        <v>16.239999999999998</v>
      </c>
      <c r="E5796" s="303">
        <v>0</v>
      </c>
      <c r="F5796" s="110" t="s">
        <v>14403</v>
      </c>
      <c r="G5796" s="126">
        <v>46023</v>
      </c>
      <c r="H5796" s="299" t="s">
        <v>15743</v>
      </c>
      <c r="I5796" s="197">
        <f>IFERROR(INDEX('CPU-GERAL'!$H$12:$H$2199,MATCH(A5796,'CPU-GERAL'!$B$12:$B$2199,0)),"NÃO ENCONTRADO")</f>
        <v>16.239999999999998</v>
      </c>
      <c r="J5796" s="59" t="str">
        <f t="shared" si="90"/>
        <v>IGUAL A CPU</v>
      </c>
    </row>
    <row r="5797" spans="1:10" x14ac:dyDescent="0.2">
      <c r="A5797" s="300">
        <v>103984</v>
      </c>
      <c r="B5797" s="301" t="s">
        <v>2750</v>
      </c>
      <c r="C5797" s="300" t="s">
        <v>49</v>
      </c>
      <c r="D5797" s="302">
        <v>22.23</v>
      </c>
      <c r="E5797" s="303">
        <v>0</v>
      </c>
      <c r="F5797" s="110" t="s">
        <v>14403</v>
      </c>
      <c r="G5797" s="126">
        <v>46023</v>
      </c>
      <c r="H5797" s="299" t="s">
        <v>15743</v>
      </c>
      <c r="I5797" s="197" t="str">
        <f>IFERROR(INDEX('CPU-GERAL'!$H$12:$H$2199,MATCH(A5797,'CPU-GERAL'!$B$12:$B$2199,0)),"NÃO ENCONTRADO")</f>
        <v>NÃO ENCONTRADO</v>
      </c>
      <c r="J5797" s="59" t="str">
        <f t="shared" si="90"/>
        <v/>
      </c>
    </row>
    <row r="5798" spans="1:10" x14ac:dyDescent="0.2">
      <c r="A5798" s="300">
        <v>89505</v>
      </c>
      <c r="B5798" s="301" t="s">
        <v>2264</v>
      </c>
      <c r="C5798" s="300" t="s">
        <v>49</v>
      </c>
      <c r="D5798" s="302">
        <v>45.79</v>
      </c>
      <c r="E5798" s="303">
        <v>0</v>
      </c>
      <c r="F5798" s="110" t="s">
        <v>14403</v>
      </c>
      <c r="G5798" s="126">
        <v>46023</v>
      </c>
      <c r="H5798" s="299" t="s">
        <v>15743</v>
      </c>
      <c r="I5798" s="197">
        <f>IFERROR(INDEX('CPU-GERAL'!$H$12:$H$2199,MATCH(A5798,'CPU-GERAL'!$B$12:$B$2199,0)),"NÃO ENCONTRADO")</f>
        <v>45.79</v>
      </c>
      <c r="J5798" s="59" t="str">
        <f t="shared" si="90"/>
        <v>IGUAL A CPU</v>
      </c>
    </row>
    <row r="5799" spans="1:10" x14ac:dyDescent="0.2">
      <c r="A5799" s="300">
        <v>89513</v>
      </c>
      <c r="B5799" s="301" t="s">
        <v>2268</v>
      </c>
      <c r="C5799" s="300" t="s">
        <v>49</v>
      </c>
      <c r="D5799" s="302">
        <v>113.76</v>
      </c>
      <c r="E5799" s="303">
        <v>0</v>
      </c>
      <c r="F5799" s="110" t="s">
        <v>14403</v>
      </c>
      <c r="G5799" s="126">
        <v>46023</v>
      </c>
      <c r="H5799" s="299" t="s">
        <v>15743</v>
      </c>
      <c r="I5799" s="197" t="str">
        <f>IFERROR(INDEX('CPU-GERAL'!$H$12:$H$2199,MATCH(A5799,'CPU-GERAL'!$B$12:$B$2199,0)),"NÃO ENCONTRADO")</f>
        <v>NÃO ENCONTRADO</v>
      </c>
      <c r="J5799" s="59" t="str">
        <f t="shared" si="90"/>
        <v/>
      </c>
    </row>
    <row r="5800" spans="1:10" x14ac:dyDescent="0.2">
      <c r="A5800" s="300">
        <v>89521</v>
      </c>
      <c r="B5800" s="301" t="s">
        <v>2276</v>
      </c>
      <c r="C5800" s="300" t="s">
        <v>49</v>
      </c>
      <c r="D5800" s="302">
        <v>135.57</v>
      </c>
      <c r="E5800" s="303">
        <v>0</v>
      </c>
      <c r="F5800" s="110" t="s">
        <v>14403</v>
      </c>
      <c r="G5800" s="126">
        <v>46023</v>
      </c>
      <c r="H5800" s="299" t="s">
        <v>15743</v>
      </c>
      <c r="I5800" s="197" t="str">
        <f>IFERROR(INDEX('CPU-GERAL'!$H$12:$H$2199,MATCH(A5800,'CPU-GERAL'!$B$12:$B$2199,0)),"NÃO ENCONTRADO")</f>
        <v>NÃO ENCONTRADO</v>
      </c>
      <c r="J5800" s="59" t="str">
        <f t="shared" si="90"/>
        <v/>
      </c>
    </row>
    <row r="5801" spans="1:10" x14ac:dyDescent="0.2">
      <c r="A5801" s="300">
        <v>103955</v>
      </c>
      <c r="B5801" s="301" t="s">
        <v>2731</v>
      </c>
      <c r="C5801" s="300" t="s">
        <v>49</v>
      </c>
      <c r="D5801" s="302">
        <v>11.53</v>
      </c>
      <c r="E5801" s="303">
        <v>0</v>
      </c>
      <c r="F5801" s="110" t="s">
        <v>14403</v>
      </c>
      <c r="G5801" s="126">
        <v>46023</v>
      </c>
      <c r="H5801" s="299" t="s">
        <v>15743</v>
      </c>
      <c r="I5801" s="197" t="str">
        <f>IFERROR(INDEX('CPU-GERAL'!$H$12:$H$2199,MATCH(A5801,'CPU-GERAL'!$B$12:$B$2199,0)),"NÃO ENCONTRADO")</f>
        <v>NÃO ENCONTRADO</v>
      </c>
      <c r="J5801" s="59" t="str">
        <f t="shared" si="90"/>
        <v/>
      </c>
    </row>
    <row r="5802" spans="1:10" x14ac:dyDescent="0.2">
      <c r="A5802" s="300">
        <v>103950</v>
      </c>
      <c r="B5802" s="301" t="s">
        <v>2726</v>
      </c>
      <c r="C5802" s="300" t="s">
        <v>49</v>
      </c>
      <c r="D5802" s="302">
        <v>12.41</v>
      </c>
      <c r="E5802" s="303">
        <v>0</v>
      </c>
      <c r="F5802" s="110" t="s">
        <v>14403</v>
      </c>
      <c r="G5802" s="126">
        <v>46023</v>
      </c>
      <c r="H5802" s="299" t="s">
        <v>15743</v>
      </c>
      <c r="I5802" s="197" t="str">
        <f>IFERROR(INDEX('CPU-GERAL'!$H$12:$H$2199,MATCH(A5802,'CPU-GERAL'!$B$12:$B$2199,0)),"NÃO ENCONTRADO")</f>
        <v>NÃO ENCONTRADO</v>
      </c>
      <c r="J5802" s="59" t="str">
        <f t="shared" si="90"/>
        <v/>
      </c>
    </row>
    <row r="5803" spans="1:10" x14ac:dyDescent="0.2">
      <c r="A5803" s="300">
        <v>103974</v>
      </c>
      <c r="B5803" s="301" t="s">
        <v>2743</v>
      </c>
      <c r="C5803" s="300" t="s">
        <v>49</v>
      </c>
      <c r="D5803" s="302">
        <v>11.85</v>
      </c>
      <c r="E5803" s="303">
        <v>0</v>
      </c>
      <c r="F5803" s="110" t="s">
        <v>14403</v>
      </c>
      <c r="G5803" s="126">
        <v>46023</v>
      </c>
      <c r="H5803" s="299" t="s">
        <v>15743</v>
      </c>
      <c r="I5803" s="197" t="str">
        <f>IFERROR(INDEX('CPU-GERAL'!$H$12:$H$2199,MATCH(A5803,'CPU-GERAL'!$B$12:$B$2199,0)),"NÃO ENCONTRADO")</f>
        <v>NÃO ENCONTRADO</v>
      </c>
      <c r="J5803" s="59" t="str">
        <f t="shared" si="90"/>
        <v/>
      </c>
    </row>
    <row r="5804" spans="1:10" x14ac:dyDescent="0.2">
      <c r="A5804" s="300">
        <v>103956</v>
      </c>
      <c r="B5804" s="301" t="s">
        <v>2732</v>
      </c>
      <c r="C5804" s="300" t="s">
        <v>49</v>
      </c>
      <c r="D5804" s="302">
        <v>15.99</v>
      </c>
      <c r="E5804" s="303">
        <v>0</v>
      </c>
      <c r="F5804" s="110" t="s">
        <v>14403</v>
      </c>
      <c r="G5804" s="126">
        <v>46023</v>
      </c>
      <c r="H5804" s="299" t="s">
        <v>15743</v>
      </c>
      <c r="I5804" s="197" t="str">
        <f>IFERROR(INDEX('CPU-GERAL'!$H$12:$H$2199,MATCH(A5804,'CPU-GERAL'!$B$12:$B$2199,0)),"NÃO ENCONTRADO")</f>
        <v>NÃO ENCONTRADO</v>
      </c>
      <c r="J5804" s="59" t="str">
        <f t="shared" si="90"/>
        <v/>
      </c>
    </row>
    <row r="5805" spans="1:10" x14ac:dyDescent="0.2">
      <c r="A5805" s="300">
        <v>103951</v>
      </c>
      <c r="B5805" s="301" t="s">
        <v>2727</v>
      </c>
      <c r="C5805" s="300" t="s">
        <v>49</v>
      </c>
      <c r="D5805" s="302">
        <v>17.02</v>
      </c>
      <c r="E5805" s="303">
        <v>0</v>
      </c>
      <c r="F5805" s="110" t="s">
        <v>14403</v>
      </c>
      <c r="G5805" s="126">
        <v>46023</v>
      </c>
      <c r="H5805" s="299" t="s">
        <v>15743</v>
      </c>
      <c r="I5805" s="197" t="str">
        <f>IFERROR(INDEX('CPU-GERAL'!$H$12:$H$2199,MATCH(A5805,'CPU-GERAL'!$B$12:$B$2199,0)),"NÃO ENCONTRADO")</f>
        <v>NÃO ENCONTRADO</v>
      </c>
      <c r="J5805" s="59" t="str">
        <f t="shared" si="90"/>
        <v/>
      </c>
    </row>
    <row r="5806" spans="1:10" x14ac:dyDescent="0.2">
      <c r="A5806" s="300">
        <v>89374</v>
      </c>
      <c r="B5806" s="301" t="s">
        <v>2206</v>
      </c>
      <c r="C5806" s="300" t="s">
        <v>49</v>
      </c>
      <c r="D5806" s="302">
        <v>11.42</v>
      </c>
      <c r="E5806" s="303">
        <v>0</v>
      </c>
      <c r="F5806" s="110" t="s">
        <v>14403</v>
      </c>
      <c r="G5806" s="126">
        <v>46023</v>
      </c>
      <c r="H5806" s="299" t="s">
        <v>15743</v>
      </c>
      <c r="I5806" s="197" t="str">
        <f>IFERROR(INDEX('CPU-GERAL'!$H$12:$H$2199,MATCH(A5806,'CPU-GERAL'!$B$12:$B$2199,0)),"NÃO ENCONTRADO")</f>
        <v>NÃO ENCONTRADO</v>
      </c>
      <c r="J5806" s="59" t="str">
        <f t="shared" si="90"/>
        <v/>
      </c>
    </row>
    <row r="5807" spans="1:10" x14ac:dyDescent="0.2">
      <c r="A5807" s="300">
        <v>89427</v>
      </c>
      <c r="B5807" s="301" t="s">
        <v>11120</v>
      </c>
      <c r="C5807" s="300" t="s">
        <v>49</v>
      </c>
      <c r="D5807" s="302">
        <v>13.42</v>
      </c>
      <c r="E5807" s="303">
        <v>0</v>
      </c>
      <c r="F5807" s="110" t="s">
        <v>14403</v>
      </c>
      <c r="G5807" s="126">
        <v>46023</v>
      </c>
      <c r="H5807" s="299" t="s">
        <v>15743</v>
      </c>
      <c r="I5807" s="197" t="str">
        <f>IFERROR(INDEX('CPU-GERAL'!$H$12:$H$2199,MATCH(A5807,'CPU-GERAL'!$B$12:$B$2199,0)),"NÃO ENCONTRADO")</f>
        <v>NÃO ENCONTRADO</v>
      </c>
      <c r="J5807" s="59" t="str">
        <f t="shared" si="90"/>
        <v/>
      </c>
    </row>
    <row r="5808" spans="1:10" x14ac:dyDescent="0.2">
      <c r="A5808" s="300">
        <v>89381</v>
      </c>
      <c r="B5808" s="301" t="s">
        <v>11121</v>
      </c>
      <c r="C5808" s="300" t="s">
        <v>49</v>
      </c>
      <c r="D5808" s="302">
        <v>14.01</v>
      </c>
      <c r="E5808" s="303">
        <v>0</v>
      </c>
      <c r="F5808" s="110" t="s">
        <v>14403</v>
      </c>
      <c r="G5808" s="126">
        <v>46023</v>
      </c>
      <c r="H5808" s="299" t="s">
        <v>15743</v>
      </c>
      <c r="I5808" s="197" t="str">
        <f>IFERROR(INDEX('CPU-GERAL'!$H$12:$H$2199,MATCH(A5808,'CPU-GERAL'!$B$12:$B$2199,0)),"NÃO ENCONTRADO")</f>
        <v>NÃO ENCONTRADO</v>
      </c>
      <c r="J5808" s="59" t="str">
        <f t="shared" si="90"/>
        <v/>
      </c>
    </row>
    <row r="5809" spans="1:10" x14ac:dyDescent="0.2">
      <c r="A5809" s="300">
        <v>95237</v>
      </c>
      <c r="B5809" s="301" t="s">
        <v>11122</v>
      </c>
      <c r="C5809" s="300" t="s">
        <v>49</v>
      </c>
      <c r="D5809" s="302">
        <v>26.93</v>
      </c>
      <c r="E5809" s="303">
        <v>0</v>
      </c>
      <c r="F5809" s="110" t="s">
        <v>14403</v>
      </c>
      <c r="G5809" s="126">
        <v>46023</v>
      </c>
      <c r="H5809" s="299" t="s">
        <v>15743</v>
      </c>
      <c r="I5809" s="197" t="str">
        <f>IFERROR(INDEX('CPU-GERAL'!$H$12:$H$2199,MATCH(A5809,'CPU-GERAL'!$B$12:$B$2199,0)),"NÃO ENCONTRADO")</f>
        <v>NÃO ENCONTRADO</v>
      </c>
      <c r="J5809" s="59" t="str">
        <f t="shared" si="90"/>
        <v/>
      </c>
    </row>
    <row r="5810" spans="1:10" x14ac:dyDescent="0.2">
      <c r="A5810" s="300">
        <v>89979</v>
      </c>
      <c r="B5810" s="301" t="s">
        <v>11123</v>
      </c>
      <c r="C5810" s="300" t="s">
        <v>49</v>
      </c>
      <c r="D5810" s="302">
        <v>27.62</v>
      </c>
      <c r="E5810" s="303">
        <v>0</v>
      </c>
      <c r="F5810" s="110" t="s">
        <v>14403</v>
      </c>
      <c r="G5810" s="126">
        <v>46023</v>
      </c>
      <c r="H5810" s="299" t="s">
        <v>15743</v>
      </c>
      <c r="I5810" s="197" t="str">
        <f>IFERROR(INDEX('CPU-GERAL'!$H$12:$H$2199,MATCH(A5810,'CPU-GERAL'!$B$12:$B$2199,0)),"NÃO ENCONTRADO")</f>
        <v>NÃO ENCONTRADO</v>
      </c>
      <c r="J5810" s="59" t="str">
        <f t="shared" si="90"/>
        <v/>
      </c>
    </row>
    <row r="5811" spans="1:10" x14ac:dyDescent="0.2">
      <c r="A5811" s="300">
        <v>103991</v>
      </c>
      <c r="B5811" s="301" t="s">
        <v>5339</v>
      </c>
      <c r="C5811" s="300" t="s">
        <v>49</v>
      </c>
      <c r="D5811" s="302">
        <v>20.51</v>
      </c>
      <c r="E5811" s="303">
        <v>0</v>
      </c>
      <c r="F5811" s="110" t="s">
        <v>14403</v>
      </c>
      <c r="G5811" s="126">
        <v>46023</v>
      </c>
      <c r="H5811" s="299" t="s">
        <v>15743</v>
      </c>
      <c r="I5811" s="197" t="str">
        <f>IFERROR(INDEX('CPU-GERAL'!$H$12:$H$2199,MATCH(A5811,'CPU-GERAL'!$B$12:$B$2199,0)),"NÃO ENCONTRADO")</f>
        <v>NÃO ENCONTRADO</v>
      </c>
      <c r="J5811" s="59" t="str">
        <f t="shared" si="90"/>
        <v/>
      </c>
    </row>
    <row r="5812" spans="1:10" x14ac:dyDescent="0.2">
      <c r="A5812" s="300">
        <v>89564</v>
      </c>
      <c r="B5812" s="301" t="s">
        <v>11124</v>
      </c>
      <c r="C5812" s="300" t="s">
        <v>49</v>
      </c>
      <c r="D5812" s="302">
        <v>17.29</v>
      </c>
      <c r="E5812" s="303">
        <v>0</v>
      </c>
      <c r="F5812" s="110" t="s">
        <v>14403</v>
      </c>
      <c r="G5812" s="126">
        <v>46023</v>
      </c>
      <c r="H5812" s="299" t="s">
        <v>15743</v>
      </c>
      <c r="I5812" s="197" t="str">
        <f>IFERROR(INDEX('CPU-GERAL'!$H$12:$H$2199,MATCH(A5812,'CPU-GERAL'!$B$12:$B$2199,0)),"NÃO ENCONTRADO")</f>
        <v>NÃO ENCONTRADO</v>
      </c>
      <c r="J5812" s="59" t="str">
        <f t="shared" si="90"/>
        <v/>
      </c>
    </row>
    <row r="5813" spans="1:10" x14ac:dyDescent="0.2">
      <c r="A5813" s="300">
        <v>104000</v>
      </c>
      <c r="B5813" s="301" t="s">
        <v>5342</v>
      </c>
      <c r="C5813" s="300" t="s">
        <v>49</v>
      </c>
      <c r="D5813" s="302">
        <v>31.21</v>
      </c>
      <c r="E5813" s="303">
        <v>0</v>
      </c>
      <c r="F5813" s="110" t="s">
        <v>14403</v>
      </c>
      <c r="G5813" s="126">
        <v>46023</v>
      </c>
      <c r="H5813" s="299" t="s">
        <v>15743</v>
      </c>
      <c r="I5813" s="197" t="str">
        <f>IFERROR(INDEX('CPU-GERAL'!$H$12:$H$2199,MATCH(A5813,'CPU-GERAL'!$B$12:$B$2199,0)),"NÃO ENCONTRADO")</f>
        <v>NÃO ENCONTRADO</v>
      </c>
      <c r="J5813" s="59" t="str">
        <f t="shared" si="90"/>
        <v/>
      </c>
    </row>
    <row r="5814" spans="1:10" x14ac:dyDescent="0.2">
      <c r="A5814" s="300">
        <v>89593</v>
      </c>
      <c r="B5814" s="301" t="s">
        <v>11125</v>
      </c>
      <c r="C5814" s="300" t="s">
        <v>49</v>
      </c>
      <c r="D5814" s="302">
        <v>27.4</v>
      </c>
      <c r="E5814" s="303">
        <v>0</v>
      </c>
      <c r="F5814" s="110" t="s">
        <v>14403</v>
      </c>
      <c r="G5814" s="126">
        <v>46023</v>
      </c>
      <c r="H5814" s="299" t="s">
        <v>15743</v>
      </c>
      <c r="I5814" s="197" t="str">
        <f>IFERROR(INDEX('CPU-GERAL'!$H$12:$H$2199,MATCH(A5814,'CPU-GERAL'!$B$12:$B$2199,0)),"NÃO ENCONTRADO")</f>
        <v>NÃO ENCONTRADO</v>
      </c>
      <c r="J5814" s="59" t="str">
        <f t="shared" si="90"/>
        <v/>
      </c>
    </row>
    <row r="5815" spans="1:10" x14ac:dyDescent="0.2">
      <c r="A5815" s="300">
        <v>89418</v>
      </c>
      <c r="B5815" s="301" t="s">
        <v>2233</v>
      </c>
      <c r="C5815" s="300" t="s">
        <v>49</v>
      </c>
      <c r="D5815" s="302">
        <v>17.45</v>
      </c>
      <c r="E5815" s="303">
        <v>0</v>
      </c>
      <c r="F5815" s="110" t="s">
        <v>14403</v>
      </c>
      <c r="G5815" s="126">
        <v>46023</v>
      </c>
      <c r="H5815" s="299" t="s">
        <v>15743</v>
      </c>
      <c r="I5815" s="197" t="str">
        <f>IFERROR(INDEX('CPU-GERAL'!$H$12:$H$2199,MATCH(A5815,'CPU-GERAL'!$B$12:$B$2199,0)),"NÃO ENCONTRADO")</f>
        <v>NÃO ENCONTRADO</v>
      </c>
      <c r="J5815" s="59" t="str">
        <f t="shared" si="90"/>
        <v/>
      </c>
    </row>
    <row r="5816" spans="1:10" x14ac:dyDescent="0.2">
      <c r="A5816" s="300">
        <v>89372</v>
      </c>
      <c r="B5816" s="301" t="s">
        <v>2204</v>
      </c>
      <c r="C5816" s="300" t="s">
        <v>49</v>
      </c>
      <c r="D5816" s="302">
        <v>17.989999999999998</v>
      </c>
      <c r="E5816" s="303">
        <v>0</v>
      </c>
      <c r="F5816" s="110" t="s">
        <v>14403</v>
      </c>
      <c r="G5816" s="126">
        <v>46023</v>
      </c>
      <c r="H5816" s="299" t="s">
        <v>15743</v>
      </c>
      <c r="I5816" s="197" t="str">
        <f>IFERROR(INDEX('CPU-GERAL'!$H$12:$H$2199,MATCH(A5816,'CPU-GERAL'!$B$12:$B$2199,0)),"NÃO ENCONTRADO")</f>
        <v>NÃO ENCONTRADO</v>
      </c>
      <c r="J5816" s="59" t="str">
        <f t="shared" si="90"/>
        <v/>
      </c>
    </row>
    <row r="5817" spans="1:10" x14ac:dyDescent="0.2">
      <c r="A5817" s="300">
        <v>89530</v>
      </c>
      <c r="B5817" s="301" t="s">
        <v>2285</v>
      </c>
      <c r="C5817" s="300" t="s">
        <v>49</v>
      </c>
      <c r="D5817" s="302">
        <v>17.95</v>
      </c>
      <c r="E5817" s="303">
        <v>0</v>
      </c>
      <c r="F5817" s="110" t="s">
        <v>14403</v>
      </c>
      <c r="G5817" s="126">
        <v>46023</v>
      </c>
      <c r="H5817" s="299" t="s">
        <v>15743</v>
      </c>
      <c r="I5817" s="197" t="str">
        <f>IFERROR(INDEX('CPU-GERAL'!$H$12:$H$2199,MATCH(A5817,'CPU-GERAL'!$B$12:$B$2199,0)),"NÃO ENCONTRADO")</f>
        <v>NÃO ENCONTRADO</v>
      </c>
      <c r="J5817" s="59" t="str">
        <f t="shared" si="90"/>
        <v/>
      </c>
    </row>
    <row r="5818" spans="1:10" x14ac:dyDescent="0.2">
      <c r="A5818" s="300">
        <v>89425</v>
      </c>
      <c r="B5818" s="301" t="s">
        <v>2237</v>
      </c>
      <c r="C5818" s="300" t="s">
        <v>49</v>
      </c>
      <c r="D5818" s="302">
        <v>20.52</v>
      </c>
      <c r="E5818" s="303">
        <v>0</v>
      </c>
      <c r="F5818" s="110" t="s">
        <v>14403</v>
      </c>
      <c r="G5818" s="126">
        <v>46023</v>
      </c>
      <c r="H5818" s="299" t="s">
        <v>15743</v>
      </c>
      <c r="I5818" s="197" t="str">
        <f>IFERROR(INDEX('CPU-GERAL'!$H$12:$H$2199,MATCH(A5818,'CPU-GERAL'!$B$12:$B$2199,0)),"NÃO ENCONTRADO")</f>
        <v>NÃO ENCONTRADO</v>
      </c>
      <c r="J5818" s="59" t="str">
        <f t="shared" si="90"/>
        <v/>
      </c>
    </row>
    <row r="5819" spans="1:10" x14ac:dyDescent="0.2">
      <c r="A5819" s="300">
        <v>89379</v>
      </c>
      <c r="B5819" s="301" t="s">
        <v>2210</v>
      </c>
      <c r="C5819" s="300" t="s">
        <v>49</v>
      </c>
      <c r="D5819" s="302">
        <v>21.14</v>
      </c>
      <c r="E5819" s="303">
        <v>0</v>
      </c>
      <c r="F5819" s="110" t="s">
        <v>14403</v>
      </c>
      <c r="G5819" s="126">
        <v>46023</v>
      </c>
      <c r="H5819" s="299" t="s">
        <v>15743</v>
      </c>
      <c r="I5819" s="197" t="str">
        <f>IFERROR(INDEX('CPU-GERAL'!$H$12:$H$2199,MATCH(A5819,'CPU-GERAL'!$B$12:$B$2199,0)),"NÃO ENCONTRADO")</f>
        <v>NÃO ENCONTRADO</v>
      </c>
      <c r="J5819" s="59" t="str">
        <f t="shared" si="90"/>
        <v/>
      </c>
    </row>
    <row r="5820" spans="1:10" x14ac:dyDescent="0.2">
      <c r="A5820" s="300">
        <v>89542</v>
      </c>
      <c r="B5820" s="301" t="s">
        <v>2291</v>
      </c>
      <c r="C5820" s="300" t="s">
        <v>49</v>
      </c>
      <c r="D5820" s="302">
        <v>29.85</v>
      </c>
      <c r="E5820" s="303">
        <v>0</v>
      </c>
      <c r="F5820" s="110" t="s">
        <v>14403</v>
      </c>
      <c r="G5820" s="126">
        <v>46023</v>
      </c>
      <c r="H5820" s="299" t="s">
        <v>15743</v>
      </c>
      <c r="I5820" s="197" t="str">
        <f>IFERROR(INDEX('CPU-GERAL'!$H$12:$H$2199,MATCH(A5820,'CPU-GERAL'!$B$12:$B$2199,0)),"NÃO ENCONTRADO")</f>
        <v>NÃO ENCONTRADO</v>
      </c>
      <c r="J5820" s="59" t="str">
        <f t="shared" si="90"/>
        <v/>
      </c>
    </row>
    <row r="5821" spans="1:10" x14ac:dyDescent="0.2">
      <c r="A5821" s="300">
        <v>89432</v>
      </c>
      <c r="B5821" s="301" t="s">
        <v>11126</v>
      </c>
      <c r="C5821" s="300" t="s">
        <v>49</v>
      </c>
      <c r="D5821" s="302">
        <v>32.81</v>
      </c>
      <c r="E5821" s="303">
        <v>0</v>
      </c>
      <c r="F5821" s="110" t="s">
        <v>14403</v>
      </c>
      <c r="G5821" s="126">
        <v>46023</v>
      </c>
      <c r="H5821" s="299" t="s">
        <v>15743</v>
      </c>
      <c r="I5821" s="197" t="str">
        <f>IFERROR(INDEX('CPU-GERAL'!$H$12:$H$2199,MATCH(A5821,'CPU-GERAL'!$B$12:$B$2199,0)),"NÃO ENCONTRADO")</f>
        <v>NÃO ENCONTRADO</v>
      </c>
      <c r="J5821" s="59" t="str">
        <f t="shared" si="90"/>
        <v/>
      </c>
    </row>
    <row r="5822" spans="1:10" x14ac:dyDescent="0.2">
      <c r="A5822" s="300">
        <v>89387</v>
      </c>
      <c r="B5822" s="301" t="s">
        <v>11127</v>
      </c>
      <c r="C5822" s="300" t="s">
        <v>49</v>
      </c>
      <c r="D5822" s="302">
        <v>33.549999999999997</v>
      </c>
      <c r="E5822" s="303">
        <v>0</v>
      </c>
      <c r="F5822" s="110" t="s">
        <v>14403</v>
      </c>
      <c r="G5822" s="126">
        <v>46023</v>
      </c>
      <c r="H5822" s="299" t="s">
        <v>15743</v>
      </c>
      <c r="I5822" s="197" t="str">
        <f>IFERROR(INDEX('CPU-GERAL'!$H$12:$H$2199,MATCH(A5822,'CPU-GERAL'!$B$12:$B$2199,0)),"NÃO ENCONTRADO")</f>
        <v>NÃO ENCONTRADO</v>
      </c>
      <c r="J5822" s="59" t="str">
        <f t="shared" si="90"/>
        <v/>
      </c>
    </row>
    <row r="5823" spans="1:10" x14ac:dyDescent="0.2">
      <c r="A5823" s="300">
        <v>89560</v>
      </c>
      <c r="B5823" s="301" t="s">
        <v>11128</v>
      </c>
      <c r="C5823" s="300" t="s">
        <v>49</v>
      </c>
      <c r="D5823" s="302">
        <v>38.22</v>
      </c>
      <c r="E5823" s="303">
        <v>0</v>
      </c>
      <c r="F5823" s="110" t="s">
        <v>14403</v>
      </c>
      <c r="G5823" s="126">
        <v>46023</v>
      </c>
      <c r="H5823" s="299" t="s">
        <v>15743</v>
      </c>
      <c r="I5823" s="197" t="str">
        <f>IFERROR(INDEX('CPU-GERAL'!$H$12:$H$2199,MATCH(A5823,'CPU-GERAL'!$B$12:$B$2199,0)),"NÃO ENCONTRADO")</f>
        <v>NÃO ENCONTRADO</v>
      </c>
      <c r="J5823" s="59" t="str">
        <f t="shared" si="90"/>
        <v/>
      </c>
    </row>
    <row r="5824" spans="1:10" x14ac:dyDescent="0.2">
      <c r="A5824" s="300">
        <v>104159</v>
      </c>
      <c r="B5824" s="301" t="s">
        <v>5352</v>
      </c>
      <c r="C5824" s="300" t="s">
        <v>49</v>
      </c>
      <c r="D5824" s="302">
        <v>41.68</v>
      </c>
      <c r="E5824" s="303">
        <v>0</v>
      </c>
      <c r="F5824" s="110" t="s">
        <v>14403</v>
      </c>
      <c r="G5824" s="126">
        <v>46023</v>
      </c>
      <c r="H5824" s="299" t="s">
        <v>15743</v>
      </c>
      <c r="I5824" s="197" t="str">
        <f>IFERROR(INDEX('CPU-GERAL'!$H$12:$H$2199,MATCH(A5824,'CPU-GERAL'!$B$12:$B$2199,0)),"NÃO ENCONTRADO")</f>
        <v>NÃO ENCONTRADO</v>
      </c>
      <c r="J5824" s="59" t="str">
        <f t="shared" si="90"/>
        <v/>
      </c>
    </row>
    <row r="5825" spans="1:10" x14ac:dyDescent="0.2">
      <c r="A5825" s="300">
        <v>89577</v>
      </c>
      <c r="B5825" s="301" t="s">
        <v>2317</v>
      </c>
      <c r="C5825" s="300" t="s">
        <v>49</v>
      </c>
      <c r="D5825" s="302">
        <v>40.46</v>
      </c>
      <c r="E5825" s="303">
        <v>0</v>
      </c>
      <c r="F5825" s="110" t="s">
        <v>14403</v>
      </c>
      <c r="G5825" s="126">
        <v>46023</v>
      </c>
      <c r="H5825" s="299" t="s">
        <v>15743</v>
      </c>
      <c r="I5825" s="197" t="str">
        <f>IFERROR(INDEX('CPU-GERAL'!$H$12:$H$2199,MATCH(A5825,'CPU-GERAL'!$B$12:$B$2199,0)),"NÃO ENCONTRADO")</f>
        <v>NÃO ENCONTRADO</v>
      </c>
      <c r="J5825" s="59" t="str">
        <f t="shared" si="90"/>
        <v/>
      </c>
    </row>
    <row r="5826" spans="1:10" x14ac:dyDescent="0.2">
      <c r="A5826" s="300">
        <v>103996</v>
      </c>
      <c r="B5826" s="301" t="s">
        <v>2758</v>
      </c>
      <c r="C5826" s="300" t="s">
        <v>49</v>
      </c>
      <c r="D5826" s="302">
        <v>44.48</v>
      </c>
      <c r="E5826" s="303">
        <v>0</v>
      </c>
      <c r="F5826" s="110" t="s">
        <v>14403</v>
      </c>
      <c r="G5826" s="126">
        <v>46023</v>
      </c>
      <c r="H5826" s="299" t="s">
        <v>15743</v>
      </c>
      <c r="I5826" s="197" t="str">
        <f>IFERROR(INDEX('CPU-GERAL'!$H$12:$H$2199,MATCH(A5826,'CPU-GERAL'!$B$12:$B$2199,0)),"NÃO ENCONTRADO")</f>
        <v>NÃO ENCONTRADO</v>
      </c>
      <c r="J5826" s="59" t="str">
        <f t="shared" si="90"/>
        <v/>
      </c>
    </row>
    <row r="5827" spans="1:10" x14ac:dyDescent="0.2">
      <c r="A5827" s="300">
        <v>89598</v>
      </c>
      <c r="B5827" s="301" t="s">
        <v>11129</v>
      </c>
      <c r="C5827" s="300" t="s">
        <v>49</v>
      </c>
      <c r="D5827" s="302">
        <v>54.52</v>
      </c>
      <c r="E5827" s="303">
        <v>0</v>
      </c>
      <c r="F5827" s="110" t="s">
        <v>14403</v>
      </c>
      <c r="G5827" s="126">
        <v>46023</v>
      </c>
      <c r="H5827" s="299" t="s">
        <v>15743</v>
      </c>
      <c r="I5827" s="197" t="str">
        <f>IFERROR(INDEX('CPU-GERAL'!$H$12:$H$2199,MATCH(A5827,'CPU-GERAL'!$B$12:$B$2199,0)),"NÃO ENCONTRADO")</f>
        <v>NÃO ENCONTRADO</v>
      </c>
      <c r="J5827" s="59" t="str">
        <f t="shared" si="90"/>
        <v/>
      </c>
    </row>
    <row r="5828" spans="1:10" x14ac:dyDescent="0.2">
      <c r="A5828" s="300">
        <v>89419</v>
      </c>
      <c r="B5828" s="301" t="s">
        <v>2234</v>
      </c>
      <c r="C5828" s="300" t="s">
        <v>49</v>
      </c>
      <c r="D5828" s="302">
        <v>7.58</v>
      </c>
      <c r="E5828" s="303">
        <v>0</v>
      </c>
      <c r="F5828" s="110" t="s">
        <v>14403</v>
      </c>
      <c r="G5828" s="126">
        <v>46023</v>
      </c>
      <c r="H5828" s="299" t="s">
        <v>15743</v>
      </c>
      <c r="I5828" s="197" t="str">
        <f>IFERROR(INDEX('CPU-GERAL'!$H$12:$H$2199,MATCH(A5828,'CPU-GERAL'!$B$12:$B$2199,0)),"NÃO ENCONTRADO")</f>
        <v>NÃO ENCONTRADO</v>
      </c>
      <c r="J5828" s="59" t="str">
        <f t="shared" ref="J5828:J5891" si="91">IF(I5828&lt;&gt;"NÃO ENCONTRADO",IF(D5828=I5828,"IGUAL A CPU",I5828-D5828),"")</f>
        <v/>
      </c>
    </row>
    <row r="5829" spans="1:10" x14ac:dyDescent="0.2">
      <c r="A5829" s="300">
        <v>89373</v>
      </c>
      <c r="B5829" s="301" t="s">
        <v>2205</v>
      </c>
      <c r="C5829" s="300" t="s">
        <v>49</v>
      </c>
      <c r="D5829" s="302">
        <v>8.17</v>
      </c>
      <c r="E5829" s="303">
        <v>0</v>
      </c>
      <c r="F5829" s="110" t="s">
        <v>14403</v>
      </c>
      <c r="G5829" s="126">
        <v>46023</v>
      </c>
      <c r="H5829" s="299" t="s">
        <v>15743</v>
      </c>
      <c r="I5829" s="197" t="str">
        <f>IFERROR(INDEX('CPU-GERAL'!$H$12:$H$2199,MATCH(A5829,'CPU-GERAL'!$B$12:$B$2199,0)),"NÃO ENCONTRADO")</f>
        <v>NÃO ENCONTRADO</v>
      </c>
      <c r="J5829" s="59" t="str">
        <f t="shared" si="91"/>
        <v/>
      </c>
    </row>
    <row r="5830" spans="1:10" x14ac:dyDescent="0.2">
      <c r="A5830" s="300">
        <v>89532</v>
      </c>
      <c r="B5830" s="301" t="s">
        <v>2287</v>
      </c>
      <c r="C5830" s="300" t="s">
        <v>49</v>
      </c>
      <c r="D5830" s="302">
        <v>8.01</v>
      </c>
      <c r="E5830" s="303">
        <v>0</v>
      </c>
      <c r="F5830" s="110" t="s">
        <v>14403</v>
      </c>
      <c r="G5830" s="126">
        <v>46023</v>
      </c>
      <c r="H5830" s="299" t="s">
        <v>15743</v>
      </c>
      <c r="I5830" s="197" t="str">
        <f>IFERROR(INDEX('CPU-GERAL'!$H$12:$H$2199,MATCH(A5830,'CPU-GERAL'!$B$12:$B$2199,0)),"NÃO ENCONTRADO")</f>
        <v>NÃO ENCONTRADO</v>
      </c>
      <c r="J5830" s="59" t="str">
        <f t="shared" si="91"/>
        <v/>
      </c>
    </row>
    <row r="5831" spans="1:10" x14ac:dyDescent="0.2">
      <c r="A5831" s="300">
        <v>89426</v>
      </c>
      <c r="B5831" s="301" t="s">
        <v>2238</v>
      </c>
      <c r="C5831" s="300" t="s">
        <v>49</v>
      </c>
      <c r="D5831" s="302">
        <v>10.78</v>
      </c>
      <c r="E5831" s="303">
        <v>0</v>
      </c>
      <c r="F5831" s="110" t="s">
        <v>14403</v>
      </c>
      <c r="G5831" s="126">
        <v>46023</v>
      </c>
      <c r="H5831" s="299" t="s">
        <v>15743</v>
      </c>
      <c r="I5831" s="197" t="str">
        <f>IFERROR(INDEX('CPU-GERAL'!$H$12:$H$2199,MATCH(A5831,'CPU-GERAL'!$B$12:$B$2199,0)),"NÃO ENCONTRADO")</f>
        <v>NÃO ENCONTRADO</v>
      </c>
      <c r="J5831" s="59" t="str">
        <f t="shared" si="91"/>
        <v/>
      </c>
    </row>
    <row r="5832" spans="1:10" x14ac:dyDescent="0.2">
      <c r="A5832" s="300">
        <v>89380</v>
      </c>
      <c r="B5832" s="301" t="s">
        <v>2211</v>
      </c>
      <c r="C5832" s="300" t="s">
        <v>49</v>
      </c>
      <c r="D5832" s="302">
        <v>11.47</v>
      </c>
      <c r="E5832" s="303">
        <v>0</v>
      </c>
      <c r="F5832" s="110" t="s">
        <v>14403</v>
      </c>
      <c r="G5832" s="126">
        <v>46023</v>
      </c>
      <c r="H5832" s="299" t="s">
        <v>15743</v>
      </c>
      <c r="I5832" s="197" t="str">
        <f>IFERROR(INDEX('CPU-GERAL'!$H$12:$H$2199,MATCH(A5832,'CPU-GERAL'!$B$12:$B$2199,0)),"NÃO ENCONTRADO")</f>
        <v>NÃO ENCONTRADO</v>
      </c>
      <c r="J5832" s="59" t="str">
        <f t="shared" si="91"/>
        <v/>
      </c>
    </row>
    <row r="5833" spans="1:10" x14ac:dyDescent="0.2">
      <c r="A5833" s="300">
        <v>89562</v>
      </c>
      <c r="B5833" s="301" t="s">
        <v>2306</v>
      </c>
      <c r="C5833" s="300" t="s">
        <v>49</v>
      </c>
      <c r="D5833" s="302">
        <v>11.61</v>
      </c>
      <c r="E5833" s="303">
        <v>0</v>
      </c>
      <c r="F5833" s="110" t="s">
        <v>14403</v>
      </c>
      <c r="G5833" s="126">
        <v>46023</v>
      </c>
      <c r="H5833" s="299" t="s">
        <v>15743</v>
      </c>
      <c r="I5833" s="197" t="str">
        <f>IFERROR(INDEX('CPU-GERAL'!$H$12:$H$2199,MATCH(A5833,'CPU-GERAL'!$B$12:$B$2199,0)),"NÃO ENCONTRADO")</f>
        <v>NÃO ENCONTRADO</v>
      </c>
      <c r="J5833" s="59" t="str">
        <f t="shared" si="91"/>
        <v/>
      </c>
    </row>
    <row r="5834" spans="1:10" x14ac:dyDescent="0.2">
      <c r="A5834" s="300">
        <v>89433</v>
      </c>
      <c r="B5834" s="301" t="s">
        <v>2241</v>
      </c>
      <c r="C5834" s="300" t="s">
        <v>49</v>
      </c>
      <c r="D5834" s="302">
        <v>14.83</v>
      </c>
      <c r="E5834" s="303">
        <v>0</v>
      </c>
      <c r="F5834" s="110" t="s">
        <v>14403</v>
      </c>
      <c r="G5834" s="126">
        <v>46023</v>
      </c>
      <c r="H5834" s="299" t="s">
        <v>15743</v>
      </c>
      <c r="I5834" s="197" t="str">
        <f>IFERROR(INDEX('CPU-GERAL'!$H$12:$H$2199,MATCH(A5834,'CPU-GERAL'!$B$12:$B$2199,0)),"NÃO ENCONTRADO")</f>
        <v>NÃO ENCONTRADO</v>
      </c>
      <c r="J5834" s="59" t="str">
        <f t="shared" si="91"/>
        <v/>
      </c>
    </row>
    <row r="5835" spans="1:10" x14ac:dyDescent="0.2">
      <c r="A5835" s="300">
        <v>89579</v>
      </c>
      <c r="B5835" s="301" t="s">
        <v>11130</v>
      </c>
      <c r="C5835" s="300" t="s">
        <v>49</v>
      </c>
      <c r="D5835" s="302">
        <v>13.1</v>
      </c>
      <c r="E5835" s="303">
        <v>0</v>
      </c>
      <c r="F5835" s="110" t="s">
        <v>14403</v>
      </c>
      <c r="G5835" s="126">
        <v>46023</v>
      </c>
      <c r="H5835" s="299" t="s">
        <v>15743</v>
      </c>
      <c r="I5835" s="197" t="str">
        <f>IFERROR(INDEX('CPU-GERAL'!$H$12:$H$2199,MATCH(A5835,'CPU-GERAL'!$B$12:$B$2199,0)),"NÃO ENCONTRADO")</f>
        <v>NÃO ENCONTRADO</v>
      </c>
      <c r="J5835" s="59" t="str">
        <f t="shared" si="91"/>
        <v/>
      </c>
    </row>
    <row r="5836" spans="1:10" x14ac:dyDescent="0.2">
      <c r="A5836" s="300">
        <v>103998</v>
      </c>
      <c r="B5836" s="301" t="s">
        <v>11131</v>
      </c>
      <c r="C5836" s="300" t="s">
        <v>49</v>
      </c>
      <c r="D5836" s="302">
        <v>16.399999999999999</v>
      </c>
      <c r="E5836" s="303">
        <v>0</v>
      </c>
      <c r="F5836" s="110" t="s">
        <v>14403</v>
      </c>
      <c r="G5836" s="126">
        <v>46023</v>
      </c>
      <c r="H5836" s="299" t="s">
        <v>15743</v>
      </c>
      <c r="I5836" s="197" t="str">
        <f>IFERROR(INDEX('CPU-GERAL'!$H$12:$H$2199,MATCH(A5836,'CPU-GERAL'!$B$12:$B$2199,0)),"NÃO ENCONTRADO")</f>
        <v>NÃO ENCONTRADO</v>
      </c>
      <c r="J5836" s="59" t="str">
        <f t="shared" si="91"/>
        <v/>
      </c>
    </row>
    <row r="5837" spans="1:10" x14ac:dyDescent="0.2">
      <c r="A5837" s="300">
        <v>89605</v>
      </c>
      <c r="B5837" s="301" t="s">
        <v>2331</v>
      </c>
      <c r="C5837" s="300" t="s">
        <v>49</v>
      </c>
      <c r="D5837" s="302">
        <v>22.96</v>
      </c>
      <c r="E5837" s="303">
        <v>0</v>
      </c>
      <c r="F5837" s="110" t="s">
        <v>14403</v>
      </c>
      <c r="G5837" s="126">
        <v>46023</v>
      </c>
      <c r="H5837" s="299" t="s">
        <v>15743</v>
      </c>
      <c r="I5837" s="197" t="str">
        <f>IFERROR(INDEX('CPU-GERAL'!$H$12:$H$2199,MATCH(A5837,'CPU-GERAL'!$B$12:$B$2199,0)),"NÃO ENCONTRADO")</f>
        <v>NÃO ENCONTRADO</v>
      </c>
      <c r="J5837" s="59" t="str">
        <f t="shared" si="91"/>
        <v/>
      </c>
    </row>
    <row r="5838" spans="1:10" x14ac:dyDescent="0.2">
      <c r="A5838" s="300">
        <v>89981</v>
      </c>
      <c r="B5838" s="301" t="s">
        <v>11132</v>
      </c>
      <c r="C5838" s="300" t="s">
        <v>49</v>
      </c>
      <c r="D5838" s="302">
        <v>24.16</v>
      </c>
      <c r="E5838" s="303">
        <v>0</v>
      </c>
      <c r="F5838" s="110" t="s">
        <v>14403</v>
      </c>
      <c r="G5838" s="126">
        <v>46023</v>
      </c>
      <c r="H5838" s="299" t="s">
        <v>15743</v>
      </c>
      <c r="I5838" s="197" t="str">
        <f>IFERROR(INDEX('CPU-GERAL'!$H$12:$H$2199,MATCH(A5838,'CPU-GERAL'!$B$12:$B$2199,0)),"NÃO ENCONTRADO")</f>
        <v>NÃO ENCONTRADO</v>
      </c>
      <c r="J5838" s="59" t="str">
        <f t="shared" si="91"/>
        <v/>
      </c>
    </row>
    <row r="5839" spans="1:10" x14ac:dyDescent="0.2">
      <c r="A5839" s="300">
        <v>89385</v>
      </c>
      <c r="B5839" s="301" t="s">
        <v>11133</v>
      </c>
      <c r="C5839" s="300" t="s">
        <v>49</v>
      </c>
      <c r="D5839" s="302">
        <v>8.2899999999999991</v>
      </c>
      <c r="E5839" s="303">
        <v>0</v>
      </c>
      <c r="F5839" s="110" t="s">
        <v>14403</v>
      </c>
      <c r="G5839" s="126">
        <v>46023</v>
      </c>
      <c r="H5839" s="299" t="s">
        <v>15743</v>
      </c>
      <c r="I5839" s="197" t="str">
        <f>IFERROR(INDEX('CPU-GERAL'!$H$12:$H$2199,MATCH(A5839,'CPU-GERAL'!$B$12:$B$2199,0)),"NÃO ENCONTRADO")</f>
        <v>NÃO ENCONTRADO</v>
      </c>
      <c r="J5839" s="59" t="str">
        <f t="shared" si="91"/>
        <v/>
      </c>
    </row>
    <row r="5840" spans="1:10" x14ac:dyDescent="0.2">
      <c r="A5840" s="300">
        <v>89551</v>
      </c>
      <c r="B5840" s="301" t="s">
        <v>11134</v>
      </c>
      <c r="C5840" s="300" t="s">
        <v>49</v>
      </c>
      <c r="D5840" s="302">
        <v>9.6</v>
      </c>
      <c r="E5840" s="303">
        <v>0</v>
      </c>
      <c r="F5840" s="110" t="s">
        <v>14403</v>
      </c>
      <c r="G5840" s="126">
        <v>46023</v>
      </c>
      <c r="H5840" s="299" t="s">
        <v>15743</v>
      </c>
      <c r="I5840" s="197" t="str">
        <f>IFERROR(INDEX('CPU-GERAL'!$H$12:$H$2199,MATCH(A5840,'CPU-GERAL'!$B$12:$B$2199,0)),"NÃO ENCONTRADO")</f>
        <v>NÃO ENCONTRADO</v>
      </c>
      <c r="J5840" s="59" t="str">
        <f t="shared" si="91"/>
        <v/>
      </c>
    </row>
    <row r="5841" spans="1:10" x14ac:dyDescent="0.2">
      <c r="A5841" s="300">
        <v>89434</v>
      </c>
      <c r="B5841" s="301" t="s">
        <v>11135</v>
      </c>
      <c r="C5841" s="300" t="s">
        <v>49</v>
      </c>
      <c r="D5841" s="302">
        <v>12.37</v>
      </c>
      <c r="E5841" s="303">
        <v>0</v>
      </c>
      <c r="F5841" s="110" t="s">
        <v>14403</v>
      </c>
      <c r="G5841" s="126">
        <v>46023</v>
      </c>
      <c r="H5841" s="299" t="s">
        <v>15743</v>
      </c>
      <c r="I5841" s="197" t="str">
        <f>IFERROR(INDEX('CPU-GERAL'!$H$12:$H$2199,MATCH(A5841,'CPU-GERAL'!$B$12:$B$2199,0)),"NÃO ENCONTRADO")</f>
        <v>NÃO ENCONTRADO</v>
      </c>
      <c r="J5841" s="59" t="str">
        <f t="shared" si="91"/>
        <v/>
      </c>
    </row>
    <row r="5842" spans="1:10" x14ac:dyDescent="0.2">
      <c r="A5842" s="300">
        <v>89389</v>
      </c>
      <c r="B5842" s="301" t="s">
        <v>11136</v>
      </c>
      <c r="C5842" s="300" t="s">
        <v>49</v>
      </c>
      <c r="D5842" s="302">
        <v>13.06</v>
      </c>
      <c r="E5842" s="303">
        <v>0</v>
      </c>
      <c r="F5842" s="110" t="s">
        <v>14403</v>
      </c>
      <c r="G5842" s="126">
        <v>46023</v>
      </c>
      <c r="H5842" s="299" t="s">
        <v>15743</v>
      </c>
      <c r="I5842" s="197" t="str">
        <f>IFERROR(INDEX('CPU-GERAL'!$H$12:$H$2199,MATCH(A5842,'CPU-GERAL'!$B$12:$B$2199,0)),"NÃO ENCONTRADO")</f>
        <v>NÃO ENCONTRADO</v>
      </c>
      <c r="J5842" s="59" t="str">
        <f t="shared" si="91"/>
        <v/>
      </c>
    </row>
    <row r="5843" spans="1:10" x14ac:dyDescent="0.2">
      <c r="A5843" s="300">
        <v>89417</v>
      </c>
      <c r="B5843" s="301" t="s">
        <v>2232</v>
      </c>
      <c r="C5843" s="300" t="s">
        <v>49</v>
      </c>
      <c r="D5843" s="302">
        <v>6.32</v>
      </c>
      <c r="E5843" s="303">
        <v>0</v>
      </c>
      <c r="F5843" s="110" t="s">
        <v>14403</v>
      </c>
      <c r="G5843" s="126">
        <v>46023</v>
      </c>
      <c r="H5843" s="299" t="s">
        <v>15743</v>
      </c>
      <c r="I5843" s="197" t="str">
        <f>IFERROR(INDEX('CPU-GERAL'!$H$12:$H$2199,MATCH(A5843,'CPU-GERAL'!$B$12:$B$2199,0)),"NÃO ENCONTRADO")</f>
        <v>NÃO ENCONTRADO</v>
      </c>
      <c r="J5843" s="59" t="str">
        <f t="shared" si="91"/>
        <v/>
      </c>
    </row>
    <row r="5844" spans="1:10" x14ac:dyDescent="0.2">
      <c r="A5844" s="300">
        <v>89371</v>
      </c>
      <c r="B5844" s="301" t="s">
        <v>2203</v>
      </c>
      <c r="C5844" s="300" t="s">
        <v>49</v>
      </c>
      <c r="D5844" s="302">
        <v>6.86</v>
      </c>
      <c r="E5844" s="303">
        <v>0</v>
      </c>
      <c r="F5844" s="110" t="s">
        <v>14403</v>
      </c>
      <c r="G5844" s="126">
        <v>46023</v>
      </c>
      <c r="H5844" s="299" t="s">
        <v>15743</v>
      </c>
      <c r="I5844" s="197" t="str">
        <f>IFERROR(INDEX('CPU-GERAL'!$H$12:$H$2199,MATCH(A5844,'CPU-GERAL'!$B$12:$B$2199,0)),"NÃO ENCONTRADO")</f>
        <v>NÃO ENCONTRADO</v>
      </c>
      <c r="J5844" s="59" t="str">
        <f t="shared" si="91"/>
        <v/>
      </c>
    </row>
    <row r="5845" spans="1:10" x14ac:dyDescent="0.2">
      <c r="A5845" s="300">
        <v>89528</v>
      </c>
      <c r="B5845" s="301" t="s">
        <v>2283</v>
      </c>
      <c r="C5845" s="300" t="s">
        <v>49</v>
      </c>
      <c r="D5845" s="302">
        <v>4.91</v>
      </c>
      <c r="E5845" s="303">
        <v>0</v>
      </c>
      <c r="F5845" s="110" t="s">
        <v>14403</v>
      </c>
      <c r="G5845" s="126">
        <v>46023</v>
      </c>
      <c r="H5845" s="299" t="s">
        <v>15743</v>
      </c>
      <c r="I5845" s="197" t="str">
        <f>IFERROR(INDEX('CPU-GERAL'!$H$12:$H$2199,MATCH(A5845,'CPU-GERAL'!$B$12:$B$2199,0)),"NÃO ENCONTRADO")</f>
        <v>NÃO ENCONTRADO</v>
      </c>
      <c r="J5845" s="59" t="str">
        <f t="shared" si="91"/>
        <v/>
      </c>
    </row>
    <row r="5846" spans="1:10" x14ac:dyDescent="0.2">
      <c r="A5846" s="300">
        <v>89424</v>
      </c>
      <c r="B5846" s="301" t="s">
        <v>2236</v>
      </c>
      <c r="C5846" s="300" t="s">
        <v>49</v>
      </c>
      <c r="D5846" s="302">
        <v>7.48</v>
      </c>
      <c r="E5846" s="303">
        <v>0</v>
      </c>
      <c r="F5846" s="110" t="s">
        <v>14403</v>
      </c>
      <c r="G5846" s="126">
        <v>46023</v>
      </c>
      <c r="H5846" s="299" t="s">
        <v>15743</v>
      </c>
      <c r="I5846" s="197" t="str">
        <f>IFERROR(INDEX('CPU-GERAL'!$H$12:$H$2199,MATCH(A5846,'CPU-GERAL'!$B$12:$B$2199,0)),"NÃO ENCONTRADO")</f>
        <v>NÃO ENCONTRADO</v>
      </c>
      <c r="J5846" s="59" t="str">
        <f t="shared" si="91"/>
        <v/>
      </c>
    </row>
    <row r="5847" spans="1:10" x14ac:dyDescent="0.2">
      <c r="A5847" s="300">
        <v>89378</v>
      </c>
      <c r="B5847" s="301" t="s">
        <v>2209</v>
      </c>
      <c r="C5847" s="300" t="s">
        <v>49</v>
      </c>
      <c r="D5847" s="302">
        <v>8.1</v>
      </c>
      <c r="E5847" s="303">
        <v>0</v>
      </c>
      <c r="F5847" s="110" t="s">
        <v>14403</v>
      </c>
      <c r="G5847" s="126">
        <v>46023</v>
      </c>
      <c r="H5847" s="299" t="s">
        <v>15743</v>
      </c>
      <c r="I5847" s="197" t="str">
        <f>IFERROR(INDEX('CPU-GERAL'!$H$12:$H$2199,MATCH(A5847,'CPU-GERAL'!$B$12:$B$2199,0)),"NÃO ENCONTRADO")</f>
        <v>NÃO ENCONTRADO</v>
      </c>
      <c r="J5847" s="59" t="str">
        <f t="shared" si="91"/>
        <v/>
      </c>
    </row>
    <row r="5848" spans="1:10" x14ac:dyDescent="0.2">
      <c r="A5848" s="300">
        <v>89541</v>
      </c>
      <c r="B5848" s="301" t="s">
        <v>2290</v>
      </c>
      <c r="C5848" s="300" t="s">
        <v>49</v>
      </c>
      <c r="D5848" s="302">
        <v>7.31</v>
      </c>
      <c r="E5848" s="303">
        <v>0</v>
      </c>
      <c r="F5848" s="110" t="s">
        <v>14403</v>
      </c>
      <c r="G5848" s="126">
        <v>46023</v>
      </c>
      <c r="H5848" s="299" t="s">
        <v>15743</v>
      </c>
      <c r="I5848" s="197" t="str">
        <f>IFERROR(INDEX('CPU-GERAL'!$H$12:$H$2199,MATCH(A5848,'CPU-GERAL'!$B$12:$B$2199,0)),"NÃO ENCONTRADO")</f>
        <v>NÃO ENCONTRADO</v>
      </c>
      <c r="J5848" s="59" t="str">
        <f t="shared" si="91"/>
        <v/>
      </c>
    </row>
    <row r="5849" spans="1:10" x14ac:dyDescent="0.2">
      <c r="A5849" s="300">
        <v>89431</v>
      </c>
      <c r="B5849" s="301" t="s">
        <v>2240</v>
      </c>
      <c r="C5849" s="300" t="s">
        <v>49</v>
      </c>
      <c r="D5849" s="302">
        <v>10.27</v>
      </c>
      <c r="E5849" s="303">
        <v>0</v>
      </c>
      <c r="F5849" s="110" t="s">
        <v>14403</v>
      </c>
      <c r="G5849" s="126">
        <v>46023</v>
      </c>
      <c r="H5849" s="299" t="s">
        <v>15743</v>
      </c>
      <c r="I5849" s="197" t="str">
        <f>IFERROR(INDEX('CPU-GERAL'!$H$12:$H$2199,MATCH(A5849,'CPU-GERAL'!$B$12:$B$2199,0)),"NÃO ENCONTRADO")</f>
        <v>NÃO ENCONTRADO</v>
      </c>
      <c r="J5849" s="59" t="str">
        <f t="shared" si="91"/>
        <v/>
      </c>
    </row>
    <row r="5850" spans="1:10" x14ac:dyDescent="0.2">
      <c r="A5850" s="300">
        <v>89386</v>
      </c>
      <c r="B5850" s="301" t="s">
        <v>2213</v>
      </c>
      <c r="C5850" s="300" t="s">
        <v>49</v>
      </c>
      <c r="D5850" s="302">
        <v>11.01</v>
      </c>
      <c r="E5850" s="303">
        <v>0</v>
      </c>
      <c r="F5850" s="110" t="s">
        <v>14403</v>
      </c>
      <c r="G5850" s="126">
        <v>46023</v>
      </c>
      <c r="H5850" s="299" t="s">
        <v>15743</v>
      </c>
      <c r="I5850" s="197" t="str">
        <f>IFERROR(INDEX('CPU-GERAL'!$H$12:$H$2199,MATCH(A5850,'CPU-GERAL'!$B$12:$B$2199,0)),"NÃO ENCONTRADO")</f>
        <v>NÃO ENCONTRADO</v>
      </c>
      <c r="J5850" s="59" t="str">
        <f t="shared" si="91"/>
        <v/>
      </c>
    </row>
    <row r="5851" spans="1:10" x14ac:dyDescent="0.2">
      <c r="A5851" s="300">
        <v>89558</v>
      </c>
      <c r="B5851" s="301" t="s">
        <v>2303</v>
      </c>
      <c r="C5851" s="300" t="s">
        <v>49</v>
      </c>
      <c r="D5851" s="302">
        <v>10.99</v>
      </c>
      <c r="E5851" s="303">
        <v>0</v>
      </c>
      <c r="F5851" s="110" t="s">
        <v>14403</v>
      </c>
      <c r="G5851" s="126">
        <v>46023</v>
      </c>
      <c r="H5851" s="299" t="s">
        <v>15743</v>
      </c>
      <c r="I5851" s="197" t="str">
        <f>IFERROR(INDEX('CPU-GERAL'!$H$12:$H$2199,MATCH(A5851,'CPU-GERAL'!$B$12:$B$2199,0)),"NÃO ENCONTRADO")</f>
        <v>NÃO ENCONTRADO</v>
      </c>
      <c r="J5851" s="59" t="str">
        <f t="shared" si="91"/>
        <v/>
      </c>
    </row>
    <row r="5852" spans="1:10" x14ac:dyDescent="0.2">
      <c r="A5852" s="300">
        <v>103988</v>
      </c>
      <c r="B5852" s="301" t="s">
        <v>2754</v>
      </c>
      <c r="C5852" s="300" t="s">
        <v>49</v>
      </c>
      <c r="D5852" s="302">
        <v>14.45</v>
      </c>
      <c r="E5852" s="303">
        <v>0</v>
      </c>
      <c r="F5852" s="110" t="s">
        <v>14403</v>
      </c>
      <c r="G5852" s="126">
        <v>46023</v>
      </c>
      <c r="H5852" s="299" t="s">
        <v>15743</v>
      </c>
      <c r="I5852" s="197" t="str">
        <f>IFERROR(INDEX('CPU-GERAL'!$H$12:$H$2199,MATCH(A5852,'CPU-GERAL'!$B$12:$B$2199,0)),"NÃO ENCONTRADO")</f>
        <v>NÃO ENCONTRADO</v>
      </c>
      <c r="J5852" s="59" t="str">
        <f t="shared" si="91"/>
        <v/>
      </c>
    </row>
    <row r="5853" spans="1:10" x14ac:dyDescent="0.2">
      <c r="A5853" s="300">
        <v>89575</v>
      </c>
      <c r="B5853" s="301" t="s">
        <v>2316</v>
      </c>
      <c r="C5853" s="300" t="s">
        <v>49</v>
      </c>
      <c r="D5853" s="302">
        <v>13.08</v>
      </c>
      <c r="E5853" s="303">
        <v>0</v>
      </c>
      <c r="F5853" s="110" t="s">
        <v>14403</v>
      </c>
      <c r="G5853" s="126">
        <v>46023</v>
      </c>
      <c r="H5853" s="299" t="s">
        <v>15743</v>
      </c>
      <c r="I5853" s="197" t="str">
        <f>IFERROR(INDEX('CPU-GERAL'!$H$12:$H$2199,MATCH(A5853,'CPU-GERAL'!$B$12:$B$2199,0)),"NÃO ENCONTRADO")</f>
        <v>NÃO ENCONTRADO</v>
      </c>
      <c r="J5853" s="59" t="str">
        <f t="shared" si="91"/>
        <v/>
      </c>
    </row>
    <row r="5854" spans="1:10" x14ac:dyDescent="0.2">
      <c r="A5854" s="300">
        <v>103995</v>
      </c>
      <c r="B5854" s="301" t="s">
        <v>2757</v>
      </c>
      <c r="C5854" s="300" t="s">
        <v>49</v>
      </c>
      <c r="D5854" s="302">
        <v>17.100000000000001</v>
      </c>
      <c r="E5854" s="303">
        <v>0</v>
      </c>
      <c r="F5854" s="110" t="s">
        <v>14403</v>
      </c>
      <c r="G5854" s="126">
        <v>46023</v>
      </c>
      <c r="H5854" s="299" t="s">
        <v>15743</v>
      </c>
      <c r="I5854" s="197" t="str">
        <f>IFERROR(INDEX('CPU-GERAL'!$H$12:$H$2199,MATCH(A5854,'CPU-GERAL'!$B$12:$B$2199,0)),"NÃO ENCONTRADO")</f>
        <v>NÃO ENCONTRADO</v>
      </c>
      <c r="J5854" s="59" t="str">
        <f t="shared" si="91"/>
        <v/>
      </c>
    </row>
    <row r="5855" spans="1:10" x14ac:dyDescent="0.2">
      <c r="A5855" s="300">
        <v>89597</v>
      </c>
      <c r="B5855" s="301" t="s">
        <v>2328</v>
      </c>
      <c r="C5855" s="300" t="s">
        <v>49</v>
      </c>
      <c r="D5855" s="302">
        <v>25.22</v>
      </c>
      <c r="E5855" s="303">
        <v>0</v>
      </c>
      <c r="F5855" s="110" t="s">
        <v>14403</v>
      </c>
      <c r="G5855" s="126">
        <v>46023</v>
      </c>
      <c r="H5855" s="299" t="s">
        <v>15743</v>
      </c>
      <c r="I5855" s="197" t="str">
        <f>IFERROR(INDEX('CPU-GERAL'!$H$12:$H$2199,MATCH(A5855,'CPU-GERAL'!$B$12:$B$2199,0)),"NÃO ENCONTRADO")</f>
        <v>NÃO ENCONTRADO</v>
      </c>
      <c r="J5855" s="59" t="str">
        <f t="shared" si="91"/>
        <v/>
      </c>
    </row>
    <row r="5856" spans="1:10" x14ac:dyDescent="0.2">
      <c r="A5856" s="300">
        <v>89611</v>
      </c>
      <c r="B5856" s="301" t="s">
        <v>2333</v>
      </c>
      <c r="C5856" s="300" t="s">
        <v>49</v>
      </c>
      <c r="D5856" s="302">
        <v>35.64</v>
      </c>
      <c r="E5856" s="303">
        <v>0</v>
      </c>
      <c r="F5856" s="110" t="s">
        <v>14403</v>
      </c>
      <c r="G5856" s="126">
        <v>46023</v>
      </c>
      <c r="H5856" s="299" t="s">
        <v>15743</v>
      </c>
      <c r="I5856" s="197" t="str">
        <f>IFERROR(INDEX('CPU-GERAL'!$H$12:$H$2199,MATCH(A5856,'CPU-GERAL'!$B$12:$B$2199,0)),"NÃO ENCONTRADO")</f>
        <v>NÃO ENCONTRADO</v>
      </c>
      <c r="J5856" s="59" t="str">
        <f t="shared" si="91"/>
        <v/>
      </c>
    </row>
    <row r="5857" spans="1:10" x14ac:dyDescent="0.2">
      <c r="A5857" s="300">
        <v>89614</v>
      </c>
      <c r="B5857" s="301" t="s">
        <v>2335</v>
      </c>
      <c r="C5857" s="300" t="s">
        <v>49</v>
      </c>
      <c r="D5857" s="302">
        <v>65.680000000000007</v>
      </c>
      <c r="E5857" s="303">
        <v>0</v>
      </c>
      <c r="F5857" s="110" t="s">
        <v>14403</v>
      </c>
      <c r="G5857" s="126">
        <v>46023</v>
      </c>
      <c r="H5857" s="299" t="s">
        <v>15743</v>
      </c>
      <c r="I5857" s="197" t="str">
        <f>IFERROR(INDEX('CPU-GERAL'!$H$12:$H$2199,MATCH(A5857,'CPU-GERAL'!$B$12:$B$2199,0)),"NÃO ENCONTRADO")</f>
        <v>NÃO ENCONTRADO</v>
      </c>
      <c r="J5857" s="59" t="str">
        <f t="shared" si="91"/>
        <v/>
      </c>
    </row>
    <row r="5858" spans="1:10" x14ac:dyDescent="0.2">
      <c r="A5858" s="300">
        <v>103975</v>
      </c>
      <c r="B5858" s="301" t="s">
        <v>2744</v>
      </c>
      <c r="C5858" s="300" t="s">
        <v>49</v>
      </c>
      <c r="D5858" s="302">
        <v>19.95</v>
      </c>
      <c r="E5858" s="303">
        <v>0</v>
      </c>
      <c r="F5858" s="110" t="s">
        <v>14403</v>
      </c>
      <c r="G5858" s="126">
        <v>46023</v>
      </c>
      <c r="H5858" s="299" t="s">
        <v>15743</v>
      </c>
      <c r="I5858" s="197" t="str">
        <f>IFERROR(INDEX('CPU-GERAL'!$H$12:$H$2199,MATCH(A5858,'CPU-GERAL'!$B$12:$B$2199,0)),"NÃO ENCONTRADO")</f>
        <v>NÃO ENCONTRADO</v>
      </c>
      <c r="J5858" s="59" t="str">
        <f t="shared" si="91"/>
        <v/>
      </c>
    </row>
    <row r="5859" spans="1:10" x14ac:dyDescent="0.2">
      <c r="A5859" s="300">
        <v>104007</v>
      </c>
      <c r="B5859" s="301" t="s">
        <v>2764</v>
      </c>
      <c r="C5859" s="300" t="s">
        <v>49</v>
      </c>
      <c r="D5859" s="302">
        <v>24.83</v>
      </c>
      <c r="E5859" s="303">
        <v>0</v>
      </c>
      <c r="F5859" s="110" t="s">
        <v>14403</v>
      </c>
      <c r="G5859" s="126">
        <v>46023</v>
      </c>
      <c r="H5859" s="299" t="s">
        <v>15743</v>
      </c>
      <c r="I5859" s="197" t="str">
        <f>IFERROR(INDEX('CPU-GERAL'!$H$12:$H$2199,MATCH(A5859,'CPU-GERAL'!$B$12:$B$2199,0)),"NÃO ENCONTRADO")</f>
        <v>NÃO ENCONTRADO</v>
      </c>
      <c r="J5859" s="59" t="str">
        <f t="shared" si="91"/>
        <v/>
      </c>
    </row>
    <row r="5860" spans="1:10" x14ac:dyDescent="0.2">
      <c r="A5860" s="300">
        <v>103976</v>
      </c>
      <c r="B5860" s="301" t="s">
        <v>2745</v>
      </c>
      <c r="C5860" s="300" t="s">
        <v>49</v>
      </c>
      <c r="D5860" s="302">
        <v>28.7</v>
      </c>
      <c r="E5860" s="303">
        <v>0</v>
      </c>
      <c r="F5860" s="110" t="s">
        <v>14403</v>
      </c>
      <c r="G5860" s="126">
        <v>46023</v>
      </c>
      <c r="H5860" s="299" t="s">
        <v>15743</v>
      </c>
      <c r="I5860" s="197" t="str">
        <f>IFERROR(INDEX('CPU-GERAL'!$H$12:$H$2199,MATCH(A5860,'CPU-GERAL'!$B$12:$B$2199,0)),"NÃO ENCONTRADO")</f>
        <v>NÃO ENCONTRADO</v>
      </c>
      <c r="J5860" s="59" t="str">
        <f t="shared" si="91"/>
        <v/>
      </c>
    </row>
    <row r="5861" spans="1:10" x14ac:dyDescent="0.2">
      <c r="A5861" s="300">
        <v>104008</v>
      </c>
      <c r="B5861" s="301" t="s">
        <v>2765</v>
      </c>
      <c r="C5861" s="300" t="s">
        <v>49</v>
      </c>
      <c r="D5861" s="302">
        <v>35.67</v>
      </c>
      <c r="E5861" s="303">
        <v>0</v>
      </c>
      <c r="F5861" s="110" t="s">
        <v>14403</v>
      </c>
      <c r="G5861" s="126">
        <v>46023</v>
      </c>
      <c r="H5861" s="299" t="s">
        <v>15743</v>
      </c>
      <c r="I5861" s="197" t="str">
        <f>IFERROR(INDEX('CPU-GERAL'!$H$12:$H$2199,MATCH(A5861,'CPU-GERAL'!$B$12:$B$2199,0)),"NÃO ENCONTRADO")</f>
        <v>NÃO ENCONTRADO</v>
      </c>
      <c r="J5861" s="59" t="str">
        <f t="shared" si="91"/>
        <v/>
      </c>
    </row>
    <row r="5862" spans="1:10" x14ac:dyDescent="0.2">
      <c r="A5862" s="300">
        <v>89630</v>
      </c>
      <c r="B5862" s="301" t="s">
        <v>2347</v>
      </c>
      <c r="C5862" s="300" t="s">
        <v>49</v>
      </c>
      <c r="D5862" s="302">
        <v>67.510000000000005</v>
      </c>
      <c r="E5862" s="303">
        <v>0</v>
      </c>
      <c r="F5862" s="110" t="s">
        <v>14403</v>
      </c>
      <c r="G5862" s="126">
        <v>46023</v>
      </c>
      <c r="H5862" s="299" t="s">
        <v>15743</v>
      </c>
      <c r="I5862" s="197" t="str">
        <f>IFERROR(INDEX('CPU-GERAL'!$H$12:$H$2199,MATCH(A5862,'CPU-GERAL'!$B$12:$B$2199,0)),"NÃO ENCONTRADO")</f>
        <v>NÃO ENCONTRADO</v>
      </c>
      <c r="J5862" s="59" t="str">
        <f t="shared" si="91"/>
        <v/>
      </c>
    </row>
    <row r="5863" spans="1:10" x14ac:dyDescent="0.2">
      <c r="A5863" s="300">
        <v>89632</v>
      </c>
      <c r="B5863" s="301" t="s">
        <v>2349</v>
      </c>
      <c r="C5863" s="300" t="s">
        <v>49</v>
      </c>
      <c r="D5863" s="302">
        <v>134.47</v>
      </c>
      <c r="E5863" s="303">
        <v>0</v>
      </c>
      <c r="F5863" s="110" t="s">
        <v>14403</v>
      </c>
      <c r="G5863" s="126">
        <v>46023</v>
      </c>
      <c r="H5863" s="299" t="s">
        <v>15743</v>
      </c>
      <c r="I5863" s="197" t="str">
        <f>IFERROR(INDEX('CPU-GERAL'!$H$12:$H$2199,MATCH(A5863,'CPU-GERAL'!$B$12:$B$2199,0)),"NÃO ENCONTRADO")</f>
        <v>NÃO ENCONTRADO</v>
      </c>
      <c r="J5863" s="59" t="str">
        <f t="shared" si="91"/>
        <v/>
      </c>
    </row>
    <row r="5864" spans="1:10" x14ac:dyDescent="0.2">
      <c r="A5864" s="300">
        <v>89438</v>
      </c>
      <c r="B5864" s="301" t="s">
        <v>2243</v>
      </c>
      <c r="C5864" s="300" t="s">
        <v>49</v>
      </c>
      <c r="D5864" s="302">
        <v>11.66</v>
      </c>
      <c r="E5864" s="303">
        <v>0</v>
      </c>
      <c r="F5864" s="110" t="s">
        <v>14403</v>
      </c>
      <c r="G5864" s="126">
        <v>46023</v>
      </c>
      <c r="H5864" s="299" t="s">
        <v>15743</v>
      </c>
      <c r="I5864" s="197" t="str">
        <f>IFERROR(INDEX('CPU-GERAL'!$H$12:$H$2199,MATCH(A5864,'CPU-GERAL'!$B$12:$B$2199,0)),"NÃO ENCONTRADO")</f>
        <v>NÃO ENCONTRADO</v>
      </c>
      <c r="J5864" s="59" t="str">
        <f t="shared" si="91"/>
        <v/>
      </c>
    </row>
    <row r="5865" spans="1:10" x14ac:dyDescent="0.2">
      <c r="A5865" s="300">
        <v>89393</v>
      </c>
      <c r="B5865" s="301" t="s">
        <v>2215</v>
      </c>
      <c r="C5865" s="300" t="s">
        <v>49</v>
      </c>
      <c r="D5865" s="302">
        <v>12.74</v>
      </c>
      <c r="E5865" s="303">
        <v>0</v>
      </c>
      <c r="F5865" s="110" t="s">
        <v>14403</v>
      </c>
      <c r="G5865" s="126">
        <v>46023</v>
      </c>
      <c r="H5865" s="299" t="s">
        <v>15743</v>
      </c>
      <c r="I5865" s="197" t="str">
        <f>IFERROR(INDEX('CPU-GERAL'!$H$12:$H$2199,MATCH(A5865,'CPU-GERAL'!$B$12:$B$2199,0)),"NÃO ENCONTRADO")</f>
        <v>NÃO ENCONTRADO</v>
      </c>
      <c r="J5865" s="59" t="str">
        <f t="shared" si="91"/>
        <v/>
      </c>
    </row>
    <row r="5866" spans="1:10" x14ac:dyDescent="0.2">
      <c r="A5866" s="300">
        <v>89617</v>
      </c>
      <c r="B5866" s="301" t="s">
        <v>2337</v>
      </c>
      <c r="C5866" s="300" t="s">
        <v>49</v>
      </c>
      <c r="D5866" s="302">
        <v>8.69</v>
      </c>
      <c r="E5866" s="303">
        <v>0</v>
      </c>
      <c r="F5866" s="110" t="s">
        <v>14403</v>
      </c>
      <c r="G5866" s="126">
        <v>46023</v>
      </c>
      <c r="H5866" s="299" t="s">
        <v>15743</v>
      </c>
      <c r="I5866" s="197" t="str">
        <f>IFERROR(INDEX('CPU-GERAL'!$H$12:$H$2199,MATCH(A5866,'CPU-GERAL'!$B$12:$B$2199,0)),"NÃO ENCONTRADO")</f>
        <v>NÃO ENCONTRADO</v>
      </c>
      <c r="J5866" s="59" t="str">
        <f t="shared" si="91"/>
        <v/>
      </c>
    </row>
    <row r="5867" spans="1:10" x14ac:dyDescent="0.2">
      <c r="A5867" s="300">
        <v>89440</v>
      </c>
      <c r="B5867" s="301" t="s">
        <v>2244</v>
      </c>
      <c r="C5867" s="300" t="s">
        <v>49</v>
      </c>
      <c r="D5867" s="302">
        <v>13.8</v>
      </c>
      <c r="E5867" s="303">
        <v>0</v>
      </c>
      <c r="F5867" s="110" t="s">
        <v>14403</v>
      </c>
      <c r="G5867" s="126">
        <v>46023</v>
      </c>
      <c r="H5867" s="299" t="s">
        <v>15743</v>
      </c>
      <c r="I5867" s="197" t="str">
        <f>IFERROR(INDEX('CPU-GERAL'!$H$12:$H$2199,MATCH(A5867,'CPU-GERAL'!$B$12:$B$2199,0)),"NÃO ENCONTRADO")</f>
        <v>NÃO ENCONTRADO</v>
      </c>
      <c r="J5867" s="59" t="str">
        <f t="shared" si="91"/>
        <v/>
      </c>
    </row>
    <row r="5868" spans="1:10" x14ac:dyDescent="0.2">
      <c r="A5868" s="300">
        <v>89395</v>
      </c>
      <c r="B5868" s="301" t="s">
        <v>2216</v>
      </c>
      <c r="C5868" s="300" t="s">
        <v>49</v>
      </c>
      <c r="D5868" s="302">
        <v>15.05</v>
      </c>
      <c r="E5868" s="303">
        <v>0</v>
      </c>
      <c r="F5868" s="110" t="s">
        <v>14403</v>
      </c>
      <c r="G5868" s="126">
        <v>46023</v>
      </c>
      <c r="H5868" s="299" t="s">
        <v>15743</v>
      </c>
      <c r="I5868" s="197">
        <f>IFERROR(INDEX('CPU-GERAL'!$H$12:$H$2199,MATCH(A5868,'CPU-GERAL'!$B$12:$B$2199,0)),"NÃO ENCONTRADO")</f>
        <v>15.05</v>
      </c>
      <c r="J5868" s="59" t="str">
        <f t="shared" si="91"/>
        <v>IGUAL A CPU</v>
      </c>
    </row>
    <row r="5869" spans="1:10" x14ac:dyDescent="0.2">
      <c r="A5869" s="300">
        <v>89620</v>
      </c>
      <c r="B5869" s="301" t="s">
        <v>2338</v>
      </c>
      <c r="C5869" s="300" t="s">
        <v>49</v>
      </c>
      <c r="D5869" s="302">
        <v>13.51</v>
      </c>
      <c r="E5869" s="303">
        <v>0</v>
      </c>
      <c r="F5869" s="110" t="s">
        <v>14403</v>
      </c>
      <c r="G5869" s="126">
        <v>46023</v>
      </c>
      <c r="H5869" s="299" t="s">
        <v>15743</v>
      </c>
      <c r="I5869" s="197" t="str">
        <f>IFERROR(INDEX('CPU-GERAL'!$H$12:$H$2199,MATCH(A5869,'CPU-GERAL'!$B$12:$B$2199,0)),"NÃO ENCONTRADO")</f>
        <v>NÃO ENCONTRADO</v>
      </c>
      <c r="J5869" s="59" t="str">
        <f t="shared" si="91"/>
        <v/>
      </c>
    </row>
    <row r="5870" spans="1:10" x14ac:dyDescent="0.2">
      <c r="A5870" s="300">
        <v>89443</v>
      </c>
      <c r="B5870" s="301" t="s">
        <v>2246</v>
      </c>
      <c r="C5870" s="300" t="s">
        <v>49</v>
      </c>
      <c r="D5870" s="302">
        <v>19.420000000000002</v>
      </c>
      <c r="E5870" s="303">
        <v>0</v>
      </c>
      <c r="F5870" s="110" t="s">
        <v>14403</v>
      </c>
      <c r="G5870" s="126">
        <v>46023</v>
      </c>
      <c r="H5870" s="299" t="s">
        <v>15743</v>
      </c>
      <c r="I5870" s="197" t="str">
        <f>IFERROR(INDEX('CPU-GERAL'!$H$12:$H$2199,MATCH(A5870,'CPU-GERAL'!$B$12:$B$2199,0)),"NÃO ENCONTRADO")</f>
        <v>NÃO ENCONTRADO</v>
      </c>
      <c r="J5870" s="59" t="str">
        <f t="shared" si="91"/>
        <v/>
      </c>
    </row>
    <row r="5871" spans="1:10" x14ac:dyDescent="0.2">
      <c r="A5871" s="300">
        <v>89398</v>
      </c>
      <c r="B5871" s="301" t="s">
        <v>2218</v>
      </c>
      <c r="C5871" s="300" t="s">
        <v>49</v>
      </c>
      <c r="D5871" s="302">
        <v>20.91</v>
      </c>
      <c r="E5871" s="303">
        <v>0</v>
      </c>
      <c r="F5871" s="110" t="s">
        <v>14403</v>
      </c>
      <c r="G5871" s="126">
        <v>46023</v>
      </c>
      <c r="H5871" s="299" t="s">
        <v>15743</v>
      </c>
      <c r="I5871" s="197" t="str">
        <f>IFERROR(INDEX('CPU-GERAL'!$H$12:$H$2199,MATCH(A5871,'CPU-GERAL'!$B$12:$B$2199,0)),"NÃO ENCONTRADO")</f>
        <v>NÃO ENCONTRADO</v>
      </c>
      <c r="J5871" s="59" t="str">
        <f t="shared" si="91"/>
        <v/>
      </c>
    </row>
    <row r="5872" spans="1:10" x14ac:dyDescent="0.2">
      <c r="A5872" s="300">
        <v>89623</v>
      </c>
      <c r="B5872" s="301" t="s">
        <v>2340</v>
      </c>
      <c r="C5872" s="300" t="s">
        <v>49</v>
      </c>
      <c r="D5872" s="302">
        <v>21.77</v>
      </c>
      <c r="E5872" s="303">
        <v>0</v>
      </c>
      <c r="F5872" s="110" t="s">
        <v>14403</v>
      </c>
      <c r="G5872" s="126">
        <v>46023</v>
      </c>
      <c r="H5872" s="299" t="s">
        <v>15743</v>
      </c>
      <c r="I5872" s="197" t="str">
        <f>IFERROR(INDEX('CPU-GERAL'!$H$12:$H$2199,MATCH(A5872,'CPU-GERAL'!$B$12:$B$2199,0)),"NÃO ENCONTRADO")</f>
        <v>NÃO ENCONTRADO</v>
      </c>
      <c r="J5872" s="59" t="str">
        <f t="shared" si="91"/>
        <v/>
      </c>
    </row>
    <row r="5873" spans="1:10" x14ac:dyDescent="0.2">
      <c r="A5873" s="300">
        <v>104011</v>
      </c>
      <c r="B5873" s="301" t="s">
        <v>2767</v>
      </c>
      <c r="C5873" s="300" t="s">
        <v>49</v>
      </c>
      <c r="D5873" s="302">
        <v>28.58</v>
      </c>
      <c r="E5873" s="303">
        <v>0</v>
      </c>
      <c r="F5873" s="110" t="s">
        <v>14403</v>
      </c>
      <c r="G5873" s="126">
        <v>46023</v>
      </c>
      <c r="H5873" s="299" t="s">
        <v>15743</v>
      </c>
      <c r="I5873" s="197" t="str">
        <f>IFERROR(INDEX('CPU-GERAL'!$H$12:$H$2199,MATCH(A5873,'CPU-GERAL'!$B$12:$B$2199,0)),"NÃO ENCONTRADO")</f>
        <v>NÃO ENCONTRADO</v>
      </c>
      <c r="J5873" s="59" t="str">
        <f t="shared" si="91"/>
        <v/>
      </c>
    </row>
    <row r="5874" spans="1:10" x14ac:dyDescent="0.2">
      <c r="A5874" s="300">
        <v>89625</v>
      </c>
      <c r="B5874" s="301" t="s">
        <v>2342</v>
      </c>
      <c r="C5874" s="300" t="s">
        <v>49</v>
      </c>
      <c r="D5874" s="302">
        <v>25.57</v>
      </c>
      <c r="E5874" s="303">
        <v>0</v>
      </c>
      <c r="F5874" s="110" t="s">
        <v>14403</v>
      </c>
      <c r="G5874" s="126">
        <v>46023</v>
      </c>
      <c r="H5874" s="299" t="s">
        <v>15743</v>
      </c>
      <c r="I5874" s="197">
        <f>IFERROR(INDEX('CPU-GERAL'!$H$12:$H$2199,MATCH(A5874,'CPU-GERAL'!$B$12:$B$2199,0)),"NÃO ENCONTRADO")</f>
        <v>25.57</v>
      </c>
      <c r="J5874" s="59" t="str">
        <f t="shared" si="91"/>
        <v>IGUAL A CPU</v>
      </c>
    </row>
    <row r="5875" spans="1:10" x14ac:dyDescent="0.2">
      <c r="A5875" s="300">
        <v>104004</v>
      </c>
      <c r="B5875" s="301" t="s">
        <v>2761</v>
      </c>
      <c r="C5875" s="300" t="s">
        <v>49</v>
      </c>
      <c r="D5875" s="302">
        <v>33.58</v>
      </c>
      <c r="E5875" s="303">
        <v>0</v>
      </c>
      <c r="F5875" s="110" t="s">
        <v>14403</v>
      </c>
      <c r="G5875" s="126">
        <v>46023</v>
      </c>
      <c r="H5875" s="299" t="s">
        <v>15743</v>
      </c>
      <c r="I5875" s="197" t="str">
        <f>IFERROR(INDEX('CPU-GERAL'!$H$12:$H$2199,MATCH(A5875,'CPU-GERAL'!$B$12:$B$2199,0)),"NÃO ENCONTRADO")</f>
        <v>NÃO ENCONTRADO</v>
      </c>
      <c r="J5875" s="59" t="str">
        <f t="shared" si="91"/>
        <v/>
      </c>
    </row>
    <row r="5876" spans="1:10" x14ac:dyDescent="0.2">
      <c r="A5876" s="300">
        <v>89628</v>
      </c>
      <c r="B5876" s="301" t="s">
        <v>2345</v>
      </c>
      <c r="C5876" s="300" t="s">
        <v>49</v>
      </c>
      <c r="D5876" s="302">
        <v>53.09</v>
      </c>
      <c r="E5876" s="303">
        <v>0</v>
      </c>
      <c r="F5876" s="110" t="s">
        <v>14403</v>
      </c>
      <c r="G5876" s="126">
        <v>46023</v>
      </c>
      <c r="H5876" s="299" t="s">
        <v>15743</v>
      </c>
      <c r="I5876" s="197">
        <f>IFERROR(INDEX('CPU-GERAL'!$H$12:$H$2199,MATCH(A5876,'CPU-GERAL'!$B$12:$B$2199,0)),"NÃO ENCONTRADO")</f>
        <v>53.09</v>
      </c>
      <c r="J5876" s="59" t="str">
        <f t="shared" si="91"/>
        <v>IGUAL A CPU</v>
      </c>
    </row>
    <row r="5877" spans="1:10" x14ac:dyDescent="0.2">
      <c r="A5877" s="300">
        <v>89629</v>
      </c>
      <c r="B5877" s="301" t="s">
        <v>2346</v>
      </c>
      <c r="C5877" s="300" t="s">
        <v>49</v>
      </c>
      <c r="D5877" s="302">
        <v>88.9</v>
      </c>
      <c r="E5877" s="303">
        <v>0</v>
      </c>
      <c r="F5877" s="110" t="s">
        <v>14403</v>
      </c>
      <c r="G5877" s="126">
        <v>46023</v>
      </c>
      <c r="H5877" s="299" t="s">
        <v>15743</v>
      </c>
      <c r="I5877" s="197">
        <f>IFERROR(INDEX('CPU-GERAL'!$H$12:$H$2199,MATCH(A5877,'CPU-GERAL'!$B$12:$B$2199,0)),"NÃO ENCONTRADO")</f>
        <v>88.9</v>
      </c>
      <c r="J5877" s="59" t="str">
        <f t="shared" si="91"/>
        <v>IGUAL A CPU</v>
      </c>
    </row>
    <row r="5878" spans="1:10" x14ac:dyDescent="0.2">
      <c r="A5878" s="300">
        <v>89631</v>
      </c>
      <c r="B5878" s="301" t="s">
        <v>2348</v>
      </c>
      <c r="C5878" s="300" t="s">
        <v>49</v>
      </c>
      <c r="D5878" s="302">
        <v>116.49</v>
      </c>
      <c r="E5878" s="303">
        <v>0</v>
      </c>
      <c r="F5878" s="110" t="s">
        <v>14403</v>
      </c>
      <c r="G5878" s="126">
        <v>46023</v>
      </c>
      <c r="H5878" s="299" t="s">
        <v>15743</v>
      </c>
      <c r="I5878" s="197" t="str">
        <f>IFERROR(INDEX('CPU-GERAL'!$H$12:$H$2199,MATCH(A5878,'CPU-GERAL'!$B$12:$B$2199,0)),"NÃO ENCONTRADO")</f>
        <v>NÃO ENCONTRADO</v>
      </c>
      <c r="J5878" s="59" t="str">
        <f t="shared" si="91"/>
        <v/>
      </c>
    </row>
    <row r="5879" spans="1:10" x14ac:dyDescent="0.2">
      <c r="A5879" s="300">
        <v>89401</v>
      </c>
      <c r="B5879" s="301" t="s">
        <v>5131</v>
      </c>
      <c r="C5879" s="300" t="s">
        <v>18</v>
      </c>
      <c r="D5879" s="302">
        <v>12.33</v>
      </c>
      <c r="E5879" s="303">
        <v>0</v>
      </c>
      <c r="F5879" s="110" t="s">
        <v>14403</v>
      </c>
      <c r="G5879" s="126">
        <v>46023</v>
      </c>
      <c r="H5879" s="299" t="s">
        <v>15743</v>
      </c>
      <c r="I5879" s="197" t="str">
        <f>IFERROR(INDEX('CPU-GERAL'!$H$12:$H$2199,MATCH(A5879,'CPU-GERAL'!$B$12:$B$2199,0)),"NÃO ENCONTRADO")</f>
        <v>NÃO ENCONTRADO</v>
      </c>
      <c r="J5879" s="59" t="str">
        <f t="shared" si="91"/>
        <v/>
      </c>
    </row>
    <row r="5880" spans="1:10" x14ac:dyDescent="0.2">
      <c r="A5880" s="300">
        <v>89355</v>
      </c>
      <c r="B5880" s="301" t="s">
        <v>5128</v>
      </c>
      <c r="C5880" s="300" t="s">
        <v>18</v>
      </c>
      <c r="D5880" s="302">
        <v>23.49</v>
      </c>
      <c r="E5880" s="303">
        <v>0</v>
      </c>
      <c r="F5880" s="110" t="s">
        <v>14403</v>
      </c>
      <c r="G5880" s="126">
        <v>46023</v>
      </c>
      <c r="H5880" s="299" t="s">
        <v>15743</v>
      </c>
      <c r="I5880" s="197" t="str">
        <f>IFERROR(INDEX('CPU-GERAL'!$H$12:$H$2199,MATCH(A5880,'CPU-GERAL'!$B$12:$B$2199,0)),"NÃO ENCONTRADO")</f>
        <v>NÃO ENCONTRADO</v>
      </c>
      <c r="J5880" s="59" t="str">
        <f t="shared" si="91"/>
        <v/>
      </c>
    </row>
    <row r="5881" spans="1:10" x14ac:dyDescent="0.2">
      <c r="A5881" s="300">
        <v>89446</v>
      </c>
      <c r="B5881" s="301" t="s">
        <v>5134</v>
      </c>
      <c r="C5881" s="300" t="s">
        <v>18</v>
      </c>
      <c r="D5881" s="302">
        <v>6.05</v>
      </c>
      <c r="E5881" s="303">
        <v>0</v>
      </c>
      <c r="F5881" s="110" t="s">
        <v>14403</v>
      </c>
      <c r="G5881" s="126">
        <v>46023</v>
      </c>
      <c r="H5881" s="299" t="s">
        <v>15743</v>
      </c>
      <c r="I5881" s="197">
        <f>IFERROR(INDEX('CPU-GERAL'!$H$12:$H$2199,MATCH(A5881,'CPU-GERAL'!$B$12:$B$2199,0)),"NÃO ENCONTRADO")</f>
        <v>6.05</v>
      </c>
      <c r="J5881" s="59" t="str">
        <f t="shared" si="91"/>
        <v>IGUAL A CPU</v>
      </c>
    </row>
    <row r="5882" spans="1:10" x14ac:dyDescent="0.2">
      <c r="A5882" s="300">
        <v>89402</v>
      </c>
      <c r="B5882" s="301" t="s">
        <v>5132</v>
      </c>
      <c r="C5882" s="300" t="s">
        <v>18</v>
      </c>
      <c r="D5882" s="302">
        <v>14.17</v>
      </c>
      <c r="E5882" s="303">
        <v>0</v>
      </c>
      <c r="F5882" s="110" t="s">
        <v>14403</v>
      </c>
      <c r="G5882" s="126">
        <v>46023</v>
      </c>
      <c r="H5882" s="299" t="s">
        <v>15743</v>
      </c>
      <c r="I5882" s="197" t="str">
        <f>IFERROR(INDEX('CPU-GERAL'!$H$12:$H$2199,MATCH(A5882,'CPU-GERAL'!$B$12:$B$2199,0)),"NÃO ENCONTRADO")</f>
        <v>NÃO ENCONTRADO</v>
      </c>
      <c r="J5882" s="59" t="str">
        <f t="shared" si="91"/>
        <v/>
      </c>
    </row>
    <row r="5883" spans="1:10" x14ac:dyDescent="0.2">
      <c r="A5883" s="300">
        <v>89356</v>
      </c>
      <c r="B5883" s="301" t="s">
        <v>5129</v>
      </c>
      <c r="C5883" s="300" t="s">
        <v>18</v>
      </c>
      <c r="D5883" s="302">
        <v>27.1</v>
      </c>
      <c r="E5883" s="303">
        <v>0</v>
      </c>
      <c r="F5883" s="110" t="s">
        <v>14403</v>
      </c>
      <c r="G5883" s="126">
        <v>46023</v>
      </c>
      <c r="H5883" s="299" t="s">
        <v>15743</v>
      </c>
      <c r="I5883" s="197" t="str">
        <f>IFERROR(INDEX('CPU-GERAL'!$H$12:$H$2199,MATCH(A5883,'CPU-GERAL'!$B$12:$B$2199,0)),"NÃO ENCONTRADO")</f>
        <v>NÃO ENCONTRADO</v>
      </c>
      <c r="J5883" s="59" t="str">
        <f t="shared" si="91"/>
        <v/>
      </c>
    </row>
    <row r="5884" spans="1:10" x14ac:dyDescent="0.2">
      <c r="A5884" s="300">
        <v>89447</v>
      </c>
      <c r="B5884" s="301" t="s">
        <v>5135</v>
      </c>
      <c r="C5884" s="300" t="s">
        <v>18</v>
      </c>
      <c r="D5884" s="302">
        <v>11.99</v>
      </c>
      <c r="E5884" s="303">
        <v>0</v>
      </c>
      <c r="F5884" s="110" t="s">
        <v>14403</v>
      </c>
      <c r="G5884" s="126">
        <v>46023</v>
      </c>
      <c r="H5884" s="299" t="s">
        <v>15743</v>
      </c>
      <c r="I5884" s="197" t="str">
        <f>IFERROR(INDEX('CPU-GERAL'!$H$12:$H$2199,MATCH(A5884,'CPU-GERAL'!$B$12:$B$2199,0)),"NÃO ENCONTRADO")</f>
        <v>NÃO ENCONTRADO</v>
      </c>
      <c r="J5884" s="59" t="str">
        <f t="shared" si="91"/>
        <v/>
      </c>
    </row>
    <row r="5885" spans="1:10" x14ac:dyDescent="0.2">
      <c r="A5885" s="300">
        <v>89403</v>
      </c>
      <c r="B5885" s="301" t="s">
        <v>5133</v>
      </c>
      <c r="C5885" s="300" t="s">
        <v>18</v>
      </c>
      <c r="D5885" s="302">
        <v>21.66</v>
      </c>
      <c r="E5885" s="303">
        <v>0</v>
      </c>
      <c r="F5885" s="110" t="s">
        <v>14403</v>
      </c>
      <c r="G5885" s="126">
        <v>46023</v>
      </c>
      <c r="H5885" s="299" t="s">
        <v>15743</v>
      </c>
      <c r="I5885" s="197" t="str">
        <f>IFERROR(INDEX('CPU-GERAL'!$H$12:$H$2199,MATCH(A5885,'CPU-GERAL'!$B$12:$B$2199,0)),"NÃO ENCONTRADO")</f>
        <v>NÃO ENCONTRADO</v>
      </c>
      <c r="J5885" s="59" t="str">
        <f t="shared" si="91"/>
        <v/>
      </c>
    </row>
    <row r="5886" spans="1:10" x14ac:dyDescent="0.2">
      <c r="A5886" s="300">
        <v>89357</v>
      </c>
      <c r="B5886" s="301" t="s">
        <v>5130</v>
      </c>
      <c r="C5886" s="300" t="s">
        <v>18</v>
      </c>
      <c r="D5886" s="302">
        <v>37.06</v>
      </c>
      <c r="E5886" s="303">
        <v>0</v>
      </c>
      <c r="F5886" s="110" t="s">
        <v>14403</v>
      </c>
      <c r="G5886" s="126">
        <v>46023</v>
      </c>
      <c r="H5886" s="299" t="s">
        <v>15743</v>
      </c>
      <c r="I5886" s="197" t="str">
        <f>IFERROR(INDEX('CPU-GERAL'!$H$12:$H$2199,MATCH(A5886,'CPU-GERAL'!$B$12:$B$2199,0)),"NÃO ENCONTRADO")</f>
        <v>NÃO ENCONTRADO</v>
      </c>
      <c r="J5886" s="59" t="str">
        <f t="shared" si="91"/>
        <v/>
      </c>
    </row>
    <row r="5887" spans="1:10" x14ac:dyDescent="0.2">
      <c r="A5887" s="300">
        <v>89448</v>
      </c>
      <c r="B5887" s="301" t="s">
        <v>5136</v>
      </c>
      <c r="C5887" s="300" t="s">
        <v>18</v>
      </c>
      <c r="D5887" s="302">
        <v>18.350000000000001</v>
      </c>
      <c r="E5887" s="303">
        <v>0</v>
      </c>
      <c r="F5887" s="110" t="s">
        <v>14403</v>
      </c>
      <c r="G5887" s="126">
        <v>46023</v>
      </c>
      <c r="H5887" s="299" t="s">
        <v>15743</v>
      </c>
      <c r="I5887" s="197">
        <f>IFERROR(INDEX('CPU-GERAL'!$H$12:$H$2199,MATCH(A5887,'CPU-GERAL'!$B$12:$B$2199,0)),"NÃO ENCONTRADO")</f>
        <v>18.350000000000001</v>
      </c>
      <c r="J5887" s="59" t="str">
        <f t="shared" si="91"/>
        <v>IGUAL A CPU</v>
      </c>
    </row>
    <row r="5888" spans="1:10" x14ac:dyDescent="0.2">
      <c r="A5888" s="300">
        <v>103978</v>
      </c>
      <c r="B5888" s="301" t="s">
        <v>5164</v>
      </c>
      <c r="C5888" s="300" t="s">
        <v>18</v>
      </c>
      <c r="D5888" s="302">
        <v>29.71</v>
      </c>
      <c r="E5888" s="303">
        <v>0</v>
      </c>
      <c r="F5888" s="110" t="s">
        <v>14403</v>
      </c>
      <c r="G5888" s="126">
        <v>46023</v>
      </c>
      <c r="H5888" s="299" t="s">
        <v>15743</v>
      </c>
      <c r="I5888" s="197" t="str">
        <f>IFERROR(INDEX('CPU-GERAL'!$H$12:$H$2199,MATCH(A5888,'CPU-GERAL'!$B$12:$B$2199,0)),"NÃO ENCONTRADO")</f>
        <v>NÃO ENCONTRADO</v>
      </c>
      <c r="J5888" s="59" t="str">
        <f t="shared" si="91"/>
        <v/>
      </c>
    </row>
    <row r="5889" spans="1:10" x14ac:dyDescent="0.2">
      <c r="A5889" s="300">
        <v>89449</v>
      </c>
      <c r="B5889" s="301" t="s">
        <v>5137</v>
      </c>
      <c r="C5889" s="300" t="s">
        <v>18</v>
      </c>
      <c r="D5889" s="302">
        <v>20.309999999999999</v>
      </c>
      <c r="E5889" s="303">
        <v>0</v>
      </c>
      <c r="F5889" s="110" t="s">
        <v>14403</v>
      </c>
      <c r="G5889" s="126">
        <v>46023</v>
      </c>
      <c r="H5889" s="299" t="s">
        <v>15743</v>
      </c>
      <c r="I5889" s="197">
        <f>IFERROR(INDEX('CPU-GERAL'!$H$12:$H$2199,MATCH(A5889,'CPU-GERAL'!$B$12:$B$2199,0)),"NÃO ENCONTRADO")</f>
        <v>20.309999999999999</v>
      </c>
      <c r="J5889" s="59" t="str">
        <f t="shared" si="91"/>
        <v>IGUAL A CPU</v>
      </c>
    </row>
    <row r="5890" spans="1:10" x14ac:dyDescent="0.2">
      <c r="A5890" s="300">
        <v>103979</v>
      </c>
      <c r="B5890" s="301" t="s">
        <v>5165</v>
      </c>
      <c r="C5890" s="300" t="s">
        <v>18</v>
      </c>
      <c r="D5890" s="302">
        <v>33.869999999999997</v>
      </c>
      <c r="E5890" s="303">
        <v>0</v>
      </c>
      <c r="F5890" s="110" t="s">
        <v>14403</v>
      </c>
      <c r="G5890" s="126">
        <v>46023</v>
      </c>
      <c r="H5890" s="299" t="s">
        <v>15743</v>
      </c>
      <c r="I5890" s="197" t="str">
        <f>IFERROR(INDEX('CPU-GERAL'!$H$12:$H$2199,MATCH(A5890,'CPU-GERAL'!$B$12:$B$2199,0)),"NÃO ENCONTRADO")</f>
        <v>NÃO ENCONTRADO</v>
      </c>
      <c r="J5890" s="59" t="str">
        <f t="shared" si="91"/>
        <v/>
      </c>
    </row>
    <row r="5891" spans="1:10" x14ac:dyDescent="0.2">
      <c r="A5891" s="300">
        <v>89450</v>
      </c>
      <c r="B5891" s="301" t="s">
        <v>5138</v>
      </c>
      <c r="C5891" s="300" t="s">
        <v>18</v>
      </c>
      <c r="D5891" s="302">
        <v>32.479999999999997</v>
      </c>
      <c r="E5891" s="303">
        <v>0</v>
      </c>
      <c r="F5891" s="110" t="s">
        <v>14403</v>
      </c>
      <c r="G5891" s="126">
        <v>46023</v>
      </c>
      <c r="H5891" s="299" t="s">
        <v>15743</v>
      </c>
      <c r="I5891" s="197">
        <f>IFERROR(INDEX('CPU-GERAL'!$H$12:$H$2199,MATCH(A5891,'CPU-GERAL'!$B$12:$B$2199,0)),"NÃO ENCONTRADO")</f>
        <v>32.479999999999997</v>
      </c>
      <c r="J5891" s="59" t="str">
        <f t="shared" si="91"/>
        <v>IGUAL A CPU</v>
      </c>
    </row>
    <row r="5892" spans="1:10" x14ac:dyDescent="0.2">
      <c r="A5892" s="300">
        <v>89451</v>
      </c>
      <c r="B5892" s="301" t="s">
        <v>5139</v>
      </c>
      <c r="C5892" s="300" t="s">
        <v>18</v>
      </c>
      <c r="D5892" s="302">
        <v>52.84</v>
      </c>
      <c r="E5892" s="303">
        <v>0</v>
      </c>
      <c r="F5892" s="110" t="s">
        <v>14403</v>
      </c>
      <c r="G5892" s="126">
        <v>46023</v>
      </c>
      <c r="H5892" s="299" t="s">
        <v>15743</v>
      </c>
      <c r="I5892" s="197">
        <f>IFERROR(INDEX('CPU-GERAL'!$H$12:$H$2199,MATCH(A5892,'CPU-GERAL'!$B$12:$B$2199,0)),"NÃO ENCONTRADO")</f>
        <v>52.84</v>
      </c>
      <c r="J5892" s="59" t="str">
        <f t="shared" ref="J5892:J5955" si="92">IF(I5892&lt;&gt;"NÃO ENCONTRADO",IF(D5892=I5892,"IGUAL A CPU",I5892-D5892),"")</f>
        <v>IGUAL A CPU</v>
      </c>
    </row>
    <row r="5893" spans="1:10" x14ac:dyDescent="0.2">
      <c r="A5893" s="300">
        <v>89452</v>
      </c>
      <c r="B5893" s="301" t="s">
        <v>5140</v>
      </c>
      <c r="C5893" s="300" t="s">
        <v>18</v>
      </c>
      <c r="D5893" s="302">
        <v>72.73</v>
      </c>
      <c r="E5893" s="303">
        <v>0</v>
      </c>
      <c r="F5893" s="110" t="s">
        <v>14403</v>
      </c>
      <c r="G5893" s="126">
        <v>46023</v>
      </c>
      <c r="H5893" s="299" t="s">
        <v>15743</v>
      </c>
      <c r="I5893" s="197" t="str">
        <f>IFERROR(INDEX('CPU-GERAL'!$H$12:$H$2199,MATCH(A5893,'CPU-GERAL'!$B$12:$B$2199,0)),"NÃO ENCONTRADO")</f>
        <v>NÃO ENCONTRADO</v>
      </c>
      <c r="J5893" s="59" t="str">
        <f t="shared" si="92"/>
        <v/>
      </c>
    </row>
    <row r="5894" spans="1:10" x14ac:dyDescent="0.2">
      <c r="A5894" s="300">
        <v>89394</v>
      </c>
      <c r="B5894" s="301" t="s">
        <v>11137</v>
      </c>
      <c r="C5894" s="300" t="s">
        <v>49</v>
      </c>
      <c r="D5894" s="302">
        <v>21.11</v>
      </c>
      <c r="E5894" s="303">
        <v>0</v>
      </c>
      <c r="F5894" s="110" t="s">
        <v>14403</v>
      </c>
      <c r="G5894" s="126">
        <v>46023</v>
      </c>
      <c r="H5894" s="299" t="s">
        <v>15743</v>
      </c>
      <c r="I5894" s="197" t="str">
        <f>IFERROR(INDEX('CPU-GERAL'!$H$12:$H$2199,MATCH(A5894,'CPU-GERAL'!$B$12:$B$2199,0)),"NÃO ENCONTRADO")</f>
        <v>NÃO ENCONTRADO</v>
      </c>
      <c r="J5894" s="59" t="str">
        <f t="shared" si="92"/>
        <v/>
      </c>
    </row>
    <row r="5895" spans="1:10" x14ac:dyDescent="0.2">
      <c r="A5895" s="300">
        <v>89396</v>
      </c>
      <c r="B5895" s="301" t="s">
        <v>11138</v>
      </c>
      <c r="C5895" s="300" t="s">
        <v>49</v>
      </c>
      <c r="D5895" s="302">
        <v>23.13</v>
      </c>
      <c r="E5895" s="303">
        <v>0</v>
      </c>
      <c r="F5895" s="110" t="s">
        <v>14403</v>
      </c>
      <c r="G5895" s="126">
        <v>46023</v>
      </c>
      <c r="H5895" s="299" t="s">
        <v>15743</v>
      </c>
      <c r="I5895" s="197" t="str">
        <f>IFERROR(INDEX('CPU-GERAL'!$H$12:$H$2199,MATCH(A5895,'CPU-GERAL'!$B$12:$B$2199,0)),"NÃO ENCONTRADO")</f>
        <v>NÃO ENCONTRADO</v>
      </c>
      <c r="J5895" s="59" t="str">
        <f t="shared" si="92"/>
        <v/>
      </c>
    </row>
    <row r="5896" spans="1:10" x14ac:dyDescent="0.2">
      <c r="A5896" s="300">
        <v>90374</v>
      </c>
      <c r="B5896" s="301" t="s">
        <v>11139</v>
      </c>
      <c r="C5896" s="300" t="s">
        <v>49</v>
      </c>
      <c r="D5896" s="302">
        <v>25.07</v>
      </c>
      <c r="E5896" s="303">
        <v>0</v>
      </c>
      <c r="F5896" s="110" t="s">
        <v>14403</v>
      </c>
      <c r="G5896" s="126">
        <v>46023</v>
      </c>
      <c r="H5896" s="299" t="s">
        <v>15743</v>
      </c>
      <c r="I5896" s="197">
        <f>IFERROR(INDEX('CPU-GERAL'!$H$12:$H$2199,MATCH(A5896,'CPU-GERAL'!$B$12:$B$2199,0)),"NÃO ENCONTRADO")</f>
        <v>25.07</v>
      </c>
      <c r="J5896" s="59" t="str">
        <f t="shared" si="92"/>
        <v>IGUAL A CPU</v>
      </c>
    </row>
    <row r="5897" spans="1:10" x14ac:dyDescent="0.2">
      <c r="A5897" s="300">
        <v>89444</v>
      </c>
      <c r="B5897" s="301" t="s">
        <v>11140</v>
      </c>
      <c r="C5897" s="300" t="s">
        <v>49</v>
      </c>
      <c r="D5897" s="302">
        <v>27.31</v>
      </c>
      <c r="E5897" s="303">
        <v>0</v>
      </c>
      <c r="F5897" s="110" t="s">
        <v>14403</v>
      </c>
      <c r="G5897" s="126">
        <v>46023</v>
      </c>
      <c r="H5897" s="299" t="s">
        <v>15743</v>
      </c>
      <c r="I5897" s="197" t="str">
        <f>IFERROR(INDEX('CPU-GERAL'!$H$12:$H$2199,MATCH(A5897,'CPU-GERAL'!$B$12:$B$2199,0)),"NÃO ENCONTRADO")</f>
        <v>NÃO ENCONTRADO</v>
      </c>
      <c r="J5897" s="59" t="str">
        <f t="shared" si="92"/>
        <v/>
      </c>
    </row>
    <row r="5898" spans="1:10" x14ac:dyDescent="0.2">
      <c r="A5898" s="300">
        <v>89399</v>
      </c>
      <c r="B5898" s="301" t="s">
        <v>11141</v>
      </c>
      <c r="C5898" s="300" t="s">
        <v>49</v>
      </c>
      <c r="D5898" s="302">
        <v>28.03</v>
      </c>
      <c r="E5898" s="303">
        <v>0</v>
      </c>
      <c r="F5898" s="110" t="s">
        <v>14403</v>
      </c>
      <c r="G5898" s="126">
        <v>46023</v>
      </c>
      <c r="H5898" s="299" t="s">
        <v>15743</v>
      </c>
      <c r="I5898" s="197" t="str">
        <f>IFERROR(INDEX('CPU-GERAL'!$H$12:$H$2199,MATCH(A5898,'CPU-GERAL'!$B$12:$B$2199,0)),"NÃO ENCONTRADO")</f>
        <v>NÃO ENCONTRADO</v>
      </c>
      <c r="J5898" s="59" t="str">
        <f t="shared" si="92"/>
        <v/>
      </c>
    </row>
    <row r="5899" spans="1:10" x14ac:dyDescent="0.2">
      <c r="A5899" s="300">
        <v>89442</v>
      </c>
      <c r="B5899" s="301" t="s">
        <v>2245</v>
      </c>
      <c r="C5899" s="300" t="s">
        <v>49</v>
      </c>
      <c r="D5899" s="302">
        <v>15.79</v>
      </c>
      <c r="E5899" s="303">
        <v>0</v>
      </c>
      <c r="F5899" s="110" t="s">
        <v>14403</v>
      </c>
      <c r="G5899" s="126">
        <v>46023</v>
      </c>
      <c r="H5899" s="299" t="s">
        <v>15743</v>
      </c>
      <c r="I5899" s="197" t="str">
        <f>IFERROR(INDEX('CPU-GERAL'!$H$12:$H$2199,MATCH(A5899,'CPU-GERAL'!$B$12:$B$2199,0)),"NÃO ENCONTRADO")</f>
        <v>NÃO ENCONTRADO</v>
      </c>
      <c r="J5899" s="59" t="str">
        <f t="shared" si="92"/>
        <v/>
      </c>
    </row>
    <row r="5900" spans="1:10" x14ac:dyDescent="0.2">
      <c r="A5900" s="300">
        <v>89397</v>
      </c>
      <c r="B5900" s="301" t="s">
        <v>2217</v>
      </c>
      <c r="C5900" s="300" t="s">
        <v>49</v>
      </c>
      <c r="D5900" s="302">
        <v>16.95</v>
      </c>
      <c r="E5900" s="303">
        <v>0</v>
      </c>
      <c r="F5900" s="110" t="s">
        <v>14403</v>
      </c>
      <c r="G5900" s="126">
        <v>46023</v>
      </c>
      <c r="H5900" s="299" t="s">
        <v>15743</v>
      </c>
      <c r="I5900" s="197" t="str">
        <f>IFERROR(INDEX('CPU-GERAL'!$H$12:$H$2199,MATCH(A5900,'CPU-GERAL'!$B$12:$B$2199,0)),"NÃO ENCONTRADO")</f>
        <v>NÃO ENCONTRADO</v>
      </c>
      <c r="J5900" s="59" t="str">
        <f t="shared" si="92"/>
        <v/>
      </c>
    </row>
    <row r="5901" spans="1:10" x14ac:dyDescent="0.2">
      <c r="A5901" s="300">
        <v>89622</v>
      </c>
      <c r="B5901" s="301" t="s">
        <v>2339</v>
      </c>
      <c r="C5901" s="300" t="s">
        <v>49</v>
      </c>
      <c r="D5901" s="302">
        <v>15.85</v>
      </c>
      <c r="E5901" s="303">
        <v>0</v>
      </c>
      <c r="F5901" s="110" t="s">
        <v>14403</v>
      </c>
      <c r="G5901" s="126">
        <v>46023</v>
      </c>
      <c r="H5901" s="299" t="s">
        <v>15743</v>
      </c>
      <c r="I5901" s="197" t="str">
        <f>IFERROR(INDEX('CPU-GERAL'!$H$12:$H$2199,MATCH(A5901,'CPU-GERAL'!$B$12:$B$2199,0)),"NÃO ENCONTRADO")</f>
        <v>NÃO ENCONTRADO</v>
      </c>
      <c r="J5901" s="59" t="str">
        <f t="shared" si="92"/>
        <v/>
      </c>
    </row>
    <row r="5902" spans="1:10" x14ac:dyDescent="0.2">
      <c r="A5902" s="300">
        <v>89445</v>
      </c>
      <c r="B5902" s="301" t="s">
        <v>2247</v>
      </c>
      <c r="C5902" s="300" t="s">
        <v>49</v>
      </c>
      <c r="D5902" s="302">
        <v>21.37</v>
      </c>
      <c r="E5902" s="303">
        <v>0</v>
      </c>
      <c r="F5902" s="110" t="s">
        <v>14403</v>
      </c>
      <c r="G5902" s="126">
        <v>46023</v>
      </c>
      <c r="H5902" s="299" t="s">
        <v>15743</v>
      </c>
      <c r="I5902" s="197" t="str">
        <f>IFERROR(INDEX('CPU-GERAL'!$H$12:$H$2199,MATCH(A5902,'CPU-GERAL'!$B$12:$B$2199,0)),"NÃO ENCONTRADO")</f>
        <v>NÃO ENCONTRADO</v>
      </c>
      <c r="J5902" s="59" t="str">
        <f t="shared" si="92"/>
        <v/>
      </c>
    </row>
    <row r="5903" spans="1:10" x14ac:dyDescent="0.2">
      <c r="A5903" s="300">
        <v>89400</v>
      </c>
      <c r="B5903" s="301" t="s">
        <v>2219</v>
      </c>
      <c r="C5903" s="300" t="s">
        <v>49</v>
      </c>
      <c r="D5903" s="302">
        <v>22.73</v>
      </c>
      <c r="E5903" s="303">
        <v>0</v>
      </c>
      <c r="F5903" s="110" t="s">
        <v>14403</v>
      </c>
      <c r="G5903" s="126">
        <v>46023</v>
      </c>
      <c r="H5903" s="299" t="s">
        <v>15743</v>
      </c>
      <c r="I5903" s="197" t="str">
        <f>IFERROR(INDEX('CPU-GERAL'!$H$12:$H$2199,MATCH(A5903,'CPU-GERAL'!$B$12:$B$2199,0)),"NÃO ENCONTRADO")</f>
        <v>NÃO ENCONTRADO</v>
      </c>
      <c r="J5903" s="59" t="str">
        <f t="shared" si="92"/>
        <v/>
      </c>
    </row>
    <row r="5904" spans="1:10" x14ac:dyDescent="0.2">
      <c r="A5904" s="300">
        <v>89624</v>
      </c>
      <c r="B5904" s="301" t="s">
        <v>2341</v>
      </c>
      <c r="C5904" s="300" t="s">
        <v>49</v>
      </c>
      <c r="D5904" s="302">
        <v>20.12</v>
      </c>
      <c r="E5904" s="303">
        <v>0</v>
      </c>
      <c r="F5904" s="110" t="s">
        <v>14403</v>
      </c>
      <c r="G5904" s="126">
        <v>46023</v>
      </c>
      <c r="H5904" s="299" t="s">
        <v>15743</v>
      </c>
      <c r="I5904" s="197" t="str">
        <f>IFERROR(INDEX('CPU-GERAL'!$H$12:$H$2199,MATCH(A5904,'CPU-GERAL'!$B$12:$B$2199,0)),"NÃO ENCONTRADO")</f>
        <v>NÃO ENCONTRADO</v>
      </c>
      <c r="J5904" s="59" t="str">
        <f t="shared" si="92"/>
        <v/>
      </c>
    </row>
    <row r="5905" spans="1:10" x14ac:dyDescent="0.2">
      <c r="A5905" s="300">
        <v>104012</v>
      </c>
      <c r="B5905" s="301" t="s">
        <v>2768</v>
      </c>
      <c r="C5905" s="300" t="s">
        <v>49</v>
      </c>
      <c r="D5905" s="302">
        <v>26.47</v>
      </c>
      <c r="E5905" s="303">
        <v>0</v>
      </c>
      <c r="F5905" s="110" t="s">
        <v>14403</v>
      </c>
      <c r="G5905" s="126">
        <v>46023</v>
      </c>
      <c r="H5905" s="299" t="s">
        <v>15743</v>
      </c>
      <c r="I5905" s="197" t="str">
        <f>IFERROR(INDEX('CPU-GERAL'!$H$12:$H$2199,MATCH(A5905,'CPU-GERAL'!$B$12:$B$2199,0)),"NÃO ENCONTRADO")</f>
        <v>NÃO ENCONTRADO</v>
      </c>
      <c r="J5905" s="59" t="str">
        <f t="shared" si="92"/>
        <v/>
      </c>
    </row>
    <row r="5906" spans="1:10" x14ac:dyDescent="0.2">
      <c r="A5906" s="300">
        <v>89627</v>
      </c>
      <c r="B5906" s="301" t="s">
        <v>2344</v>
      </c>
      <c r="C5906" s="300" t="s">
        <v>49</v>
      </c>
      <c r="D5906" s="302">
        <v>22.53</v>
      </c>
      <c r="E5906" s="303">
        <v>0</v>
      </c>
      <c r="F5906" s="110" t="s">
        <v>14403</v>
      </c>
      <c r="G5906" s="126">
        <v>46023</v>
      </c>
      <c r="H5906" s="299" t="s">
        <v>15743</v>
      </c>
      <c r="I5906" s="197">
        <f>IFERROR(INDEX('CPU-GERAL'!$H$12:$H$2199,MATCH(A5906,'CPU-GERAL'!$B$12:$B$2199,0)),"NÃO ENCONTRADO")</f>
        <v>22.53</v>
      </c>
      <c r="J5906" s="59" t="str">
        <f t="shared" si="92"/>
        <v>IGUAL A CPU</v>
      </c>
    </row>
    <row r="5907" spans="1:10" x14ac:dyDescent="0.2">
      <c r="A5907" s="300">
        <v>104006</v>
      </c>
      <c r="B5907" s="301" t="s">
        <v>2763</v>
      </c>
      <c r="C5907" s="300" t="s">
        <v>49</v>
      </c>
      <c r="D5907" s="302">
        <v>28.36</v>
      </c>
      <c r="E5907" s="303">
        <v>0</v>
      </c>
      <c r="F5907" s="110" t="s">
        <v>14403</v>
      </c>
      <c r="G5907" s="126">
        <v>46023</v>
      </c>
      <c r="H5907" s="299" t="s">
        <v>15743</v>
      </c>
      <c r="I5907" s="197" t="str">
        <f>IFERROR(INDEX('CPU-GERAL'!$H$12:$H$2199,MATCH(A5907,'CPU-GERAL'!$B$12:$B$2199,0)),"NÃO ENCONTRADO")</f>
        <v>NÃO ENCONTRADO</v>
      </c>
      <c r="J5907" s="59" t="str">
        <f t="shared" si="92"/>
        <v/>
      </c>
    </row>
    <row r="5908" spans="1:10" x14ac:dyDescent="0.2">
      <c r="A5908" s="300">
        <v>89626</v>
      </c>
      <c r="B5908" s="301" t="s">
        <v>2343</v>
      </c>
      <c r="C5908" s="300" t="s">
        <v>49</v>
      </c>
      <c r="D5908" s="302">
        <v>33.479999999999997</v>
      </c>
      <c r="E5908" s="303">
        <v>0</v>
      </c>
      <c r="F5908" s="110" t="s">
        <v>14403</v>
      </c>
      <c r="G5908" s="126">
        <v>46023</v>
      </c>
      <c r="H5908" s="299" t="s">
        <v>15743</v>
      </c>
      <c r="I5908" s="197" t="str">
        <f>IFERROR(INDEX('CPU-GERAL'!$H$12:$H$2199,MATCH(A5908,'CPU-GERAL'!$B$12:$B$2199,0)),"NÃO ENCONTRADO")</f>
        <v>NÃO ENCONTRADO</v>
      </c>
      <c r="J5908" s="59" t="str">
        <f t="shared" si="92"/>
        <v/>
      </c>
    </row>
    <row r="5909" spans="1:10" x14ac:dyDescent="0.2">
      <c r="A5909" s="300">
        <v>104005</v>
      </c>
      <c r="B5909" s="301" t="s">
        <v>2762</v>
      </c>
      <c r="C5909" s="300" t="s">
        <v>49</v>
      </c>
      <c r="D5909" s="302">
        <v>40.880000000000003</v>
      </c>
      <c r="E5909" s="303">
        <v>0</v>
      </c>
      <c r="F5909" s="110" t="s">
        <v>14403</v>
      </c>
      <c r="G5909" s="126">
        <v>46023</v>
      </c>
      <c r="H5909" s="299" t="s">
        <v>15743</v>
      </c>
      <c r="I5909" s="197" t="str">
        <f>IFERROR(INDEX('CPU-GERAL'!$H$12:$H$2199,MATCH(A5909,'CPU-GERAL'!$B$12:$B$2199,0)),"NÃO ENCONTRADO")</f>
        <v>NÃO ENCONTRADO</v>
      </c>
      <c r="J5909" s="59" t="str">
        <f t="shared" si="92"/>
        <v/>
      </c>
    </row>
    <row r="5910" spans="1:10" x14ac:dyDescent="0.2">
      <c r="A5910" s="300">
        <v>89439</v>
      </c>
      <c r="B5910" s="301" t="s">
        <v>11142</v>
      </c>
      <c r="C5910" s="300" t="s">
        <v>49</v>
      </c>
      <c r="D5910" s="302">
        <v>13.33</v>
      </c>
      <c r="E5910" s="303">
        <v>0</v>
      </c>
      <c r="F5910" s="110" t="s">
        <v>14403</v>
      </c>
      <c r="G5910" s="126">
        <v>46023</v>
      </c>
      <c r="H5910" s="299" t="s">
        <v>15743</v>
      </c>
      <c r="I5910" s="197" t="str">
        <f>IFERROR(INDEX('CPU-GERAL'!$H$12:$H$2199,MATCH(A5910,'CPU-GERAL'!$B$12:$B$2199,0)),"NÃO ENCONTRADO")</f>
        <v>NÃO ENCONTRADO</v>
      </c>
      <c r="J5910" s="59" t="str">
        <f t="shared" si="92"/>
        <v/>
      </c>
    </row>
    <row r="5911" spans="1:10" x14ac:dyDescent="0.2">
      <c r="A5911" s="300">
        <v>89421</v>
      </c>
      <c r="B5911" s="301" t="s">
        <v>2235</v>
      </c>
      <c r="C5911" s="300" t="s">
        <v>49</v>
      </c>
      <c r="D5911" s="302">
        <v>12.95</v>
      </c>
      <c r="E5911" s="303">
        <v>0</v>
      </c>
      <c r="F5911" s="110" t="s">
        <v>14403</v>
      </c>
      <c r="G5911" s="126">
        <v>46023</v>
      </c>
      <c r="H5911" s="299" t="s">
        <v>15743</v>
      </c>
      <c r="I5911" s="197" t="str">
        <f>IFERROR(INDEX('CPU-GERAL'!$H$12:$H$2199,MATCH(A5911,'CPU-GERAL'!$B$12:$B$2199,0)),"NÃO ENCONTRADO")</f>
        <v>NÃO ENCONTRADO</v>
      </c>
      <c r="J5911" s="59" t="str">
        <f t="shared" si="92"/>
        <v/>
      </c>
    </row>
    <row r="5912" spans="1:10" x14ac:dyDescent="0.2">
      <c r="A5912" s="300">
        <v>89375</v>
      </c>
      <c r="B5912" s="301" t="s">
        <v>2207</v>
      </c>
      <c r="C5912" s="300" t="s">
        <v>49</v>
      </c>
      <c r="D5912" s="302">
        <v>13.49</v>
      </c>
      <c r="E5912" s="303">
        <v>0</v>
      </c>
      <c r="F5912" s="110" t="s">
        <v>14403</v>
      </c>
      <c r="G5912" s="126">
        <v>46023</v>
      </c>
      <c r="H5912" s="299" t="s">
        <v>15743</v>
      </c>
      <c r="I5912" s="197" t="str">
        <f>IFERROR(INDEX('CPU-GERAL'!$H$12:$H$2199,MATCH(A5912,'CPU-GERAL'!$B$12:$B$2199,0)),"NÃO ENCONTRADO")</f>
        <v>NÃO ENCONTRADO</v>
      </c>
      <c r="J5912" s="59" t="str">
        <f t="shared" si="92"/>
        <v/>
      </c>
    </row>
    <row r="5913" spans="1:10" x14ac:dyDescent="0.2">
      <c r="A5913" s="300">
        <v>89536</v>
      </c>
      <c r="B5913" s="301" t="s">
        <v>2289</v>
      </c>
      <c r="C5913" s="300" t="s">
        <v>49</v>
      </c>
      <c r="D5913" s="302">
        <v>13.02</v>
      </c>
      <c r="E5913" s="303">
        <v>0</v>
      </c>
      <c r="F5913" s="110" t="s">
        <v>14403</v>
      </c>
      <c r="G5913" s="126">
        <v>46023</v>
      </c>
      <c r="H5913" s="299" t="s">
        <v>15743</v>
      </c>
      <c r="I5913" s="197" t="str">
        <f>IFERROR(INDEX('CPU-GERAL'!$H$12:$H$2199,MATCH(A5913,'CPU-GERAL'!$B$12:$B$2199,0)),"NÃO ENCONTRADO")</f>
        <v>NÃO ENCONTRADO</v>
      </c>
      <c r="J5913" s="59" t="str">
        <f t="shared" si="92"/>
        <v/>
      </c>
    </row>
    <row r="5914" spans="1:10" x14ac:dyDescent="0.2">
      <c r="A5914" s="300">
        <v>89428</v>
      </c>
      <c r="B5914" s="301" t="s">
        <v>2239</v>
      </c>
      <c r="C5914" s="300" t="s">
        <v>49</v>
      </c>
      <c r="D5914" s="302">
        <v>15.59</v>
      </c>
      <c r="E5914" s="303">
        <v>0</v>
      </c>
      <c r="F5914" s="110" t="s">
        <v>14403</v>
      </c>
      <c r="G5914" s="126">
        <v>46023</v>
      </c>
      <c r="H5914" s="299" t="s">
        <v>15743</v>
      </c>
      <c r="I5914" s="197" t="str">
        <f>IFERROR(INDEX('CPU-GERAL'!$H$12:$H$2199,MATCH(A5914,'CPU-GERAL'!$B$12:$B$2199,0)),"NÃO ENCONTRADO")</f>
        <v>NÃO ENCONTRADO</v>
      </c>
      <c r="J5914" s="59" t="str">
        <f t="shared" si="92"/>
        <v/>
      </c>
    </row>
    <row r="5915" spans="1:10" x14ac:dyDescent="0.2">
      <c r="A5915" s="300">
        <v>89382</v>
      </c>
      <c r="B5915" s="301" t="s">
        <v>2212</v>
      </c>
      <c r="C5915" s="300" t="s">
        <v>49</v>
      </c>
      <c r="D5915" s="302">
        <v>16.21</v>
      </c>
      <c r="E5915" s="303">
        <v>0</v>
      </c>
      <c r="F5915" s="110" t="s">
        <v>14403</v>
      </c>
      <c r="G5915" s="126">
        <v>46023</v>
      </c>
      <c r="H5915" s="299" t="s">
        <v>15743</v>
      </c>
      <c r="I5915" s="197" t="str">
        <f>IFERROR(INDEX('CPU-GERAL'!$H$12:$H$2199,MATCH(A5915,'CPU-GERAL'!$B$12:$B$2199,0)),"NÃO ENCONTRADO")</f>
        <v>NÃO ENCONTRADO</v>
      </c>
      <c r="J5915" s="59" t="str">
        <f t="shared" si="92"/>
        <v/>
      </c>
    </row>
    <row r="5916" spans="1:10" x14ac:dyDescent="0.2">
      <c r="A5916" s="300">
        <v>89552</v>
      </c>
      <c r="B5916" s="301" t="s">
        <v>2299</v>
      </c>
      <c r="C5916" s="300" t="s">
        <v>49</v>
      </c>
      <c r="D5916" s="302">
        <v>20.28</v>
      </c>
      <c r="E5916" s="303">
        <v>0</v>
      </c>
      <c r="F5916" s="110" t="s">
        <v>14403</v>
      </c>
      <c r="G5916" s="126">
        <v>46023</v>
      </c>
      <c r="H5916" s="299" t="s">
        <v>15743</v>
      </c>
      <c r="I5916" s="197" t="str">
        <f>IFERROR(INDEX('CPU-GERAL'!$H$12:$H$2199,MATCH(A5916,'CPU-GERAL'!$B$12:$B$2199,0)),"NÃO ENCONTRADO")</f>
        <v>NÃO ENCONTRADO</v>
      </c>
      <c r="J5916" s="59" t="str">
        <f t="shared" si="92"/>
        <v/>
      </c>
    </row>
    <row r="5917" spans="1:10" x14ac:dyDescent="0.2">
      <c r="A5917" s="300">
        <v>89435</v>
      </c>
      <c r="B5917" s="301" t="s">
        <v>2242</v>
      </c>
      <c r="C5917" s="300" t="s">
        <v>49</v>
      </c>
      <c r="D5917" s="302">
        <v>23.24</v>
      </c>
      <c r="E5917" s="303">
        <v>0</v>
      </c>
      <c r="F5917" s="110" t="s">
        <v>14403</v>
      </c>
      <c r="G5917" s="126">
        <v>46023</v>
      </c>
      <c r="H5917" s="299" t="s">
        <v>15743</v>
      </c>
      <c r="I5917" s="197" t="str">
        <f>IFERROR(INDEX('CPU-GERAL'!$H$12:$H$2199,MATCH(A5917,'CPU-GERAL'!$B$12:$B$2199,0)),"NÃO ENCONTRADO")</f>
        <v>NÃO ENCONTRADO</v>
      </c>
      <c r="J5917" s="59" t="str">
        <f t="shared" si="92"/>
        <v/>
      </c>
    </row>
    <row r="5918" spans="1:10" x14ac:dyDescent="0.2">
      <c r="A5918" s="300">
        <v>89390</v>
      </c>
      <c r="B5918" s="301" t="s">
        <v>2214</v>
      </c>
      <c r="C5918" s="300" t="s">
        <v>49</v>
      </c>
      <c r="D5918" s="302">
        <v>23.98</v>
      </c>
      <c r="E5918" s="303">
        <v>0</v>
      </c>
      <c r="F5918" s="110" t="s">
        <v>14403</v>
      </c>
      <c r="G5918" s="126">
        <v>46023</v>
      </c>
      <c r="H5918" s="299" t="s">
        <v>15743</v>
      </c>
      <c r="I5918" s="197" t="str">
        <f>IFERROR(INDEX('CPU-GERAL'!$H$12:$H$2199,MATCH(A5918,'CPU-GERAL'!$B$12:$B$2199,0)),"NÃO ENCONTRADO")</f>
        <v>NÃO ENCONTRADO</v>
      </c>
      <c r="J5918" s="59" t="str">
        <f t="shared" si="92"/>
        <v/>
      </c>
    </row>
    <row r="5919" spans="1:10" x14ac:dyDescent="0.2">
      <c r="A5919" s="300">
        <v>89568</v>
      </c>
      <c r="B5919" s="301" t="s">
        <v>2311</v>
      </c>
      <c r="C5919" s="300" t="s">
        <v>49</v>
      </c>
      <c r="D5919" s="302">
        <v>35.46</v>
      </c>
      <c r="E5919" s="303">
        <v>0</v>
      </c>
      <c r="F5919" s="110" t="s">
        <v>14403</v>
      </c>
      <c r="G5919" s="126">
        <v>46023</v>
      </c>
      <c r="H5919" s="299" t="s">
        <v>15743</v>
      </c>
      <c r="I5919" s="197" t="str">
        <f>IFERROR(INDEX('CPU-GERAL'!$H$12:$H$2199,MATCH(A5919,'CPU-GERAL'!$B$12:$B$2199,0)),"NÃO ENCONTRADO")</f>
        <v>NÃO ENCONTRADO</v>
      </c>
      <c r="J5919" s="59" t="str">
        <f t="shared" si="92"/>
        <v/>
      </c>
    </row>
    <row r="5920" spans="1:10" x14ac:dyDescent="0.2">
      <c r="A5920" s="300">
        <v>103990</v>
      </c>
      <c r="B5920" s="301" t="s">
        <v>2755</v>
      </c>
      <c r="C5920" s="300" t="s">
        <v>49</v>
      </c>
      <c r="D5920" s="302">
        <v>38.92</v>
      </c>
      <c r="E5920" s="303">
        <v>0</v>
      </c>
      <c r="F5920" s="110" t="s">
        <v>14403</v>
      </c>
      <c r="G5920" s="126">
        <v>46023</v>
      </c>
      <c r="H5920" s="299" t="s">
        <v>15743</v>
      </c>
      <c r="I5920" s="197" t="str">
        <f>IFERROR(INDEX('CPU-GERAL'!$H$12:$H$2199,MATCH(A5920,'CPU-GERAL'!$B$12:$B$2199,0)),"NÃO ENCONTRADO")</f>
        <v>NÃO ENCONTRADO</v>
      </c>
      <c r="J5920" s="59" t="str">
        <f t="shared" si="92"/>
        <v/>
      </c>
    </row>
    <row r="5921" spans="1:10" x14ac:dyDescent="0.2">
      <c r="A5921" s="300">
        <v>89594</v>
      </c>
      <c r="B5921" s="301" t="s">
        <v>2327</v>
      </c>
      <c r="C5921" s="300" t="s">
        <v>49</v>
      </c>
      <c r="D5921" s="302">
        <v>39.409999999999997</v>
      </c>
      <c r="E5921" s="303">
        <v>0</v>
      </c>
      <c r="F5921" s="110" t="s">
        <v>14403</v>
      </c>
      <c r="G5921" s="126">
        <v>46023</v>
      </c>
      <c r="H5921" s="299" t="s">
        <v>15743</v>
      </c>
      <c r="I5921" s="197" t="str">
        <f>IFERROR(INDEX('CPU-GERAL'!$H$12:$H$2199,MATCH(A5921,'CPU-GERAL'!$B$12:$B$2199,0)),"NÃO ENCONTRADO")</f>
        <v>NÃO ENCONTRADO</v>
      </c>
      <c r="J5921" s="59" t="str">
        <f t="shared" si="92"/>
        <v/>
      </c>
    </row>
    <row r="5922" spans="1:10" x14ac:dyDescent="0.2">
      <c r="A5922" s="300">
        <v>103997</v>
      </c>
      <c r="B5922" s="301" t="s">
        <v>2759</v>
      </c>
      <c r="C5922" s="300" t="s">
        <v>49</v>
      </c>
      <c r="D5922" s="302">
        <v>43.43</v>
      </c>
      <c r="E5922" s="303">
        <v>0</v>
      </c>
      <c r="F5922" s="110" t="s">
        <v>14403</v>
      </c>
      <c r="G5922" s="126">
        <v>46023</v>
      </c>
      <c r="H5922" s="299" t="s">
        <v>15743</v>
      </c>
      <c r="I5922" s="197" t="str">
        <f>IFERROR(INDEX('CPU-GERAL'!$H$12:$H$2199,MATCH(A5922,'CPU-GERAL'!$B$12:$B$2199,0)),"NÃO ENCONTRADO")</f>
        <v>NÃO ENCONTRADO</v>
      </c>
      <c r="J5922" s="59" t="str">
        <f t="shared" si="92"/>
        <v/>
      </c>
    </row>
    <row r="5923" spans="1:10" x14ac:dyDescent="0.2">
      <c r="A5923" s="300">
        <v>89609</v>
      </c>
      <c r="B5923" s="301" t="s">
        <v>2332</v>
      </c>
      <c r="C5923" s="300" t="s">
        <v>49</v>
      </c>
      <c r="D5923" s="302">
        <v>91.47</v>
      </c>
      <c r="E5923" s="303">
        <v>0</v>
      </c>
      <c r="F5923" s="110" t="s">
        <v>14403</v>
      </c>
      <c r="G5923" s="126">
        <v>46023</v>
      </c>
      <c r="H5923" s="299" t="s">
        <v>15743</v>
      </c>
      <c r="I5923" s="197" t="str">
        <f>IFERROR(INDEX('CPU-GERAL'!$H$12:$H$2199,MATCH(A5923,'CPU-GERAL'!$B$12:$B$2199,0)),"NÃO ENCONTRADO")</f>
        <v>NÃO ENCONTRADO</v>
      </c>
      <c r="J5923" s="59" t="str">
        <f t="shared" si="92"/>
        <v/>
      </c>
    </row>
    <row r="5924" spans="1:10" x14ac:dyDescent="0.2">
      <c r="A5924" s="300">
        <v>89612</v>
      </c>
      <c r="B5924" s="301" t="s">
        <v>2334</v>
      </c>
      <c r="C5924" s="300" t="s">
        <v>49</v>
      </c>
      <c r="D5924" s="302">
        <v>179.24</v>
      </c>
      <c r="E5924" s="303">
        <v>0</v>
      </c>
      <c r="F5924" s="110" t="s">
        <v>14403</v>
      </c>
      <c r="G5924" s="126">
        <v>46023</v>
      </c>
      <c r="H5924" s="299" t="s">
        <v>15743</v>
      </c>
      <c r="I5924" s="197" t="str">
        <f>IFERROR(INDEX('CPU-GERAL'!$H$12:$H$2199,MATCH(A5924,'CPU-GERAL'!$B$12:$B$2199,0)),"NÃO ENCONTRADO")</f>
        <v>NÃO ENCONTRADO</v>
      </c>
      <c r="J5924" s="59" t="str">
        <f t="shared" si="92"/>
        <v/>
      </c>
    </row>
    <row r="5925" spans="1:10" x14ac:dyDescent="0.2">
      <c r="A5925" s="300">
        <v>89615</v>
      </c>
      <c r="B5925" s="301" t="s">
        <v>2336</v>
      </c>
      <c r="C5925" s="300" t="s">
        <v>49</v>
      </c>
      <c r="D5925" s="302">
        <v>211.7</v>
      </c>
      <c r="E5925" s="303">
        <v>0</v>
      </c>
      <c r="F5925" s="110" t="s">
        <v>14403</v>
      </c>
      <c r="G5925" s="126">
        <v>46023</v>
      </c>
      <c r="H5925" s="299" t="s">
        <v>15743</v>
      </c>
      <c r="I5925" s="197" t="str">
        <f>IFERROR(INDEX('CPU-GERAL'!$H$12:$H$2199,MATCH(A5925,'CPU-GERAL'!$B$12:$B$2199,0)),"NÃO ENCONTRADO")</f>
        <v>NÃO ENCONTRADO</v>
      </c>
      <c r="J5925" s="59" t="str">
        <f t="shared" si="92"/>
        <v/>
      </c>
    </row>
    <row r="5926" spans="1:10" x14ac:dyDescent="0.2">
      <c r="A5926" s="300">
        <v>89747</v>
      </c>
      <c r="B5926" s="301" t="s">
        <v>11143</v>
      </c>
      <c r="C5926" s="300" t="s">
        <v>49</v>
      </c>
      <c r="D5926" s="302">
        <v>31.32</v>
      </c>
      <c r="E5926" s="303">
        <v>0</v>
      </c>
      <c r="F5926" s="110" t="s">
        <v>14403</v>
      </c>
      <c r="G5926" s="126">
        <v>46023</v>
      </c>
      <c r="H5926" s="299" t="s">
        <v>15743</v>
      </c>
      <c r="I5926" s="197" t="str">
        <f>IFERROR(INDEX('CPU-GERAL'!$H$12:$H$2199,MATCH(A5926,'CPU-GERAL'!$B$12:$B$2199,0)),"NÃO ENCONTRADO")</f>
        <v>NÃO ENCONTRADO</v>
      </c>
      <c r="J5926" s="59" t="str">
        <f t="shared" si="92"/>
        <v/>
      </c>
    </row>
    <row r="5927" spans="1:10" x14ac:dyDescent="0.2">
      <c r="A5927" s="300">
        <v>89656</v>
      </c>
      <c r="B5927" s="301" t="s">
        <v>11144</v>
      </c>
      <c r="C5927" s="300" t="s">
        <v>49</v>
      </c>
      <c r="D5927" s="302">
        <v>23.8</v>
      </c>
      <c r="E5927" s="303">
        <v>0</v>
      </c>
      <c r="F5927" s="110" t="s">
        <v>14403</v>
      </c>
      <c r="G5927" s="126">
        <v>46023</v>
      </c>
      <c r="H5927" s="299" t="s">
        <v>15743</v>
      </c>
      <c r="I5927" s="197" t="str">
        <f>IFERROR(INDEX('CPU-GERAL'!$H$12:$H$2199,MATCH(A5927,'CPU-GERAL'!$B$12:$B$2199,0)),"NÃO ENCONTRADO")</f>
        <v>NÃO ENCONTRADO</v>
      </c>
      <c r="J5927" s="59" t="str">
        <f t="shared" si="92"/>
        <v/>
      </c>
    </row>
    <row r="5928" spans="1:10" x14ac:dyDescent="0.2">
      <c r="A5928" s="300">
        <v>89663</v>
      </c>
      <c r="B5928" s="301" t="s">
        <v>11145</v>
      </c>
      <c r="C5928" s="300" t="s">
        <v>49</v>
      </c>
      <c r="D5928" s="302">
        <v>31.89</v>
      </c>
      <c r="E5928" s="303">
        <v>0</v>
      </c>
      <c r="F5928" s="110" t="s">
        <v>14403</v>
      </c>
      <c r="G5928" s="126">
        <v>46023</v>
      </c>
      <c r="H5928" s="299" t="s">
        <v>15743</v>
      </c>
      <c r="I5928" s="197" t="str">
        <f>IFERROR(INDEX('CPU-GERAL'!$H$12:$H$2199,MATCH(A5928,'CPU-GERAL'!$B$12:$B$2199,0)),"NÃO ENCONTRADO")</f>
        <v>NÃO ENCONTRADO</v>
      </c>
      <c r="J5928" s="59" t="str">
        <f t="shared" si="92"/>
        <v/>
      </c>
    </row>
    <row r="5929" spans="1:10" x14ac:dyDescent="0.2">
      <c r="A5929" s="300">
        <v>89759</v>
      </c>
      <c r="B5929" s="301" t="s">
        <v>2400</v>
      </c>
      <c r="C5929" s="300" t="s">
        <v>49</v>
      </c>
      <c r="D5929" s="302">
        <v>13.11</v>
      </c>
      <c r="E5929" s="303">
        <v>0</v>
      </c>
      <c r="F5929" s="110" t="s">
        <v>14403</v>
      </c>
      <c r="G5929" s="126">
        <v>46023</v>
      </c>
      <c r="H5929" s="299" t="s">
        <v>15743</v>
      </c>
      <c r="I5929" s="197" t="str">
        <f>IFERROR(INDEX('CPU-GERAL'!$H$12:$H$2199,MATCH(A5929,'CPU-GERAL'!$B$12:$B$2199,0)),"NÃO ENCONTRADO")</f>
        <v>NÃO ENCONTRADO</v>
      </c>
      <c r="J5929" s="59" t="str">
        <f t="shared" si="92"/>
        <v/>
      </c>
    </row>
    <row r="5930" spans="1:10" x14ac:dyDescent="0.2">
      <c r="A5930" s="300">
        <v>89832</v>
      </c>
      <c r="B5930" s="301" t="s">
        <v>2444</v>
      </c>
      <c r="C5930" s="300" t="s">
        <v>49</v>
      </c>
      <c r="D5930" s="302">
        <v>43.79</v>
      </c>
      <c r="E5930" s="303">
        <v>0</v>
      </c>
      <c r="F5930" s="110" t="s">
        <v>14403</v>
      </c>
      <c r="G5930" s="126">
        <v>46023</v>
      </c>
      <c r="H5930" s="299" t="s">
        <v>15743</v>
      </c>
      <c r="I5930" s="197" t="str">
        <f>IFERROR(INDEX('CPU-GERAL'!$H$12:$H$2199,MATCH(A5930,'CPU-GERAL'!$B$12:$B$2199,0)),"NÃO ENCONTRADO")</f>
        <v>NÃO ENCONTRADO</v>
      </c>
      <c r="J5930" s="59" t="str">
        <f t="shared" si="92"/>
        <v/>
      </c>
    </row>
    <row r="5931" spans="1:10" x14ac:dyDescent="0.2">
      <c r="A5931" s="300">
        <v>89666</v>
      </c>
      <c r="B5931" s="301" t="s">
        <v>11146</v>
      </c>
      <c r="C5931" s="300" t="s">
        <v>49</v>
      </c>
      <c r="D5931" s="302">
        <v>8.65</v>
      </c>
      <c r="E5931" s="303">
        <v>0</v>
      </c>
      <c r="F5931" s="110" t="s">
        <v>14403</v>
      </c>
      <c r="G5931" s="126">
        <v>46023</v>
      </c>
      <c r="H5931" s="299" t="s">
        <v>15743</v>
      </c>
      <c r="I5931" s="197" t="str">
        <f>IFERROR(INDEX('CPU-GERAL'!$H$12:$H$2199,MATCH(A5931,'CPU-GERAL'!$B$12:$B$2199,0)),"NÃO ENCONTRADO")</f>
        <v>NÃO ENCONTRADO</v>
      </c>
      <c r="J5931" s="59" t="str">
        <f t="shared" si="92"/>
        <v/>
      </c>
    </row>
    <row r="5932" spans="1:10" x14ac:dyDescent="0.2">
      <c r="A5932" s="300">
        <v>89678</v>
      </c>
      <c r="B5932" s="301" t="s">
        <v>11147</v>
      </c>
      <c r="C5932" s="300" t="s">
        <v>49</v>
      </c>
      <c r="D5932" s="302">
        <v>13.74</v>
      </c>
      <c r="E5932" s="303">
        <v>0</v>
      </c>
      <c r="F5932" s="110" t="s">
        <v>14403</v>
      </c>
      <c r="G5932" s="126">
        <v>46023</v>
      </c>
      <c r="H5932" s="299" t="s">
        <v>15743</v>
      </c>
      <c r="I5932" s="197" t="str">
        <f>IFERROR(INDEX('CPU-GERAL'!$H$12:$H$2199,MATCH(A5932,'CPU-GERAL'!$B$12:$B$2199,0)),"NÃO ENCONTRADO")</f>
        <v>NÃO ENCONTRADO</v>
      </c>
      <c r="J5932" s="59" t="str">
        <f t="shared" si="92"/>
        <v/>
      </c>
    </row>
    <row r="5933" spans="1:10" x14ac:dyDescent="0.2">
      <c r="A5933" s="300">
        <v>89764</v>
      </c>
      <c r="B5933" s="301" t="s">
        <v>2404</v>
      </c>
      <c r="C5933" s="300" t="s">
        <v>49</v>
      </c>
      <c r="D5933" s="302">
        <v>39.44</v>
      </c>
      <c r="E5933" s="303">
        <v>0</v>
      </c>
      <c r="F5933" s="110" t="s">
        <v>14403</v>
      </c>
      <c r="G5933" s="126">
        <v>46023</v>
      </c>
      <c r="H5933" s="299" t="s">
        <v>15743</v>
      </c>
      <c r="I5933" s="197" t="str">
        <f>IFERROR(INDEX('CPU-GERAL'!$H$12:$H$2199,MATCH(A5933,'CPU-GERAL'!$B$12:$B$2199,0)),"NÃO ENCONTRADO")</f>
        <v>NÃO ENCONTRADO</v>
      </c>
      <c r="J5933" s="59" t="str">
        <f t="shared" si="92"/>
        <v/>
      </c>
    </row>
    <row r="5934" spans="1:10" x14ac:dyDescent="0.2">
      <c r="A5934" s="300">
        <v>89689</v>
      </c>
      <c r="B5934" s="301" t="s">
        <v>11148</v>
      </c>
      <c r="C5934" s="300" t="s">
        <v>49</v>
      </c>
      <c r="D5934" s="302">
        <v>40.17</v>
      </c>
      <c r="E5934" s="303">
        <v>0</v>
      </c>
      <c r="F5934" s="110" t="s">
        <v>14403</v>
      </c>
      <c r="G5934" s="126">
        <v>46023</v>
      </c>
      <c r="H5934" s="299" t="s">
        <v>15743</v>
      </c>
      <c r="I5934" s="197" t="str">
        <f>IFERROR(INDEX('CPU-GERAL'!$H$12:$H$2199,MATCH(A5934,'CPU-GERAL'!$B$12:$B$2199,0)),"NÃO ENCONTRADO")</f>
        <v>NÃO ENCONTRADO</v>
      </c>
      <c r="J5934" s="59" t="str">
        <f t="shared" si="92"/>
        <v/>
      </c>
    </row>
    <row r="5935" spans="1:10" x14ac:dyDescent="0.2">
      <c r="A5935" s="300">
        <v>89655</v>
      </c>
      <c r="B5935" s="301" t="s">
        <v>11149</v>
      </c>
      <c r="C5935" s="300" t="s">
        <v>49</v>
      </c>
      <c r="D5935" s="302">
        <v>25.47</v>
      </c>
      <c r="E5935" s="303">
        <v>0</v>
      </c>
      <c r="F5935" s="110" t="s">
        <v>14403</v>
      </c>
      <c r="G5935" s="126">
        <v>46023</v>
      </c>
      <c r="H5935" s="299" t="s">
        <v>15743</v>
      </c>
      <c r="I5935" s="197" t="str">
        <f>IFERROR(INDEX('CPU-GERAL'!$H$12:$H$2199,MATCH(A5935,'CPU-GERAL'!$B$12:$B$2199,0)),"NÃO ENCONTRADO")</f>
        <v>NÃO ENCONTRADO</v>
      </c>
      <c r="J5935" s="59" t="str">
        <f t="shared" si="92"/>
        <v/>
      </c>
    </row>
    <row r="5936" spans="1:10" x14ac:dyDescent="0.2">
      <c r="A5936" s="300">
        <v>89662</v>
      </c>
      <c r="B5936" s="301" t="s">
        <v>11150</v>
      </c>
      <c r="C5936" s="300" t="s">
        <v>49</v>
      </c>
      <c r="D5936" s="302">
        <v>32.840000000000003</v>
      </c>
      <c r="E5936" s="303">
        <v>0</v>
      </c>
      <c r="F5936" s="110" t="s">
        <v>14403</v>
      </c>
      <c r="G5936" s="126">
        <v>46023</v>
      </c>
      <c r="H5936" s="299" t="s">
        <v>15743</v>
      </c>
      <c r="I5936" s="197" t="str">
        <f>IFERROR(INDEX('CPU-GERAL'!$H$12:$H$2199,MATCH(A5936,'CPU-GERAL'!$B$12:$B$2199,0)),"NÃO ENCONTRADO")</f>
        <v>NÃO ENCONTRADO</v>
      </c>
      <c r="J5936" s="59" t="str">
        <f t="shared" si="92"/>
        <v/>
      </c>
    </row>
    <row r="5937" spans="1:10" x14ac:dyDescent="0.2">
      <c r="A5937" s="300">
        <v>89758</v>
      </c>
      <c r="B5937" s="301" t="s">
        <v>11151</v>
      </c>
      <c r="C5937" s="300" t="s">
        <v>49</v>
      </c>
      <c r="D5937" s="302">
        <v>39</v>
      </c>
      <c r="E5937" s="303">
        <v>0</v>
      </c>
      <c r="F5937" s="110" t="s">
        <v>14403</v>
      </c>
      <c r="G5937" s="126">
        <v>46023</v>
      </c>
      <c r="H5937" s="299" t="s">
        <v>15743</v>
      </c>
      <c r="I5937" s="197" t="str">
        <f>IFERROR(INDEX('CPU-GERAL'!$H$12:$H$2199,MATCH(A5937,'CPU-GERAL'!$B$12:$B$2199,0)),"NÃO ENCONTRADO")</f>
        <v>NÃO ENCONTRADO</v>
      </c>
      <c r="J5937" s="59" t="str">
        <f t="shared" si="92"/>
        <v/>
      </c>
    </row>
    <row r="5938" spans="1:10" x14ac:dyDescent="0.2">
      <c r="A5938" s="300">
        <v>89676</v>
      </c>
      <c r="B5938" s="301" t="s">
        <v>11152</v>
      </c>
      <c r="C5938" s="300" t="s">
        <v>49</v>
      </c>
      <c r="D5938" s="302">
        <v>39.1</v>
      </c>
      <c r="E5938" s="303">
        <v>0</v>
      </c>
      <c r="F5938" s="110" t="s">
        <v>14403</v>
      </c>
      <c r="G5938" s="126">
        <v>46023</v>
      </c>
      <c r="H5938" s="299" t="s">
        <v>15743</v>
      </c>
      <c r="I5938" s="197" t="str">
        <f>IFERROR(INDEX('CPU-GERAL'!$H$12:$H$2199,MATCH(A5938,'CPU-GERAL'!$B$12:$B$2199,0)),"NÃO ENCONTRADO")</f>
        <v>NÃO ENCONTRADO</v>
      </c>
      <c r="J5938" s="59" t="str">
        <f t="shared" si="92"/>
        <v/>
      </c>
    </row>
    <row r="5939" spans="1:10" x14ac:dyDescent="0.2">
      <c r="A5939" s="300">
        <v>89818</v>
      </c>
      <c r="B5939" s="301" t="s">
        <v>11153</v>
      </c>
      <c r="C5939" s="300" t="s">
        <v>49</v>
      </c>
      <c r="D5939" s="302">
        <v>55.66</v>
      </c>
      <c r="E5939" s="303">
        <v>0</v>
      </c>
      <c r="F5939" s="110" t="s">
        <v>14403</v>
      </c>
      <c r="G5939" s="126">
        <v>46023</v>
      </c>
      <c r="H5939" s="299" t="s">
        <v>15743</v>
      </c>
      <c r="I5939" s="197" t="str">
        <f>IFERROR(INDEX('CPU-GERAL'!$H$12:$H$2199,MATCH(A5939,'CPU-GERAL'!$B$12:$B$2199,0)),"NÃO ENCONTRADO")</f>
        <v>NÃO ENCONTRADO</v>
      </c>
      <c r="J5939" s="59" t="str">
        <f t="shared" si="92"/>
        <v/>
      </c>
    </row>
    <row r="5940" spans="1:10" x14ac:dyDescent="0.2">
      <c r="A5940" s="300">
        <v>89763</v>
      </c>
      <c r="B5940" s="301" t="s">
        <v>11154</v>
      </c>
      <c r="C5940" s="300" t="s">
        <v>49</v>
      </c>
      <c r="D5940" s="302">
        <v>58.65</v>
      </c>
      <c r="E5940" s="303">
        <v>0</v>
      </c>
      <c r="F5940" s="110" t="s">
        <v>14403</v>
      </c>
      <c r="G5940" s="126">
        <v>46023</v>
      </c>
      <c r="H5940" s="299" t="s">
        <v>15743</v>
      </c>
      <c r="I5940" s="197" t="str">
        <f>IFERROR(INDEX('CPU-GERAL'!$H$12:$H$2199,MATCH(A5940,'CPU-GERAL'!$B$12:$B$2199,0)),"NÃO ENCONTRADO")</f>
        <v>NÃO ENCONTRADO</v>
      </c>
      <c r="J5940" s="59" t="str">
        <f t="shared" si="92"/>
        <v/>
      </c>
    </row>
    <row r="5941" spans="1:10" x14ac:dyDescent="0.2">
      <c r="A5941" s="300">
        <v>89686</v>
      </c>
      <c r="B5941" s="301" t="s">
        <v>11155</v>
      </c>
      <c r="C5941" s="300" t="s">
        <v>49</v>
      </c>
      <c r="D5941" s="302">
        <v>59.42</v>
      </c>
      <c r="E5941" s="303">
        <v>0</v>
      </c>
      <c r="F5941" s="110" t="s">
        <v>14403</v>
      </c>
      <c r="G5941" s="126">
        <v>46023</v>
      </c>
      <c r="H5941" s="299" t="s">
        <v>15743</v>
      </c>
      <c r="I5941" s="197" t="str">
        <f>IFERROR(INDEX('CPU-GERAL'!$H$12:$H$2199,MATCH(A5941,'CPU-GERAL'!$B$12:$B$2199,0)),"NÃO ENCONTRADO")</f>
        <v>NÃO ENCONTRADO</v>
      </c>
      <c r="J5941" s="59" t="str">
        <f t="shared" si="92"/>
        <v/>
      </c>
    </row>
    <row r="5942" spans="1:10" x14ac:dyDescent="0.2">
      <c r="A5942" s="300">
        <v>104029</v>
      </c>
      <c r="B5942" s="301" t="s">
        <v>5351</v>
      </c>
      <c r="C5942" s="300" t="s">
        <v>49</v>
      </c>
      <c r="D5942" s="302">
        <v>70.42</v>
      </c>
      <c r="E5942" s="303">
        <v>0</v>
      </c>
      <c r="F5942" s="110" t="s">
        <v>14403</v>
      </c>
      <c r="G5942" s="126">
        <v>46023</v>
      </c>
      <c r="H5942" s="299" t="s">
        <v>15743</v>
      </c>
      <c r="I5942" s="197" t="str">
        <f>IFERROR(INDEX('CPU-GERAL'!$H$12:$H$2199,MATCH(A5942,'CPU-GERAL'!$B$12:$B$2199,0)),"NÃO ENCONTRADO")</f>
        <v>NÃO ENCONTRADO</v>
      </c>
      <c r="J5942" s="59" t="str">
        <f t="shared" si="92"/>
        <v/>
      </c>
    </row>
    <row r="5943" spans="1:10" x14ac:dyDescent="0.2">
      <c r="A5943" s="300">
        <v>89831</v>
      </c>
      <c r="B5943" s="301" t="s">
        <v>11156</v>
      </c>
      <c r="C5943" s="300" t="s">
        <v>49</v>
      </c>
      <c r="D5943" s="302">
        <v>67.150000000000006</v>
      </c>
      <c r="E5943" s="303">
        <v>0</v>
      </c>
      <c r="F5943" s="110" t="s">
        <v>14403</v>
      </c>
      <c r="G5943" s="126">
        <v>46023</v>
      </c>
      <c r="H5943" s="299" t="s">
        <v>15743</v>
      </c>
      <c r="I5943" s="197" t="str">
        <f>IFERROR(INDEX('CPU-GERAL'!$H$12:$H$2199,MATCH(A5943,'CPU-GERAL'!$B$12:$B$2199,0)),"NÃO ENCONTRADO")</f>
        <v>NÃO ENCONTRADO</v>
      </c>
      <c r="J5943" s="59" t="str">
        <f t="shared" si="92"/>
        <v/>
      </c>
    </row>
    <row r="5944" spans="1:10" x14ac:dyDescent="0.2">
      <c r="A5944" s="300">
        <v>89668</v>
      </c>
      <c r="B5944" s="301" t="s">
        <v>5182</v>
      </c>
      <c r="C5944" s="300" t="s">
        <v>49</v>
      </c>
      <c r="D5944" s="302">
        <v>31.13</v>
      </c>
      <c r="E5944" s="303">
        <v>0</v>
      </c>
      <c r="F5944" s="110" t="s">
        <v>14403</v>
      </c>
      <c r="G5944" s="126">
        <v>46023</v>
      </c>
      <c r="H5944" s="299" t="s">
        <v>15743</v>
      </c>
      <c r="I5944" s="197" t="str">
        <f>IFERROR(INDEX('CPU-GERAL'!$H$12:$H$2199,MATCH(A5944,'CPU-GERAL'!$B$12:$B$2199,0)),"NÃO ENCONTRADO")</f>
        <v>NÃO ENCONTRADO</v>
      </c>
      <c r="J5944" s="59" t="str">
        <f t="shared" si="92"/>
        <v/>
      </c>
    </row>
    <row r="5945" spans="1:10" x14ac:dyDescent="0.2">
      <c r="A5945" s="300">
        <v>89639</v>
      </c>
      <c r="B5945" s="301" t="s">
        <v>2352</v>
      </c>
      <c r="C5945" s="300" t="s">
        <v>49</v>
      </c>
      <c r="D5945" s="302">
        <v>13.68</v>
      </c>
      <c r="E5945" s="303">
        <v>0</v>
      </c>
      <c r="F5945" s="110" t="s">
        <v>14403</v>
      </c>
      <c r="G5945" s="126">
        <v>46023</v>
      </c>
      <c r="H5945" s="299" t="s">
        <v>15743</v>
      </c>
      <c r="I5945" s="197" t="str">
        <f>IFERROR(INDEX('CPU-GERAL'!$H$12:$H$2199,MATCH(A5945,'CPU-GERAL'!$B$12:$B$2199,0)),"NÃO ENCONTRADO")</f>
        <v>NÃO ENCONTRADO</v>
      </c>
      <c r="J5945" s="59" t="str">
        <f t="shared" si="92"/>
        <v/>
      </c>
    </row>
    <row r="5946" spans="1:10" x14ac:dyDescent="0.2">
      <c r="A5946" s="300">
        <v>89721</v>
      </c>
      <c r="B5946" s="301" t="s">
        <v>2380</v>
      </c>
      <c r="C5946" s="300" t="s">
        <v>49</v>
      </c>
      <c r="D5946" s="302">
        <v>17.75</v>
      </c>
      <c r="E5946" s="303">
        <v>0</v>
      </c>
      <c r="F5946" s="110" t="s">
        <v>14403</v>
      </c>
      <c r="G5946" s="126">
        <v>46023</v>
      </c>
      <c r="H5946" s="299" t="s">
        <v>15743</v>
      </c>
      <c r="I5946" s="197" t="str">
        <f>IFERROR(INDEX('CPU-GERAL'!$H$12:$H$2199,MATCH(A5946,'CPU-GERAL'!$B$12:$B$2199,0)),"NÃO ENCONTRADO")</f>
        <v>NÃO ENCONTRADO</v>
      </c>
      <c r="J5946" s="59" t="str">
        <f t="shared" si="92"/>
        <v/>
      </c>
    </row>
    <row r="5947" spans="1:10" x14ac:dyDescent="0.2">
      <c r="A5947" s="300">
        <v>89643</v>
      </c>
      <c r="B5947" s="301" t="s">
        <v>2355</v>
      </c>
      <c r="C5947" s="300" t="s">
        <v>49</v>
      </c>
      <c r="D5947" s="302">
        <v>18.61</v>
      </c>
      <c r="E5947" s="303">
        <v>0</v>
      </c>
      <c r="F5947" s="110" t="s">
        <v>14403</v>
      </c>
      <c r="G5947" s="126">
        <v>46023</v>
      </c>
      <c r="H5947" s="299" t="s">
        <v>15743</v>
      </c>
      <c r="I5947" s="197" t="str">
        <f>IFERROR(INDEX('CPU-GERAL'!$H$12:$H$2199,MATCH(A5947,'CPU-GERAL'!$B$12:$B$2199,0)),"NÃO ENCONTRADO")</f>
        <v>NÃO ENCONTRADO</v>
      </c>
      <c r="J5947" s="59" t="str">
        <f t="shared" si="92"/>
        <v/>
      </c>
    </row>
    <row r="5948" spans="1:10" x14ac:dyDescent="0.2">
      <c r="A5948" s="300">
        <v>89727</v>
      </c>
      <c r="B5948" s="301" t="s">
        <v>11157</v>
      </c>
      <c r="C5948" s="300" t="s">
        <v>49</v>
      </c>
      <c r="D5948" s="302">
        <v>26.59</v>
      </c>
      <c r="E5948" s="303">
        <v>0</v>
      </c>
      <c r="F5948" s="110" t="s">
        <v>14403</v>
      </c>
      <c r="G5948" s="126">
        <v>46023</v>
      </c>
      <c r="H5948" s="299" t="s">
        <v>15743</v>
      </c>
      <c r="I5948" s="197" t="str">
        <f>IFERROR(INDEX('CPU-GERAL'!$H$12:$H$2199,MATCH(A5948,'CPU-GERAL'!$B$12:$B$2199,0)),"NÃO ENCONTRADO")</f>
        <v>NÃO ENCONTRADO</v>
      </c>
      <c r="J5948" s="59" t="str">
        <f t="shared" si="92"/>
        <v/>
      </c>
    </row>
    <row r="5949" spans="1:10" x14ac:dyDescent="0.2">
      <c r="A5949" s="300">
        <v>89648</v>
      </c>
      <c r="B5949" s="301" t="s">
        <v>11158</v>
      </c>
      <c r="C5949" s="300" t="s">
        <v>49</v>
      </c>
      <c r="D5949" s="302">
        <v>27.59</v>
      </c>
      <c r="E5949" s="303">
        <v>0</v>
      </c>
      <c r="F5949" s="110" t="s">
        <v>14403</v>
      </c>
      <c r="G5949" s="126">
        <v>46023</v>
      </c>
      <c r="H5949" s="299" t="s">
        <v>15743</v>
      </c>
      <c r="I5949" s="197" t="str">
        <f>IFERROR(INDEX('CPU-GERAL'!$H$12:$H$2199,MATCH(A5949,'CPU-GERAL'!$B$12:$B$2199,0)),"NÃO ENCONTRADO")</f>
        <v>NÃO ENCONTRADO</v>
      </c>
      <c r="J5949" s="59" t="str">
        <f t="shared" si="92"/>
        <v/>
      </c>
    </row>
    <row r="5950" spans="1:10" x14ac:dyDescent="0.2">
      <c r="A5950" s="300">
        <v>89749</v>
      </c>
      <c r="B5950" s="301" t="s">
        <v>11159</v>
      </c>
      <c r="C5950" s="300" t="s">
        <v>49</v>
      </c>
      <c r="D5950" s="302">
        <v>18.2</v>
      </c>
      <c r="E5950" s="303">
        <v>0</v>
      </c>
      <c r="F5950" s="110" t="s">
        <v>14403</v>
      </c>
      <c r="G5950" s="126">
        <v>46023</v>
      </c>
      <c r="H5950" s="299" t="s">
        <v>15743</v>
      </c>
      <c r="I5950" s="197" t="str">
        <f>IFERROR(INDEX('CPU-GERAL'!$H$12:$H$2199,MATCH(A5950,'CPU-GERAL'!$B$12:$B$2199,0)),"NÃO ENCONTRADO")</f>
        <v>NÃO ENCONTRADO</v>
      </c>
      <c r="J5950" s="59" t="str">
        <f t="shared" si="92"/>
        <v/>
      </c>
    </row>
    <row r="5951" spans="1:10" x14ac:dyDescent="0.2">
      <c r="A5951" s="300">
        <v>89657</v>
      </c>
      <c r="B5951" s="301" t="s">
        <v>11160</v>
      </c>
      <c r="C5951" s="300" t="s">
        <v>49</v>
      </c>
      <c r="D5951" s="302">
        <v>15.11</v>
      </c>
      <c r="E5951" s="303">
        <v>0</v>
      </c>
      <c r="F5951" s="110" t="s">
        <v>14403</v>
      </c>
      <c r="G5951" s="126">
        <v>46023</v>
      </c>
      <c r="H5951" s="299" t="s">
        <v>15743</v>
      </c>
      <c r="I5951" s="197" t="str">
        <f>IFERROR(INDEX('CPU-GERAL'!$H$12:$H$2199,MATCH(A5951,'CPU-GERAL'!$B$12:$B$2199,0)),"NÃO ENCONTRADO")</f>
        <v>NÃO ENCONTRADO</v>
      </c>
      <c r="J5951" s="59" t="str">
        <f t="shared" si="92"/>
        <v/>
      </c>
    </row>
    <row r="5952" spans="1:10" x14ac:dyDescent="0.2">
      <c r="A5952" s="300">
        <v>89664</v>
      </c>
      <c r="B5952" s="301" t="s">
        <v>11161</v>
      </c>
      <c r="C5952" s="300" t="s">
        <v>49</v>
      </c>
      <c r="D5952" s="302">
        <v>18.77</v>
      </c>
      <c r="E5952" s="303">
        <v>0</v>
      </c>
      <c r="F5952" s="110" t="s">
        <v>14403</v>
      </c>
      <c r="G5952" s="126">
        <v>46023</v>
      </c>
      <c r="H5952" s="299" t="s">
        <v>15743</v>
      </c>
      <c r="I5952" s="197" t="str">
        <f>IFERROR(INDEX('CPU-GERAL'!$H$12:$H$2199,MATCH(A5952,'CPU-GERAL'!$B$12:$B$2199,0)),"NÃO ENCONTRADO")</f>
        <v>NÃO ENCONTRADO</v>
      </c>
      <c r="J5952" s="59" t="str">
        <f t="shared" si="92"/>
        <v/>
      </c>
    </row>
    <row r="5953" spans="1:10" x14ac:dyDescent="0.2">
      <c r="A5953" s="300">
        <v>89638</v>
      </c>
      <c r="B5953" s="301" t="s">
        <v>2351</v>
      </c>
      <c r="C5953" s="300" t="s">
        <v>49</v>
      </c>
      <c r="D5953" s="302">
        <v>13.02</v>
      </c>
      <c r="E5953" s="303">
        <v>0</v>
      </c>
      <c r="F5953" s="110" t="s">
        <v>14403</v>
      </c>
      <c r="G5953" s="126">
        <v>46023</v>
      </c>
      <c r="H5953" s="299" t="s">
        <v>15743</v>
      </c>
      <c r="I5953" s="197" t="str">
        <f>IFERROR(INDEX('CPU-GERAL'!$H$12:$H$2199,MATCH(A5953,'CPU-GERAL'!$B$12:$B$2199,0)),"NÃO ENCONTRADO")</f>
        <v>NÃO ENCONTRADO</v>
      </c>
      <c r="J5953" s="59" t="str">
        <f t="shared" si="92"/>
        <v/>
      </c>
    </row>
    <row r="5954" spans="1:10" x14ac:dyDescent="0.2">
      <c r="A5954" s="300">
        <v>89720</v>
      </c>
      <c r="B5954" s="301" t="s">
        <v>11162</v>
      </c>
      <c r="C5954" s="300" t="s">
        <v>49</v>
      </c>
      <c r="D5954" s="302">
        <v>16.440000000000001</v>
      </c>
      <c r="E5954" s="303">
        <v>0</v>
      </c>
      <c r="F5954" s="110" t="s">
        <v>14403</v>
      </c>
      <c r="G5954" s="126">
        <v>46023</v>
      </c>
      <c r="H5954" s="299" t="s">
        <v>15743</v>
      </c>
      <c r="I5954" s="197" t="str">
        <f>IFERROR(INDEX('CPU-GERAL'!$H$12:$H$2199,MATCH(A5954,'CPU-GERAL'!$B$12:$B$2199,0)),"NÃO ENCONTRADO")</f>
        <v>NÃO ENCONTRADO</v>
      </c>
      <c r="J5954" s="59" t="str">
        <f t="shared" si="92"/>
        <v/>
      </c>
    </row>
    <row r="5955" spans="1:10" x14ac:dyDescent="0.2">
      <c r="A5955" s="300">
        <v>89642</v>
      </c>
      <c r="B5955" s="301" t="s">
        <v>2354</v>
      </c>
      <c r="C5955" s="300" t="s">
        <v>49</v>
      </c>
      <c r="D5955" s="302">
        <v>17.3</v>
      </c>
      <c r="E5955" s="303">
        <v>0</v>
      </c>
      <c r="F5955" s="110" t="s">
        <v>14403</v>
      </c>
      <c r="G5955" s="126">
        <v>46023</v>
      </c>
      <c r="H5955" s="299" t="s">
        <v>15743</v>
      </c>
      <c r="I5955" s="197" t="str">
        <f>IFERROR(INDEX('CPU-GERAL'!$H$12:$H$2199,MATCH(A5955,'CPU-GERAL'!$B$12:$B$2199,0)),"NÃO ENCONTRADO")</f>
        <v>NÃO ENCONTRADO</v>
      </c>
      <c r="J5955" s="59" t="str">
        <f t="shared" si="92"/>
        <v/>
      </c>
    </row>
    <row r="5956" spans="1:10" x14ac:dyDescent="0.2">
      <c r="A5956" s="300">
        <v>89725</v>
      </c>
      <c r="B5956" s="301" t="s">
        <v>11163</v>
      </c>
      <c r="C5956" s="300" t="s">
        <v>49</v>
      </c>
      <c r="D5956" s="302">
        <v>21.5</v>
      </c>
      <c r="E5956" s="303">
        <v>0</v>
      </c>
      <c r="F5956" s="110" t="s">
        <v>14403</v>
      </c>
      <c r="G5956" s="126">
        <v>46023</v>
      </c>
      <c r="H5956" s="299" t="s">
        <v>15743</v>
      </c>
      <c r="I5956" s="197" t="str">
        <f>IFERROR(INDEX('CPU-GERAL'!$H$12:$H$2199,MATCH(A5956,'CPU-GERAL'!$B$12:$B$2199,0)),"NÃO ENCONTRADO")</f>
        <v>NÃO ENCONTRADO</v>
      </c>
      <c r="J5956" s="59" t="str">
        <f t="shared" ref="J5956:J6019" si="93">IF(I5956&lt;&gt;"NÃO ENCONTRADO",IF(D5956=I5956,"IGUAL A CPU",I5956-D5956),"")</f>
        <v/>
      </c>
    </row>
    <row r="5957" spans="1:10" x14ac:dyDescent="0.2">
      <c r="A5957" s="300">
        <v>89647</v>
      </c>
      <c r="B5957" s="301" t="s">
        <v>11164</v>
      </c>
      <c r="C5957" s="300" t="s">
        <v>49</v>
      </c>
      <c r="D5957" s="302">
        <v>22.5</v>
      </c>
      <c r="E5957" s="303">
        <v>0</v>
      </c>
      <c r="F5957" s="110" t="s">
        <v>14403</v>
      </c>
      <c r="G5957" s="126">
        <v>46023</v>
      </c>
      <c r="H5957" s="299" t="s">
        <v>15743</v>
      </c>
      <c r="I5957" s="197" t="str">
        <f>IFERROR(INDEX('CPU-GERAL'!$H$12:$H$2199,MATCH(A5957,'CPU-GERAL'!$B$12:$B$2199,0)),"NÃO ENCONTRADO")</f>
        <v>NÃO ENCONTRADO</v>
      </c>
      <c r="J5957" s="59" t="str">
        <f t="shared" si="93"/>
        <v/>
      </c>
    </row>
    <row r="5958" spans="1:10" x14ac:dyDescent="0.2">
      <c r="A5958" s="300">
        <v>89780</v>
      </c>
      <c r="B5958" s="301" t="s">
        <v>2413</v>
      </c>
      <c r="C5958" s="300" t="s">
        <v>49</v>
      </c>
      <c r="D5958" s="302">
        <v>26.03</v>
      </c>
      <c r="E5958" s="303">
        <v>0</v>
      </c>
      <c r="F5958" s="110" t="s">
        <v>14403</v>
      </c>
      <c r="G5958" s="126">
        <v>46023</v>
      </c>
      <c r="H5958" s="299" t="s">
        <v>15743</v>
      </c>
      <c r="I5958" s="197" t="str">
        <f>IFERROR(INDEX('CPU-GERAL'!$H$12:$H$2199,MATCH(A5958,'CPU-GERAL'!$B$12:$B$2199,0)),"NÃO ENCONTRADO")</f>
        <v>NÃO ENCONTRADO</v>
      </c>
      <c r="J5958" s="59" t="str">
        <f t="shared" si="93"/>
        <v/>
      </c>
    </row>
    <row r="5959" spans="1:10" x14ac:dyDescent="0.2">
      <c r="A5959" s="300">
        <v>89734</v>
      </c>
      <c r="B5959" s="301" t="s">
        <v>11165</v>
      </c>
      <c r="C5959" s="300" t="s">
        <v>49</v>
      </c>
      <c r="D5959" s="302">
        <v>30.69</v>
      </c>
      <c r="E5959" s="303">
        <v>0</v>
      </c>
      <c r="F5959" s="110" t="s">
        <v>14403</v>
      </c>
      <c r="G5959" s="126">
        <v>46023</v>
      </c>
      <c r="H5959" s="299" t="s">
        <v>15743</v>
      </c>
      <c r="I5959" s="197" t="str">
        <f>IFERROR(INDEX('CPU-GERAL'!$H$12:$H$2199,MATCH(A5959,'CPU-GERAL'!$B$12:$B$2199,0)),"NÃO ENCONTRADO")</f>
        <v>NÃO ENCONTRADO</v>
      </c>
      <c r="J5959" s="59" t="str">
        <f t="shared" si="93"/>
        <v/>
      </c>
    </row>
    <row r="5960" spans="1:10" x14ac:dyDescent="0.2">
      <c r="A5960" s="300">
        <v>89650</v>
      </c>
      <c r="B5960" s="301" t="s">
        <v>11166</v>
      </c>
      <c r="C5960" s="300" t="s">
        <v>49</v>
      </c>
      <c r="D5960" s="302">
        <v>31.87</v>
      </c>
      <c r="E5960" s="303">
        <v>0</v>
      </c>
      <c r="F5960" s="110" t="s">
        <v>14403</v>
      </c>
      <c r="G5960" s="126">
        <v>46023</v>
      </c>
      <c r="H5960" s="299" t="s">
        <v>15743</v>
      </c>
      <c r="I5960" s="197" t="str">
        <f>IFERROR(INDEX('CPU-GERAL'!$H$12:$H$2199,MATCH(A5960,'CPU-GERAL'!$B$12:$B$2199,0)),"NÃO ENCONTRADO")</f>
        <v>NÃO ENCONTRADO</v>
      </c>
      <c r="J5960" s="59" t="str">
        <f t="shared" si="93"/>
        <v/>
      </c>
    </row>
    <row r="5961" spans="1:10" x14ac:dyDescent="0.2">
      <c r="A5961" s="300">
        <v>89787</v>
      </c>
      <c r="B5961" s="301" t="s">
        <v>11167</v>
      </c>
      <c r="C5961" s="300" t="s">
        <v>49</v>
      </c>
      <c r="D5961" s="302">
        <v>38.5</v>
      </c>
      <c r="E5961" s="303">
        <v>0</v>
      </c>
      <c r="F5961" s="110" t="s">
        <v>14403</v>
      </c>
      <c r="G5961" s="126">
        <v>46023</v>
      </c>
      <c r="H5961" s="299" t="s">
        <v>15743</v>
      </c>
      <c r="I5961" s="197" t="str">
        <f>IFERROR(INDEX('CPU-GERAL'!$H$12:$H$2199,MATCH(A5961,'CPU-GERAL'!$B$12:$B$2199,0)),"NÃO ENCONTRADO")</f>
        <v>NÃO ENCONTRADO</v>
      </c>
      <c r="J5961" s="59" t="str">
        <f t="shared" si="93"/>
        <v/>
      </c>
    </row>
    <row r="5962" spans="1:10" x14ac:dyDescent="0.2">
      <c r="A5962" s="300">
        <v>104024</v>
      </c>
      <c r="B5962" s="301" t="s">
        <v>5347</v>
      </c>
      <c r="C5962" s="300" t="s">
        <v>49</v>
      </c>
      <c r="D5962" s="302">
        <v>43.71</v>
      </c>
      <c r="E5962" s="303">
        <v>0</v>
      </c>
      <c r="F5962" s="110" t="s">
        <v>14403</v>
      </c>
      <c r="G5962" s="126">
        <v>46023</v>
      </c>
      <c r="H5962" s="299" t="s">
        <v>15743</v>
      </c>
      <c r="I5962" s="197" t="str">
        <f>IFERROR(INDEX('CPU-GERAL'!$H$12:$H$2199,MATCH(A5962,'CPU-GERAL'!$B$12:$B$2199,0)),"NÃO ENCONTRADO")</f>
        <v>NÃO ENCONTRADO</v>
      </c>
      <c r="J5962" s="59" t="str">
        <f t="shared" si="93"/>
        <v/>
      </c>
    </row>
    <row r="5963" spans="1:10" x14ac:dyDescent="0.2">
      <c r="A5963" s="300">
        <v>89789</v>
      </c>
      <c r="B5963" s="301" t="s">
        <v>11168</v>
      </c>
      <c r="C5963" s="300" t="s">
        <v>49</v>
      </c>
      <c r="D5963" s="302">
        <v>70.66</v>
      </c>
      <c r="E5963" s="303">
        <v>0</v>
      </c>
      <c r="F5963" s="110" t="s">
        <v>14403</v>
      </c>
      <c r="G5963" s="126">
        <v>46023</v>
      </c>
      <c r="H5963" s="299" t="s">
        <v>15743</v>
      </c>
      <c r="I5963" s="197" t="str">
        <f>IFERROR(INDEX('CPU-GERAL'!$H$12:$H$2199,MATCH(A5963,'CPU-GERAL'!$B$12:$B$2199,0)),"NÃO ENCONTRADO")</f>
        <v>NÃO ENCONTRADO</v>
      </c>
      <c r="J5963" s="59" t="str">
        <f t="shared" si="93"/>
        <v/>
      </c>
    </row>
    <row r="5964" spans="1:10" x14ac:dyDescent="0.2">
      <c r="A5964" s="300">
        <v>89791</v>
      </c>
      <c r="B5964" s="301" t="s">
        <v>11169</v>
      </c>
      <c r="C5964" s="300" t="s">
        <v>49</v>
      </c>
      <c r="D5964" s="302">
        <v>158.41999999999999</v>
      </c>
      <c r="E5964" s="303">
        <v>0</v>
      </c>
      <c r="F5964" s="110" t="s">
        <v>14403</v>
      </c>
      <c r="G5964" s="126">
        <v>46023</v>
      </c>
      <c r="H5964" s="299" t="s">
        <v>15743</v>
      </c>
      <c r="I5964" s="197" t="str">
        <f>IFERROR(INDEX('CPU-GERAL'!$H$12:$H$2199,MATCH(A5964,'CPU-GERAL'!$B$12:$B$2199,0)),"NÃO ENCONTRADO")</f>
        <v>NÃO ENCONTRADO</v>
      </c>
      <c r="J5964" s="59" t="str">
        <f t="shared" si="93"/>
        <v/>
      </c>
    </row>
    <row r="5965" spans="1:10" x14ac:dyDescent="0.2">
      <c r="A5965" s="300">
        <v>89793</v>
      </c>
      <c r="B5965" s="301" t="s">
        <v>11170</v>
      </c>
      <c r="C5965" s="300" t="s">
        <v>49</v>
      </c>
      <c r="D5965" s="302">
        <v>228.77</v>
      </c>
      <c r="E5965" s="303">
        <v>0</v>
      </c>
      <c r="F5965" s="110" t="s">
        <v>14403</v>
      </c>
      <c r="G5965" s="126">
        <v>46023</v>
      </c>
      <c r="H5965" s="299" t="s">
        <v>15743</v>
      </c>
      <c r="I5965" s="197" t="str">
        <f>IFERROR(INDEX('CPU-GERAL'!$H$12:$H$2199,MATCH(A5965,'CPU-GERAL'!$B$12:$B$2199,0)),"NÃO ENCONTRADO")</f>
        <v>NÃO ENCONTRADO</v>
      </c>
      <c r="J5965" s="59" t="str">
        <f t="shared" si="93"/>
        <v/>
      </c>
    </row>
    <row r="5966" spans="1:10" x14ac:dyDescent="0.2">
      <c r="A5966" s="300">
        <v>89637</v>
      </c>
      <c r="B5966" s="301" t="s">
        <v>2350</v>
      </c>
      <c r="C5966" s="300" t="s">
        <v>49</v>
      </c>
      <c r="D5966" s="302">
        <v>12.09</v>
      </c>
      <c r="E5966" s="303">
        <v>0</v>
      </c>
      <c r="F5966" s="110" t="s">
        <v>14403</v>
      </c>
      <c r="G5966" s="126">
        <v>46023</v>
      </c>
      <c r="H5966" s="299" t="s">
        <v>15743</v>
      </c>
      <c r="I5966" s="197" t="str">
        <f>IFERROR(INDEX('CPU-GERAL'!$H$12:$H$2199,MATCH(A5966,'CPU-GERAL'!$B$12:$B$2199,0)),"NÃO ENCONTRADO")</f>
        <v>NÃO ENCONTRADO</v>
      </c>
      <c r="J5966" s="59" t="str">
        <f t="shared" si="93"/>
        <v/>
      </c>
    </row>
    <row r="5967" spans="1:10" x14ac:dyDescent="0.2">
      <c r="A5967" s="300">
        <v>89719</v>
      </c>
      <c r="B5967" s="301" t="s">
        <v>11171</v>
      </c>
      <c r="C5967" s="300" t="s">
        <v>49</v>
      </c>
      <c r="D5967" s="302">
        <v>14.81</v>
      </c>
      <c r="E5967" s="303">
        <v>0</v>
      </c>
      <c r="F5967" s="110" t="s">
        <v>14403</v>
      </c>
      <c r="G5967" s="126">
        <v>46023</v>
      </c>
      <c r="H5967" s="299" t="s">
        <v>15743</v>
      </c>
      <c r="I5967" s="197" t="str">
        <f>IFERROR(INDEX('CPU-GERAL'!$H$12:$H$2199,MATCH(A5967,'CPU-GERAL'!$B$12:$B$2199,0)),"NÃO ENCONTRADO")</f>
        <v>NÃO ENCONTRADO</v>
      </c>
      <c r="J5967" s="59" t="str">
        <f t="shared" si="93"/>
        <v/>
      </c>
    </row>
    <row r="5968" spans="1:10" x14ac:dyDescent="0.2">
      <c r="A5968" s="300">
        <v>89641</v>
      </c>
      <c r="B5968" s="301" t="s">
        <v>2353</v>
      </c>
      <c r="C5968" s="300" t="s">
        <v>49</v>
      </c>
      <c r="D5968" s="302">
        <v>15.67</v>
      </c>
      <c r="E5968" s="303">
        <v>0</v>
      </c>
      <c r="F5968" s="110" t="s">
        <v>14403</v>
      </c>
      <c r="G5968" s="126">
        <v>46023</v>
      </c>
      <c r="H5968" s="299" t="s">
        <v>15743</v>
      </c>
      <c r="I5968" s="197" t="str">
        <f>IFERROR(INDEX('CPU-GERAL'!$H$12:$H$2199,MATCH(A5968,'CPU-GERAL'!$B$12:$B$2199,0)),"NÃO ENCONTRADO")</f>
        <v>NÃO ENCONTRADO</v>
      </c>
      <c r="J5968" s="59" t="str">
        <f t="shared" si="93"/>
        <v/>
      </c>
    </row>
    <row r="5969" spans="1:10" x14ac:dyDescent="0.2">
      <c r="A5969" s="300">
        <v>89723</v>
      </c>
      <c r="B5969" s="301" t="s">
        <v>11172</v>
      </c>
      <c r="C5969" s="300" t="s">
        <v>49</v>
      </c>
      <c r="D5969" s="302">
        <v>22.17</v>
      </c>
      <c r="E5969" s="303">
        <v>0</v>
      </c>
      <c r="F5969" s="110" t="s">
        <v>14403</v>
      </c>
      <c r="G5969" s="126">
        <v>46023</v>
      </c>
      <c r="H5969" s="299" t="s">
        <v>15743</v>
      </c>
      <c r="I5969" s="197" t="str">
        <f>IFERROR(INDEX('CPU-GERAL'!$H$12:$H$2199,MATCH(A5969,'CPU-GERAL'!$B$12:$B$2199,0)),"NÃO ENCONTRADO")</f>
        <v>NÃO ENCONTRADO</v>
      </c>
      <c r="J5969" s="59" t="str">
        <f t="shared" si="93"/>
        <v/>
      </c>
    </row>
    <row r="5970" spans="1:10" x14ac:dyDescent="0.2">
      <c r="A5970" s="300">
        <v>89646</v>
      </c>
      <c r="B5970" s="301" t="s">
        <v>2356</v>
      </c>
      <c r="C5970" s="300" t="s">
        <v>49</v>
      </c>
      <c r="D5970" s="302">
        <v>23.17</v>
      </c>
      <c r="E5970" s="303">
        <v>0</v>
      </c>
      <c r="F5970" s="110" t="s">
        <v>14403</v>
      </c>
      <c r="G5970" s="126">
        <v>46023</v>
      </c>
      <c r="H5970" s="299" t="s">
        <v>15743</v>
      </c>
      <c r="I5970" s="197" t="str">
        <f>IFERROR(INDEX('CPU-GERAL'!$H$12:$H$2199,MATCH(A5970,'CPU-GERAL'!$B$12:$B$2199,0)),"NÃO ENCONTRADO")</f>
        <v>NÃO ENCONTRADO</v>
      </c>
      <c r="J5970" s="59" t="str">
        <f t="shared" si="93"/>
        <v/>
      </c>
    </row>
    <row r="5971" spans="1:10" x14ac:dyDescent="0.2">
      <c r="A5971" s="300">
        <v>89777</v>
      </c>
      <c r="B5971" s="301" t="s">
        <v>11173</v>
      </c>
      <c r="C5971" s="300" t="s">
        <v>49</v>
      </c>
      <c r="D5971" s="302">
        <v>27.7</v>
      </c>
      <c r="E5971" s="303">
        <v>0</v>
      </c>
      <c r="F5971" s="110" t="s">
        <v>14403</v>
      </c>
      <c r="G5971" s="126">
        <v>46023</v>
      </c>
      <c r="H5971" s="299" t="s">
        <v>15743</v>
      </c>
      <c r="I5971" s="197" t="str">
        <f>IFERROR(INDEX('CPU-GERAL'!$H$12:$H$2199,MATCH(A5971,'CPU-GERAL'!$B$12:$B$2199,0)),"NÃO ENCONTRADO")</f>
        <v>NÃO ENCONTRADO</v>
      </c>
      <c r="J5971" s="59" t="str">
        <f t="shared" si="93"/>
        <v/>
      </c>
    </row>
    <row r="5972" spans="1:10" x14ac:dyDescent="0.2">
      <c r="A5972" s="300">
        <v>89729</v>
      </c>
      <c r="B5972" s="301" t="s">
        <v>11174</v>
      </c>
      <c r="C5972" s="300" t="s">
        <v>49</v>
      </c>
      <c r="D5972" s="302">
        <v>32.36</v>
      </c>
      <c r="E5972" s="303">
        <v>0</v>
      </c>
      <c r="F5972" s="110" t="s">
        <v>14403</v>
      </c>
      <c r="G5972" s="126">
        <v>46023</v>
      </c>
      <c r="H5972" s="299" t="s">
        <v>15743</v>
      </c>
      <c r="I5972" s="197" t="str">
        <f>IFERROR(INDEX('CPU-GERAL'!$H$12:$H$2199,MATCH(A5972,'CPU-GERAL'!$B$12:$B$2199,0)),"NÃO ENCONTRADO")</f>
        <v>NÃO ENCONTRADO</v>
      </c>
      <c r="J5972" s="59" t="str">
        <f t="shared" si="93"/>
        <v/>
      </c>
    </row>
    <row r="5973" spans="1:10" x14ac:dyDescent="0.2">
      <c r="A5973" s="300">
        <v>89649</v>
      </c>
      <c r="B5973" s="301" t="s">
        <v>11175</v>
      </c>
      <c r="C5973" s="300" t="s">
        <v>49</v>
      </c>
      <c r="D5973" s="302">
        <v>33.54</v>
      </c>
      <c r="E5973" s="303">
        <v>0</v>
      </c>
      <c r="F5973" s="110" t="s">
        <v>14403</v>
      </c>
      <c r="G5973" s="126">
        <v>46023</v>
      </c>
      <c r="H5973" s="299" t="s">
        <v>15743</v>
      </c>
      <c r="I5973" s="197" t="str">
        <f>IFERROR(INDEX('CPU-GERAL'!$H$12:$H$2199,MATCH(A5973,'CPU-GERAL'!$B$12:$B$2199,0)),"NÃO ENCONTRADO")</f>
        <v>NÃO ENCONTRADO</v>
      </c>
      <c r="J5973" s="59" t="str">
        <f t="shared" si="93"/>
        <v/>
      </c>
    </row>
    <row r="5974" spans="1:10" x14ac:dyDescent="0.2">
      <c r="A5974" s="300">
        <v>89781</v>
      </c>
      <c r="B5974" s="301" t="s">
        <v>11176</v>
      </c>
      <c r="C5974" s="300" t="s">
        <v>49</v>
      </c>
      <c r="D5974" s="302">
        <v>38.909999999999997</v>
      </c>
      <c r="E5974" s="303">
        <v>0</v>
      </c>
      <c r="F5974" s="110" t="s">
        <v>14403</v>
      </c>
      <c r="G5974" s="126">
        <v>46023</v>
      </c>
      <c r="H5974" s="299" t="s">
        <v>15743</v>
      </c>
      <c r="I5974" s="197" t="str">
        <f>IFERROR(INDEX('CPU-GERAL'!$H$12:$H$2199,MATCH(A5974,'CPU-GERAL'!$B$12:$B$2199,0)),"NÃO ENCONTRADO")</f>
        <v>NÃO ENCONTRADO</v>
      </c>
      <c r="J5974" s="59" t="str">
        <f t="shared" si="93"/>
        <v/>
      </c>
    </row>
    <row r="5975" spans="1:10" x14ac:dyDescent="0.2">
      <c r="A5975" s="300">
        <v>104023</v>
      </c>
      <c r="B5975" s="301" t="s">
        <v>5346</v>
      </c>
      <c r="C5975" s="300" t="s">
        <v>49</v>
      </c>
      <c r="D5975" s="302">
        <v>44.12</v>
      </c>
      <c r="E5975" s="303">
        <v>0</v>
      </c>
      <c r="F5975" s="110" t="s">
        <v>14403</v>
      </c>
      <c r="G5975" s="126">
        <v>46023</v>
      </c>
      <c r="H5975" s="299" t="s">
        <v>15743</v>
      </c>
      <c r="I5975" s="197" t="str">
        <f>IFERROR(INDEX('CPU-GERAL'!$H$12:$H$2199,MATCH(A5975,'CPU-GERAL'!$B$12:$B$2199,0)),"NÃO ENCONTRADO")</f>
        <v>NÃO ENCONTRADO</v>
      </c>
      <c r="J5975" s="59" t="str">
        <f t="shared" si="93"/>
        <v/>
      </c>
    </row>
    <row r="5976" spans="1:10" x14ac:dyDescent="0.2">
      <c r="A5976" s="300">
        <v>89788</v>
      </c>
      <c r="B5976" s="301" t="s">
        <v>11177</v>
      </c>
      <c r="C5976" s="300" t="s">
        <v>49</v>
      </c>
      <c r="D5976" s="302">
        <v>82.85</v>
      </c>
      <c r="E5976" s="303">
        <v>0</v>
      </c>
      <c r="F5976" s="110" t="s">
        <v>14403</v>
      </c>
      <c r="G5976" s="126">
        <v>46023</v>
      </c>
      <c r="H5976" s="299" t="s">
        <v>15743</v>
      </c>
      <c r="I5976" s="197" t="str">
        <f>IFERROR(INDEX('CPU-GERAL'!$H$12:$H$2199,MATCH(A5976,'CPU-GERAL'!$B$12:$B$2199,0)),"NÃO ENCONTRADO")</f>
        <v>NÃO ENCONTRADO</v>
      </c>
      <c r="J5976" s="59" t="str">
        <f t="shared" si="93"/>
        <v/>
      </c>
    </row>
    <row r="5977" spans="1:10" x14ac:dyDescent="0.2">
      <c r="A5977" s="300">
        <v>89790</v>
      </c>
      <c r="B5977" s="301" t="s">
        <v>11178</v>
      </c>
      <c r="C5977" s="300" t="s">
        <v>49</v>
      </c>
      <c r="D5977" s="302">
        <v>163.94</v>
      </c>
      <c r="E5977" s="303">
        <v>0</v>
      </c>
      <c r="F5977" s="110" t="s">
        <v>14403</v>
      </c>
      <c r="G5977" s="126">
        <v>46023</v>
      </c>
      <c r="H5977" s="299" t="s">
        <v>15743</v>
      </c>
      <c r="I5977" s="197" t="str">
        <f>IFERROR(INDEX('CPU-GERAL'!$H$12:$H$2199,MATCH(A5977,'CPU-GERAL'!$B$12:$B$2199,0)),"NÃO ENCONTRADO")</f>
        <v>NÃO ENCONTRADO</v>
      </c>
      <c r="J5977" s="59" t="str">
        <f t="shared" si="93"/>
        <v/>
      </c>
    </row>
    <row r="5978" spans="1:10" x14ac:dyDescent="0.2">
      <c r="A5978" s="300">
        <v>89792</v>
      </c>
      <c r="B5978" s="301" t="s">
        <v>11179</v>
      </c>
      <c r="C5978" s="300" t="s">
        <v>49</v>
      </c>
      <c r="D5978" s="302">
        <v>194.43</v>
      </c>
      <c r="E5978" s="303">
        <v>0</v>
      </c>
      <c r="F5978" s="110" t="s">
        <v>14403</v>
      </c>
      <c r="G5978" s="126">
        <v>46023</v>
      </c>
      <c r="H5978" s="299" t="s">
        <v>15743</v>
      </c>
      <c r="I5978" s="197" t="str">
        <f>IFERROR(INDEX('CPU-GERAL'!$H$12:$H$2199,MATCH(A5978,'CPU-GERAL'!$B$12:$B$2199,0)),"NÃO ENCONTRADO")</f>
        <v>NÃO ENCONTRADO</v>
      </c>
      <c r="J5978" s="59" t="str">
        <f t="shared" si="93"/>
        <v/>
      </c>
    </row>
    <row r="5979" spans="1:10" x14ac:dyDescent="0.2">
      <c r="A5979" s="300">
        <v>89640</v>
      </c>
      <c r="B5979" s="301" t="s">
        <v>5178</v>
      </c>
      <c r="C5979" s="300" t="s">
        <v>49</v>
      </c>
      <c r="D5979" s="302">
        <v>20.75</v>
      </c>
      <c r="E5979" s="303">
        <v>0</v>
      </c>
      <c r="F5979" s="110" t="s">
        <v>14403</v>
      </c>
      <c r="G5979" s="126">
        <v>46023</v>
      </c>
      <c r="H5979" s="299" t="s">
        <v>15743</v>
      </c>
      <c r="I5979" s="197" t="str">
        <f>IFERROR(INDEX('CPU-GERAL'!$H$12:$H$2199,MATCH(A5979,'CPU-GERAL'!$B$12:$B$2199,0)),"NÃO ENCONTRADO")</f>
        <v>NÃO ENCONTRADO</v>
      </c>
      <c r="J5979" s="59" t="str">
        <f t="shared" si="93"/>
        <v/>
      </c>
    </row>
    <row r="5980" spans="1:10" x14ac:dyDescent="0.2">
      <c r="A5980" s="300">
        <v>89644</v>
      </c>
      <c r="B5980" s="301" t="s">
        <v>5179</v>
      </c>
      <c r="C5980" s="300" t="s">
        <v>49</v>
      </c>
      <c r="D5980" s="302">
        <v>25.25</v>
      </c>
      <c r="E5980" s="303">
        <v>0</v>
      </c>
      <c r="F5980" s="110" t="s">
        <v>14403</v>
      </c>
      <c r="G5980" s="126">
        <v>46023</v>
      </c>
      <c r="H5980" s="299" t="s">
        <v>15743</v>
      </c>
      <c r="I5980" s="197" t="str">
        <f>IFERROR(INDEX('CPU-GERAL'!$H$12:$H$2199,MATCH(A5980,'CPU-GERAL'!$B$12:$B$2199,0)),"NÃO ENCONTRADO")</f>
        <v>NÃO ENCONTRADO</v>
      </c>
      <c r="J5980" s="59" t="str">
        <f t="shared" si="93"/>
        <v/>
      </c>
    </row>
    <row r="5981" spans="1:10" x14ac:dyDescent="0.2">
      <c r="A5981" s="300">
        <v>89645</v>
      </c>
      <c r="B5981" s="301" t="s">
        <v>5180</v>
      </c>
      <c r="C5981" s="300" t="s">
        <v>49</v>
      </c>
      <c r="D5981" s="302">
        <v>34.83</v>
      </c>
      <c r="E5981" s="303">
        <v>0</v>
      </c>
      <c r="F5981" s="110" t="s">
        <v>14403</v>
      </c>
      <c r="G5981" s="126">
        <v>46023</v>
      </c>
      <c r="H5981" s="299" t="s">
        <v>15743</v>
      </c>
      <c r="I5981" s="197" t="str">
        <f>IFERROR(INDEX('CPU-GERAL'!$H$12:$H$2199,MATCH(A5981,'CPU-GERAL'!$B$12:$B$2199,0)),"NÃO ENCONTRADO")</f>
        <v>NÃO ENCONTRADO</v>
      </c>
      <c r="J5981" s="59" t="str">
        <f t="shared" si="93"/>
        <v/>
      </c>
    </row>
    <row r="5982" spans="1:10" x14ac:dyDescent="0.2">
      <c r="A5982" s="300">
        <v>89652</v>
      </c>
      <c r="B5982" s="301" t="s">
        <v>11180</v>
      </c>
      <c r="C5982" s="300" t="s">
        <v>49</v>
      </c>
      <c r="D5982" s="302">
        <v>13.45</v>
      </c>
      <c r="E5982" s="303">
        <v>0</v>
      </c>
      <c r="F5982" s="110" t="s">
        <v>14403</v>
      </c>
      <c r="G5982" s="126">
        <v>46023</v>
      </c>
      <c r="H5982" s="299" t="s">
        <v>15743</v>
      </c>
      <c r="I5982" s="197" t="str">
        <f>IFERROR(INDEX('CPU-GERAL'!$H$12:$H$2199,MATCH(A5982,'CPU-GERAL'!$B$12:$B$2199,0)),"NÃO ENCONTRADO")</f>
        <v>NÃO ENCONTRADO</v>
      </c>
      <c r="J5982" s="59" t="str">
        <f t="shared" si="93"/>
        <v/>
      </c>
    </row>
    <row r="5983" spans="1:10" x14ac:dyDescent="0.2">
      <c r="A5983" s="300">
        <v>89738</v>
      </c>
      <c r="B5983" s="301" t="s">
        <v>11181</v>
      </c>
      <c r="C5983" s="300" t="s">
        <v>49</v>
      </c>
      <c r="D5983" s="302">
        <v>18.27</v>
      </c>
      <c r="E5983" s="303">
        <v>0</v>
      </c>
      <c r="F5983" s="110" t="s">
        <v>14403</v>
      </c>
      <c r="G5983" s="126">
        <v>46023</v>
      </c>
      <c r="H5983" s="299" t="s">
        <v>15743</v>
      </c>
      <c r="I5983" s="197" t="str">
        <f>IFERROR(INDEX('CPU-GERAL'!$H$12:$H$2199,MATCH(A5983,'CPU-GERAL'!$B$12:$B$2199,0)),"NÃO ENCONTRADO")</f>
        <v>NÃO ENCONTRADO</v>
      </c>
      <c r="J5983" s="59" t="str">
        <f t="shared" si="93"/>
        <v/>
      </c>
    </row>
    <row r="5984" spans="1:10" x14ac:dyDescent="0.2">
      <c r="A5984" s="300">
        <v>89659</v>
      </c>
      <c r="B5984" s="301" t="s">
        <v>11182</v>
      </c>
      <c r="C5984" s="300" t="s">
        <v>49</v>
      </c>
      <c r="D5984" s="302">
        <v>18.84</v>
      </c>
      <c r="E5984" s="303">
        <v>0</v>
      </c>
      <c r="F5984" s="110" t="s">
        <v>14403</v>
      </c>
      <c r="G5984" s="126">
        <v>46023</v>
      </c>
      <c r="H5984" s="299" t="s">
        <v>15743</v>
      </c>
      <c r="I5984" s="197" t="str">
        <f>IFERROR(INDEX('CPU-GERAL'!$H$12:$H$2199,MATCH(A5984,'CPU-GERAL'!$B$12:$B$2199,0)),"NÃO ENCONTRADO")</f>
        <v>NÃO ENCONTRADO</v>
      </c>
      <c r="J5984" s="59" t="str">
        <f t="shared" si="93"/>
        <v/>
      </c>
    </row>
    <row r="5985" spans="1:10" x14ac:dyDescent="0.2">
      <c r="A5985" s="300">
        <v>89756</v>
      </c>
      <c r="B5985" s="301" t="s">
        <v>11183</v>
      </c>
      <c r="C5985" s="300" t="s">
        <v>49</v>
      </c>
      <c r="D5985" s="302">
        <v>25.13</v>
      </c>
      <c r="E5985" s="303">
        <v>0</v>
      </c>
      <c r="F5985" s="110" t="s">
        <v>14403</v>
      </c>
      <c r="G5985" s="126">
        <v>46023</v>
      </c>
      <c r="H5985" s="299" t="s">
        <v>15743</v>
      </c>
      <c r="I5985" s="197" t="str">
        <f>IFERROR(INDEX('CPU-GERAL'!$H$12:$H$2199,MATCH(A5985,'CPU-GERAL'!$B$12:$B$2199,0)),"NÃO ENCONTRADO")</f>
        <v>NÃO ENCONTRADO</v>
      </c>
      <c r="J5985" s="59" t="str">
        <f t="shared" si="93"/>
        <v/>
      </c>
    </row>
    <row r="5986" spans="1:10" x14ac:dyDescent="0.2">
      <c r="A5986" s="300">
        <v>89672</v>
      </c>
      <c r="B5986" s="301" t="s">
        <v>11184</v>
      </c>
      <c r="C5986" s="300" t="s">
        <v>49</v>
      </c>
      <c r="D5986" s="302">
        <v>25.81</v>
      </c>
      <c r="E5986" s="303">
        <v>0</v>
      </c>
      <c r="F5986" s="110" t="s">
        <v>14403</v>
      </c>
      <c r="G5986" s="126">
        <v>46023</v>
      </c>
      <c r="H5986" s="299" t="s">
        <v>15743</v>
      </c>
      <c r="I5986" s="197" t="str">
        <f>IFERROR(INDEX('CPU-GERAL'!$H$12:$H$2199,MATCH(A5986,'CPU-GERAL'!$B$12:$B$2199,0)),"NÃO ENCONTRADO")</f>
        <v>NÃO ENCONTRADO</v>
      </c>
      <c r="J5986" s="59" t="str">
        <f t="shared" si="93"/>
        <v/>
      </c>
    </row>
    <row r="5987" spans="1:10" x14ac:dyDescent="0.2">
      <c r="A5987" s="300">
        <v>89815</v>
      </c>
      <c r="B5987" s="301" t="s">
        <v>11185</v>
      </c>
      <c r="C5987" s="300" t="s">
        <v>49</v>
      </c>
      <c r="D5987" s="302">
        <v>30.28</v>
      </c>
      <c r="E5987" s="303">
        <v>0</v>
      </c>
      <c r="F5987" s="110" t="s">
        <v>14403</v>
      </c>
      <c r="G5987" s="126">
        <v>46023</v>
      </c>
      <c r="H5987" s="299" t="s">
        <v>15743</v>
      </c>
      <c r="I5987" s="197" t="str">
        <f>IFERROR(INDEX('CPU-GERAL'!$H$12:$H$2199,MATCH(A5987,'CPU-GERAL'!$B$12:$B$2199,0)),"NÃO ENCONTRADO")</f>
        <v>NÃO ENCONTRADO</v>
      </c>
      <c r="J5987" s="59" t="str">
        <f t="shared" si="93"/>
        <v/>
      </c>
    </row>
    <row r="5988" spans="1:10" x14ac:dyDescent="0.2">
      <c r="A5988" s="300">
        <v>89761</v>
      </c>
      <c r="B5988" s="301" t="s">
        <v>2402</v>
      </c>
      <c r="C5988" s="300" t="s">
        <v>49</v>
      </c>
      <c r="D5988" s="302">
        <v>33.35</v>
      </c>
      <c r="E5988" s="303">
        <v>0</v>
      </c>
      <c r="F5988" s="110" t="s">
        <v>14403</v>
      </c>
      <c r="G5988" s="126">
        <v>46023</v>
      </c>
      <c r="H5988" s="299" t="s">
        <v>15743</v>
      </c>
      <c r="I5988" s="197" t="str">
        <f>IFERROR(INDEX('CPU-GERAL'!$H$12:$H$2199,MATCH(A5988,'CPU-GERAL'!$B$12:$B$2199,0)),"NÃO ENCONTRADO")</f>
        <v>NÃO ENCONTRADO</v>
      </c>
      <c r="J5988" s="59" t="str">
        <f t="shared" si="93"/>
        <v/>
      </c>
    </row>
    <row r="5989" spans="1:10" x14ac:dyDescent="0.2">
      <c r="A5989" s="300">
        <v>89682</v>
      </c>
      <c r="B5989" s="301" t="s">
        <v>11186</v>
      </c>
      <c r="C5989" s="300" t="s">
        <v>49</v>
      </c>
      <c r="D5989" s="302">
        <v>34.14</v>
      </c>
      <c r="E5989" s="303">
        <v>0</v>
      </c>
      <c r="F5989" s="110" t="s">
        <v>14403</v>
      </c>
      <c r="G5989" s="126">
        <v>46023</v>
      </c>
      <c r="H5989" s="299" t="s">
        <v>15743</v>
      </c>
      <c r="I5989" s="197" t="str">
        <f>IFERROR(INDEX('CPU-GERAL'!$H$12:$H$2199,MATCH(A5989,'CPU-GERAL'!$B$12:$B$2199,0)),"NÃO ENCONTRADO")</f>
        <v>NÃO ENCONTRADO</v>
      </c>
      <c r="J5989" s="59" t="str">
        <f t="shared" si="93"/>
        <v/>
      </c>
    </row>
    <row r="5990" spans="1:10" x14ac:dyDescent="0.2">
      <c r="A5990" s="300">
        <v>89824</v>
      </c>
      <c r="B5990" s="301" t="s">
        <v>11187</v>
      </c>
      <c r="C5990" s="300" t="s">
        <v>49</v>
      </c>
      <c r="D5990" s="302">
        <v>40.950000000000003</v>
      </c>
      <c r="E5990" s="303">
        <v>0</v>
      </c>
      <c r="F5990" s="110" t="s">
        <v>14403</v>
      </c>
      <c r="G5990" s="126">
        <v>46023</v>
      </c>
      <c r="H5990" s="299" t="s">
        <v>15743</v>
      </c>
      <c r="I5990" s="197" t="str">
        <f>IFERROR(INDEX('CPU-GERAL'!$H$12:$H$2199,MATCH(A5990,'CPU-GERAL'!$B$12:$B$2199,0)),"NÃO ENCONTRADO")</f>
        <v>NÃO ENCONTRADO</v>
      </c>
      <c r="J5990" s="59" t="str">
        <f t="shared" si="93"/>
        <v/>
      </c>
    </row>
    <row r="5991" spans="1:10" x14ac:dyDescent="0.2">
      <c r="A5991" s="300">
        <v>104026</v>
      </c>
      <c r="B5991" s="301" t="s">
        <v>5349</v>
      </c>
      <c r="C5991" s="300" t="s">
        <v>49</v>
      </c>
      <c r="D5991" s="302">
        <v>44.43</v>
      </c>
      <c r="E5991" s="303">
        <v>0</v>
      </c>
      <c r="F5991" s="110" t="s">
        <v>14403</v>
      </c>
      <c r="G5991" s="126">
        <v>46023</v>
      </c>
      <c r="H5991" s="299" t="s">
        <v>15743</v>
      </c>
      <c r="I5991" s="197" t="str">
        <f>IFERROR(INDEX('CPU-GERAL'!$H$12:$H$2199,MATCH(A5991,'CPU-GERAL'!$B$12:$B$2199,0)),"NÃO ENCONTRADO")</f>
        <v>NÃO ENCONTRADO</v>
      </c>
      <c r="J5991" s="59" t="str">
        <f t="shared" si="93"/>
        <v/>
      </c>
    </row>
    <row r="5992" spans="1:10" x14ac:dyDescent="0.2">
      <c r="A5992" s="300">
        <v>89740</v>
      </c>
      <c r="B5992" s="301" t="s">
        <v>11188</v>
      </c>
      <c r="C5992" s="300" t="s">
        <v>49</v>
      </c>
      <c r="D5992" s="302">
        <v>10.62</v>
      </c>
      <c r="E5992" s="303">
        <v>0</v>
      </c>
      <c r="F5992" s="110" t="s">
        <v>14403</v>
      </c>
      <c r="G5992" s="126">
        <v>46023</v>
      </c>
      <c r="H5992" s="299" t="s">
        <v>15743</v>
      </c>
      <c r="I5992" s="197" t="str">
        <f>IFERROR(INDEX('CPU-GERAL'!$H$12:$H$2199,MATCH(A5992,'CPU-GERAL'!$B$12:$B$2199,0)),"NÃO ENCONTRADO")</f>
        <v>NÃO ENCONTRADO</v>
      </c>
      <c r="J5992" s="59" t="str">
        <f t="shared" si="93"/>
        <v/>
      </c>
    </row>
    <row r="5993" spans="1:10" x14ac:dyDescent="0.2">
      <c r="A5993" s="300">
        <v>89836</v>
      </c>
      <c r="B5993" s="301" t="s">
        <v>11189</v>
      </c>
      <c r="C5993" s="300" t="s">
        <v>49</v>
      </c>
      <c r="D5993" s="302">
        <v>205</v>
      </c>
      <c r="E5993" s="303">
        <v>0</v>
      </c>
      <c r="F5993" s="110" t="s">
        <v>14403</v>
      </c>
      <c r="G5993" s="126">
        <v>46023</v>
      </c>
      <c r="H5993" s="299" t="s">
        <v>15743</v>
      </c>
      <c r="I5993" s="197" t="str">
        <f>IFERROR(INDEX('CPU-GERAL'!$H$12:$H$2199,MATCH(A5993,'CPU-GERAL'!$B$12:$B$2199,0)),"NÃO ENCONTRADO")</f>
        <v>NÃO ENCONTRADO</v>
      </c>
      <c r="J5993" s="59" t="str">
        <f t="shared" si="93"/>
        <v/>
      </c>
    </row>
    <row r="5994" spans="1:10" x14ac:dyDescent="0.2">
      <c r="A5994" s="300">
        <v>89653</v>
      </c>
      <c r="B5994" s="301" t="s">
        <v>5181</v>
      </c>
      <c r="C5994" s="300" t="s">
        <v>49</v>
      </c>
      <c r="D5994" s="302">
        <v>18.71</v>
      </c>
      <c r="E5994" s="303">
        <v>0</v>
      </c>
      <c r="F5994" s="110" t="s">
        <v>14403</v>
      </c>
      <c r="G5994" s="126">
        <v>46023</v>
      </c>
      <c r="H5994" s="299" t="s">
        <v>15743</v>
      </c>
      <c r="I5994" s="197" t="str">
        <f>IFERROR(INDEX('CPU-GERAL'!$H$12:$H$2199,MATCH(A5994,'CPU-GERAL'!$B$12:$B$2199,0)),"NÃO ENCONTRADO")</f>
        <v>NÃO ENCONTRADO</v>
      </c>
      <c r="J5994" s="59" t="str">
        <f t="shared" si="93"/>
        <v/>
      </c>
    </row>
    <row r="5995" spans="1:10" x14ac:dyDescent="0.2">
      <c r="A5995" s="300">
        <v>89660</v>
      </c>
      <c r="B5995" s="301" t="s">
        <v>2358</v>
      </c>
      <c r="C5995" s="300" t="s">
        <v>49</v>
      </c>
      <c r="D5995" s="302">
        <v>11.21</v>
      </c>
      <c r="E5995" s="303">
        <v>0</v>
      </c>
      <c r="F5995" s="110" t="s">
        <v>14403</v>
      </c>
      <c r="G5995" s="126">
        <v>46023</v>
      </c>
      <c r="H5995" s="299" t="s">
        <v>15743</v>
      </c>
      <c r="I5995" s="197" t="str">
        <f>IFERROR(INDEX('CPU-GERAL'!$H$12:$H$2199,MATCH(A5995,'CPU-GERAL'!$B$12:$B$2199,0)),"NÃO ENCONTRADO")</f>
        <v>NÃO ENCONTRADO</v>
      </c>
      <c r="J5995" s="59" t="str">
        <f t="shared" si="93"/>
        <v/>
      </c>
    </row>
    <row r="5996" spans="1:10" x14ac:dyDescent="0.2">
      <c r="A5996" s="300">
        <v>104028</v>
      </c>
      <c r="B5996" s="301" t="s">
        <v>5350</v>
      </c>
      <c r="C5996" s="300" t="s">
        <v>49</v>
      </c>
      <c r="D5996" s="302">
        <v>133.82</v>
      </c>
      <c r="E5996" s="303">
        <v>0</v>
      </c>
      <c r="F5996" s="110" t="s">
        <v>14403</v>
      </c>
      <c r="G5996" s="126">
        <v>46023</v>
      </c>
      <c r="H5996" s="299" t="s">
        <v>15743</v>
      </c>
      <c r="I5996" s="197" t="str">
        <f>IFERROR(INDEX('CPU-GERAL'!$H$12:$H$2199,MATCH(A5996,'CPU-GERAL'!$B$12:$B$2199,0)),"NÃO ENCONTRADO")</f>
        <v>NÃO ENCONTRADO</v>
      </c>
      <c r="J5996" s="59" t="str">
        <f t="shared" si="93"/>
        <v/>
      </c>
    </row>
    <row r="5997" spans="1:10" x14ac:dyDescent="0.2">
      <c r="A5997" s="300">
        <v>89826</v>
      </c>
      <c r="B5997" s="301" t="s">
        <v>11190</v>
      </c>
      <c r="C5997" s="300" t="s">
        <v>49</v>
      </c>
      <c r="D5997" s="302">
        <v>130.55000000000001</v>
      </c>
      <c r="E5997" s="303">
        <v>0</v>
      </c>
      <c r="F5997" s="110" t="s">
        <v>14403</v>
      </c>
      <c r="G5997" s="126">
        <v>46023</v>
      </c>
      <c r="H5997" s="299" t="s">
        <v>15743</v>
      </c>
      <c r="I5997" s="197" t="str">
        <f>IFERROR(INDEX('CPU-GERAL'!$H$12:$H$2199,MATCH(A5997,'CPU-GERAL'!$B$12:$B$2199,0)),"NÃO ENCONTRADO")</f>
        <v>NÃO ENCONTRADO</v>
      </c>
      <c r="J5997" s="59" t="str">
        <f t="shared" si="93"/>
        <v/>
      </c>
    </row>
    <row r="5998" spans="1:10" x14ac:dyDescent="0.2">
      <c r="A5998" s="300">
        <v>89651</v>
      </c>
      <c r="B5998" s="301" t="s">
        <v>2357</v>
      </c>
      <c r="C5998" s="300" t="s">
        <v>49</v>
      </c>
      <c r="D5998" s="302">
        <v>8.26</v>
      </c>
      <c r="E5998" s="303">
        <v>0</v>
      </c>
      <c r="F5998" s="110" t="s">
        <v>14403</v>
      </c>
      <c r="G5998" s="126">
        <v>46023</v>
      </c>
      <c r="H5998" s="299" t="s">
        <v>15743</v>
      </c>
      <c r="I5998" s="197" t="str">
        <f>IFERROR(INDEX('CPU-GERAL'!$H$12:$H$2199,MATCH(A5998,'CPU-GERAL'!$B$12:$B$2199,0)),"NÃO ENCONTRADO")</f>
        <v>NÃO ENCONTRADO</v>
      </c>
      <c r="J5998" s="59" t="str">
        <f t="shared" si="93"/>
        <v/>
      </c>
    </row>
    <row r="5999" spans="1:10" x14ac:dyDescent="0.2">
      <c r="A5999" s="300">
        <v>89736</v>
      </c>
      <c r="B5999" s="301" t="s">
        <v>11191</v>
      </c>
      <c r="C5999" s="300" t="s">
        <v>49</v>
      </c>
      <c r="D5999" s="302">
        <v>10.44</v>
      </c>
      <c r="E5999" s="303">
        <v>0</v>
      </c>
      <c r="F5999" s="110" t="s">
        <v>14403</v>
      </c>
      <c r="G5999" s="126">
        <v>46023</v>
      </c>
      <c r="H5999" s="299" t="s">
        <v>15743</v>
      </c>
      <c r="I5999" s="197" t="str">
        <f>IFERROR(INDEX('CPU-GERAL'!$H$12:$H$2199,MATCH(A5999,'CPU-GERAL'!$B$12:$B$2199,0)),"NÃO ENCONTRADO")</f>
        <v>NÃO ENCONTRADO</v>
      </c>
      <c r="J5999" s="59" t="str">
        <f t="shared" si="93"/>
        <v/>
      </c>
    </row>
    <row r="6000" spans="1:10" x14ac:dyDescent="0.2">
      <c r="A6000" s="300">
        <v>89658</v>
      </c>
      <c r="B6000" s="301" t="s">
        <v>11192</v>
      </c>
      <c r="C6000" s="300" t="s">
        <v>49</v>
      </c>
      <c r="D6000" s="302">
        <v>11.01</v>
      </c>
      <c r="E6000" s="303">
        <v>0</v>
      </c>
      <c r="F6000" s="110" t="s">
        <v>14403</v>
      </c>
      <c r="G6000" s="126">
        <v>46023</v>
      </c>
      <c r="H6000" s="299" t="s">
        <v>15743</v>
      </c>
      <c r="I6000" s="197" t="str">
        <f>IFERROR(INDEX('CPU-GERAL'!$H$12:$H$2199,MATCH(A6000,'CPU-GERAL'!$B$12:$B$2199,0)),"NÃO ENCONTRADO")</f>
        <v>NÃO ENCONTRADO</v>
      </c>
      <c r="J6000" s="59" t="str">
        <f t="shared" si="93"/>
        <v/>
      </c>
    </row>
    <row r="6001" spans="1:10" x14ac:dyDescent="0.2">
      <c r="A6001" s="300">
        <v>89755</v>
      </c>
      <c r="B6001" s="301" t="s">
        <v>11193</v>
      </c>
      <c r="C6001" s="300" t="s">
        <v>49</v>
      </c>
      <c r="D6001" s="302">
        <v>15.38</v>
      </c>
      <c r="E6001" s="303">
        <v>0</v>
      </c>
      <c r="F6001" s="110" t="s">
        <v>14403</v>
      </c>
      <c r="G6001" s="126">
        <v>46023</v>
      </c>
      <c r="H6001" s="299" t="s">
        <v>15743</v>
      </c>
      <c r="I6001" s="197" t="str">
        <f>IFERROR(INDEX('CPU-GERAL'!$H$12:$H$2199,MATCH(A6001,'CPU-GERAL'!$B$12:$B$2199,0)),"NÃO ENCONTRADO")</f>
        <v>NÃO ENCONTRADO</v>
      </c>
      <c r="J6001" s="59" t="str">
        <f t="shared" si="93"/>
        <v/>
      </c>
    </row>
    <row r="6002" spans="1:10" x14ac:dyDescent="0.2">
      <c r="A6002" s="300">
        <v>89670</v>
      </c>
      <c r="B6002" s="301" t="s">
        <v>11194</v>
      </c>
      <c r="C6002" s="300" t="s">
        <v>49</v>
      </c>
      <c r="D6002" s="302">
        <v>16.059999999999999</v>
      </c>
      <c r="E6002" s="303">
        <v>0</v>
      </c>
      <c r="F6002" s="110" t="s">
        <v>14403</v>
      </c>
      <c r="G6002" s="126">
        <v>46023</v>
      </c>
      <c r="H6002" s="299" t="s">
        <v>15743</v>
      </c>
      <c r="I6002" s="197" t="str">
        <f>IFERROR(INDEX('CPU-GERAL'!$H$12:$H$2199,MATCH(A6002,'CPU-GERAL'!$B$12:$B$2199,0)),"NÃO ENCONTRADO")</f>
        <v>NÃO ENCONTRADO</v>
      </c>
      <c r="J6002" s="59" t="str">
        <f t="shared" si="93"/>
        <v/>
      </c>
    </row>
    <row r="6003" spans="1:10" x14ac:dyDescent="0.2">
      <c r="A6003" s="300">
        <v>89794</v>
      </c>
      <c r="B6003" s="301" t="s">
        <v>11195</v>
      </c>
      <c r="C6003" s="300" t="s">
        <v>49</v>
      </c>
      <c r="D6003" s="302">
        <v>21.08</v>
      </c>
      <c r="E6003" s="303">
        <v>0</v>
      </c>
      <c r="F6003" s="110" t="s">
        <v>14403</v>
      </c>
      <c r="G6003" s="126">
        <v>46023</v>
      </c>
      <c r="H6003" s="299" t="s">
        <v>15743</v>
      </c>
      <c r="I6003" s="197" t="str">
        <f>IFERROR(INDEX('CPU-GERAL'!$H$12:$H$2199,MATCH(A6003,'CPU-GERAL'!$B$12:$B$2199,0)),"NÃO ENCONTRADO")</f>
        <v>NÃO ENCONTRADO</v>
      </c>
      <c r="J6003" s="59" t="str">
        <f t="shared" si="93"/>
        <v/>
      </c>
    </row>
    <row r="6004" spans="1:10" x14ac:dyDescent="0.2">
      <c r="A6004" s="300">
        <v>89760</v>
      </c>
      <c r="B6004" s="301" t="s">
        <v>2401</v>
      </c>
      <c r="C6004" s="300" t="s">
        <v>49</v>
      </c>
      <c r="D6004" s="302">
        <v>24.15</v>
      </c>
      <c r="E6004" s="303">
        <v>0</v>
      </c>
      <c r="F6004" s="110" t="s">
        <v>14403</v>
      </c>
      <c r="G6004" s="126">
        <v>46023</v>
      </c>
      <c r="H6004" s="299" t="s">
        <v>15743</v>
      </c>
      <c r="I6004" s="197" t="str">
        <f>IFERROR(INDEX('CPU-GERAL'!$H$12:$H$2199,MATCH(A6004,'CPU-GERAL'!$B$12:$B$2199,0)),"NÃO ENCONTRADO")</f>
        <v>NÃO ENCONTRADO</v>
      </c>
      <c r="J6004" s="59" t="str">
        <f t="shared" si="93"/>
        <v/>
      </c>
    </row>
    <row r="6005" spans="1:10" x14ac:dyDescent="0.2">
      <c r="A6005" s="300">
        <v>89680</v>
      </c>
      <c r="B6005" s="301" t="s">
        <v>11196</v>
      </c>
      <c r="C6005" s="300" t="s">
        <v>49</v>
      </c>
      <c r="D6005" s="302">
        <v>24.94</v>
      </c>
      <c r="E6005" s="303">
        <v>0</v>
      </c>
      <c r="F6005" s="110" t="s">
        <v>14403</v>
      </c>
      <c r="G6005" s="126">
        <v>46023</v>
      </c>
      <c r="H6005" s="299" t="s">
        <v>15743</v>
      </c>
      <c r="I6005" s="197" t="str">
        <f>IFERROR(INDEX('CPU-GERAL'!$H$12:$H$2199,MATCH(A6005,'CPU-GERAL'!$B$12:$B$2199,0)),"NÃO ENCONTRADO")</f>
        <v>NÃO ENCONTRADO</v>
      </c>
      <c r="J6005" s="59" t="str">
        <f t="shared" si="93"/>
        <v/>
      </c>
    </row>
    <row r="6006" spans="1:10" x14ac:dyDescent="0.2">
      <c r="A6006" s="300">
        <v>89822</v>
      </c>
      <c r="B6006" s="301" t="s">
        <v>11197</v>
      </c>
      <c r="C6006" s="300" t="s">
        <v>49</v>
      </c>
      <c r="D6006" s="302">
        <v>27.43</v>
      </c>
      <c r="E6006" s="303">
        <v>0</v>
      </c>
      <c r="F6006" s="110" t="s">
        <v>14403</v>
      </c>
      <c r="G6006" s="126">
        <v>46023</v>
      </c>
      <c r="H6006" s="299" t="s">
        <v>15743</v>
      </c>
      <c r="I6006" s="197" t="str">
        <f>IFERROR(INDEX('CPU-GERAL'!$H$12:$H$2199,MATCH(A6006,'CPU-GERAL'!$B$12:$B$2199,0)),"NÃO ENCONTRADO")</f>
        <v>NÃO ENCONTRADO</v>
      </c>
      <c r="J6006" s="59" t="str">
        <f t="shared" si="93"/>
        <v/>
      </c>
    </row>
    <row r="6007" spans="1:10" x14ac:dyDescent="0.2">
      <c r="A6007" s="300">
        <v>104025</v>
      </c>
      <c r="B6007" s="301" t="s">
        <v>5348</v>
      </c>
      <c r="C6007" s="300" t="s">
        <v>49</v>
      </c>
      <c r="D6007" s="302">
        <v>30.91</v>
      </c>
      <c r="E6007" s="303">
        <v>0</v>
      </c>
      <c r="F6007" s="110" t="s">
        <v>14403</v>
      </c>
      <c r="G6007" s="126">
        <v>46023</v>
      </c>
      <c r="H6007" s="299" t="s">
        <v>15743</v>
      </c>
      <c r="I6007" s="197" t="str">
        <f>IFERROR(INDEX('CPU-GERAL'!$H$12:$H$2199,MATCH(A6007,'CPU-GERAL'!$B$12:$B$2199,0)),"NÃO ENCONTRADO")</f>
        <v>NÃO ENCONTRADO</v>
      </c>
      <c r="J6007" s="59" t="str">
        <f t="shared" si="93"/>
        <v/>
      </c>
    </row>
    <row r="6008" spans="1:10" x14ac:dyDescent="0.2">
      <c r="A6008" s="300">
        <v>89835</v>
      </c>
      <c r="B6008" s="301" t="s">
        <v>11198</v>
      </c>
      <c r="C6008" s="300" t="s">
        <v>49</v>
      </c>
      <c r="D6008" s="302">
        <v>46.6</v>
      </c>
      <c r="E6008" s="303">
        <v>0</v>
      </c>
      <c r="F6008" s="110" t="s">
        <v>14403</v>
      </c>
      <c r="G6008" s="126">
        <v>46023</v>
      </c>
      <c r="H6008" s="299" t="s">
        <v>15743</v>
      </c>
      <c r="I6008" s="197" t="str">
        <f>IFERROR(INDEX('CPU-GERAL'!$H$12:$H$2199,MATCH(A6008,'CPU-GERAL'!$B$12:$B$2199,0)),"NÃO ENCONTRADO")</f>
        <v>NÃO ENCONTRADO</v>
      </c>
      <c r="J6008" s="59" t="str">
        <f t="shared" si="93"/>
        <v/>
      </c>
    </row>
    <row r="6009" spans="1:10" x14ac:dyDescent="0.2">
      <c r="A6009" s="300">
        <v>89838</v>
      </c>
      <c r="B6009" s="301" t="s">
        <v>11199</v>
      </c>
      <c r="C6009" s="300" t="s">
        <v>49</v>
      </c>
      <c r="D6009" s="302">
        <v>158.26</v>
      </c>
      <c r="E6009" s="303">
        <v>0</v>
      </c>
      <c r="F6009" s="110" t="s">
        <v>14403</v>
      </c>
      <c r="G6009" s="126">
        <v>46023</v>
      </c>
      <c r="H6009" s="299" t="s">
        <v>15743</v>
      </c>
      <c r="I6009" s="197" t="str">
        <f>IFERROR(INDEX('CPU-GERAL'!$H$12:$H$2199,MATCH(A6009,'CPU-GERAL'!$B$12:$B$2199,0)),"NÃO ENCONTRADO")</f>
        <v>NÃO ENCONTRADO</v>
      </c>
      <c r="J6009" s="59" t="str">
        <f t="shared" si="93"/>
        <v/>
      </c>
    </row>
    <row r="6010" spans="1:10" x14ac:dyDescent="0.2">
      <c r="A6010" s="300">
        <v>89840</v>
      </c>
      <c r="B6010" s="301" t="s">
        <v>11200</v>
      </c>
      <c r="C6010" s="300" t="s">
        <v>49</v>
      </c>
      <c r="D6010" s="302">
        <v>187.14</v>
      </c>
      <c r="E6010" s="303">
        <v>0</v>
      </c>
      <c r="F6010" s="110" t="s">
        <v>14403</v>
      </c>
      <c r="G6010" s="126">
        <v>46023</v>
      </c>
      <c r="H6010" s="299" t="s">
        <v>15743</v>
      </c>
      <c r="I6010" s="197" t="str">
        <f>IFERROR(INDEX('CPU-GERAL'!$H$12:$H$2199,MATCH(A6010,'CPU-GERAL'!$B$12:$B$2199,0)),"NÃO ENCONTRADO")</f>
        <v>NÃO ENCONTRADO</v>
      </c>
      <c r="J6010" s="59" t="str">
        <f t="shared" si="93"/>
        <v/>
      </c>
    </row>
    <row r="6011" spans="1:10" x14ac:dyDescent="0.2">
      <c r="A6011" s="300">
        <v>104015</v>
      </c>
      <c r="B6011" s="301" t="s">
        <v>2770</v>
      </c>
      <c r="C6011" s="300" t="s">
        <v>49</v>
      </c>
      <c r="D6011" s="302">
        <v>18.82</v>
      </c>
      <c r="E6011" s="303">
        <v>0</v>
      </c>
      <c r="F6011" s="110" t="s">
        <v>14403</v>
      </c>
      <c r="G6011" s="126">
        <v>46023</v>
      </c>
      <c r="H6011" s="299" t="s">
        <v>15743</v>
      </c>
      <c r="I6011" s="197" t="str">
        <f>IFERROR(INDEX('CPU-GERAL'!$H$12:$H$2199,MATCH(A6011,'CPU-GERAL'!$B$12:$B$2199,0)),"NÃO ENCONTRADO")</f>
        <v>NÃO ENCONTRADO</v>
      </c>
      <c r="J6011" s="59" t="str">
        <f t="shared" si="93"/>
        <v/>
      </c>
    </row>
    <row r="6012" spans="1:10" x14ac:dyDescent="0.2">
      <c r="A6012" s="300">
        <v>104018</v>
      </c>
      <c r="B6012" s="301" t="s">
        <v>5345</v>
      </c>
      <c r="C6012" s="300" t="s">
        <v>49</v>
      </c>
      <c r="D6012" s="302">
        <v>23.91</v>
      </c>
      <c r="E6012" s="303">
        <v>0</v>
      </c>
      <c r="F6012" s="110" t="s">
        <v>14403</v>
      </c>
      <c r="G6012" s="126">
        <v>46023</v>
      </c>
      <c r="H6012" s="299" t="s">
        <v>15743</v>
      </c>
      <c r="I6012" s="197" t="str">
        <f>IFERROR(INDEX('CPU-GERAL'!$H$12:$H$2199,MATCH(A6012,'CPU-GERAL'!$B$12:$B$2199,0)),"NÃO ENCONTRADO")</f>
        <v>NÃO ENCONTRADO</v>
      </c>
      <c r="J6012" s="59" t="str">
        <f t="shared" si="93"/>
        <v/>
      </c>
    </row>
    <row r="6013" spans="1:10" x14ac:dyDescent="0.2">
      <c r="A6013" s="300">
        <v>104016</v>
      </c>
      <c r="B6013" s="301" t="s">
        <v>2771</v>
      </c>
      <c r="C6013" s="300" t="s">
        <v>49</v>
      </c>
      <c r="D6013" s="302">
        <v>25.16</v>
      </c>
      <c r="E6013" s="303">
        <v>0</v>
      </c>
      <c r="F6013" s="110" t="s">
        <v>14403</v>
      </c>
      <c r="G6013" s="126">
        <v>46023</v>
      </c>
      <c r="H6013" s="299" t="s">
        <v>15743</v>
      </c>
      <c r="I6013" s="197" t="str">
        <f>IFERROR(INDEX('CPU-GERAL'!$H$12:$H$2199,MATCH(A6013,'CPU-GERAL'!$B$12:$B$2199,0)),"NÃO ENCONTRADO")</f>
        <v>NÃO ENCONTRADO</v>
      </c>
      <c r="J6013" s="59" t="str">
        <f t="shared" si="93"/>
        <v/>
      </c>
    </row>
    <row r="6014" spans="1:10" x14ac:dyDescent="0.2">
      <c r="A6014" s="300">
        <v>104019</v>
      </c>
      <c r="B6014" s="301" t="s">
        <v>2773</v>
      </c>
      <c r="C6014" s="300" t="s">
        <v>49</v>
      </c>
      <c r="D6014" s="302">
        <v>47.76</v>
      </c>
      <c r="E6014" s="303">
        <v>0</v>
      </c>
      <c r="F6014" s="110" t="s">
        <v>14403</v>
      </c>
      <c r="G6014" s="126">
        <v>46023</v>
      </c>
      <c r="H6014" s="299" t="s">
        <v>15743</v>
      </c>
      <c r="I6014" s="197" t="str">
        <f>IFERROR(INDEX('CPU-GERAL'!$H$12:$H$2199,MATCH(A6014,'CPU-GERAL'!$B$12:$B$2199,0)),"NÃO ENCONTRADO")</f>
        <v>NÃO ENCONTRADO</v>
      </c>
      <c r="J6014" s="59" t="str">
        <f t="shared" si="93"/>
        <v/>
      </c>
    </row>
    <row r="6015" spans="1:10" x14ac:dyDescent="0.2">
      <c r="A6015" s="300">
        <v>104017</v>
      </c>
      <c r="B6015" s="301" t="s">
        <v>2772</v>
      </c>
      <c r="C6015" s="300" t="s">
        <v>49</v>
      </c>
      <c r="D6015" s="302">
        <v>49.21</v>
      </c>
      <c r="E6015" s="303">
        <v>0</v>
      </c>
      <c r="F6015" s="110" t="s">
        <v>14403</v>
      </c>
      <c r="G6015" s="126">
        <v>46023</v>
      </c>
      <c r="H6015" s="299" t="s">
        <v>15743</v>
      </c>
      <c r="I6015" s="197" t="str">
        <f>IFERROR(INDEX('CPU-GERAL'!$H$12:$H$2199,MATCH(A6015,'CPU-GERAL'!$B$12:$B$2199,0)),"NÃO ENCONTRADO")</f>
        <v>NÃO ENCONTRADO</v>
      </c>
      <c r="J6015" s="59" t="str">
        <f t="shared" si="93"/>
        <v/>
      </c>
    </row>
    <row r="6016" spans="1:10" x14ac:dyDescent="0.2">
      <c r="A6016" s="300">
        <v>104020</v>
      </c>
      <c r="B6016" s="301" t="s">
        <v>2774</v>
      </c>
      <c r="C6016" s="300" t="s">
        <v>49</v>
      </c>
      <c r="D6016" s="302">
        <v>59.17</v>
      </c>
      <c r="E6016" s="303">
        <v>0</v>
      </c>
      <c r="F6016" s="110" t="s">
        <v>14403</v>
      </c>
      <c r="G6016" s="126">
        <v>46023</v>
      </c>
      <c r="H6016" s="299" t="s">
        <v>15743</v>
      </c>
      <c r="I6016" s="197" t="str">
        <f>IFERROR(INDEX('CPU-GERAL'!$H$12:$H$2199,MATCH(A6016,'CPU-GERAL'!$B$12:$B$2199,0)),"NÃO ENCONTRADO")</f>
        <v>NÃO ENCONTRADO</v>
      </c>
      <c r="J6016" s="59" t="str">
        <f t="shared" si="93"/>
        <v/>
      </c>
    </row>
    <row r="6017" spans="1:10" x14ac:dyDescent="0.2">
      <c r="A6017" s="300">
        <v>104030</v>
      </c>
      <c r="B6017" s="301" t="s">
        <v>2775</v>
      </c>
      <c r="C6017" s="300" t="s">
        <v>49</v>
      </c>
      <c r="D6017" s="302">
        <v>65.73</v>
      </c>
      <c r="E6017" s="303">
        <v>0</v>
      </c>
      <c r="F6017" s="110" t="s">
        <v>14403</v>
      </c>
      <c r="G6017" s="126">
        <v>46023</v>
      </c>
      <c r="H6017" s="299" t="s">
        <v>15743</v>
      </c>
      <c r="I6017" s="197" t="str">
        <f>IFERROR(INDEX('CPU-GERAL'!$H$12:$H$2199,MATCH(A6017,'CPU-GERAL'!$B$12:$B$2199,0)),"NÃO ENCONTRADO")</f>
        <v>NÃO ENCONTRADO</v>
      </c>
      <c r="J6017" s="59" t="str">
        <f t="shared" si="93"/>
        <v/>
      </c>
    </row>
    <row r="6018" spans="1:10" x14ac:dyDescent="0.2">
      <c r="A6018" s="300">
        <v>89694</v>
      </c>
      <c r="B6018" s="301" t="s">
        <v>11201</v>
      </c>
      <c r="C6018" s="300" t="s">
        <v>49</v>
      </c>
      <c r="D6018" s="302">
        <v>22.35</v>
      </c>
      <c r="E6018" s="303">
        <v>0</v>
      </c>
      <c r="F6018" s="110" t="s">
        <v>14403</v>
      </c>
      <c r="G6018" s="126">
        <v>46023</v>
      </c>
      <c r="H6018" s="299" t="s">
        <v>15743</v>
      </c>
      <c r="I6018" s="197" t="str">
        <f>IFERROR(INDEX('CPU-GERAL'!$H$12:$H$2199,MATCH(A6018,'CPU-GERAL'!$B$12:$B$2199,0)),"NÃO ENCONTRADO")</f>
        <v>NÃO ENCONTRADO</v>
      </c>
      <c r="J6018" s="59" t="str">
        <f t="shared" si="93"/>
        <v/>
      </c>
    </row>
    <row r="6019" spans="1:10" x14ac:dyDescent="0.2">
      <c r="A6019" s="300">
        <v>89700</v>
      </c>
      <c r="B6019" s="301" t="s">
        <v>11202</v>
      </c>
      <c r="C6019" s="300" t="s">
        <v>49</v>
      </c>
      <c r="D6019" s="302">
        <v>25.6</v>
      </c>
      <c r="E6019" s="303">
        <v>0</v>
      </c>
      <c r="F6019" s="110" t="s">
        <v>14403</v>
      </c>
      <c r="G6019" s="126">
        <v>46023</v>
      </c>
      <c r="H6019" s="299" t="s">
        <v>15743</v>
      </c>
      <c r="I6019" s="197" t="str">
        <f>IFERROR(INDEX('CPU-GERAL'!$H$12:$H$2199,MATCH(A6019,'CPU-GERAL'!$B$12:$B$2199,0)),"NÃO ENCONTRADO")</f>
        <v>NÃO ENCONTRADO</v>
      </c>
      <c r="J6019" s="59" t="str">
        <f t="shared" si="93"/>
        <v/>
      </c>
    </row>
    <row r="6020" spans="1:10" x14ac:dyDescent="0.2">
      <c r="A6020" s="300">
        <v>89703</v>
      </c>
      <c r="B6020" s="301" t="s">
        <v>5183</v>
      </c>
      <c r="C6020" s="300" t="s">
        <v>49</v>
      </c>
      <c r="D6020" s="302">
        <v>51.14</v>
      </c>
      <c r="E6020" s="303">
        <v>0</v>
      </c>
      <c r="F6020" s="110" t="s">
        <v>14403</v>
      </c>
      <c r="G6020" s="126">
        <v>46023</v>
      </c>
      <c r="H6020" s="299" t="s">
        <v>15743</v>
      </c>
      <c r="I6020" s="197" t="str">
        <f>IFERROR(INDEX('CPU-GERAL'!$H$12:$H$2199,MATCH(A6020,'CPU-GERAL'!$B$12:$B$2199,0)),"NÃO ENCONTRADO")</f>
        <v>NÃO ENCONTRADO</v>
      </c>
      <c r="J6020" s="59" t="str">
        <f t="shared" ref="J6020:J6083" si="94">IF(I6020&lt;&gt;"NÃO ENCONTRADO",IF(D6020=I6020,"IGUAL A CPU",I6020-D6020),"")</f>
        <v/>
      </c>
    </row>
    <row r="6021" spans="1:10" x14ac:dyDescent="0.2">
      <c r="A6021" s="300">
        <v>89691</v>
      </c>
      <c r="B6021" s="301" t="s">
        <v>2371</v>
      </c>
      <c r="C6021" s="300" t="s">
        <v>49</v>
      </c>
      <c r="D6021" s="302">
        <v>15.68</v>
      </c>
      <c r="E6021" s="303">
        <v>0</v>
      </c>
      <c r="F6021" s="110" t="s">
        <v>14403</v>
      </c>
      <c r="G6021" s="126">
        <v>46023</v>
      </c>
      <c r="H6021" s="299" t="s">
        <v>15743</v>
      </c>
      <c r="I6021" s="197" t="str">
        <f>IFERROR(INDEX('CPU-GERAL'!$H$12:$H$2199,MATCH(A6021,'CPU-GERAL'!$B$12:$B$2199,0)),"NÃO ENCONTRADO")</f>
        <v>NÃO ENCONTRADO</v>
      </c>
      <c r="J6021" s="59" t="str">
        <f t="shared" si="94"/>
        <v/>
      </c>
    </row>
    <row r="6022" spans="1:10" x14ac:dyDescent="0.2">
      <c r="A6022" s="300">
        <v>89765</v>
      </c>
      <c r="B6022" s="301" t="s">
        <v>2405</v>
      </c>
      <c r="C6022" s="300" t="s">
        <v>49</v>
      </c>
      <c r="D6022" s="302">
        <v>19.37</v>
      </c>
      <c r="E6022" s="303">
        <v>0</v>
      </c>
      <c r="F6022" s="110" t="s">
        <v>14403</v>
      </c>
      <c r="G6022" s="126">
        <v>46023</v>
      </c>
      <c r="H6022" s="299" t="s">
        <v>15743</v>
      </c>
      <c r="I6022" s="197" t="str">
        <f>IFERROR(INDEX('CPU-GERAL'!$H$12:$H$2199,MATCH(A6022,'CPU-GERAL'!$B$12:$B$2199,0)),"NÃO ENCONTRADO")</f>
        <v>NÃO ENCONTRADO</v>
      </c>
      <c r="J6022" s="59" t="str">
        <f t="shared" si="94"/>
        <v/>
      </c>
    </row>
    <row r="6023" spans="1:10" x14ac:dyDescent="0.2">
      <c r="A6023" s="300">
        <v>89697</v>
      </c>
      <c r="B6023" s="301" t="s">
        <v>2375</v>
      </c>
      <c r="C6023" s="300" t="s">
        <v>49</v>
      </c>
      <c r="D6023" s="302">
        <v>20.52</v>
      </c>
      <c r="E6023" s="303">
        <v>0</v>
      </c>
      <c r="F6023" s="110" t="s">
        <v>14403</v>
      </c>
      <c r="G6023" s="126">
        <v>46023</v>
      </c>
      <c r="H6023" s="299" t="s">
        <v>15743</v>
      </c>
      <c r="I6023" s="197" t="str">
        <f>IFERROR(INDEX('CPU-GERAL'!$H$12:$H$2199,MATCH(A6023,'CPU-GERAL'!$B$12:$B$2199,0)),"NÃO ENCONTRADO")</f>
        <v>NÃO ENCONTRADO</v>
      </c>
      <c r="J6023" s="59" t="str">
        <f t="shared" si="94"/>
        <v/>
      </c>
    </row>
    <row r="6024" spans="1:10" x14ac:dyDescent="0.2">
      <c r="A6024" s="300">
        <v>89844</v>
      </c>
      <c r="B6024" s="301" t="s">
        <v>11203</v>
      </c>
      <c r="C6024" s="300" t="s">
        <v>49</v>
      </c>
      <c r="D6024" s="302">
        <v>67.040000000000006</v>
      </c>
      <c r="E6024" s="303">
        <v>0</v>
      </c>
      <c r="F6024" s="110" t="s">
        <v>14403</v>
      </c>
      <c r="G6024" s="126">
        <v>46023</v>
      </c>
      <c r="H6024" s="299" t="s">
        <v>15743</v>
      </c>
      <c r="I6024" s="197" t="str">
        <f>IFERROR(INDEX('CPU-GERAL'!$H$12:$H$2199,MATCH(A6024,'CPU-GERAL'!$B$12:$B$2199,0)),"NÃO ENCONTRADO")</f>
        <v>NÃO ENCONTRADO</v>
      </c>
      <c r="J6024" s="59" t="str">
        <f t="shared" si="94"/>
        <v/>
      </c>
    </row>
    <row r="6025" spans="1:10" x14ac:dyDescent="0.2">
      <c r="A6025" s="300">
        <v>104022</v>
      </c>
      <c r="B6025" s="301" t="s">
        <v>11204</v>
      </c>
      <c r="C6025" s="300" t="s">
        <v>49</v>
      </c>
      <c r="D6025" s="302">
        <v>73.989999999999995</v>
      </c>
      <c r="E6025" s="303">
        <v>0</v>
      </c>
      <c r="F6025" s="110" t="s">
        <v>14403</v>
      </c>
      <c r="G6025" s="126">
        <v>46023</v>
      </c>
      <c r="H6025" s="299" t="s">
        <v>15743</v>
      </c>
      <c r="I6025" s="197" t="str">
        <f>IFERROR(INDEX('CPU-GERAL'!$H$12:$H$2199,MATCH(A6025,'CPU-GERAL'!$B$12:$B$2199,0)),"NÃO ENCONTRADO")</f>
        <v>NÃO ENCONTRADO</v>
      </c>
      <c r="J6025" s="59" t="str">
        <f t="shared" si="94"/>
        <v/>
      </c>
    </row>
    <row r="6026" spans="1:10" x14ac:dyDescent="0.2">
      <c r="A6026" s="300">
        <v>89633</v>
      </c>
      <c r="B6026" s="301" t="s">
        <v>2110</v>
      </c>
      <c r="C6026" s="300" t="s">
        <v>18</v>
      </c>
      <c r="D6026" s="302">
        <v>28.63</v>
      </c>
      <c r="E6026" s="303">
        <v>0</v>
      </c>
      <c r="F6026" s="110" t="s">
        <v>14403</v>
      </c>
      <c r="G6026" s="126">
        <v>46023</v>
      </c>
      <c r="H6026" s="299" t="s">
        <v>15743</v>
      </c>
      <c r="I6026" s="197" t="str">
        <f>IFERROR(INDEX('CPU-GERAL'!$H$12:$H$2199,MATCH(A6026,'CPU-GERAL'!$B$12:$B$2199,0)),"NÃO ENCONTRADO")</f>
        <v>NÃO ENCONTRADO</v>
      </c>
      <c r="J6026" s="59" t="str">
        <f t="shared" si="94"/>
        <v/>
      </c>
    </row>
    <row r="6027" spans="1:10" x14ac:dyDescent="0.2">
      <c r="A6027" s="300">
        <v>89716</v>
      </c>
      <c r="B6027" s="301" t="s">
        <v>2117</v>
      </c>
      <c r="C6027" s="300" t="s">
        <v>18</v>
      </c>
      <c r="D6027" s="302">
        <v>28.7</v>
      </c>
      <c r="E6027" s="303">
        <v>0</v>
      </c>
      <c r="F6027" s="110" t="s">
        <v>14403</v>
      </c>
      <c r="G6027" s="126">
        <v>46023</v>
      </c>
      <c r="H6027" s="299" t="s">
        <v>15743</v>
      </c>
      <c r="I6027" s="197" t="str">
        <f>IFERROR(INDEX('CPU-GERAL'!$H$12:$H$2199,MATCH(A6027,'CPU-GERAL'!$B$12:$B$2199,0)),"NÃO ENCONTRADO")</f>
        <v>NÃO ENCONTRADO</v>
      </c>
      <c r="J6027" s="59" t="str">
        <f t="shared" si="94"/>
        <v/>
      </c>
    </row>
    <row r="6028" spans="1:10" x14ac:dyDescent="0.2">
      <c r="A6028" s="300">
        <v>89634</v>
      </c>
      <c r="B6028" s="301" t="s">
        <v>2111</v>
      </c>
      <c r="C6028" s="300" t="s">
        <v>18</v>
      </c>
      <c r="D6028" s="302">
        <v>40.450000000000003</v>
      </c>
      <c r="E6028" s="303">
        <v>0</v>
      </c>
      <c r="F6028" s="110" t="s">
        <v>14403</v>
      </c>
      <c r="G6028" s="126">
        <v>46023</v>
      </c>
      <c r="H6028" s="299" t="s">
        <v>15743</v>
      </c>
      <c r="I6028" s="197" t="str">
        <f>IFERROR(INDEX('CPU-GERAL'!$H$12:$H$2199,MATCH(A6028,'CPU-GERAL'!$B$12:$B$2199,0)),"NÃO ENCONTRADO")</f>
        <v>NÃO ENCONTRADO</v>
      </c>
      <c r="J6028" s="59" t="str">
        <f t="shared" si="94"/>
        <v/>
      </c>
    </row>
    <row r="6029" spans="1:10" x14ac:dyDescent="0.2">
      <c r="A6029" s="300">
        <v>89717</v>
      </c>
      <c r="B6029" s="301" t="s">
        <v>2118</v>
      </c>
      <c r="C6029" s="300" t="s">
        <v>18</v>
      </c>
      <c r="D6029" s="302">
        <v>44.87</v>
      </c>
      <c r="E6029" s="303">
        <v>0</v>
      </c>
      <c r="F6029" s="110" t="s">
        <v>14403</v>
      </c>
      <c r="G6029" s="126">
        <v>46023</v>
      </c>
      <c r="H6029" s="299" t="s">
        <v>15743</v>
      </c>
      <c r="I6029" s="197" t="str">
        <f>IFERROR(INDEX('CPU-GERAL'!$H$12:$H$2199,MATCH(A6029,'CPU-GERAL'!$B$12:$B$2199,0)),"NÃO ENCONTRADO")</f>
        <v>NÃO ENCONTRADO</v>
      </c>
      <c r="J6029" s="59" t="str">
        <f t="shared" si="94"/>
        <v/>
      </c>
    </row>
    <row r="6030" spans="1:10" x14ac:dyDescent="0.2">
      <c r="A6030" s="300">
        <v>89635</v>
      </c>
      <c r="B6030" s="301" t="s">
        <v>2112</v>
      </c>
      <c r="C6030" s="300" t="s">
        <v>18</v>
      </c>
      <c r="D6030" s="302">
        <v>58.74</v>
      </c>
      <c r="E6030" s="303">
        <v>0</v>
      </c>
      <c r="F6030" s="110" t="s">
        <v>14403</v>
      </c>
      <c r="G6030" s="126">
        <v>46023</v>
      </c>
      <c r="H6030" s="299" t="s">
        <v>15743</v>
      </c>
      <c r="I6030" s="197" t="str">
        <f>IFERROR(INDEX('CPU-GERAL'!$H$12:$H$2199,MATCH(A6030,'CPU-GERAL'!$B$12:$B$2199,0)),"NÃO ENCONTRADO")</f>
        <v>NÃO ENCONTRADO</v>
      </c>
      <c r="J6030" s="59" t="str">
        <f t="shared" si="94"/>
        <v/>
      </c>
    </row>
    <row r="6031" spans="1:10" x14ac:dyDescent="0.2">
      <c r="A6031" s="300">
        <v>89770</v>
      </c>
      <c r="B6031" s="301" t="s">
        <v>11205</v>
      </c>
      <c r="C6031" s="300" t="s">
        <v>18</v>
      </c>
      <c r="D6031" s="302">
        <v>47.07</v>
      </c>
      <c r="E6031" s="303">
        <v>0</v>
      </c>
      <c r="F6031" s="110" t="s">
        <v>14403</v>
      </c>
      <c r="G6031" s="126">
        <v>46023</v>
      </c>
      <c r="H6031" s="299" t="s">
        <v>15743</v>
      </c>
      <c r="I6031" s="197" t="str">
        <f>IFERROR(INDEX('CPU-GERAL'!$H$12:$H$2199,MATCH(A6031,'CPU-GERAL'!$B$12:$B$2199,0)),"NÃO ENCONTRADO")</f>
        <v>NÃO ENCONTRADO</v>
      </c>
      <c r="J6031" s="59" t="str">
        <f t="shared" si="94"/>
        <v/>
      </c>
    </row>
    <row r="6032" spans="1:10" x14ac:dyDescent="0.2">
      <c r="A6032" s="300">
        <v>89718</v>
      </c>
      <c r="B6032" s="301" t="s">
        <v>11206</v>
      </c>
      <c r="C6032" s="300" t="s">
        <v>18</v>
      </c>
      <c r="D6032" s="302">
        <v>57.34</v>
      </c>
      <c r="E6032" s="303">
        <v>0</v>
      </c>
      <c r="F6032" s="110" t="s">
        <v>14403</v>
      </c>
      <c r="G6032" s="126">
        <v>46023</v>
      </c>
      <c r="H6032" s="299" t="s">
        <v>15743</v>
      </c>
      <c r="I6032" s="197" t="str">
        <f>IFERROR(INDEX('CPU-GERAL'!$H$12:$H$2199,MATCH(A6032,'CPU-GERAL'!$B$12:$B$2199,0)),"NÃO ENCONTRADO")</f>
        <v>NÃO ENCONTRADO</v>
      </c>
      <c r="J6032" s="59" t="str">
        <f t="shared" si="94"/>
        <v/>
      </c>
    </row>
    <row r="6033" spans="1:10" x14ac:dyDescent="0.2">
      <c r="A6033" s="300">
        <v>89636</v>
      </c>
      <c r="B6033" s="301" t="s">
        <v>11207</v>
      </c>
      <c r="C6033" s="300" t="s">
        <v>18</v>
      </c>
      <c r="D6033" s="302">
        <v>73.650000000000006</v>
      </c>
      <c r="E6033" s="303">
        <v>0</v>
      </c>
      <c r="F6033" s="110" t="s">
        <v>14403</v>
      </c>
      <c r="G6033" s="126">
        <v>46023</v>
      </c>
      <c r="H6033" s="299" t="s">
        <v>15743</v>
      </c>
      <c r="I6033" s="197" t="str">
        <f>IFERROR(INDEX('CPU-GERAL'!$H$12:$H$2199,MATCH(A6033,'CPU-GERAL'!$B$12:$B$2199,0)),"NÃO ENCONTRADO")</f>
        <v>NÃO ENCONTRADO</v>
      </c>
      <c r="J6033" s="59" t="str">
        <f t="shared" si="94"/>
        <v/>
      </c>
    </row>
    <row r="6034" spans="1:10" x14ac:dyDescent="0.2">
      <c r="A6034" s="300">
        <v>89771</v>
      </c>
      <c r="B6034" s="301" t="s">
        <v>11208</v>
      </c>
      <c r="C6034" s="300" t="s">
        <v>18</v>
      </c>
      <c r="D6034" s="302">
        <v>62.82</v>
      </c>
      <c r="E6034" s="303">
        <v>0</v>
      </c>
      <c r="F6034" s="110" t="s">
        <v>14403</v>
      </c>
      <c r="G6034" s="126">
        <v>46023</v>
      </c>
      <c r="H6034" s="299" t="s">
        <v>15743</v>
      </c>
      <c r="I6034" s="197" t="str">
        <f>IFERROR(INDEX('CPU-GERAL'!$H$12:$H$2199,MATCH(A6034,'CPU-GERAL'!$B$12:$B$2199,0)),"NÃO ENCONTRADO")</f>
        <v>NÃO ENCONTRADO</v>
      </c>
      <c r="J6034" s="59" t="str">
        <f t="shared" si="94"/>
        <v/>
      </c>
    </row>
    <row r="6035" spans="1:10" x14ac:dyDescent="0.2">
      <c r="A6035" s="300">
        <v>104021</v>
      </c>
      <c r="B6035" s="301" t="s">
        <v>2187</v>
      </c>
      <c r="C6035" s="300" t="s">
        <v>18</v>
      </c>
      <c r="D6035" s="302">
        <v>74.59</v>
      </c>
      <c r="E6035" s="303">
        <v>0</v>
      </c>
      <c r="F6035" s="110" t="s">
        <v>14403</v>
      </c>
      <c r="G6035" s="126">
        <v>46023</v>
      </c>
      <c r="H6035" s="299" t="s">
        <v>15743</v>
      </c>
      <c r="I6035" s="197" t="str">
        <f>IFERROR(INDEX('CPU-GERAL'!$H$12:$H$2199,MATCH(A6035,'CPU-GERAL'!$B$12:$B$2199,0)),"NÃO ENCONTRADO")</f>
        <v>NÃO ENCONTRADO</v>
      </c>
      <c r="J6035" s="59" t="str">
        <f t="shared" si="94"/>
        <v/>
      </c>
    </row>
    <row r="6036" spans="1:10" x14ac:dyDescent="0.2">
      <c r="A6036" s="300">
        <v>89772</v>
      </c>
      <c r="B6036" s="301" t="s">
        <v>11209</v>
      </c>
      <c r="C6036" s="300" t="s">
        <v>18</v>
      </c>
      <c r="D6036" s="302">
        <v>91.57</v>
      </c>
      <c r="E6036" s="303">
        <v>0</v>
      </c>
      <c r="F6036" s="110" t="s">
        <v>14403</v>
      </c>
      <c r="G6036" s="126">
        <v>46023</v>
      </c>
      <c r="H6036" s="299" t="s">
        <v>15743</v>
      </c>
      <c r="I6036" s="197" t="str">
        <f>IFERROR(INDEX('CPU-GERAL'!$H$12:$H$2199,MATCH(A6036,'CPU-GERAL'!$B$12:$B$2199,0)),"NÃO ENCONTRADO")</f>
        <v>NÃO ENCONTRADO</v>
      </c>
      <c r="J6036" s="59" t="str">
        <f t="shared" si="94"/>
        <v/>
      </c>
    </row>
    <row r="6037" spans="1:10" x14ac:dyDescent="0.2">
      <c r="A6037" s="300">
        <v>89773</v>
      </c>
      <c r="B6037" s="301" t="s">
        <v>11210</v>
      </c>
      <c r="C6037" s="300" t="s">
        <v>18</v>
      </c>
      <c r="D6037" s="302">
        <v>147.44999999999999</v>
      </c>
      <c r="E6037" s="303">
        <v>0</v>
      </c>
      <c r="F6037" s="110" t="s">
        <v>14403</v>
      </c>
      <c r="G6037" s="126">
        <v>46023</v>
      </c>
      <c r="H6037" s="299" t="s">
        <v>15743</v>
      </c>
      <c r="I6037" s="197" t="str">
        <f>IFERROR(INDEX('CPU-GERAL'!$H$12:$H$2199,MATCH(A6037,'CPU-GERAL'!$B$12:$B$2199,0)),"NÃO ENCONTRADO")</f>
        <v>NÃO ENCONTRADO</v>
      </c>
      <c r="J6037" s="59" t="str">
        <f t="shared" si="94"/>
        <v/>
      </c>
    </row>
    <row r="6038" spans="1:10" x14ac:dyDescent="0.2">
      <c r="A6038" s="300">
        <v>89775</v>
      </c>
      <c r="B6038" s="301" t="s">
        <v>11211</v>
      </c>
      <c r="C6038" s="300" t="s">
        <v>18</v>
      </c>
      <c r="D6038" s="302">
        <v>230.4</v>
      </c>
      <c r="E6038" s="303">
        <v>0</v>
      </c>
      <c r="F6038" s="110" t="s">
        <v>14403</v>
      </c>
      <c r="G6038" s="126">
        <v>46023</v>
      </c>
      <c r="H6038" s="299" t="s">
        <v>15743</v>
      </c>
      <c r="I6038" s="197" t="str">
        <f>IFERROR(INDEX('CPU-GERAL'!$H$12:$H$2199,MATCH(A6038,'CPU-GERAL'!$B$12:$B$2199,0)),"NÃO ENCONTRADO")</f>
        <v>NÃO ENCONTRADO</v>
      </c>
      <c r="J6038" s="59" t="str">
        <f t="shared" si="94"/>
        <v/>
      </c>
    </row>
    <row r="6039" spans="1:10" x14ac:dyDescent="0.2">
      <c r="A6039" s="300">
        <v>89767</v>
      </c>
      <c r="B6039" s="301" t="s">
        <v>2406</v>
      </c>
      <c r="C6039" s="300" t="s">
        <v>49</v>
      </c>
      <c r="D6039" s="302">
        <v>23.74</v>
      </c>
      <c r="E6039" s="303">
        <v>0</v>
      </c>
      <c r="F6039" s="110" t="s">
        <v>14403</v>
      </c>
      <c r="G6039" s="126">
        <v>46023</v>
      </c>
      <c r="H6039" s="299" t="s">
        <v>15743</v>
      </c>
      <c r="I6039" s="197" t="str">
        <f>IFERROR(INDEX('CPU-GERAL'!$H$12:$H$2199,MATCH(A6039,'CPU-GERAL'!$B$12:$B$2199,0)),"NÃO ENCONTRADO")</f>
        <v>NÃO ENCONTRADO</v>
      </c>
      <c r="J6039" s="59" t="str">
        <f t="shared" si="94"/>
        <v/>
      </c>
    </row>
    <row r="6040" spans="1:10" x14ac:dyDescent="0.2">
      <c r="A6040" s="300">
        <v>89695</v>
      </c>
      <c r="B6040" s="301" t="s">
        <v>11212</v>
      </c>
      <c r="C6040" s="300" t="s">
        <v>49</v>
      </c>
      <c r="D6040" s="302">
        <v>19.27</v>
      </c>
      <c r="E6040" s="303">
        <v>0</v>
      </c>
      <c r="F6040" s="110" t="s">
        <v>14403</v>
      </c>
      <c r="G6040" s="126">
        <v>46023</v>
      </c>
      <c r="H6040" s="299" t="s">
        <v>15743</v>
      </c>
      <c r="I6040" s="197" t="str">
        <f>IFERROR(INDEX('CPU-GERAL'!$H$12:$H$2199,MATCH(A6040,'CPU-GERAL'!$B$12:$B$2199,0)),"NÃO ENCONTRADO")</f>
        <v>NÃO ENCONTRADO</v>
      </c>
      <c r="J6040" s="59" t="str">
        <f t="shared" si="94"/>
        <v/>
      </c>
    </row>
    <row r="6041" spans="1:10" x14ac:dyDescent="0.2">
      <c r="A6041" s="300">
        <v>89702</v>
      </c>
      <c r="B6041" s="301" t="s">
        <v>11213</v>
      </c>
      <c r="C6041" s="300" t="s">
        <v>49</v>
      </c>
      <c r="D6041" s="302">
        <v>24.89</v>
      </c>
      <c r="E6041" s="303">
        <v>0</v>
      </c>
      <c r="F6041" s="110" t="s">
        <v>14403</v>
      </c>
      <c r="G6041" s="126">
        <v>46023</v>
      </c>
      <c r="H6041" s="299" t="s">
        <v>15743</v>
      </c>
      <c r="I6041" s="197" t="str">
        <f>IFERROR(INDEX('CPU-GERAL'!$H$12:$H$2199,MATCH(A6041,'CPU-GERAL'!$B$12:$B$2199,0)),"NÃO ENCONTRADO")</f>
        <v>NÃO ENCONTRADO</v>
      </c>
      <c r="J6041" s="59" t="str">
        <f t="shared" si="94"/>
        <v/>
      </c>
    </row>
    <row r="6042" spans="1:10" x14ac:dyDescent="0.2">
      <c r="A6042" s="300">
        <v>89768</v>
      </c>
      <c r="B6042" s="301" t="s">
        <v>2407</v>
      </c>
      <c r="C6042" s="300" t="s">
        <v>49</v>
      </c>
      <c r="D6042" s="302">
        <v>27.72</v>
      </c>
      <c r="E6042" s="303">
        <v>0</v>
      </c>
      <c r="F6042" s="110" t="s">
        <v>14403</v>
      </c>
      <c r="G6042" s="126">
        <v>46023</v>
      </c>
      <c r="H6042" s="299" t="s">
        <v>15743</v>
      </c>
      <c r="I6042" s="197" t="str">
        <f>IFERROR(INDEX('CPU-GERAL'!$H$12:$H$2199,MATCH(A6042,'CPU-GERAL'!$B$12:$B$2199,0)),"NÃO ENCONTRADO")</f>
        <v>NÃO ENCONTRADO</v>
      </c>
      <c r="J6042" s="59" t="str">
        <f t="shared" si="94"/>
        <v/>
      </c>
    </row>
    <row r="6043" spans="1:10" x14ac:dyDescent="0.2">
      <c r="A6043" s="300">
        <v>89842</v>
      </c>
      <c r="B6043" s="301" t="s">
        <v>11214</v>
      </c>
      <c r="C6043" s="300" t="s">
        <v>49</v>
      </c>
      <c r="D6043" s="302">
        <v>53.35</v>
      </c>
      <c r="E6043" s="303">
        <v>0</v>
      </c>
      <c r="F6043" s="110" t="s">
        <v>14403</v>
      </c>
      <c r="G6043" s="126">
        <v>46023</v>
      </c>
      <c r="H6043" s="299" t="s">
        <v>15743</v>
      </c>
      <c r="I6043" s="197" t="str">
        <f>IFERROR(INDEX('CPU-GERAL'!$H$12:$H$2199,MATCH(A6043,'CPU-GERAL'!$B$12:$B$2199,0)),"NÃO ENCONTRADO")</f>
        <v>NÃO ENCONTRADO</v>
      </c>
      <c r="J6043" s="59" t="str">
        <f t="shared" si="94"/>
        <v/>
      </c>
    </row>
    <row r="6044" spans="1:10" x14ac:dyDescent="0.2">
      <c r="A6044" s="300">
        <v>89845</v>
      </c>
      <c r="B6044" s="301" t="s">
        <v>11215</v>
      </c>
      <c r="C6044" s="300" t="s">
        <v>49</v>
      </c>
      <c r="D6044" s="302">
        <v>104.41</v>
      </c>
      <c r="E6044" s="303">
        <v>0</v>
      </c>
      <c r="F6044" s="110" t="s">
        <v>14403</v>
      </c>
      <c r="G6044" s="126">
        <v>46023</v>
      </c>
      <c r="H6044" s="299" t="s">
        <v>15743</v>
      </c>
      <c r="I6044" s="197" t="str">
        <f>IFERROR(INDEX('CPU-GERAL'!$H$12:$H$2199,MATCH(A6044,'CPU-GERAL'!$B$12:$B$2199,0)),"NÃO ENCONTRADO")</f>
        <v>NÃO ENCONTRADO</v>
      </c>
      <c r="J6044" s="59" t="str">
        <f t="shared" si="94"/>
        <v/>
      </c>
    </row>
    <row r="6045" spans="1:10" x14ac:dyDescent="0.2">
      <c r="A6045" s="300">
        <v>89846</v>
      </c>
      <c r="B6045" s="301" t="s">
        <v>11216</v>
      </c>
      <c r="C6045" s="300" t="s">
        <v>49</v>
      </c>
      <c r="D6045" s="302">
        <v>220.8</v>
      </c>
      <c r="E6045" s="303">
        <v>0</v>
      </c>
      <c r="F6045" s="110" t="s">
        <v>14403</v>
      </c>
      <c r="G6045" s="126">
        <v>46023</v>
      </c>
      <c r="H6045" s="299" t="s">
        <v>15743</v>
      </c>
      <c r="I6045" s="197" t="str">
        <f>IFERROR(INDEX('CPU-GERAL'!$H$12:$H$2199,MATCH(A6045,'CPU-GERAL'!$B$12:$B$2199,0)),"NÃO ENCONTRADO")</f>
        <v>NÃO ENCONTRADO</v>
      </c>
      <c r="J6045" s="59" t="str">
        <f t="shared" si="94"/>
        <v/>
      </c>
    </row>
    <row r="6046" spans="1:10" x14ac:dyDescent="0.2">
      <c r="A6046" s="300">
        <v>89847</v>
      </c>
      <c r="B6046" s="301" t="s">
        <v>11217</v>
      </c>
      <c r="C6046" s="300" t="s">
        <v>49</v>
      </c>
      <c r="D6046" s="302">
        <v>264.54000000000002</v>
      </c>
      <c r="E6046" s="303">
        <v>0</v>
      </c>
      <c r="F6046" s="110" t="s">
        <v>14403</v>
      </c>
      <c r="G6046" s="126">
        <v>46023</v>
      </c>
      <c r="H6046" s="299" t="s">
        <v>15743</v>
      </c>
      <c r="I6046" s="197" t="str">
        <f>IFERROR(INDEX('CPU-GERAL'!$H$12:$H$2199,MATCH(A6046,'CPU-GERAL'!$B$12:$B$2199,0)),"NÃO ENCONTRADO")</f>
        <v>NÃO ENCONTRADO</v>
      </c>
      <c r="J6046" s="59" t="str">
        <f t="shared" si="94"/>
        <v/>
      </c>
    </row>
    <row r="6047" spans="1:10" x14ac:dyDescent="0.2">
      <c r="A6047" s="300">
        <v>89705</v>
      </c>
      <c r="B6047" s="301" t="s">
        <v>11218</v>
      </c>
      <c r="C6047" s="300" t="s">
        <v>49</v>
      </c>
      <c r="D6047" s="302">
        <v>29.05</v>
      </c>
      <c r="E6047" s="303">
        <v>0</v>
      </c>
      <c r="F6047" s="110" t="s">
        <v>14403</v>
      </c>
      <c r="G6047" s="126">
        <v>46023</v>
      </c>
      <c r="H6047" s="299" t="s">
        <v>15743</v>
      </c>
      <c r="I6047" s="197" t="str">
        <f>IFERROR(INDEX('CPU-GERAL'!$H$12:$H$2199,MATCH(A6047,'CPU-GERAL'!$B$12:$B$2199,0)),"NÃO ENCONTRADO")</f>
        <v>NÃO ENCONTRADO</v>
      </c>
      <c r="J6047" s="59" t="str">
        <f t="shared" si="94"/>
        <v/>
      </c>
    </row>
    <row r="6048" spans="1:10" x14ac:dyDescent="0.2">
      <c r="A6048" s="300">
        <v>89769</v>
      </c>
      <c r="B6048" s="301" t="s">
        <v>2408</v>
      </c>
      <c r="C6048" s="300" t="s">
        <v>49</v>
      </c>
      <c r="D6048" s="302">
        <v>59.5</v>
      </c>
      <c r="E6048" s="303">
        <v>0</v>
      </c>
      <c r="F6048" s="110" t="s">
        <v>14403</v>
      </c>
      <c r="G6048" s="126">
        <v>46023</v>
      </c>
      <c r="H6048" s="299" t="s">
        <v>15743</v>
      </c>
      <c r="I6048" s="197" t="str">
        <f>IFERROR(INDEX('CPU-GERAL'!$H$12:$H$2199,MATCH(A6048,'CPU-GERAL'!$B$12:$B$2199,0)),"NÃO ENCONTRADO")</f>
        <v>NÃO ENCONTRADO</v>
      </c>
      <c r="J6048" s="59" t="str">
        <f t="shared" si="94"/>
        <v/>
      </c>
    </row>
    <row r="6049" spans="1:10" x14ac:dyDescent="0.2">
      <c r="A6049" s="300">
        <v>89706</v>
      </c>
      <c r="B6049" s="301" t="s">
        <v>11219</v>
      </c>
      <c r="C6049" s="300" t="s">
        <v>49</v>
      </c>
      <c r="D6049" s="302">
        <v>61.08</v>
      </c>
      <c r="E6049" s="303">
        <v>0</v>
      </c>
      <c r="F6049" s="110" t="s">
        <v>14403</v>
      </c>
      <c r="G6049" s="126">
        <v>46023</v>
      </c>
      <c r="H6049" s="299" t="s">
        <v>15743</v>
      </c>
      <c r="I6049" s="197" t="str">
        <f>IFERROR(INDEX('CPU-GERAL'!$H$12:$H$2199,MATCH(A6049,'CPU-GERAL'!$B$12:$B$2199,0)),"NÃO ENCONTRADO")</f>
        <v>NÃO ENCONTRADO</v>
      </c>
      <c r="J6049" s="59" t="str">
        <f t="shared" si="94"/>
        <v/>
      </c>
    </row>
    <row r="6050" spans="1:10" x14ac:dyDescent="0.2">
      <c r="A6050" s="300">
        <v>89741</v>
      </c>
      <c r="B6050" s="301" t="s">
        <v>11220</v>
      </c>
      <c r="C6050" s="300" t="s">
        <v>49</v>
      </c>
      <c r="D6050" s="302">
        <v>24.71</v>
      </c>
      <c r="E6050" s="303">
        <v>0</v>
      </c>
      <c r="F6050" s="110" t="s">
        <v>14403</v>
      </c>
      <c r="G6050" s="126">
        <v>46023</v>
      </c>
      <c r="H6050" s="299" t="s">
        <v>15743</v>
      </c>
      <c r="I6050" s="197" t="str">
        <f>IFERROR(INDEX('CPU-GERAL'!$H$12:$H$2199,MATCH(A6050,'CPU-GERAL'!$B$12:$B$2199,0)),"NÃO ENCONTRADO")</f>
        <v>NÃO ENCONTRADO</v>
      </c>
      <c r="J6050" s="59" t="str">
        <f t="shared" si="94"/>
        <v/>
      </c>
    </row>
    <row r="6051" spans="1:10" x14ac:dyDescent="0.2">
      <c r="A6051" s="300">
        <v>89757</v>
      </c>
      <c r="B6051" s="301" t="s">
        <v>11221</v>
      </c>
      <c r="C6051" s="300" t="s">
        <v>49</v>
      </c>
      <c r="D6051" s="302">
        <v>32.17</v>
      </c>
      <c r="E6051" s="303">
        <v>0</v>
      </c>
      <c r="F6051" s="110" t="s">
        <v>14403</v>
      </c>
      <c r="G6051" s="126">
        <v>46023</v>
      </c>
      <c r="H6051" s="299" t="s">
        <v>15743</v>
      </c>
      <c r="I6051" s="197" t="str">
        <f>IFERROR(INDEX('CPU-GERAL'!$H$12:$H$2199,MATCH(A6051,'CPU-GERAL'!$B$12:$B$2199,0)),"NÃO ENCONTRADO")</f>
        <v>NÃO ENCONTRADO</v>
      </c>
      <c r="J6051" s="59" t="str">
        <f t="shared" si="94"/>
        <v/>
      </c>
    </row>
    <row r="6052" spans="1:10" x14ac:dyDescent="0.2">
      <c r="A6052" s="300">
        <v>104027</v>
      </c>
      <c r="B6052" s="301" t="s">
        <v>11222</v>
      </c>
      <c r="C6052" s="300" t="s">
        <v>49</v>
      </c>
      <c r="D6052" s="302">
        <v>66.48</v>
      </c>
      <c r="E6052" s="303">
        <v>0</v>
      </c>
      <c r="F6052" s="110" t="s">
        <v>14403</v>
      </c>
      <c r="G6052" s="126">
        <v>46023</v>
      </c>
      <c r="H6052" s="299" t="s">
        <v>15743</v>
      </c>
      <c r="I6052" s="197" t="str">
        <f>IFERROR(INDEX('CPU-GERAL'!$H$12:$H$2199,MATCH(A6052,'CPU-GERAL'!$B$12:$B$2199,0)),"NÃO ENCONTRADO")</f>
        <v>NÃO ENCONTRADO</v>
      </c>
      <c r="J6052" s="59" t="str">
        <f t="shared" si="94"/>
        <v/>
      </c>
    </row>
    <row r="6053" spans="1:10" x14ac:dyDescent="0.2">
      <c r="A6053" s="300">
        <v>89837</v>
      </c>
      <c r="B6053" s="301" t="s">
        <v>11223</v>
      </c>
      <c r="C6053" s="300" t="s">
        <v>49</v>
      </c>
      <c r="D6053" s="302">
        <v>138.02000000000001</v>
      </c>
      <c r="E6053" s="303">
        <v>0</v>
      </c>
      <c r="F6053" s="110" t="s">
        <v>14403</v>
      </c>
      <c r="G6053" s="126">
        <v>46023</v>
      </c>
      <c r="H6053" s="299" t="s">
        <v>15743</v>
      </c>
      <c r="I6053" s="197" t="str">
        <f>IFERROR(INDEX('CPU-GERAL'!$H$12:$H$2199,MATCH(A6053,'CPU-GERAL'!$B$12:$B$2199,0)),"NÃO ENCONTRADO")</f>
        <v>NÃO ENCONTRADO</v>
      </c>
      <c r="J6053" s="59" t="str">
        <f t="shared" si="94"/>
        <v/>
      </c>
    </row>
    <row r="6054" spans="1:10" x14ac:dyDescent="0.2">
      <c r="A6054" s="300">
        <v>89839</v>
      </c>
      <c r="B6054" s="301" t="s">
        <v>11224</v>
      </c>
      <c r="C6054" s="300" t="s">
        <v>49</v>
      </c>
      <c r="D6054" s="302">
        <v>179.18</v>
      </c>
      <c r="E6054" s="303">
        <v>0</v>
      </c>
      <c r="F6054" s="110" t="s">
        <v>14403</v>
      </c>
      <c r="G6054" s="126">
        <v>46023</v>
      </c>
      <c r="H6054" s="299" t="s">
        <v>15743</v>
      </c>
      <c r="I6054" s="197" t="str">
        <f>IFERROR(INDEX('CPU-GERAL'!$H$12:$H$2199,MATCH(A6054,'CPU-GERAL'!$B$12:$B$2199,0)),"NÃO ENCONTRADO")</f>
        <v>NÃO ENCONTRADO</v>
      </c>
      <c r="J6054" s="59" t="str">
        <f t="shared" si="94"/>
        <v/>
      </c>
    </row>
    <row r="6055" spans="1:10" x14ac:dyDescent="0.2">
      <c r="A6055" s="300">
        <v>89841</v>
      </c>
      <c r="B6055" s="301" t="s">
        <v>11225</v>
      </c>
      <c r="C6055" s="300" t="s">
        <v>49</v>
      </c>
      <c r="D6055" s="302">
        <v>272.02999999999997</v>
      </c>
      <c r="E6055" s="303">
        <v>0</v>
      </c>
      <c r="F6055" s="110" t="s">
        <v>14403</v>
      </c>
      <c r="G6055" s="126">
        <v>46023</v>
      </c>
      <c r="H6055" s="299" t="s">
        <v>15743</v>
      </c>
      <c r="I6055" s="197" t="str">
        <f>IFERROR(INDEX('CPU-GERAL'!$H$12:$H$2199,MATCH(A6055,'CPU-GERAL'!$B$12:$B$2199,0)),"NÃO ENCONTRADO")</f>
        <v>NÃO ENCONTRADO</v>
      </c>
      <c r="J6055" s="59" t="str">
        <f t="shared" si="94"/>
        <v/>
      </c>
    </row>
    <row r="6056" spans="1:10" x14ac:dyDescent="0.2">
      <c r="A6056" s="300">
        <v>89654</v>
      </c>
      <c r="B6056" s="301" t="s">
        <v>11226</v>
      </c>
      <c r="C6056" s="300" t="s">
        <v>49</v>
      </c>
      <c r="D6056" s="302">
        <v>21.53</v>
      </c>
      <c r="E6056" s="303">
        <v>0</v>
      </c>
      <c r="F6056" s="110" t="s">
        <v>14403</v>
      </c>
      <c r="G6056" s="126">
        <v>46023</v>
      </c>
      <c r="H6056" s="299" t="s">
        <v>15743</v>
      </c>
      <c r="I6056" s="197" t="str">
        <f>IFERROR(INDEX('CPU-GERAL'!$H$12:$H$2199,MATCH(A6056,'CPU-GERAL'!$B$12:$B$2199,0)),"NÃO ENCONTRADO")</f>
        <v>NÃO ENCONTRADO</v>
      </c>
      <c r="J6056" s="59" t="str">
        <f t="shared" si="94"/>
        <v/>
      </c>
    </row>
    <row r="6057" spans="1:10" x14ac:dyDescent="0.2">
      <c r="A6057" s="300">
        <v>89661</v>
      </c>
      <c r="B6057" s="301" t="s">
        <v>11227</v>
      </c>
      <c r="C6057" s="300" t="s">
        <v>49</v>
      </c>
      <c r="D6057" s="302">
        <v>25.28</v>
      </c>
      <c r="E6057" s="303">
        <v>0</v>
      </c>
      <c r="F6057" s="110" t="s">
        <v>14403</v>
      </c>
      <c r="G6057" s="126">
        <v>46023</v>
      </c>
      <c r="H6057" s="299" t="s">
        <v>15743</v>
      </c>
      <c r="I6057" s="197" t="str">
        <f>IFERROR(INDEX('CPU-GERAL'!$H$12:$H$2199,MATCH(A6057,'CPU-GERAL'!$B$12:$B$2199,0)),"NÃO ENCONTRADO")</f>
        <v>NÃO ENCONTRADO</v>
      </c>
      <c r="J6057" s="59" t="str">
        <f t="shared" si="94"/>
        <v/>
      </c>
    </row>
    <row r="6058" spans="1:10" x14ac:dyDescent="0.2">
      <c r="A6058" s="300">
        <v>89674</v>
      </c>
      <c r="B6058" s="301" t="s">
        <v>11228</v>
      </c>
      <c r="C6058" s="300" t="s">
        <v>49</v>
      </c>
      <c r="D6058" s="302">
        <v>32.85</v>
      </c>
      <c r="E6058" s="303">
        <v>0</v>
      </c>
      <c r="F6058" s="110" t="s">
        <v>14403</v>
      </c>
      <c r="G6058" s="126">
        <v>46023</v>
      </c>
      <c r="H6058" s="299" t="s">
        <v>15743</v>
      </c>
      <c r="I6058" s="197" t="str">
        <f>IFERROR(INDEX('CPU-GERAL'!$H$12:$H$2199,MATCH(A6058,'CPU-GERAL'!$B$12:$B$2199,0)),"NÃO ENCONTRADO")</f>
        <v>NÃO ENCONTRADO</v>
      </c>
      <c r="J6058" s="59" t="str">
        <f t="shared" si="94"/>
        <v/>
      </c>
    </row>
    <row r="6059" spans="1:10" x14ac:dyDescent="0.2">
      <c r="A6059" s="300">
        <v>89816</v>
      </c>
      <c r="B6059" s="301" t="s">
        <v>11229</v>
      </c>
      <c r="C6059" s="300" t="s">
        <v>49</v>
      </c>
      <c r="D6059" s="302">
        <v>43.46</v>
      </c>
      <c r="E6059" s="303">
        <v>0</v>
      </c>
      <c r="F6059" s="110" t="s">
        <v>14403</v>
      </c>
      <c r="G6059" s="126">
        <v>46023</v>
      </c>
      <c r="H6059" s="299" t="s">
        <v>15743</v>
      </c>
      <c r="I6059" s="197" t="str">
        <f>IFERROR(INDEX('CPU-GERAL'!$H$12:$H$2199,MATCH(A6059,'CPU-GERAL'!$B$12:$B$2199,0)),"NÃO ENCONTRADO")</f>
        <v>NÃO ENCONTRADO</v>
      </c>
      <c r="J6059" s="59" t="str">
        <f t="shared" si="94"/>
        <v/>
      </c>
    </row>
    <row r="6060" spans="1:10" x14ac:dyDescent="0.2">
      <c r="A6060" s="300">
        <v>89762</v>
      </c>
      <c r="B6060" s="301" t="s">
        <v>2403</v>
      </c>
      <c r="C6060" s="300" t="s">
        <v>49</v>
      </c>
      <c r="D6060" s="302">
        <v>46.53</v>
      </c>
      <c r="E6060" s="303">
        <v>0</v>
      </c>
      <c r="F6060" s="110" t="s">
        <v>14403</v>
      </c>
      <c r="G6060" s="126">
        <v>46023</v>
      </c>
      <c r="H6060" s="299" t="s">
        <v>15743</v>
      </c>
      <c r="I6060" s="197" t="str">
        <f>IFERROR(INDEX('CPU-GERAL'!$H$12:$H$2199,MATCH(A6060,'CPU-GERAL'!$B$12:$B$2199,0)),"NÃO ENCONTRADO")</f>
        <v>NÃO ENCONTRADO</v>
      </c>
      <c r="J6060" s="59" t="str">
        <f t="shared" si="94"/>
        <v/>
      </c>
    </row>
    <row r="6061" spans="1:10" x14ac:dyDescent="0.2">
      <c r="A6061" s="300">
        <v>89684</v>
      </c>
      <c r="B6061" s="301" t="s">
        <v>11230</v>
      </c>
      <c r="C6061" s="300" t="s">
        <v>49</v>
      </c>
      <c r="D6061" s="302">
        <v>47.32</v>
      </c>
      <c r="E6061" s="303">
        <v>0</v>
      </c>
      <c r="F6061" s="110" t="s">
        <v>14403</v>
      </c>
      <c r="G6061" s="126">
        <v>46023</v>
      </c>
      <c r="H6061" s="299" t="s">
        <v>15743</v>
      </c>
      <c r="I6061" s="197" t="str">
        <f>IFERROR(INDEX('CPU-GERAL'!$H$12:$H$2199,MATCH(A6061,'CPU-GERAL'!$B$12:$B$2199,0)),"NÃO ENCONTRADO")</f>
        <v>NÃO ENCONTRADO</v>
      </c>
      <c r="J6061" s="59" t="str">
        <f t="shared" si="94"/>
        <v/>
      </c>
    </row>
    <row r="6062" spans="1:10" x14ac:dyDescent="0.2">
      <c r="A6062" s="300">
        <v>89828</v>
      </c>
      <c r="B6062" s="301" t="s">
        <v>11231</v>
      </c>
      <c r="C6062" s="300" t="s">
        <v>49</v>
      </c>
      <c r="D6062" s="302">
        <v>63</v>
      </c>
      <c r="E6062" s="303">
        <v>0</v>
      </c>
      <c r="F6062" s="110" t="s">
        <v>14403</v>
      </c>
      <c r="G6062" s="126">
        <v>46023</v>
      </c>
      <c r="H6062" s="299" t="s">
        <v>15743</v>
      </c>
      <c r="I6062" s="197" t="str">
        <f>IFERROR(INDEX('CPU-GERAL'!$H$12:$H$2199,MATCH(A6062,'CPU-GERAL'!$B$12:$B$2199,0)),"NÃO ENCONTRADO")</f>
        <v>NÃO ENCONTRADO</v>
      </c>
      <c r="J6062" s="59" t="str">
        <f t="shared" si="94"/>
        <v/>
      </c>
    </row>
    <row r="6063" spans="1:10" x14ac:dyDescent="0.2">
      <c r="A6063" s="300">
        <v>89546</v>
      </c>
      <c r="B6063" s="301" t="s">
        <v>2294</v>
      </c>
      <c r="C6063" s="300" t="s">
        <v>49</v>
      </c>
      <c r="D6063" s="302">
        <v>11.93</v>
      </c>
      <c r="E6063" s="303">
        <v>0</v>
      </c>
      <c r="F6063" s="110" t="s">
        <v>14403</v>
      </c>
      <c r="G6063" s="126">
        <v>46023</v>
      </c>
      <c r="H6063" s="299" t="s">
        <v>15743</v>
      </c>
      <c r="I6063" s="197" t="str">
        <f>IFERROR(INDEX('CPU-GERAL'!$H$12:$H$2199,MATCH(A6063,'CPU-GERAL'!$B$12:$B$2199,0)),"NÃO ENCONTRADO")</f>
        <v>NÃO ENCONTRADO</v>
      </c>
      <c r="J6063" s="59" t="str">
        <f t="shared" si="94"/>
        <v/>
      </c>
    </row>
    <row r="6064" spans="1:10" x14ac:dyDescent="0.2">
      <c r="A6064" s="300">
        <v>89482</v>
      </c>
      <c r="B6064" s="301" t="s">
        <v>2891</v>
      </c>
      <c r="C6064" s="300" t="s">
        <v>49</v>
      </c>
      <c r="D6064" s="302">
        <v>54.76</v>
      </c>
      <c r="E6064" s="303">
        <v>0</v>
      </c>
      <c r="F6064" s="110" t="s">
        <v>14403</v>
      </c>
      <c r="G6064" s="126">
        <v>46023</v>
      </c>
      <c r="H6064" s="299" t="s">
        <v>15743</v>
      </c>
      <c r="I6064" s="197">
        <f>IFERROR(INDEX('CPU-GERAL'!$H$12:$H$2199,MATCH(A6064,'CPU-GERAL'!$B$12:$B$2199,0)),"NÃO ENCONTRADO")</f>
        <v>54.76</v>
      </c>
      <c r="J6064" s="59" t="str">
        <f t="shared" si="94"/>
        <v>IGUAL A CPU</v>
      </c>
    </row>
    <row r="6065" spans="1:10" x14ac:dyDescent="0.2">
      <c r="A6065" s="300">
        <v>89491</v>
      </c>
      <c r="B6065" s="301" t="s">
        <v>2892</v>
      </c>
      <c r="C6065" s="300" t="s">
        <v>49</v>
      </c>
      <c r="D6065" s="302">
        <v>140.58000000000001</v>
      </c>
      <c r="E6065" s="303">
        <v>0</v>
      </c>
      <c r="F6065" s="110" t="s">
        <v>14403</v>
      </c>
      <c r="G6065" s="126">
        <v>46023</v>
      </c>
      <c r="H6065" s="299" t="s">
        <v>15743</v>
      </c>
      <c r="I6065" s="197" t="str">
        <f>IFERROR(INDEX('CPU-GERAL'!$H$12:$H$2199,MATCH(A6065,'CPU-GERAL'!$B$12:$B$2199,0)),"NÃO ENCONTRADO")</f>
        <v>NÃO ENCONTRADO</v>
      </c>
      <c r="J6065" s="59" t="str">
        <f t="shared" si="94"/>
        <v/>
      </c>
    </row>
    <row r="6066" spans="1:10" x14ac:dyDescent="0.2">
      <c r="A6066" s="300">
        <v>104178</v>
      </c>
      <c r="B6066" s="301" t="s">
        <v>2787</v>
      </c>
      <c r="C6066" s="300" t="s">
        <v>49</v>
      </c>
      <c r="D6066" s="302">
        <v>23.2</v>
      </c>
      <c r="E6066" s="303">
        <v>0</v>
      </c>
      <c r="F6066" s="110" t="s">
        <v>14403</v>
      </c>
      <c r="G6066" s="126">
        <v>46023</v>
      </c>
      <c r="H6066" s="299" t="s">
        <v>15743</v>
      </c>
      <c r="I6066" s="197" t="str">
        <f>IFERROR(INDEX('CPU-GERAL'!$H$12:$H$2199,MATCH(A6066,'CPU-GERAL'!$B$12:$B$2199,0)),"NÃO ENCONTRADO")</f>
        <v>NÃO ENCONTRADO</v>
      </c>
      <c r="J6066" s="59" t="str">
        <f t="shared" si="94"/>
        <v/>
      </c>
    </row>
    <row r="6067" spans="1:10" x14ac:dyDescent="0.2">
      <c r="A6067" s="300">
        <v>104179</v>
      </c>
      <c r="B6067" s="301" t="s">
        <v>2788</v>
      </c>
      <c r="C6067" s="300" t="s">
        <v>49</v>
      </c>
      <c r="D6067" s="302">
        <v>88.48</v>
      </c>
      <c r="E6067" s="303">
        <v>0</v>
      </c>
      <c r="F6067" s="110" t="s">
        <v>14403</v>
      </c>
      <c r="G6067" s="126">
        <v>46023</v>
      </c>
      <c r="H6067" s="299" t="s">
        <v>15743</v>
      </c>
      <c r="I6067" s="197" t="str">
        <f>IFERROR(INDEX('CPU-GERAL'!$H$12:$H$2199,MATCH(A6067,'CPU-GERAL'!$B$12:$B$2199,0)),"NÃO ENCONTRADO")</f>
        <v>NÃO ENCONTRADO</v>
      </c>
      <c r="J6067" s="59" t="str">
        <f t="shared" si="94"/>
        <v/>
      </c>
    </row>
    <row r="6068" spans="1:10" x14ac:dyDescent="0.2">
      <c r="A6068" s="300">
        <v>89587</v>
      </c>
      <c r="B6068" s="301" t="s">
        <v>2323</v>
      </c>
      <c r="C6068" s="300" t="s">
        <v>49</v>
      </c>
      <c r="D6068" s="302">
        <v>53.71</v>
      </c>
      <c r="E6068" s="303">
        <v>0</v>
      </c>
      <c r="F6068" s="110" t="s">
        <v>14403</v>
      </c>
      <c r="G6068" s="126">
        <v>46023</v>
      </c>
      <c r="H6068" s="299" t="s">
        <v>15743</v>
      </c>
      <c r="I6068" s="197" t="str">
        <f>IFERROR(INDEX('CPU-GERAL'!$H$12:$H$2199,MATCH(A6068,'CPU-GERAL'!$B$12:$B$2199,0)),"NÃO ENCONTRADO")</f>
        <v>NÃO ENCONTRADO</v>
      </c>
      <c r="J6068" s="59" t="str">
        <f t="shared" si="94"/>
        <v/>
      </c>
    </row>
    <row r="6069" spans="1:10" x14ac:dyDescent="0.2">
      <c r="A6069" s="300">
        <v>89535</v>
      </c>
      <c r="B6069" s="301" t="s">
        <v>2288</v>
      </c>
      <c r="C6069" s="300" t="s">
        <v>49</v>
      </c>
      <c r="D6069" s="302">
        <v>45.38</v>
      </c>
      <c r="E6069" s="303">
        <v>0</v>
      </c>
      <c r="F6069" s="110" t="s">
        <v>14403</v>
      </c>
      <c r="G6069" s="126">
        <v>46023</v>
      </c>
      <c r="H6069" s="299" t="s">
        <v>15743</v>
      </c>
      <c r="I6069" s="197" t="str">
        <f>IFERROR(INDEX('CPU-GERAL'!$H$12:$H$2199,MATCH(A6069,'CPU-GERAL'!$B$12:$B$2199,0)),"NÃO ENCONTRADO")</f>
        <v>NÃO ENCONTRADO</v>
      </c>
      <c r="J6069" s="59" t="str">
        <f t="shared" si="94"/>
        <v/>
      </c>
    </row>
    <row r="6070" spans="1:10" x14ac:dyDescent="0.2">
      <c r="A6070" s="300">
        <v>89592</v>
      </c>
      <c r="B6070" s="301" t="s">
        <v>2326</v>
      </c>
      <c r="C6070" s="300" t="s">
        <v>49</v>
      </c>
      <c r="D6070" s="302">
        <v>168.79</v>
      </c>
      <c r="E6070" s="303">
        <v>0</v>
      </c>
      <c r="F6070" s="110" t="s">
        <v>14403</v>
      </c>
      <c r="G6070" s="126">
        <v>46023</v>
      </c>
      <c r="H6070" s="299" t="s">
        <v>15743</v>
      </c>
      <c r="I6070" s="197" t="str">
        <f>IFERROR(INDEX('CPU-GERAL'!$H$12:$H$2199,MATCH(A6070,'CPU-GERAL'!$B$12:$B$2199,0)),"NÃO ENCONTRADO")</f>
        <v>NÃO ENCONTRADO</v>
      </c>
      <c r="J6070" s="59" t="str">
        <f t="shared" si="94"/>
        <v/>
      </c>
    </row>
    <row r="6071" spans="1:10" x14ac:dyDescent="0.2">
      <c r="A6071" s="300">
        <v>104169</v>
      </c>
      <c r="B6071" s="301" t="s">
        <v>2778</v>
      </c>
      <c r="C6071" s="300" t="s">
        <v>49</v>
      </c>
      <c r="D6071" s="302">
        <v>156.58000000000001</v>
      </c>
      <c r="E6071" s="303">
        <v>0</v>
      </c>
      <c r="F6071" s="110" t="s">
        <v>14403</v>
      </c>
      <c r="G6071" s="126">
        <v>46023</v>
      </c>
      <c r="H6071" s="299" t="s">
        <v>15743</v>
      </c>
      <c r="I6071" s="197" t="str">
        <f>IFERROR(INDEX('CPU-GERAL'!$H$12:$H$2199,MATCH(A6071,'CPU-GERAL'!$B$12:$B$2199,0)),"NÃO ENCONTRADO")</f>
        <v>NÃO ENCONTRADO</v>
      </c>
      <c r="J6071" s="59" t="str">
        <f t="shared" si="94"/>
        <v/>
      </c>
    </row>
    <row r="6072" spans="1:10" x14ac:dyDescent="0.2">
      <c r="A6072" s="300">
        <v>89583</v>
      </c>
      <c r="B6072" s="301" t="s">
        <v>2320</v>
      </c>
      <c r="C6072" s="300" t="s">
        <v>49</v>
      </c>
      <c r="D6072" s="302">
        <v>46.17</v>
      </c>
      <c r="E6072" s="303">
        <v>0</v>
      </c>
      <c r="F6072" s="110" t="s">
        <v>14403</v>
      </c>
      <c r="G6072" s="126">
        <v>46023</v>
      </c>
      <c r="H6072" s="299" t="s">
        <v>15743</v>
      </c>
      <c r="I6072" s="197" t="str">
        <f>IFERROR(INDEX('CPU-GERAL'!$H$12:$H$2199,MATCH(A6072,'CPU-GERAL'!$B$12:$B$2199,0)),"NÃO ENCONTRADO")</f>
        <v>NÃO ENCONTRADO</v>
      </c>
      <c r="J6072" s="59" t="str">
        <f t="shared" si="94"/>
        <v/>
      </c>
    </row>
    <row r="6073" spans="1:10" x14ac:dyDescent="0.2">
      <c r="A6073" s="300">
        <v>89526</v>
      </c>
      <c r="B6073" s="301" t="s">
        <v>2281</v>
      </c>
      <c r="C6073" s="300" t="s">
        <v>49</v>
      </c>
      <c r="D6073" s="302">
        <v>41.56</v>
      </c>
      <c r="E6073" s="303">
        <v>0</v>
      </c>
      <c r="F6073" s="110" t="s">
        <v>14403</v>
      </c>
      <c r="G6073" s="126">
        <v>46023</v>
      </c>
      <c r="H6073" s="299" t="s">
        <v>15743</v>
      </c>
      <c r="I6073" s="197" t="str">
        <f>IFERROR(INDEX('CPU-GERAL'!$H$12:$H$2199,MATCH(A6073,'CPU-GERAL'!$B$12:$B$2199,0)),"NÃO ENCONTRADO")</f>
        <v>NÃO ENCONTRADO</v>
      </c>
      <c r="J6073" s="59" t="str">
        <f t="shared" si="94"/>
        <v/>
      </c>
    </row>
    <row r="6074" spans="1:10" x14ac:dyDescent="0.2">
      <c r="A6074" s="300">
        <v>95695</v>
      </c>
      <c r="B6074" s="301" t="s">
        <v>2569</v>
      </c>
      <c r="C6074" s="300" t="s">
        <v>49</v>
      </c>
      <c r="D6074" s="302">
        <v>65.59</v>
      </c>
      <c r="E6074" s="303">
        <v>0</v>
      </c>
      <c r="F6074" s="110" t="s">
        <v>14403</v>
      </c>
      <c r="G6074" s="126">
        <v>46023</v>
      </c>
      <c r="H6074" s="299" t="s">
        <v>15743</v>
      </c>
      <c r="I6074" s="197" t="str">
        <f>IFERROR(INDEX('CPU-GERAL'!$H$12:$H$2199,MATCH(A6074,'CPU-GERAL'!$B$12:$B$2199,0)),"NÃO ENCONTRADO")</f>
        <v>NÃO ENCONTRADO</v>
      </c>
      <c r="J6074" s="59" t="str">
        <f t="shared" si="94"/>
        <v/>
      </c>
    </row>
    <row r="6075" spans="1:10" x14ac:dyDescent="0.2">
      <c r="A6075" s="300">
        <v>95694</v>
      </c>
      <c r="B6075" s="301" t="s">
        <v>2568</v>
      </c>
      <c r="C6075" s="300" t="s">
        <v>49</v>
      </c>
      <c r="D6075" s="302">
        <v>57.26</v>
      </c>
      <c r="E6075" s="303">
        <v>0</v>
      </c>
      <c r="F6075" s="110" t="s">
        <v>14403</v>
      </c>
      <c r="G6075" s="126">
        <v>46023</v>
      </c>
      <c r="H6075" s="299" t="s">
        <v>15743</v>
      </c>
      <c r="I6075" s="197" t="str">
        <f>IFERROR(INDEX('CPU-GERAL'!$H$12:$H$2199,MATCH(A6075,'CPU-GERAL'!$B$12:$B$2199,0)),"NÃO ENCONTRADO")</f>
        <v>NÃO ENCONTRADO</v>
      </c>
      <c r="J6075" s="59" t="str">
        <f t="shared" si="94"/>
        <v/>
      </c>
    </row>
    <row r="6076" spans="1:10" x14ac:dyDescent="0.2">
      <c r="A6076" s="300">
        <v>89585</v>
      </c>
      <c r="B6076" s="301" t="s">
        <v>2322</v>
      </c>
      <c r="C6076" s="300" t="s">
        <v>49</v>
      </c>
      <c r="D6076" s="302">
        <v>48.78</v>
      </c>
      <c r="E6076" s="303">
        <v>0</v>
      </c>
      <c r="F6076" s="110" t="s">
        <v>14403</v>
      </c>
      <c r="G6076" s="126">
        <v>46023</v>
      </c>
      <c r="H6076" s="299" t="s">
        <v>15743</v>
      </c>
      <c r="I6076" s="197" t="str">
        <f>IFERROR(INDEX('CPU-GERAL'!$H$12:$H$2199,MATCH(A6076,'CPU-GERAL'!$B$12:$B$2199,0)),"NÃO ENCONTRADO")</f>
        <v>NÃO ENCONTRADO</v>
      </c>
      <c r="J6076" s="59" t="str">
        <f t="shared" si="94"/>
        <v/>
      </c>
    </row>
    <row r="6077" spans="1:10" x14ac:dyDescent="0.2">
      <c r="A6077" s="300">
        <v>89531</v>
      </c>
      <c r="B6077" s="301" t="s">
        <v>2286</v>
      </c>
      <c r="C6077" s="300" t="s">
        <v>49</v>
      </c>
      <c r="D6077" s="302">
        <v>40.450000000000003</v>
      </c>
      <c r="E6077" s="303">
        <v>0</v>
      </c>
      <c r="F6077" s="110" t="s">
        <v>14403</v>
      </c>
      <c r="G6077" s="126">
        <v>46023</v>
      </c>
      <c r="H6077" s="299" t="s">
        <v>15743</v>
      </c>
      <c r="I6077" s="197" t="str">
        <f>IFERROR(INDEX('CPU-GERAL'!$H$12:$H$2199,MATCH(A6077,'CPU-GERAL'!$B$12:$B$2199,0)),"NÃO ENCONTRADO")</f>
        <v>NÃO ENCONTRADO</v>
      </c>
      <c r="J6077" s="59" t="str">
        <f t="shared" si="94"/>
        <v/>
      </c>
    </row>
    <row r="6078" spans="1:10" x14ac:dyDescent="0.2">
      <c r="A6078" s="300">
        <v>89591</v>
      </c>
      <c r="B6078" s="301" t="s">
        <v>2325</v>
      </c>
      <c r="C6078" s="300" t="s">
        <v>49</v>
      </c>
      <c r="D6078" s="302">
        <v>137.96</v>
      </c>
      <c r="E6078" s="303">
        <v>0</v>
      </c>
      <c r="F6078" s="110" t="s">
        <v>14403</v>
      </c>
      <c r="G6078" s="126">
        <v>46023</v>
      </c>
      <c r="H6078" s="299" t="s">
        <v>15743</v>
      </c>
      <c r="I6078" s="197" t="str">
        <f>IFERROR(INDEX('CPU-GERAL'!$H$12:$H$2199,MATCH(A6078,'CPU-GERAL'!$B$12:$B$2199,0)),"NÃO ENCONTRADO")</f>
        <v>NÃO ENCONTRADO</v>
      </c>
      <c r="J6078" s="59" t="str">
        <f t="shared" si="94"/>
        <v/>
      </c>
    </row>
    <row r="6079" spans="1:10" x14ac:dyDescent="0.2">
      <c r="A6079" s="300">
        <v>104168</v>
      </c>
      <c r="B6079" s="301" t="s">
        <v>2777</v>
      </c>
      <c r="C6079" s="300" t="s">
        <v>49</v>
      </c>
      <c r="D6079" s="302">
        <v>125.75</v>
      </c>
      <c r="E6079" s="303">
        <v>0</v>
      </c>
      <c r="F6079" s="110" t="s">
        <v>14403</v>
      </c>
      <c r="G6079" s="126">
        <v>46023</v>
      </c>
      <c r="H6079" s="299" t="s">
        <v>15743</v>
      </c>
      <c r="I6079" s="197" t="str">
        <f>IFERROR(INDEX('CPU-GERAL'!$H$12:$H$2199,MATCH(A6079,'CPU-GERAL'!$B$12:$B$2199,0)),"NÃO ENCONTRADO")</f>
        <v>NÃO ENCONTRADO</v>
      </c>
      <c r="J6079" s="59" t="str">
        <f t="shared" si="94"/>
        <v/>
      </c>
    </row>
    <row r="6080" spans="1:10" x14ac:dyDescent="0.2">
      <c r="A6080" s="300">
        <v>89516</v>
      </c>
      <c r="B6080" s="301" t="s">
        <v>2271</v>
      </c>
      <c r="C6080" s="300" t="s">
        <v>49</v>
      </c>
      <c r="D6080" s="302">
        <v>9.3699999999999992</v>
      </c>
      <c r="E6080" s="303">
        <v>0</v>
      </c>
      <c r="F6080" s="110" t="s">
        <v>14403</v>
      </c>
      <c r="G6080" s="126">
        <v>46023</v>
      </c>
      <c r="H6080" s="299" t="s">
        <v>15743</v>
      </c>
      <c r="I6080" s="197" t="str">
        <f>IFERROR(INDEX('CPU-GERAL'!$H$12:$H$2199,MATCH(A6080,'CPU-GERAL'!$B$12:$B$2199,0)),"NÃO ENCONTRADO")</f>
        <v>NÃO ENCONTRADO</v>
      </c>
      <c r="J6080" s="59" t="str">
        <f t="shared" si="94"/>
        <v/>
      </c>
    </row>
    <row r="6081" spans="1:10" x14ac:dyDescent="0.2">
      <c r="A6081" s="300">
        <v>89520</v>
      </c>
      <c r="B6081" s="301" t="s">
        <v>2275</v>
      </c>
      <c r="C6081" s="300" t="s">
        <v>49</v>
      </c>
      <c r="D6081" s="302">
        <v>16.7</v>
      </c>
      <c r="E6081" s="303">
        <v>0</v>
      </c>
      <c r="F6081" s="110" t="s">
        <v>14403</v>
      </c>
      <c r="G6081" s="126">
        <v>46023</v>
      </c>
      <c r="H6081" s="299" t="s">
        <v>15743</v>
      </c>
      <c r="I6081" s="197" t="str">
        <f>IFERROR(INDEX('CPU-GERAL'!$H$12:$H$2199,MATCH(A6081,'CPU-GERAL'!$B$12:$B$2199,0)),"NÃO ENCONTRADO")</f>
        <v>NÃO ENCONTRADO</v>
      </c>
      <c r="J6081" s="59" t="str">
        <f t="shared" si="94"/>
        <v/>
      </c>
    </row>
    <row r="6082" spans="1:10" x14ac:dyDescent="0.2">
      <c r="A6082" s="300">
        <v>89582</v>
      </c>
      <c r="B6082" s="301" t="s">
        <v>2319</v>
      </c>
      <c r="C6082" s="300" t="s">
        <v>49</v>
      </c>
      <c r="D6082" s="302">
        <v>36.76</v>
      </c>
      <c r="E6082" s="303">
        <v>0</v>
      </c>
      <c r="F6082" s="110" t="s">
        <v>14403</v>
      </c>
      <c r="G6082" s="126">
        <v>46023</v>
      </c>
      <c r="H6082" s="299" t="s">
        <v>15743</v>
      </c>
      <c r="I6082" s="197" t="str">
        <f>IFERROR(INDEX('CPU-GERAL'!$H$12:$H$2199,MATCH(A6082,'CPU-GERAL'!$B$12:$B$2199,0)),"NÃO ENCONTRADO")</f>
        <v>NÃO ENCONTRADO</v>
      </c>
      <c r="J6082" s="59" t="str">
        <f t="shared" si="94"/>
        <v/>
      </c>
    </row>
    <row r="6083" spans="1:10" x14ac:dyDescent="0.2">
      <c r="A6083" s="300">
        <v>89524</v>
      </c>
      <c r="B6083" s="301" t="s">
        <v>2279</v>
      </c>
      <c r="C6083" s="300" t="s">
        <v>49</v>
      </c>
      <c r="D6083" s="302">
        <v>32.15</v>
      </c>
      <c r="E6083" s="303">
        <v>0</v>
      </c>
      <c r="F6083" s="110" t="s">
        <v>14403</v>
      </c>
      <c r="G6083" s="126">
        <v>46023</v>
      </c>
      <c r="H6083" s="299" t="s">
        <v>15743</v>
      </c>
      <c r="I6083" s="197" t="str">
        <f>IFERROR(INDEX('CPU-GERAL'!$H$12:$H$2199,MATCH(A6083,'CPU-GERAL'!$B$12:$B$2199,0)),"NÃO ENCONTRADO")</f>
        <v>NÃO ENCONTRADO</v>
      </c>
      <c r="J6083" s="59" t="str">
        <f t="shared" si="94"/>
        <v/>
      </c>
    </row>
    <row r="6084" spans="1:10" x14ac:dyDescent="0.2">
      <c r="A6084" s="300">
        <v>89584</v>
      </c>
      <c r="B6084" s="301" t="s">
        <v>2321</v>
      </c>
      <c r="C6084" s="300" t="s">
        <v>49</v>
      </c>
      <c r="D6084" s="302">
        <v>47.64</v>
      </c>
      <c r="E6084" s="303">
        <v>0</v>
      </c>
      <c r="F6084" s="110" t="s">
        <v>14403</v>
      </c>
      <c r="G6084" s="126">
        <v>46023</v>
      </c>
      <c r="H6084" s="299" t="s">
        <v>15743</v>
      </c>
      <c r="I6084" s="197" t="str">
        <f>IFERROR(INDEX('CPU-GERAL'!$H$12:$H$2199,MATCH(A6084,'CPU-GERAL'!$B$12:$B$2199,0)),"NÃO ENCONTRADO")</f>
        <v>NÃO ENCONTRADO</v>
      </c>
      <c r="J6084" s="59" t="str">
        <f t="shared" ref="J6084:J6147" si="95">IF(I6084&lt;&gt;"NÃO ENCONTRADO",IF(D6084=I6084,"IGUAL A CPU",I6084-D6084),"")</f>
        <v/>
      </c>
    </row>
    <row r="6085" spans="1:10" x14ac:dyDescent="0.2">
      <c r="A6085" s="300">
        <v>89529</v>
      </c>
      <c r="B6085" s="301" t="s">
        <v>2284</v>
      </c>
      <c r="C6085" s="300" t="s">
        <v>49</v>
      </c>
      <c r="D6085" s="302">
        <v>39.31</v>
      </c>
      <c r="E6085" s="303">
        <v>0</v>
      </c>
      <c r="F6085" s="110" t="s">
        <v>14403</v>
      </c>
      <c r="G6085" s="126">
        <v>46023</v>
      </c>
      <c r="H6085" s="299" t="s">
        <v>15743</v>
      </c>
      <c r="I6085" s="197" t="str">
        <f>IFERROR(INDEX('CPU-GERAL'!$H$12:$H$2199,MATCH(A6085,'CPU-GERAL'!$B$12:$B$2199,0)),"NÃO ENCONTRADO")</f>
        <v>NÃO ENCONTRADO</v>
      </c>
      <c r="J6085" s="59" t="str">
        <f t="shared" si="95"/>
        <v/>
      </c>
    </row>
    <row r="6086" spans="1:10" x14ac:dyDescent="0.2">
      <c r="A6086" s="300">
        <v>89590</v>
      </c>
      <c r="B6086" s="301" t="s">
        <v>2324</v>
      </c>
      <c r="C6086" s="300" t="s">
        <v>49</v>
      </c>
      <c r="D6086" s="302">
        <v>141.46</v>
      </c>
      <c r="E6086" s="303">
        <v>0</v>
      </c>
      <c r="F6086" s="110" t="s">
        <v>14403</v>
      </c>
      <c r="G6086" s="126">
        <v>46023</v>
      </c>
      <c r="H6086" s="299" t="s">
        <v>15743</v>
      </c>
      <c r="I6086" s="197" t="str">
        <f>IFERROR(INDEX('CPU-GERAL'!$H$12:$H$2199,MATCH(A6086,'CPU-GERAL'!$B$12:$B$2199,0)),"NÃO ENCONTRADO")</f>
        <v>NÃO ENCONTRADO</v>
      </c>
      <c r="J6086" s="59" t="str">
        <f t="shared" si="95"/>
        <v/>
      </c>
    </row>
    <row r="6087" spans="1:10" x14ac:dyDescent="0.2">
      <c r="A6087" s="300">
        <v>104167</v>
      </c>
      <c r="B6087" s="301" t="s">
        <v>2776</v>
      </c>
      <c r="C6087" s="300" t="s">
        <v>49</v>
      </c>
      <c r="D6087" s="302">
        <v>129.25</v>
      </c>
      <c r="E6087" s="303">
        <v>0</v>
      </c>
      <c r="F6087" s="110" t="s">
        <v>14403</v>
      </c>
      <c r="G6087" s="126">
        <v>46023</v>
      </c>
      <c r="H6087" s="299" t="s">
        <v>15743</v>
      </c>
      <c r="I6087" s="197" t="str">
        <f>IFERROR(INDEX('CPU-GERAL'!$H$12:$H$2199,MATCH(A6087,'CPU-GERAL'!$B$12:$B$2199,0)),"NÃO ENCONTRADO")</f>
        <v>NÃO ENCONTRADO</v>
      </c>
      <c r="J6087" s="59" t="str">
        <f t="shared" si="95"/>
        <v/>
      </c>
    </row>
    <row r="6088" spans="1:10" x14ac:dyDescent="0.2">
      <c r="A6088" s="300">
        <v>89514</v>
      </c>
      <c r="B6088" s="301" t="s">
        <v>2269</v>
      </c>
      <c r="C6088" s="300" t="s">
        <v>49</v>
      </c>
      <c r="D6088" s="302">
        <v>9.2799999999999994</v>
      </c>
      <c r="E6088" s="303">
        <v>0</v>
      </c>
      <c r="F6088" s="110" t="s">
        <v>14403</v>
      </c>
      <c r="G6088" s="126">
        <v>46023</v>
      </c>
      <c r="H6088" s="299" t="s">
        <v>15743</v>
      </c>
      <c r="I6088" s="197" t="str">
        <f>IFERROR(INDEX('CPU-GERAL'!$H$12:$H$2199,MATCH(A6088,'CPU-GERAL'!$B$12:$B$2199,0)),"NÃO ENCONTRADO")</f>
        <v>NÃO ENCONTRADO</v>
      </c>
      <c r="J6088" s="59" t="str">
        <f t="shared" si="95"/>
        <v/>
      </c>
    </row>
    <row r="6089" spans="1:10" x14ac:dyDescent="0.2">
      <c r="A6089" s="300">
        <v>89518</v>
      </c>
      <c r="B6089" s="301" t="s">
        <v>2273</v>
      </c>
      <c r="C6089" s="300" t="s">
        <v>49</v>
      </c>
      <c r="D6089" s="302">
        <v>15.9</v>
      </c>
      <c r="E6089" s="303">
        <v>0</v>
      </c>
      <c r="F6089" s="110" t="s">
        <v>14403</v>
      </c>
      <c r="G6089" s="126">
        <v>46023</v>
      </c>
      <c r="H6089" s="299" t="s">
        <v>15743</v>
      </c>
      <c r="I6089" s="197" t="str">
        <f>IFERROR(INDEX('CPU-GERAL'!$H$12:$H$2199,MATCH(A6089,'CPU-GERAL'!$B$12:$B$2199,0)),"NÃO ENCONTRADO")</f>
        <v>NÃO ENCONTRADO</v>
      </c>
      <c r="J6089" s="59" t="str">
        <f t="shared" si="95"/>
        <v/>
      </c>
    </row>
    <row r="6090" spans="1:10" x14ac:dyDescent="0.2">
      <c r="A6090" s="300">
        <v>89581</v>
      </c>
      <c r="B6090" s="301" t="s">
        <v>2318</v>
      </c>
      <c r="C6090" s="300" t="s">
        <v>49</v>
      </c>
      <c r="D6090" s="302">
        <v>36.25</v>
      </c>
      <c r="E6090" s="303">
        <v>0</v>
      </c>
      <c r="F6090" s="110" t="s">
        <v>14403</v>
      </c>
      <c r="G6090" s="126">
        <v>46023</v>
      </c>
      <c r="H6090" s="299" t="s">
        <v>15743</v>
      </c>
      <c r="I6090" s="197" t="str">
        <f>IFERROR(INDEX('CPU-GERAL'!$H$12:$H$2199,MATCH(A6090,'CPU-GERAL'!$B$12:$B$2199,0)),"NÃO ENCONTRADO")</f>
        <v>NÃO ENCONTRADO</v>
      </c>
      <c r="J6090" s="59" t="str">
        <f t="shared" si="95"/>
        <v/>
      </c>
    </row>
    <row r="6091" spans="1:10" x14ac:dyDescent="0.2">
      <c r="A6091" s="300">
        <v>89522</v>
      </c>
      <c r="B6091" s="301" t="s">
        <v>2277</v>
      </c>
      <c r="C6091" s="300" t="s">
        <v>49</v>
      </c>
      <c r="D6091" s="302">
        <v>31.64</v>
      </c>
      <c r="E6091" s="303">
        <v>0</v>
      </c>
      <c r="F6091" s="110" t="s">
        <v>14403</v>
      </c>
      <c r="G6091" s="126">
        <v>46023</v>
      </c>
      <c r="H6091" s="299" t="s">
        <v>15743</v>
      </c>
      <c r="I6091" s="197">
        <f>IFERROR(INDEX('CPU-GERAL'!$H$12:$H$2199,MATCH(A6091,'CPU-GERAL'!$B$12:$B$2199,0)),"NÃO ENCONTRADO")</f>
        <v>31.64</v>
      </c>
      <c r="J6091" s="59" t="str">
        <f t="shared" si="95"/>
        <v>IGUAL A CPU</v>
      </c>
    </row>
    <row r="6092" spans="1:10" x14ac:dyDescent="0.2">
      <c r="A6092" s="300">
        <v>89574</v>
      </c>
      <c r="B6092" s="301" t="s">
        <v>2315</v>
      </c>
      <c r="C6092" s="300" t="s">
        <v>49</v>
      </c>
      <c r="D6092" s="302">
        <v>166.36</v>
      </c>
      <c r="E6092" s="303">
        <v>0</v>
      </c>
      <c r="F6092" s="110" t="s">
        <v>14403</v>
      </c>
      <c r="G6092" s="126">
        <v>46023</v>
      </c>
      <c r="H6092" s="299" t="s">
        <v>15743</v>
      </c>
      <c r="I6092" s="197" t="str">
        <f>IFERROR(INDEX('CPU-GERAL'!$H$12:$H$2199,MATCH(A6092,'CPU-GERAL'!$B$12:$B$2199,0)),"NÃO ENCONTRADO")</f>
        <v>NÃO ENCONTRADO</v>
      </c>
      <c r="J6092" s="59" t="str">
        <f t="shared" si="95"/>
        <v/>
      </c>
    </row>
    <row r="6093" spans="1:10" x14ac:dyDescent="0.2">
      <c r="A6093" s="300">
        <v>89690</v>
      </c>
      <c r="B6093" s="301" t="s">
        <v>2370</v>
      </c>
      <c r="C6093" s="300" t="s">
        <v>49</v>
      </c>
      <c r="D6093" s="302">
        <v>96.88</v>
      </c>
      <c r="E6093" s="303">
        <v>0</v>
      </c>
      <c r="F6093" s="110" t="s">
        <v>14403</v>
      </c>
      <c r="G6093" s="126">
        <v>46023</v>
      </c>
      <c r="H6093" s="299" t="s">
        <v>15743</v>
      </c>
      <c r="I6093" s="197">
        <f>IFERROR(INDEX('CPU-GERAL'!$H$12:$H$2199,MATCH(A6093,'CPU-GERAL'!$B$12:$B$2199,0)),"NÃO ENCONTRADO")</f>
        <v>96.88</v>
      </c>
      <c r="J6093" s="59" t="str">
        <f t="shared" si="95"/>
        <v>IGUAL A CPU</v>
      </c>
    </row>
    <row r="6094" spans="1:10" x14ac:dyDescent="0.2">
      <c r="A6094" s="300">
        <v>89567</v>
      </c>
      <c r="B6094" s="301" t="s">
        <v>2310</v>
      </c>
      <c r="C6094" s="300" t="s">
        <v>49</v>
      </c>
      <c r="D6094" s="302">
        <v>85.78</v>
      </c>
      <c r="E6094" s="303">
        <v>0</v>
      </c>
      <c r="F6094" s="110" t="s">
        <v>14403</v>
      </c>
      <c r="G6094" s="126">
        <v>46023</v>
      </c>
      <c r="H6094" s="299" t="s">
        <v>15743</v>
      </c>
      <c r="I6094" s="197">
        <f>IFERROR(INDEX('CPU-GERAL'!$H$12:$H$2199,MATCH(A6094,'CPU-GERAL'!$B$12:$B$2199,0)),"NÃO ENCONTRADO")</f>
        <v>85.78</v>
      </c>
      <c r="J6094" s="59" t="str">
        <f t="shared" si="95"/>
        <v>IGUAL A CPU</v>
      </c>
    </row>
    <row r="6095" spans="1:10" x14ac:dyDescent="0.2">
      <c r="A6095" s="300">
        <v>89692</v>
      </c>
      <c r="B6095" s="301" t="s">
        <v>2372</v>
      </c>
      <c r="C6095" s="300" t="s">
        <v>49</v>
      </c>
      <c r="D6095" s="302">
        <v>109.87</v>
      </c>
      <c r="E6095" s="303">
        <v>0</v>
      </c>
      <c r="F6095" s="110" t="s">
        <v>14403</v>
      </c>
      <c r="G6095" s="126">
        <v>46023</v>
      </c>
      <c r="H6095" s="299" t="s">
        <v>15743</v>
      </c>
      <c r="I6095" s="197" t="str">
        <f>IFERROR(INDEX('CPU-GERAL'!$H$12:$H$2199,MATCH(A6095,'CPU-GERAL'!$B$12:$B$2199,0)),"NÃO ENCONTRADO")</f>
        <v>NÃO ENCONTRADO</v>
      </c>
      <c r="J6095" s="59" t="str">
        <f t="shared" si="95"/>
        <v/>
      </c>
    </row>
    <row r="6096" spans="1:10" x14ac:dyDescent="0.2">
      <c r="A6096" s="300">
        <v>89569</v>
      </c>
      <c r="B6096" s="301" t="s">
        <v>2312</v>
      </c>
      <c r="C6096" s="300" t="s">
        <v>49</v>
      </c>
      <c r="D6096" s="302">
        <v>100.42</v>
      </c>
      <c r="E6096" s="303">
        <v>0</v>
      </c>
      <c r="F6096" s="110" t="s">
        <v>14403</v>
      </c>
      <c r="G6096" s="126">
        <v>46023</v>
      </c>
      <c r="H6096" s="299" t="s">
        <v>15743</v>
      </c>
      <c r="I6096" s="197" t="str">
        <f>IFERROR(INDEX('CPU-GERAL'!$H$12:$H$2199,MATCH(A6096,'CPU-GERAL'!$B$12:$B$2199,0)),"NÃO ENCONTRADO")</f>
        <v>NÃO ENCONTRADO</v>
      </c>
      <c r="J6096" s="59" t="str">
        <f t="shared" si="95"/>
        <v/>
      </c>
    </row>
    <row r="6097" spans="1:10" x14ac:dyDescent="0.2">
      <c r="A6097" s="300">
        <v>89699</v>
      </c>
      <c r="B6097" s="301" t="s">
        <v>2377</v>
      </c>
      <c r="C6097" s="300" t="s">
        <v>49</v>
      </c>
      <c r="D6097" s="302">
        <v>213.88</v>
      </c>
      <c r="E6097" s="303">
        <v>0</v>
      </c>
      <c r="F6097" s="110" t="s">
        <v>14403</v>
      </c>
      <c r="G6097" s="126">
        <v>46023</v>
      </c>
      <c r="H6097" s="299" t="s">
        <v>15743</v>
      </c>
      <c r="I6097" s="197" t="str">
        <f>IFERROR(INDEX('CPU-GERAL'!$H$12:$H$2199,MATCH(A6097,'CPU-GERAL'!$B$12:$B$2199,0)),"NÃO ENCONTRADO")</f>
        <v>NÃO ENCONTRADO</v>
      </c>
      <c r="J6097" s="59" t="str">
        <f t="shared" si="95"/>
        <v/>
      </c>
    </row>
    <row r="6098" spans="1:10" x14ac:dyDescent="0.2">
      <c r="A6098" s="300">
        <v>104174</v>
      </c>
      <c r="B6098" s="301" t="s">
        <v>2783</v>
      </c>
      <c r="C6098" s="300" t="s">
        <v>49</v>
      </c>
      <c r="D6098" s="302">
        <v>201.01</v>
      </c>
      <c r="E6098" s="303">
        <v>0</v>
      </c>
      <c r="F6098" s="110" t="s">
        <v>14403</v>
      </c>
      <c r="G6098" s="126">
        <v>46023</v>
      </c>
      <c r="H6098" s="299" t="s">
        <v>15743</v>
      </c>
      <c r="I6098" s="197" t="str">
        <f>IFERROR(INDEX('CPU-GERAL'!$H$12:$H$2199,MATCH(A6098,'CPU-GERAL'!$B$12:$B$2199,0)),"NÃO ENCONTRADO")</f>
        <v>NÃO ENCONTRADO</v>
      </c>
      <c r="J6098" s="59" t="str">
        <f t="shared" si="95"/>
        <v/>
      </c>
    </row>
    <row r="6099" spans="1:10" x14ac:dyDescent="0.2">
      <c r="A6099" s="300">
        <v>89698</v>
      </c>
      <c r="B6099" s="301" t="s">
        <v>2376</v>
      </c>
      <c r="C6099" s="300" t="s">
        <v>49</v>
      </c>
      <c r="D6099" s="302">
        <v>282.77</v>
      </c>
      <c r="E6099" s="303">
        <v>0</v>
      </c>
      <c r="F6099" s="110" t="s">
        <v>14403</v>
      </c>
      <c r="G6099" s="126">
        <v>46023</v>
      </c>
      <c r="H6099" s="299" t="s">
        <v>15743</v>
      </c>
      <c r="I6099" s="197" t="str">
        <f>IFERROR(INDEX('CPU-GERAL'!$H$12:$H$2199,MATCH(A6099,'CPU-GERAL'!$B$12:$B$2199,0)),"NÃO ENCONTRADO")</f>
        <v>NÃO ENCONTRADO</v>
      </c>
      <c r="J6099" s="59" t="str">
        <f t="shared" si="95"/>
        <v/>
      </c>
    </row>
    <row r="6100" spans="1:10" x14ac:dyDescent="0.2">
      <c r="A6100" s="300">
        <v>104176</v>
      </c>
      <c r="B6100" s="301" t="s">
        <v>2785</v>
      </c>
      <c r="C6100" s="300" t="s">
        <v>49</v>
      </c>
      <c r="D6100" s="302">
        <v>266.49</v>
      </c>
      <c r="E6100" s="303">
        <v>0</v>
      </c>
      <c r="F6100" s="110" t="s">
        <v>14403</v>
      </c>
      <c r="G6100" s="126">
        <v>46023</v>
      </c>
      <c r="H6100" s="299" t="s">
        <v>15743</v>
      </c>
      <c r="I6100" s="197" t="str">
        <f>IFERROR(INDEX('CPU-GERAL'!$H$12:$H$2199,MATCH(A6100,'CPU-GERAL'!$B$12:$B$2199,0)),"NÃO ENCONTRADO")</f>
        <v>NÃO ENCONTRADO</v>
      </c>
      <c r="J6100" s="59" t="str">
        <f t="shared" si="95"/>
        <v/>
      </c>
    </row>
    <row r="6101" spans="1:10" x14ac:dyDescent="0.2">
      <c r="A6101" s="300">
        <v>89561</v>
      </c>
      <c r="B6101" s="301" t="s">
        <v>2305</v>
      </c>
      <c r="C6101" s="300" t="s">
        <v>49</v>
      </c>
      <c r="D6101" s="302">
        <v>16.46</v>
      </c>
      <c r="E6101" s="303">
        <v>0</v>
      </c>
      <c r="F6101" s="110" t="s">
        <v>14403</v>
      </c>
      <c r="G6101" s="126">
        <v>46023</v>
      </c>
      <c r="H6101" s="299" t="s">
        <v>15743</v>
      </c>
      <c r="I6101" s="197">
        <f>IFERROR(INDEX('CPU-GERAL'!$H$12:$H$2199,MATCH(A6101,'CPU-GERAL'!$B$12:$B$2199,0)),"NÃO ENCONTRADO")</f>
        <v>16.46</v>
      </c>
      <c r="J6101" s="59" t="str">
        <f t="shared" si="95"/>
        <v>IGUAL A CPU</v>
      </c>
    </row>
    <row r="6102" spans="1:10" x14ac:dyDescent="0.2">
      <c r="A6102" s="300">
        <v>89563</v>
      </c>
      <c r="B6102" s="301" t="s">
        <v>2307</v>
      </c>
      <c r="C6102" s="300" t="s">
        <v>49</v>
      </c>
      <c r="D6102" s="302">
        <v>36.71</v>
      </c>
      <c r="E6102" s="303">
        <v>0</v>
      </c>
      <c r="F6102" s="110" t="s">
        <v>14403</v>
      </c>
      <c r="G6102" s="126">
        <v>46023</v>
      </c>
      <c r="H6102" s="299" t="s">
        <v>15743</v>
      </c>
      <c r="I6102" s="197" t="str">
        <f>IFERROR(INDEX('CPU-GERAL'!$H$12:$H$2199,MATCH(A6102,'CPU-GERAL'!$B$12:$B$2199,0)),"NÃO ENCONTRADO")</f>
        <v>NÃO ENCONTRADO</v>
      </c>
      <c r="J6102" s="59" t="str">
        <f t="shared" si="95"/>
        <v/>
      </c>
    </row>
    <row r="6103" spans="1:10" x14ac:dyDescent="0.2">
      <c r="A6103" s="300">
        <v>89685</v>
      </c>
      <c r="B6103" s="301" t="s">
        <v>2368</v>
      </c>
      <c r="C6103" s="300" t="s">
        <v>49</v>
      </c>
      <c r="D6103" s="302">
        <v>65.78</v>
      </c>
      <c r="E6103" s="303">
        <v>0</v>
      </c>
      <c r="F6103" s="110" t="s">
        <v>14403</v>
      </c>
      <c r="G6103" s="126">
        <v>46023</v>
      </c>
      <c r="H6103" s="299" t="s">
        <v>15743</v>
      </c>
      <c r="I6103" s="197" t="str">
        <f>IFERROR(INDEX('CPU-GERAL'!$H$12:$H$2199,MATCH(A6103,'CPU-GERAL'!$B$12:$B$2199,0)),"NÃO ENCONTRADO")</f>
        <v>NÃO ENCONTRADO</v>
      </c>
      <c r="J6103" s="59" t="str">
        <f t="shared" si="95"/>
        <v/>
      </c>
    </row>
    <row r="6104" spans="1:10" x14ac:dyDescent="0.2">
      <c r="A6104" s="300">
        <v>89565</v>
      </c>
      <c r="B6104" s="301" t="s">
        <v>2308</v>
      </c>
      <c r="C6104" s="300" t="s">
        <v>49</v>
      </c>
      <c r="D6104" s="302">
        <v>59.63</v>
      </c>
      <c r="E6104" s="303">
        <v>0</v>
      </c>
      <c r="F6104" s="110" t="s">
        <v>14403</v>
      </c>
      <c r="G6104" s="126">
        <v>46023</v>
      </c>
      <c r="H6104" s="299" t="s">
        <v>15743</v>
      </c>
      <c r="I6104" s="197" t="str">
        <f>IFERROR(INDEX('CPU-GERAL'!$H$12:$H$2199,MATCH(A6104,'CPU-GERAL'!$B$12:$B$2199,0)),"NÃO ENCONTRADO")</f>
        <v>NÃO ENCONTRADO</v>
      </c>
      <c r="J6104" s="59" t="str">
        <f t="shared" si="95"/>
        <v/>
      </c>
    </row>
    <row r="6105" spans="1:10" x14ac:dyDescent="0.2">
      <c r="A6105" s="300">
        <v>89671</v>
      </c>
      <c r="B6105" s="301" t="s">
        <v>2361</v>
      </c>
      <c r="C6105" s="300" t="s">
        <v>49</v>
      </c>
      <c r="D6105" s="302">
        <v>48.08</v>
      </c>
      <c r="E6105" s="303">
        <v>0</v>
      </c>
      <c r="F6105" s="110" t="s">
        <v>14403</v>
      </c>
      <c r="G6105" s="126">
        <v>46023</v>
      </c>
      <c r="H6105" s="299" t="s">
        <v>15743</v>
      </c>
      <c r="I6105" s="197" t="str">
        <f>IFERROR(INDEX('CPU-GERAL'!$H$12:$H$2199,MATCH(A6105,'CPU-GERAL'!$B$12:$B$2199,0)),"NÃO ENCONTRADO")</f>
        <v>NÃO ENCONTRADO</v>
      </c>
      <c r="J6105" s="59" t="str">
        <f t="shared" si="95"/>
        <v/>
      </c>
    </row>
    <row r="6106" spans="1:10" x14ac:dyDescent="0.2">
      <c r="A6106" s="300">
        <v>89556</v>
      </c>
      <c r="B6106" s="301" t="s">
        <v>2301</v>
      </c>
      <c r="C6106" s="300" t="s">
        <v>49</v>
      </c>
      <c r="D6106" s="302">
        <v>42.52</v>
      </c>
      <c r="E6106" s="303">
        <v>0</v>
      </c>
      <c r="F6106" s="110" t="s">
        <v>14403</v>
      </c>
      <c r="G6106" s="126">
        <v>46023</v>
      </c>
      <c r="H6106" s="299" t="s">
        <v>15743</v>
      </c>
      <c r="I6106" s="197" t="str">
        <f>IFERROR(INDEX('CPU-GERAL'!$H$12:$H$2199,MATCH(A6106,'CPU-GERAL'!$B$12:$B$2199,0)),"NÃO ENCONTRADO")</f>
        <v>NÃO ENCONTRADO</v>
      </c>
      <c r="J6106" s="59" t="str">
        <f t="shared" si="95"/>
        <v/>
      </c>
    </row>
    <row r="6107" spans="1:10" x14ac:dyDescent="0.2">
      <c r="A6107" s="300">
        <v>89679</v>
      </c>
      <c r="B6107" s="301" t="s">
        <v>2365</v>
      </c>
      <c r="C6107" s="300" t="s">
        <v>49</v>
      </c>
      <c r="D6107" s="302">
        <v>129.88</v>
      </c>
      <c r="E6107" s="303">
        <v>0</v>
      </c>
      <c r="F6107" s="110" t="s">
        <v>14403</v>
      </c>
      <c r="G6107" s="126">
        <v>46023</v>
      </c>
      <c r="H6107" s="299" t="s">
        <v>15743</v>
      </c>
      <c r="I6107" s="197" t="str">
        <f>IFERROR(INDEX('CPU-GERAL'!$H$12:$H$2199,MATCH(A6107,'CPU-GERAL'!$B$12:$B$2199,0)),"NÃO ENCONTRADO")</f>
        <v>NÃO ENCONTRADO</v>
      </c>
      <c r="J6107" s="59" t="str">
        <f t="shared" si="95"/>
        <v/>
      </c>
    </row>
    <row r="6108" spans="1:10" x14ac:dyDescent="0.2">
      <c r="A6108" s="300">
        <v>104171</v>
      </c>
      <c r="B6108" s="301" t="s">
        <v>2780</v>
      </c>
      <c r="C6108" s="300" t="s">
        <v>49</v>
      </c>
      <c r="D6108" s="302">
        <v>103.89</v>
      </c>
      <c r="E6108" s="303">
        <v>0</v>
      </c>
      <c r="F6108" s="110" t="s">
        <v>14403</v>
      </c>
      <c r="G6108" s="126">
        <v>46023</v>
      </c>
      <c r="H6108" s="299" t="s">
        <v>15743</v>
      </c>
      <c r="I6108" s="197" t="str">
        <f>IFERROR(INDEX('CPU-GERAL'!$H$12:$H$2199,MATCH(A6108,'CPU-GERAL'!$B$12:$B$2199,0)),"NÃO ENCONTRADO")</f>
        <v>NÃO ENCONTRADO</v>
      </c>
      <c r="J6108" s="59" t="str">
        <f t="shared" si="95"/>
        <v/>
      </c>
    </row>
    <row r="6109" spans="1:10" x14ac:dyDescent="0.2">
      <c r="A6109" s="300">
        <v>89600</v>
      </c>
      <c r="B6109" s="301" t="s">
        <v>2330</v>
      </c>
      <c r="C6109" s="300" t="s">
        <v>49</v>
      </c>
      <c r="D6109" s="302">
        <v>27.24</v>
      </c>
      <c r="E6109" s="303">
        <v>0</v>
      </c>
      <c r="F6109" s="110" t="s">
        <v>14403</v>
      </c>
      <c r="G6109" s="126">
        <v>46023</v>
      </c>
      <c r="H6109" s="299" t="s">
        <v>15743</v>
      </c>
      <c r="I6109" s="197" t="str">
        <f>IFERROR(INDEX('CPU-GERAL'!$H$12:$H$2199,MATCH(A6109,'CPU-GERAL'!$B$12:$B$2199,0)),"NÃO ENCONTRADO")</f>
        <v>NÃO ENCONTRADO</v>
      </c>
      <c r="J6109" s="59" t="str">
        <f t="shared" si="95"/>
        <v/>
      </c>
    </row>
    <row r="6110" spans="1:10" x14ac:dyDescent="0.2">
      <c r="A6110" s="300">
        <v>89548</v>
      </c>
      <c r="B6110" s="301" t="s">
        <v>2296</v>
      </c>
      <c r="C6110" s="300" t="s">
        <v>49</v>
      </c>
      <c r="D6110" s="302">
        <v>24.17</v>
      </c>
      <c r="E6110" s="303">
        <v>0</v>
      </c>
      <c r="F6110" s="110" t="s">
        <v>14403</v>
      </c>
      <c r="G6110" s="126">
        <v>46023</v>
      </c>
      <c r="H6110" s="299" t="s">
        <v>15743</v>
      </c>
      <c r="I6110" s="197" t="str">
        <f>IFERROR(INDEX('CPU-GERAL'!$H$12:$H$2199,MATCH(A6110,'CPU-GERAL'!$B$12:$B$2199,0)),"NÃO ENCONTRADO")</f>
        <v>NÃO ENCONTRADO</v>
      </c>
      <c r="J6110" s="59" t="str">
        <f t="shared" si="95"/>
        <v/>
      </c>
    </row>
    <row r="6111" spans="1:10" x14ac:dyDescent="0.2">
      <c r="A6111" s="300">
        <v>89669</v>
      </c>
      <c r="B6111" s="301" t="s">
        <v>2360</v>
      </c>
      <c r="C6111" s="300" t="s">
        <v>49</v>
      </c>
      <c r="D6111" s="302">
        <v>36.299999999999997</v>
      </c>
      <c r="E6111" s="303">
        <v>0</v>
      </c>
      <c r="F6111" s="110" t="s">
        <v>14403</v>
      </c>
      <c r="G6111" s="126">
        <v>46023</v>
      </c>
      <c r="H6111" s="299" t="s">
        <v>15743</v>
      </c>
      <c r="I6111" s="197" t="str">
        <f>IFERROR(INDEX('CPU-GERAL'!$H$12:$H$2199,MATCH(A6111,'CPU-GERAL'!$B$12:$B$2199,0)),"NÃO ENCONTRADO")</f>
        <v>NÃO ENCONTRADO</v>
      </c>
      <c r="J6111" s="59" t="str">
        <f t="shared" si="95"/>
        <v/>
      </c>
    </row>
    <row r="6112" spans="1:10" x14ac:dyDescent="0.2">
      <c r="A6112" s="300">
        <v>89554</v>
      </c>
      <c r="B6112" s="301" t="s">
        <v>2300</v>
      </c>
      <c r="C6112" s="300" t="s">
        <v>49</v>
      </c>
      <c r="D6112" s="302">
        <v>30.71</v>
      </c>
      <c r="E6112" s="303">
        <v>0</v>
      </c>
      <c r="F6112" s="110" t="s">
        <v>14403</v>
      </c>
      <c r="G6112" s="126">
        <v>46023</v>
      </c>
      <c r="H6112" s="299" t="s">
        <v>15743</v>
      </c>
      <c r="I6112" s="197" t="str">
        <f>IFERROR(INDEX('CPU-GERAL'!$H$12:$H$2199,MATCH(A6112,'CPU-GERAL'!$B$12:$B$2199,0)),"NÃO ENCONTRADO")</f>
        <v>NÃO ENCONTRADO</v>
      </c>
      <c r="J6112" s="59" t="str">
        <f t="shared" si="95"/>
        <v/>
      </c>
    </row>
    <row r="6113" spans="1:10" x14ac:dyDescent="0.2">
      <c r="A6113" s="300">
        <v>89677</v>
      </c>
      <c r="B6113" s="301" t="s">
        <v>2364</v>
      </c>
      <c r="C6113" s="300" t="s">
        <v>49</v>
      </c>
      <c r="D6113" s="302">
        <v>82.91</v>
      </c>
      <c r="E6113" s="303">
        <v>0</v>
      </c>
      <c r="F6113" s="110" t="s">
        <v>14403</v>
      </c>
      <c r="G6113" s="126">
        <v>46023</v>
      </c>
      <c r="H6113" s="299" t="s">
        <v>15743</v>
      </c>
      <c r="I6113" s="197" t="str">
        <f>IFERROR(INDEX('CPU-GERAL'!$H$12:$H$2199,MATCH(A6113,'CPU-GERAL'!$B$12:$B$2199,0)),"NÃO ENCONTRADO")</f>
        <v>NÃO ENCONTRADO</v>
      </c>
      <c r="J6113" s="59" t="str">
        <f t="shared" si="95"/>
        <v/>
      </c>
    </row>
    <row r="6114" spans="1:10" x14ac:dyDescent="0.2">
      <c r="A6114" s="300">
        <v>104170</v>
      </c>
      <c r="B6114" s="301" t="s">
        <v>2779</v>
      </c>
      <c r="C6114" s="300" t="s">
        <v>49</v>
      </c>
      <c r="D6114" s="302">
        <v>74.569999999999993</v>
      </c>
      <c r="E6114" s="303">
        <v>0</v>
      </c>
      <c r="F6114" s="110" t="s">
        <v>14403</v>
      </c>
      <c r="G6114" s="126">
        <v>46023</v>
      </c>
      <c r="H6114" s="299" t="s">
        <v>15743</v>
      </c>
      <c r="I6114" s="197" t="str">
        <f>IFERROR(INDEX('CPU-GERAL'!$H$12:$H$2199,MATCH(A6114,'CPU-GERAL'!$B$12:$B$2199,0)),"NÃO ENCONTRADO")</f>
        <v>NÃO ENCONTRADO</v>
      </c>
      <c r="J6114" s="59" t="str">
        <f t="shared" si="95"/>
        <v/>
      </c>
    </row>
    <row r="6115" spans="1:10" x14ac:dyDescent="0.2">
      <c r="A6115" s="300">
        <v>89544</v>
      </c>
      <c r="B6115" s="301" t="s">
        <v>2292</v>
      </c>
      <c r="C6115" s="300" t="s">
        <v>49</v>
      </c>
      <c r="D6115" s="302">
        <v>9.4600000000000009</v>
      </c>
      <c r="E6115" s="303">
        <v>0</v>
      </c>
      <c r="F6115" s="110" t="s">
        <v>14403</v>
      </c>
      <c r="G6115" s="126">
        <v>46023</v>
      </c>
      <c r="H6115" s="299" t="s">
        <v>15743</v>
      </c>
      <c r="I6115" s="197" t="str">
        <f>IFERROR(INDEX('CPU-GERAL'!$H$12:$H$2199,MATCH(A6115,'CPU-GERAL'!$B$12:$B$2199,0)),"NÃO ENCONTRADO")</f>
        <v>NÃO ENCONTRADO</v>
      </c>
      <c r="J6115" s="59" t="str">
        <f t="shared" si="95"/>
        <v/>
      </c>
    </row>
    <row r="6116" spans="1:10" x14ac:dyDescent="0.2">
      <c r="A6116" s="300">
        <v>89545</v>
      </c>
      <c r="B6116" s="301" t="s">
        <v>2293</v>
      </c>
      <c r="C6116" s="300" t="s">
        <v>49</v>
      </c>
      <c r="D6116" s="302">
        <v>18.059999999999999</v>
      </c>
      <c r="E6116" s="303">
        <v>0</v>
      </c>
      <c r="F6116" s="110" t="s">
        <v>14403</v>
      </c>
      <c r="G6116" s="126">
        <v>46023</v>
      </c>
      <c r="H6116" s="299" t="s">
        <v>15743</v>
      </c>
      <c r="I6116" s="197" t="str">
        <f>IFERROR(INDEX('CPU-GERAL'!$H$12:$H$2199,MATCH(A6116,'CPU-GERAL'!$B$12:$B$2199,0)),"NÃO ENCONTRADO")</f>
        <v>NÃO ENCONTRADO</v>
      </c>
      <c r="J6116" s="59" t="str">
        <f t="shared" si="95"/>
        <v/>
      </c>
    </row>
    <row r="6117" spans="1:10" x14ac:dyDescent="0.2">
      <c r="A6117" s="300">
        <v>89599</v>
      </c>
      <c r="B6117" s="301" t="s">
        <v>2329</v>
      </c>
      <c r="C6117" s="300" t="s">
        <v>49</v>
      </c>
      <c r="D6117" s="302">
        <v>27.24</v>
      </c>
      <c r="E6117" s="303">
        <v>0</v>
      </c>
      <c r="F6117" s="110" t="s">
        <v>14403</v>
      </c>
      <c r="G6117" s="126">
        <v>46023</v>
      </c>
      <c r="H6117" s="299" t="s">
        <v>15743</v>
      </c>
      <c r="I6117" s="197" t="str">
        <f>IFERROR(INDEX('CPU-GERAL'!$H$12:$H$2199,MATCH(A6117,'CPU-GERAL'!$B$12:$B$2199,0)),"NÃO ENCONTRADO")</f>
        <v>NÃO ENCONTRADO</v>
      </c>
      <c r="J6117" s="59" t="str">
        <f t="shared" si="95"/>
        <v/>
      </c>
    </row>
    <row r="6118" spans="1:10" x14ac:dyDescent="0.2">
      <c r="A6118" s="300">
        <v>89547</v>
      </c>
      <c r="B6118" s="301" t="s">
        <v>2295</v>
      </c>
      <c r="C6118" s="300" t="s">
        <v>49</v>
      </c>
      <c r="D6118" s="302">
        <v>24.16</v>
      </c>
      <c r="E6118" s="303">
        <v>0</v>
      </c>
      <c r="F6118" s="110" t="s">
        <v>14403</v>
      </c>
      <c r="G6118" s="126">
        <v>46023</v>
      </c>
      <c r="H6118" s="299" t="s">
        <v>15743</v>
      </c>
      <c r="I6118" s="197" t="str">
        <f>IFERROR(INDEX('CPU-GERAL'!$H$12:$H$2199,MATCH(A6118,'CPU-GERAL'!$B$12:$B$2199,0)),"NÃO ENCONTRADO")</f>
        <v>NÃO ENCONTRADO</v>
      </c>
      <c r="J6118" s="59" t="str">
        <f t="shared" si="95"/>
        <v/>
      </c>
    </row>
    <row r="6119" spans="1:10" x14ac:dyDescent="0.2">
      <c r="A6119" s="300">
        <v>89495</v>
      </c>
      <c r="B6119" s="301" t="s">
        <v>2893</v>
      </c>
      <c r="C6119" s="300" t="s">
        <v>49</v>
      </c>
      <c r="D6119" s="302">
        <v>25.62</v>
      </c>
      <c r="E6119" s="303">
        <v>0</v>
      </c>
      <c r="F6119" s="110" t="s">
        <v>14403</v>
      </c>
      <c r="G6119" s="126">
        <v>46023</v>
      </c>
      <c r="H6119" s="299" t="s">
        <v>15743</v>
      </c>
      <c r="I6119" s="197" t="str">
        <f>IFERROR(INDEX('CPU-GERAL'!$H$12:$H$2199,MATCH(A6119,'CPU-GERAL'!$B$12:$B$2199,0)),"NÃO ENCONTRADO")</f>
        <v>NÃO ENCONTRADO</v>
      </c>
      <c r="J6119" s="59" t="str">
        <f t="shared" si="95"/>
        <v/>
      </c>
    </row>
    <row r="6120" spans="1:10" x14ac:dyDescent="0.2">
      <c r="A6120" s="300">
        <v>89673</v>
      </c>
      <c r="B6120" s="301" t="s">
        <v>2362</v>
      </c>
      <c r="C6120" s="300" t="s">
        <v>49</v>
      </c>
      <c r="D6120" s="302">
        <v>37.979999999999997</v>
      </c>
      <c r="E6120" s="303">
        <v>0</v>
      </c>
      <c r="F6120" s="110" t="s">
        <v>14403</v>
      </c>
      <c r="G6120" s="126">
        <v>46023</v>
      </c>
      <c r="H6120" s="299" t="s">
        <v>15743</v>
      </c>
      <c r="I6120" s="197" t="str">
        <f>IFERROR(INDEX('CPU-GERAL'!$H$12:$H$2199,MATCH(A6120,'CPU-GERAL'!$B$12:$B$2199,0)),"NÃO ENCONTRADO")</f>
        <v>NÃO ENCONTRADO</v>
      </c>
      <c r="J6120" s="59" t="str">
        <f t="shared" si="95"/>
        <v/>
      </c>
    </row>
    <row r="6121" spans="1:10" x14ac:dyDescent="0.2">
      <c r="A6121" s="300">
        <v>89557</v>
      </c>
      <c r="B6121" s="301" t="s">
        <v>2302</v>
      </c>
      <c r="C6121" s="300" t="s">
        <v>49</v>
      </c>
      <c r="D6121" s="302">
        <v>33.659999999999997</v>
      </c>
      <c r="E6121" s="303">
        <v>0</v>
      </c>
      <c r="F6121" s="110" t="s">
        <v>14403</v>
      </c>
      <c r="G6121" s="126">
        <v>46023</v>
      </c>
      <c r="H6121" s="299" t="s">
        <v>15743</v>
      </c>
      <c r="I6121" s="197">
        <f>IFERROR(INDEX('CPU-GERAL'!$H$12:$H$2199,MATCH(A6121,'CPU-GERAL'!$B$12:$B$2199,0)),"NÃO ENCONTRADO")</f>
        <v>33.659999999999997</v>
      </c>
      <c r="J6121" s="59" t="str">
        <f t="shared" si="95"/>
        <v>IGUAL A CPU</v>
      </c>
    </row>
    <row r="6122" spans="1:10" x14ac:dyDescent="0.2">
      <c r="A6122" s="300">
        <v>89681</v>
      </c>
      <c r="B6122" s="301" t="s">
        <v>2366</v>
      </c>
      <c r="C6122" s="300" t="s">
        <v>49</v>
      </c>
      <c r="D6122" s="302">
        <v>95.23</v>
      </c>
      <c r="E6122" s="303">
        <v>0</v>
      </c>
      <c r="F6122" s="110" t="s">
        <v>14403</v>
      </c>
      <c r="G6122" s="126">
        <v>46023</v>
      </c>
      <c r="H6122" s="299" t="s">
        <v>15743</v>
      </c>
      <c r="I6122" s="197" t="str">
        <f>IFERROR(INDEX('CPU-GERAL'!$H$12:$H$2199,MATCH(A6122,'CPU-GERAL'!$B$12:$B$2199,0)),"NÃO ENCONTRADO")</f>
        <v>NÃO ENCONTRADO</v>
      </c>
      <c r="J6122" s="59" t="str">
        <f t="shared" si="95"/>
        <v/>
      </c>
    </row>
    <row r="6123" spans="1:10" x14ac:dyDescent="0.2">
      <c r="A6123" s="300">
        <v>104173</v>
      </c>
      <c r="B6123" s="301" t="s">
        <v>2782</v>
      </c>
      <c r="C6123" s="300" t="s">
        <v>49</v>
      </c>
      <c r="D6123" s="302">
        <v>89.66</v>
      </c>
      <c r="E6123" s="303">
        <v>0</v>
      </c>
      <c r="F6123" s="110" t="s">
        <v>14403</v>
      </c>
      <c r="G6123" s="126">
        <v>46023</v>
      </c>
      <c r="H6123" s="299" t="s">
        <v>15743</v>
      </c>
      <c r="I6123" s="197" t="str">
        <f>IFERROR(INDEX('CPU-GERAL'!$H$12:$H$2199,MATCH(A6123,'CPU-GERAL'!$B$12:$B$2199,0)),"NÃO ENCONTRADO")</f>
        <v>NÃO ENCONTRADO</v>
      </c>
      <c r="J6123" s="59" t="str">
        <f t="shared" si="95"/>
        <v/>
      </c>
    </row>
    <row r="6124" spans="1:10" x14ac:dyDescent="0.2">
      <c r="A6124" s="300">
        <v>89549</v>
      </c>
      <c r="B6124" s="301" t="s">
        <v>2297</v>
      </c>
      <c r="C6124" s="300" t="s">
        <v>49</v>
      </c>
      <c r="D6124" s="302">
        <v>19.93</v>
      </c>
      <c r="E6124" s="303">
        <v>0</v>
      </c>
      <c r="F6124" s="110" t="s">
        <v>14403</v>
      </c>
      <c r="G6124" s="126">
        <v>46023</v>
      </c>
      <c r="H6124" s="299" t="s">
        <v>15743</v>
      </c>
      <c r="I6124" s="197" t="str">
        <f>IFERROR(INDEX('CPU-GERAL'!$H$12:$H$2199,MATCH(A6124,'CPU-GERAL'!$B$12:$B$2199,0)),"NÃO ENCONTRADO")</f>
        <v>NÃO ENCONTRADO</v>
      </c>
      <c r="J6124" s="59" t="str">
        <f t="shared" si="95"/>
        <v/>
      </c>
    </row>
    <row r="6125" spans="1:10" x14ac:dyDescent="0.2">
      <c r="A6125" s="300">
        <v>89578</v>
      </c>
      <c r="B6125" s="301" t="s">
        <v>2108</v>
      </c>
      <c r="C6125" s="300" t="s">
        <v>18</v>
      </c>
      <c r="D6125" s="302">
        <v>36.950000000000003</v>
      </c>
      <c r="E6125" s="303">
        <v>0</v>
      </c>
      <c r="F6125" s="110" t="s">
        <v>14403</v>
      </c>
      <c r="G6125" s="126">
        <v>46023</v>
      </c>
      <c r="H6125" s="299" t="s">
        <v>15743</v>
      </c>
      <c r="I6125" s="197">
        <f>IFERROR(INDEX('CPU-GERAL'!$H$12:$H$2199,MATCH(A6125,'CPU-GERAL'!$B$12:$B$2199,0)),"NÃO ENCONTRADO")</f>
        <v>36.950000000000003</v>
      </c>
      <c r="J6125" s="59" t="str">
        <f t="shared" si="95"/>
        <v>IGUAL A CPU</v>
      </c>
    </row>
    <row r="6126" spans="1:10" x14ac:dyDescent="0.2">
      <c r="A6126" s="300">
        <v>89512</v>
      </c>
      <c r="B6126" s="301" t="s">
        <v>2106</v>
      </c>
      <c r="C6126" s="300" t="s">
        <v>18</v>
      </c>
      <c r="D6126" s="302">
        <v>55.8</v>
      </c>
      <c r="E6126" s="303">
        <v>0</v>
      </c>
      <c r="F6126" s="110" t="s">
        <v>14403</v>
      </c>
      <c r="G6126" s="126">
        <v>46023</v>
      </c>
      <c r="H6126" s="299" t="s">
        <v>15743</v>
      </c>
      <c r="I6126" s="197" t="str">
        <f>IFERROR(INDEX('CPU-GERAL'!$H$12:$H$2199,MATCH(A6126,'CPU-GERAL'!$B$12:$B$2199,0)),"NÃO ENCONTRADO")</f>
        <v>NÃO ENCONTRADO</v>
      </c>
      <c r="J6126" s="59" t="str">
        <f t="shared" si="95"/>
        <v/>
      </c>
    </row>
    <row r="6127" spans="1:10" x14ac:dyDescent="0.2">
      <c r="A6127" s="300">
        <v>89580</v>
      </c>
      <c r="B6127" s="301" t="s">
        <v>2109</v>
      </c>
      <c r="C6127" s="300" t="s">
        <v>18</v>
      </c>
      <c r="D6127" s="302">
        <v>76.37</v>
      </c>
      <c r="E6127" s="303">
        <v>0</v>
      </c>
      <c r="F6127" s="110" t="s">
        <v>14403</v>
      </c>
      <c r="G6127" s="126">
        <v>46023</v>
      </c>
      <c r="H6127" s="299" t="s">
        <v>15743</v>
      </c>
      <c r="I6127" s="197">
        <f>IFERROR(INDEX('CPU-GERAL'!$H$12:$H$2199,MATCH(A6127,'CPU-GERAL'!$B$12:$B$2199,0)),"NÃO ENCONTRADO")</f>
        <v>76.37</v>
      </c>
      <c r="J6127" s="59" t="str">
        <f t="shared" si="95"/>
        <v>IGUAL A CPU</v>
      </c>
    </row>
    <row r="6128" spans="1:10" x14ac:dyDescent="0.2">
      <c r="A6128" s="300">
        <v>104166</v>
      </c>
      <c r="B6128" s="301" t="s">
        <v>2188</v>
      </c>
      <c r="C6128" s="300" t="s">
        <v>18</v>
      </c>
      <c r="D6128" s="302">
        <v>83.32</v>
      </c>
      <c r="E6128" s="303">
        <v>0</v>
      </c>
      <c r="F6128" s="110" t="s">
        <v>14403</v>
      </c>
      <c r="G6128" s="126">
        <v>46023</v>
      </c>
      <c r="H6128" s="299" t="s">
        <v>15743</v>
      </c>
      <c r="I6128" s="197" t="str">
        <f>IFERROR(INDEX('CPU-GERAL'!$H$12:$H$2199,MATCH(A6128,'CPU-GERAL'!$B$12:$B$2199,0)),"NÃO ENCONTRADO")</f>
        <v>NÃO ENCONTRADO</v>
      </c>
      <c r="J6128" s="59" t="str">
        <f t="shared" si="95"/>
        <v/>
      </c>
    </row>
    <row r="6129" spans="1:10" x14ac:dyDescent="0.2">
      <c r="A6129" s="300">
        <v>89508</v>
      </c>
      <c r="B6129" s="301" t="s">
        <v>2103</v>
      </c>
      <c r="C6129" s="300" t="s">
        <v>18</v>
      </c>
      <c r="D6129" s="302">
        <v>19.11</v>
      </c>
      <c r="E6129" s="303">
        <v>0</v>
      </c>
      <c r="F6129" s="110" t="s">
        <v>14403</v>
      </c>
      <c r="G6129" s="126">
        <v>46023</v>
      </c>
      <c r="H6129" s="299" t="s">
        <v>15743</v>
      </c>
      <c r="I6129" s="197" t="str">
        <f>IFERROR(INDEX('CPU-GERAL'!$H$12:$H$2199,MATCH(A6129,'CPU-GERAL'!$B$12:$B$2199,0)),"NÃO ENCONTRADO")</f>
        <v>NÃO ENCONTRADO</v>
      </c>
      <c r="J6129" s="59" t="str">
        <f t="shared" si="95"/>
        <v/>
      </c>
    </row>
    <row r="6130" spans="1:10" x14ac:dyDescent="0.2">
      <c r="A6130" s="300">
        <v>89509</v>
      </c>
      <c r="B6130" s="301" t="s">
        <v>2104</v>
      </c>
      <c r="C6130" s="300" t="s">
        <v>18</v>
      </c>
      <c r="D6130" s="302">
        <v>25.83</v>
      </c>
      <c r="E6130" s="303">
        <v>0</v>
      </c>
      <c r="F6130" s="110" t="s">
        <v>14403</v>
      </c>
      <c r="G6130" s="126">
        <v>46023</v>
      </c>
      <c r="H6130" s="299" t="s">
        <v>15743</v>
      </c>
      <c r="I6130" s="197" t="str">
        <f>IFERROR(INDEX('CPU-GERAL'!$H$12:$H$2199,MATCH(A6130,'CPU-GERAL'!$B$12:$B$2199,0)),"NÃO ENCONTRADO")</f>
        <v>NÃO ENCONTRADO</v>
      </c>
      <c r="J6130" s="59" t="str">
        <f t="shared" si="95"/>
        <v/>
      </c>
    </row>
    <row r="6131" spans="1:10" x14ac:dyDescent="0.2">
      <c r="A6131" s="300">
        <v>89576</v>
      </c>
      <c r="B6131" s="301" t="s">
        <v>2107</v>
      </c>
      <c r="C6131" s="300" t="s">
        <v>18</v>
      </c>
      <c r="D6131" s="302">
        <v>29.75</v>
      </c>
      <c r="E6131" s="303">
        <v>0</v>
      </c>
      <c r="F6131" s="110" t="s">
        <v>14403</v>
      </c>
      <c r="G6131" s="126">
        <v>46023</v>
      </c>
      <c r="H6131" s="299" t="s">
        <v>15743</v>
      </c>
      <c r="I6131" s="197" t="str">
        <f>IFERROR(INDEX('CPU-GERAL'!$H$12:$H$2199,MATCH(A6131,'CPU-GERAL'!$B$12:$B$2199,0)),"NÃO ENCONTRADO")</f>
        <v>NÃO ENCONTRADO</v>
      </c>
      <c r="J6131" s="59" t="str">
        <f t="shared" si="95"/>
        <v/>
      </c>
    </row>
    <row r="6132" spans="1:10" x14ac:dyDescent="0.2">
      <c r="A6132" s="300">
        <v>89511</v>
      </c>
      <c r="B6132" s="301" t="s">
        <v>2105</v>
      </c>
      <c r="C6132" s="300" t="s">
        <v>18</v>
      </c>
      <c r="D6132" s="302">
        <v>43.93</v>
      </c>
      <c r="E6132" s="303">
        <v>0</v>
      </c>
      <c r="F6132" s="110" t="s">
        <v>14403</v>
      </c>
      <c r="G6132" s="126">
        <v>46023</v>
      </c>
      <c r="H6132" s="299" t="s">
        <v>15743</v>
      </c>
      <c r="I6132" s="197">
        <f>IFERROR(INDEX('CPU-GERAL'!$H$12:$H$2199,MATCH(A6132,'CPU-GERAL'!$B$12:$B$2199,0)),"NÃO ENCONTRADO")</f>
        <v>43.93</v>
      </c>
      <c r="J6132" s="59" t="str">
        <f t="shared" si="95"/>
        <v>IGUAL A CPU</v>
      </c>
    </row>
    <row r="6133" spans="1:10" x14ac:dyDescent="0.2">
      <c r="A6133" s="300">
        <v>89675</v>
      </c>
      <c r="B6133" s="301" t="s">
        <v>2363</v>
      </c>
      <c r="C6133" s="300" t="s">
        <v>49</v>
      </c>
      <c r="D6133" s="302">
        <v>77.22</v>
      </c>
      <c r="E6133" s="303">
        <v>0</v>
      </c>
      <c r="F6133" s="110" t="s">
        <v>14403</v>
      </c>
      <c r="G6133" s="126">
        <v>46023</v>
      </c>
      <c r="H6133" s="299" t="s">
        <v>15743</v>
      </c>
      <c r="I6133" s="197" t="str">
        <f>IFERROR(INDEX('CPU-GERAL'!$H$12:$H$2199,MATCH(A6133,'CPU-GERAL'!$B$12:$B$2199,0)),"NÃO ENCONTRADO")</f>
        <v>NÃO ENCONTRADO</v>
      </c>
      <c r="J6133" s="59" t="str">
        <f t="shared" si="95"/>
        <v/>
      </c>
    </row>
    <row r="6134" spans="1:10" x14ac:dyDescent="0.2">
      <c r="A6134" s="300">
        <v>89559</v>
      </c>
      <c r="B6134" s="301" t="s">
        <v>2304</v>
      </c>
      <c r="C6134" s="300" t="s">
        <v>49</v>
      </c>
      <c r="D6134" s="302">
        <v>71.66</v>
      </c>
      <c r="E6134" s="303">
        <v>0</v>
      </c>
      <c r="F6134" s="110" t="s">
        <v>14403</v>
      </c>
      <c r="G6134" s="126">
        <v>46023</v>
      </c>
      <c r="H6134" s="299" t="s">
        <v>15743</v>
      </c>
      <c r="I6134" s="197" t="str">
        <f>IFERROR(INDEX('CPU-GERAL'!$H$12:$H$2199,MATCH(A6134,'CPU-GERAL'!$B$12:$B$2199,0)),"NÃO ENCONTRADO")</f>
        <v>NÃO ENCONTRADO</v>
      </c>
      <c r="J6134" s="59" t="str">
        <f t="shared" si="95"/>
        <v/>
      </c>
    </row>
    <row r="6135" spans="1:10" x14ac:dyDescent="0.2">
      <c r="A6135" s="300">
        <v>104172</v>
      </c>
      <c r="B6135" s="301" t="s">
        <v>2781</v>
      </c>
      <c r="C6135" s="300" t="s">
        <v>49</v>
      </c>
      <c r="D6135" s="302">
        <v>294.66000000000003</v>
      </c>
      <c r="E6135" s="303">
        <v>0</v>
      </c>
      <c r="F6135" s="110" t="s">
        <v>14403</v>
      </c>
      <c r="G6135" s="126">
        <v>46023</v>
      </c>
      <c r="H6135" s="299" t="s">
        <v>15743</v>
      </c>
      <c r="I6135" s="197" t="str">
        <f>IFERROR(INDEX('CPU-GERAL'!$H$12:$H$2199,MATCH(A6135,'CPU-GERAL'!$B$12:$B$2199,0)),"NÃO ENCONTRADO")</f>
        <v>NÃO ENCONTRADO</v>
      </c>
      <c r="J6135" s="59" t="str">
        <f t="shared" si="95"/>
        <v/>
      </c>
    </row>
    <row r="6136" spans="1:10" x14ac:dyDescent="0.2">
      <c r="A6136" s="300">
        <v>89683</v>
      </c>
      <c r="B6136" s="301" t="s">
        <v>2367</v>
      </c>
      <c r="C6136" s="300" t="s">
        <v>49</v>
      </c>
      <c r="D6136" s="302">
        <v>302.8</v>
      </c>
      <c r="E6136" s="303">
        <v>0</v>
      </c>
      <c r="F6136" s="110" t="s">
        <v>14403</v>
      </c>
      <c r="G6136" s="126">
        <v>46023</v>
      </c>
      <c r="H6136" s="299" t="s">
        <v>15743</v>
      </c>
      <c r="I6136" s="197" t="str">
        <f>IFERROR(INDEX('CPU-GERAL'!$H$12:$H$2199,MATCH(A6136,'CPU-GERAL'!$B$12:$B$2199,0)),"NÃO ENCONTRADO")</f>
        <v>NÃO ENCONTRADO</v>
      </c>
      <c r="J6136" s="59" t="str">
        <f t="shared" si="95"/>
        <v/>
      </c>
    </row>
    <row r="6137" spans="1:10" x14ac:dyDescent="0.2">
      <c r="A6137" s="300">
        <v>89667</v>
      </c>
      <c r="B6137" s="301" t="s">
        <v>2359</v>
      </c>
      <c r="C6137" s="300" t="s">
        <v>49</v>
      </c>
      <c r="D6137" s="302">
        <v>46.95</v>
      </c>
      <c r="E6137" s="303">
        <v>0</v>
      </c>
      <c r="F6137" s="110" t="s">
        <v>14403</v>
      </c>
      <c r="G6137" s="126">
        <v>46023</v>
      </c>
      <c r="H6137" s="299" t="s">
        <v>15743</v>
      </c>
      <c r="I6137" s="197" t="str">
        <f>IFERROR(INDEX('CPU-GERAL'!$H$12:$H$2199,MATCH(A6137,'CPU-GERAL'!$B$12:$B$2199,0)),"NÃO ENCONTRADO")</f>
        <v>NÃO ENCONTRADO</v>
      </c>
      <c r="J6137" s="59" t="str">
        <f t="shared" si="95"/>
        <v/>
      </c>
    </row>
    <row r="6138" spans="1:10" x14ac:dyDescent="0.2">
      <c r="A6138" s="300">
        <v>89550</v>
      </c>
      <c r="B6138" s="301" t="s">
        <v>2298</v>
      </c>
      <c r="C6138" s="300" t="s">
        <v>49</v>
      </c>
      <c r="D6138" s="302">
        <v>43.88</v>
      </c>
      <c r="E6138" s="303">
        <v>0</v>
      </c>
      <c r="F6138" s="110" t="s">
        <v>14403</v>
      </c>
      <c r="G6138" s="126">
        <v>46023</v>
      </c>
      <c r="H6138" s="299" t="s">
        <v>15743</v>
      </c>
      <c r="I6138" s="197" t="str">
        <f>IFERROR(INDEX('CPU-GERAL'!$H$12:$H$2199,MATCH(A6138,'CPU-GERAL'!$B$12:$B$2199,0)),"NÃO ENCONTRADO")</f>
        <v>NÃO ENCONTRADO</v>
      </c>
      <c r="J6138" s="59" t="str">
        <f t="shared" si="95"/>
        <v/>
      </c>
    </row>
    <row r="6139" spans="1:10" x14ac:dyDescent="0.2">
      <c r="A6139" s="300">
        <v>89693</v>
      </c>
      <c r="B6139" s="301" t="s">
        <v>2373</v>
      </c>
      <c r="C6139" s="300" t="s">
        <v>49</v>
      </c>
      <c r="D6139" s="302">
        <v>85.24</v>
      </c>
      <c r="E6139" s="303">
        <v>0</v>
      </c>
      <c r="F6139" s="110" t="s">
        <v>14403</v>
      </c>
      <c r="G6139" s="126">
        <v>46023</v>
      </c>
      <c r="H6139" s="299" t="s">
        <v>15743</v>
      </c>
      <c r="I6139" s="197" t="str">
        <f>IFERROR(INDEX('CPU-GERAL'!$H$12:$H$2199,MATCH(A6139,'CPU-GERAL'!$B$12:$B$2199,0)),"NÃO ENCONTRADO")</f>
        <v>NÃO ENCONTRADO</v>
      </c>
      <c r="J6139" s="59" t="str">
        <f t="shared" si="95"/>
        <v/>
      </c>
    </row>
    <row r="6140" spans="1:10" x14ac:dyDescent="0.2">
      <c r="A6140" s="300">
        <v>89571</v>
      </c>
      <c r="B6140" s="301" t="s">
        <v>2313</v>
      </c>
      <c r="C6140" s="300" t="s">
        <v>49</v>
      </c>
      <c r="D6140" s="302">
        <v>74.14</v>
      </c>
      <c r="E6140" s="303">
        <v>0</v>
      </c>
      <c r="F6140" s="110" t="s">
        <v>14403</v>
      </c>
      <c r="G6140" s="126">
        <v>46023</v>
      </c>
      <c r="H6140" s="299" t="s">
        <v>15743</v>
      </c>
      <c r="I6140" s="197" t="str">
        <f>IFERROR(INDEX('CPU-GERAL'!$H$12:$H$2199,MATCH(A6140,'CPU-GERAL'!$B$12:$B$2199,0)),"NÃO ENCONTRADO")</f>
        <v>NÃO ENCONTRADO</v>
      </c>
      <c r="J6140" s="59" t="str">
        <f t="shared" si="95"/>
        <v/>
      </c>
    </row>
    <row r="6141" spans="1:10" x14ac:dyDescent="0.2">
      <c r="A6141" s="300">
        <v>89696</v>
      </c>
      <c r="B6141" s="301" t="s">
        <v>2374</v>
      </c>
      <c r="C6141" s="300" t="s">
        <v>49</v>
      </c>
      <c r="D6141" s="302">
        <v>91.02</v>
      </c>
      <c r="E6141" s="303">
        <v>0</v>
      </c>
      <c r="F6141" s="110" t="s">
        <v>14403</v>
      </c>
      <c r="G6141" s="126">
        <v>46023</v>
      </c>
      <c r="H6141" s="299" t="s">
        <v>15743</v>
      </c>
      <c r="I6141" s="197" t="str">
        <f>IFERROR(INDEX('CPU-GERAL'!$H$12:$H$2199,MATCH(A6141,'CPU-GERAL'!$B$12:$B$2199,0)),"NÃO ENCONTRADO")</f>
        <v>NÃO ENCONTRADO</v>
      </c>
      <c r="J6141" s="59" t="str">
        <f t="shared" si="95"/>
        <v/>
      </c>
    </row>
    <row r="6142" spans="1:10" x14ac:dyDescent="0.2">
      <c r="A6142" s="300">
        <v>89573</v>
      </c>
      <c r="B6142" s="301" t="s">
        <v>2314</v>
      </c>
      <c r="C6142" s="300" t="s">
        <v>49</v>
      </c>
      <c r="D6142" s="302">
        <v>81.569999999999993</v>
      </c>
      <c r="E6142" s="303">
        <v>0</v>
      </c>
      <c r="F6142" s="110" t="s">
        <v>14403</v>
      </c>
      <c r="G6142" s="126">
        <v>46023</v>
      </c>
      <c r="H6142" s="299" t="s">
        <v>15743</v>
      </c>
      <c r="I6142" s="197" t="str">
        <f>IFERROR(INDEX('CPU-GERAL'!$H$12:$H$2199,MATCH(A6142,'CPU-GERAL'!$B$12:$B$2199,0)),"NÃO ENCONTRADO")</f>
        <v>NÃO ENCONTRADO</v>
      </c>
      <c r="J6142" s="59" t="str">
        <f t="shared" si="95"/>
        <v/>
      </c>
    </row>
    <row r="6143" spans="1:10" x14ac:dyDescent="0.2">
      <c r="A6143" s="300">
        <v>89704</v>
      </c>
      <c r="B6143" s="301" t="s">
        <v>2379</v>
      </c>
      <c r="C6143" s="300" t="s">
        <v>49</v>
      </c>
      <c r="D6143" s="302">
        <v>161.18</v>
      </c>
      <c r="E6143" s="303">
        <v>0</v>
      </c>
      <c r="F6143" s="110" t="s">
        <v>14403</v>
      </c>
      <c r="G6143" s="126">
        <v>46023</v>
      </c>
      <c r="H6143" s="299" t="s">
        <v>15743</v>
      </c>
      <c r="I6143" s="197" t="str">
        <f>IFERROR(INDEX('CPU-GERAL'!$H$12:$H$2199,MATCH(A6143,'CPU-GERAL'!$B$12:$B$2199,0)),"NÃO ENCONTRADO")</f>
        <v>NÃO ENCONTRADO</v>
      </c>
      <c r="J6143" s="59" t="str">
        <f t="shared" si="95"/>
        <v/>
      </c>
    </row>
    <row r="6144" spans="1:10" x14ac:dyDescent="0.2">
      <c r="A6144" s="300">
        <v>104175</v>
      </c>
      <c r="B6144" s="301" t="s">
        <v>2784</v>
      </c>
      <c r="C6144" s="300" t="s">
        <v>49</v>
      </c>
      <c r="D6144" s="302">
        <v>148.31</v>
      </c>
      <c r="E6144" s="303">
        <v>0</v>
      </c>
      <c r="F6144" s="110" t="s">
        <v>14403</v>
      </c>
      <c r="G6144" s="126">
        <v>46023</v>
      </c>
      <c r="H6144" s="299" t="s">
        <v>15743</v>
      </c>
      <c r="I6144" s="197" t="str">
        <f>IFERROR(INDEX('CPU-GERAL'!$H$12:$H$2199,MATCH(A6144,'CPU-GERAL'!$B$12:$B$2199,0)),"NÃO ENCONTRADO")</f>
        <v>NÃO ENCONTRADO</v>
      </c>
      <c r="J6144" s="59" t="str">
        <f t="shared" si="95"/>
        <v/>
      </c>
    </row>
    <row r="6145" spans="1:10" x14ac:dyDescent="0.2">
      <c r="A6145" s="300">
        <v>89701</v>
      </c>
      <c r="B6145" s="301" t="s">
        <v>2378</v>
      </c>
      <c r="C6145" s="300" t="s">
        <v>49</v>
      </c>
      <c r="D6145" s="302">
        <v>208.02</v>
      </c>
      <c r="E6145" s="303">
        <v>0</v>
      </c>
      <c r="F6145" s="110" t="s">
        <v>14403</v>
      </c>
      <c r="G6145" s="126">
        <v>46023</v>
      </c>
      <c r="H6145" s="299" t="s">
        <v>15743</v>
      </c>
      <c r="I6145" s="197" t="str">
        <f>IFERROR(INDEX('CPU-GERAL'!$H$12:$H$2199,MATCH(A6145,'CPU-GERAL'!$B$12:$B$2199,0)),"NÃO ENCONTRADO")</f>
        <v>NÃO ENCONTRADO</v>
      </c>
      <c r="J6145" s="59" t="str">
        <f t="shared" si="95"/>
        <v/>
      </c>
    </row>
    <row r="6146" spans="1:10" x14ac:dyDescent="0.2">
      <c r="A6146" s="300">
        <v>104177</v>
      </c>
      <c r="B6146" s="301" t="s">
        <v>2786</v>
      </c>
      <c r="C6146" s="300" t="s">
        <v>49</v>
      </c>
      <c r="D6146" s="302">
        <v>191.74</v>
      </c>
      <c r="E6146" s="303">
        <v>0</v>
      </c>
      <c r="F6146" s="110" t="s">
        <v>14403</v>
      </c>
      <c r="G6146" s="126">
        <v>46023</v>
      </c>
      <c r="H6146" s="299" t="s">
        <v>15743</v>
      </c>
      <c r="I6146" s="197" t="str">
        <f>IFERROR(INDEX('CPU-GERAL'!$H$12:$H$2199,MATCH(A6146,'CPU-GERAL'!$B$12:$B$2199,0)),"NÃO ENCONTRADO")</f>
        <v>NÃO ENCONTRADO</v>
      </c>
      <c r="J6146" s="59" t="str">
        <f t="shared" si="95"/>
        <v/>
      </c>
    </row>
    <row r="6147" spans="1:10" x14ac:dyDescent="0.2">
      <c r="A6147" s="300">
        <v>89566</v>
      </c>
      <c r="B6147" s="301" t="s">
        <v>2309</v>
      </c>
      <c r="C6147" s="300" t="s">
        <v>49</v>
      </c>
      <c r="D6147" s="302">
        <v>50.39</v>
      </c>
      <c r="E6147" s="303">
        <v>0</v>
      </c>
      <c r="F6147" s="110" t="s">
        <v>14403</v>
      </c>
      <c r="G6147" s="126">
        <v>46023</v>
      </c>
      <c r="H6147" s="299" t="s">
        <v>15743</v>
      </c>
      <c r="I6147" s="197" t="str">
        <f>IFERROR(INDEX('CPU-GERAL'!$H$12:$H$2199,MATCH(A6147,'CPU-GERAL'!$B$12:$B$2199,0)),"NÃO ENCONTRADO")</f>
        <v>NÃO ENCONTRADO</v>
      </c>
      <c r="J6147" s="59" t="str">
        <f t="shared" si="95"/>
        <v/>
      </c>
    </row>
    <row r="6148" spans="1:10" x14ac:dyDescent="0.2">
      <c r="A6148" s="300">
        <v>89687</v>
      </c>
      <c r="B6148" s="301" t="s">
        <v>2369</v>
      </c>
      <c r="C6148" s="300" t="s">
        <v>49</v>
      </c>
      <c r="D6148" s="302">
        <v>56.54</v>
      </c>
      <c r="E6148" s="303">
        <v>0</v>
      </c>
      <c r="F6148" s="110" t="s">
        <v>14403</v>
      </c>
      <c r="G6148" s="126">
        <v>46023</v>
      </c>
      <c r="H6148" s="299" t="s">
        <v>15743</v>
      </c>
      <c r="I6148" s="197">
        <f>IFERROR(INDEX('CPU-GERAL'!$H$12:$H$2199,MATCH(A6148,'CPU-GERAL'!$B$12:$B$2199,0)),"NÃO ENCONTRADO")</f>
        <v>56.54</v>
      </c>
      <c r="J6148" s="59" t="str">
        <f t="shared" ref="J6148:J6211" si="96">IF(I6148&lt;&gt;"NÃO ENCONTRADO",IF(D6148=I6148,"IGUAL A CPU",I6148-D6148),"")</f>
        <v>IGUAL A CPU</v>
      </c>
    </row>
    <row r="6149" spans="1:10" x14ac:dyDescent="0.2">
      <c r="A6149" s="300">
        <v>102450</v>
      </c>
      <c r="B6149" s="301" t="s">
        <v>15493</v>
      </c>
      <c r="C6149" s="300" t="s">
        <v>318</v>
      </c>
      <c r="D6149" s="302">
        <v>0</v>
      </c>
      <c r="E6149" s="303"/>
      <c r="F6149" s="110" t="s">
        <v>14403</v>
      </c>
      <c r="G6149" s="126">
        <v>46023</v>
      </c>
      <c r="H6149" s="299" t="s">
        <v>15743</v>
      </c>
      <c r="I6149" s="197" t="str">
        <f>IFERROR(INDEX('CPU-GERAL'!$H$12:$H$2199,MATCH(A6149,'CPU-GERAL'!$B$12:$B$2199,0)),"NÃO ENCONTRADO")</f>
        <v>NÃO ENCONTRADO</v>
      </c>
      <c r="J6149" s="59" t="str">
        <f t="shared" si="96"/>
        <v/>
      </c>
    </row>
    <row r="6150" spans="1:10" x14ac:dyDescent="0.2">
      <c r="A6150" s="300">
        <v>102250</v>
      </c>
      <c r="B6150" s="301" t="s">
        <v>15494</v>
      </c>
      <c r="C6150" s="300" t="s">
        <v>318</v>
      </c>
      <c r="D6150" s="302">
        <v>0</v>
      </c>
      <c r="E6150" s="303"/>
      <c r="F6150" s="110" t="s">
        <v>14403</v>
      </c>
      <c r="G6150" s="126">
        <v>46023</v>
      </c>
      <c r="H6150" s="299" t="s">
        <v>15743</v>
      </c>
      <c r="I6150" s="197" t="str">
        <f>IFERROR(INDEX('CPU-GERAL'!$H$12:$H$2199,MATCH(A6150,'CPU-GERAL'!$B$12:$B$2199,0)),"NÃO ENCONTRADO")</f>
        <v>NÃO ENCONTRADO</v>
      </c>
      <c r="J6150" s="59" t="str">
        <f t="shared" si="96"/>
        <v/>
      </c>
    </row>
    <row r="6151" spans="1:10" x14ac:dyDescent="0.2">
      <c r="A6151" s="300">
        <v>102240</v>
      </c>
      <c r="B6151" s="301" t="s">
        <v>15495</v>
      </c>
      <c r="C6151" s="300" t="s">
        <v>318</v>
      </c>
      <c r="D6151" s="302">
        <v>0</v>
      </c>
      <c r="E6151" s="303"/>
      <c r="F6151" s="110" t="s">
        <v>14403</v>
      </c>
      <c r="G6151" s="126">
        <v>46023</v>
      </c>
      <c r="H6151" s="299" t="s">
        <v>15743</v>
      </c>
      <c r="I6151" s="197" t="str">
        <f>IFERROR(INDEX('CPU-GERAL'!$H$12:$H$2199,MATCH(A6151,'CPU-GERAL'!$B$12:$B$2199,0)),"NÃO ENCONTRADO")</f>
        <v>NÃO ENCONTRADO</v>
      </c>
      <c r="J6151" s="59" t="str">
        <f t="shared" si="96"/>
        <v/>
      </c>
    </row>
    <row r="6152" spans="1:10" x14ac:dyDescent="0.2">
      <c r="A6152" s="300">
        <v>102449</v>
      </c>
      <c r="B6152" s="301" t="s">
        <v>15496</v>
      </c>
      <c r="C6152" s="300" t="s">
        <v>318</v>
      </c>
      <c r="D6152" s="302">
        <v>0</v>
      </c>
      <c r="E6152" s="303"/>
      <c r="F6152" s="110" t="s">
        <v>14403</v>
      </c>
      <c r="G6152" s="126">
        <v>46023</v>
      </c>
      <c r="H6152" s="299" t="s">
        <v>15743</v>
      </c>
      <c r="I6152" s="197" t="str">
        <f>IFERROR(INDEX('CPU-GERAL'!$H$12:$H$2199,MATCH(A6152,'CPU-GERAL'!$B$12:$B$2199,0)),"NÃO ENCONTRADO")</f>
        <v>NÃO ENCONTRADO</v>
      </c>
      <c r="J6152" s="59" t="str">
        <f t="shared" si="96"/>
        <v/>
      </c>
    </row>
    <row r="6153" spans="1:10" x14ac:dyDescent="0.2">
      <c r="A6153" s="300">
        <v>102249</v>
      </c>
      <c r="B6153" s="301" t="s">
        <v>15497</v>
      </c>
      <c r="C6153" s="300" t="s">
        <v>318</v>
      </c>
      <c r="D6153" s="302">
        <v>0</v>
      </c>
      <c r="E6153" s="303"/>
      <c r="F6153" s="110" t="s">
        <v>14403</v>
      </c>
      <c r="G6153" s="126">
        <v>46023</v>
      </c>
      <c r="H6153" s="299" t="s">
        <v>15743</v>
      </c>
      <c r="I6153" s="197" t="str">
        <f>IFERROR(INDEX('CPU-GERAL'!$H$12:$H$2199,MATCH(A6153,'CPU-GERAL'!$B$12:$B$2199,0)),"NÃO ENCONTRADO")</f>
        <v>NÃO ENCONTRADO</v>
      </c>
      <c r="J6153" s="59" t="str">
        <f t="shared" si="96"/>
        <v/>
      </c>
    </row>
    <row r="6154" spans="1:10" x14ac:dyDescent="0.2">
      <c r="A6154" s="300">
        <v>102238</v>
      </c>
      <c r="B6154" s="301" t="s">
        <v>15498</v>
      </c>
      <c r="C6154" s="300" t="s">
        <v>318</v>
      </c>
      <c r="D6154" s="302">
        <v>0</v>
      </c>
      <c r="E6154" s="303"/>
      <c r="F6154" s="110" t="s">
        <v>14403</v>
      </c>
      <c r="G6154" s="126">
        <v>46023</v>
      </c>
      <c r="H6154" s="299" t="s">
        <v>15743</v>
      </c>
      <c r="I6154" s="197" t="str">
        <f>IFERROR(INDEX('CPU-GERAL'!$H$12:$H$2199,MATCH(A6154,'CPU-GERAL'!$B$12:$B$2199,0)),"NÃO ENCONTRADO")</f>
        <v>NÃO ENCONTRADO</v>
      </c>
      <c r="J6154" s="59" t="str">
        <f t="shared" si="96"/>
        <v/>
      </c>
    </row>
    <row r="6155" spans="1:10" x14ac:dyDescent="0.2">
      <c r="A6155" s="300">
        <v>102448</v>
      </c>
      <c r="B6155" s="301" t="s">
        <v>15499</v>
      </c>
      <c r="C6155" s="300" t="s">
        <v>318</v>
      </c>
      <c r="D6155" s="302">
        <v>0</v>
      </c>
      <c r="E6155" s="303"/>
      <c r="F6155" s="110" t="s">
        <v>14403</v>
      </c>
      <c r="G6155" s="126">
        <v>46023</v>
      </c>
      <c r="H6155" s="299" t="s">
        <v>15743</v>
      </c>
      <c r="I6155" s="197" t="str">
        <f>IFERROR(INDEX('CPU-GERAL'!$H$12:$H$2199,MATCH(A6155,'CPU-GERAL'!$B$12:$B$2199,0)),"NÃO ENCONTRADO")</f>
        <v>NÃO ENCONTRADO</v>
      </c>
      <c r="J6155" s="59" t="str">
        <f t="shared" si="96"/>
        <v/>
      </c>
    </row>
    <row r="6156" spans="1:10" x14ac:dyDescent="0.2">
      <c r="A6156" s="300">
        <v>102248</v>
      </c>
      <c r="B6156" s="301" t="s">
        <v>15500</v>
      </c>
      <c r="C6156" s="300" t="s">
        <v>318</v>
      </c>
      <c r="D6156" s="302">
        <v>0</v>
      </c>
      <c r="E6156" s="303"/>
      <c r="F6156" s="110" t="s">
        <v>14403</v>
      </c>
      <c r="G6156" s="126">
        <v>46023</v>
      </c>
      <c r="H6156" s="299" t="s">
        <v>15743</v>
      </c>
      <c r="I6156" s="197" t="str">
        <f>IFERROR(INDEX('CPU-GERAL'!$H$12:$H$2199,MATCH(A6156,'CPU-GERAL'!$B$12:$B$2199,0)),"NÃO ENCONTRADO")</f>
        <v>NÃO ENCONTRADO</v>
      </c>
      <c r="J6156" s="59" t="str">
        <f t="shared" si="96"/>
        <v/>
      </c>
    </row>
    <row r="6157" spans="1:10" x14ac:dyDescent="0.2">
      <c r="A6157" s="300">
        <v>102253</v>
      </c>
      <c r="B6157" s="301" t="s">
        <v>15501</v>
      </c>
      <c r="C6157" s="300" t="s">
        <v>318</v>
      </c>
      <c r="D6157" s="302">
        <v>831.19</v>
      </c>
      <c r="E6157" s="303">
        <v>0</v>
      </c>
      <c r="F6157" s="110" t="s">
        <v>14403</v>
      </c>
      <c r="G6157" s="126">
        <v>46023</v>
      </c>
      <c r="H6157" s="299" t="s">
        <v>15743</v>
      </c>
      <c r="I6157" s="197">
        <f>IFERROR(INDEX('CPU-GERAL'!$H$12:$H$2199,MATCH(A6157,'CPU-GERAL'!$B$12:$B$2199,0)),"NÃO ENCONTRADO")</f>
        <v>831.19</v>
      </c>
      <c r="J6157" s="59" t="str">
        <f t="shared" si="96"/>
        <v>IGUAL A CPU</v>
      </c>
    </row>
    <row r="6158" spans="1:10" x14ac:dyDescent="0.2">
      <c r="A6158" s="300">
        <v>102254</v>
      </c>
      <c r="B6158" s="301" t="s">
        <v>15502</v>
      </c>
      <c r="C6158" s="300" t="s">
        <v>318</v>
      </c>
      <c r="D6158" s="302">
        <v>803.89</v>
      </c>
      <c r="E6158" s="303">
        <v>0</v>
      </c>
      <c r="F6158" s="110" t="s">
        <v>14403</v>
      </c>
      <c r="G6158" s="126">
        <v>46023</v>
      </c>
      <c r="H6158" s="299" t="s">
        <v>15743</v>
      </c>
      <c r="I6158" s="197" t="str">
        <f>IFERROR(INDEX('CPU-GERAL'!$H$12:$H$2199,MATCH(A6158,'CPU-GERAL'!$B$12:$B$2199,0)),"NÃO ENCONTRADO")</f>
        <v>NÃO ENCONTRADO</v>
      </c>
      <c r="J6158" s="59" t="str">
        <f t="shared" si="96"/>
        <v/>
      </c>
    </row>
    <row r="6159" spans="1:10" x14ac:dyDescent="0.2">
      <c r="A6159" s="300">
        <v>102257</v>
      </c>
      <c r="B6159" s="301" t="s">
        <v>15503</v>
      </c>
      <c r="C6159" s="300" t="s">
        <v>318</v>
      </c>
      <c r="D6159" s="302">
        <v>389.28</v>
      </c>
      <c r="E6159" s="303">
        <v>0.61</v>
      </c>
      <c r="F6159" s="110" t="s">
        <v>14403</v>
      </c>
      <c r="G6159" s="126">
        <v>46023</v>
      </c>
      <c r="H6159" s="299" t="s">
        <v>15743</v>
      </c>
      <c r="I6159" s="197" t="str">
        <f>IFERROR(INDEX('CPU-GERAL'!$H$12:$H$2199,MATCH(A6159,'CPU-GERAL'!$B$12:$B$2199,0)),"NÃO ENCONTRADO")</f>
        <v>NÃO ENCONTRADO</v>
      </c>
      <c r="J6159" s="59" t="str">
        <f t="shared" si="96"/>
        <v/>
      </c>
    </row>
    <row r="6160" spans="1:10" x14ac:dyDescent="0.2">
      <c r="A6160" s="300">
        <v>102239</v>
      </c>
      <c r="B6160" s="301" t="s">
        <v>15504</v>
      </c>
      <c r="C6160" s="300" t="s">
        <v>318</v>
      </c>
      <c r="D6160" s="302">
        <v>0</v>
      </c>
      <c r="E6160" s="303"/>
      <c r="F6160" s="110" t="s">
        <v>14403</v>
      </c>
      <c r="G6160" s="126">
        <v>46023</v>
      </c>
      <c r="H6160" s="299" t="s">
        <v>15743</v>
      </c>
      <c r="I6160" s="197" t="str">
        <f>IFERROR(INDEX('CPU-GERAL'!$H$12:$H$2199,MATCH(A6160,'CPU-GERAL'!$B$12:$B$2199,0)),"NÃO ENCONTRADO")</f>
        <v>NÃO ENCONTRADO</v>
      </c>
      <c r="J6160" s="59" t="str">
        <f t="shared" si="96"/>
        <v/>
      </c>
    </row>
    <row r="6161" spans="1:10" x14ac:dyDescent="0.2">
      <c r="A6161" s="300">
        <v>102236</v>
      </c>
      <c r="B6161" s="301" t="s">
        <v>15505</v>
      </c>
      <c r="C6161" s="300" t="s">
        <v>318</v>
      </c>
      <c r="D6161" s="302">
        <v>0</v>
      </c>
      <c r="E6161" s="303"/>
      <c r="F6161" s="110" t="s">
        <v>14403</v>
      </c>
      <c r="G6161" s="126">
        <v>46023</v>
      </c>
      <c r="H6161" s="299" t="s">
        <v>15743</v>
      </c>
      <c r="I6161" s="197" t="str">
        <f>IFERROR(INDEX('CPU-GERAL'!$H$12:$H$2199,MATCH(A6161,'CPU-GERAL'!$B$12:$B$2199,0)),"NÃO ENCONTRADO")</f>
        <v>NÃO ENCONTRADO</v>
      </c>
      <c r="J6161" s="59" t="str">
        <f t="shared" si="96"/>
        <v/>
      </c>
    </row>
    <row r="6162" spans="1:10" x14ac:dyDescent="0.2">
      <c r="A6162" s="300">
        <v>102235</v>
      </c>
      <c r="B6162" s="301" t="s">
        <v>15506</v>
      </c>
      <c r="C6162" s="300" t="s">
        <v>318</v>
      </c>
      <c r="D6162" s="302">
        <v>373.91</v>
      </c>
      <c r="E6162" s="303">
        <v>0.03</v>
      </c>
      <c r="F6162" s="110" t="s">
        <v>14403</v>
      </c>
      <c r="G6162" s="126">
        <v>46023</v>
      </c>
      <c r="H6162" s="299" t="s">
        <v>15743</v>
      </c>
      <c r="I6162" s="197" t="str">
        <f>IFERROR(INDEX('CPU-GERAL'!$H$12:$H$2199,MATCH(A6162,'CPU-GERAL'!$B$12:$B$2199,0)),"NÃO ENCONTRADO")</f>
        <v>NÃO ENCONTRADO</v>
      </c>
      <c r="J6162" s="59" t="str">
        <f t="shared" si="96"/>
        <v/>
      </c>
    </row>
    <row r="6163" spans="1:10" x14ac:dyDescent="0.2">
      <c r="A6163" s="300">
        <v>106164</v>
      </c>
      <c r="B6163" s="301" t="s">
        <v>15507</v>
      </c>
      <c r="C6163" s="300" t="s">
        <v>318</v>
      </c>
      <c r="D6163" s="302">
        <v>0</v>
      </c>
      <c r="E6163" s="303"/>
      <c r="F6163" s="110" t="s">
        <v>14403</v>
      </c>
      <c r="G6163" s="126">
        <v>46023</v>
      </c>
      <c r="H6163" s="299" t="s">
        <v>15743</v>
      </c>
      <c r="I6163" s="197" t="str">
        <f>IFERROR(INDEX('CPU-GERAL'!$H$12:$H$2199,MATCH(A6163,'CPU-GERAL'!$B$12:$B$2199,0)),"NÃO ENCONTRADO")</f>
        <v>NÃO ENCONTRADO</v>
      </c>
      <c r="J6163" s="59" t="str">
        <f t="shared" si="96"/>
        <v/>
      </c>
    </row>
    <row r="6164" spans="1:10" x14ac:dyDescent="0.2">
      <c r="A6164" s="300">
        <v>102260</v>
      </c>
      <c r="B6164" s="301" t="s">
        <v>15508</v>
      </c>
      <c r="C6164" s="300" t="s">
        <v>318</v>
      </c>
      <c r="D6164" s="302">
        <v>0</v>
      </c>
      <c r="E6164" s="303"/>
      <c r="F6164" s="110" t="s">
        <v>14403</v>
      </c>
      <c r="G6164" s="126">
        <v>46023</v>
      </c>
      <c r="H6164" s="299" t="s">
        <v>15743</v>
      </c>
      <c r="I6164" s="197" t="str">
        <f>IFERROR(INDEX('CPU-GERAL'!$H$12:$H$2199,MATCH(A6164,'CPU-GERAL'!$B$12:$B$2199,0)),"NÃO ENCONTRADO")</f>
        <v>NÃO ENCONTRADO</v>
      </c>
      <c r="J6164" s="59" t="str">
        <f t="shared" si="96"/>
        <v/>
      </c>
    </row>
    <row r="6165" spans="1:10" x14ac:dyDescent="0.2">
      <c r="A6165" s="300">
        <v>102259</v>
      </c>
      <c r="B6165" s="301" t="s">
        <v>15509</v>
      </c>
      <c r="C6165" s="300" t="s">
        <v>318</v>
      </c>
      <c r="D6165" s="302">
        <v>0</v>
      </c>
      <c r="E6165" s="303"/>
      <c r="F6165" s="110" t="s">
        <v>14403</v>
      </c>
      <c r="G6165" s="126">
        <v>46023</v>
      </c>
      <c r="H6165" s="299" t="s">
        <v>15743</v>
      </c>
      <c r="I6165" s="197" t="str">
        <f>IFERROR(INDEX('CPU-GERAL'!$H$12:$H$2199,MATCH(A6165,'CPU-GERAL'!$B$12:$B$2199,0)),"NÃO ENCONTRADO")</f>
        <v>NÃO ENCONTRADO</v>
      </c>
      <c r="J6165" s="59" t="str">
        <f t="shared" si="96"/>
        <v/>
      </c>
    </row>
    <row r="6166" spans="1:10" x14ac:dyDescent="0.2">
      <c r="A6166" s="300">
        <v>102262</v>
      </c>
      <c r="B6166" s="301" t="s">
        <v>15510</v>
      </c>
      <c r="C6166" s="300" t="s">
        <v>49</v>
      </c>
      <c r="D6166" s="302">
        <v>0</v>
      </c>
      <c r="E6166" s="303"/>
      <c r="F6166" s="110" t="s">
        <v>14403</v>
      </c>
      <c r="G6166" s="126">
        <v>46023</v>
      </c>
      <c r="H6166" s="299" t="s">
        <v>15743</v>
      </c>
      <c r="I6166" s="197" t="str">
        <f>IFERROR(INDEX('CPU-GERAL'!$H$12:$H$2199,MATCH(A6166,'CPU-GERAL'!$B$12:$B$2199,0)),"NÃO ENCONTRADO")</f>
        <v>NÃO ENCONTRADO</v>
      </c>
      <c r="J6166" s="59" t="str">
        <f t="shared" si="96"/>
        <v/>
      </c>
    </row>
    <row r="6167" spans="1:10" x14ac:dyDescent="0.2">
      <c r="A6167" s="300">
        <v>102242</v>
      </c>
      <c r="B6167" s="301" t="s">
        <v>15511</v>
      </c>
      <c r="C6167" s="300" t="s">
        <v>318</v>
      </c>
      <c r="D6167" s="302">
        <v>0</v>
      </c>
      <c r="E6167" s="303"/>
      <c r="F6167" s="110" t="s">
        <v>14403</v>
      </c>
      <c r="G6167" s="126">
        <v>46023</v>
      </c>
      <c r="H6167" s="299" t="s">
        <v>15743</v>
      </c>
      <c r="I6167" s="197" t="str">
        <f>IFERROR(INDEX('CPU-GERAL'!$H$12:$H$2199,MATCH(A6167,'CPU-GERAL'!$B$12:$B$2199,0)),"NÃO ENCONTRADO")</f>
        <v>NÃO ENCONTRADO</v>
      </c>
      <c r="J6167" s="59" t="str">
        <f t="shared" si="96"/>
        <v/>
      </c>
    </row>
    <row r="6168" spans="1:10" x14ac:dyDescent="0.2">
      <c r="A6168" s="300">
        <v>106165</v>
      </c>
      <c r="B6168" s="301" t="s">
        <v>15512</v>
      </c>
      <c r="C6168" s="300" t="s">
        <v>49</v>
      </c>
      <c r="D6168" s="302">
        <v>0</v>
      </c>
      <c r="E6168" s="303"/>
      <c r="F6168" s="110" t="s">
        <v>14403</v>
      </c>
      <c r="G6168" s="126">
        <v>46023</v>
      </c>
      <c r="H6168" s="299" t="s">
        <v>15743</v>
      </c>
      <c r="I6168" s="197" t="str">
        <f>IFERROR(INDEX('CPU-GERAL'!$H$12:$H$2199,MATCH(A6168,'CPU-GERAL'!$B$12:$B$2199,0)),"NÃO ENCONTRADO")</f>
        <v>NÃO ENCONTRADO</v>
      </c>
      <c r="J6168" s="59" t="str">
        <f t="shared" si="96"/>
        <v/>
      </c>
    </row>
    <row r="6169" spans="1:10" x14ac:dyDescent="0.2">
      <c r="A6169" s="300">
        <v>102246</v>
      </c>
      <c r="B6169" s="301" t="s">
        <v>15513</v>
      </c>
      <c r="C6169" s="300" t="s">
        <v>318</v>
      </c>
      <c r="D6169" s="302">
        <v>0</v>
      </c>
      <c r="E6169" s="303"/>
      <c r="F6169" s="110" t="s">
        <v>14403</v>
      </c>
      <c r="G6169" s="126">
        <v>46023</v>
      </c>
      <c r="H6169" s="299" t="s">
        <v>15743</v>
      </c>
      <c r="I6169" s="197" t="str">
        <f>IFERROR(INDEX('CPU-GERAL'!$H$12:$H$2199,MATCH(A6169,'CPU-GERAL'!$B$12:$B$2199,0)),"NÃO ENCONTRADO")</f>
        <v>NÃO ENCONTRADO</v>
      </c>
      <c r="J6169" s="59" t="str">
        <f t="shared" si="96"/>
        <v/>
      </c>
    </row>
    <row r="6170" spans="1:10" x14ac:dyDescent="0.2">
      <c r="A6170" s="300">
        <v>102252</v>
      </c>
      <c r="B6170" s="301" t="s">
        <v>15514</v>
      </c>
      <c r="C6170" s="300" t="s">
        <v>318</v>
      </c>
      <c r="D6170" s="302">
        <v>0</v>
      </c>
      <c r="E6170" s="303"/>
      <c r="F6170" s="110" t="s">
        <v>14403</v>
      </c>
      <c r="G6170" s="126">
        <v>46023</v>
      </c>
      <c r="H6170" s="299" t="s">
        <v>15743</v>
      </c>
      <c r="I6170" s="197" t="str">
        <f>IFERROR(INDEX('CPU-GERAL'!$H$12:$H$2199,MATCH(A6170,'CPU-GERAL'!$B$12:$B$2199,0)),"NÃO ENCONTRADO")</f>
        <v>NÃO ENCONTRADO</v>
      </c>
      <c r="J6170" s="59" t="str">
        <f t="shared" si="96"/>
        <v/>
      </c>
    </row>
    <row r="6171" spans="1:10" x14ac:dyDescent="0.2">
      <c r="A6171" s="300">
        <v>101912</v>
      </c>
      <c r="B6171" s="301" t="s">
        <v>16671</v>
      </c>
      <c r="C6171" s="300" t="s">
        <v>49</v>
      </c>
      <c r="D6171" s="302">
        <v>1299.77</v>
      </c>
      <c r="E6171" s="303">
        <v>0</v>
      </c>
      <c r="F6171" s="110" t="s">
        <v>14403</v>
      </c>
      <c r="G6171" s="126">
        <v>46023</v>
      </c>
      <c r="H6171" s="299" t="s">
        <v>15743</v>
      </c>
      <c r="I6171" s="197" t="str">
        <f>IFERROR(INDEX('CPU-GERAL'!$H$12:$H$2199,MATCH(A6171,'CPU-GERAL'!$B$12:$B$2199,0)),"NÃO ENCONTRADO")</f>
        <v>NÃO ENCONTRADO</v>
      </c>
      <c r="J6171" s="59" t="str">
        <f t="shared" si="96"/>
        <v/>
      </c>
    </row>
    <row r="6172" spans="1:10" x14ac:dyDescent="0.2">
      <c r="A6172" s="300">
        <v>96765</v>
      </c>
      <c r="B6172" s="301" t="s">
        <v>16672</v>
      </c>
      <c r="C6172" s="300" t="s">
        <v>49</v>
      </c>
      <c r="D6172" s="302">
        <v>1385.59</v>
      </c>
      <c r="E6172" s="303">
        <v>0</v>
      </c>
      <c r="F6172" s="110" t="s">
        <v>14403</v>
      </c>
      <c r="G6172" s="126">
        <v>46023</v>
      </c>
      <c r="H6172" s="299" t="s">
        <v>15743</v>
      </c>
      <c r="I6172" s="197" t="str">
        <f>IFERROR(INDEX('CPU-GERAL'!$H$12:$H$2199,MATCH(A6172,'CPU-GERAL'!$B$12:$B$2199,0)),"NÃO ENCONTRADO")</f>
        <v>NÃO ENCONTRADO</v>
      </c>
      <c r="J6172" s="59" t="str">
        <f t="shared" si="96"/>
        <v/>
      </c>
    </row>
    <row r="6173" spans="1:10" x14ac:dyDescent="0.2">
      <c r="A6173" s="300">
        <v>97430</v>
      </c>
      <c r="B6173" s="301" t="s">
        <v>16673</v>
      </c>
      <c r="C6173" s="300" t="s">
        <v>49</v>
      </c>
      <c r="D6173" s="302">
        <v>44.33</v>
      </c>
      <c r="E6173" s="303">
        <v>0.5</v>
      </c>
      <c r="F6173" s="110" t="s">
        <v>14403</v>
      </c>
      <c r="G6173" s="126">
        <v>46023</v>
      </c>
      <c r="H6173" s="299" t="s">
        <v>15743</v>
      </c>
      <c r="I6173" s="197" t="str">
        <f>IFERROR(INDEX('CPU-GERAL'!$H$12:$H$2199,MATCH(A6173,'CPU-GERAL'!$B$12:$B$2199,0)),"NÃO ENCONTRADO")</f>
        <v>NÃO ENCONTRADO</v>
      </c>
      <c r="J6173" s="59" t="str">
        <f t="shared" si="96"/>
        <v/>
      </c>
    </row>
    <row r="6174" spans="1:10" x14ac:dyDescent="0.2">
      <c r="A6174" s="300">
        <v>97431</v>
      </c>
      <c r="B6174" s="301" t="s">
        <v>16674</v>
      </c>
      <c r="C6174" s="300" t="s">
        <v>49</v>
      </c>
      <c r="D6174" s="302">
        <v>46.98</v>
      </c>
      <c r="E6174" s="303">
        <v>0.51</v>
      </c>
      <c r="F6174" s="110" t="s">
        <v>14403</v>
      </c>
      <c r="G6174" s="126">
        <v>46023</v>
      </c>
      <c r="H6174" s="299" t="s">
        <v>15743</v>
      </c>
      <c r="I6174" s="197" t="str">
        <f>IFERROR(INDEX('CPU-GERAL'!$H$12:$H$2199,MATCH(A6174,'CPU-GERAL'!$B$12:$B$2199,0)),"NÃO ENCONTRADO")</f>
        <v>NÃO ENCONTRADO</v>
      </c>
      <c r="J6174" s="59" t="str">
        <f t="shared" si="96"/>
        <v/>
      </c>
    </row>
    <row r="6175" spans="1:10" x14ac:dyDescent="0.2">
      <c r="A6175" s="300">
        <v>97432</v>
      </c>
      <c r="B6175" s="301" t="s">
        <v>16675</v>
      </c>
      <c r="C6175" s="300" t="s">
        <v>49</v>
      </c>
      <c r="D6175" s="302">
        <v>50.7</v>
      </c>
      <c r="E6175" s="303">
        <v>0.53</v>
      </c>
      <c r="F6175" s="110" t="s">
        <v>14403</v>
      </c>
      <c r="G6175" s="126">
        <v>46023</v>
      </c>
      <c r="H6175" s="299" t="s">
        <v>15743</v>
      </c>
      <c r="I6175" s="197" t="str">
        <f>IFERROR(INDEX('CPU-GERAL'!$H$12:$H$2199,MATCH(A6175,'CPU-GERAL'!$B$12:$B$2199,0)),"NÃO ENCONTRADO")</f>
        <v>NÃO ENCONTRADO</v>
      </c>
      <c r="J6175" s="59" t="str">
        <f t="shared" si="96"/>
        <v/>
      </c>
    </row>
    <row r="6176" spans="1:10" x14ac:dyDescent="0.2">
      <c r="A6176" s="300">
        <v>101913</v>
      </c>
      <c r="B6176" s="301" t="s">
        <v>16676</v>
      </c>
      <c r="C6176" s="300" t="s">
        <v>49</v>
      </c>
      <c r="D6176" s="302">
        <v>394.8</v>
      </c>
      <c r="E6176" s="303">
        <v>0</v>
      </c>
      <c r="F6176" s="110" t="s">
        <v>14403</v>
      </c>
      <c r="G6176" s="126">
        <v>46023</v>
      </c>
      <c r="H6176" s="299" t="s">
        <v>15743</v>
      </c>
      <c r="I6176" s="197" t="str">
        <f>IFERROR(INDEX('CPU-GERAL'!$H$12:$H$2199,MATCH(A6176,'CPU-GERAL'!$B$12:$B$2199,0)),"NÃO ENCONTRADO")</f>
        <v>NÃO ENCONTRADO</v>
      </c>
      <c r="J6176" s="59" t="str">
        <f t="shared" si="96"/>
        <v/>
      </c>
    </row>
    <row r="6177" spans="1:10" x14ac:dyDescent="0.2">
      <c r="A6177" s="300">
        <v>101914</v>
      </c>
      <c r="B6177" s="301" t="s">
        <v>16677</v>
      </c>
      <c r="C6177" s="300" t="s">
        <v>49</v>
      </c>
      <c r="D6177" s="302">
        <v>474.91</v>
      </c>
      <c r="E6177" s="303">
        <v>0</v>
      </c>
      <c r="F6177" s="110" t="s">
        <v>14403</v>
      </c>
      <c r="G6177" s="126">
        <v>46023</v>
      </c>
      <c r="H6177" s="299" t="s">
        <v>15743</v>
      </c>
      <c r="I6177" s="197" t="str">
        <f>IFERROR(INDEX('CPU-GERAL'!$H$12:$H$2199,MATCH(A6177,'CPU-GERAL'!$B$12:$B$2199,0)),"NÃO ENCONTRADO")</f>
        <v>NÃO ENCONTRADO</v>
      </c>
      <c r="J6177" s="59" t="str">
        <f t="shared" si="96"/>
        <v/>
      </c>
    </row>
    <row r="6178" spans="1:10" x14ac:dyDescent="0.2">
      <c r="A6178" s="300">
        <v>101915</v>
      </c>
      <c r="B6178" s="301" t="s">
        <v>16678</v>
      </c>
      <c r="C6178" s="300" t="s">
        <v>49</v>
      </c>
      <c r="D6178" s="302">
        <v>327.67</v>
      </c>
      <c r="E6178" s="303">
        <v>0</v>
      </c>
      <c r="F6178" s="110" t="s">
        <v>14403</v>
      </c>
      <c r="G6178" s="126">
        <v>46023</v>
      </c>
      <c r="H6178" s="299" t="s">
        <v>15743</v>
      </c>
      <c r="I6178" s="197" t="str">
        <f>IFERROR(INDEX('CPU-GERAL'!$H$12:$H$2199,MATCH(A6178,'CPU-GERAL'!$B$12:$B$2199,0)),"NÃO ENCONTRADO")</f>
        <v>NÃO ENCONTRADO</v>
      </c>
      <c r="J6178" s="59" t="str">
        <f t="shared" si="96"/>
        <v/>
      </c>
    </row>
    <row r="6179" spans="1:10" x14ac:dyDescent="0.2">
      <c r="A6179" s="300">
        <v>97433</v>
      </c>
      <c r="B6179" s="301" t="s">
        <v>16679</v>
      </c>
      <c r="C6179" s="300" t="s">
        <v>49</v>
      </c>
      <c r="D6179" s="302">
        <v>96.78</v>
      </c>
      <c r="E6179" s="303">
        <v>0.65</v>
      </c>
      <c r="F6179" s="110" t="s">
        <v>14403</v>
      </c>
      <c r="G6179" s="126">
        <v>46023</v>
      </c>
      <c r="H6179" s="299" t="s">
        <v>15743</v>
      </c>
      <c r="I6179" s="197" t="str">
        <f>IFERROR(INDEX('CPU-GERAL'!$H$12:$H$2199,MATCH(A6179,'CPU-GERAL'!$B$12:$B$2199,0)),"NÃO ENCONTRADO")</f>
        <v>NÃO ENCONTRADO</v>
      </c>
      <c r="J6179" s="59" t="str">
        <f t="shared" si="96"/>
        <v/>
      </c>
    </row>
    <row r="6180" spans="1:10" x14ac:dyDescent="0.2">
      <c r="A6180" s="300">
        <v>97435</v>
      </c>
      <c r="B6180" s="301" t="s">
        <v>16680</v>
      </c>
      <c r="C6180" s="300" t="s">
        <v>49</v>
      </c>
      <c r="D6180" s="302">
        <v>109.05</v>
      </c>
      <c r="E6180" s="303">
        <v>0.68</v>
      </c>
      <c r="F6180" s="110" t="s">
        <v>14403</v>
      </c>
      <c r="G6180" s="126">
        <v>46023</v>
      </c>
      <c r="H6180" s="299" t="s">
        <v>15743</v>
      </c>
      <c r="I6180" s="197" t="str">
        <f>IFERROR(INDEX('CPU-GERAL'!$H$12:$H$2199,MATCH(A6180,'CPU-GERAL'!$B$12:$B$2199,0)),"NÃO ENCONTRADO")</f>
        <v>NÃO ENCONTRADO</v>
      </c>
      <c r="J6180" s="59" t="str">
        <f t="shared" si="96"/>
        <v/>
      </c>
    </row>
    <row r="6181" spans="1:10" x14ac:dyDescent="0.2">
      <c r="A6181" s="300">
        <v>97437</v>
      </c>
      <c r="B6181" s="301" t="s">
        <v>16681</v>
      </c>
      <c r="C6181" s="300" t="s">
        <v>49</v>
      </c>
      <c r="D6181" s="302">
        <v>121.22</v>
      </c>
      <c r="E6181" s="303">
        <v>0.7</v>
      </c>
      <c r="F6181" s="110" t="s">
        <v>14403</v>
      </c>
      <c r="G6181" s="126">
        <v>46023</v>
      </c>
      <c r="H6181" s="299" t="s">
        <v>15743</v>
      </c>
      <c r="I6181" s="197" t="str">
        <f>IFERROR(INDEX('CPU-GERAL'!$H$12:$H$2199,MATCH(A6181,'CPU-GERAL'!$B$12:$B$2199,0)),"NÃO ENCONTRADO")</f>
        <v>NÃO ENCONTRADO</v>
      </c>
      <c r="J6181" s="59" t="str">
        <f t="shared" si="96"/>
        <v/>
      </c>
    </row>
    <row r="6182" spans="1:10" x14ac:dyDescent="0.2">
      <c r="A6182" s="300">
        <v>97546</v>
      </c>
      <c r="B6182" s="301" t="s">
        <v>16682</v>
      </c>
      <c r="C6182" s="300" t="s">
        <v>49</v>
      </c>
      <c r="D6182" s="302">
        <v>36.42</v>
      </c>
      <c r="E6182" s="303">
        <v>0.57999999999999996</v>
      </c>
      <c r="F6182" s="110" t="s">
        <v>14403</v>
      </c>
      <c r="G6182" s="126">
        <v>46023</v>
      </c>
      <c r="H6182" s="299" t="s">
        <v>15743</v>
      </c>
      <c r="I6182" s="197" t="str">
        <f>IFERROR(INDEX('CPU-GERAL'!$H$12:$H$2199,MATCH(A6182,'CPU-GERAL'!$B$12:$B$2199,0)),"NÃO ENCONTRADO")</f>
        <v>NÃO ENCONTRADO</v>
      </c>
      <c r="J6182" s="59" t="str">
        <f t="shared" si="96"/>
        <v/>
      </c>
    </row>
    <row r="6183" spans="1:10" x14ac:dyDescent="0.2">
      <c r="A6183" s="300">
        <v>97548</v>
      </c>
      <c r="B6183" s="301" t="s">
        <v>16683</v>
      </c>
      <c r="C6183" s="300" t="s">
        <v>49</v>
      </c>
      <c r="D6183" s="302">
        <v>54.23</v>
      </c>
      <c r="E6183" s="303">
        <v>0.52</v>
      </c>
      <c r="F6183" s="110" t="s">
        <v>14403</v>
      </c>
      <c r="G6183" s="126">
        <v>46023</v>
      </c>
      <c r="H6183" s="299" t="s">
        <v>15743</v>
      </c>
      <c r="I6183" s="197" t="str">
        <f>IFERROR(INDEX('CPU-GERAL'!$H$12:$H$2199,MATCH(A6183,'CPU-GERAL'!$B$12:$B$2199,0)),"NÃO ENCONTRADO")</f>
        <v>NÃO ENCONTRADO</v>
      </c>
      <c r="J6183" s="59" t="str">
        <f t="shared" si="96"/>
        <v/>
      </c>
    </row>
    <row r="6184" spans="1:10" x14ac:dyDescent="0.2">
      <c r="A6184" s="300">
        <v>97550</v>
      </c>
      <c r="B6184" s="301" t="s">
        <v>16684</v>
      </c>
      <c r="C6184" s="300" t="s">
        <v>49</v>
      </c>
      <c r="D6184" s="302">
        <v>90.34</v>
      </c>
      <c r="E6184" s="303">
        <v>0.44</v>
      </c>
      <c r="F6184" s="110" t="s">
        <v>14403</v>
      </c>
      <c r="G6184" s="126">
        <v>46023</v>
      </c>
      <c r="H6184" s="299" t="s">
        <v>15743</v>
      </c>
      <c r="I6184" s="197" t="str">
        <f>IFERROR(INDEX('CPU-GERAL'!$H$12:$H$2199,MATCH(A6184,'CPU-GERAL'!$B$12:$B$2199,0)),"NÃO ENCONTRADO")</f>
        <v>NÃO ENCONTRADO</v>
      </c>
      <c r="J6184" s="59" t="str">
        <f t="shared" si="96"/>
        <v/>
      </c>
    </row>
    <row r="6185" spans="1:10" x14ac:dyDescent="0.2">
      <c r="A6185" s="300">
        <v>97479</v>
      </c>
      <c r="B6185" s="301" t="s">
        <v>16685</v>
      </c>
      <c r="C6185" s="300" t="s">
        <v>49</v>
      </c>
      <c r="D6185" s="302">
        <v>59.69</v>
      </c>
      <c r="E6185" s="303">
        <v>0.67</v>
      </c>
      <c r="F6185" s="110" t="s">
        <v>14403</v>
      </c>
      <c r="G6185" s="126">
        <v>46023</v>
      </c>
      <c r="H6185" s="299" t="s">
        <v>15743</v>
      </c>
      <c r="I6185" s="197" t="str">
        <f>IFERROR(INDEX('CPU-GERAL'!$H$12:$H$2199,MATCH(A6185,'CPU-GERAL'!$B$12:$B$2199,0)),"NÃO ENCONTRADO")</f>
        <v>NÃO ENCONTRADO</v>
      </c>
      <c r="J6185" s="59" t="str">
        <f t="shared" si="96"/>
        <v/>
      </c>
    </row>
    <row r="6186" spans="1:10" x14ac:dyDescent="0.2">
      <c r="A6186" s="300">
        <v>97517</v>
      </c>
      <c r="B6186" s="301" t="s">
        <v>16686</v>
      </c>
      <c r="C6186" s="300" t="s">
        <v>49</v>
      </c>
      <c r="D6186" s="302">
        <v>55.93</v>
      </c>
      <c r="E6186" s="303">
        <v>0.72</v>
      </c>
      <c r="F6186" s="110" t="s">
        <v>14403</v>
      </c>
      <c r="G6186" s="126">
        <v>46023</v>
      </c>
      <c r="H6186" s="299" t="s">
        <v>15743</v>
      </c>
      <c r="I6186" s="197" t="str">
        <f>IFERROR(INDEX('CPU-GERAL'!$H$12:$H$2199,MATCH(A6186,'CPU-GERAL'!$B$12:$B$2199,0)),"NÃO ENCONTRADO")</f>
        <v>NÃO ENCONTRADO</v>
      </c>
      <c r="J6186" s="59" t="str">
        <f t="shared" si="96"/>
        <v/>
      </c>
    </row>
    <row r="6187" spans="1:10" x14ac:dyDescent="0.2">
      <c r="A6187" s="300">
        <v>97481</v>
      </c>
      <c r="B6187" s="301" t="s">
        <v>16687</v>
      </c>
      <c r="C6187" s="300" t="s">
        <v>49</v>
      </c>
      <c r="D6187" s="302">
        <v>86.17</v>
      </c>
      <c r="E6187" s="303">
        <v>0.71</v>
      </c>
      <c r="F6187" s="110" t="s">
        <v>14403</v>
      </c>
      <c r="G6187" s="126">
        <v>46023</v>
      </c>
      <c r="H6187" s="299" t="s">
        <v>15743</v>
      </c>
      <c r="I6187" s="197" t="str">
        <f>IFERROR(INDEX('CPU-GERAL'!$H$12:$H$2199,MATCH(A6187,'CPU-GERAL'!$B$12:$B$2199,0)),"NÃO ENCONTRADO")</f>
        <v>NÃO ENCONTRADO</v>
      </c>
      <c r="J6187" s="59" t="str">
        <f t="shared" si="96"/>
        <v/>
      </c>
    </row>
    <row r="6188" spans="1:10" x14ac:dyDescent="0.2">
      <c r="A6188" s="300">
        <v>97519</v>
      </c>
      <c r="B6188" s="301" t="s">
        <v>16688</v>
      </c>
      <c r="C6188" s="300" t="s">
        <v>49</v>
      </c>
      <c r="D6188" s="302">
        <v>79.53</v>
      </c>
      <c r="E6188" s="303">
        <v>0.77</v>
      </c>
      <c r="F6188" s="110" t="s">
        <v>14403</v>
      </c>
      <c r="G6188" s="126">
        <v>46023</v>
      </c>
      <c r="H6188" s="299" t="s">
        <v>15743</v>
      </c>
      <c r="I6188" s="197" t="str">
        <f>IFERROR(INDEX('CPU-GERAL'!$H$12:$H$2199,MATCH(A6188,'CPU-GERAL'!$B$12:$B$2199,0)),"NÃO ENCONTRADO")</f>
        <v>NÃO ENCONTRADO</v>
      </c>
      <c r="J6188" s="59" t="str">
        <f t="shared" si="96"/>
        <v/>
      </c>
    </row>
    <row r="6189" spans="1:10" x14ac:dyDescent="0.2">
      <c r="A6189" s="300">
        <v>97483</v>
      </c>
      <c r="B6189" s="301" t="s">
        <v>16689</v>
      </c>
      <c r="C6189" s="300" t="s">
        <v>49</v>
      </c>
      <c r="D6189" s="302">
        <v>120.38</v>
      </c>
      <c r="E6189" s="303">
        <v>0.75</v>
      </c>
      <c r="F6189" s="110" t="s">
        <v>14403</v>
      </c>
      <c r="G6189" s="126">
        <v>46023</v>
      </c>
      <c r="H6189" s="299" t="s">
        <v>15743</v>
      </c>
      <c r="I6189" s="197" t="str">
        <f>IFERROR(INDEX('CPU-GERAL'!$H$12:$H$2199,MATCH(A6189,'CPU-GERAL'!$B$12:$B$2199,0)),"NÃO ENCONTRADO")</f>
        <v>NÃO ENCONTRADO</v>
      </c>
      <c r="J6189" s="59" t="str">
        <f t="shared" si="96"/>
        <v/>
      </c>
    </row>
    <row r="6190" spans="1:10" x14ac:dyDescent="0.2">
      <c r="A6190" s="300">
        <v>97521</v>
      </c>
      <c r="B6190" s="301" t="s">
        <v>16690</v>
      </c>
      <c r="C6190" s="300" t="s">
        <v>49</v>
      </c>
      <c r="D6190" s="302">
        <v>110.44</v>
      </c>
      <c r="E6190" s="303">
        <v>0.81</v>
      </c>
      <c r="F6190" s="110" t="s">
        <v>14403</v>
      </c>
      <c r="G6190" s="126">
        <v>46023</v>
      </c>
      <c r="H6190" s="299" t="s">
        <v>15743</v>
      </c>
      <c r="I6190" s="197" t="str">
        <f>IFERROR(INDEX('CPU-GERAL'!$H$12:$H$2199,MATCH(A6190,'CPU-GERAL'!$B$12:$B$2199,0)),"NÃO ENCONTRADO")</f>
        <v>NÃO ENCONTRADO</v>
      </c>
      <c r="J6190" s="59" t="str">
        <f t="shared" si="96"/>
        <v/>
      </c>
    </row>
    <row r="6191" spans="1:10" x14ac:dyDescent="0.2">
      <c r="A6191" s="300">
        <v>97452</v>
      </c>
      <c r="B6191" s="301" t="s">
        <v>16691</v>
      </c>
      <c r="C6191" s="300" t="s">
        <v>49</v>
      </c>
      <c r="D6191" s="302">
        <v>196.01</v>
      </c>
      <c r="E6191" s="303">
        <v>0.65</v>
      </c>
      <c r="F6191" s="110" t="s">
        <v>14403</v>
      </c>
      <c r="G6191" s="126">
        <v>46023</v>
      </c>
      <c r="H6191" s="299" t="s">
        <v>15743</v>
      </c>
      <c r="I6191" s="197" t="str">
        <f>IFERROR(INDEX('CPU-GERAL'!$H$12:$H$2199,MATCH(A6191,'CPU-GERAL'!$B$12:$B$2199,0)),"NÃO ENCONTRADO")</f>
        <v>NÃO ENCONTRADO</v>
      </c>
      <c r="J6191" s="59" t="str">
        <f t="shared" si="96"/>
        <v/>
      </c>
    </row>
    <row r="6192" spans="1:10" x14ac:dyDescent="0.2">
      <c r="A6192" s="300">
        <v>97485</v>
      </c>
      <c r="B6192" s="301" t="s">
        <v>16692</v>
      </c>
      <c r="C6192" s="300" t="s">
        <v>49</v>
      </c>
      <c r="D6192" s="302">
        <v>165.76</v>
      </c>
      <c r="E6192" s="303">
        <v>0.77</v>
      </c>
      <c r="F6192" s="110" t="s">
        <v>14403</v>
      </c>
      <c r="G6192" s="126">
        <v>46023</v>
      </c>
      <c r="H6192" s="299" t="s">
        <v>15743</v>
      </c>
      <c r="I6192" s="197" t="str">
        <f>IFERROR(INDEX('CPU-GERAL'!$H$12:$H$2199,MATCH(A6192,'CPU-GERAL'!$B$12:$B$2199,0)),"NÃO ENCONTRADO")</f>
        <v>NÃO ENCONTRADO</v>
      </c>
      <c r="J6192" s="59" t="str">
        <f t="shared" si="96"/>
        <v/>
      </c>
    </row>
    <row r="6193" spans="1:10" x14ac:dyDescent="0.2">
      <c r="A6193" s="300">
        <v>97523</v>
      </c>
      <c r="B6193" s="301" t="s">
        <v>16693</v>
      </c>
      <c r="C6193" s="300" t="s">
        <v>49</v>
      </c>
      <c r="D6193" s="302">
        <v>151.72</v>
      </c>
      <c r="E6193" s="303">
        <v>0.84</v>
      </c>
      <c r="F6193" s="110" t="s">
        <v>14403</v>
      </c>
      <c r="G6193" s="126">
        <v>46023</v>
      </c>
      <c r="H6193" s="299" t="s">
        <v>15743</v>
      </c>
      <c r="I6193" s="197" t="str">
        <f>IFERROR(INDEX('CPU-GERAL'!$H$12:$H$2199,MATCH(A6193,'CPU-GERAL'!$B$12:$B$2199,0)),"NÃO ENCONTRADO")</f>
        <v>NÃO ENCONTRADO</v>
      </c>
      <c r="J6193" s="59" t="str">
        <f t="shared" si="96"/>
        <v/>
      </c>
    </row>
    <row r="6194" spans="1:10" x14ac:dyDescent="0.2">
      <c r="A6194" s="300">
        <v>97454</v>
      </c>
      <c r="B6194" s="301" t="s">
        <v>16694</v>
      </c>
      <c r="C6194" s="300" t="s">
        <v>49</v>
      </c>
      <c r="D6194" s="302">
        <v>326.29000000000002</v>
      </c>
      <c r="E6194" s="303">
        <v>0.78</v>
      </c>
      <c r="F6194" s="110" t="s">
        <v>14403</v>
      </c>
      <c r="G6194" s="126">
        <v>46023</v>
      </c>
      <c r="H6194" s="299" t="s">
        <v>15743</v>
      </c>
      <c r="I6194" s="197" t="str">
        <f>IFERROR(INDEX('CPU-GERAL'!$H$12:$H$2199,MATCH(A6194,'CPU-GERAL'!$B$12:$B$2199,0)),"NÃO ENCONTRADO")</f>
        <v>NÃO ENCONTRADO</v>
      </c>
      <c r="J6194" s="59" t="str">
        <f t="shared" si="96"/>
        <v/>
      </c>
    </row>
    <row r="6195" spans="1:10" x14ac:dyDescent="0.2">
      <c r="A6195" s="300">
        <v>97487</v>
      </c>
      <c r="B6195" s="301" t="s">
        <v>16695</v>
      </c>
      <c r="C6195" s="300" t="s">
        <v>49</v>
      </c>
      <c r="D6195" s="302">
        <v>304.93</v>
      </c>
      <c r="E6195" s="303">
        <v>0.84</v>
      </c>
      <c r="F6195" s="110" t="s">
        <v>14403</v>
      </c>
      <c r="G6195" s="126">
        <v>46023</v>
      </c>
      <c r="H6195" s="299" t="s">
        <v>15743</v>
      </c>
      <c r="I6195" s="197" t="str">
        <f>IFERROR(INDEX('CPU-GERAL'!$H$12:$H$2199,MATCH(A6195,'CPU-GERAL'!$B$12:$B$2199,0)),"NÃO ENCONTRADO")</f>
        <v>NÃO ENCONTRADO</v>
      </c>
      <c r="J6195" s="59" t="str">
        <f t="shared" si="96"/>
        <v/>
      </c>
    </row>
    <row r="6196" spans="1:10" x14ac:dyDescent="0.2">
      <c r="A6196" s="300">
        <v>97525</v>
      </c>
      <c r="B6196" s="301" t="s">
        <v>16696</v>
      </c>
      <c r="C6196" s="300" t="s">
        <v>49</v>
      </c>
      <c r="D6196" s="302">
        <v>284.7</v>
      </c>
      <c r="E6196" s="303">
        <v>0.9</v>
      </c>
      <c r="F6196" s="110" t="s">
        <v>14403</v>
      </c>
      <c r="G6196" s="126">
        <v>46023</v>
      </c>
      <c r="H6196" s="299" t="s">
        <v>15743</v>
      </c>
      <c r="I6196" s="197" t="str">
        <f>IFERROR(INDEX('CPU-GERAL'!$H$12:$H$2199,MATCH(A6196,'CPU-GERAL'!$B$12:$B$2199,0)),"NÃO ENCONTRADO")</f>
        <v>NÃO ENCONTRADO</v>
      </c>
      <c r="J6196" s="59" t="str">
        <f t="shared" si="96"/>
        <v/>
      </c>
    </row>
    <row r="6197" spans="1:10" x14ac:dyDescent="0.2">
      <c r="A6197" s="300">
        <v>97456</v>
      </c>
      <c r="B6197" s="301" t="s">
        <v>16697</v>
      </c>
      <c r="C6197" s="300" t="s">
        <v>49</v>
      </c>
      <c r="D6197" s="302">
        <v>735.68</v>
      </c>
      <c r="E6197" s="303">
        <v>0.9</v>
      </c>
      <c r="F6197" s="110" t="s">
        <v>14403</v>
      </c>
      <c r="G6197" s="126">
        <v>46023</v>
      </c>
      <c r="H6197" s="299" t="s">
        <v>15743</v>
      </c>
      <c r="I6197" s="197" t="str">
        <f>IFERROR(INDEX('CPU-GERAL'!$H$12:$H$2199,MATCH(A6197,'CPU-GERAL'!$B$12:$B$2199,0)),"NÃO ENCONTRADO")</f>
        <v>NÃO ENCONTRADO</v>
      </c>
      <c r="J6197" s="59" t="str">
        <f t="shared" si="96"/>
        <v/>
      </c>
    </row>
    <row r="6198" spans="1:10" x14ac:dyDescent="0.2">
      <c r="A6198" s="300">
        <v>97489</v>
      </c>
      <c r="B6198" s="301" t="s">
        <v>16698</v>
      </c>
      <c r="C6198" s="300" t="s">
        <v>49</v>
      </c>
      <c r="D6198" s="302">
        <v>723.18</v>
      </c>
      <c r="E6198" s="303">
        <v>0.91</v>
      </c>
      <c r="F6198" s="110" t="s">
        <v>14403</v>
      </c>
      <c r="G6198" s="126">
        <v>46023</v>
      </c>
      <c r="H6198" s="299" t="s">
        <v>15743</v>
      </c>
      <c r="I6198" s="197" t="str">
        <f>IFERROR(INDEX('CPU-GERAL'!$H$12:$H$2199,MATCH(A6198,'CPU-GERAL'!$B$12:$B$2199,0)),"NÃO ENCONTRADO")</f>
        <v>NÃO ENCONTRADO</v>
      </c>
      <c r="J6198" s="59" t="str">
        <f t="shared" si="96"/>
        <v/>
      </c>
    </row>
    <row r="6199" spans="1:10" x14ac:dyDescent="0.2">
      <c r="A6199" s="300">
        <v>97527</v>
      </c>
      <c r="B6199" s="301" t="s">
        <v>16699</v>
      </c>
      <c r="C6199" s="300" t="s">
        <v>49</v>
      </c>
      <c r="D6199" s="302">
        <v>696.79</v>
      </c>
      <c r="E6199" s="303">
        <v>0.95</v>
      </c>
      <c r="F6199" s="110" t="s">
        <v>14403</v>
      </c>
      <c r="G6199" s="126">
        <v>46023</v>
      </c>
      <c r="H6199" s="299" t="s">
        <v>15743</v>
      </c>
      <c r="I6199" s="197" t="str">
        <f>IFERROR(INDEX('CPU-GERAL'!$H$12:$H$2199,MATCH(A6199,'CPU-GERAL'!$B$12:$B$2199,0)),"NÃO ENCONTRADO")</f>
        <v>NÃO ENCONTRADO</v>
      </c>
      <c r="J6199" s="59" t="str">
        <f t="shared" si="96"/>
        <v/>
      </c>
    </row>
    <row r="6200" spans="1:10" x14ac:dyDescent="0.2">
      <c r="A6200" s="300">
        <v>97434</v>
      </c>
      <c r="B6200" s="301" t="s">
        <v>16700</v>
      </c>
      <c r="C6200" s="300" t="s">
        <v>49</v>
      </c>
      <c r="D6200" s="302">
        <v>98.44</v>
      </c>
      <c r="E6200" s="303">
        <v>0.66</v>
      </c>
      <c r="F6200" s="110" t="s">
        <v>14403</v>
      </c>
      <c r="G6200" s="126">
        <v>46023</v>
      </c>
      <c r="H6200" s="299" t="s">
        <v>15743</v>
      </c>
      <c r="I6200" s="197" t="str">
        <f>IFERROR(INDEX('CPU-GERAL'!$H$12:$H$2199,MATCH(A6200,'CPU-GERAL'!$B$12:$B$2199,0)),"NÃO ENCONTRADO")</f>
        <v>NÃO ENCONTRADO</v>
      </c>
      <c r="J6200" s="59" t="str">
        <f t="shared" si="96"/>
        <v/>
      </c>
    </row>
    <row r="6201" spans="1:10" x14ac:dyDescent="0.2">
      <c r="A6201" s="300">
        <v>97436</v>
      </c>
      <c r="B6201" s="301" t="s">
        <v>16701</v>
      </c>
      <c r="C6201" s="300" t="s">
        <v>49</v>
      </c>
      <c r="D6201" s="302">
        <v>112.24</v>
      </c>
      <c r="E6201" s="303">
        <v>0.69</v>
      </c>
      <c r="F6201" s="110" t="s">
        <v>14403</v>
      </c>
      <c r="G6201" s="126">
        <v>46023</v>
      </c>
      <c r="H6201" s="299" t="s">
        <v>15743</v>
      </c>
      <c r="I6201" s="197" t="str">
        <f>IFERROR(INDEX('CPU-GERAL'!$H$12:$H$2199,MATCH(A6201,'CPU-GERAL'!$B$12:$B$2199,0)),"NÃO ENCONTRADO")</f>
        <v>NÃO ENCONTRADO</v>
      </c>
      <c r="J6201" s="59" t="str">
        <f t="shared" si="96"/>
        <v/>
      </c>
    </row>
    <row r="6202" spans="1:10" x14ac:dyDescent="0.2">
      <c r="A6202" s="300">
        <v>97438</v>
      </c>
      <c r="B6202" s="301" t="s">
        <v>16702</v>
      </c>
      <c r="C6202" s="300" t="s">
        <v>49</v>
      </c>
      <c r="D6202" s="302">
        <v>124.63</v>
      </c>
      <c r="E6202" s="303">
        <v>0.71</v>
      </c>
      <c r="F6202" s="110" t="s">
        <v>14403</v>
      </c>
      <c r="G6202" s="126">
        <v>46023</v>
      </c>
      <c r="H6202" s="299" t="s">
        <v>15743</v>
      </c>
      <c r="I6202" s="197" t="str">
        <f>IFERROR(INDEX('CPU-GERAL'!$H$12:$H$2199,MATCH(A6202,'CPU-GERAL'!$B$12:$B$2199,0)),"NÃO ENCONTRADO")</f>
        <v>NÃO ENCONTRADO</v>
      </c>
      <c r="J6202" s="59" t="str">
        <f t="shared" si="96"/>
        <v/>
      </c>
    </row>
    <row r="6203" spans="1:10" x14ac:dyDescent="0.2">
      <c r="A6203" s="300">
        <v>97547</v>
      </c>
      <c r="B6203" s="301" t="s">
        <v>16703</v>
      </c>
      <c r="C6203" s="300" t="s">
        <v>49</v>
      </c>
      <c r="D6203" s="302">
        <v>36.42</v>
      </c>
      <c r="E6203" s="303">
        <v>0.57999999999999996</v>
      </c>
      <c r="F6203" s="110" t="s">
        <v>14403</v>
      </c>
      <c r="G6203" s="126">
        <v>46023</v>
      </c>
      <c r="H6203" s="299" t="s">
        <v>15743</v>
      </c>
      <c r="I6203" s="197" t="str">
        <f>IFERROR(INDEX('CPU-GERAL'!$H$12:$H$2199,MATCH(A6203,'CPU-GERAL'!$B$12:$B$2199,0)),"NÃO ENCONTRADO")</f>
        <v>NÃO ENCONTRADO</v>
      </c>
      <c r="J6203" s="59" t="str">
        <f t="shared" si="96"/>
        <v/>
      </c>
    </row>
    <row r="6204" spans="1:10" x14ac:dyDescent="0.2">
      <c r="A6204" s="300">
        <v>97549</v>
      </c>
      <c r="B6204" s="301" t="s">
        <v>16704</v>
      </c>
      <c r="C6204" s="300" t="s">
        <v>49</v>
      </c>
      <c r="D6204" s="302">
        <v>54.23</v>
      </c>
      <c r="E6204" s="303">
        <v>0.52</v>
      </c>
      <c r="F6204" s="110" t="s">
        <v>14403</v>
      </c>
      <c r="G6204" s="126">
        <v>46023</v>
      </c>
      <c r="H6204" s="299" t="s">
        <v>15743</v>
      </c>
      <c r="I6204" s="197" t="str">
        <f>IFERROR(INDEX('CPU-GERAL'!$H$12:$H$2199,MATCH(A6204,'CPU-GERAL'!$B$12:$B$2199,0)),"NÃO ENCONTRADO")</f>
        <v>NÃO ENCONTRADO</v>
      </c>
      <c r="J6204" s="59" t="str">
        <f t="shared" si="96"/>
        <v/>
      </c>
    </row>
    <row r="6205" spans="1:10" x14ac:dyDescent="0.2">
      <c r="A6205" s="300">
        <v>97551</v>
      </c>
      <c r="B6205" s="301" t="s">
        <v>16705</v>
      </c>
      <c r="C6205" s="300" t="s">
        <v>49</v>
      </c>
      <c r="D6205" s="302">
        <v>90.34</v>
      </c>
      <c r="E6205" s="303">
        <v>0.44</v>
      </c>
      <c r="F6205" s="110" t="s">
        <v>14403</v>
      </c>
      <c r="G6205" s="126">
        <v>46023</v>
      </c>
      <c r="H6205" s="299" t="s">
        <v>15743</v>
      </c>
      <c r="I6205" s="197" t="str">
        <f>IFERROR(INDEX('CPU-GERAL'!$H$12:$H$2199,MATCH(A6205,'CPU-GERAL'!$B$12:$B$2199,0)),"NÃO ENCONTRADO")</f>
        <v>NÃO ENCONTRADO</v>
      </c>
      <c r="J6205" s="59" t="str">
        <f t="shared" si="96"/>
        <v/>
      </c>
    </row>
    <row r="6206" spans="1:10" x14ac:dyDescent="0.2">
      <c r="A6206" s="300">
        <v>97480</v>
      </c>
      <c r="B6206" s="301" t="s">
        <v>16706</v>
      </c>
      <c r="C6206" s="300" t="s">
        <v>49</v>
      </c>
      <c r="D6206" s="302">
        <v>59.69</v>
      </c>
      <c r="E6206" s="303">
        <v>0.67</v>
      </c>
      <c r="F6206" s="110" t="s">
        <v>14403</v>
      </c>
      <c r="G6206" s="126">
        <v>46023</v>
      </c>
      <c r="H6206" s="299" t="s">
        <v>15743</v>
      </c>
      <c r="I6206" s="197" t="str">
        <f>IFERROR(INDEX('CPU-GERAL'!$H$12:$H$2199,MATCH(A6206,'CPU-GERAL'!$B$12:$B$2199,0)),"NÃO ENCONTRADO")</f>
        <v>NÃO ENCONTRADO</v>
      </c>
      <c r="J6206" s="59" t="str">
        <f t="shared" si="96"/>
        <v/>
      </c>
    </row>
    <row r="6207" spans="1:10" x14ac:dyDescent="0.2">
      <c r="A6207" s="300">
        <v>97518</v>
      </c>
      <c r="B6207" s="301" t="s">
        <v>16707</v>
      </c>
      <c r="C6207" s="300" t="s">
        <v>49</v>
      </c>
      <c r="D6207" s="302">
        <v>55.93</v>
      </c>
      <c r="E6207" s="303">
        <v>0.72</v>
      </c>
      <c r="F6207" s="110" t="s">
        <v>14403</v>
      </c>
      <c r="G6207" s="126">
        <v>46023</v>
      </c>
      <c r="H6207" s="299" t="s">
        <v>15743</v>
      </c>
      <c r="I6207" s="197" t="str">
        <f>IFERROR(INDEX('CPU-GERAL'!$H$12:$H$2199,MATCH(A6207,'CPU-GERAL'!$B$12:$B$2199,0)),"NÃO ENCONTRADO")</f>
        <v>NÃO ENCONTRADO</v>
      </c>
      <c r="J6207" s="59" t="str">
        <f t="shared" si="96"/>
        <v/>
      </c>
    </row>
    <row r="6208" spans="1:10" x14ac:dyDescent="0.2">
      <c r="A6208" s="300">
        <v>97482</v>
      </c>
      <c r="B6208" s="301" t="s">
        <v>16708</v>
      </c>
      <c r="C6208" s="300" t="s">
        <v>49</v>
      </c>
      <c r="D6208" s="302">
        <v>86.17</v>
      </c>
      <c r="E6208" s="303">
        <v>0.71</v>
      </c>
      <c r="F6208" s="110" t="s">
        <v>14403</v>
      </c>
      <c r="G6208" s="126">
        <v>46023</v>
      </c>
      <c r="H6208" s="299" t="s">
        <v>15743</v>
      </c>
      <c r="I6208" s="197" t="str">
        <f>IFERROR(INDEX('CPU-GERAL'!$H$12:$H$2199,MATCH(A6208,'CPU-GERAL'!$B$12:$B$2199,0)),"NÃO ENCONTRADO")</f>
        <v>NÃO ENCONTRADO</v>
      </c>
      <c r="J6208" s="59" t="str">
        <f t="shared" si="96"/>
        <v/>
      </c>
    </row>
    <row r="6209" spans="1:10" x14ac:dyDescent="0.2">
      <c r="A6209" s="300">
        <v>97520</v>
      </c>
      <c r="B6209" s="301" t="s">
        <v>16709</v>
      </c>
      <c r="C6209" s="300" t="s">
        <v>49</v>
      </c>
      <c r="D6209" s="302">
        <v>79.53</v>
      </c>
      <c r="E6209" s="303">
        <v>0.77</v>
      </c>
      <c r="F6209" s="110" t="s">
        <v>14403</v>
      </c>
      <c r="G6209" s="126">
        <v>46023</v>
      </c>
      <c r="H6209" s="299" t="s">
        <v>15743</v>
      </c>
      <c r="I6209" s="197" t="str">
        <f>IFERROR(INDEX('CPU-GERAL'!$H$12:$H$2199,MATCH(A6209,'CPU-GERAL'!$B$12:$B$2199,0)),"NÃO ENCONTRADO")</f>
        <v>NÃO ENCONTRADO</v>
      </c>
      <c r="J6209" s="59" t="str">
        <f t="shared" si="96"/>
        <v/>
      </c>
    </row>
    <row r="6210" spans="1:10" x14ac:dyDescent="0.2">
      <c r="A6210" s="300">
        <v>97484</v>
      </c>
      <c r="B6210" s="301" t="s">
        <v>16710</v>
      </c>
      <c r="C6210" s="300" t="s">
        <v>49</v>
      </c>
      <c r="D6210" s="302">
        <v>120.38</v>
      </c>
      <c r="E6210" s="303">
        <v>0.75</v>
      </c>
      <c r="F6210" s="110" t="s">
        <v>14403</v>
      </c>
      <c r="G6210" s="126">
        <v>46023</v>
      </c>
      <c r="H6210" s="299" t="s">
        <v>15743</v>
      </c>
      <c r="I6210" s="197" t="str">
        <f>IFERROR(INDEX('CPU-GERAL'!$H$12:$H$2199,MATCH(A6210,'CPU-GERAL'!$B$12:$B$2199,0)),"NÃO ENCONTRADO")</f>
        <v>NÃO ENCONTRADO</v>
      </c>
      <c r="J6210" s="59" t="str">
        <f t="shared" si="96"/>
        <v/>
      </c>
    </row>
    <row r="6211" spans="1:10" x14ac:dyDescent="0.2">
      <c r="A6211" s="300">
        <v>97522</v>
      </c>
      <c r="B6211" s="301" t="s">
        <v>16711</v>
      </c>
      <c r="C6211" s="300" t="s">
        <v>49</v>
      </c>
      <c r="D6211" s="302">
        <v>110.44</v>
      </c>
      <c r="E6211" s="303">
        <v>0.81</v>
      </c>
      <c r="F6211" s="110" t="s">
        <v>14403</v>
      </c>
      <c r="G6211" s="126">
        <v>46023</v>
      </c>
      <c r="H6211" s="299" t="s">
        <v>15743</v>
      </c>
      <c r="I6211" s="197" t="str">
        <f>IFERROR(INDEX('CPU-GERAL'!$H$12:$H$2199,MATCH(A6211,'CPU-GERAL'!$B$12:$B$2199,0)),"NÃO ENCONTRADO")</f>
        <v>NÃO ENCONTRADO</v>
      </c>
      <c r="J6211" s="59" t="str">
        <f t="shared" si="96"/>
        <v/>
      </c>
    </row>
    <row r="6212" spans="1:10" x14ac:dyDescent="0.2">
      <c r="A6212" s="300">
        <v>97453</v>
      </c>
      <c r="B6212" s="301" t="s">
        <v>16712</v>
      </c>
      <c r="C6212" s="300" t="s">
        <v>49</v>
      </c>
      <c r="D6212" s="302">
        <v>207.84</v>
      </c>
      <c r="E6212" s="303">
        <v>0.67</v>
      </c>
      <c r="F6212" s="110" t="s">
        <v>14403</v>
      </c>
      <c r="G6212" s="126">
        <v>46023</v>
      </c>
      <c r="H6212" s="299" t="s">
        <v>15743</v>
      </c>
      <c r="I6212" s="197" t="str">
        <f>IFERROR(INDEX('CPU-GERAL'!$H$12:$H$2199,MATCH(A6212,'CPU-GERAL'!$B$12:$B$2199,0)),"NÃO ENCONTRADO")</f>
        <v>NÃO ENCONTRADO</v>
      </c>
      <c r="J6212" s="59" t="str">
        <f t="shared" ref="J6212:J6275" si="97">IF(I6212&lt;&gt;"NÃO ENCONTRADO",IF(D6212=I6212,"IGUAL A CPU",I6212-D6212),"")</f>
        <v/>
      </c>
    </row>
    <row r="6213" spans="1:10" x14ac:dyDescent="0.2">
      <c r="A6213" s="300">
        <v>97486</v>
      </c>
      <c r="B6213" s="301" t="s">
        <v>16713</v>
      </c>
      <c r="C6213" s="300" t="s">
        <v>49</v>
      </c>
      <c r="D6213" s="302">
        <v>177.59</v>
      </c>
      <c r="E6213" s="303">
        <v>0.79</v>
      </c>
      <c r="F6213" s="110" t="s">
        <v>14403</v>
      </c>
      <c r="G6213" s="126">
        <v>46023</v>
      </c>
      <c r="H6213" s="299" t="s">
        <v>15743</v>
      </c>
      <c r="I6213" s="197" t="str">
        <f>IFERROR(INDEX('CPU-GERAL'!$H$12:$H$2199,MATCH(A6213,'CPU-GERAL'!$B$12:$B$2199,0)),"NÃO ENCONTRADO")</f>
        <v>NÃO ENCONTRADO</v>
      </c>
      <c r="J6213" s="59" t="str">
        <f t="shared" si="97"/>
        <v/>
      </c>
    </row>
    <row r="6214" spans="1:10" x14ac:dyDescent="0.2">
      <c r="A6214" s="300">
        <v>97524</v>
      </c>
      <c r="B6214" s="301" t="s">
        <v>16714</v>
      </c>
      <c r="C6214" s="300" t="s">
        <v>49</v>
      </c>
      <c r="D6214" s="302">
        <v>163.55000000000001</v>
      </c>
      <c r="E6214" s="303">
        <v>0.85</v>
      </c>
      <c r="F6214" s="110" t="s">
        <v>14403</v>
      </c>
      <c r="G6214" s="126">
        <v>46023</v>
      </c>
      <c r="H6214" s="299" t="s">
        <v>15743</v>
      </c>
      <c r="I6214" s="197" t="str">
        <f>IFERROR(INDEX('CPU-GERAL'!$H$12:$H$2199,MATCH(A6214,'CPU-GERAL'!$B$12:$B$2199,0)),"NÃO ENCONTRADO")</f>
        <v>NÃO ENCONTRADO</v>
      </c>
      <c r="J6214" s="59" t="str">
        <f t="shared" si="97"/>
        <v/>
      </c>
    </row>
    <row r="6215" spans="1:10" x14ac:dyDescent="0.2">
      <c r="A6215" s="300">
        <v>97455</v>
      </c>
      <c r="B6215" s="301" t="s">
        <v>16715</v>
      </c>
      <c r="C6215" s="300" t="s">
        <v>49</v>
      </c>
      <c r="D6215" s="302">
        <v>345.21</v>
      </c>
      <c r="E6215" s="303">
        <v>0.79</v>
      </c>
      <c r="F6215" s="110" t="s">
        <v>14403</v>
      </c>
      <c r="G6215" s="126">
        <v>46023</v>
      </c>
      <c r="H6215" s="299" t="s">
        <v>15743</v>
      </c>
      <c r="I6215" s="197" t="str">
        <f>IFERROR(INDEX('CPU-GERAL'!$H$12:$H$2199,MATCH(A6215,'CPU-GERAL'!$B$12:$B$2199,0)),"NÃO ENCONTRADO")</f>
        <v>NÃO ENCONTRADO</v>
      </c>
      <c r="J6215" s="59" t="str">
        <f t="shared" si="97"/>
        <v/>
      </c>
    </row>
    <row r="6216" spans="1:10" x14ac:dyDescent="0.2">
      <c r="A6216" s="300">
        <v>97488</v>
      </c>
      <c r="B6216" s="301" t="s">
        <v>16716</v>
      </c>
      <c r="C6216" s="300" t="s">
        <v>49</v>
      </c>
      <c r="D6216" s="302">
        <v>323.85000000000002</v>
      </c>
      <c r="E6216" s="303">
        <v>0.85</v>
      </c>
      <c r="F6216" s="110" t="s">
        <v>14403</v>
      </c>
      <c r="G6216" s="126">
        <v>46023</v>
      </c>
      <c r="H6216" s="299" t="s">
        <v>15743</v>
      </c>
      <c r="I6216" s="197" t="str">
        <f>IFERROR(INDEX('CPU-GERAL'!$H$12:$H$2199,MATCH(A6216,'CPU-GERAL'!$B$12:$B$2199,0)),"NÃO ENCONTRADO")</f>
        <v>NÃO ENCONTRADO</v>
      </c>
      <c r="J6216" s="59" t="str">
        <f t="shared" si="97"/>
        <v/>
      </c>
    </row>
    <row r="6217" spans="1:10" x14ac:dyDescent="0.2">
      <c r="A6217" s="300">
        <v>97526</v>
      </c>
      <c r="B6217" s="301" t="s">
        <v>16717</v>
      </c>
      <c r="C6217" s="300" t="s">
        <v>49</v>
      </c>
      <c r="D6217" s="302">
        <v>303.62</v>
      </c>
      <c r="E6217" s="303">
        <v>0.9</v>
      </c>
      <c r="F6217" s="110" t="s">
        <v>14403</v>
      </c>
      <c r="G6217" s="126">
        <v>46023</v>
      </c>
      <c r="H6217" s="299" t="s">
        <v>15743</v>
      </c>
      <c r="I6217" s="197" t="str">
        <f>IFERROR(INDEX('CPU-GERAL'!$H$12:$H$2199,MATCH(A6217,'CPU-GERAL'!$B$12:$B$2199,0)),"NÃO ENCONTRADO")</f>
        <v>NÃO ENCONTRADO</v>
      </c>
      <c r="J6217" s="59" t="str">
        <f t="shared" si="97"/>
        <v/>
      </c>
    </row>
    <row r="6218" spans="1:10" x14ac:dyDescent="0.2">
      <c r="A6218" s="300">
        <v>97457</v>
      </c>
      <c r="B6218" s="301" t="s">
        <v>16718</v>
      </c>
      <c r="C6218" s="300" t="s">
        <v>49</v>
      </c>
      <c r="D6218" s="302">
        <v>650.79</v>
      </c>
      <c r="E6218" s="303">
        <v>0.89</v>
      </c>
      <c r="F6218" s="110" t="s">
        <v>14403</v>
      </c>
      <c r="G6218" s="126">
        <v>46023</v>
      </c>
      <c r="H6218" s="299" t="s">
        <v>15743</v>
      </c>
      <c r="I6218" s="197" t="str">
        <f>IFERROR(INDEX('CPU-GERAL'!$H$12:$H$2199,MATCH(A6218,'CPU-GERAL'!$B$12:$B$2199,0)),"NÃO ENCONTRADO")</f>
        <v>NÃO ENCONTRADO</v>
      </c>
      <c r="J6218" s="59" t="str">
        <f t="shared" si="97"/>
        <v/>
      </c>
    </row>
    <row r="6219" spans="1:10" x14ac:dyDescent="0.2">
      <c r="A6219" s="300">
        <v>97490</v>
      </c>
      <c r="B6219" s="301" t="s">
        <v>16719</v>
      </c>
      <c r="C6219" s="300" t="s">
        <v>49</v>
      </c>
      <c r="D6219" s="302">
        <v>638.29</v>
      </c>
      <c r="E6219" s="303">
        <v>0.9</v>
      </c>
      <c r="F6219" s="110" t="s">
        <v>14403</v>
      </c>
      <c r="G6219" s="126">
        <v>46023</v>
      </c>
      <c r="H6219" s="299" t="s">
        <v>15743</v>
      </c>
      <c r="I6219" s="197" t="str">
        <f>IFERROR(INDEX('CPU-GERAL'!$H$12:$H$2199,MATCH(A6219,'CPU-GERAL'!$B$12:$B$2199,0)),"NÃO ENCONTRADO")</f>
        <v>NÃO ENCONTRADO</v>
      </c>
      <c r="J6219" s="59" t="str">
        <f t="shared" si="97"/>
        <v/>
      </c>
    </row>
    <row r="6220" spans="1:10" x14ac:dyDescent="0.2">
      <c r="A6220" s="300">
        <v>97528</v>
      </c>
      <c r="B6220" s="301" t="s">
        <v>16720</v>
      </c>
      <c r="C6220" s="300" t="s">
        <v>49</v>
      </c>
      <c r="D6220" s="302">
        <v>611.9</v>
      </c>
      <c r="E6220" s="303">
        <v>0.94</v>
      </c>
      <c r="F6220" s="110" t="s">
        <v>14403</v>
      </c>
      <c r="G6220" s="126">
        <v>46023</v>
      </c>
      <c r="H6220" s="299" t="s">
        <v>15743</v>
      </c>
      <c r="I6220" s="197" t="str">
        <f>IFERROR(INDEX('CPU-GERAL'!$H$12:$H$2199,MATCH(A6220,'CPU-GERAL'!$B$12:$B$2199,0)),"NÃO ENCONTRADO")</f>
        <v>NÃO ENCONTRADO</v>
      </c>
      <c r="J6220" s="59" t="str">
        <f t="shared" si="97"/>
        <v/>
      </c>
    </row>
    <row r="6221" spans="1:10" x14ac:dyDescent="0.2">
      <c r="A6221" s="300">
        <v>101906</v>
      </c>
      <c r="B6221" s="301" t="s">
        <v>16721</v>
      </c>
      <c r="C6221" s="300" t="s">
        <v>49</v>
      </c>
      <c r="D6221" s="302">
        <v>642.32000000000005</v>
      </c>
      <c r="E6221" s="303">
        <v>0</v>
      </c>
      <c r="F6221" s="110" t="s">
        <v>14403</v>
      </c>
      <c r="G6221" s="126">
        <v>46023</v>
      </c>
      <c r="H6221" s="299" t="s">
        <v>15743</v>
      </c>
      <c r="I6221" s="197" t="str">
        <f>IFERROR(INDEX('CPU-GERAL'!$H$12:$H$2199,MATCH(A6221,'CPU-GERAL'!$B$12:$B$2199,0)),"NÃO ENCONTRADO")</f>
        <v>NÃO ENCONTRADO</v>
      </c>
      <c r="J6221" s="59" t="str">
        <f t="shared" si="97"/>
        <v/>
      </c>
    </row>
    <row r="6222" spans="1:10" x14ac:dyDescent="0.2">
      <c r="A6222" s="300">
        <v>101907</v>
      </c>
      <c r="B6222" s="301" t="s">
        <v>16722</v>
      </c>
      <c r="C6222" s="300" t="s">
        <v>49</v>
      </c>
      <c r="D6222" s="302">
        <v>693.67</v>
      </c>
      <c r="E6222" s="303">
        <v>0</v>
      </c>
      <c r="F6222" s="110" t="s">
        <v>14403</v>
      </c>
      <c r="G6222" s="126">
        <v>46023</v>
      </c>
      <c r="H6222" s="299" t="s">
        <v>15743</v>
      </c>
      <c r="I6222" s="197" t="str">
        <f>IFERROR(INDEX('CPU-GERAL'!$H$12:$H$2199,MATCH(A6222,'CPU-GERAL'!$B$12:$B$2199,0)),"NÃO ENCONTRADO")</f>
        <v>NÃO ENCONTRADO</v>
      </c>
      <c r="J6222" s="59" t="str">
        <f t="shared" si="97"/>
        <v/>
      </c>
    </row>
    <row r="6223" spans="1:10" x14ac:dyDescent="0.2">
      <c r="A6223" s="300">
        <v>101911</v>
      </c>
      <c r="B6223" s="301" t="s">
        <v>16723</v>
      </c>
      <c r="C6223" s="300" t="s">
        <v>49</v>
      </c>
      <c r="D6223" s="302">
        <v>334.24</v>
      </c>
      <c r="E6223" s="303">
        <v>0</v>
      </c>
      <c r="F6223" s="110" t="s">
        <v>14403</v>
      </c>
      <c r="G6223" s="126">
        <v>46023</v>
      </c>
      <c r="H6223" s="299" t="s">
        <v>15743</v>
      </c>
      <c r="I6223" s="197" t="str">
        <f>IFERROR(INDEX('CPU-GERAL'!$H$12:$H$2199,MATCH(A6223,'CPU-GERAL'!$B$12:$B$2199,0)),"NÃO ENCONTRADO")</f>
        <v>NÃO ENCONTRADO</v>
      </c>
      <c r="J6223" s="59" t="str">
        <f t="shared" si="97"/>
        <v/>
      </c>
    </row>
    <row r="6224" spans="1:10" x14ac:dyDescent="0.2">
      <c r="A6224" s="300">
        <v>101908</v>
      </c>
      <c r="B6224" s="301" t="s">
        <v>16724</v>
      </c>
      <c r="C6224" s="300" t="s">
        <v>49</v>
      </c>
      <c r="D6224" s="302">
        <v>214.43</v>
      </c>
      <c r="E6224" s="303">
        <v>0.01</v>
      </c>
      <c r="F6224" s="110" t="s">
        <v>14403</v>
      </c>
      <c r="G6224" s="126">
        <v>46023</v>
      </c>
      <c r="H6224" s="299" t="s">
        <v>15743</v>
      </c>
      <c r="I6224" s="197" t="str">
        <f>IFERROR(INDEX('CPU-GERAL'!$H$12:$H$2199,MATCH(A6224,'CPU-GERAL'!$B$12:$B$2199,0)),"NÃO ENCONTRADO")</f>
        <v>NÃO ENCONTRADO</v>
      </c>
      <c r="J6224" s="59" t="str">
        <f t="shared" si="97"/>
        <v/>
      </c>
    </row>
    <row r="6225" spans="1:10" x14ac:dyDescent="0.2">
      <c r="A6225" s="300">
        <v>101909</v>
      </c>
      <c r="B6225" s="301" t="s">
        <v>16725</v>
      </c>
      <c r="C6225" s="300" t="s">
        <v>49</v>
      </c>
      <c r="D6225" s="302">
        <v>248.67</v>
      </c>
      <c r="E6225" s="303">
        <v>0.01</v>
      </c>
      <c r="F6225" s="110" t="s">
        <v>14403</v>
      </c>
      <c r="G6225" s="126">
        <v>46023</v>
      </c>
      <c r="H6225" s="299" t="s">
        <v>15743</v>
      </c>
      <c r="I6225" s="197" t="str">
        <f>IFERROR(INDEX('CPU-GERAL'!$H$12:$H$2199,MATCH(A6225,'CPU-GERAL'!$B$12:$B$2199,0)),"NÃO ENCONTRADO")</f>
        <v>NÃO ENCONTRADO</v>
      </c>
      <c r="J6225" s="59" t="str">
        <f t="shared" si="97"/>
        <v/>
      </c>
    </row>
    <row r="6226" spans="1:10" x14ac:dyDescent="0.2">
      <c r="A6226" s="300">
        <v>101910</v>
      </c>
      <c r="B6226" s="301" t="s">
        <v>16726</v>
      </c>
      <c r="C6226" s="300" t="s">
        <v>49</v>
      </c>
      <c r="D6226" s="302">
        <v>291.45</v>
      </c>
      <c r="E6226" s="303">
        <v>0</v>
      </c>
      <c r="F6226" s="110" t="s">
        <v>14403</v>
      </c>
      <c r="G6226" s="126">
        <v>46023</v>
      </c>
      <c r="H6226" s="299" t="s">
        <v>15743</v>
      </c>
      <c r="I6226" s="197" t="str">
        <f>IFERROR(INDEX('CPU-GERAL'!$H$12:$H$2199,MATCH(A6226,'CPU-GERAL'!$B$12:$B$2199,0)),"NÃO ENCONTRADO")</f>
        <v>NÃO ENCONTRADO</v>
      </c>
      <c r="J6226" s="59" t="str">
        <f t="shared" si="97"/>
        <v/>
      </c>
    </row>
    <row r="6227" spans="1:10" x14ac:dyDescent="0.2">
      <c r="A6227" s="300">
        <v>101905</v>
      </c>
      <c r="B6227" s="301" t="s">
        <v>16727</v>
      </c>
      <c r="C6227" s="300" t="s">
        <v>49</v>
      </c>
      <c r="D6227" s="302">
        <v>220.85</v>
      </c>
      <c r="E6227" s="303">
        <v>0.01</v>
      </c>
      <c r="F6227" s="110" t="s">
        <v>14403</v>
      </c>
      <c r="G6227" s="126">
        <v>46023</v>
      </c>
      <c r="H6227" s="299" t="s">
        <v>15743</v>
      </c>
      <c r="I6227" s="197" t="str">
        <f>IFERROR(INDEX('CPU-GERAL'!$H$12:$H$2199,MATCH(A6227,'CPU-GERAL'!$B$12:$B$2199,0)),"NÃO ENCONTRADO")</f>
        <v>NÃO ENCONTRADO</v>
      </c>
      <c r="J6227" s="59" t="str">
        <f t="shared" si="97"/>
        <v/>
      </c>
    </row>
    <row r="6228" spans="1:10" x14ac:dyDescent="0.2">
      <c r="A6228" s="300">
        <v>92698</v>
      </c>
      <c r="B6228" s="301" t="s">
        <v>16728</v>
      </c>
      <c r="C6228" s="300" t="s">
        <v>49</v>
      </c>
      <c r="D6228" s="302">
        <v>22.98</v>
      </c>
      <c r="E6228" s="303">
        <v>0.38</v>
      </c>
      <c r="F6228" s="110" t="s">
        <v>14403</v>
      </c>
      <c r="G6228" s="126">
        <v>46023</v>
      </c>
      <c r="H6228" s="299" t="s">
        <v>15743</v>
      </c>
      <c r="I6228" s="197" t="str">
        <f>IFERROR(INDEX('CPU-GERAL'!$H$12:$H$2199,MATCH(A6228,'CPU-GERAL'!$B$12:$B$2199,0)),"NÃO ENCONTRADO")</f>
        <v>NÃO ENCONTRADO</v>
      </c>
      <c r="J6228" s="59" t="str">
        <f t="shared" si="97"/>
        <v/>
      </c>
    </row>
    <row r="6229" spans="1:10" x14ac:dyDescent="0.2">
      <c r="A6229" s="300">
        <v>92700</v>
      </c>
      <c r="B6229" s="301" t="s">
        <v>16729</v>
      </c>
      <c r="C6229" s="300" t="s">
        <v>49</v>
      </c>
      <c r="D6229" s="302">
        <v>37.409999999999997</v>
      </c>
      <c r="E6229" s="303">
        <v>0.34</v>
      </c>
      <c r="F6229" s="110" t="s">
        <v>14403</v>
      </c>
      <c r="G6229" s="126">
        <v>46023</v>
      </c>
      <c r="H6229" s="299" t="s">
        <v>15743</v>
      </c>
      <c r="I6229" s="197" t="str">
        <f>IFERROR(INDEX('CPU-GERAL'!$H$12:$H$2199,MATCH(A6229,'CPU-GERAL'!$B$12:$B$2199,0)),"NÃO ENCONTRADO")</f>
        <v>NÃO ENCONTRADO</v>
      </c>
      <c r="J6229" s="59" t="str">
        <f t="shared" si="97"/>
        <v/>
      </c>
    </row>
    <row r="6230" spans="1:10" x14ac:dyDescent="0.2">
      <c r="A6230" s="300">
        <v>92702</v>
      </c>
      <c r="B6230" s="301" t="s">
        <v>16730</v>
      </c>
      <c r="C6230" s="300" t="s">
        <v>49</v>
      </c>
      <c r="D6230" s="302">
        <v>58.59</v>
      </c>
      <c r="E6230" s="303">
        <v>0.32</v>
      </c>
      <c r="F6230" s="110" t="s">
        <v>14403</v>
      </c>
      <c r="G6230" s="126">
        <v>46023</v>
      </c>
      <c r="H6230" s="299" t="s">
        <v>15743</v>
      </c>
      <c r="I6230" s="197" t="str">
        <f>IFERROR(INDEX('CPU-GERAL'!$H$12:$H$2199,MATCH(A6230,'CPU-GERAL'!$B$12:$B$2199,0)),"NÃO ENCONTRADO")</f>
        <v>NÃO ENCONTRADO</v>
      </c>
      <c r="J6230" s="59" t="str">
        <f t="shared" si="97"/>
        <v/>
      </c>
    </row>
    <row r="6231" spans="1:10" x14ac:dyDescent="0.2">
      <c r="A6231" s="300">
        <v>92669</v>
      </c>
      <c r="B6231" s="301" t="s">
        <v>16731</v>
      </c>
      <c r="C6231" s="300" t="s">
        <v>49</v>
      </c>
      <c r="D6231" s="302">
        <v>43.57</v>
      </c>
      <c r="E6231" s="303">
        <v>0.43</v>
      </c>
      <c r="F6231" s="110" t="s">
        <v>14403</v>
      </c>
      <c r="G6231" s="126">
        <v>46023</v>
      </c>
      <c r="H6231" s="299" t="s">
        <v>15743</v>
      </c>
      <c r="I6231" s="197" t="str">
        <f>IFERROR(INDEX('CPU-GERAL'!$H$12:$H$2199,MATCH(A6231,'CPU-GERAL'!$B$12:$B$2199,0)),"NÃO ENCONTRADO")</f>
        <v>NÃO ENCONTRADO</v>
      </c>
      <c r="J6231" s="59" t="str">
        <f t="shared" si="97"/>
        <v/>
      </c>
    </row>
    <row r="6232" spans="1:10" x14ac:dyDescent="0.2">
      <c r="A6232" s="300">
        <v>92671</v>
      </c>
      <c r="B6232" s="301" t="s">
        <v>16732</v>
      </c>
      <c r="C6232" s="300" t="s">
        <v>49</v>
      </c>
      <c r="D6232" s="302">
        <v>57.86</v>
      </c>
      <c r="E6232" s="303">
        <v>0.53</v>
      </c>
      <c r="F6232" s="110" t="s">
        <v>14403</v>
      </c>
      <c r="G6232" s="126">
        <v>46023</v>
      </c>
      <c r="H6232" s="299" t="s">
        <v>15743</v>
      </c>
      <c r="I6232" s="197" t="str">
        <f>IFERROR(INDEX('CPU-GERAL'!$H$12:$H$2199,MATCH(A6232,'CPU-GERAL'!$B$12:$B$2199,0)),"NÃO ENCONTRADO")</f>
        <v>NÃO ENCONTRADO</v>
      </c>
      <c r="J6232" s="59" t="str">
        <f t="shared" si="97"/>
        <v/>
      </c>
    </row>
    <row r="6233" spans="1:10" x14ac:dyDescent="0.2">
      <c r="A6233" s="300">
        <v>92673</v>
      </c>
      <c r="B6233" s="301" t="s">
        <v>16733</v>
      </c>
      <c r="C6233" s="300" t="s">
        <v>49</v>
      </c>
      <c r="D6233" s="302">
        <v>67.59</v>
      </c>
      <c r="E6233" s="303">
        <v>0.55000000000000004</v>
      </c>
      <c r="F6233" s="110" t="s">
        <v>14403</v>
      </c>
      <c r="G6233" s="126">
        <v>46023</v>
      </c>
      <c r="H6233" s="299" t="s">
        <v>15743</v>
      </c>
      <c r="I6233" s="197" t="str">
        <f>IFERROR(INDEX('CPU-GERAL'!$H$12:$H$2199,MATCH(A6233,'CPU-GERAL'!$B$12:$B$2199,0)),"NÃO ENCONTRADO")</f>
        <v>NÃO ENCONTRADO</v>
      </c>
      <c r="J6233" s="59" t="str">
        <f t="shared" si="97"/>
        <v/>
      </c>
    </row>
    <row r="6234" spans="1:10" x14ac:dyDescent="0.2">
      <c r="A6234" s="300">
        <v>92675</v>
      </c>
      <c r="B6234" s="301" t="s">
        <v>16734</v>
      </c>
      <c r="C6234" s="300" t="s">
        <v>49</v>
      </c>
      <c r="D6234" s="302">
        <v>88.2</v>
      </c>
      <c r="E6234" s="303">
        <v>0.62</v>
      </c>
      <c r="F6234" s="110" t="s">
        <v>14403</v>
      </c>
      <c r="G6234" s="126">
        <v>46023</v>
      </c>
      <c r="H6234" s="299" t="s">
        <v>15743</v>
      </c>
      <c r="I6234" s="197" t="str">
        <f>IFERROR(INDEX('CPU-GERAL'!$H$12:$H$2199,MATCH(A6234,'CPU-GERAL'!$B$12:$B$2199,0)),"NÃO ENCONTRADO")</f>
        <v>NÃO ENCONTRADO</v>
      </c>
      <c r="J6234" s="59" t="str">
        <f t="shared" si="97"/>
        <v/>
      </c>
    </row>
    <row r="6235" spans="1:10" x14ac:dyDescent="0.2">
      <c r="A6235" s="300">
        <v>92677</v>
      </c>
      <c r="B6235" s="301" t="s">
        <v>16735</v>
      </c>
      <c r="C6235" s="300" t="s">
        <v>49</v>
      </c>
      <c r="D6235" s="302">
        <v>144.38</v>
      </c>
      <c r="E6235" s="303">
        <v>0.73</v>
      </c>
      <c r="F6235" s="110" t="s">
        <v>14403</v>
      </c>
      <c r="G6235" s="126">
        <v>46023</v>
      </c>
      <c r="H6235" s="299" t="s">
        <v>15743</v>
      </c>
      <c r="I6235" s="197" t="str">
        <f>IFERROR(INDEX('CPU-GERAL'!$H$12:$H$2199,MATCH(A6235,'CPU-GERAL'!$B$12:$B$2199,0)),"NÃO ENCONTRADO")</f>
        <v>NÃO ENCONTRADO</v>
      </c>
      <c r="J6235" s="59" t="str">
        <f t="shared" si="97"/>
        <v/>
      </c>
    </row>
    <row r="6236" spans="1:10" x14ac:dyDescent="0.2">
      <c r="A6236" s="300">
        <v>92635</v>
      </c>
      <c r="B6236" s="301" t="s">
        <v>16736</v>
      </c>
      <c r="C6236" s="300" t="s">
        <v>49</v>
      </c>
      <c r="D6236" s="302">
        <v>225.92</v>
      </c>
      <c r="E6236" s="303">
        <v>0.68</v>
      </c>
      <c r="F6236" s="110" t="s">
        <v>14403</v>
      </c>
      <c r="G6236" s="126">
        <v>46023</v>
      </c>
      <c r="H6236" s="299" t="s">
        <v>15743</v>
      </c>
      <c r="I6236" s="197" t="str">
        <f>IFERROR(INDEX('CPU-GERAL'!$H$12:$H$2199,MATCH(A6236,'CPU-GERAL'!$B$12:$B$2199,0)),"NÃO ENCONTRADO")</f>
        <v>NÃO ENCONTRADO</v>
      </c>
      <c r="J6236" s="59" t="str">
        <f t="shared" si="97"/>
        <v/>
      </c>
    </row>
    <row r="6237" spans="1:10" x14ac:dyDescent="0.2">
      <c r="A6237" s="300">
        <v>92679</v>
      </c>
      <c r="B6237" s="301" t="s">
        <v>16737</v>
      </c>
      <c r="C6237" s="300" t="s">
        <v>49</v>
      </c>
      <c r="D6237" s="302">
        <v>198.34</v>
      </c>
      <c r="E6237" s="303">
        <v>0.78</v>
      </c>
      <c r="F6237" s="110" t="s">
        <v>14403</v>
      </c>
      <c r="G6237" s="126">
        <v>46023</v>
      </c>
      <c r="H6237" s="299" t="s">
        <v>15743</v>
      </c>
      <c r="I6237" s="197" t="str">
        <f>IFERROR(INDEX('CPU-GERAL'!$H$12:$H$2199,MATCH(A6237,'CPU-GERAL'!$B$12:$B$2199,0)),"NÃO ENCONTRADO")</f>
        <v>NÃO ENCONTRADO</v>
      </c>
      <c r="J6237" s="59" t="str">
        <f t="shared" si="97"/>
        <v/>
      </c>
    </row>
    <row r="6238" spans="1:10" x14ac:dyDescent="0.2">
      <c r="A6238" s="300">
        <v>92381</v>
      </c>
      <c r="B6238" s="301" t="s">
        <v>16738</v>
      </c>
      <c r="C6238" s="300" t="s">
        <v>49</v>
      </c>
      <c r="D6238" s="302">
        <v>56.87</v>
      </c>
      <c r="E6238" s="303">
        <v>0.33</v>
      </c>
      <c r="F6238" s="110" t="s">
        <v>14403</v>
      </c>
      <c r="G6238" s="126">
        <v>46023</v>
      </c>
      <c r="H6238" s="299" t="s">
        <v>15743</v>
      </c>
      <c r="I6238" s="197" t="str">
        <f>IFERROR(INDEX('CPU-GERAL'!$H$12:$H$2199,MATCH(A6238,'CPU-GERAL'!$B$12:$B$2199,0)),"NÃO ENCONTRADO")</f>
        <v>NÃO ENCONTRADO</v>
      </c>
      <c r="J6238" s="59" t="str">
        <f t="shared" si="97"/>
        <v/>
      </c>
    </row>
    <row r="6239" spans="1:10" x14ac:dyDescent="0.2">
      <c r="A6239" s="300">
        <v>92383</v>
      </c>
      <c r="B6239" s="301" t="s">
        <v>16739</v>
      </c>
      <c r="C6239" s="300" t="s">
        <v>49</v>
      </c>
      <c r="D6239" s="302">
        <v>72.97</v>
      </c>
      <c r="E6239" s="303">
        <v>0.42</v>
      </c>
      <c r="F6239" s="110" t="s">
        <v>14403</v>
      </c>
      <c r="G6239" s="126">
        <v>46023</v>
      </c>
      <c r="H6239" s="299" t="s">
        <v>15743</v>
      </c>
      <c r="I6239" s="197" t="str">
        <f>IFERROR(INDEX('CPU-GERAL'!$H$12:$H$2199,MATCH(A6239,'CPU-GERAL'!$B$12:$B$2199,0)),"NÃO ENCONTRADO")</f>
        <v>NÃO ENCONTRADO</v>
      </c>
      <c r="J6239" s="59" t="str">
        <f t="shared" si="97"/>
        <v/>
      </c>
    </row>
    <row r="6240" spans="1:10" x14ac:dyDescent="0.2">
      <c r="A6240" s="300">
        <v>92385</v>
      </c>
      <c r="B6240" s="301" t="s">
        <v>16740</v>
      </c>
      <c r="C6240" s="300" t="s">
        <v>49</v>
      </c>
      <c r="D6240" s="302">
        <v>84.78</v>
      </c>
      <c r="E6240" s="303">
        <v>0.44</v>
      </c>
      <c r="F6240" s="110" t="s">
        <v>14403</v>
      </c>
      <c r="G6240" s="126">
        <v>46023</v>
      </c>
      <c r="H6240" s="299" t="s">
        <v>15743</v>
      </c>
      <c r="I6240" s="197" t="str">
        <f>IFERROR(INDEX('CPU-GERAL'!$H$12:$H$2199,MATCH(A6240,'CPU-GERAL'!$B$12:$B$2199,0)),"NÃO ENCONTRADO")</f>
        <v>NÃO ENCONTRADO</v>
      </c>
      <c r="J6240" s="59" t="str">
        <f t="shared" si="97"/>
        <v/>
      </c>
    </row>
    <row r="6241" spans="1:10" x14ac:dyDescent="0.2">
      <c r="A6241" s="300">
        <v>92350</v>
      </c>
      <c r="B6241" s="301" t="s">
        <v>16741</v>
      </c>
      <c r="C6241" s="300" t="s">
        <v>49</v>
      </c>
      <c r="D6241" s="302">
        <v>113.43</v>
      </c>
      <c r="E6241" s="303">
        <v>0.48</v>
      </c>
      <c r="F6241" s="110" t="s">
        <v>14403</v>
      </c>
      <c r="G6241" s="126">
        <v>46023</v>
      </c>
      <c r="H6241" s="299" t="s">
        <v>15743</v>
      </c>
      <c r="I6241" s="197" t="str">
        <f>IFERROR(INDEX('CPU-GERAL'!$H$12:$H$2199,MATCH(A6241,'CPU-GERAL'!$B$12:$B$2199,0)),"NÃO ENCONTRADO")</f>
        <v>NÃO ENCONTRADO</v>
      </c>
      <c r="J6241" s="59" t="str">
        <f t="shared" si="97"/>
        <v/>
      </c>
    </row>
    <row r="6242" spans="1:10" x14ac:dyDescent="0.2">
      <c r="A6242" s="300">
        <v>92387</v>
      </c>
      <c r="B6242" s="301" t="s">
        <v>16742</v>
      </c>
      <c r="C6242" s="300" t="s">
        <v>49</v>
      </c>
      <c r="D6242" s="302">
        <v>107.99</v>
      </c>
      <c r="E6242" s="303">
        <v>0.5</v>
      </c>
      <c r="F6242" s="110" t="s">
        <v>14403</v>
      </c>
      <c r="G6242" s="126">
        <v>46023</v>
      </c>
      <c r="H6242" s="299" t="s">
        <v>15743</v>
      </c>
      <c r="I6242" s="197" t="str">
        <f>IFERROR(INDEX('CPU-GERAL'!$H$12:$H$2199,MATCH(A6242,'CPU-GERAL'!$B$12:$B$2199,0)),"NÃO ENCONTRADO")</f>
        <v>NÃO ENCONTRADO</v>
      </c>
      <c r="J6242" s="59" t="str">
        <f t="shared" si="97"/>
        <v/>
      </c>
    </row>
    <row r="6243" spans="1:10" x14ac:dyDescent="0.2">
      <c r="A6243" s="300">
        <v>92352</v>
      </c>
      <c r="B6243" s="301" t="s">
        <v>16743</v>
      </c>
      <c r="C6243" s="300" t="s">
        <v>49</v>
      </c>
      <c r="D6243" s="302">
        <v>168.17</v>
      </c>
      <c r="E6243" s="303">
        <v>0.63</v>
      </c>
      <c r="F6243" s="110" t="s">
        <v>14403</v>
      </c>
      <c r="G6243" s="126">
        <v>46023</v>
      </c>
      <c r="H6243" s="299" t="s">
        <v>15743</v>
      </c>
      <c r="I6243" s="197" t="str">
        <f>IFERROR(INDEX('CPU-GERAL'!$H$12:$H$2199,MATCH(A6243,'CPU-GERAL'!$B$12:$B$2199,0)),"NÃO ENCONTRADO")</f>
        <v>NÃO ENCONTRADO</v>
      </c>
      <c r="J6243" s="59" t="str">
        <f t="shared" si="97"/>
        <v/>
      </c>
    </row>
    <row r="6244" spans="1:10" x14ac:dyDescent="0.2">
      <c r="A6244" s="300">
        <v>92389</v>
      </c>
      <c r="B6244" s="301" t="s">
        <v>16744</v>
      </c>
      <c r="C6244" s="300" t="s">
        <v>49</v>
      </c>
      <c r="D6244" s="302">
        <v>168.06</v>
      </c>
      <c r="E6244" s="303">
        <v>0.63</v>
      </c>
      <c r="F6244" s="110" t="s">
        <v>14403</v>
      </c>
      <c r="G6244" s="126">
        <v>46023</v>
      </c>
      <c r="H6244" s="299" t="s">
        <v>15743</v>
      </c>
      <c r="I6244" s="197" t="str">
        <f>IFERROR(INDEX('CPU-GERAL'!$H$12:$H$2199,MATCH(A6244,'CPU-GERAL'!$B$12:$B$2199,0)),"NÃO ENCONTRADO")</f>
        <v>NÃO ENCONTRADO</v>
      </c>
      <c r="J6244" s="59" t="str">
        <f t="shared" si="97"/>
        <v/>
      </c>
    </row>
    <row r="6245" spans="1:10" x14ac:dyDescent="0.2">
      <c r="A6245" s="300">
        <v>92354</v>
      </c>
      <c r="B6245" s="301" t="s">
        <v>16745</v>
      </c>
      <c r="C6245" s="300" t="s">
        <v>49</v>
      </c>
      <c r="D6245" s="302">
        <v>220.68</v>
      </c>
      <c r="E6245" s="303">
        <v>0.7</v>
      </c>
      <c r="F6245" s="110" t="s">
        <v>14403</v>
      </c>
      <c r="G6245" s="126">
        <v>46023</v>
      </c>
      <c r="H6245" s="299" t="s">
        <v>15743</v>
      </c>
      <c r="I6245" s="197" t="str">
        <f>IFERROR(INDEX('CPU-GERAL'!$H$12:$H$2199,MATCH(A6245,'CPU-GERAL'!$B$12:$B$2199,0)),"NÃO ENCONTRADO")</f>
        <v>NÃO ENCONTRADO</v>
      </c>
      <c r="J6245" s="59" t="str">
        <f t="shared" si="97"/>
        <v/>
      </c>
    </row>
    <row r="6246" spans="1:10" x14ac:dyDescent="0.2">
      <c r="A6246" s="300">
        <v>92699</v>
      </c>
      <c r="B6246" s="301" t="s">
        <v>16746</v>
      </c>
      <c r="C6246" s="300" t="s">
        <v>49</v>
      </c>
      <c r="D6246" s="302">
        <v>21.59</v>
      </c>
      <c r="E6246" s="303">
        <v>0.33</v>
      </c>
      <c r="F6246" s="110" t="s">
        <v>14403</v>
      </c>
      <c r="G6246" s="126">
        <v>46023</v>
      </c>
      <c r="H6246" s="299" t="s">
        <v>15743</v>
      </c>
      <c r="I6246" s="197" t="str">
        <f>IFERROR(INDEX('CPU-GERAL'!$H$12:$H$2199,MATCH(A6246,'CPU-GERAL'!$B$12:$B$2199,0)),"NÃO ENCONTRADO")</f>
        <v>NÃO ENCONTRADO</v>
      </c>
      <c r="J6246" s="59" t="str">
        <f t="shared" si="97"/>
        <v/>
      </c>
    </row>
    <row r="6247" spans="1:10" x14ac:dyDescent="0.2">
      <c r="A6247" s="300">
        <v>92701</v>
      </c>
      <c r="B6247" s="301" t="s">
        <v>16747</v>
      </c>
      <c r="C6247" s="300" t="s">
        <v>49</v>
      </c>
      <c r="D6247" s="302">
        <v>35.33</v>
      </c>
      <c r="E6247" s="303">
        <v>0.31</v>
      </c>
      <c r="F6247" s="110" t="s">
        <v>14403</v>
      </c>
      <c r="G6247" s="126">
        <v>46023</v>
      </c>
      <c r="H6247" s="299" t="s">
        <v>15743</v>
      </c>
      <c r="I6247" s="197" t="str">
        <f>IFERROR(INDEX('CPU-GERAL'!$H$12:$H$2199,MATCH(A6247,'CPU-GERAL'!$B$12:$B$2199,0)),"NÃO ENCONTRADO")</f>
        <v>NÃO ENCONTRADO</v>
      </c>
      <c r="J6247" s="59" t="str">
        <f t="shared" si="97"/>
        <v/>
      </c>
    </row>
    <row r="6248" spans="1:10" x14ac:dyDescent="0.2">
      <c r="A6248" s="300">
        <v>92703</v>
      </c>
      <c r="B6248" s="301" t="s">
        <v>16748</v>
      </c>
      <c r="C6248" s="300" t="s">
        <v>49</v>
      </c>
      <c r="D6248" s="302">
        <v>56.04</v>
      </c>
      <c r="E6248" s="303">
        <v>0.28999999999999998</v>
      </c>
      <c r="F6248" s="110" t="s">
        <v>14403</v>
      </c>
      <c r="G6248" s="126">
        <v>46023</v>
      </c>
      <c r="H6248" s="299" t="s">
        <v>15743</v>
      </c>
      <c r="I6248" s="197" t="str">
        <f>IFERROR(INDEX('CPU-GERAL'!$H$12:$H$2199,MATCH(A6248,'CPU-GERAL'!$B$12:$B$2199,0)),"NÃO ENCONTRADO")</f>
        <v>NÃO ENCONTRADO</v>
      </c>
      <c r="J6248" s="59" t="str">
        <f t="shared" si="97"/>
        <v/>
      </c>
    </row>
    <row r="6249" spans="1:10" x14ac:dyDescent="0.2">
      <c r="A6249" s="300">
        <v>92670</v>
      </c>
      <c r="B6249" s="301" t="s">
        <v>16749</v>
      </c>
      <c r="C6249" s="300" t="s">
        <v>49</v>
      </c>
      <c r="D6249" s="302">
        <v>41.02</v>
      </c>
      <c r="E6249" s="303">
        <v>0.4</v>
      </c>
      <c r="F6249" s="110" t="s">
        <v>14403</v>
      </c>
      <c r="G6249" s="126">
        <v>46023</v>
      </c>
      <c r="H6249" s="299" t="s">
        <v>15743</v>
      </c>
      <c r="I6249" s="197" t="str">
        <f>IFERROR(INDEX('CPU-GERAL'!$H$12:$H$2199,MATCH(A6249,'CPU-GERAL'!$B$12:$B$2199,0)),"NÃO ENCONTRADO")</f>
        <v>NÃO ENCONTRADO</v>
      </c>
      <c r="J6249" s="59" t="str">
        <f t="shared" si="97"/>
        <v/>
      </c>
    </row>
    <row r="6250" spans="1:10" x14ac:dyDescent="0.2">
      <c r="A6250" s="300">
        <v>92672</v>
      </c>
      <c r="B6250" s="301" t="s">
        <v>16750</v>
      </c>
      <c r="C6250" s="300" t="s">
        <v>49</v>
      </c>
      <c r="D6250" s="302">
        <v>52.77</v>
      </c>
      <c r="E6250" s="303">
        <v>0.48</v>
      </c>
      <c r="F6250" s="110" t="s">
        <v>14403</v>
      </c>
      <c r="G6250" s="126">
        <v>46023</v>
      </c>
      <c r="H6250" s="299" t="s">
        <v>15743</v>
      </c>
      <c r="I6250" s="197" t="str">
        <f>IFERROR(INDEX('CPU-GERAL'!$H$12:$H$2199,MATCH(A6250,'CPU-GERAL'!$B$12:$B$2199,0)),"NÃO ENCONTRADO")</f>
        <v>NÃO ENCONTRADO</v>
      </c>
      <c r="J6250" s="59" t="str">
        <f t="shared" si="97"/>
        <v/>
      </c>
    </row>
    <row r="6251" spans="1:10" x14ac:dyDescent="0.2">
      <c r="A6251" s="300">
        <v>92674</v>
      </c>
      <c r="B6251" s="301" t="s">
        <v>16751</v>
      </c>
      <c r="C6251" s="300" t="s">
        <v>49</v>
      </c>
      <c r="D6251" s="302">
        <v>64.09</v>
      </c>
      <c r="E6251" s="303">
        <v>0.53</v>
      </c>
      <c r="F6251" s="110" t="s">
        <v>14403</v>
      </c>
      <c r="G6251" s="126">
        <v>46023</v>
      </c>
      <c r="H6251" s="299" t="s">
        <v>15743</v>
      </c>
      <c r="I6251" s="197" t="str">
        <f>IFERROR(INDEX('CPU-GERAL'!$H$12:$H$2199,MATCH(A6251,'CPU-GERAL'!$B$12:$B$2199,0)),"NÃO ENCONTRADO")</f>
        <v>NÃO ENCONTRADO</v>
      </c>
      <c r="J6251" s="59" t="str">
        <f t="shared" si="97"/>
        <v/>
      </c>
    </row>
    <row r="6252" spans="1:10" x14ac:dyDescent="0.2">
      <c r="A6252" s="300">
        <v>92676</v>
      </c>
      <c r="B6252" s="301" t="s">
        <v>16752</v>
      </c>
      <c r="C6252" s="300" t="s">
        <v>49</v>
      </c>
      <c r="D6252" s="302">
        <v>85.82</v>
      </c>
      <c r="E6252" s="303">
        <v>0.61</v>
      </c>
      <c r="F6252" s="110" t="s">
        <v>14403</v>
      </c>
      <c r="G6252" s="126">
        <v>46023</v>
      </c>
      <c r="H6252" s="299" t="s">
        <v>15743</v>
      </c>
      <c r="I6252" s="197" t="str">
        <f>IFERROR(INDEX('CPU-GERAL'!$H$12:$H$2199,MATCH(A6252,'CPU-GERAL'!$B$12:$B$2199,0)),"NÃO ENCONTRADO")</f>
        <v>NÃO ENCONTRADO</v>
      </c>
      <c r="J6252" s="59" t="str">
        <f t="shared" si="97"/>
        <v/>
      </c>
    </row>
    <row r="6253" spans="1:10" x14ac:dyDescent="0.2">
      <c r="A6253" s="300">
        <v>92678</v>
      </c>
      <c r="B6253" s="301" t="s">
        <v>16753</v>
      </c>
      <c r="C6253" s="300" t="s">
        <v>49</v>
      </c>
      <c r="D6253" s="302">
        <v>133.88999999999999</v>
      </c>
      <c r="E6253" s="303">
        <v>0.71</v>
      </c>
      <c r="F6253" s="110" t="s">
        <v>14403</v>
      </c>
      <c r="G6253" s="126">
        <v>46023</v>
      </c>
      <c r="H6253" s="299" t="s">
        <v>15743</v>
      </c>
      <c r="I6253" s="197" t="str">
        <f>IFERROR(INDEX('CPU-GERAL'!$H$12:$H$2199,MATCH(A6253,'CPU-GERAL'!$B$12:$B$2199,0)),"NÃO ENCONTRADO")</f>
        <v>NÃO ENCONTRADO</v>
      </c>
      <c r="J6253" s="59" t="str">
        <f t="shared" si="97"/>
        <v/>
      </c>
    </row>
    <row r="6254" spans="1:10" x14ac:dyDescent="0.2">
      <c r="A6254" s="300">
        <v>92636</v>
      </c>
      <c r="B6254" s="301" t="s">
        <v>16754</v>
      </c>
      <c r="C6254" s="300" t="s">
        <v>49</v>
      </c>
      <c r="D6254" s="302">
        <v>205.72</v>
      </c>
      <c r="E6254" s="303">
        <v>0.65</v>
      </c>
      <c r="F6254" s="110" t="s">
        <v>14403</v>
      </c>
      <c r="G6254" s="126">
        <v>46023</v>
      </c>
      <c r="H6254" s="299" t="s">
        <v>15743</v>
      </c>
      <c r="I6254" s="197" t="str">
        <f>IFERROR(INDEX('CPU-GERAL'!$H$12:$H$2199,MATCH(A6254,'CPU-GERAL'!$B$12:$B$2199,0)),"NÃO ENCONTRADO")</f>
        <v>NÃO ENCONTRADO</v>
      </c>
      <c r="J6254" s="59" t="str">
        <f t="shared" si="97"/>
        <v/>
      </c>
    </row>
    <row r="6255" spans="1:10" x14ac:dyDescent="0.2">
      <c r="A6255" s="300">
        <v>92680</v>
      </c>
      <c r="B6255" s="301" t="s">
        <v>16755</v>
      </c>
      <c r="C6255" s="300" t="s">
        <v>49</v>
      </c>
      <c r="D6255" s="302">
        <v>178.14</v>
      </c>
      <c r="E6255" s="303">
        <v>0.75</v>
      </c>
      <c r="F6255" s="110" t="s">
        <v>14403</v>
      </c>
      <c r="G6255" s="126">
        <v>46023</v>
      </c>
      <c r="H6255" s="299" t="s">
        <v>15743</v>
      </c>
      <c r="I6255" s="197" t="str">
        <f>IFERROR(INDEX('CPU-GERAL'!$H$12:$H$2199,MATCH(A6255,'CPU-GERAL'!$B$12:$B$2199,0)),"NÃO ENCONTRADO")</f>
        <v>NÃO ENCONTRADO</v>
      </c>
      <c r="J6255" s="59" t="str">
        <f t="shared" si="97"/>
        <v/>
      </c>
    </row>
    <row r="6256" spans="1:10" x14ac:dyDescent="0.2">
      <c r="A6256" s="300">
        <v>92382</v>
      </c>
      <c r="B6256" s="301" t="s">
        <v>16756</v>
      </c>
      <c r="C6256" s="300" t="s">
        <v>49</v>
      </c>
      <c r="D6256" s="302">
        <v>54.32</v>
      </c>
      <c r="E6256" s="303">
        <v>0.3</v>
      </c>
      <c r="F6256" s="110" t="s">
        <v>14403</v>
      </c>
      <c r="G6256" s="126">
        <v>46023</v>
      </c>
      <c r="H6256" s="299" t="s">
        <v>15743</v>
      </c>
      <c r="I6256" s="197" t="str">
        <f>IFERROR(INDEX('CPU-GERAL'!$H$12:$H$2199,MATCH(A6256,'CPU-GERAL'!$B$12:$B$2199,0)),"NÃO ENCONTRADO")</f>
        <v>NÃO ENCONTRADO</v>
      </c>
      <c r="J6256" s="59" t="str">
        <f t="shared" si="97"/>
        <v/>
      </c>
    </row>
    <row r="6257" spans="1:10" x14ac:dyDescent="0.2">
      <c r="A6257" s="300">
        <v>92384</v>
      </c>
      <c r="B6257" s="301" t="s">
        <v>16757</v>
      </c>
      <c r="C6257" s="300" t="s">
        <v>49</v>
      </c>
      <c r="D6257" s="302">
        <v>67.88</v>
      </c>
      <c r="E6257" s="303">
        <v>0.37</v>
      </c>
      <c r="F6257" s="110" t="s">
        <v>14403</v>
      </c>
      <c r="G6257" s="126">
        <v>46023</v>
      </c>
      <c r="H6257" s="299" t="s">
        <v>15743</v>
      </c>
      <c r="I6257" s="197" t="str">
        <f>IFERROR(INDEX('CPU-GERAL'!$H$12:$H$2199,MATCH(A6257,'CPU-GERAL'!$B$12:$B$2199,0)),"NÃO ENCONTRADO")</f>
        <v>NÃO ENCONTRADO</v>
      </c>
      <c r="J6257" s="59" t="str">
        <f t="shared" si="97"/>
        <v/>
      </c>
    </row>
    <row r="6258" spans="1:10" x14ac:dyDescent="0.2">
      <c r="A6258" s="300">
        <v>92386</v>
      </c>
      <c r="B6258" s="301" t="s">
        <v>16758</v>
      </c>
      <c r="C6258" s="300" t="s">
        <v>49</v>
      </c>
      <c r="D6258" s="302">
        <v>81.28</v>
      </c>
      <c r="E6258" s="303">
        <v>0.42</v>
      </c>
      <c r="F6258" s="110" t="s">
        <v>14403</v>
      </c>
      <c r="G6258" s="126">
        <v>46023</v>
      </c>
      <c r="H6258" s="299" t="s">
        <v>15743</v>
      </c>
      <c r="I6258" s="197" t="str">
        <f>IFERROR(INDEX('CPU-GERAL'!$H$12:$H$2199,MATCH(A6258,'CPU-GERAL'!$B$12:$B$2199,0)),"NÃO ENCONTRADO")</f>
        <v>NÃO ENCONTRADO</v>
      </c>
      <c r="J6258" s="59" t="str">
        <f t="shared" si="97"/>
        <v/>
      </c>
    </row>
    <row r="6259" spans="1:10" x14ac:dyDescent="0.2">
      <c r="A6259" s="300">
        <v>92351</v>
      </c>
      <c r="B6259" s="301" t="s">
        <v>16759</v>
      </c>
      <c r="C6259" s="300" t="s">
        <v>49</v>
      </c>
      <c r="D6259" s="302">
        <v>111.05</v>
      </c>
      <c r="E6259" s="303">
        <v>0.47</v>
      </c>
      <c r="F6259" s="110" t="s">
        <v>14403</v>
      </c>
      <c r="G6259" s="126">
        <v>46023</v>
      </c>
      <c r="H6259" s="299" t="s">
        <v>15743</v>
      </c>
      <c r="I6259" s="197" t="str">
        <f>IFERROR(INDEX('CPU-GERAL'!$H$12:$H$2199,MATCH(A6259,'CPU-GERAL'!$B$12:$B$2199,0)),"NÃO ENCONTRADO")</f>
        <v>NÃO ENCONTRADO</v>
      </c>
      <c r="J6259" s="59" t="str">
        <f t="shared" si="97"/>
        <v/>
      </c>
    </row>
    <row r="6260" spans="1:10" x14ac:dyDescent="0.2">
      <c r="A6260" s="300">
        <v>92388</v>
      </c>
      <c r="B6260" s="301" t="s">
        <v>16760</v>
      </c>
      <c r="C6260" s="300" t="s">
        <v>49</v>
      </c>
      <c r="D6260" s="302">
        <v>105.61</v>
      </c>
      <c r="E6260" s="303">
        <v>0.49</v>
      </c>
      <c r="F6260" s="110" t="s">
        <v>14403</v>
      </c>
      <c r="G6260" s="126">
        <v>46023</v>
      </c>
      <c r="H6260" s="299" t="s">
        <v>15743</v>
      </c>
      <c r="I6260" s="197" t="str">
        <f>IFERROR(INDEX('CPU-GERAL'!$H$12:$H$2199,MATCH(A6260,'CPU-GERAL'!$B$12:$B$2199,0)),"NÃO ENCONTRADO")</f>
        <v>NÃO ENCONTRADO</v>
      </c>
      <c r="J6260" s="59" t="str">
        <f t="shared" si="97"/>
        <v/>
      </c>
    </row>
    <row r="6261" spans="1:10" x14ac:dyDescent="0.2">
      <c r="A6261" s="300">
        <v>92353</v>
      </c>
      <c r="B6261" s="301" t="s">
        <v>16761</v>
      </c>
      <c r="C6261" s="300" t="s">
        <v>49</v>
      </c>
      <c r="D6261" s="302">
        <v>157.68</v>
      </c>
      <c r="E6261" s="303">
        <v>0.6</v>
      </c>
      <c r="F6261" s="110" t="s">
        <v>14403</v>
      </c>
      <c r="G6261" s="126">
        <v>46023</v>
      </c>
      <c r="H6261" s="299" t="s">
        <v>15743</v>
      </c>
      <c r="I6261" s="197" t="str">
        <f>IFERROR(INDEX('CPU-GERAL'!$H$12:$H$2199,MATCH(A6261,'CPU-GERAL'!$B$12:$B$2199,0)),"NÃO ENCONTRADO")</f>
        <v>NÃO ENCONTRADO</v>
      </c>
      <c r="J6261" s="59" t="str">
        <f t="shared" si="97"/>
        <v/>
      </c>
    </row>
    <row r="6262" spans="1:10" x14ac:dyDescent="0.2">
      <c r="A6262" s="300">
        <v>92390</v>
      </c>
      <c r="B6262" s="301" t="s">
        <v>16762</v>
      </c>
      <c r="C6262" s="300" t="s">
        <v>49</v>
      </c>
      <c r="D6262" s="302">
        <v>157.57</v>
      </c>
      <c r="E6262" s="303">
        <v>0.6</v>
      </c>
      <c r="F6262" s="110" t="s">
        <v>14403</v>
      </c>
      <c r="G6262" s="126">
        <v>46023</v>
      </c>
      <c r="H6262" s="299" t="s">
        <v>15743</v>
      </c>
      <c r="I6262" s="197" t="str">
        <f>IFERROR(INDEX('CPU-GERAL'!$H$12:$H$2199,MATCH(A6262,'CPU-GERAL'!$B$12:$B$2199,0)),"NÃO ENCONTRADO")</f>
        <v>NÃO ENCONTRADO</v>
      </c>
      <c r="J6262" s="59" t="str">
        <f t="shared" si="97"/>
        <v/>
      </c>
    </row>
    <row r="6263" spans="1:10" x14ac:dyDescent="0.2">
      <c r="A6263" s="300">
        <v>92355</v>
      </c>
      <c r="B6263" s="301" t="s">
        <v>16763</v>
      </c>
      <c r="C6263" s="300" t="s">
        <v>49</v>
      </c>
      <c r="D6263" s="302">
        <v>200.48</v>
      </c>
      <c r="E6263" s="303">
        <v>0.67</v>
      </c>
      <c r="F6263" s="110" t="s">
        <v>14403</v>
      </c>
      <c r="G6263" s="126">
        <v>46023</v>
      </c>
      <c r="H6263" s="299" t="s">
        <v>15743</v>
      </c>
      <c r="I6263" s="197" t="str">
        <f>IFERROR(INDEX('CPU-GERAL'!$H$12:$H$2199,MATCH(A6263,'CPU-GERAL'!$B$12:$B$2199,0)),"NÃO ENCONTRADO")</f>
        <v>NÃO ENCONTRADO</v>
      </c>
      <c r="J6263" s="59" t="str">
        <f t="shared" si="97"/>
        <v/>
      </c>
    </row>
    <row r="6264" spans="1:10" x14ac:dyDescent="0.2">
      <c r="A6264" s="300">
        <v>101925</v>
      </c>
      <c r="B6264" s="301" t="s">
        <v>16764</v>
      </c>
      <c r="C6264" s="300" t="s">
        <v>49</v>
      </c>
      <c r="D6264" s="302">
        <v>326.20999999999998</v>
      </c>
      <c r="E6264" s="303">
        <v>0.78</v>
      </c>
      <c r="F6264" s="110" t="s">
        <v>14403</v>
      </c>
      <c r="G6264" s="126">
        <v>46023</v>
      </c>
      <c r="H6264" s="299" t="s">
        <v>15743</v>
      </c>
      <c r="I6264" s="197" t="str">
        <f>IFERROR(INDEX('CPU-GERAL'!$H$12:$H$2199,MATCH(A6264,'CPU-GERAL'!$B$12:$B$2199,0)),"NÃO ENCONTRADO")</f>
        <v>NÃO ENCONTRADO</v>
      </c>
      <c r="J6264" s="59" t="str">
        <f t="shared" si="97"/>
        <v/>
      </c>
    </row>
    <row r="6265" spans="1:10" x14ac:dyDescent="0.2">
      <c r="A6265" s="300">
        <v>101934</v>
      </c>
      <c r="B6265" s="301" t="s">
        <v>16765</v>
      </c>
      <c r="C6265" s="300" t="s">
        <v>49</v>
      </c>
      <c r="D6265" s="302">
        <v>338.56</v>
      </c>
      <c r="E6265" s="303">
        <v>0.75</v>
      </c>
      <c r="F6265" s="110" t="s">
        <v>14403</v>
      </c>
      <c r="G6265" s="126">
        <v>46023</v>
      </c>
      <c r="H6265" s="299" t="s">
        <v>15743</v>
      </c>
      <c r="I6265" s="197" t="str">
        <f>IFERROR(INDEX('CPU-GERAL'!$H$12:$H$2199,MATCH(A6265,'CPU-GERAL'!$B$12:$B$2199,0)),"NÃO ENCONTRADO")</f>
        <v>NÃO ENCONTRADO</v>
      </c>
      <c r="J6265" s="59" t="str">
        <f t="shared" si="97"/>
        <v/>
      </c>
    </row>
    <row r="6266" spans="1:10" x14ac:dyDescent="0.2">
      <c r="A6266" s="300">
        <v>97541</v>
      </c>
      <c r="B6266" s="301" t="s">
        <v>16766</v>
      </c>
      <c r="C6266" s="300" t="s">
        <v>49</v>
      </c>
      <c r="D6266" s="302">
        <v>26.56</v>
      </c>
      <c r="E6266" s="303">
        <v>0.48</v>
      </c>
      <c r="F6266" s="110" t="s">
        <v>14403</v>
      </c>
      <c r="G6266" s="126">
        <v>46023</v>
      </c>
      <c r="H6266" s="299" t="s">
        <v>15743</v>
      </c>
      <c r="I6266" s="197" t="str">
        <f>IFERROR(INDEX('CPU-GERAL'!$H$12:$H$2199,MATCH(A6266,'CPU-GERAL'!$B$12:$B$2199,0)),"NÃO ENCONTRADO")</f>
        <v>NÃO ENCONTRADO</v>
      </c>
      <c r="J6266" s="59" t="str">
        <f t="shared" si="97"/>
        <v/>
      </c>
    </row>
    <row r="6267" spans="1:10" x14ac:dyDescent="0.2">
      <c r="A6267" s="300">
        <v>97462</v>
      </c>
      <c r="B6267" s="301" t="s">
        <v>16767</v>
      </c>
      <c r="C6267" s="300" t="s">
        <v>49</v>
      </c>
      <c r="D6267" s="302">
        <v>29.71</v>
      </c>
      <c r="E6267" s="303">
        <v>0.6</v>
      </c>
      <c r="F6267" s="110" t="s">
        <v>14403</v>
      </c>
      <c r="G6267" s="126">
        <v>46023</v>
      </c>
      <c r="H6267" s="299" t="s">
        <v>15743</v>
      </c>
      <c r="I6267" s="197" t="str">
        <f>IFERROR(INDEX('CPU-GERAL'!$H$12:$H$2199,MATCH(A6267,'CPU-GERAL'!$B$12:$B$2199,0)),"NÃO ENCONTRADO")</f>
        <v>NÃO ENCONTRADO</v>
      </c>
      <c r="J6267" s="59" t="str">
        <f t="shared" si="97"/>
        <v/>
      </c>
    </row>
    <row r="6268" spans="1:10" x14ac:dyDescent="0.2">
      <c r="A6268" s="300">
        <v>97544</v>
      </c>
      <c r="B6268" s="301" t="s">
        <v>16768</v>
      </c>
      <c r="C6268" s="300" t="s">
        <v>49</v>
      </c>
      <c r="D6268" s="302">
        <v>43.32</v>
      </c>
      <c r="E6268" s="303">
        <v>0.41</v>
      </c>
      <c r="F6268" s="110" t="s">
        <v>14403</v>
      </c>
      <c r="G6268" s="126">
        <v>46023</v>
      </c>
      <c r="H6268" s="299" t="s">
        <v>15743</v>
      </c>
      <c r="I6268" s="197" t="str">
        <f>IFERROR(INDEX('CPU-GERAL'!$H$12:$H$2199,MATCH(A6268,'CPU-GERAL'!$B$12:$B$2199,0)),"NÃO ENCONTRADO")</f>
        <v>NÃO ENCONTRADO</v>
      </c>
      <c r="J6268" s="59" t="str">
        <f t="shared" si="97"/>
        <v/>
      </c>
    </row>
    <row r="6269" spans="1:10" x14ac:dyDescent="0.2">
      <c r="A6269" s="300">
        <v>97500</v>
      </c>
      <c r="B6269" s="301" t="s">
        <v>16769</v>
      </c>
      <c r="C6269" s="300" t="s">
        <v>49</v>
      </c>
      <c r="D6269" s="302">
        <v>27.87</v>
      </c>
      <c r="E6269" s="303">
        <v>0.64</v>
      </c>
      <c r="F6269" s="110" t="s">
        <v>14403</v>
      </c>
      <c r="G6269" s="126">
        <v>46023</v>
      </c>
      <c r="H6269" s="299" t="s">
        <v>15743</v>
      </c>
      <c r="I6269" s="197" t="str">
        <f>IFERROR(INDEX('CPU-GERAL'!$H$12:$H$2199,MATCH(A6269,'CPU-GERAL'!$B$12:$B$2199,0)),"NÃO ENCONTRADO")</f>
        <v>NÃO ENCONTRADO</v>
      </c>
      <c r="J6269" s="59" t="str">
        <f t="shared" si="97"/>
        <v/>
      </c>
    </row>
    <row r="6270" spans="1:10" x14ac:dyDescent="0.2">
      <c r="A6270" s="300">
        <v>97465</v>
      </c>
      <c r="B6270" s="301" t="s">
        <v>16770</v>
      </c>
      <c r="C6270" s="300" t="s">
        <v>49</v>
      </c>
      <c r="D6270" s="302">
        <v>61.65</v>
      </c>
      <c r="E6270" s="303">
        <v>0.76</v>
      </c>
      <c r="F6270" s="110" t="s">
        <v>14403</v>
      </c>
      <c r="G6270" s="126">
        <v>46023</v>
      </c>
      <c r="H6270" s="299" t="s">
        <v>15743</v>
      </c>
      <c r="I6270" s="197" t="str">
        <f>IFERROR(INDEX('CPU-GERAL'!$H$12:$H$2199,MATCH(A6270,'CPU-GERAL'!$B$12:$B$2199,0)),"NÃO ENCONTRADO")</f>
        <v>NÃO ENCONTRADO</v>
      </c>
      <c r="J6270" s="59" t="str">
        <f t="shared" si="97"/>
        <v/>
      </c>
    </row>
    <row r="6271" spans="1:10" x14ac:dyDescent="0.2">
      <c r="A6271" s="300">
        <v>97503</v>
      </c>
      <c r="B6271" s="301" t="s">
        <v>16771</v>
      </c>
      <c r="C6271" s="300" t="s">
        <v>49</v>
      </c>
      <c r="D6271" s="302">
        <v>58.17</v>
      </c>
      <c r="E6271" s="303">
        <v>0.8</v>
      </c>
      <c r="F6271" s="110" t="s">
        <v>14403</v>
      </c>
      <c r="G6271" s="126">
        <v>46023</v>
      </c>
      <c r="H6271" s="299" t="s">
        <v>15743</v>
      </c>
      <c r="I6271" s="197" t="str">
        <f>IFERROR(INDEX('CPU-GERAL'!$H$12:$H$2199,MATCH(A6271,'CPU-GERAL'!$B$12:$B$2199,0)),"NÃO ENCONTRADO")</f>
        <v>NÃO ENCONTRADO</v>
      </c>
      <c r="J6271" s="59" t="str">
        <f t="shared" si="97"/>
        <v/>
      </c>
    </row>
    <row r="6272" spans="1:10" x14ac:dyDescent="0.2">
      <c r="A6272" s="300">
        <v>97468</v>
      </c>
      <c r="B6272" s="301" t="s">
        <v>16772</v>
      </c>
      <c r="C6272" s="300" t="s">
        <v>49</v>
      </c>
      <c r="D6272" s="302">
        <v>78.44</v>
      </c>
      <c r="E6272" s="303">
        <v>0.76</v>
      </c>
      <c r="F6272" s="110" t="s">
        <v>14403</v>
      </c>
      <c r="G6272" s="126">
        <v>46023</v>
      </c>
      <c r="H6272" s="299" t="s">
        <v>15743</v>
      </c>
      <c r="I6272" s="197" t="str">
        <f>IFERROR(INDEX('CPU-GERAL'!$H$12:$H$2199,MATCH(A6272,'CPU-GERAL'!$B$12:$B$2199,0)),"NÃO ENCONTRADO")</f>
        <v>NÃO ENCONTRADO</v>
      </c>
      <c r="J6272" s="59" t="str">
        <f t="shared" si="97"/>
        <v/>
      </c>
    </row>
    <row r="6273" spans="1:10" x14ac:dyDescent="0.2">
      <c r="A6273" s="300">
        <v>97506</v>
      </c>
      <c r="B6273" s="301" t="s">
        <v>16773</v>
      </c>
      <c r="C6273" s="300" t="s">
        <v>49</v>
      </c>
      <c r="D6273" s="302">
        <v>72.91</v>
      </c>
      <c r="E6273" s="303">
        <v>0.82</v>
      </c>
      <c r="F6273" s="110" t="s">
        <v>14403</v>
      </c>
      <c r="G6273" s="126">
        <v>46023</v>
      </c>
      <c r="H6273" s="299" t="s">
        <v>15743</v>
      </c>
      <c r="I6273" s="197" t="str">
        <f>IFERROR(INDEX('CPU-GERAL'!$H$12:$H$2199,MATCH(A6273,'CPU-GERAL'!$B$12:$B$2199,0)),"NÃO ENCONTRADO")</f>
        <v>NÃO ENCONTRADO</v>
      </c>
      <c r="J6273" s="59" t="str">
        <f t="shared" si="97"/>
        <v/>
      </c>
    </row>
    <row r="6274" spans="1:10" x14ac:dyDescent="0.2">
      <c r="A6274" s="300">
        <v>97444</v>
      </c>
      <c r="B6274" s="301" t="s">
        <v>16774</v>
      </c>
      <c r="C6274" s="300" t="s">
        <v>49</v>
      </c>
      <c r="D6274" s="302">
        <v>139.53</v>
      </c>
      <c r="E6274" s="303">
        <v>0.67</v>
      </c>
      <c r="F6274" s="110" t="s">
        <v>14403</v>
      </c>
      <c r="G6274" s="126">
        <v>46023</v>
      </c>
      <c r="H6274" s="299" t="s">
        <v>15743</v>
      </c>
      <c r="I6274" s="197" t="str">
        <f>IFERROR(INDEX('CPU-GERAL'!$H$12:$H$2199,MATCH(A6274,'CPU-GERAL'!$B$12:$B$2199,0)),"NÃO ENCONTRADO")</f>
        <v>NÃO ENCONTRADO</v>
      </c>
      <c r="J6274" s="59" t="str">
        <f t="shared" si="97"/>
        <v/>
      </c>
    </row>
    <row r="6275" spans="1:10" x14ac:dyDescent="0.2">
      <c r="A6275" s="300">
        <v>97471</v>
      </c>
      <c r="B6275" s="301" t="s">
        <v>16775</v>
      </c>
      <c r="C6275" s="300" t="s">
        <v>49</v>
      </c>
      <c r="D6275" s="302">
        <v>117.42</v>
      </c>
      <c r="E6275" s="303">
        <v>0.8</v>
      </c>
      <c r="F6275" s="110" t="s">
        <v>14403</v>
      </c>
      <c r="G6275" s="126">
        <v>46023</v>
      </c>
      <c r="H6275" s="299" t="s">
        <v>15743</v>
      </c>
      <c r="I6275" s="197" t="str">
        <f>IFERROR(INDEX('CPU-GERAL'!$H$12:$H$2199,MATCH(A6275,'CPU-GERAL'!$B$12:$B$2199,0)),"NÃO ENCONTRADO")</f>
        <v>NÃO ENCONTRADO</v>
      </c>
      <c r="J6275" s="59" t="str">
        <f t="shared" si="97"/>
        <v/>
      </c>
    </row>
    <row r="6276" spans="1:10" x14ac:dyDescent="0.2">
      <c r="A6276" s="300">
        <v>97509</v>
      </c>
      <c r="B6276" s="301" t="s">
        <v>16776</v>
      </c>
      <c r="C6276" s="300" t="s">
        <v>49</v>
      </c>
      <c r="D6276" s="302">
        <v>109.41</v>
      </c>
      <c r="E6276" s="303">
        <v>0.86</v>
      </c>
      <c r="F6276" s="110" t="s">
        <v>14403</v>
      </c>
      <c r="G6276" s="126">
        <v>46023</v>
      </c>
      <c r="H6276" s="299" t="s">
        <v>15743</v>
      </c>
      <c r="I6276" s="197" t="str">
        <f>IFERROR(INDEX('CPU-GERAL'!$H$12:$H$2199,MATCH(A6276,'CPU-GERAL'!$B$12:$B$2199,0)),"NÃO ENCONTRADO")</f>
        <v>NÃO ENCONTRADO</v>
      </c>
      <c r="J6276" s="59" t="str">
        <f t="shared" ref="J6276:J6339" si="98">IF(I6276&lt;&gt;"NÃO ENCONTRADO",IF(D6276=I6276,"IGUAL A CPU",I6276-D6276),"")</f>
        <v/>
      </c>
    </row>
    <row r="6277" spans="1:10" x14ac:dyDescent="0.2">
      <c r="A6277" s="300">
        <v>97447</v>
      </c>
      <c r="B6277" s="301" t="s">
        <v>16777</v>
      </c>
      <c r="C6277" s="300" t="s">
        <v>49</v>
      </c>
      <c r="D6277" s="302">
        <v>236.45</v>
      </c>
      <c r="E6277" s="303">
        <v>0.8</v>
      </c>
      <c r="F6277" s="110" t="s">
        <v>14403</v>
      </c>
      <c r="G6277" s="126">
        <v>46023</v>
      </c>
      <c r="H6277" s="299" t="s">
        <v>15743</v>
      </c>
      <c r="I6277" s="197" t="str">
        <f>IFERROR(INDEX('CPU-GERAL'!$H$12:$H$2199,MATCH(A6277,'CPU-GERAL'!$B$12:$B$2199,0)),"NÃO ENCONTRADO")</f>
        <v>NÃO ENCONTRADO</v>
      </c>
      <c r="J6277" s="59" t="str">
        <f t="shared" si="98"/>
        <v/>
      </c>
    </row>
    <row r="6278" spans="1:10" x14ac:dyDescent="0.2">
      <c r="A6278" s="300">
        <v>97475</v>
      </c>
      <c r="B6278" s="301" t="s">
        <v>16778</v>
      </c>
      <c r="C6278" s="300" t="s">
        <v>49</v>
      </c>
      <c r="D6278" s="302">
        <v>219.26</v>
      </c>
      <c r="E6278" s="303">
        <v>0.86</v>
      </c>
      <c r="F6278" s="110" t="s">
        <v>14403</v>
      </c>
      <c r="G6278" s="126">
        <v>46023</v>
      </c>
      <c r="H6278" s="299" t="s">
        <v>15743</v>
      </c>
      <c r="I6278" s="197" t="str">
        <f>IFERROR(INDEX('CPU-GERAL'!$H$12:$H$2199,MATCH(A6278,'CPU-GERAL'!$B$12:$B$2199,0)),"NÃO ENCONTRADO")</f>
        <v>NÃO ENCONTRADO</v>
      </c>
      <c r="J6278" s="59" t="str">
        <f t="shared" si="98"/>
        <v/>
      </c>
    </row>
    <row r="6279" spans="1:10" x14ac:dyDescent="0.2">
      <c r="A6279" s="300">
        <v>97512</v>
      </c>
      <c r="B6279" s="301" t="s">
        <v>16779</v>
      </c>
      <c r="C6279" s="300" t="s">
        <v>49</v>
      </c>
      <c r="D6279" s="302">
        <v>207.83</v>
      </c>
      <c r="E6279" s="303">
        <v>0.91</v>
      </c>
      <c r="F6279" s="110" t="s">
        <v>14403</v>
      </c>
      <c r="G6279" s="126">
        <v>46023</v>
      </c>
      <c r="H6279" s="299" t="s">
        <v>15743</v>
      </c>
      <c r="I6279" s="197" t="str">
        <f>IFERROR(INDEX('CPU-GERAL'!$H$12:$H$2199,MATCH(A6279,'CPU-GERAL'!$B$12:$B$2199,0)),"NÃO ENCONTRADO")</f>
        <v>NÃO ENCONTRADO</v>
      </c>
      <c r="J6279" s="59" t="str">
        <f t="shared" si="98"/>
        <v/>
      </c>
    </row>
    <row r="6280" spans="1:10" x14ac:dyDescent="0.2">
      <c r="A6280" s="300">
        <v>97450</v>
      </c>
      <c r="B6280" s="301" t="s">
        <v>16780</v>
      </c>
      <c r="C6280" s="300" t="s">
        <v>49</v>
      </c>
      <c r="D6280" s="302">
        <v>305.33</v>
      </c>
      <c r="E6280" s="303">
        <v>0.84</v>
      </c>
      <c r="F6280" s="110" t="s">
        <v>14403</v>
      </c>
      <c r="G6280" s="126">
        <v>46023</v>
      </c>
      <c r="H6280" s="299" t="s">
        <v>15743</v>
      </c>
      <c r="I6280" s="197" t="str">
        <f>IFERROR(INDEX('CPU-GERAL'!$H$12:$H$2199,MATCH(A6280,'CPU-GERAL'!$B$12:$B$2199,0)),"NÃO ENCONTRADO")</f>
        <v>NÃO ENCONTRADO</v>
      </c>
      <c r="J6280" s="59" t="str">
        <f t="shared" si="98"/>
        <v/>
      </c>
    </row>
    <row r="6281" spans="1:10" x14ac:dyDescent="0.2">
      <c r="A6281" s="300">
        <v>97478</v>
      </c>
      <c r="B6281" s="301" t="s">
        <v>16781</v>
      </c>
      <c r="C6281" s="300" t="s">
        <v>49</v>
      </c>
      <c r="D6281" s="302">
        <v>294.04000000000002</v>
      </c>
      <c r="E6281" s="303">
        <v>0.87</v>
      </c>
      <c r="F6281" s="110" t="s">
        <v>14403</v>
      </c>
      <c r="G6281" s="126">
        <v>46023</v>
      </c>
      <c r="H6281" s="299" t="s">
        <v>15743</v>
      </c>
      <c r="I6281" s="197" t="str">
        <f>IFERROR(INDEX('CPU-GERAL'!$H$12:$H$2199,MATCH(A6281,'CPU-GERAL'!$B$12:$B$2199,0)),"NÃO ENCONTRADO")</f>
        <v>NÃO ENCONTRADO</v>
      </c>
      <c r="J6281" s="59" t="str">
        <f t="shared" si="98"/>
        <v/>
      </c>
    </row>
    <row r="6282" spans="1:10" x14ac:dyDescent="0.2">
      <c r="A6282" s="300">
        <v>97515</v>
      </c>
      <c r="B6282" s="301" t="s">
        <v>16782</v>
      </c>
      <c r="C6282" s="300" t="s">
        <v>49</v>
      </c>
      <c r="D6282" s="302">
        <v>278.5</v>
      </c>
      <c r="E6282" s="303">
        <v>0.92</v>
      </c>
      <c r="F6282" s="110" t="s">
        <v>14403</v>
      </c>
      <c r="G6282" s="126">
        <v>46023</v>
      </c>
      <c r="H6282" s="299" t="s">
        <v>15743</v>
      </c>
      <c r="I6282" s="197" t="str">
        <f>IFERROR(INDEX('CPU-GERAL'!$H$12:$H$2199,MATCH(A6282,'CPU-GERAL'!$B$12:$B$2199,0)),"NÃO ENCONTRADO")</f>
        <v>NÃO ENCONTRADO</v>
      </c>
      <c r="J6282" s="59" t="str">
        <f t="shared" si="98"/>
        <v/>
      </c>
    </row>
    <row r="6283" spans="1:10" x14ac:dyDescent="0.2">
      <c r="A6283" s="300">
        <v>92928</v>
      </c>
      <c r="B6283" s="301" t="s">
        <v>16783</v>
      </c>
      <c r="C6283" s="300" t="s">
        <v>49</v>
      </c>
      <c r="D6283" s="302">
        <v>55.47</v>
      </c>
      <c r="E6283" s="303">
        <v>0.46</v>
      </c>
      <c r="F6283" s="110" t="s">
        <v>14403</v>
      </c>
      <c r="G6283" s="126">
        <v>46023</v>
      </c>
      <c r="H6283" s="299" t="s">
        <v>15743</v>
      </c>
      <c r="I6283" s="197" t="str">
        <f>IFERROR(INDEX('CPU-GERAL'!$H$12:$H$2199,MATCH(A6283,'CPU-GERAL'!$B$12:$B$2199,0)),"NÃO ENCONTRADO")</f>
        <v>NÃO ENCONTRADO</v>
      </c>
      <c r="J6283" s="59" t="str">
        <f t="shared" si="98"/>
        <v/>
      </c>
    </row>
    <row r="6284" spans="1:10" x14ac:dyDescent="0.2">
      <c r="A6284" s="300">
        <v>92943</v>
      </c>
      <c r="B6284" s="301" t="s">
        <v>16784</v>
      </c>
      <c r="C6284" s="300" t="s">
        <v>49</v>
      </c>
      <c r="D6284" s="302">
        <v>44.71</v>
      </c>
      <c r="E6284" s="303">
        <v>0.56999999999999995</v>
      </c>
      <c r="F6284" s="110" t="s">
        <v>14403</v>
      </c>
      <c r="G6284" s="126">
        <v>46023</v>
      </c>
      <c r="H6284" s="299" t="s">
        <v>15743</v>
      </c>
      <c r="I6284" s="197" t="str">
        <f>IFERROR(INDEX('CPU-GERAL'!$H$12:$H$2199,MATCH(A6284,'CPU-GERAL'!$B$12:$B$2199,0)),"NÃO ENCONTRADO")</f>
        <v>NÃO ENCONTRADO</v>
      </c>
      <c r="J6284" s="59" t="str">
        <f t="shared" si="98"/>
        <v/>
      </c>
    </row>
    <row r="6285" spans="1:10" x14ac:dyDescent="0.2">
      <c r="A6285" s="300">
        <v>92929</v>
      </c>
      <c r="B6285" s="301" t="s">
        <v>16785</v>
      </c>
      <c r="C6285" s="300" t="s">
        <v>49</v>
      </c>
      <c r="D6285" s="302">
        <v>54</v>
      </c>
      <c r="E6285" s="303">
        <v>0.47</v>
      </c>
      <c r="F6285" s="110" t="s">
        <v>14403</v>
      </c>
      <c r="G6285" s="126">
        <v>46023</v>
      </c>
      <c r="H6285" s="299" t="s">
        <v>15743</v>
      </c>
      <c r="I6285" s="197" t="str">
        <f>IFERROR(INDEX('CPU-GERAL'!$H$12:$H$2199,MATCH(A6285,'CPU-GERAL'!$B$12:$B$2199,0)),"NÃO ENCONTRADO")</f>
        <v>NÃO ENCONTRADO</v>
      </c>
      <c r="J6285" s="59" t="str">
        <f t="shared" si="98"/>
        <v/>
      </c>
    </row>
    <row r="6286" spans="1:10" x14ac:dyDescent="0.2">
      <c r="A6286" s="300">
        <v>92944</v>
      </c>
      <c r="B6286" s="301" t="s">
        <v>16786</v>
      </c>
      <c r="C6286" s="300" t="s">
        <v>49</v>
      </c>
      <c r="D6286" s="302">
        <v>43.84</v>
      </c>
      <c r="E6286" s="303">
        <v>0.57999999999999996</v>
      </c>
      <c r="F6286" s="110" t="s">
        <v>14403</v>
      </c>
      <c r="G6286" s="126">
        <v>46023</v>
      </c>
      <c r="H6286" s="299" t="s">
        <v>15743</v>
      </c>
      <c r="I6286" s="197" t="str">
        <f>IFERROR(INDEX('CPU-GERAL'!$H$12:$H$2199,MATCH(A6286,'CPU-GERAL'!$B$12:$B$2199,0)),"NÃO ENCONTRADO")</f>
        <v>NÃO ENCONTRADO</v>
      </c>
      <c r="J6286" s="59" t="str">
        <f t="shared" si="98"/>
        <v/>
      </c>
    </row>
    <row r="6287" spans="1:10" x14ac:dyDescent="0.2">
      <c r="A6287" s="300">
        <v>92930</v>
      </c>
      <c r="B6287" s="301" t="s">
        <v>16787</v>
      </c>
      <c r="C6287" s="300" t="s">
        <v>49</v>
      </c>
      <c r="D6287" s="302">
        <v>52.94</v>
      </c>
      <c r="E6287" s="303">
        <v>0.48</v>
      </c>
      <c r="F6287" s="110" t="s">
        <v>14403</v>
      </c>
      <c r="G6287" s="126">
        <v>46023</v>
      </c>
      <c r="H6287" s="299" t="s">
        <v>15743</v>
      </c>
      <c r="I6287" s="197" t="str">
        <f>IFERROR(INDEX('CPU-GERAL'!$H$12:$H$2199,MATCH(A6287,'CPU-GERAL'!$B$12:$B$2199,0)),"NÃO ENCONTRADO")</f>
        <v>NÃO ENCONTRADO</v>
      </c>
      <c r="J6287" s="59" t="str">
        <f t="shared" si="98"/>
        <v/>
      </c>
    </row>
    <row r="6288" spans="1:10" x14ac:dyDescent="0.2">
      <c r="A6288" s="300">
        <v>92945</v>
      </c>
      <c r="B6288" s="301" t="s">
        <v>16788</v>
      </c>
      <c r="C6288" s="300" t="s">
        <v>49</v>
      </c>
      <c r="D6288" s="302">
        <v>43.22</v>
      </c>
      <c r="E6288" s="303">
        <v>0.59</v>
      </c>
      <c r="F6288" s="110" t="s">
        <v>14403</v>
      </c>
      <c r="G6288" s="126">
        <v>46023</v>
      </c>
      <c r="H6288" s="299" t="s">
        <v>15743</v>
      </c>
      <c r="I6288" s="197" t="str">
        <f>IFERROR(INDEX('CPU-GERAL'!$H$12:$H$2199,MATCH(A6288,'CPU-GERAL'!$B$12:$B$2199,0)),"NÃO ENCONTRADO")</f>
        <v>NÃO ENCONTRADO</v>
      </c>
      <c r="J6288" s="59" t="str">
        <f t="shared" si="98"/>
        <v/>
      </c>
    </row>
    <row r="6289" spans="1:10" x14ac:dyDescent="0.2">
      <c r="A6289" s="300">
        <v>92925</v>
      </c>
      <c r="B6289" s="301" t="s">
        <v>16789</v>
      </c>
      <c r="C6289" s="300" t="s">
        <v>49</v>
      </c>
      <c r="D6289" s="302">
        <v>47.92</v>
      </c>
      <c r="E6289" s="303">
        <v>0.44</v>
      </c>
      <c r="F6289" s="110" t="s">
        <v>14403</v>
      </c>
      <c r="G6289" s="126">
        <v>46023</v>
      </c>
      <c r="H6289" s="299" t="s">
        <v>15743</v>
      </c>
      <c r="I6289" s="197" t="str">
        <f>IFERROR(INDEX('CPU-GERAL'!$H$12:$H$2199,MATCH(A6289,'CPU-GERAL'!$B$12:$B$2199,0)),"NÃO ENCONTRADO")</f>
        <v>NÃO ENCONTRADO</v>
      </c>
      <c r="J6289" s="59" t="str">
        <f t="shared" si="98"/>
        <v/>
      </c>
    </row>
    <row r="6290" spans="1:10" x14ac:dyDescent="0.2">
      <c r="A6290" s="300">
        <v>92940</v>
      </c>
      <c r="B6290" s="301" t="s">
        <v>16790</v>
      </c>
      <c r="C6290" s="300" t="s">
        <v>49</v>
      </c>
      <c r="D6290" s="302">
        <v>38.46</v>
      </c>
      <c r="E6290" s="303">
        <v>0.55000000000000004</v>
      </c>
      <c r="F6290" s="110" t="s">
        <v>14403</v>
      </c>
      <c r="G6290" s="126">
        <v>46023</v>
      </c>
      <c r="H6290" s="299" t="s">
        <v>15743</v>
      </c>
      <c r="I6290" s="197" t="str">
        <f>IFERROR(INDEX('CPU-GERAL'!$H$12:$H$2199,MATCH(A6290,'CPU-GERAL'!$B$12:$B$2199,0)),"NÃO ENCONTRADO")</f>
        <v>NÃO ENCONTRADO</v>
      </c>
      <c r="J6290" s="59" t="str">
        <f t="shared" si="98"/>
        <v/>
      </c>
    </row>
    <row r="6291" spans="1:10" x14ac:dyDescent="0.2">
      <c r="A6291" s="300">
        <v>92926</v>
      </c>
      <c r="B6291" s="301" t="s">
        <v>16791</v>
      </c>
      <c r="C6291" s="300" t="s">
        <v>49</v>
      </c>
      <c r="D6291" s="302">
        <v>45.82</v>
      </c>
      <c r="E6291" s="303">
        <v>0.46</v>
      </c>
      <c r="F6291" s="110" t="s">
        <v>14403</v>
      </c>
      <c r="G6291" s="126">
        <v>46023</v>
      </c>
      <c r="H6291" s="299" t="s">
        <v>15743</v>
      </c>
      <c r="I6291" s="197" t="str">
        <f>IFERROR(INDEX('CPU-GERAL'!$H$12:$H$2199,MATCH(A6291,'CPU-GERAL'!$B$12:$B$2199,0)),"NÃO ENCONTRADO")</f>
        <v>NÃO ENCONTRADO</v>
      </c>
      <c r="J6291" s="59" t="str">
        <f t="shared" si="98"/>
        <v/>
      </c>
    </row>
    <row r="6292" spans="1:10" x14ac:dyDescent="0.2">
      <c r="A6292" s="300">
        <v>92941</v>
      </c>
      <c r="B6292" s="301" t="s">
        <v>16792</v>
      </c>
      <c r="C6292" s="300" t="s">
        <v>49</v>
      </c>
      <c r="D6292" s="302">
        <v>37.21</v>
      </c>
      <c r="E6292" s="303">
        <v>0.56000000000000005</v>
      </c>
      <c r="F6292" s="110" t="s">
        <v>14403</v>
      </c>
      <c r="G6292" s="126">
        <v>46023</v>
      </c>
      <c r="H6292" s="299" t="s">
        <v>15743</v>
      </c>
      <c r="I6292" s="197" t="str">
        <f>IFERROR(INDEX('CPU-GERAL'!$H$12:$H$2199,MATCH(A6292,'CPU-GERAL'!$B$12:$B$2199,0)),"NÃO ENCONTRADO")</f>
        <v>NÃO ENCONTRADO</v>
      </c>
      <c r="J6292" s="59" t="str">
        <f t="shared" si="98"/>
        <v/>
      </c>
    </row>
    <row r="6293" spans="1:10" x14ac:dyDescent="0.2">
      <c r="A6293" s="300">
        <v>92927</v>
      </c>
      <c r="B6293" s="301" t="s">
        <v>16793</v>
      </c>
      <c r="C6293" s="300" t="s">
        <v>49</v>
      </c>
      <c r="D6293" s="302">
        <v>46.87</v>
      </c>
      <c r="E6293" s="303">
        <v>0.45</v>
      </c>
      <c r="F6293" s="110" t="s">
        <v>14403</v>
      </c>
      <c r="G6293" s="126">
        <v>46023</v>
      </c>
      <c r="H6293" s="299" t="s">
        <v>15743</v>
      </c>
      <c r="I6293" s="197" t="str">
        <f>IFERROR(INDEX('CPU-GERAL'!$H$12:$H$2199,MATCH(A6293,'CPU-GERAL'!$B$12:$B$2199,0)),"NÃO ENCONTRADO")</f>
        <v>NÃO ENCONTRADO</v>
      </c>
      <c r="J6293" s="59" t="str">
        <f t="shared" si="98"/>
        <v/>
      </c>
    </row>
    <row r="6294" spans="1:10" x14ac:dyDescent="0.2">
      <c r="A6294" s="300">
        <v>92942</v>
      </c>
      <c r="B6294" s="301" t="s">
        <v>16794</v>
      </c>
      <c r="C6294" s="300" t="s">
        <v>49</v>
      </c>
      <c r="D6294" s="302">
        <v>37.83</v>
      </c>
      <c r="E6294" s="303">
        <v>0.55000000000000004</v>
      </c>
      <c r="F6294" s="110" t="s">
        <v>14403</v>
      </c>
      <c r="G6294" s="126">
        <v>46023</v>
      </c>
      <c r="H6294" s="299" t="s">
        <v>15743</v>
      </c>
      <c r="I6294" s="197" t="str">
        <f>IFERROR(INDEX('CPU-GERAL'!$H$12:$H$2199,MATCH(A6294,'CPU-GERAL'!$B$12:$B$2199,0)),"NÃO ENCONTRADO")</f>
        <v>NÃO ENCONTRADO</v>
      </c>
      <c r="J6294" s="59" t="str">
        <f t="shared" si="98"/>
        <v/>
      </c>
    </row>
    <row r="6295" spans="1:10" x14ac:dyDescent="0.2">
      <c r="A6295" s="300">
        <v>92918</v>
      </c>
      <c r="B6295" s="301" t="s">
        <v>16795</v>
      </c>
      <c r="C6295" s="300" t="s">
        <v>49</v>
      </c>
      <c r="D6295" s="302">
        <v>37.200000000000003</v>
      </c>
      <c r="E6295" s="303">
        <v>0.37</v>
      </c>
      <c r="F6295" s="110" t="s">
        <v>14403</v>
      </c>
      <c r="G6295" s="126">
        <v>46023</v>
      </c>
      <c r="H6295" s="299" t="s">
        <v>15743</v>
      </c>
      <c r="I6295" s="197" t="str">
        <f>IFERROR(INDEX('CPU-GERAL'!$H$12:$H$2199,MATCH(A6295,'CPU-GERAL'!$B$12:$B$2199,0)),"NÃO ENCONTRADO")</f>
        <v>NÃO ENCONTRADO</v>
      </c>
      <c r="J6295" s="59" t="str">
        <f t="shared" si="98"/>
        <v/>
      </c>
    </row>
    <row r="6296" spans="1:10" x14ac:dyDescent="0.2">
      <c r="A6296" s="300">
        <v>92938</v>
      </c>
      <c r="B6296" s="301" t="s">
        <v>16796</v>
      </c>
      <c r="C6296" s="300" t="s">
        <v>49</v>
      </c>
      <c r="D6296" s="302">
        <v>29.2</v>
      </c>
      <c r="E6296" s="303">
        <v>0.47</v>
      </c>
      <c r="F6296" s="110" t="s">
        <v>14403</v>
      </c>
      <c r="G6296" s="126">
        <v>46023</v>
      </c>
      <c r="H6296" s="299" t="s">
        <v>15743</v>
      </c>
      <c r="I6296" s="197" t="str">
        <f>IFERROR(INDEX('CPU-GERAL'!$H$12:$H$2199,MATCH(A6296,'CPU-GERAL'!$B$12:$B$2199,0)),"NÃO ENCONTRADO")</f>
        <v>NÃO ENCONTRADO</v>
      </c>
      <c r="J6296" s="59" t="str">
        <f t="shared" si="98"/>
        <v/>
      </c>
    </row>
    <row r="6297" spans="1:10" x14ac:dyDescent="0.2">
      <c r="A6297" s="300">
        <v>92920</v>
      </c>
      <c r="B6297" s="301" t="s">
        <v>16797</v>
      </c>
      <c r="C6297" s="300" t="s">
        <v>49</v>
      </c>
      <c r="D6297" s="302">
        <v>38.520000000000003</v>
      </c>
      <c r="E6297" s="303">
        <v>0.37</v>
      </c>
      <c r="F6297" s="110" t="s">
        <v>14403</v>
      </c>
      <c r="G6297" s="126">
        <v>46023</v>
      </c>
      <c r="H6297" s="299" t="s">
        <v>15743</v>
      </c>
      <c r="I6297" s="197" t="str">
        <f>IFERROR(INDEX('CPU-GERAL'!$H$12:$H$2199,MATCH(A6297,'CPU-GERAL'!$B$12:$B$2199,0)),"NÃO ENCONTRADO")</f>
        <v>NÃO ENCONTRADO</v>
      </c>
      <c r="J6297" s="59" t="str">
        <f t="shared" si="98"/>
        <v/>
      </c>
    </row>
    <row r="6298" spans="1:10" x14ac:dyDescent="0.2">
      <c r="A6298" s="300">
        <v>92939</v>
      </c>
      <c r="B6298" s="301" t="s">
        <v>16798</v>
      </c>
      <c r="C6298" s="300" t="s">
        <v>49</v>
      </c>
      <c r="D6298" s="302">
        <v>30.09</v>
      </c>
      <c r="E6298" s="303">
        <v>0.47</v>
      </c>
      <c r="F6298" s="110" t="s">
        <v>14403</v>
      </c>
      <c r="G6298" s="126">
        <v>46023</v>
      </c>
      <c r="H6298" s="299" t="s">
        <v>15743</v>
      </c>
      <c r="I6298" s="197" t="str">
        <f>IFERROR(INDEX('CPU-GERAL'!$H$12:$H$2199,MATCH(A6298,'CPU-GERAL'!$B$12:$B$2199,0)),"NÃO ENCONTRADO")</f>
        <v>NÃO ENCONTRADO</v>
      </c>
      <c r="J6298" s="59" t="str">
        <f t="shared" si="98"/>
        <v/>
      </c>
    </row>
    <row r="6299" spans="1:10" x14ac:dyDescent="0.2">
      <c r="A6299" s="300">
        <v>92910</v>
      </c>
      <c r="B6299" s="301" t="s">
        <v>16799</v>
      </c>
      <c r="C6299" s="300" t="s">
        <v>49</v>
      </c>
      <c r="D6299" s="302">
        <v>111.33</v>
      </c>
      <c r="E6299" s="303">
        <v>0.64</v>
      </c>
      <c r="F6299" s="110" t="s">
        <v>14403</v>
      </c>
      <c r="G6299" s="126">
        <v>46023</v>
      </c>
      <c r="H6299" s="299" t="s">
        <v>15743</v>
      </c>
      <c r="I6299" s="197" t="str">
        <f>IFERROR(INDEX('CPU-GERAL'!$H$12:$H$2199,MATCH(A6299,'CPU-GERAL'!$B$12:$B$2199,0)),"NÃO ENCONTRADO")</f>
        <v>NÃO ENCONTRADO</v>
      </c>
      <c r="J6299" s="59" t="str">
        <f t="shared" si="98"/>
        <v/>
      </c>
    </row>
    <row r="6300" spans="1:10" x14ac:dyDescent="0.2">
      <c r="A6300" s="300">
        <v>92934</v>
      </c>
      <c r="B6300" s="301" t="s">
        <v>16800</v>
      </c>
      <c r="C6300" s="300" t="s">
        <v>49</v>
      </c>
      <c r="D6300" s="302">
        <v>108.3</v>
      </c>
      <c r="E6300" s="303">
        <v>0.66</v>
      </c>
      <c r="F6300" s="110" t="s">
        <v>14403</v>
      </c>
      <c r="G6300" s="126">
        <v>46023</v>
      </c>
      <c r="H6300" s="299" t="s">
        <v>15743</v>
      </c>
      <c r="I6300" s="197" t="str">
        <f>IFERROR(INDEX('CPU-GERAL'!$H$12:$H$2199,MATCH(A6300,'CPU-GERAL'!$B$12:$B$2199,0)),"NÃO ENCONTRADO")</f>
        <v>NÃO ENCONTRADO</v>
      </c>
      <c r="J6300" s="59" t="str">
        <f t="shared" si="98"/>
        <v/>
      </c>
    </row>
    <row r="6301" spans="1:10" x14ac:dyDescent="0.2">
      <c r="A6301" s="300">
        <v>92949</v>
      </c>
      <c r="B6301" s="301" t="s">
        <v>16801</v>
      </c>
      <c r="C6301" s="300" t="s">
        <v>49</v>
      </c>
      <c r="D6301" s="302">
        <v>94.68</v>
      </c>
      <c r="E6301" s="303">
        <v>0.75</v>
      </c>
      <c r="F6301" s="110" t="s">
        <v>14403</v>
      </c>
      <c r="G6301" s="126">
        <v>46023</v>
      </c>
      <c r="H6301" s="299" t="s">
        <v>15743</v>
      </c>
      <c r="I6301" s="197" t="str">
        <f>IFERROR(INDEX('CPU-GERAL'!$H$12:$H$2199,MATCH(A6301,'CPU-GERAL'!$B$12:$B$2199,0)),"NÃO ENCONTRADO")</f>
        <v>NÃO ENCONTRADO</v>
      </c>
      <c r="J6301" s="59" t="str">
        <f t="shared" si="98"/>
        <v/>
      </c>
    </row>
    <row r="6302" spans="1:10" x14ac:dyDescent="0.2">
      <c r="A6302" s="300">
        <v>92911</v>
      </c>
      <c r="B6302" s="301" t="s">
        <v>16802</v>
      </c>
      <c r="C6302" s="300" t="s">
        <v>49</v>
      </c>
      <c r="D6302" s="302">
        <v>112.23</v>
      </c>
      <c r="E6302" s="303">
        <v>0.64</v>
      </c>
      <c r="F6302" s="110" t="s">
        <v>14403</v>
      </c>
      <c r="G6302" s="126">
        <v>46023</v>
      </c>
      <c r="H6302" s="299" t="s">
        <v>15743</v>
      </c>
      <c r="I6302" s="197" t="str">
        <f>IFERROR(INDEX('CPU-GERAL'!$H$12:$H$2199,MATCH(A6302,'CPU-GERAL'!$B$12:$B$2199,0)),"NÃO ENCONTRADO")</f>
        <v>NÃO ENCONTRADO</v>
      </c>
      <c r="J6302" s="59" t="str">
        <f t="shared" si="98"/>
        <v/>
      </c>
    </row>
    <row r="6303" spans="1:10" x14ac:dyDescent="0.2">
      <c r="A6303" s="300">
        <v>92935</v>
      </c>
      <c r="B6303" s="301" t="s">
        <v>16803</v>
      </c>
      <c r="C6303" s="300" t="s">
        <v>49</v>
      </c>
      <c r="D6303" s="302">
        <v>110.39</v>
      </c>
      <c r="E6303" s="303">
        <v>0.65</v>
      </c>
      <c r="F6303" s="110" t="s">
        <v>14403</v>
      </c>
      <c r="G6303" s="126">
        <v>46023</v>
      </c>
      <c r="H6303" s="299" t="s">
        <v>15743</v>
      </c>
      <c r="I6303" s="197" t="str">
        <f>IFERROR(INDEX('CPU-GERAL'!$H$12:$H$2199,MATCH(A6303,'CPU-GERAL'!$B$12:$B$2199,0)),"NÃO ENCONTRADO")</f>
        <v>NÃO ENCONTRADO</v>
      </c>
      <c r="J6303" s="59" t="str">
        <f t="shared" si="98"/>
        <v/>
      </c>
    </row>
    <row r="6304" spans="1:10" x14ac:dyDescent="0.2">
      <c r="A6304" s="300">
        <v>92950</v>
      </c>
      <c r="B6304" s="301" t="s">
        <v>16804</v>
      </c>
      <c r="C6304" s="300" t="s">
        <v>49</v>
      </c>
      <c r="D6304" s="302">
        <v>95.9</v>
      </c>
      <c r="E6304" s="303">
        <v>0.74</v>
      </c>
      <c r="F6304" s="110" t="s">
        <v>14403</v>
      </c>
      <c r="G6304" s="126">
        <v>46023</v>
      </c>
      <c r="H6304" s="299" t="s">
        <v>15743</v>
      </c>
      <c r="I6304" s="197" t="str">
        <f>IFERROR(INDEX('CPU-GERAL'!$H$12:$H$2199,MATCH(A6304,'CPU-GERAL'!$B$12:$B$2199,0)),"NÃO ENCONTRADO")</f>
        <v>NÃO ENCONTRADO</v>
      </c>
      <c r="J6304" s="59" t="str">
        <f t="shared" si="98"/>
        <v/>
      </c>
    </row>
    <row r="6305" spans="1:10" x14ac:dyDescent="0.2">
      <c r="A6305" s="300">
        <v>92907</v>
      </c>
      <c r="B6305" s="301" t="s">
        <v>16805</v>
      </c>
      <c r="C6305" s="300" t="s">
        <v>49</v>
      </c>
      <c r="D6305" s="302">
        <v>79.31</v>
      </c>
      <c r="E6305" s="303">
        <v>0.51</v>
      </c>
      <c r="F6305" s="110" t="s">
        <v>14403</v>
      </c>
      <c r="G6305" s="126">
        <v>46023</v>
      </c>
      <c r="H6305" s="299" t="s">
        <v>15743</v>
      </c>
      <c r="I6305" s="197" t="str">
        <f>IFERROR(INDEX('CPU-GERAL'!$H$12:$H$2199,MATCH(A6305,'CPU-GERAL'!$B$12:$B$2199,0)),"NÃO ENCONTRADO")</f>
        <v>NÃO ENCONTRADO</v>
      </c>
      <c r="J6305" s="59" t="str">
        <f t="shared" si="98"/>
        <v/>
      </c>
    </row>
    <row r="6306" spans="1:10" x14ac:dyDescent="0.2">
      <c r="A6306" s="300">
        <v>92931</v>
      </c>
      <c r="B6306" s="301" t="s">
        <v>16806</v>
      </c>
      <c r="C6306" s="300" t="s">
        <v>49</v>
      </c>
      <c r="D6306" s="302">
        <v>74.5</v>
      </c>
      <c r="E6306" s="303">
        <v>0.55000000000000004</v>
      </c>
      <c r="F6306" s="110" t="s">
        <v>14403</v>
      </c>
      <c r="G6306" s="126">
        <v>46023</v>
      </c>
      <c r="H6306" s="299" t="s">
        <v>15743</v>
      </c>
      <c r="I6306" s="197" t="str">
        <f>IFERROR(INDEX('CPU-GERAL'!$H$12:$H$2199,MATCH(A6306,'CPU-GERAL'!$B$12:$B$2199,0)),"NÃO ENCONTRADO")</f>
        <v>NÃO ENCONTRADO</v>
      </c>
      <c r="J6306" s="59" t="str">
        <f t="shared" si="98"/>
        <v/>
      </c>
    </row>
    <row r="6307" spans="1:10" x14ac:dyDescent="0.2">
      <c r="A6307" s="300">
        <v>92946</v>
      </c>
      <c r="B6307" s="301" t="s">
        <v>16807</v>
      </c>
      <c r="C6307" s="300" t="s">
        <v>49</v>
      </c>
      <c r="D6307" s="302">
        <v>62.17</v>
      </c>
      <c r="E6307" s="303">
        <v>0.65</v>
      </c>
      <c r="F6307" s="110" t="s">
        <v>14403</v>
      </c>
      <c r="G6307" s="126">
        <v>46023</v>
      </c>
      <c r="H6307" s="299" t="s">
        <v>15743</v>
      </c>
      <c r="I6307" s="197" t="str">
        <f>IFERROR(INDEX('CPU-GERAL'!$H$12:$H$2199,MATCH(A6307,'CPU-GERAL'!$B$12:$B$2199,0)),"NÃO ENCONTRADO")</f>
        <v>NÃO ENCONTRADO</v>
      </c>
      <c r="J6307" s="59" t="str">
        <f t="shared" si="98"/>
        <v/>
      </c>
    </row>
    <row r="6308" spans="1:10" x14ac:dyDescent="0.2">
      <c r="A6308" s="300">
        <v>92908</v>
      </c>
      <c r="B6308" s="301" t="s">
        <v>16808</v>
      </c>
      <c r="C6308" s="300" t="s">
        <v>49</v>
      </c>
      <c r="D6308" s="302">
        <v>78.61</v>
      </c>
      <c r="E6308" s="303">
        <v>0.52</v>
      </c>
      <c r="F6308" s="110" t="s">
        <v>14403</v>
      </c>
      <c r="G6308" s="126">
        <v>46023</v>
      </c>
      <c r="H6308" s="299" t="s">
        <v>15743</v>
      </c>
      <c r="I6308" s="197" t="str">
        <f>IFERROR(INDEX('CPU-GERAL'!$H$12:$H$2199,MATCH(A6308,'CPU-GERAL'!$B$12:$B$2199,0)),"NÃO ENCONTRADO")</f>
        <v>NÃO ENCONTRADO</v>
      </c>
      <c r="J6308" s="59" t="str">
        <f t="shared" si="98"/>
        <v/>
      </c>
    </row>
    <row r="6309" spans="1:10" x14ac:dyDescent="0.2">
      <c r="A6309" s="300">
        <v>92932</v>
      </c>
      <c r="B6309" s="301" t="s">
        <v>16809</v>
      </c>
      <c r="C6309" s="300" t="s">
        <v>49</v>
      </c>
      <c r="D6309" s="302">
        <v>72.849999999999994</v>
      </c>
      <c r="E6309" s="303">
        <v>0.56000000000000005</v>
      </c>
      <c r="F6309" s="110" t="s">
        <v>14403</v>
      </c>
      <c r="G6309" s="126">
        <v>46023</v>
      </c>
      <c r="H6309" s="299" t="s">
        <v>15743</v>
      </c>
      <c r="I6309" s="197" t="str">
        <f>IFERROR(INDEX('CPU-GERAL'!$H$12:$H$2199,MATCH(A6309,'CPU-GERAL'!$B$12:$B$2199,0)),"NÃO ENCONTRADO")</f>
        <v>NÃO ENCONTRADO</v>
      </c>
      <c r="J6309" s="59" t="str">
        <f t="shared" si="98"/>
        <v/>
      </c>
    </row>
    <row r="6310" spans="1:10" x14ac:dyDescent="0.2">
      <c r="A6310" s="300">
        <v>92947</v>
      </c>
      <c r="B6310" s="301" t="s">
        <v>16810</v>
      </c>
      <c r="C6310" s="300" t="s">
        <v>49</v>
      </c>
      <c r="D6310" s="302">
        <v>61.22</v>
      </c>
      <c r="E6310" s="303">
        <v>0.66</v>
      </c>
      <c r="F6310" s="110" t="s">
        <v>14403</v>
      </c>
      <c r="G6310" s="126">
        <v>46023</v>
      </c>
      <c r="H6310" s="299" t="s">
        <v>15743</v>
      </c>
      <c r="I6310" s="197" t="str">
        <f>IFERROR(INDEX('CPU-GERAL'!$H$12:$H$2199,MATCH(A6310,'CPU-GERAL'!$B$12:$B$2199,0)),"NÃO ENCONTRADO")</f>
        <v>NÃO ENCONTRADO</v>
      </c>
      <c r="J6310" s="59" t="str">
        <f t="shared" si="98"/>
        <v/>
      </c>
    </row>
    <row r="6311" spans="1:10" x14ac:dyDescent="0.2">
      <c r="A6311" s="300">
        <v>92909</v>
      </c>
      <c r="B6311" s="301" t="s">
        <v>16811</v>
      </c>
      <c r="C6311" s="300" t="s">
        <v>49</v>
      </c>
      <c r="D6311" s="302">
        <v>77.959999999999994</v>
      </c>
      <c r="E6311" s="303">
        <v>0.52</v>
      </c>
      <c r="F6311" s="110" t="s">
        <v>14403</v>
      </c>
      <c r="G6311" s="126">
        <v>46023</v>
      </c>
      <c r="H6311" s="299" t="s">
        <v>15743</v>
      </c>
      <c r="I6311" s="197" t="str">
        <f>IFERROR(INDEX('CPU-GERAL'!$H$12:$H$2199,MATCH(A6311,'CPU-GERAL'!$B$12:$B$2199,0)),"NÃO ENCONTRADO")</f>
        <v>NÃO ENCONTRADO</v>
      </c>
      <c r="J6311" s="59" t="str">
        <f t="shared" si="98"/>
        <v/>
      </c>
    </row>
    <row r="6312" spans="1:10" x14ac:dyDescent="0.2">
      <c r="A6312" s="300">
        <v>92933</v>
      </c>
      <c r="B6312" s="301" t="s">
        <v>16812</v>
      </c>
      <c r="C6312" s="300" t="s">
        <v>49</v>
      </c>
      <c r="D6312" s="302">
        <v>71.38</v>
      </c>
      <c r="E6312" s="303">
        <v>0.56999999999999995</v>
      </c>
      <c r="F6312" s="110" t="s">
        <v>14403</v>
      </c>
      <c r="G6312" s="126">
        <v>46023</v>
      </c>
      <c r="H6312" s="299" t="s">
        <v>15743</v>
      </c>
      <c r="I6312" s="197" t="str">
        <f>IFERROR(INDEX('CPU-GERAL'!$H$12:$H$2199,MATCH(A6312,'CPU-GERAL'!$B$12:$B$2199,0)),"NÃO ENCONTRADO")</f>
        <v>NÃO ENCONTRADO</v>
      </c>
      <c r="J6312" s="59" t="str">
        <f t="shared" si="98"/>
        <v/>
      </c>
    </row>
    <row r="6313" spans="1:10" x14ac:dyDescent="0.2">
      <c r="A6313" s="300">
        <v>92948</v>
      </c>
      <c r="B6313" s="301" t="s">
        <v>16813</v>
      </c>
      <c r="C6313" s="300" t="s">
        <v>49</v>
      </c>
      <c r="D6313" s="302">
        <v>60.35</v>
      </c>
      <c r="E6313" s="303">
        <v>0.67</v>
      </c>
      <c r="F6313" s="110" t="s">
        <v>14403</v>
      </c>
      <c r="G6313" s="126">
        <v>46023</v>
      </c>
      <c r="H6313" s="299" t="s">
        <v>15743</v>
      </c>
      <c r="I6313" s="197" t="str">
        <f>IFERROR(INDEX('CPU-GERAL'!$H$12:$H$2199,MATCH(A6313,'CPU-GERAL'!$B$12:$B$2199,0)),"NÃO ENCONTRADO")</f>
        <v>NÃO ENCONTRADO</v>
      </c>
      <c r="J6313" s="59" t="str">
        <f t="shared" si="98"/>
        <v/>
      </c>
    </row>
    <row r="6314" spans="1:10" x14ac:dyDescent="0.2">
      <c r="A6314" s="300">
        <v>92912</v>
      </c>
      <c r="B6314" s="301" t="s">
        <v>16814</v>
      </c>
      <c r="C6314" s="300" t="s">
        <v>49</v>
      </c>
      <c r="D6314" s="302">
        <v>150.01</v>
      </c>
      <c r="E6314" s="303">
        <v>0.72</v>
      </c>
      <c r="F6314" s="110" t="s">
        <v>14403</v>
      </c>
      <c r="G6314" s="126">
        <v>46023</v>
      </c>
      <c r="H6314" s="299" t="s">
        <v>15743</v>
      </c>
      <c r="I6314" s="197" t="str">
        <f>IFERROR(INDEX('CPU-GERAL'!$H$12:$H$2199,MATCH(A6314,'CPU-GERAL'!$B$12:$B$2199,0)),"NÃO ENCONTRADO")</f>
        <v>NÃO ENCONTRADO</v>
      </c>
      <c r="J6314" s="59" t="str">
        <f t="shared" si="98"/>
        <v/>
      </c>
    </row>
    <row r="6315" spans="1:10" x14ac:dyDescent="0.2">
      <c r="A6315" s="300">
        <v>92913</v>
      </c>
      <c r="B6315" s="301" t="s">
        <v>16815</v>
      </c>
      <c r="C6315" s="300" t="s">
        <v>49</v>
      </c>
      <c r="D6315" s="302">
        <v>152.28</v>
      </c>
      <c r="E6315" s="303">
        <v>0.71</v>
      </c>
      <c r="F6315" s="110" t="s">
        <v>14403</v>
      </c>
      <c r="G6315" s="126">
        <v>46023</v>
      </c>
      <c r="H6315" s="299" t="s">
        <v>15743</v>
      </c>
      <c r="I6315" s="197" t="str">
        <f>IFERROR(INDEX('CPU-GERAL'!$H$12:$H$2199,MATCH(A6315,'CPU-GERAL'!$B$12:$B$2199,0)),"NÃO ENCONTRADO")</f>
        <v>NÃO ENCONTRADO</v>
      </c>
      <c r="J6315" s="59" t="str">
        <f t="shared" si="98"/>
        <v/>
      </c>
    </row>
    <row r="6316" spans="1:10" x14ac:dyDescent="0.2">
      <c r="A6316" s="300">
        <v>92936</v>
      </c>
      <c r="B6316" s="301" t="s">
        <v>16816</v>
      </c>
      <c r="C6316" s="300" t="s">
        <v>49</v>
      </c>
      <c r="D6316" s="302">
        <v>153.99</v>
      </c>
      <c r="E6316" s="303">
        <v>0.71</v>
      </c>
      <c r="F6316" s="110" t="s">
        <v>14403</v>
      </c>
      <c r="G6316" s="126">
        <v>46023</v>
      </c>
      <c r="H6316" s="299" t="s">
        <v>15743</v>
      </c>
      <c r="I6316" s="197" t="str">
        <f>IFERROR(INDEX('CPU-GERAL'!$H$12:$H$2199,MATCH(A6316,'CPU-GERAL'!$B$12:$B$2199,0)),"NÃO ENCONTRADO")</f>
        <v>NÃO ENCONTRADO</v>
      </c>
      <c r="J6316" s="59" t="str">
        <f t="shared" si="98"/>
        <v/>
      </c>
    </row>
    <row r="6317" spans="1:10" x14ac:dyDescent="0.2">
      <c r="A6317" s="300">
        <v>92951</v>
      </c>
      <c r="B6317" s="301" t="s">
        <v>16817</v>
      </c>
      <c r="C6317" s="300" t="s">
        <v>49</v>
      </c>
      <c r="D6317" s="302">
        <v>136.9</v>
      </c>
      <c r="E6317" s="303">
        <v>0.79</v>
      </c>
      <c r="F6317" s="110" t="s">
        <v>14403</v>
      </c>
      <c r="G6317" s="126">
        <v>46023</v>
      </c>
      <c r="H6317" s="299" t="s">
        <v>15743</v>
      </c>
      <c r="I6317" s="197" t="str">
        <f>IFERROR(INDEX('CPU-GERAL'!$H$12:$H$2199,MATCH(A6317,'CPU-GERAL'!$B$12:$B$2199,0)),"NÃO ENCONTRADO")</f>
        <v>NÃO ENCONTRADO</v>
      </c>
      <c r="J6317" s="59" t="str">
        <f t="shared" si="98"/>
        <v/>
      </c>
    </row>
    <row r="6318" spans="1:10" x14ac:dyDescent="0.2">
      <c r="A6318" s="300">
        <v>92914</v>
      </c>
      <c r="B6318" s="301" t="s">
        <v>16818</v>
      </c>
      <c r="C6318" s="300" t="s">
        <v>49</v>
      </c>
      <c r="D6318" s="302">
        <v>150.91999999999999</v>
      </c>
      <c r="E6318" s="303">
        <v>0.72</v>
      </c>
      <c r="F6318" s="110" t="s">
        <v>14403</v>
      </c>
      <c r="G6318" s="126">
        <v>46023</v>
      </c>
      <c r="H6318" s="299" t="s">
        <v>15743</v>
      </c>
      <c r="I6318" s="197" t="str">
        <f>IFERROR(INDEX('CPU-GERAL'!$H$12:$H$2199,MATCH(A6318,'CPU-GERAL'!$B$12:$B$2199,0)),"NÃO ENCONTRADO")</f>
        <v>NÃO ENCONTRADO</v>
      </c>
      <c r="J6318" s="59" t="str">
        <f t="shared" si="98"/>
        <v/>
      </c>
    </row>
    <row r="6319" spans="1:10" x14ac:dyDescent="0.2">
      <c r="A6319" s="300">
        <v>92937</v>
      </c>
      <c r="B6319" s="301" t="s">
        <v>16819</v>
      </c>
      <c r="C6319" s="300" t="s">
        <v>49</v>
      </c>
      <c r="D6319" s="302">
        <v>150.85</v>
      </c>
      <c r="E6319" s="303">
        <v>0.72</v>
      </c>
      <c r="F6319" s="110" t="s">
        <v>14403</v>
      </c>
      <c r="G6319" s="126">
        <v>46023</v>
      </c>
      <c r="H6319" s="299" t="s">
        <v>15743</v>
      </c>
      <c r="I6319" s="197" t="str">
        <f>IFERROR(INDEX('CPU-GERAL'!$H$12:$H$2199,MATCH(A6319,'CPU-GERAL'!$B$12:$B$2199,0)),"NÃO ENCONTRADO")</f>
        <v>NÃO ENCONTRADO</v>
      </c>
      <c r="J6319" s="59" t="str">
        <f t="shared" si="98"/>
        <v/>
      </c>
    </row>
    <row r="6320" spans="1:10" x14ac:dyDescent="0.2">
      <c r="A6320" s="300">
        <v>92952</v>
      </c>
      <c r="B6320" s="301" t="s">
        <v>16820</v>
      </c>
      <c r="C6320" s="300" t="s">
        <v>49</v>
      </c>
      <c r="D6320" s="302">
        <v>135.07</v>
      </c>
      <c r="E6320" s="303">
        <v>0.8</v>
      </c>
      <c r="F6320" s="110" t="s">
        <v>14403</v>
      </c>
      <c r="G6320" s="126">
        <v>46023</v>
      </c>
      <c r="H6320" s="299" t="s">
        <v>15743</v>
      </c>
      <c r="I6320" s="197" t="str">
        <f>IFERROR(INDEX('CPU-GERAL'!$H$12:$H$2199,MATCH(A6320,'CPU-GERAL'!$B$12:$B$2199,0)),"NÃO ENCONTRADO")</f>
        <v>NÃO ENCONTRADO</v>
      </c>
      <c r="J6320" s="59" t="str">
        <f t="shared" si="98"/>
        <v/>
      </c>
    </row>
    <row r="6321" spans="1:10" x14ac:dyDescent="0.2">
      <c r="A6321" s="300">
        <v>92953</v>
      </c>
      <c r="B6321" s="301" t="s">
        <v>16821</v>
      </c>
      <c r="C6321" s="300" t="s">
        <v>49</v>
      </c>
      <c r="D6321" s="302">
        <v>23.02</v>
      </c>
      <c r="E6321" s="303">
        <v>0.43</v>
      </c>
      <c r="F6321" s="110" t="s">
        <v>14403</v>
      </c>
      <c r="G6321" s="126">
        <v>46023</v>
      </c>
      <c r="H6321" s="299" t="s">
        <v>15743</v>
      </c>
      <c r="I6321" s="197" t="str">
        <f>IFERROR(INDEX('CPU-GERAL'!$H$12:$H$2199,MATCH(A6321,'CPU-GERAL'!$B$12:$B$2199,0)),"NÃO ENCONTRADO")</f>
        <v>NÃO ENCONTRADO</v>
      </c>
      <c r="J6321" s="59" t="str">
        <f t="shared" si="98"/>
        <v/>
      </c>
    </row>
    <row r="6322" spans="1:10" x14ac:dyDescent="0.2">
      <c r="A6322" s="300">
        <v>101921</v>
      </c>
      <c r="B6322" s="301" t="s">
        <v>16822</v>
      </c>
      <c r="C6322" s="300" t="s">
        <v>49</v>
      </c>
      <c r="D6322" s="302">
        <v>233.07</v>
      </c>
      <c r="E6322" s="303">
        <v>0.81</v>
      </c>
      <c r="F6322" s="110" t="s">
        <v>14403</v>
      </c>
      <c r="G6322" s="126">
        <v>46023</v>
      </c>
      <c r="H6322" s="299" t="s">
        <v>15743</v>
      </c>
      <c r="I6322" s="197" t="str">
        <f>IFERROR(INDEX('CPU-GERAL'!$H$12:$H$2199,MATCH(A6322,'CPU-GERAL'!$B$12:$B$2199,0)),"NÃO ENCONTRADO")</f>
        <v>NÃO ENCONTRADO</v>
      </c>
      <c r="J6322" s="59" t="str">
        <f t="shared" si="98"/>
        <v/>
      </c>
    </row>
    <row r="6323" spans="1:10" x14ac:dyDescent="0.2">
      <c r="A6323" s="300">
        <v>101930</v>
      </c>
      <c r="B6323" s="301" t="s">
        <v>16823</v>
      </c>
      <c r="C6323" s="300" t="s">
        <v>49</v>
      </c>
      <c r="D6323" s="302">
        <v>237.14</v>
      </c>
      <c r="E6323" s="303">
        <v>0.79</v>
      </c>
      <c r="F6323" s="110" t="s">
        <v>14403</v>
      </c>
      <c r="G6323" s="126">
        <v>46023</v>
      </c>
      <c r="H6323" s="299" t="s">
        <v>15743</v>
      </c>
      <c r="I6323" s="197" t="str">
        <f>IFERROR(INDEX('CPU-GERAL'!$H$12:$H$2199,MATCH(A6323,'CPU-GERAL'!$B$12:$B$2199,0)),"NÃO ENCONTRADO")</f>
        <v>NÃO ENCONTRADO</v>
      </c>
      <c r="J6323" s="59" t="str">
        <f t="shared" si="98"/>
        <v/>
      </c>
    </row>
    <row r="6324" spans="1:10" x14ac:dyDescent="0.2">
      <c r="A6324" s="300">
        <v>101922</v>
      </c>
      <c r="B6324" s="301" t="s">
        <v>16824</v>
      </c>
      <c r="C6324" s="300" t="s">
        <v>49</v>
      </c>
      <c r="D6324" s="302">
        <v>231.72</v>
      </c>
      <c r="E6324" s="303">
        <v>0.81</v>
      </c>
      <c r="F6324" s="110" t="s">
        <v>14403</v>
      </c>
      <c r="G6324" s="126">
        <v>46023</v>
      </c>
      <c r="H6324" s="299" t="s">
        <v>15743</v>
      </c>
      <c r="I6324" s="197" t="str">
        <f>IFERROR(INDEX('CPU-GERAL'!$H$12:$H$2199,MATCH(A6324,'CPU-GERAL'!$B$12:$B$2199,0)),"NÃO ENCONTRADO")</f>
        <v>NÃO ENCONTRADO</v>
      </c>
      <c r="J6324" s="59" t="str">
        <f t="shared" si="98"/>
        <v/>
      </c>
    </row>
    <row r="6325" spans="1:10" x14ac:dyDescent="0.2">
      <c r="A6325" s="300">
        <v>101931</v>
      </c>
      <c r="B6325" s="301" t="s">
        <v>16825</v>
      </c>
      <c r="C6325" s="300" t="s">
        <v>49</v>
      </c>
      <c r="D6325" s="302">
        <v>234.01</v>
      </c>
      <c r="E6325" s="303">
        <v>0.8</v>
      </c>
      <c r="F6325" s="110" t="s">
        <v>14403</v>
      </c>
      <c r="G6325" s="126">
        <v>46023</v>
      </c>
      <c r="H6325" s="299" t="s">
        <v>15743</v>
      </c>
      <c r="I6325" s="197" t="str">
        <f>IFERROR(INDEX('CPU-GERAL'!$H$12:$H$2199,MATCH(A6325,'CPU-GERAL'!$B$12:$B$2199,0)),"NÃO ENCONTRADO")</f>
        <v>NÃO ENCONTRADO</v>
      </c>
      <c r="J6325" s="59" t="str">
        <f t="shared" si="98"/>
        <v/>
      </c>
    </row>
    <row r="6326" spans="1:10" x14ac:dyDescent="0.2">
      <c r="A6326" s="300">
        <v>101923</v>
      </c>
      <c r="B6326" s="301" t="s">
        <v>16826</v>
      </c>
      <c r="C6326" s="300" t="s">
        <v>49</v>
      </c>
      <c r="D6326" s="302">
        <v>234.41</v>
      </c>
      <c r="E6326" s="303">
        <v>0.8</v>
      </c>
      <c r="F6326" s="110" t="s">
        <v>14403</v>
      </c>
      <c r="G6326" s="126">
        <v>46023</v>
      </c>
      <c r="H6326" s="299" t="s">
        <v>15743</v>
      </c>
      <c r="I6326" s="197" t="str">
        <f>IFERROR(INDEX('CPU-GERAL'!$H$12:$H$2199,MATCH(A6326,'CPU-GERAL'!$B$12:$B$2199,0)),"NÃO ENCONTRADO")</f>
        <v>NÃO ENCONTRADO</v>
      </c>
      <c r="J6326" s="59" t="str">
        <f t="shared" si="98"/>
        <v/>
      </c>
    </row>
    <row r="6327" spans="1:10" x14ac:dyDescent="0.2">
      <c r="A6327" s="300">
        <v>101932</v>
      </c>
      <c r="B6327" s="301" t="s">
        <v>16827</v>
      </c>
      <c r="C6327" s="300" t="s">
        <v>49</v>
      </c>
      <c r="D6327" s="302">
        <v>240.27</v>
      </c>
      <c r="E6327" s="303">
        <v>0.78</v>
      </c>
      <c r="F6327" s="110" t="s">
        <v>14403</v>
      </c>
      <c r="G6327" s="126">
        <v>46023</v>
      </c>
      <c r="H6327" s="299" t="s">
        <v>15743</v>
      </c>
      <c r="I6327" s="197" t="str">
        <f>IFERROR(INDEX('CPU-GERAL'!$H$12:$H$2199,MATCH(A6327,'CPU-GERAL'!$B$12:$B$2199,0)),"NÃO ENCONTRADO")</f>
        <v>NÃO ENCONTRADO</v>
      </c>
      <c r="J6327" s="59" t="str">
        <f t="shared" si="98"/>
        <v/>
      </c>
    </row>
    <row r="6328" spans="1:10" x14ac:dyDescent="0.2">
      <c r="A6328" s="300">
        <v>97537</v>
      </c>
      <c r="B6328" s="301" t="s">
        <v>16828</v>
      </c>
      <c r="C6328" s="300" t="s">
        <v>49</v>
      </c>
      <c r="D6328" s="302">
        <v>26.07</v>
      </c>
      <c r="E6328" s="303">
        <v>0.61</v>
      </c>
      <c r="F6328" s="110" t="s">
        <v>14403</v>
      </c>
      <c r="G6328" s="126">
        <v>46023</v>
      </c>
      <c r="H6328" s="299" t="s">
        <v>15743</v>
      </c>
      <c r="I6328" s="197" t="str">
        <f>IFERROR(INDEX('CPU-GERAL'!$H$12:$H$2199,MATCH(A6328,'CPU-GERAL'!$B$12:$B$2199,0)),"NÃO ENCONTRADO")</f>
        <v>NÃO ENCONTRADO</v>
      </c>
      <c r="J6328" s="59" t="str">
        <f t="shared" si="98"/>
        <v/>
      </c>
    </row>
    <row r="6329" spans="1:10" x14ac:dyDescent="0.2">
      <c r="A6329" s="300">
        <v>97540</v>
      </c>
      <c r="B6329" s="301" t="s">
        <v>16829</v>
      </c>
      <c r="C6329" s="300" t="s">
        <v>49</v>
      </c>
      <c r="D6329" s="302">
        <v>35.19</v>
      </c>
      <c r="E6329" s="303">
        <v>0.5</v>
      </c>
      <c r="F6329" s="110" t="s">
        <v>14403</v>
      </c>
      <c r="G6329" s="126">
        <v>46023</v>
      </c>
      <c r="H6329" s="299" t="s">
        <v>15743</v>
      </c>
      <c r="I6329" s="197" t="str">
        <f>IFERROR(INDEX('CPU-GERAL'!$H$12:$H$2199,MATCH(A6329,'CPU-GERAL'!$B$12:$B$2199,0)),"NÃO ENCONTRADO")</f>
        <v>NÃO ENCONTRADO</v>
      </c>
      <c r="J6329" s="59" t="str">
        <f t="shared" si="98"/>
        <v/>
      </c>
    </row>
    <row r="6330" spans="1:10" x14ac:dyDescent="0.2">
      <c r="A6330" s="300">
        <v>97543</v>
      </c>
      <c r="B6330" s="301" t="s">
        <v>16830</v>
      </c>
      <c r="C6330" s="300" t="s">
        <v>49</v>
      </c>
      <c r="D6330" s="302">
        <v>57.52</v>
      </c>
      <c r="E6330" s="303">
        <v>0.41</v>
      </c>
      <c r="F6330" s="110" t="s">
        <v>14403</v>
      </c>
      <c r="G6330" s="126">
        <v>46023</v>
      </c>
      <c r="H6330" s="299" t="s">
        <v>15743</v>
      </c>
      <c r="I6330" s="197" t="str">
        <f>IFERROR(INDEX('CPU-GERAL'!$H$12:$H$2199,MATCH(A6330,'CPU-GERAL'!$B$12:$B$2199,0)),"NÃO ENCONTRADO")</f>
        <v>NÃO ENCONTRADO</v>
      </c>
      <c r="J6330" s="59" t="str">
        <f t="shared" si="98"/>
        <v/>
      </c>
    </row>
    <row r="6331" spans="1:10" x14ac:dyDescent="0.2">
      <c r="A6331" s="300">
        <v>97461</v>
      </c>
      <c r="B6331" s="301" t="s">
        <v>16831</v>
      </c>
      <c r="C6331" s="300" t="s">
        <v>49</v>
      </c>
      <c r="D6331" s="302">
        <v>37.090000000000003</v>
      </c>
      <c r="E6331" s="303">
        <v>0.64</v>
      </c>
      <c r="F6331" s="110" t="s">
        <v>14403</v>
      </c>
      <c r="G6331" s="126">
        <v>46023</v>
      </c>
      <c r="H6331" s="299" t="s">
        <v>15743</v>
      </c>
      <c r="I6331" s="197" t="str">
        <f>IFERROR(INDEX('CPU-GERAL'!$H$12:$H$2199,MATCH(A6331,'CPU-GERAL'!$B$12:$B$2199,0)),"NÃO ENCONTRADO")</f>
        <v>NÃO ENCONTRADO</v>
      </c>
      <c r="J6331" s="59" t="str">
        <f t="shared" si="98"/>
        <v/>
      </c>
    </row>
    <row r="6332" spans="1:10" x14ac:dyDescent="0.2">
      <c r="A6332" s="300">
        <v>97499</v>
      </c>
      <c r="B6332" s="301" t="s">
        <v>16832</v>
      </c>
      <c r="C6332" s="300" t="s">
        <v>49</v>
      </c>
      <c r="D6332" s="302">
        <v>34.58</v>
      </c>
      <c r="E6332" s="303">
        <v>0.69</v>
      </c>
      <c r="F6332" s="110" t="s">
        <v>14403</v>
      </c>
      <c r="G6332" s="126">
        <v>46023</v>
      </c>
      <c r="H6332" s="299" t="s">
        <v>15743</v>
      </c>
      <c r="I6332" s="197" t="str">
        <f>IFERROR(INDEX('CPU-GERAL'!$H$12:$H$2199,MATCH(A6332,'CPU-GERAL'!$B$12:$B$2199,0)),"NÃO ENCONTRADO")</f>
        <v>NÃO ENCONTRADO</v>
      </c>
      <c r="J6332" s="59" t="str">
        <f t="shared" si="98"/>
        <v/>
      </c>
    </row>
    <row r="6333" spans="1:10" x14ac:dyDescent="0.2">
      <c r="A6333" s="300">
        <v>97464</v>
      </c>
      <c r="B6333" s="301" t="s">
        <v>16833</v>
      </c>
      <c r="C6333" s="300" t="s">
        <v>49</v>
      </c>
      <c r="D6333" s="302">
        <v>53.19</v>
      </c>
      <c r="E6333" s="303">
        <v>0.68</v>
      </c>
      <c r="F6333" s="110" t="s">
        <v>14403</v>
      </c>
      <c r="G6333" s="126">
        <v>46023</v>
      </c>
      <c r="H6333" s="299" t="s">
        <v>15743</v>
      </c>
      <c r="I6333" s="197" t="str">
        <f>IFERROR(INDEX('CPU-GERAL'!$H$12:$H$2199,MATCH(A6333,'CPU-GERAL'!$B$12:$B$2199,0)),"NÃO ENCONTRADO")</f>
        <v>NÃO ENCONTRADO</v>
      </c>
      <c r="J6333" s="59" t="str">
        <f t="shared" si="98"/>
        <v/>
      </c>
    </row>
    <row r="6334" spans="1:10" x14ac:dyDescent="0.2">
      <c r="A6334" s="300">
        <v>97502</v>
      </c>
      <c r="B6334" s="301" t="s">
        <v>16834</v>
      </c>
      <c r="C6334" s="300" t="s">
        <v>49</v>
      </c>
      <c r="D6334" s="302">
        <v>48.76</v>
      </c>
      <c r="E6334" s="303">
        <v>0.75</v>
      </c>
      <c r="F6334" s="110" t="s">
        <v>14403</v>
      </c>
      <c r="G6334" s="126">
        <v>46023</v>
      </c>
      <c r="H6334" s="299" t="s">
        <v>15743</v>
      </c>
      <c r="I6334" s="197" t="str">
        <f>IFERROR(INDEX('CPU-GERAL'!$H$12:$H$2199,MATCH(A6334,'CPU-GERAL'!$B$12:$B$2199,0)),"NÃO ENCONTRADO")</f>
        <v>NÃO ENCONTRADO</v>
      </c>
      <c r="J6334" s="59" t="str">
        <f t="shared" si="98"/>
        <v/>
      </c>
    </row>
    <row r="6335" spans="1:10" x14ac:dyDescent="0.2">
      <c r="A6335" s="300">
        <v>97467</v>
      </c>
      <c r="B6335" s="301" t="s">
        <v>16835</v>
      </c>
      <c r="C6335" s="300" t="s">
        <v>49</v>
      </c>
      <c r="D6335" s="302">
        <v>67.33</v>
      </c>
      <c r="E6335" s="303">
        <v>0.69</v>
      </c>
      <c r="F6335" s="110" t="s">
        <v>14403</v>
      </c>
      <c r="G6335" s="126">
        <v>46023</v>
      </c>
      <c r="H6335" s="299" t="s">
        <v>15743</v>
      </c>
      <c r="I6335" s="197" t="str">
        <f>IFERROR(INDEX('CPU-GERAL'!$H$12:$H$2199,MATCH(A6335,'CPU-GERAL'!$B$12:$B$2199,0)),"NÃO ENCONTRADO")</f>
        <v>NÃO ENCONTRADO</v>
      </c>
      <c r="J6335" s="59" t="str">
        <f t="shared" si="98"/>
        <v/>
      </c>
    </row>
    <row r="6336" spans="1:10" x14ac:dyDescent="0.2">
      <c r="A6336" s="300">
        <v>97505</v>
      </c>
      <c r="B6336" s="301" t="s">
        <v>16836</v>
      </c>
      <c r="C6336" s="300" t="s">
        <v>49</v>
      </c>
      <c r="D6336" s="302">
        <v>60.69</v>
      </c>
      <c r="E6336" s="303">
        <v>0.77</v>
      </c>
      <c r="F6336" s="110" t="s">
        <v>14403</v>
      </c>
      <c r="G6336" s="126">
        <v>46023</v>
      </c>
      <c r="H6336" s="299" t="s">
        <v>15743</v>
      </c>
      <c r="I6336" s="197" t="str">
        <f>IFERROR(INDEX('CPU-GERAL'!$H$12:$H$2199,MATCH(A6336,'CPU-GERAL'!$B$12:$B$2199,0)),"NÃO ENCONTRADO")</f>
        <v>NÃO ENCONTRADO</v>
      </c>
      <c r="J6336" s="59" t="str">
        <f t="shared" si="98"/>
        <v/>
      </c>
    </row>
    <row r="6337" spans="1:10" x14ac:dyDescent="0.2">
      <c r="A6337" s="300">
        <v>97443</v>
      </c>
      <c r="B6337" s="301" t="s">
        <v>16837</v>
      </c>
      <c r="C6337" s="300" t="s">
        <v>49</v>
      </c>
      <c r="D6337" s="302">
        <v>119.42</v>
      </c>
      <c r="E6337" s="303">
        <v>0.61</v>
      </c>
      <c r="F6337" s="110" t="s">
        <v>14403</v>
      </c>
      <c r="G6337" s="126">
        <v>46023</v>
      </c>
      <c r="H6337" s="299" t="s">
        <v>15743</v>
      </c>
      <c r="I6337" s="197" t="str">
        <f>IFERROR(INDEX('CPU-GERAL'!$H$12:$H$2199,MATCH(A6337,'CPU-GERAL'!$B$12:$B$2199,0)),"NÃO ENCONTRADO")</f>
        <v>NÃO ENCONTRADO</v>
      </c>
      <c r="J6337" s="59" t="str">
        <f t="shared" si="98"/>
        <v/>
      </c>
    </row>
    <row r="6338" spans="1:10" x14ac:dyDescent="0.2">
      <c r="A6338" s="300">
        <v>97470</v>
      </c>
      <c r="B6338" s="301" t="s">
        <v>16838</v>
      </c>
      <c r="C6338" s="300" t="s">
        <v>49</v>
      </c>
      <c r="D6338" s="302">
        <v>99.26</v>
      </c>
      <c r="E6338" s="303">
        <v>0.74</v>
      </c>
      <c r="F6338" s="110" t="s">
        <v>14403</v>
      </c>
      <c r="G6338" s="126">
        <v>46023</v>
      </c>
      <c r="H6338" s="299" t="s">
        <v>15743</v>
      </c>
      <c r="I6338" s="197" t="str">
        <f>IFERROR(INDEX('CPU-GERAL'!$H$12:$H$2199,MATCH(A6338,'CPU-GERAL'!$B$12:$B$2199,0)),"NÃO ENCONTRADO")</f>
        <v>NÃO ENCONTRADO</v>
      </c>
      <c r="J6338" s="59" t="str">
        <f t="shared" si="98"/>
        <v/>
      </c>
    </row>
    <row r="6339" spans="1:10" x14ac:dyDescent="0.2">
      <c r="A6339" s="300">
        <v>97508</v>
      </c>
      <c r="B6339" s="301" t="s">
        <v>16839</v>
      </c>
      <c r="C6339" s="300" t="s">
        <v>49</v>
      </c>
      <c r="D6339" s="302">
        <v>89.89</v>
      </c>
      <c r="E6339" s="303">
        <v>0.82</v>
      </c>
      <c r="F6339" s="110" t="s">
        <v>14403</v>
      </c>
      <c r="G6339" s="126">
        <v>46023</v>
      </c>
      <c r="H6339" s="299" t="s">
        <v>15743</v>
      </c>
      <c r="I6339" s="197" t="str">
        <f>IFERROR(INDEX('CPU-GERAL'!$H$12:$H$2199,MATCH(A6339,'CPU-GERAL'!$B$12:$B$2199,0)),"NÃO ENCONTRADO")</f>
        <v>NÃO ENCONTRADO</v>
      </c>
      <c r="J6339" s="59" t="str">
        <f t="shared" si="98"/>
        <v/>
      </c>
    </row>
    <row r="6340" spans="1:10" x14ac:dyDescent="0.2">
      <c r="A6340" s="300">
        <v>97446</v>
      </c>
      <c r="B6340" s="301" t="s">
        <v>16840</v>
      </c>
      <c r="C6340" s="300" t="s">
        <v>49</v>
      </c>
      <c r="D6340" s="302">
        <v>195.75</v>
      </c>
      <c r="E6340" s="303">
        <v>0.75</v>
      </c>
      <c r="F6340" s="110" t="s">
        <v>14403</v>
      </c>
      <c r="G6340" s="126">
        <v>46023</v>
      </c>
      <c r="H6340" s="299" t="s">
        <v>15743</v>
      </c>
      <c r="I6340" s="197" t="str">
        <f>IFERROR(INDEX('CPU-GERAL'!$H$12:$H$2199,MATCH(A6340,'CPU-GERAL'!$B$12:$B$2199,0)),"NÃO ENCONTRADO")</f>
        <v>NÃO ENCONTRADO</v>
      </c>
      <c r="J6340" s="59" t="str">
        <f t="shared" ref="J6340:J6403" si="99">IF(I6340&lt;&gt;"NÃO ENCONTRADO",IF(D6340=I6340,"IGUAL A CPU",I6340-D6340),"")</f>
        <v/>
      </c>
    </row>
    <row r="6341" spans="1:10" x14ac:dyDescent="0.2">
      <c r="A6341" s="300">
        <v>97474</v>
      </c>
      <c r="B6341" s="301" t="s">
        <v>16841</v>
      </c>
      <c r="C6341" s="300" t="s">
        <v>49</v>
      </c>
      <c r="D6341" s="302">
        <v>181.51</v>
      </c>
      <c r="E6341" s="303">
        <v>0.81</v>
      </c>
      <c r="F6341" s="110" t="s">
        <v>14403</v>
      </c>
      <c r="G6341" s="126">
        <v>46023</v>
      </c>
      <c r="H6341" s="299" t="s">
        <v>15743</v>
      </c>
      <c r="I6341" s="197" t="str">
        <f>IFERROR(INDEX('CPU-GERAL'!$H$12:$H$2199,MATCH(A6341,'CPU-GERAL'!$B$12:$B$2199,0)),"NÃO ENCONTRADO")</f>
        <v>NÃO ENCONTRADO</v>
      </c>
      <c r="J6341" s="59" t="str">
        <f t="shared" si="99"/>
        <v/>
      </c>
    </row>
    <row r="6342" spans="1:10" x14ac:dyDescent="0.2">
      <c r="A6342" s="300">
        <v>97511</v>
      </c>
      <c r="B6342" s="301" t="s">
        <v>16842</v>
      </c>
      <c r="C6342" s="300" t="s">
        <v>49</v>
      </c>
      <c r="D6342" s="302">
        <v>168.02</v>
      </c>
      <c r="E6342" s="303">
        <v>0.88</v>
      </c>
      <c r="F6342" s="110" t="s">
        <v>14403</v>
      </c>
      <c r="G6342" s="126">
        <v>46023</v>
      </c>
      <c r="H6342" s="299" t="s">
        <v>15743</v>
      </c>
      <c r="I6342" s="197" t="str">
        <f>IFERROR(INDEX('CPU-GERAL'!$H$12:$H$2199,MATCH(A6342,'CPU-GERAL'!$B$12:$B$2199,0)),"NÃO ENCONTRADO")</f>
        <v>NÃO ENCONTRADO</v>
      </c>
      <c r="J6342" s="59" t="str">
        <f t="shared" si="99"/>
        <v/>
      </c>
    </row>
    <row r="6343" spans="1:10" x14ac:dyDescent="0.2">
      <c r="A6343" s="300">
        <v>97449</v>
      </c>
      <c r="B6343" s="301" t="s">
        <v>16843</v>
      </c>
      <c r="C6343" s="300" t="s">
        <v>49</v>
      </c>
      <c r="D6343" s="302">
        <v>249.95</v>
      </c>
      <c r="E6343" s="303">
        <v>0.8</v>
      </c>
      <c r="F6343" s="110" t="s">
        <v>14403</v>
      </c>
      <c r="G6343" s="126">
        <v>46023</v>
      </c>
      <c r="H6343" s="299" t="s">
        <v>15743</v>
      </c>
      <c r="I6343" s="197" t="str">
        <f>IFERROR(INDEX('CPU-GERAL'!$H$12:$H$2199,MATCH(A6343,'CPU-GERAL'!$B$12:$B$2199,0)),"NÃO ENCONTRADO")</f>
        <v>NÃO ENCONTRADO</v>
      </c>
      <c r="J6343" s="59" t="str">
        <f t="shared" si="99"/>
        <v/>
      </c>
    </row>
    <row r="6344" spans="1:10" x14ac:dyDescent="0.2">
      <c r="A6344" s="300">
        <v>97477</v>
      </c>
      <c r="B6344" s="301" t="s">
        <v>16844</v>
      </c>
      <c r="C6344" s="300" t="s">
        <v>49</v>
      </c>
      <c r="D6344" s="302">
        <v>241.62</v>
      </c>
      <c r="E6344" s="303">
        <v>0.82</v>
      </c>
      <c r="F6344" s="110" t="s">
        <v>14403</v>
      </c>
      <c r="G6344" s="126">
        <v>46023</v>
      </c>
      <c r="H6344" s="299" t="s">
        <v>15743</v>
      </c>
      <c r="I6344" s="197" t="str">
        <f>IFERROR(INDEX('CPU-GERAL'!$H$12:$H$2199,MATCH(A6344,'CPU-GERAL'!$B$12:$B$2199,0)),"NÃO ENCONTRADO")</f>
        <v>NÃO ENCONTRADO</v>
      </c>
      <c r="J6344" s="59" t="str">
        <f t="shared" si="99"/>
        <v/>
      </c>
    </row>
    <row r="6345" spans="1:10" x14ac:dyDescent="0.2">
      <c r="A6345" s="300">
        <v>97514</v>
      </c>
      <c r="B6345" s="301" t="s">
        <v>16845</v>
      </c>
      <c r="C6345" s="300" t="s">
        <v>49</v>
      </c>
      <c r="D6345" s="302">
        <v>224.03</v>
      </c>
      <c r="E6345" s="303">
        <v>0.89</v>
      </c>
      <c r="F6345" s="110" t="s">
        <v>14403</v>
      </c>
      <c r="G6345" s="126">
        <v>46023</v>
      </c>
      <c r="H6345" s="299" t="s">
        <v>15743</v>
      </c>
      <c r="I6345" s="197" t="str">
        <f>IFERROR(INDEX('CPU-GERAL'!$H$12:$H$2199,MATCH(A6345,'CPU-GERAL'!$B$12:$B$2199,0)),"NÃO ENCONTRADO")</f>
        <v>NÃO ENCONTRADO</v>
      </c>
      <c r="J6345" s="59" t="str">
        <f t="shared" si="99"/>
        <v/>
      </c>
    </row>
    <row r="6346" spans="1:10" x14ac:dyDescent="0.2">
      <c r="A6346" s="300">
        <v>101920</v>
      </c>
      <c r="B6346" s="301" t="s">
        <v>16846</v>
      </c>
      <c r="C6346" s="300" t="s">
        <v>49</v>
      </c>
      <c r="D6346" s="302">
        <v>207.5</v>
      </c>
      <c r="E6346" s="303">
        <v>0.77</v>
      </c>
      <c r="F6346" s="110" t="s">
        <v>14403</v>
      </c>
      <c r="G6346" s="126">
        <v>46023</v>
      </c>
      <c r="H6346" s="299" t="s">
        <v>15743</v>
      </c>
      <c r="I6346" s="197" t="str">
        <f>IFERROR(INDEX('CPU-GERAL'!$H$12:$H$2199,MATCH(A6346,'CPU-GERAL'!$B$12:$B$2199,0)),"NÃO ENCONTRADO")</f>
        <v>NÃO ENCONTRADO</v>
      </c>
      <c r="J6346" s="59" t="str">
        <f t="shared" si="99"/>
        <v/>
      </c>
    </row>
    <row r="6347" spans="1:10" x14ac:dyDescent="0.2">
      <c r="A6347" s="300">
        <v>101929</v>
      </c>
      <c r="B6347" s="301" t="s">
        <v>16847</v>
      </c>
      <c r="C6347" s="300" t="s">
        <v>49</v>
      </c>
      <c r="D6347" s="302">
        <v>215.73</v>
      </c>
      <c r="E6347" s="303">
        <v>0.74</v>
      </c>
      <c r="F6347" s="110" t="s">
        <v>14403</v>
      </c>
      <c r="G6347" s="126">
        <v>46023</v>
      </c>
      <c r="H6347" s="299" t="s">
        <v>15743</v>
      </c>
      <c r="I6347" s="197" t="str">
        <f>IFERROR(INDEX('CPU-GERAL'!$H$12:$H$2199,MATCH(A6347,'CPU-GERAL'!$B$12:$B$2199,0)),"NÃO ENCONTRADO")</f>
        <v>NÃO ENCONTRADO</v>
      </c>
      <c r="J6347" s="59" t="str">
        <f t="shared" si="99"/>
        <v/>
      </c>
    </row>
    <row r="6348" spans="1:10" x14ac:dyDescent="0.2">
      <c r="A6348" s="300">
        <v>92693</v>
      </c>
      <c r="B6348" s="301" t="s">
        <v>16848</v>
      </c>
      <c r="C6348" s="300" t="s">
        <v>49</v>
      </c>
      <c r="D6348" s="302">
        <v>15.95</v>
      </c>
      <c r="E6348" s="303">
        <v>0.4</v>
      </c>
      <c r="F6348" s="110" t="s">
        <v>14403</v>
      </c>
      <c r="G6348" s="126">
        <v>46023</v>
      </c>
      <c r="H6348" s="299" t="s">
        <v>15743</v>
      </c>
      <c r="I6348" s="197" t="str">
        <f>IFERROR(INDEX('CPU-GERAL'!$H$12:$H$2199,MATCH(A6348,'CPU-GERAL'!$B$12:$B$2199,0)),"NÃO ENCONTRADO")</f>
        <v>NÃO ENCONTRADO</v>
      </c>
      <c r="J6348" s="59" t="str">
        <f t="shared" si="99"/>
        <v/>
      </c>
    </row>
    <row r="6349" spans="1:10" x14ac:dyDescent="0.2">
      <c r="A6349" s="300">
        <v>92695</v>
      </c>
      <c r="B6349" s="301" t="s">
        <v>16849</v>
      </c>
      <c r="C6349" s="300" t="s">
        <v>49</v>
      </c>
      <c r="D6349" s="302">
        <v>25.02</v>
      </c>
      <c r="E6349" s="303">
        <v>0.34</v>
      </c>
      <c r="F6349" s="110" t="s">
        <v>14403</v>
      </c>
      <c r="G6349" s="126">
        <v>46023</v>
      </c>
      <c r="H6349" s="299" t="s">
        <v>15743</v>
      </c>
      <c r="I6349" s="197" t="str">
        <f>IFERROR(INDEX('CPU-GERAL'!$H$12:$H$2199,MATCH(A6349,'CPU-GERAL'!$B$12:$B$2199,0)),"NÃO ENCONTRADO")</f>
        <v>NÃO ENCONTRADO</v>
      </c>
      <c r="J6349" s="59" t="str">
        <f t="shared" si="99"/>
        <v/>
      </c>
    </row>
    <row r="6350" spans="1:10" x14ac:dyDescent="0.2">
      <c r="A6350" s="300">
        <v>92697</v>
      </c>
      <c r="B6350" s="301" t="s">
        <v>16850</v>
      </c>
      <c r="C6350" s="300" t="s">
        <v>49</v>
      </c>
      <c r="D6350" s="302">
        <v>40.619999999999997</v>
      </c>
      <c r="E6350" s="303">
        <v>0.34</v>
      </c>
      <c r="F6350" s="110" t="s">
        <v>14403</v>
      </c>
      <c r="G6350" s="126">
        <v>46023</v>
      </c>
      <c r="H6350" s="299" t="s">
        <v>15743</v>
      </c>
      <c r="I6350" s="197" t="str">
        <f>IFERROR(INDEX('CPU-GERAL'!$H$12:$H$2199,MATCH(A6350,'CPU-GERAL'!$B$12:$B$2199,0)),"NÃO ENCONTRADO")</f>
        <v>NÃO ENCONTRADO</v>
      </c>
      <c r="J6350" s="59" t="str">
        <f t="shared" si="99"/>
        <v/>
      </c>
    </row>
    <row r="6351" spans="1:10" x14ac:dyDescent="0.2">
      <c r="A6351" s="300">
        <v>92658</v>
      </c>
      <c r="B6351" s="301" t="s">
        <v>16851</v>
      </c>
      <c r="C6351" s="300" t="s">
        <v>49</v>
      </c>
      <c r="D6351" s="302">
        <v>30.61</v>
      </c>
      <c r="E6351" s="303">
        <v>0.46</v>
      </c>
      <c r="F6351" s="110" t="s">
        <v>14403</v>
      </c>
      <c r="G6351" s="126">
        <v>46023</v>
      </c>
      <c r="H6351" s="299" t="s">
        <v>15743</v>
      </c>
      <c r="I6351" s="197" t="str">
        <f>IFERROR(INDEX('CPU-GERAL'!$H$12:$H$2199,MATCH(A6351,'CPU-GERAL'!$B$12:$B$2199,0)),"NÃO ENCONTRADO")</f>
        <v>NÃO ENCONTRADO</v>
      </c>
      <c r="J6351" s="59" t="str">
        <f t="shared" si="99"/>
        <v/>
      </c>
    </row>
    <row r="6352" spans="1:10" x14ac:dyDescent="0.2">
      <c r="A6352" s="300">
        <v>92660</v>
      </c>
      <c r="B6352" s="301" t="s">
        <v>16852</v>
      </c>
      <c r="C6352" s="300" t="s">
        <v>49</v>
      </c>
      <c r="D6352" s="302">
        <v>37.89</v>
      </c>
      <c r="E6352" s="303">
        <v>0.52</v>
      </c>
      <c r="F6352" s="110" t="s">
        <v>14403</v>
      </c>
      <c r="G6352" s="126">
        <v>46023</v>
      </c>
      <c r="H6352" s="299" t="s">
        <v>15743</v>
      </c>
      <c r="I6352" s="197" t="str">
        <f>IFERROR(INDEX('CPU-GERAL'!$H$12:$H$2199,MATCH(A6352,'CPU-GERAL'!$B$12:$B$2199,0)),"NÃO ENCONTRADO")</f>
        <v>NÃO ENCONTRADO</v>
      </c>
      <c r="J6352" s="59" t="str">
        <f t="shared" si="99"/>
        <v/>
      </c>
    </row>
    <row r="6353" spans="1:10" x14ac:dyDescent="0.2">
      <c r="A6353" s="300">
        <v>92662</v>
      </c>
      <c r="B6353" s="301" t="s">
        <v>16853</v>
      </c>
      <c r="C6353" s="300" t="s">
        <v>49</v>
      </c>
      <c r="D6353" s="302">
        <v>44.21</v>
      </c>
      <c r="E6353" s="303">
        <v>0.54</v>
      </c>
      <c r="F6353" s="110" t="s">
        <v>14403</v>
      </c>
      <c r="G6353" s="126">
        <v>46023</v>
      </c>
      <c r="H6353" s="299" t="s">
        <v>15743</v>
      </c>
      <c r="I6353" s="197" t="str">
        <f>IFERROR(INDEX('CPU-GERAL'!$H$12:$H$2199,MATCH(A6353,'CPU-GERAL'!$B$12:$B$2199,0)),"NÃO ENCONTRADO")</f>
        <v>NÃO ENCONTRADO</v>
      </c>
      <c r="J6353" s="59" t="str">
        <f t="shared" si="99"/>
        <v/>
      </c>
    </row>
    <row r="6354" spans="1:10" x14ac:dyDescent="0.2">
      <c r="A6354" s="300">
        <v>92664</v>
      </c>
      <c r="B6354" s="301" t="s">
        <v>16854</v>
      </c>
      <c r="C6354" s="300" t="s">
        <v>49</v>
      </c>
      <c r="D6354" s="302">
        <v>59.36</v>
      </c>
      <c r="E6354" s="303">
        <v>0.62</v>
      </c>
      <c r="F6354" s="110" t="s">
        <v>14403</v>
      </c>
      <c r="G6354" s="126">
        <v>46023</v>
      </c>
      <c r="H6354" s="299" t="s">
        <v>15743</v>
      </c>
      <c r="I6354" s="197" t="str">
        <f>IFERROR(INDEX('CPU-GERAL'!$H$12:$H$2199,MATCH(A6354,'CPU-GERAL'!$B$12:$B$2199,0)),"NÃO ENCONTRADO")</f>
        <v>NÃO ENCONTRADO</v>
      </c>
      <c r="J6354" s="59" t="str">
        <f t="shared" si="99"/>
        <v/>
      </c>
    </row>
    <row r="6355" spans="1:10" x14ac:dyDescent="0.2">
      <c r="A6355" s="300">
        <v>92666</v>
      </c>
      <c r="B6355" s="301" t="s">
        <v>16855</v>
      </c>
      <c r="C6355" s="300" t="s">
        <v>49</v>
      </c>
      <c r="D6355" s="302">
        <v>93.22</v>
      </c>
      <c r="E6355" s="303">
        <v>0.72</v>
      </c>
      <c r="F6355" s="110" t="s">
        <v>14403</v>
      </c>
      <c r="G6355" s="126">
        <v>46023</v>
      </c>
      <c r="H6355" s="299" t="s">
        <v>15743</v>
      </c>
      <c r="I6355" s="197" t="str">
        <f>IFERROR(INDEX('CPU-GERAL'!$H$12:$H$2199,MATCH(A6355,'CPU-GERAL'!$B$12:$B$2199,0)),"NÃO ENCONTRADO")</f>
        <v>NÃO ENCONTRADO</v>
      </c>
      <c r="J6355" s="59" t="str">
        <f t="shared" si="99"/>
        <v/>
      </c>
    </row>
    <row r="6356" spans="1:10" x14ac:dyDescent="0.2">
      <c r="A6356" s="300">
        <v>92668</v>
      </c>
      <c r="B6356" s="301" t="s">
        <v>16856</v>
      </c>
      <c r="C6356" s="300" t="s">
        <v>49</v>
      </c>
      <c r="D6356" s="302">
        <v>130.82</v>
      </c>
      <c r="E6356" s="303">
        <v>0.77</v>
      </c>
      <c r="F6356" s="110" t="s">
        <v>14403</v>
      </c>
      <c r="G6356" s="126">
        <v>46023</v>
      </c>
      <c r="H6356" s="299" t="s">
        <v>15743</v>
      </c>
      <c r="I6356" s="197" t="str">
        <f>IFERROR(INDEX('CPU-GERAL'!$H$12:$H$2199,MATCH(A6356,'CPU-GERAL'!$B$12:$B$2199,0)),"NÃO ENCONTRADO")</f>
        <v>NÃO ENCONTRADO</v>
      </c>
      <c r="J6356" s="59" t="str">
        <f t="shared" si="99"/>
        <v/>
      </c>
    </row>
    <row r="6357" spans="1:10" x14ac:dyDescent="0.2">
      <c r="A6357" s="300">
        <v>92370</v>
      </c>
      <c r="B6357" s="301" t="s">
        <v>16857</v>
      </c>
      <c r="C6357" s="300" t="s">
        <v>49</v>
      </c>
      <c r="D6357" s="302">
        <v>39.47</v>
      </c>
      <c r="E6357" s="303">
        <v>0.35</v>
      </c>
      <c r="F6357" s="110" t="s">
        <v>14403</v>
      </c>
      <c r="G6357" s="126">
        <v>46023</v>
      </c>
      <c r="H6357" s="299" t="s">
        <v>15743</v>
      </c>
      <c r="I6357" s="197" t="str">
        <f>IFERROR(INDEX('CPU-GERAL'!$H$12:$H$2199,MATCH(A6357,'CPU-GERAL'!$B$12:$B$2199,0)),"NÃO ENCONTRADO")</f>
        <v>NÃO ENCONTRADO</v>
      </c>
      <c r="J6357" s="59" t="str">
        <f t="shared" si="99"/>
        <v/>
      </c>
    </row>
    <row r="6358" spans="1:10" x14ac:dyDescent="0.2">
      <c r="A6358" s="300">
        <v>92372</v>
      </c>
      <c r="B6358" s="301" t="s">
        <v>16858</v>
      </c>
      <c r="C6358" s="300" t="s">
        <v>49</v>
      </c>
      <c r="D6358" s="302">
        <v>47.96</v>
      </c>
      <c r="E6358" s="303">
        <v>0.41</v>
      </c>
      <c r="F6358" s="110" t="s">
        <v>14403</v>
      </c>
      <c r="G6358" s="126">
        <v>46023</v>
      </c>
      <c r="H6358" s="299" t="s">
        <v>15743</v>
      </c>
      <c r="I6358" s="197" t="str">
        <f>IFERROR(INDEX('CPU-GERAL'!$H$12:$H$2199,MATCH(A6358,'CPU-GERAL'!$B$12:$B$2199,0)),"NÃO ENCONTRADO")</f>
        <v>NÃO ENCONTRADO</v>
      </c>
      <c r="J6358" s="59" t="str">
        <f t="shared" si="99"/>
        <v/>
      </c>
    </row>
    <row r="6359" spans="1:10" x14ac:dyDescent="0.2">
      <c r="A6359" s="300">
        <v>92374</v>
      </c>
      <c r="B6359" s="301" t="s">
        <v>16859</v>
      </c>
      <c r="C6359" s="300" t="s">
        <v>49</v>
      </c>
      <c r="D6359" s="302">
        <v>55.66</v>
      </c>
      <c r="E6359" s="303">
        <v>0.43</v>
      </c>
      <c r="F6359" s="110" t="s">
        <v>14403</v>
      </c>
      <c r="G6359" s="126">
        <v>46023</v>
      </c>
      <c r="H6359" s="299" t="s">
        <v>15743</v>
      </c>
      <c r="I6359" s="197" t="str">
        <f>IFERROR(INDEX('CPU-GERAL'!$H$12:$H$2199,MATCH(A6359,'CPU-GERAL'!$B$12:$B$2199,0)),"NÃO ENCONTRADO")</f>
        <v>NÃO ENCONTRADO</v>
      </c>
      <c r="J6359" s="59" t="str">
        <f t="shared" si="99"/>
        <v/>
      </c>
    </row>
    <row r="6360" spans="1:10" x14ac:dyDescent="0.2">
      <c r="A6360" s="300">
        <v>92345</v>
      </c>
      <c r="B6360" s="301" t="s">
        <v>16860</v>
      </c>
      <c r="C6360" s="300" t="s">
        <v>49</v>
      </c>
      <c r="D6360" s="302">
        <v>76.17</v>
      </c>
      <c r="E6360" s="303">
        <v>0.48</v>
      </c>
      <c r="F6360" s="110" t="s">
        <v>14403</v>
      </c>
      <c r="G6360" s="126">
        <v>46023</v>
      </c>
      <c r="H6360" s="299" t="s">
        <v>15743</v>
      </c>
      <c r="I6360" s="197" t="str">
        <f>IFERROR(INDEX('CPU-GERAL'!$H$12:$H$2199,MATCH(A6360,'CPU-GERAL'!$B$12:$B$2199,0)),"NÃO ENCONTRADO")</f>
        <v>NÃO ENCONTRADO</v>
      </c>
      <c r="J6360" s="59" t="str">
        <f t="shared" si="99"/>
        <v/>
      </c>
    </row>
    <row r="6361" spans="1:10" x14ac:dyDescent="0.2">
      <c r="A6361" s="300">
        <v>92376</v>
      </c>
      <c r="B6361" s="301" t="s">
        <v>16861</v>
      </c>
      <c r="C6361" s="300" t="s">
        <v>49</v>
      </c>
      <c r="D6361" s="302">
        <v>72.55</v>
      </c>
      <c r="E6361" s="303">
        <v>0.5</v>
      </c>
      <c r="F6361" s="110" t="s">
        <v>14403</v>
      </c>
      <c r="G6361" s="126">
        <v>46023</v>
      </c>
      <c r="H6361" s="299" t="s">
        <v>15743</v>
      </c>
      <c r="I6361" s="197" t="str">
        <f>IFERROR(INDEX('CPU-GERAL'!$H$12:$H$2199,MATCH(A6361,'CPU-GERAL'!$B$12:$B$2199,0)),"NÃO ENCONTRADO")</f>
        <v>NÃO ENCONTRADO</v>
      </c>
      <c r="J6361" s="59" t="str">
        <f t="shared" si="99"/>
        <v/>
      </c>
    </row>
    <row r="6362" spans="1:10" x14ac:dyDescent="0.2">
      <c r="A6362" s="300">
        <v>92347</v>
      </c>
      <c r="B6362" s="301" t="s">
        <v>16862</v>
      </c>
      <c r="C6362" s="300" t="s">
        <v>49</v>
      </c>
      <c r="D6362" s="302">
        <v>109.07</v>
      </c>
      <c r="E6362" s="303">
        <v>0.61</v>
      </c>
      <c r="F6362" s="110" t="s">
        <v>14403</v>
      </c>
      <c r="G6362" s="126">
        <v>46023</v>
      </c>
      <c r="H6362" s="299" t="s">
        <v>15743</v>
      </c>
      <c r="I6362" s="197" t="str">
        <f>IFERROR(INDEX('CPU-GERAL'!$H$12:$H$2199,MATCH(A6362,'CPU-GERAL'!$B$12:$B$2199,0)),"NÃO ENCONTRADO")</f>
        <v>NÃO ENCONTRADO</v>
      </c>
      <c r="J6362" s="59" t="str">
        <f t="shared" si="99"/>
        <v/>
      </c>
    </row>
    <row r="6363" spans="1:10" x14ac:dyDescent="0.2">
      <c r="A6363" s="300">
        <v>92378</v>
      </c>
      <c r="B6363" s="301" t="s">
        <v>16863</v>
      </c>
      <c r="C6363" s="300" t="s">
        <v>49</v>
      </c>
      <c r="D6363" s="302">
        <v>109</v>
      </c>
      <c r="E6363" s="303">
        <v>0.61</v>
      </c>
      <c r="F6363" s="110" t="s">
        <v>14403</v>
      </c>
      <c r="G6363" s="126">
        <v>46023</v>
      </c>
      <c r="H6363" s="299" t="s">
        <v>15743</v>
      </c>
      <c r="I6363" s="197" t="str">
        <f>IFERROR(INDEX('CPU-GERAL'!$H$12:$H$2199,MATCH(A6363,'CPU-GERAL'!$B$12:$B$2199,0)),"NÃO ENCONTRADO")</f>
        <v>NÃO ENCONTRADO</v>
      </c>
      <c r="J6363" s="59" t="str">
        <f t="shared" si="99"/>
        <v/>
      </c>
    </row>
    <row r="6364" spans="1:10" x14ac:dyDescent="0.2">
      <c r="A6364" s="300">
        <v>92349</v>
      </c>
      <c r="B6364" s="301" t="s">
        <v>16864</v>
      </c>
      <c r="C6364" s="300" t="s">
        <v>49</v>
      </c>
      <c r="D6364" s="302">
        <v>145.72</v>
      </c>
      <c r="E6364" s="303">
        <v>0.69</v>
      </c>
      <c r="F6364" s="110" t="s">
        <v>14403</v>
      </c>
      <c r="G6364" s="126">
        <v>46023</v>
      </c>
      <c r="H6364" s="299" t="s">
        <v>15743</v>
      </c>
      <c r="I6364" s="197" t="str">
        <f>IFERROR(INDEX('CPU-GERAL'!$H$12:$H$2199,MATCH(A6364,'CPU-GERAL'!$B$12:$B$2199,0)),"NÃO ENCONTRADO")</f>
        <v>NÃO ENCONTRADO</v>
      </c>
      <c r="J6364" s="59" t="str">
        <f t="shared" si="99"/>
        <v/>
      </c>
    </row>
    <row r="6365" spans="1:10" x14ac:dyDescent="0.2">
      <c r="A6365" s="300">
        <v>92380</v>
      </c>
      <c r="B6365" s="301" t="s">
        <v>16865</v>
      </c>
      <c r="C6365" s="300" t="s">
        <v>49</v>
      </c>
      <c r="D6365" s="302">
        <v>149.21</v>
      </c>
      <c r="E6365" s="303">
        <v>0.68</v>
      </c>
      <c r="F6365" s="110" t="s">
        <v>14403</v>
      </c>
      <c r="G6365" s="126">
        <v>46023</v>
      </c>
      <c r="H6365" s="299" t="s">
        <v>15743</v>
      </c>
      <c r="I6365" s="197" t="str">
        <f>IFERROR(INDEX('CPU-GERAL'!$H$12:$H$2199,MATCH(A6365,'CPU-GERAL'!$B$12:$B$2199,0)),"NÃO ENCONTRADO")</f>
        <v>NÃO ENCONTRADO</v>
      </c>
      <c r="J6365" s="59" t="str">
        <f t="shared" si="99"/>
        <v/>
      </c>
    </row>
    <row r="6366" spans="1:10" x14ac:dyDescent="0.2">
      <c r="A6366" s="300">
        <v>101917</v>
      </c>
      <c r="B6366" s="301" t="s">
        <v>16866</v>
      </c>
      <c r="C6366" s="300" t="s">
        <v>49</v>
      </c>
      <c r="D6366" s="302">
        <v>177.36</v>
      </c>
      <c r="E6366" s="303">
        <v>0.74</v>
      </c>
      <c r="F6366" s="110" t="s">
        <v>14403</v>
      </c>
      <c r="G6366" s="126">
        <v>46023</v>
      </c>
      <c r="H6366" s="299" t="s">
        <v>15743</v>
      </c>
      <c r="I6366" s="197" t="str">
        <f>IFERROR(INDEX('CPU-GERAL'!$H$12:$H$2199,MATCH(A6366,'CPU-GERAL'!$B$12:$B$2199,0)),"NÃO ENCONTRADO")</f>
        <v>NÃO ENCONTRADO</v>
      </c>
      <c r="J6366" s="59" t="str">
        <f t="shared" si="99"/>
        <v/>
      </c>
    </row>
    <row r="6367" spans="1:10" x14ac:dyDescent="0.2">
      <c r="A6367" s="300">
        <v>101924</v>
      </c>
      <c r="B6367" s="301" t="s">
        <v>16867</v>
      </c>
      <c r="C6367" s="300" t="s">
        <v>49</v>
      </c>
      <c r="D6367" s="302">
        <v>195.47</v>
      </c>
      <c r="E6367" s="303">
        <v>0.75</v>
      </c>
      <c r="F6367" s="110" t="s">
        <v>14403</v>
      </c>
      <c r="G6367" s="126">
        <v>46023</v>
      </c>
      <c r="H6367" s="299" t="s">
        <v>15743</v>
      </c>
      <c r="I6367" s="197" t="str">
        <f>IFERROR(INDEX('CPU-GERAL'!$H$12:$H$2199,MATCH(A6367,'CPU-GERAL'!$B$12:$B$2199,0)),"NÃO ENCONTRADO")</f>
        <v>NÃO ENCONTRADO</v>
      </c>
      <c r="J6367" s="59" t="str">
        <f t="shared" si="99"/>
        <v/>
      </c>
    </row>
    <row r="6368" spans="1:10" x14ac:dyDescent="0.2">
      <c r="A6368" s="300">
        <v>101933</v>
      </c>
      <c r="B6368" s="301" t="s">
        <v>16868</v>
      </c>
      <c r="C6368" s="300" t="s">
        <v>49</v>
      </c>
      <c r="D6368" s="302">
        <v>203.7</v>
      </c>
      <c r="E6368" s="303">
        <v>0.72</v>
      </c>
      <c r="F6368" s="110" t="s">
        <v>14403</v>
      </c>
      <c r="G6368" s="126">
        <v>46023</v>
      </c>
      <c r="H6368" s="299" t="s">
        <v>15743</v>
      </c>
      <c r="I6368" s="197" t="str">
        <f>IFERROR(INDEX('CPU-GERAL'!$H$12:$H$2199,MATCH(A6368,'CPU-GERAL'!$B$12:$B$2199,0)),"NÃO ENCONTRADO")</f>
        <v>NÃO ENCONTRADO</v>
      </c>
      <c r="J6368" s="59" t="str">
        <f t="shared" si="99"/>
        <v/>
      </c>
    </row>
    <row r="6369" spans="1:10" x14ac:dyDescent="0.2">
      <c r="A6369" s="300">
        <v>92692</v>
      </c>
      <c r="B6369" s="301" t="s">
        <v>16869</v>
      </c>
      <c r="C6369" s="300" t="s">
        <v>49</v>
      </c>
      <c r="D6369" s="302">
        <v>15.53</v>
      </c>
      <c r="E6369" s="303">
        <v>0.38</v>
      </c>
      <c r="F6369" s="110" t="s">
        <v>14403</v>
      </c>
      <c r="G6369" s="126">
        <v>46023</v>
      </c>
      <c r="H6369" s="299" t="s">
        <v>15743</v>
      </c>
      <c r="I6369" s="197" t="str">
        <f>IFERROR(INDEX('CPU-GERAL'!$H$12:$H$2199,MATCH(A6369,'CPU-GERAL'!$B$12:$B$2199,0)),"NÃO ENCONTRADO")</f>
        <v>NÃO ENCONTRADO</v>
      </c>
      <c r="J6369" s="59" t="str">
        <f t="shared" si="99"/>
        <v/>
      </c>
    </row>
    <row r="6370" spans="1:10" x14ac:dyDescent="0.2">
      <c r="A6370" s="300">
        <v>92694</v>
      </c>
      <c r="B6370" s="301" t="s">
        <v>16870</v>
      </c>
      <c r="C6370" s="300" t="s">
        <v>49</v>
      </c>
      <c r="D6370" s="302">
        <v>24.59</v>
      </c>
      <c r="E6370" s="303">
        <v>0.33</v>
      </c>
      <c r="F6370" s="110" t="s">
        <v>14403</v>
      </c>
      <c r="G6370" s="126">
        <v>46023</v>
      </c>
      <c r="H6370" s="299" t="s">
        <v>15743</v>
      </c>
      <c r="I6370" s="197" t="str">
        <f>IFERROR(INDEX('CPU-GERAL'!$H$12:$H$2199,MATCH(A6370,'CPU-GERAL'!$B$12:$B$2199,0)),"NÃO ENCONTRADO")</f>
        <v>NÃO ENCONTRADO</v>
      </c>
      <c r="J6370" s="59" t="str">
        <f t="shared" si="99"/>
        <v/>
      </c>
    </row>
    <row r="6371" spans="1:10" x14ac:dyDescent="0.2">
      <c r="A6371" s="300">
        <v>92696</v>
      </c>
      <c r="B6371" s="301" t="s">
        <v>16871</v>
      </c>
      <c r="C6371" s="300" t="s">
        <v>49</v>
      </c>
      <c r="D6371" s="302">
        <v>38.700000000000003</v>
      </c>
      <c r="E6371" s="303">
        <v>0.31</v>
      </c>
      <c r="F6371" s="110" t="s">
        <v>14403</v>
      </c>
      <c r="G6371" s="126">
        <v>46023</v>
      </c>
      <c r="H6371" s="299" t="s">
        <v>15743</v>
      </c>
      <c r="I6371" s="197" t="str">
        <f>IFERROR(INDEX('CPU-GERAL'!$H$12:$H$2199,MATCH(A6371,'CPU-GERAL'!$B$12:$B$2199,0)),"NÃO ENCONTRADO")</f>
        <v>NÃO ENCONTRADO</v>
      </c>
      <c r="J6371" s="59" t="str">
        <f t="shared" si="99"/>
        <v/>
      </c>
    </row>
    <row r="6372" spans="1:10" x14ac:dyDescent="0.2">
      <c r="A6372" s="300">
        <v>92657</v>
      </c>
      <c r="B6372" s="301" t="s">
        <v>16872</v>
      </c>
      <c r="C6372" s="300" t="s">
        <v>49</v>
      </c>
      <c r="D6372" s="302">
        <v>28.69</v>
      </c>
      <c r="E6372" s="303">
        <v>0.42</v>
      </c>
      <c r="F6372" s="110" t="s">
        <v>14403</v>
      </c>
      <c r="G6372" s="126">
        <v>46023</v>
      </c>
      <c r="H6372" s="299" t="s">
        <v>15743</v>
      </c>
      <c r="I6372" s="197" t="str">
        <f>IFERROR(INDEX('CPU-GERAL'!$H$12:$H$2199,MATCH(A6372,'CPU-GERAL'!$B$12:$B$2199,0)),"NÃO ENCONTRADO")</f>
        <v>NÃO ENCONTRADO</v>
      </c>
      <c r="J6372" s="59" t="str">
        <f t="shared" si="99"/>
        <v/>
      </c>
    </row>
    <row r="6373" spans="1:10" x14ac:dyDescent="0.2">
      <c r="A6373" s="300">
        <v>92659</v>
      </c>
      <c r="B6373" s="301" t="s">
        <v>16873</v>
      </c>
      <c r="C6373" s="300" t="s">
        <v>49</v>
      </c>
      <c r="D6373" s="302">
        <v>36.1</v>
      </c>
      <c r="E6373" s="303">
        <v>0.49</v>
      </c>
      <c r="F6373" s="110" t="s">
        <v>14403</v>
      </c>
      <c r="G6373" s="126">
        <v>46023</v>
      </c>
      <c r="H6373" s="299" t="s">
        <v>15743</v>
      </c>
      <c r="I6373" s="197" t="str">
        <f>IFERROR(INDEX('CPU-GERAL'!$H$12:$H$2199,MATCH(A6373,'CPU-GERAL'!$B$12:$B$2199,0)),"NÃO ENCONTRADO")</f>
        <v>NÃO ENCONTRADO</v>
      </c>
      <c r="J6373" s="59" t="str">
        <f t="shared" si="99"/>
        <v/>
      </c>
    </row>
    <row r="6374" spans="1:10" x14ac:dyDescent="0.2">
      <c r="A6374" s="300">
        <v>92661</v>
      </c>
      <c r="B6374" s="301" t="s">
        <v>16874</v>
      </c>
      <c r="C6374" s="300" t="s">
        <v>49</v>
      </c>
      <c r="D6374" s="302">
        <v>43.86</v>
      </c>
      <c r="E6374" s="303">
        <v>0.54</v>
      </c>
      <c r="F6374" s="110" t="s">
        <v>14403</v>
      </c>
      <c r="G6374" s="126">
        <v>46023</v>
      </c>
      <c r="H6374" s="299" t="s">
        <v>15743</v>
      </c>
      <c r="I6374" s="197" t="str">
        <f>IFERROR(INDEX('CPU-GERAL'!$H$12:$H$2199,MATCH(A6374,'CPU-GERAL'!$B$12:$B$2199,0)),"NÃO ENCONTRADO")</f>
        <v>NÃO ENCONTRADO</v>
      </c>
      <c r="J6374" s="59" t="str">
        <f t="shared" si="99"/>
        <v/>
      </c>
    </row>
    <row r="6375" spans="1:10" x14ac:dyDescent="0.2">
      <c r="A6375" s="300">
        <v>92663</v>
      </c>
      <c r="B6375" s="301" t="s">
        <v>16875</v>
      </c>
      <c r="C6375" s="300" t="s">
        <v>49</v>
      </c>
      <c r="D6375" s="302">
        <v>59.39</v>
      </c>
      <c r="E6375" s="303">
        <v>0.62</v>
      </c>
      <c r="F6375" s="110" t="s">
        <v>14403</v>
      </c>
      <c r="G6375" s="126">
        <v>46023</v>
      </c>
      <c r="H6375" s="299" t="s">
        <v>15743</v>
      </c>
      <c r="I6375" s="197" t="str">
        <f>IFERROR(INDEX('CPU-GERAL'!$H$12:$H$2199,MATCH(A6375,'CPU-GERAL'!$B$12:$B$2199,0)),"NÃO ENCONTRADO")</f>
        <v>NÃO ENCONTRADO</v>
      </c>
      <c r="J6375" s="59" t="str">
        <f t="shared" si="99"/>
        <v/>
      </c>
    </row>
    <row r="6376" spans="1:10" x14ac:dyDescent="0.2">
      <c r="A6376" s="300">
        <v>92665</v>
      </c>
      <c r="B6376" s="301" t="s">
        <v>16876</v>
      </c>
      <c r="C6376" s="300" t="s">
        <v>49</v>
      </c>
      <c r="D6376" s="302">
        <v>82.51</v>
      </c>
      <c r="E6376" s="303">
        <v>0.68</v>
      </c>
      <c r="F6376" s="110" t="s">
        <v>14403</v>
      </c>
      <c r="G6376" s="126">
        <v>46023</v>
      </c>
      <c r="H6376" s="299" t="s">
        <v>15743</v>
      </c>
      <c r="I6376" s="197" t="str">
        <f>IFERROR(INDEX('CPU-GERAL'!$H$12:$H$2199,MATCH(A6376,'CPU-GERAL'!$B$12:$B$2199,0)),"NÃO ENCONTRADO")</f>
        <v>NÃO ENCONTRADO</v>
      </c>
      <c r="J6376" s="59" t="str">
        <f t="shared" si="99"/>
        <v/>
      </c>
    </row>
    <row r="6377" spans="1:10" x14ac:dyDescent="0.2">
      <c r="A6377" s="300">
        <v>92667</v>
      </c>
      <c r="B6377" s="301" t="s">
        <v>16877</v>
      </c>
      <c r="C6377" s="300" t="s">
        <v>49</v>
      </c>
      <c r="D6377" s="302">
        <v>121.29</v>
      </c>
      <c r="E6377" s="303">
        <v>0.75</v>
      </c>
      <c r="F6377" s="110" t="s">
        <v>14403</v>
      </c>
      <c r="G6377" s="126">
        <v>46023</v>
      </c>
      <c r="H6377" s="299" t="s">
        <v>15743</v>
      </c>
      <c r="I6377" s="197" t="str">
        <f>IFERROR(INDEX('CPU-GERAL'!$H$12:$H$2199,MATCH(A6377,'CPU-GERAL'!$B$12:$B$2199,0)),"NÃO ENCONTRADO")</f>
        <v>NÃO ENCONTRADO</v>
      </c>
      <c r="J6377" s="59" t="str">
        <f t="shared" si="99"/>
        <v/>
      </c>
    </row>
    <row r="6378" spans="1:10" x14ac:dyDescent="0.2">
      <c r="A6378" s="300">
        <v>92369</v>
      </c>
      <c r="B6378" s="301" t="s">
        <v>16878</v>
      </c>
      <c r="C6378" s="300" t="s">
        <v>49</v>
      </c>
      <c r="D6378" s="302">
        <v>37.549999999999997</v>
      </c>
      <c r="E6378" s="303">
        <v>0.32</v>
      </c>
      <c r="F6378" s="110" t="s">
        <v>14403</v>
      </c>
      <c r="G6378" s="126">
        <v>46023</v>
      </c>
      <c r="H6378" s="299" t="s">
        <v>15743</v>
      </c>
      <c r="I6378" s="197" t="str">
        <f>IFERROR(INDEX('CPU-GERAL'!$H$12:$H$2199,MATCH(A6378,'CPU-GERAL'!$B$12:$B$2199,0)),"NÃO ENCONTRADO")</f>
        <v>NÃO ENCONTRADO</v>
      </c>
      <c r="J6378" s="59" t="str">
        <f t="shared" si="99"/>
        <v/>
      </c>
    </row>
    <row r="6379" spans="1:10" x14ac:dyDescent="0.2">
      <c r="A6379" s="300">
        <v>92371</v>
      </c>
      <c r="B6379" s="301" t="s">
        <v>16879</v>
      </c>
      <c r="C6379" s="300" t="s">
        <v>49</v>
      </c>
      <c r="D6379" s="302">
        <v>46.17</v>
      </c>
      <c r="E6379" s="303">
        <v>0.38</v>
      </c>
      <c r="F6379" s="110" t="s">
        <v>14403</v>
      </c>
      <c r="G6379" s="126">
        <v>46023</v>
      </c>
      <c r="H6379" s="299" t="s">
        <v>15743</v>
      </c>
      <c r="I6379" s="197" t="str">
        <f>IFERROR(INDEX('CPU-GERAL'!$H$12:$H$2199,MATCH(A6379,'CPU-GERAL'!$B$12:$B$2199,0)),"NÃO ENCONTRADO")</f>
        <v>NÃO ENCONTRADO</v>
      </c>
      <c r="J6379" s="59" t="str">
        <f t="shared" si="99"/>
        <v/>
      </c>
    </row>
    <row r="6380" spans="1:10" x14ac:dyDescent="0.2">
      <c r="A6380" s="300">
        <v>92373</v>
      </c>
      <c r="B6380" s="301" t="s">
        <v>16880</v>
      </c>
      <c r="C6380" s="300" t="s">
        <v>49</v>
      </c>
      <c r="D6380" s="302">
        <v>55.31</v>
      </c>
      <c r="E6380" s="303">
        <v>0.43</v>
      </c>
      <c r="F6380" s="110" t="s">
        <v>14403</v>
      </c>
      <c r="G6380" s="126">
        <v>46023</v>
      </c>
      <c r="H6380" s="299" t="s">
        <v>15743</v>
      </c>
      <c r="I6380" s="197" t="str">
        <f>IFERROR(INDEX('CPU-GERAL'!$H$12:$H$2199,MATCH(A6380,'CPU-GERAL'!$B$12:$B$2199,0)),"NÃO ENCONTRADO")</f>
        <v>NÃO ENCONTRADO</v>
      </c>
      <c r="J6380" s="59" t="str">
        <f t="shared" si="99"/>
        <v/>
      </c>
    </row>
    <row r="6381" spans="1:10" x14ac:dyDescent="0.2">
      <c r="A6381" s="300">
        <v>92344</v>
      </c>
      <c r="B6381" s="301" t="s">
        <v>16881</v>
      </c>
      <c r="C6381" s="300" t="s">
        <v>49</v>
      </c>
      <c r="D6381" s="302">
        <v>76.2</v>
      </c>
      <c r="E6381" s="303">
        <v>0.48</v>
      </c>
      <c r="F6381" s="110" t="s">
        <v>14403</v>
      </c>
      <c r="G6381" s="126">
        <v>46023</v>
      </c>
      <c r="H6381" s="299" t="s">
        <v>15743</v>
      </c>
      <c r="I6381" s="197" t="str">
        <f>IFERROR(INDEX('CPU-GERAL'!$H$12:$H$2199,MATCH(A6381,'CPU-GERAL'!$B$12:$B$2199,0)),"NÃO ENCONTRADO")</f>
        <v>NÃO ENCONTRADO</v>
      </c>
      <c r="J6381" s="59" t="str">
        <f t="shared" si="99"/>
        <v/>
      </c>
    </row>
    <row r="6382" spans="1:10" x14ac:dyDescent="0.2">
      <c r="A6382" s="300">
        <v>92375</v>
      </c>
      <c r="B6382" s="301" t="s">
        <v>16882</v>
      </c>
      <c r="C6382" s="300" t="s">
        <v>49</v>
      </c>
      <c r="D6382" s="302">
        <v>72.58</v>
      </c>
      <c r="E6382" s="303">
        <v>0.5</v>
      </c>
      <c r="F6382" s="110" t="s">
        <v>14403</v>
      </c>
      <c r="G6382" s="126">
        <v>46023</v>
      </c>
      <c r="H6382" s="299" t="s">
        <v>15743</v>
      </c>
      <c r="I6382" s="197" t="str">
        <f>IFERROR(INDEX('CPU-GERAL'!$H$12:$H$2199,MATCH(A6382,'CPU-GERAL'!$B$12:$B$2199,0)),"NÃO ENCONTRADO")</f>
        <v>NÃO ENCONTRADO</v>
      </c>
      <c r="J6382" s="59" t="str">
        <f t="shared" si="99"/>
        <v/>
      </c>
    </row>
    <row r="6383" spans="1:10" x14ac:dyDescent="0.2">
      <c r="A6383" s="300">
        <v>92346</v>
      </c>
      <c r="B6383" s="301" t="s">
        <v>16883</v>
      </c>
      <c r="C6383" s="300" t="s">
        <v>49</v>
      </c>
      <c r="D6383" s="302">
        <v>98.36</v>
      </c>
      <c r="E6383" s="303">
        <v>0.56999999999999995</v>
      </c>
      <c r="F6383" s="110" t="s">
        <v>14403</v>
      </c>
      <c r="G6383" s="126">
        <v>46023</v>
      </c>
      <c r="H6383" s="299" t="s">
        <v>15743</v>
      </c>
      <c r="I6383" s="197" t="str">
        <f>IFERROR(INDEX('CPU-GERAL'!$H$12:$H$2199,MATCH(A6383,'CPU-GERAL'!$B$12:$B$2199,0)),"NÃO ENCONTRADO")</f>
        <v>NÃO ENCONTRADO</v>
      </c>
      <c r="J6383" s="59" t="str">
        <f t="shared" si="99"/>
        <v/>
      </c>
    </row>
    <row r="6384" spans="1:10" x14ac:dyDescent="0.2">
      <c r="A6384" s="300">
        <v>92377</v>
      </c>
      <c r="B6384" s="301" t="s">
        <v>16884</v>
      </c>
      <c r="C6384" s="300" t="s">
        <v>49</v>
      </c>
      <c r="D6384" s="302">
        <v>98.29</v>
      </c>
      <c r="E6384" s="303">
        <v>0.56999999999999995</v>
      </c>
      <c r="F6384" s="110" t="s">
        <v>14403</v>
      </c>
      <c r="G6384" s="126">
        <v>46023</v>
      </c>
      <c r="H6384" s="299" t="s">
        <v>15743</v>
      </c>
      <c r="I6384" s="197" t="str">
        <f>IFERROR(INDEX('CPU-GERAL'!$H$12:$H$2199,MATCH(A6384,'CPU-GERAL'!$B$12:$B$2199,0)),"NÃO ENCONTRADO")</f>
        <v>NÃO ENCONTRADO</v>
      </c>
      <c r="J6384" s="59" t="str">
        <f t="shared" si="99"/>
        <v/>
      </c>
    </row>
    <row r="6385" spans="1:10" x14ac:dyDescent="0.2">
      <c r="A6385" s="300">
        <v>92348</v>
      </c>
      <c r="B6385" s="301" t="s">
        <v>16885</v>
      </c>
      <c r="C6385" s="300" t="s">
        <v>49</v>
      </c>
      <c r="D6385" s="302">
        <v>136.19</v>
      </c>
      <c r="E6385" s="303">
        <v>0.67</v>
      </c>
      <c r="F6385" s="110" t="s">
        <v>14403</v>
      </c>
      <c r="G6385" s="126">
        <v>46023</v>
      </c>
      <c r="H6385" s="299" t="s">
        <v>15743</v>
      </c>
      <c r="I6385" s="197" t="str">
        <f>IFERROR(INDEX('CPU-GERAL'!$H$12:$H$2199,MATCH(A6385,'CPU-GERAL'!$B$12:$B$2199,0)),"NÃO ENCONTRADO")</f>
        <v>NÃO ENCONTRADO</v>
      </c>
      <c r="J6385" s="59" t="str">
        <f t="shared" si="99"/>
        <v/>
      </c>
    </row>
    <row r="6386" spans="1:10" x14ac:dyDescent="0.2">
      <c r="A6386" s="300">
        <v>92379</v>
      </c>
      <c r="B6386" s="301" t="s">
        <v>16886</v>
      </c>
      <c r="C6386" s="300" t="s">
        <v>49</v>
      </c>
      <c r="D6386" s="302">
        <v>139.68</v>
      </c>
      <c r="E6386" s="303">
        <v>0.65</v>
      </c>
      <c r="F6386" s="110" t="s">
        <v>14403</v>
      </c>
      <c r="G6386" s="126">
        <v>46023</v>
      </c>
      <c r="H6386" s="299" t="s">
        <v>15743</v>
      </c>
      <c r="I6386" s="197" t="str">
        <f>IFERROR(INDEX('CPU-GERAL'!$H$12:$H$2199,MATCH(A6386,'CPU-GERAL'!$B$12:$B$2199,0)),"NÃO ENCONTRADO")</f>
        <v>NÃO ENCONTRADO</v>
      </c>
      <c r="J6386" s="59" t="str">
        <f t="shared" si="99"/>
        <v/>
      </c>
    </row>
    <row r="6387" spans="1:10" x14ac:dyDescent="0.2">
      <c r="A6387" s="300">
        <v>106677</v>
      </c>
      <c r="B6387" s="301" t="s">
        <v>16887</v>
      </c>
      <c r="C6387" s="300" t="s">
        <v>49</v>
      </c>
      <c r="D6387" s="302">
        <v>910.35</v>
      </c>
      <c r="E6387" s="303">
        <v>0.24</v>
      </c>
      <c r="F6387" s="110" t="s">
        <v>14403</v>
      </c>
      <c r="G6387" s="126">
        <v>46023</v>
      </c>
      <c r="H6387" s="299" t="s">
        <v>15743</v>
      </c>
      <c r="I6387" s="197" t="str">
        <f>IFERROR(INDEX('CPU-GERAL'!$H$12:$H$2199,MATCH(A6387,'CPU-GERAL'!$B$12:$B$2199,0)),"NÃO ENCONTRADO")</f>
        <v>NÃO ENCONTRADO</v>
      </c>
      <c r="J6387" s="59" t="str">
        <f t="shared" si="99"/>
        <v/>
      </c>
    </row>
    <row r="6388" spans="1:10" x14ac:dyDescent="0.2">
      <c r="A6388" s="300">
        <v>95696</v>
      </c>
      <c r="B6388" s="301" t="s">
        <v>16888</v>
      </c>
      <c r="C6388" s="300" t="s">
        <v>49</v>
      </c>
      <c r="D6388" s="302">
        <v>44.62</v>
      </c>
      <c r="E6388" s="303">
        <v>0</v>
      </c>
      <c r="F6388" s="110" t="s">
        <v>14403</v>
      </c>
      <c r="G6388" s="126">
        <v>46023</v>
      </c>
      <c r="H6388" s="299" t="s">
        <v>15743</v>
      </c>
      <c r="I6388" s="197" t="str">
        <f>IFERROR(INDEX('CPU-GERAL'!$H$12:$H$2199,MATCH(A6388,'CPU-GERAL'!$B$12:$B$2199,0)),"NÃO ENCONTRADO")</f>
        <v>NÃO ENCONTRADO</v>
      </c>
      <c r="J6388" s="59" t="str">
        <f t="shared" si="99"/>
        <v/>
      </c>
    </row>
    <row r="6389" spans="1:10" x14ac:dyDescent="0.2">
      <c r="A6389" s="300">
        <v>92335</v>
      </c>
      <c r="B6389" s="301" t="s">
        <v>16889</v>
      </c>
      <c r="C6389" s="300" t="s">
        <v>18</v>
      </c>
      <c r="D6389" s="302">
        <v>92.78</v>
      </c>
      <c r="E6389" s="303">
        <v>0.82</v>
      </c>
      <c r="F6389" s="110" t="s">
        <v>14403</v>
      </c>
      <c r="G6389" s="126">
        <v>46023</v>
      </c>
      <c r="H6389" s="299" t="s">
        <v>15743</v>
      </c>
      <c r="I6389" s="197" t="str">
        <f>IFERROR(INDEX('CPU-GERAL'!$H$12:$H$2199,MATCH(A6389,'CPU-GERAL'!$B$12:$B$2199,0)),"NÃO ENCONTRADO")</f>
        <v>NÃO ENCONTRADO</v>
      </c>
      <c r="J6389" s="59" t="str">
        <f t="shared" si="99"/>
        <v/>
      </c>
    </row>
    <row r="6390" spans="1:10" x14ac:dyDescent="0.2">
      <c r="A6390" s="300">
        <v>92336</v>
      </c>
      <c r="B6390" s="301" t="s">
        <v>16890</v>
      </c>
      <c r="C6390" s="300" t="s">
        <v>18</v>
      </c>
      <c r="D6390" s="302">
        <v>111.72</v>
      </c>
      <c r="E6390" s="303">
        <v>0.85</v>
      </c>
      <c r="F6390" s="110" t="s">
        <v>14403</v>
      </c>
      <c r="G6390" s="126">
        <v>46023</v>
      </c>
      <c r="H6390" s="299" t="s">
        <v>15743</v>
      </c>
      <c r="I6390" s="197" t="str">
        <f>IFERROR(INDEX('CPU-GERAL'!$H$12:$H$2199,MATCH(A6390,'CPU-GERAL'!$B$12:$B$2199,0)),"NÃO ENCONTRADO")</f>
        <v>NÃO ENCONTRADO</v>
      </c>
      <c r="J6390" s="59" t="str">
        <f t="shared" si="99"/>
        <v/>
      </c>
    </row>
    <row r="6391" spans="1:10" x14ac:dyDescent="0.2">
      <c r="A6391" s="300">
        <v>92337</v>
      </c>
      <c r="B6391" s="301" t="s">
        <v>16891</v>
      </c>
      <c r="C6391" s="300" t="s">
        <v>18</v>
      </c>
      <c r="D6391" s="302">
        <v>145</v>
      </c>
      <c r="E6391" s="303">
        <v>0.88</v>
      </c>
      <c r="F6391" s="110" t="s">
        <v>14403</v>
      </c>
      <c r="G6391" s="126">
        <v>46023</v>
      </c>
      <c r="H6391" s="299" t="s">
        <v>15743</v>
      </c>
      <c r="I6391" s="197" t="str">
        <f>IFERROR(INDEX('CPU-GERAL'!$H$12:$H$2199,MATCH(A6391,'CPU-GERAL'!$B$12:$B$2199,0)),"NÃO ENCONTRADO")</f>
        <v>NÃO ENCONTRADO</v>
      </c>
      <c r="J6391" s="59" t="str">
        <f t="shared" si="99"/>
        <v/>
      </c>
    </row>
    <row r="6392" spans="1:10" x14ac:dyDescent="0.2">
      <c r="A6392" s="300">
        <v>92687</v>
      </c>
      <c r="B6392" s="301" t="s">
        <v>16892</v>
      </c>
      <c r="C6392" s="300" t="s">
        <v>18</v>
      </c>
      <c r="D6392" s="302">
        <v>28.65</v>
      </c>
      <c r="E6392" s="303">
        <v>0.67</v>
      </c>
      <c r="F6392" s="110" t="s">
        <v>14403</v>
      </c>
      <c r="G6392" s="126">
        <v>46023</v>
      </c>
      <c r="H6392" s="299" t="s">
        <v>15743</v>
      </c>
      <c r="I6392" s="197" t="str">
        <f>IFERROR(INDEX('CPU-GERAL'!$H$12:$H$2199,MATCH(A6392,'CPU-GERAL'!$B$12:$B$2199,0)),"NÃO ENCONTRADO")</f>
        <v>NÃO ENCONTRADO</v>
      </c>
      <c r="J6392" s="59" t="str">
        <f t="shared" si="99"/>
        <v/>
      </c>
    </row>
    <row r="6393" spans="1:10" x14ac:dyDescent="0.2">
      <c r="A6393" s="300">
        <v>92688</v>
      </c>
      <c r="B6393" s="301" t="s">
        <v>16893</v>
      </c>
      <c r="C6393" s="300" t="s">
        <v>18</v>
      </c>
      <c r="D6393" s="302">
        <v>40.49</v>
      </c>
      <c r="E6393" s="303">
        <v>0.6</v>
      </c>
      <c r="F6393" s="110" t="s">
        <v>14403</v>
      </c>
      <c r="G6393" s="126">
        <v>46023</v>
      </c>
      <c r="H6393" s="299" t="s">
        <v>15743</v>
      </c>
      <c r="I6393" s="197" t="str">
        <f>IFERROR(INDEX('CPU-GERAL'!$H$12:$H$2199,MATCH(A6393,'CPU-GERAL'!$B$12:$B$2199,0)),"NÃO ENCONTRADO")</f>
        <v>NÃO ENCONTRADO</v>
      </c>
      <c r="J6393" s="59" t="str">
        <f t="shared" si="99"/>
        <v/>
      </c>
    </row>
    <row r="6394" spans="1:10" x14ac:dyDescent="0.2">
      <c r="A6394" s="300">
        <v>97536</v>
      </c>
      <c r="B6394" s="301" t="s">
        <v>16894</v>
      </c>
      <c r="C6394" s="300" t="s">
        <v>18</v>
      </c>
      <c r="D6394" s="302">
        <v>62.39</v>
      </c>
      <c r="E6394" s="303">
        <v>0.57999999999999996</v>
      </c>
      <c r="F6394" s="110" t="s">
        <v>14403</v>
      </c>
      <c r="G6394" s="126">
        <v>46023</v>
      </c>
      <c r="H6394" s="299" t="s">
        <v>15743</v>
      </c>
      <c r="I6394" s="197" t="str">
        <f>IFERROR(INDEX('CPU-GERAL'!$H$12:$H$2199,MATCH(A6394,'CPU-GERAL'!$B$12:$B$2199,0)),"NÃO ENCONTRADO")</f>
        <v>NÃO ENCONTRADO</v>
      </c>
      <c r="J6394" s="59" t="str">
        <f t="shared" si="99"/>
        <v/>
      </c>
    </row>
    <row r="6395" spans="1:10" x14ac:dyDescent="0.2">
      <c r="A6395" s="300">
        <v>97535</v>
      </c>
      <c r="B6395" s="301" t="s">
        <v>16895</v>
      </c>
      <c r="C6395" s="300" t="s">
        <v>18</v>
      </c>
      <c r="D6395" s="302">
        <v>50.16</v>
      </c>
      <c r="E6395" s="303">
        <v>0.72</v>
      </c>
      <c r="F6395" s="110" t="s">
        <v>14403</v>
      </c>
      <c r="G6395" s="126">
        <v>46023</v>
      </c>
      <c r="H6395" s="299" t="s">
        <v>15743</v>
      </c>
      <c r="I6395" s="197" t="str">
        <f>IFERROR(INDEX('CPU-GERAL'!$H$12:$H$2199,MATCH(A6395,'CPU-GERAL'!$B$12:$B$2199,0)),"NÃO ENCONTRADO")</f>
        <v>NÃO ENCONTRADO</v>
      </c>
      <c r="J6395" s="59" t="str">
        <f t="shared" si="99"/>
        <v/>
      </c>
    </row>
    <row r="6396" spans="1:10" x14ac:dyDescent="0.2">
      <c r="A6396" s="300">
        <v>92652</v>
      </c>
      <c r="B6396" s="301" t="s">
        <v>16896</v>
      </c>
      <c r="C6396" s="300" t="s">
        <v>18</v>
      </c>
      <c r="D6396" s="302">
        <v>61.01</v>
      </c>
      <c r="E6396" s="303">
        <v>0.75</v>
      </c>
      <c r="F6396" s="110" t="s">
        <v>14403</v>
      </c>
      <c r="G6396" s="126">
        <v>46023</v>
      </c>
      <c r="H6396" s="299" t="s">
        <v>15743</v>
      </c>
      <c r="I6396" s="197" t="str">
        <f>IFERROR(INDEX('CPU-GERAL'!$H$12:$H$2199,MATCH(A6396,'CPU-GERAL'!$B$12:$B$2199,0)),"NÃO ENCONTRADO")</f>
        <v>NÃO ENCONTRADO</v>
      </c>
      <c r="J6396" s="59" t="str">
        <f t="shared" si="99"/>
        <v/>
      </c>
    </row>
    <row r="6397" spans="1:10" x14ac:dyDescent="0.2">
      <c r="A6397" s="300">
        <v>92653</v>
      </c>
      <c r="B6397" s="301" t="s">
        <v>16897</v>
      </c>
      <c r="C6397" s="300" t="s">
        <v>18</v>
      </c>
      <c r="D6397" s="302">
        <v>69.98</v>
      </c>
      <c r="E6397" s="303">
        <v>0.76</v>
      </c>
      <c r="F6397" s="110" t="s">
        <v>14403</v>
      </c>
      <c r="G6397" s="126">
        <v>46023</v>
      </c>
      <c r="H6397" s="299" t="s">
        <v>15743</v>
      </c>
      <c r="I6397" s="197" t="str">
        <f>IFERROR(INDEX('CPU-GERAL'!$H$12:$H$2199,MATCH(A6397,'CPU-GERAL'!$B$12:$B$2199,0)),"NÃO ENCONTRADO")</f>
        <v>NÃO ENCONTRADO</v>
      </c>
      <c r="J6397" s="59" t="str">
        <f t="shared" si="99"/>
        <v/>
      </c>
    </row>
    <row r="6398" spans="1:10" x14ac:dyDescent="0.2">
      <c r="A6398" s="300">
        <v>92654</v>
      </c>
      <c r="B6398" s="301" t="s">
        <v>16898</v>
      </c>
      <c r="C6398" s="300" t="s">
        <v>18</v>
      </c>
      <c r="D6398" s="302">
        <v>95.38</v>
      </c>
      <c r="E6398" s="303">
        <v>0.8</v>
      </c>
      <c r="F6398" s="110" t="s">
        <v>14403</v>
      </c>
      <c r="G6398" s="126">
        <v>46023</v>
      </c>
      <c r="H6398" s="299" t="s">
        <v>15743</v>
      </c>
      <c r="I6398" s="197" t="str">
        <f>IFERROR(INDEX('CPU-GERAL'!$H$12:$H$2199,MATCH(A6398,'CPU-GERAL'!$B$12:$B$2199,0)),"NÃO ENCONTRADO")</f>
        <v>NÃO ENCONTRADO</v>
      </c>
      <c r="J6398" s="59" t="str">
        <f t="shared" si="99"/>
        <v/>
      </c>
    </row>
    <row r="6399" spans="1:10" x14ac:dyDescent="0.2">
      <c r="A6399" s="300">
        <v>92655</v>
      </c>
      <c r="B6399" s="301" t="s">
        <v>16899</v>
      </c>
      <c r="C6399" s="300" t="s">
        <v>18</v>
      </c>
      <c r="D6399" s="302">
        <v>116.78</v>
      </c>
      <c r="E6399" s="303">
        <v>0.81</v>
      </c>
      <c r="F6399" s="110" t="s">
        <v>14403</v>
      </c>
      <c r="G6399" s="126">
        <v>46023</v>
      </c>
      <c r="H6399" s="299" t="s">
        <v>15743</v>
      </c>
      <c r="I6399" s="197" t="str">
        <f>IFERROR(INDEX('CPU-GERAL'!$H$12:$H$2199,MATCH(A6399,'CPU-GERAL'!$B$12:$B$2199,0)),"NÃO ENCONTRADO")</f>
        <v>NÃO ENCONTRADO</v>
      </c>
      <c r="J6399" s="59" t="str">
        <f t="shared" si="99"/>
        <v/>
      </c>
    </row>
    <row r="6400" spans="1:10" x14ac:dyDescent="0.2">
      <c r="A6400" s="300">
        <v>92656</v>
      </c>
      <c r="B6400" s="301" t="s">
        <v>16900</v>
      </c>
      <c r="C6400" s="300" t="s">
        <v>18</v>
      </c>
      <c r="D6400" s="302">
        <v>152.53</v>
      </c>
      <c r="E6400" s="303">
        <v>0.83</v>
      </c>
      <c r="F6400" s="110" t="s">
        <v>14403</v>
      </c>
      <c r="G6400" s="126">
        <v>46023</v>
      </c>
      <c r="H6400" s="299" t="s">
        <v>15743</v>
      </c>
      <c r="I6400" s="197" t="str">
        <f>IFERROR(INDEX('CPU-GERAL'!$H$12:$H$2199,MATCH(A6400,'CPU-GERAL'!$B$12:$B$2199,0)),"NÃO ENCONTRADO")</f>
        <v>NÃO ENCONTRADO</v>
      </c>
      <c r="J6400" s="59" t="str">
        <f t="shared" si="99"/>
        <v/>
      </c>
    </row>
    <row r="6401" spans="1:10" x14ac:dyDescent="0.2">
      <c r="A6401" s="300">
        <v>101918</v>
      </c>
      <c r="B6401" s="301" t="s">
        <v>16901</v>
      </c>
      <c r="C6401" s="300" t="s">
        <v>18</v>
      </c>
      <c r="D6401" s="302">
        <v>210.5</v>
      </c>
      <c r="E6401" s="303">
        <v>0.83</v>
      </c>
      <c r="F6401" s="110" t="s">
        <v>14403</v>
      </c>
      <c r="G6401" s="126">
        <v>46023</v>
      </c>
      <c r="H6401" s="299" t="s">
        <v>15743</v>
      </c>
      <c r="I6401" s="197" t="str">
        <f>IFERROR(INDEX('CPU-GERAL'!$H$12:$H$2199,MATCH(A6401,'CPU-GERAL'!$B$12:$B$2199,0)),"NÃO ENCONTRADO")</f>
        <v>NÃO ENCONTRADO</v>
      </c>
      <c r="J6401" s="59" t="str">
        <f t="shared" si="99"/>
        <v/>
      </c>
    </row>
    <row r="6402" spans="1:10" x14ac:dyDescent="0.2">
      <c r="A6402" s="300">
        <v>101927</v>
      </c>
      <c r="B6402" s="301" t="s">
        <v>16902</v>
      </c>
      <c r="C6402" s="300" t="s">
        <v>18</v>
      </c>
      <c r="D6402" s="302">
        <v>195.69</v>
      </c>
      <c r="E6402" s="303">
        <v>0.9</v>
      </c>
      <c r="F6402" s="110" t="s">
        <v>14403</v>
      </c>
      <c r="G6402" s="126">
        <v>46023</v>
      </c>
      <c r="H6402" s="299" t="s">
        <v>15743</v>
      </c>
      <c r="I6402" s="197" t="str">
        <f>IFERROR(INDEX('CPU-GERAL'!$H$12:$H$2199,MATCH(A6402,'CPU-GERAL'!$B$12:$B$2199,0)),"NÃO ENCONTRADO")</f>
        <v>NÃO ENCONTRADO</v>
      </c>
      <c r="J6402" s="59" t="str">
        <f t="shared" si="99"/>
        <v/>
      </c>
    </row>
    <row r="6403" spans="1:10" x14ac:dyDescent="0.2">
      <c r="A6403" s="300">
        <v>97498</v>
      </c>
      <c r="B6403" s="301" t="s">
        <v>16903</v>
      </c>
      <c r="C6403" s="300" t="s">
        <v>18</v>
      </c>
      <c r="D6403" s="302">
        <v>45.26</v>
      </c>
      <c r="E6403" s="303">
        <v>0.8</v>
      </c>
      <c r="F6403" s="110" t="s">
        <v>14403</v>
      </c>
      <c r="G6403" s="126">
        <v>46023</v>
      </c>
      <c r="H6403" s="299" t="s">
        <v>15743</v>
      </c>
      <c r="I6403" s="197" t="str">
        <f>IFERROR(INDEX('CPU-GERAL'!$H$12:$H$2199,MATCH(A6403,'CPU-GERAL'!$B$12:$B$2199,0)),"NÃO ENCONTRADO")</f>
        <v>NÃO ENCONTRADO</v>
      </c>
      <c r="J6403" s="59" t="str">
        <f t="shared" si="99"/>
        <v/>
      </c>
    </row>
    <row r="6404" spans="1:10" x14ac:dyDescent="0.2">
      <c r="A6404" s="300">
        <v>92364</v>
      </c>
      <c r="B6404" s="301" t="s">
        <v>16904</v>
      </c>
      <c r="C6404" s="300" t="s">
        <v>18</v>
      </c>
      <c r="D6404" s="302">
        <v>55.73</v>
      </c>
      <c r="E6404" s="303">
        <v>0.82</v>
      </c>
      <c r="F6404" s="110" t="s">
        <v>14403</v>
      </c>
      <c r="G6404" s="126">
        <v>46023</v>
      </c>
      <c r="H6404" s="299" t="s">
        <v>15743</v>
      </c>
      <c r="I6404" s="197" t="str">
        <f>IFERROR(INDEX('CPU-GERAL'!$H$12:$H$2199,MATCH(A6404,'CPU-GERAL'!$B$12:$B$2199,0)),"NÃO ENCONTRADO")</f>
        <v>NÃO ENCONTRADO</v>
      </c>
      <c r="J6404" s="59" t="str">
        <f t="shared" ref="J6404:J6467" si="100">IF(I6404&lt;&gt;"NÃO ENCONTRADO",IF(D6404=I6404,"IGUAL A CPU",I6404-D6404),"")</f>
        <v/>
      </c>
    </row>
    <row r="6405" spans="1:10" x14ac:dyDescent="0.2">
      <c r="A6405" s="300">
        <v>92365</v>
      </c>
      <c r="B6405" s="301" t="s">
        <v>16905</v>
      </c>
      <c r="C6405" s="300" t="s">
        <v>18</v>
      </c>
      <c r="D6405" s="302">
        <v>64.28</v>
      </c>
      <c r="E6405" s="303">
        <v>0.82</v>
      </c>
      <c r="F6405" s="110" t="s">
        <v>14403</v>
      </c>
      <c r="G6405" s="126">
        <v>46023</v>
      </c>
      <c r="H6405" s="299" t="s">
        <v>15743</v>
      </c>
      <c r="I6405" s="197" t="str">
        <f>IFERROR(INDEX('CPU-GERAL'!$H$12:$H$2199,MATCH(A6405,'CPU-GERAL'!$B$12:$B$2199,0)),"NÃO ENCONTRADO")</f>
        <v>NÃO ENCONTRADO</v>
      </c>
      <c r="J6405" s="59" t="str">
        <f t="shared" si="100"/>
        <v/>
      </c>
    </row>
    <row r="6406" spans="1:10" x14ac:dyDescent="0.2">
      <c r="A6406" s="300">
        <v>92341</v>
      </c>
      <c r="B6406" s="301" t="s">
        <v>16906</v>
      </c>
      <c r="C6406" s="300" t="s">
        <v>18</v>
      </c>
      <c r="D6406" s="302">
        <v>105.1</v>
      </c>
      <c r="E6406" s="303">
        <v>0.73</v>
      </c>
      <c r="F6406" s="110" t="s">
        <v>14403</v>
      </c>
      <c r="G6406" s="126">
        <v>46023</v>
      </c>
      <c r="H6406" s="299" t="s">
        <v>15743</v>
      </c>
      <c r="I6406" s="197" t="str">
        <f>IFERROR(INDEX('CPU-GERAL'!$H$12:$H$2199,MATCH(A6406,'CPU-GERAL'!$B$12:$B$2199,0)),"NÃO ENCONTRADO")</f>
        <v>NÃO ENCONTRADO</v>
      </c>
      <c r="J6406" s="59" t="str">
        <f t="shared" si="100"/>
        <v/>
      </c>
    </row>
    <row r="6407" spans="1:10" x14ac:dyDescent="0.2">
      <c r="A6407" s="300">
        <v>92366</v>
      </c>
      <c r="B6407" s="301" t="s">
        <v>16907</v>
      </c>
      <c r="C6407" s="300" t="s">
        <v>18</v>
      </c>
      <c r="D6407" s="302">
        <v>89.14</v>
      </c>
      <c r="E6407" s="303">
        <v>0.86</v>
      </c>
      <c r="F6407" s="110" t="s">
        <v>14403</v>
      </c>
      <c r="G6407" s="126">
        <v>46023</v>
      </c>
      <c r="H6407" s="299" t="s">
        <v>15743</v>
      </c>
      <c r="I6407" s="197" t="str">
        <f>IFERROR(INDEX('CPU-GERAL'!$H$12:$H$2199,MATCH(A6407,'CPU-GERAL'!$B$12:$B$2199,0)),"NÃO ENCONTRADO")</f>
        <v>NÃO ENCONTRADO</v>
      </c>
      <c r="J6407" s="59" t="str">
        <f t="shared" si="100"/>
        <v/>
      </c>
    </row>
    <row r="6408" spans="1:10" x14ac:dyDescent="0.2">
      <c r="A6408" s="300">
        <v>92342</v>
      </c>
      <c r="B6408" s="301" t="s">
        <v>16908</v>
      </c>
      <c r="C6408" s="300" t="s">
        <v>18</v>
      </c>
      <c r="D6408" s="302">
        <v>125.35</v>
      </c>
      <c r="E6408" s="303">
        <v>0.75</v>
      </c>
      <c r="F6408" s="110" t="s">
        <v>14403</v>
      </c>
      <c r="G6408" s="126">
        <v>46023</v>
      </c>
      <c r="H6408" s="299" t="s">
        <v>15743</v>
      </c>
      <c r="I6408" s="197" t="str">
        <f>IFERROR(INDEX('CPU-GERAL'!$H$12:$H$2199,MATCH(A6408,'CPU-GERAL'!$B$12:$B$2199,0)),"NÃO ENCONTRADO")</f>
        <v>NÃO ENCONTRADO</v>
      </c>
      <c r="J6408" s="59" t="str">
        <f t="shared" si="100"/>
        <v/>
      </c>
    </row>
    <row r="6409" spans="1:10" x14ac:dyDescent="0.2">
      <c r="A6409" s="300">
        <v>92367</v>
      </c>
      <c r="B6409" s="301" t="s">
        <v>16909</v>
      </c>
      <c r="C6409" s="300" t="s">
        <v>18</v>
      </c>
      <c r="D6409" s="302">
        <v>109.74</v>
      </c>
      <c r="E6409" s="303">
        <v>0.86</v>
      </c>
      <c r="F6409" s="110" t="s">
        <v>14403</v>
      </c>
      <c r="G6409" s="126">
        <v>46023</v>
      </c>
      <c r="H6409" s="299" t="s">
        <v>15743</v>
      </c>
      <c r="I6409" s="197" t="str">
        <f>IFERROR(INDEX('CPU-GERAL'!$H$12:$H$2199,MATCH(A6409,'CPU-GERAL'!$B$12:$B$2199,0)),"NÃO ENCONTRADO")</f>
        <v>NÃO ENCONTRADO</v>
      </c>
      <c r="J6409" s="59" t="str">
        <f t="shared" si="100"/>
        <v/>
      </c>
    </row>
    <row r="6410" spans="1:10" x14ac:dyDescent="0.2">
      <c r="A6410" s="300">
        <v>92343</v>
      </c>
      <c r="B6410" s="301" t="s">
        <v>16910</v>
      </c>
      <c r="C6410" s="300" t="s">
        <v>18</v>
      </c>
      <c r="D6410" s="302">
        <v>159.94999999999999</v>
      </c>
      <c r="E6410" s="303">
        <v>0.8</v>
      </c>
      <c r="F6410" s="110" t="s">
        <v>14403</v>
      </c>
      <c r="G6410" s="126">
        <v>46023</v>
      </c>
      <c r="H6410" s="299" t="s">
        <v>15743</v>
      </c>
      <c r="I6410" s="197" t="str">
        <f>IFERROR(INDEX('CPU-GERAL'!$H$12:$H$2199,MATCH(A6410,'CPU-GERAL'!$B$12:$B$2199,0)),"NÃO ENCONTRADO")</f>
        <v>NÃO ENCONTRADO</v>
      </c>
      <c r="J6410" s="59" t="str">
        <f t="shared" si="100"/>
        <v/>
      </c>
    </row>
    <row r="6411" spans="1:10" x14ac:dyDescent="0.2">
      <c r="A6411" s="300">
        <v>92368</v>
      </c>
      <c r="B6411" s="301" t="s">
        <v>16911</v>
      </c>
      <c r="C6411" s="300" t="s">
        <v>18</v>
      </c>
      <c r="D6411" s="302">
        <v>144.68</v>
      </c>
      <c r="E6411" s="303">
        <v>0.88</v>
      </c>
      <c r="F6411" s="110" t="s">
        <v>14403</v>
      </c>
      <c r="G6411" s="126">
        <v>46023</v>
      </c>
      <c r="H6411" s="299" t="s">
        <v>15743</v>
      </c>
      <c r="I6411" s="197" t="str">
        <f>IFERROR(INDEX('CPU-GERAL'!$H$12:$H$2199,MATCH(A6411,'CPU-GERAL'!$B$12:$B$2199,0)),"NÃO ENCONTRADO")</f>
        <v>NÃO ENCONTRADO</v>
      </c>
      <c r="J6411" s="59" t="str">
        <f t="shared" si="100"/>
        <v/>
      </c>
    </row>
    <row r="6412" spans="1:10" x14ac:dyDescent="0.2">
      <c r="A6412" s="300">
        <v>92689</v>
      </c>
      <c r="B6412" s="301" t="s">
        <v>16912</v>
      </c>
      <c r="C6412" s="300" t="s">
        <v>18</v>
      </c>
      <c r="D6412" s="302">
        <v>53</v>
      </c>
      <c r="E6412" s="303">
        <v>0.81</v>
      </c>
      <c r="F6412" s="110" t="s">
        <v>14403</v>
      </c>
      <c r="G6412" s="126">
        <v>46023</v>
      </c>
      <c r="H6412" s="299" t="s">
        <v>15743</v>
      </c>
      <c r="I6412" s="197" t="str">
        <f>IFERROR(INDEX('CPU-GERAL'!$H$12:$H$2199,MATCH(A6412,'CPU-GERAL'!$B$12:$B$2199,0)),"NÃO ENCONTRADO")</f>
        <v>NÃO ENCONTRADO</v>
      </c>
      <c r="J6412" s="59" t="str">
        <f t="shared" si="100"/>
        <v/>
      </c>
    </row>
    <row r="6413" spans="1:10" x14ac:dyDescent="0.2">
      <c r="A6413" s="300">
        <v>92690</v>
      </c>
      <c r="B6413" s="301" t="s">
        <v>16913</v>
      </c>
      <c r="C6413" s="300" t="s">
        <v>18</v>
      </c>
      <c r="D6413" s="302">
        <v>75.790000000000006</v>
      </c>
      <c r="E6413" s="303">
        <v>0.78</v>
      </c>
      <c r="F6413" s="110" t="s">
        <v>14403</v>
      </c>
      <c r="G6413" s="126">
        <v>46023</v>
      </c>
      <c r="H6413" s="299" t="s">
        <v>15743</v>
      </c>
      <c r="I6413" s="197" t="str">
        <f>IFERROR(INDEX('CPU-GERAL'!$H$12:$H$2199,MATCH(A6413,'CPU-GERAL'!$B$12:$B$2199,0)),"NÃO ENCONTRADO")</f>
        <v>NÃO ENCONTRADO</v>
      </c>
      <c r="J6413" s="59" t="str">
        <f t="shared" si="100"/>
        <v/>
      </c>
    </row>
    <row r="6414" spans="1:10" x14ac:dyDescent="0.2">
      <c r="A6414" s="300">
        <v>92691</v>
      </c>
      <c r="B6414" s="301" t="s">
        <v>16914</v>
      </c>
      <c r="C6414" s="300" t="s">
        <v>18</v>
      </c>
      <c r="D6414" s="302">
        <v>99.17</v>
      </c>
      <c r="E6414" s="303">
        <v>0.67</v>
      </c>
      <c r="F6414" s="110" t="s">
        <v>14403</v>
      </c>
      <c r="G6414" s="126">
        <v>46023</v>
      </c>
      <c r="H6414" s="299" t="s">
        <v>15743</v>
      </c>
      <c r="I6414" s="197" t="str">
        <f>IFERROR(INDEX('CPU-GERAL'!$H$12:$H$2199,MATCH(A6414,'CPU-GERAL'!$B$12:$B$2199,0)),"NÃO ENCONTRADO")</f>
        <v>NÃO ENCONTRADO</v>
      </c>
      <c r="J6414" s="59" t="str">
        <f t="shared" si="100"/>
        <v/>
      </c>
    </row>
    <row r="6415" spans="1:10" x14ac:dyDescent="0.2">
      <c r="A6415" s="300">
        <v>92359</v>
      </c>
      <c r="B6415" s="301" t="s">
        <v>16915</v>
      </c>
      <c r="C6415" s="300" t="s">
        <v>18</v>
      </c>
      <c r="D6415" s="302">
        <v>70.8</v>
      </c>
      <c r="E6415" s="303">
        <v>0.94</v>
      </c>
      <c r="F6415" s="110" t="s">
        <v>14403</v>
      </c>
      <c r="G6415" s="126">
        <v>46023</v>
      </c>
      <c r="H6415" s="299" t="s">
        <v>15743</v>
      </c>
      <c r="I6415" s="197" t="str">
        <f>IFERROR(INDEX('CPU-GERAL'!$H$12:$H$2199,MATCH(A6415,'CPU-GERAL'!$B$12:$B$2199,0)),"NÃO ENCONTRADO")</f>
        <v>NÃO ENCONTRADO</v>
      </c>
      <c r="J6415" s="59" t="str">
        <f t="shared" si="100"/>
        <v/>
      </c>
    </row>
    <row r="6416" spans="1:10" x14ac:dyDescent="0.2">
      <c r="A6416" s="300">
        <v>92645</v>
      </c>
      <c r="B6416" s="301" t="s">
        <v>16916</v>
      </c>
      <c r="C6416" s="300" t="s">
        <v>18</v>
      </c>
      <c r="D6416" s="302">
        <v>74.88</v>
      </c>
      <c r="E6416" s="303">
        <v>0.88</v>
      </c>
      <c r="F6416" s="110" t="s">
        <v>14403</v>
      </c>
      <c r="G6416" s="126">
        <v>46023</v>
      </c>
      <c r="H6416" s="299" t="s">
        <v>15743</v>
      </c>
      <c r="I6416" s="197" t="str">
        <f>IFERROR(INDEX('CPU-GERAL'!$H$12:$H$2199,MATCH(A6416,'CPU-GERAL'!$B$12:$B$2199,0)),"NÃO ENCONTRADO")</f>
        <v>NÃO ENCONTRADO</v>
      </c>
      <c r="J6416" s="59" t="str">
        <f t="shared" si="100"/>
        <v/>
      </c>
    </row>
    <row r="6417" spans="1:10" x14ac:dyDescent="0.2">
      <c r="A6417" s="300">
        <v>92360</v>
      </c>
      <c r="B6417" s="301" t="s">
        <v>16917</v>
      </c>
      <c r="C6417" s="300" t="s">
        <v>18</v>
      </c>
      <c r="D6417" s="302">
        <v>94.54</v>
      </c>
      <c r="E6417" s="303">
        <v>0.94</v>
      </c>
      <c r="F6417" s="110" t="s">
        <v>14403</v>
      </c>
      <c r="G6417" s="126">
        <v>46023</v>
      </c>
      <c r="H6417" s="299" t="s">
        <v>15743</v>
      </c>
      <c r="I6417" s="197" t="str">
        <f>IFERROR(INDEX('CPU-GERAL'!$H$12:$H$2199,MATCH(A6417,'CPU-GERAL'!$B$12:$B$2199,0)),"NÃO ENCONTRADO")</f>
        <v>NÃO ENCONTRADO</v>
      </c>
      <c r="J6417" s="59" t="str">
        <f t="shared" si="100"/>
        <v/>
      </c>
    </row>
    <row r="6418" spans="1:10" x14ac:dyDescent="0.2">
      <c r="A6418" s="300">
        <v>92646</v>
      </c>
      <c r="B6418" s="301" t="s">
        <v>16918</v>
      </c>
      <c r="C6418" s="300" t="s">
        <v>18</v>
      </c>
      <c r="D6418" s="302">
        <v>98.63</v>
      </c>
      <c r="E6418" s="303">
        <v>0.9</v>
      </c>
      <c r="F6418" s="110" t="s">
        <v>14403</v>
      </c>
      <c r="G6418" s="126">
        <v>46023</v>
      </c>
      <c r="H6418" s="299" t="s">
        <v>15743</v>
      </c>
      <c r="I6418" s="197" t="str">
        <f>IFERROR(INDEX('CPU-GERAL'!$H$12:$H$2199,MATCH(A6418,'CPU-GERAL'!$B$12:$B$2199,0)),"NÃO ENCONTRADO")</f>
        <v>NÃO ENCONTRADO</v>
      </c>
      <c r="J6418" s="59" t="str">
        <f t="shared" si="100"/>
        <v/>
      </c>
    </row>
    <row r="6419" spans="1:10" x14ac:dyDescent="0.2">
      <c r="A6419" s="300">
        <v>95697</v>
      </c>
      <c r="B6419" s="301" t="s">
        <v>16919</v>
      </c>
      <c r="C6419" s="300" t="s">
        <v>18</v>
      </c>
      <c r="D6419" s="302">
        <v>103.89</v>
      </c>
      <c r="E6419" s="303">
        <v>0.93</v>
      </c>
      <c r="F6419" s="110" t="s">
        <v>14403</v>
      </c>
      <c r="G6419" s="126">
        <v>46023</v>
      </c>
      <c r="H6419" s="299" t="s">
        <v>15743</v>
      </c>
      <c r="I6419" s="197" t="str">
        <f>IFERROR(INDEX('CPU-GERAL'!$H$12:$H$2199,MATCH(A6419,'CPU-GERAL'!$B$12:$B$2199,0)),"NÃO ENCONTRADO")</f>
        <v>NÃO ENCONTRADO</v>
      </c>
      <c r="J6419" s="59" t="str">
        <f t="shared" si="100"/>
        <v/>
      </c>
    </row>
    <row r="6420" spans="1:10" x14ac:dyDescent="0.2">
      <c r="A6420" s="300">
        <v>92648</v>
      </c>
      <c r="B6420" s="301" t="s">
        <v>16920</v>
      </c>
      <c r="C6420" s="300" t="s">
        <v>18</v>
      </c>
      <c r="D6420" s="302">
        <v>107.97</v>
      </c>
      <c r="E6420" s="303">
        <v>0.9</v>
      </c>
      <c r="F6420" s="110" t="s">
        <v>14403</v>
      </c>
      <c r="G6420" s="126">
        <v>46023</v>
      </c>
      <c r="H6420" s="299" t="s">
        <v>15743</v>
      </c>
      <c r="I6420" s="197" t="str">
        <f>IFERROR(INDEX('CPU-GERAL'!$H$12:$H$2199,MATCH(A6420,'CPU-GERAL'!$B$12:$B$2199,0)),"NÃO ENCONTRADO")</f>
        <v>NÃO ENCONTRADO</v>
      </c>
      <c r="J6420" s="59" t="str">
        <f t="shared" si="100"/>
        <v/>
      </c>
    </row>
    <row r="6421" spans="1:10" x14ac:dyDescent="0.2">
      <c r="A6421" s="300">
        <v>92338</v>
      </c>
      <c r="B6421" s="301" t="s">
        <v>16921</v>
      </c>
      <c r="C6421" s="300" t="s">
        <v>18</v>
      </c>
      <c r="D6421" s="302">
        <v>151.69999999999999</v>
      </c>
      <c r="E6421" s="303">
        <v>0.78</v>
      </c>
      <c r="F6421" s="110" t="s">
        <v>14403</v>
      </c>
      <c r="G6421" s="126">
        <v>46023</v>
      </c>
      <c r="H6421" s="299" t="s">
        <v>15743</v>
      </c>
      <c r="I6421" s="197" t="str">
        <f>IFERROR(INDEX('CPU-GERAL'!$H$12:$H$2199,MATCH(A6421,'CPU-GERAL'!$B$12:$B$2199,0)),"NÃO ENCONTRADO")</f>
        <v>NÃO ENCONTRADO</v>
      </c>
      <c r="J6421" s="59" t="str">
        <f t="shared" si="100"/>
        <v/>
      </c>
    </row>
    <row r="6422" spans="1:10" x14ac:dyDescent="0.2">
      <c r="A6422" s="300">
        <v>92361</v>
      </c>
      <c r="B6422" s="301" t="s">
        <v>16922</v>
      </c>
      <c r="C6422" s="300" t="s">
        <v>18</v>
      </c>
      <c r="D6422" s="302">
        <v>127.61</v>
      </c>
      <c r="E6422" s="303">
        <v>0.93</v>
      </c>
      <c r="F6422" s="110" t="s">
        <v>14403</v>
      </c>
      <c r="G6422" s="126">
        <v>46023</v>
      </c>
      <c r="H6422" s="299" t="s">
        <v>15743</v>
      </c>
      <c r="I6422" s="197" t="str">
        <f>IFERROR(INDEX('CPU-GERAL'!$H$12:$H$2199,MATCH(A6422,'CPU-GERAL'!$B$12:$B$2199,0)),"NÃO ENCONTRADO")</f>
        <v>NÃO ENCONTRADO</v>
      </c>
      <c r="J6422" s="59" t="str">
        <f t="shared" si="100"/>
        <v/>
      </c>
    </row>
    <row r="6423" spans="1:10" x14ac:dyDescent="0.2">
      <c r="A6423" s="300">
        <v>92649</v>
      </c>
      <c r="B6423" s="301" t="s">
        <v>16923</v>
      </c>
      <c r="C6423" s="300" t="s">
        <v>18</v>
      </c>
      <c r="D6423" s="302">
        <v>131.68</v>
      </c>
      <c r="E6423" s="303">
        <v>0.9</v>
      </c>
      <c r="F6423" s="110" t="s">
        <v>14403</v>
      </c>
      <c r="G6423" s="126">
        <v>46023</v>
      </c>
      <c r="H6423" s="299" t="s">
        <v>15743</v>
      </c>
      <c r="I6423" s="197" t="str">
        <f>IFERROR(INDEX('CPU-GERAL'!$H$12:$H$2199,MATCH(A6423,'CPU-GERAL'!$B$12:$B$2199,0)),"NÃO ENCONTRADO")</f>
        <v>NÃO ENCONTRADO</v>
      </c>
      <c r="J6423" s="59" t="str">
        <f t="shared" si="100"/>
        <v/>
      </c>
    </row>
    <row r="6424" spans="1:10" x14ac:dyDescent="0.2">
      <c r="A6424" s="300">
        <v>92339</v>
      </c>
      <c r="B6424" s="301" t="s">
        <v>16924</v>
      </c>
      <c r="C6424" s="300" t="s">
        <v>18</v>
      </c>
      <c r="D6424" s="302">
        <v>226.22</v>
      </c>
      <c r="E6424" s="303">
        <v>0.85</v>
      </c>
      <c r="F6424" s="110" t="s">
        <v>14403</v>
      </c>
      <c r="G6424" s="126">
        <v>46023</v>
      </c>
      <c r="H6424" s="299" t="s">
        <v>15743</v>
      </c>
      <c r="I6424" s="197" t="str">
        <f>IFERROR(INDEX('CPU-GERAL'!$H$12:$H$2199,MATCH(A6424,'CPU-GERAL'!$B$12:$B$2199,0)),"NÃO ENCONTRADO")</f>
        <v>NÃO ENCONTRADO</v>
      </c>
      <c r="J6424" s="59" t="str">
        <f t="shared" si="100"/>
        <v/>
      </c>
    </row>
    <row r="6425" spans="1:10" x14ac:dyDescent="0.2">
      <c r="A6425" s="300">
        <v>92362</v>
      </c>
      <c r="B6425" s="301" t="s">
        <v>16925</v>
      </c>
      <c r="C6425" s="300" t="s">
        <v>18</v>
      </c>
      <c r="D6425" s="302">
        <v>203.83</v>
      </c>
      <c r="E6425" s="303">
        <v>0.94</v>
      </c>
      <c r="F6425" s="110" t="s">
        <v>14403</v>
      </c>
      <c r="G6425" s="126">
        <v>46023</v>
      </c>
      <c r="H6425" s="299" t="s">
        <v>15743</v>
      </c>
      <c r="I6425" s="197" t="str">
        <f>IFERROR(INDEX('CPU-GERAL'!$H$12:$H$2199,MATCH(A6425,'CPU-GERAL'!$B$12:$B$2199,0)),"NÃO ENCONTRADO")</f>
        <v>NÃO ENCONTRADO</v>
      </c>
      <c r="J6425" s="59" t="str">
        <f t="shared" si="100"/>
        <v/>
      </c>
    </row>
    <row r="6426" spans="1:10" x14ac:dyDescent="0.2">
      <c r="A6426" s="300">
        <v>92650</v>
      </c>
      <c r="B6426" s="301" t="s">
        <v>16926</v>
      </c>
      <c r="C6426" s="300" t="s">
        <v>18</v>
      </c>
      <c r="D6426" s="302">
        <v>207.91</v>
      </c>
      <c r="E6426" s="303">
        <v>0.93</v>
      </c>
      <c r="F6426" s="110" t="s">
        <v>14403</v>
      </c>
      <c r="G6426" s="126">
        <v>46023</v>
      </c>
      <c r="H6426" s="299" t="s">
        <v>15743</v>
      </c>
      <c r="I6426" s="197" t="str">
        <f>IFERROR(INDEX('CPU-GERAL'!$H$12:$H$2199,MATCH(A6426,'CPU-GERAL'!$B$12:$B$2199,0)),"NÃO ENCONTRADO")</f>
        <v>NÃO ENCONTRADO</v>
      </c>
      <c r="J6426" s="59" t="str">
        <f t="shared" si="100"/>
        <v/>
      </c>
    </row>
    <row r="6427" spans="1:10" x14ac:dyDescent="0.2">
      <c r="A6427" s="300">
        <v>106674</v>
      </c>
      <c r="B6427" s="301" t="s">
        <v>16927</v>
      </c>
      <c r="C6427" s="300" t="s">
        <v>18</v>
      </c>
      <c r="D6427" s="302">
        <v>276.95</v>
      </c>
      <c r="E6427" s="303">
        <v>0.87</v>
      </c>
      <c r="F6427" s="110" t="s">
        <v>14403</v>
      </c>
      <c r="G6427" s="126">
        <v>46023</v>
      </c>
      <c r="H6427" s="299" t="s">
        <v>15743</v>
      </c>
      <c r="I6427" s="197" t="str">
        <f>IFERROR(INDEX('CPU-GERAL'!$H$12:$H$2199,MATCH(A6427,'CPU-GERAL'!$B$12:$B$2199,0)),"NÃO ENCONTRADO")</f>
        <v>NÃO ENCONTRADO</v>
      </c>
      <c r="J6427" s="59" t="str">
        <f t="shared" si="100"/>
        <v/>
      </c>
    </row>
    <row r="6428" spans="1:10" x14ac:dyDescent="0.2">
      <c r="A6428" s="300">
        <v>106675</v>
      </c>
      <c r="B6428" s="301" t="s">
        <v>16928</v>
      </c>
      <c r="C6428" s="300" t="s">
        <v>18</v>
      </c>
      <c r="D6428" s="302">
        <v>256.27</v>
      </c>
      <c r="E6428" s="303">
        <v>0.95</v>
      </c>
      <c r="F6428" s="110" t="s">
        <v>14403</v>
      </c>
      <c r="G6428" s="126">
        <v>46023</v>
      </c>
      <c r="H6428" s="299" t="s">
        <v>15743</v>
      </c>
      <c r="I6428" s="197" t="str">
        <f>IFERROR(INDEX('CPU-GERAL'!$H$12:$H$2199,MATCH(A6428,'CPU-GERAL'!$B$12:$B$2199,0)),"NÃO ENCONTRADO")</f>
        <v>NÃO ENCONTRADO</v>
      </c>
      <c r="J6428" s="59" t="str">
        <f t="shared" si="100"/>
        <v/>
      </c>
    </row>
    <row r="6429" spans="1:10" x14ac:dyDescent="0.2">
      <c r="A6429" s="300">
        <v>106676</v>
      </c>
      <c r="B6429" s="301" t="s">
        <v>16929</v>
      </c>
      <c r="C6429" s="300" t="s">
        <v>18</v>
      </c>
      <c r="D6429" s="302">
        <v>260.33999999999997</v>
      </c>
      <c r="E6429" s="303">
        <v>0.93</v>
      </c>
      <c r="F6429" s="110" t="s">
        <v>14403</v>
      </c>
      <c r="G6429" s="126">
        <v>46023</v>
      </c>
      <c r="H6429" s="299" t="s">
        <v>15743</v>
      </c>
      <c r="I6429" s="197" t="str">
        <f>IFERROR(INDEX('CPU-GERAL'!$H$12:$H$2199,MATCH(A6429,'CPU-GERAL'!$B$12:$B$2199,0)),"NÃO ENCONTRADO")</f>
        <v>NÃO ENCONTRADO</v>
      </c>
      <c r="J6429" s="59" t="str">
        <f t="shared" si="100"/>
        <v/>
      </c>
    </row>
    <row r="6430" spans="1:10" x14ac:dyDescent="0.2">
      <c r="A6430" s="300">
        <v>97439</v>
      </c>
      <c r="B6430" s="301" t="s">
        <v>16930</v>
      </c>
      <c r="C6430" s="300" t="s">
        <v>49</v>
      </c>
      <c r="D6430" s="302">
        <v>144.96</v>
      </c>
      <c r="E6430" s="303">
        <v>0.69</v>
      </c>
      <c r="F6430" s="110" t="s">
        <v>14403</v>
      </c>
      <c r="G6430" s="126">
        <v>46023</v>
      </c>
      <c r="H6430" s="299" t="s">
        <v>15743</v>
      </c>
      <c r="I6430" s="197" t="str">
        <f>IFERROR(INDEX('CPU-GERAL'!$H$12:$H$2199,MATCH(A6430,'CPU-GERAL'!$B$12:$B$2199,0)),"NÃO ENCONTRADO")</f>
        <v>NÃO ENCONTRADO</v>
      </c>
      <c r="J6430" s="59" t="str">
        <f t="shared" si="100"/>
        <v/>
      </c>
    </row>
    <row r="6431" spans="1:10" x14ac:dyDescent="0.2">
      <c r="A6431" s="300">
        <v>97440</v>
      </c>
      <c r="B6431" s="301" t="s">
        <v>16931</v>
      </c>
      <c r="C6431" s="300" t="s">
        <v>49</v>
      </c>
      <c r="D6431" s="302">
        <v>167.88</v>
      </c>
      <c r="E6431" s="303">
        <v>0.72</v>
      </c>
      <c r="F6431" s="110" t="s">
        <v>14403</v>
      </c>
      <c r="G6431" s="126">
        <v>46023</v>
      </c>
      <c r="H6431" s="299" t="s">
        <v>15743</v>
      </c>
      <c r="I6431" s="197" t="str">
        <f>IFERROR(INDEX('CPU-GERAL'!$H$12:$H$2199,MATCH(A6431,'CPU-GERAL'!$B$12:$B$2199,0)),"NÃO ENCONTRADO")</f>
        <v>NÃO ENCONTRADO</v>
      </c>
      <c r="J6431" s="59" t="str">
        <f t="shared" si="100"/>
        <v/>
      </c>
    </row>
    <row r="6432" spans="1:10" x14ac:dyDescent="0.2">
      <c r="A6432" s="300">
        <v>97442</v>
      </c>
      <c r="B6432" s="301" t="s">
        <v>16932</v>
      </c>
      <c r="C6432" s="300" t="s">
        <v>49</v>
      </c>
      <c r="D6432" s="302">
        <v>181.46</v>
      </c>
      <c r="E6432" s="303">
        <v>0.74</v>
      </c>
      <c r="F6432" s="110" t="s">
        <v>14403</v>
      </c>
      <c r="G6432" s="126">
        <v>46023</v>
      </c>
      <c r="H6432" s="299" t="s">
        <v>15743</v>
      </c>
      <c r="I6432" s="197" t="str">
        <f>IFERROR(INDEX('CPU-GERAL'!$H$12:$H$2199,MATCH(A6432,'CPU-GERAL'!$B$12:$B$2199,0)),"NÃO ENCONTRADO")</f>
        <v>NÃO ENCONTRADO</v>
      </c>
      <c r="J6432" s="59" t="str">
        <f t="shared" si="100"/>
        <v/>
      </c>
    </row>
    <row r="6433" spans="1:10" x14ac:dyDescent="0.2">
      <c r="A6433" s="300">
        <v>97552</v>
      </c>
      <c r="B6433" s="301" t="s">
        <v>16933</v>
      </c>
      <c r="C6433" s="300" t="s">
        <v>49</v>
      </c>
      <c r="D6433" s="302">
        <v>52.98</v>
      </c>
      <c r="E6433" s="303">
        <v>0.62</v>
      </c>
      <c r="F6433" s="110" t="s">
        <v>14403</v>
      </c>
      <c r="G6433" s="126">
        <v>46023</v>
      </c>
      <c r="H6433" s="299" t="s">
        <v>15743</v>
      </c>
      <c r="I6433" s="197" t="str">
        <f>IFERROR(INDEX('CPU-GERAL'!$H$12:$H$2199,MATCH(A6433,'CPU-GERAL'!$B$12:$B$2199,0)),"NÃO ENCONTRADO")</f>
        <v>NÃO ENCONTRADO</v>
      </c>
      <c r="J6433" s="59" t="str">
        <f t="shared" si="100"/>
        <v/>
      </c>
    </row>
    <row r="6434" spans="1:10" x14ac:dyDescent="0.2">
      <c r="A6434" s="300">
        <v>97553</v>
      </c>
      <c r="B6434" s="301" t="s">
        <v>16934</v>
      </c>
      <c r="C6434" s="300" t="s">
        <v>49</v>
      </c>
      <c r="D6434" s="302">
        <v>76.69</v>
      </c>
      <c r="E6434" s="303">
        <v>0.55000000000000004</v>
      </c>
      <c r="F6434" s="110" t="s">
        <v>14403</v>
      </c>
      <c r="G6434" s="126">
        <v>46023</v>
      </c>
      <c r="H6434" s="299" t="s">
        <v>15743</v>
      </c>
      <c r="I6434" s="197" t="str">
        <f>IFERROR(INDEX('CPU-GERAL'!$H$12:$H$2199,MATCH(A6434,'CPU-GERAL'!$B$12:$B$2199,0)),"NÃO ENCONTRADO")</f>
        <v>NÃO ENCONTRADO</v>
      </c>
      <c r="J6434" s="59" t="str">
        <f t="shared" si="100"/>
        <v/>
      </c>
    </row>
    <row r="6435" spans="1:10" x14ac:dyDescent="0.2">
      <c r="A6435" s="300">
        <v>97554</v>
      </c>
      <c r="B6435" s="301" t="s">
        <v>16935</v>
      </c>
      <c r="C6435" s="300" t="s">
        <v>49</v>
      </c>
      <c r="D6435" s="302">
        <v>133.09</v>
      </c>
      <c r="E6435" s="303">
        <v>0.5</v>
      </c>
      <c r="F6435" s="110" t="s">
        <v>14403</v>
      </c>
      <c r="G6435" s="126">
        <v>46023</v>
      </c>
      <c r="H6435" s="299" t="s">
        <v>15743</v>
      </c>
      <c r="I6435" s="197" t="str">
        <f>IFERROR(INDEX('CPU-GERAL'!$H$12:$H$2199,MATCH(A6435,'CPU-GERAL'!$B$12:$B$2199,0)),"NÃO ENCONTRADO")</f>
        <v>NÃO ENCONTRADO</v>
      </c>
      <c r="J6435" s="59" t="str">
        <f t="shared" si="100"/>
        <v/>
      </c>
    </row>
    <row r="6436" spans="1:10" x14ac:dyDescent="0.2">
      <c r="A6436" s="300">
        <v>97491</v>
      </c>
      <c r="B6436" s="301" t="s">
        <v>16936</v>
      </c>
      <c r="C6436" s="300" t="s">
        <v>49</v>
      </c>
      <c r="D6436" s="302">
        <v>92.24</v>
      </c>
      <c r="E6436" s="303">
        <v>0.72</v>
      </c>
      <c r="F6436" s="110" t="s">
        <v>14403</v>
      </c>
      <c r="G6436" s="126">
        <v>46023</v>
      </c>
      <c r="H6436" s="299" t="s">
        <v>15743</v>
      </c>
      <c r="I6436" s="197" t="str">
        <f>IFERROR(INDEX('CPU-GERAL'!$H$12:$H$2199,MATCH(A6436,'CPU-GERAL'!$B$12:$B$2199,0)),"NÃO ENCONTRADO")</f>
        <v>NÃO ENCONTRADO</v>
      </c>
      <c r="J6436" s="59" t="str">
        <f t="shared" si="100"/>
        <v/>
      </c>
    </row>
    <row r="6437" spans="1:10" x14ac:dyDescent="0.2">
      <c r="A6437" s="300">
        <v>97529</v>
      </c>
      <c r="B6437" s="301" t="s">
        <v>16937</v>
      </c>
      <c r="C6437" s="300" t="s">
        <v>49</v>
      </c>
      <c r="D6437" s="302">
        <v>87.21</v>
      </c>
      <c r="E6437" s="303">
        <v>0.76</v>
      </c>
      <c r="F6437" s="110" t="s">
        <v>14403</v>
      </c>
      <c r="G6437" s="126">
        <v>46023</v>
      </c>
      <c r="H6437" s="299" t="s">
        <v>15743</v>
      </c>
      <c r="I6437" s="197" t="str">
        <f>IFERROR(INDEX('CPU-GERAL'!$H$12:$H$2199,MATCH(A6437,'CPU-GERAL'!$B$12:$B$2199,0)),"NÃO ENCONTRADO")</f>
        <v>NÃO ENCONTRADO</v>
      </c>
      <c r="J6437" s="59" t="str">
        <f t="shared" si="100"/>
        <v/>
      </c>
    </row>
    <row r="6438" spans="1:10" x14ac:dyDescent="0.2">
      <c r="A6438" s="300">
        <v>97492</v>
      </c>
      <c r="B6438" s="301" t="s">
        <v>16938</v>
      </c>
      <c r="C6438" s="300" t="s">
        <v>49</v>
      </c>
      <c r="D6438" s="302">
        <v>134.69999999999999</v>
      </c>
      <c r="E6438" s="303">
        <v>0.75</v>
      </c>
      <c r="F6438" s="110" t="s">
        <v>14403</v>
      </c>
      <c r="G6438" s="126">
        <v>46023</v>
      </c>
      <c r="H6438" s="299" t="s">
        <v>15743</v>
      </c>
      <c r="I6438" s="197" t="str">
        <f>IFERROR(INDEX('CPU-GERAL'!$H$12:$H$2199,MATCH(A6438,'CPU-GERAL'!$B$12:$B$2199,0)),"NÃO ENCONTRADO")</f>
        <v>NÃO ENCONTRADO</v>
      </c>
      <c r="J6438" s="59" t="str">
        <f t="shared" si="100"/>
        <v/>
      </c>
    </row>
    <row r="6439" spans="1:10" x14ac:dyDescent="0.2">
      <c r="A6439" s="300">
        <v>97530</v>
      </c>
      <c r="B6439" s="301" t="s">
        <v>16939</v>
      </c>
      <c r="C6439" s="300" t="s">
        <v>49</v>
      </c>
      <c r="D6439" s="302">
        <v>125.83</v>
      </c>
      <c r="E6439" s="303">
        <v>0.81</v>
      </c>
      <c r="F6439" s="110" t="s">
        <v>14403</v>
      </c>
      <c r="G6439" s="126">
        <v>46023</v>
      </c>
      <c r="H6439" s="299" t="s">
        <v>15743</v>
      </c>
      <c r="I6439" s="197" t="str">
        <f>IFERROR(INDEX('CPU-GERAL'!$H$12:$H$2199,MATCH(A6439,'CPU-GERAL'!$B$12:$B$2199,0)),"NÃO ENCONTRADO")</f>
        <v>NÃO ENCONTRADO</v>
      </c>
      <c r="J6439" s="59" t="str">
        <f t="shared" si="100"/>
        <v/>
      </c>
    </row>
    <row r="6440" spans="1:10" x14ac:dyDescent="0.2">
      <c r="A6440" s="300">
        <v>97493</v>
      </c>
      <c r="B6440" s="301" t="s">
        <v>16940</v>
      </c>
      <c r="C6440" s="300" t="s">
        <v>49</v>
      </c>
      <c r="D6440" s="302">
        <v>173.35</v>
      </c>
      <c r="E6440" s="303">
        <v>0.76</v>
      </c>
      <c r="F6440" s="110" t="s">
        <v>14403</v>
      </c>
      <c r="G6440" s="126">
        <v>46023</v>
      </c>
      <c r="H6440" s="299" t="s">
        <v>15743</v>
      </c>
      <c r="I6440" s="197" t="str">
        <f>IFERROR(INDEX('CPU-GERAL'!$H$12:$H$2199,MATCH(A6440,'CPU-GERAL'!$B$12:$B$2199,0)),"NÃO ENCONTRADO")</f>
        <v>NÃO ENCONTRADO</v>
      </c>
      <c r="J6440" s="59" t="str">
        <f t="shared" si="100"/>
        <v/>
      </c>
    </row>
    <row r="6441" spans="1:10" x14ac:dyDescent="0.2">
      <c r="A6441" s="300">
        <v>97531</v>
      </c>
      <c r="B6441" s="301" t="s">
        <v>16941</v>
      </c>
      <c r="C6441" s="300" t="s">
        <v>49</v>
      </c>
      <c r="D6441" s="302">
        <v>160.09</v>
      </c>
      <c r="E6441" s="303">
        <v>0.83</v>
      </c>
      <c r="F6441" s="110" t="s">
        <v>14403</v>
      </c>
      <c r="G6441" s="126">
        <v>46023</v>
      </c>
      <c r="H6441" s="299" t="s">
        <v>15743</v>
      </c>
      <c r="I6441" s="197" t="str">
        <f>IFERROR(INDEX('CPU-GERAL'!$H$12:$H$2199,MATCH(A6441,'CPU-GERAL'!$B$12:$B$2199,0)),"NÃO ENCONTRADO")</f>
        <v>NÃO ENCONTRADO</v>
      </c>
      <c r="J6441" s="59" t="str">
        <f t="shared" si="100"/>
        <v/>
      </c>
    </row>
    <row r="6442" spans="1:10" x14ac:dyDescent="0.2">
      <c r="A6442" s="300">
        <v>97458</v>
      </c>
      <c r="B6442" s="301" t="s">
        <v>16942</v>
      </c>
      <c r="C6442" s="300" t="s">
        <v>49</v>
      </c>
      <c r="D6442" s="302">
        <v>308.85000000000002</v>
      </c>
      <c r="E6442" s="303">
        <v>0.7</v>
      </c>
      <c r="F6442" s="110" t="s">
        <v>14403</v>
      </c>
      <c r="G6442" s="126">
        <v>46023</v>
      </c>
      <c r="H6442" s="299" t="s">
        <v>15743</v>
      </c>
      <c r="I6442" s="197" t="str">
        <f>IFERROR(INDEX('CPU-GERAL'!$H$12:$H$2199,MATCH(A6442,'CPU-GERAL'!$B$12:$B$2199,0)),"NÃO ENCONTRADO")</f>
        <v>NÃO ENCONTRADO</v>
      </c>
      <c r="J6442" s="59" t="str">
        <f t="shared" si="100"/>
        <v/>
      </c>
    </row>
    <row r="6443" spans="1:10" x14ac:dyDescent="0.2">
      <c r="A6443" s="300">
        <v>97494</v>
      </c>
      <c r="B6443" s="301" t="s">
        <v>16943</v>
      </c>
      <c r="C6443" s="300" t="s">
        <v>49</v>
      </c>
      <c r="D6443" s="302">
        <v>268.52999999999997</v>
      </c>
      <c r="E6443" s="303">
        <v>0.81</v>
      </c>
      <c r="F6443" s="110" t="s">
        <v>14403</v>
      </c>
      <c r="G6443" s="126">
        <v>46023</v>
      </c>
      <c r="H6443" s="299" t="s">
        <v>15743</v>
      </c>
      <c r="I6443" s="197" t="str">
        <f>IFERROR(INDEX('CPU-GERAL'!$H$12:$H$2199,MATCH(A6443,'CPU-GERAL'!$B$12:$B$2199,0)),"NÃO ENCONTRADO")</f>
        <v>NÃO ENCONTRADO</v>
      </c>
      <c r="J6443" s="59" t="str">
        <f t="shared" si="100"/>
        <v/>
      </c>
    </row>
    <row r="6444" spans="1:10" x14ac:dyDescent="0.2">
      <c r="A6444" s="300">
        <v>97532</v>
      </c>
      <c r="B6444" s="301" t="s">
        <v>16944</v>
      </c>
      <c r="C6444" s="300" t="s">
        <v>49</v>
      </c>
      <c r="D6444" s="302">
        <v>249.79</v>
      </c>
      <c r="E6444" s="303">
        <v>0.87</v>
      </c>
      <c r="F6444" s="110" t="s">
        <v>14403</v>
      </c>
      <c r="G6444" s="126">
        <v>46023</v>
      </c>
      <c r="H6444" s="299" t="s">
        <v>15743</v>
      </c>
      <c r="I6444" s="197" t="str">
        <f>IFERROR(INDEX('CPU-GERAL'!$H$12:$H$2199,MATCH(A6444,'CPU-GERAL'!$B$12:$B$2199,0)),"NÃO ENCONTRADO")</f>
        <v>NÃO ENCONTRADO</v>
      </c>
      <c r="J6444" s="59" t="str">
        <f t="shared" si="100"/>
        <v/>
      </c>
    </row>
    <row r="6445" spans="1:10" x14ac:dyDescent="0.2">
      <c r="A6445" s="300">
        <v>97459</v>
      </c>
      <c r="B6445" s="301" t="s">
        <v>16945</v>
      </c>
      <c r="C6445" s="300" t="s">
        <v>49</v>
      </c>
      <c r="D6445" s="302">
        <v>520.09</v>
      </c>
      <c r="E6445" s="303">
        <v>0.82</v>
      </c>
      <c r="F6445" s="110" t="s">
        <v>14403</v>
      </c>
      <c r="G6445" s="126">
        <v>46023</v>
      </c>
      <c r="H6445" s="299" t="s">
        <v>15743</v>
      </c>
      <c r="I6445" s="197" t="str">
        <f>IFERROR(INDEX('CPU-GERAL'!$H$12:$H$2199,MATCH(A6445,'CPU-GERAL'!$B$12:$B$2199,0)),"NÃO ENCONTRADO")</f>
        <v>NÃO ENCONTRADO</v>
      </c>
      <c r="J6445" s="59" t="str">
        <f t="shared" si="100"/>
        <v/>
      </c>
    </row>
    <row r="6446" spans="1:10" x14ac:dyDescent="0.2">
      <c r="A6446" s="300">
        <v>97495</v>
      </c>
      <c r="B6446" s="301" t="s">
        <v>16946</v>
      </c>
      <c r="C6446" s="300" t="s">
        <v>49</v>
      </c>
      <c r="D6446" s="302">
        <v>491.6</v>
      </c>
      <c r="E6446" s="303">
        <v>0.86</v>
      </c>
      <c r="F6446" s="110" t="s">
        <v>14403</v>
      </c>
      <c r="G6446" s="126">
        <v>46023</v>
      </c>
      <c r="H6446" s="299" t="s">
        <v>15743</v>
      </c>
      <c r="I6446" s="197" t="str">
        <f>IFERROR(INDEX('CPU-GERAL'!$H$12:$H$2199,MATCH(A6446,'CPU-GERAL'!$B$12:$B$2199,0)),"NÃO ENCONTRADO")</f>
        <v>NÃO ENCONTRADO</v>
      </c>
      <c r="J6446" s="59" t="str">
        <f t="shared" si="100"/>
        <v/>
      </c>
    </row>
    <row r="6447" spans="1:10" x14ac:dyDescent="0.2">
      <c r="A6447" s="300">
        <v>97533</v>
      </c>
      <c r="B6447" s="301" t="s">
        <v>16947</v>
      </c>
      <c r="C6447" s="300" t="s">
        <v>49</v>
      </c>
      <c r="D6447" s="302">
        <v>464.63</v>
      </c>
      <c r="E6447" s="303">
        <v>0.91</v>
      </c>
      <c r="F6447" s="110" t="s">
        <v>14403</v>
      </c>
      <c r="G6447" s="126">
        <v>46023</v>
      </c>
      <c r="H6447" s="299" t="s">
        <v>15743</v>
      </c>
      <c r="I6447" s="197" t="str">
        <f>IFERROR(INDEX('CPU-GERAL'!$H$12:$H$2199,MATCH(A6447,'CPU-GERAL'!$B$12:$B$2199,0)),"NÃO ENCONTRADO")</f>
        <v>NÃO ENCONTRADO</v>
      </c>
      <c r="J6447" s="59" t="str">
        <f t="shared" si="100"/>
        <v/>
      </c>
    </row>
    <row r="6448" spans="1:10" x14ac:dyDescent="0.2">
      <c r="A6448" s="300">
        <v>97460</v>
      </c>
      <c r="B6448" s="301" t="s">
        <v>16948</v>
      </c>
      <c r="C6448" s="300" t="s">
        <v>49</v>
      </c>
      <c r="D6448" s="302">
        <v>793.79</v>
      </c>
      <c r="E6448" s="303">
        <v>0.87</v>
      </c>
      <c r="F6448" s="110" t="s">
        <v>14403</v>
      </c>
      <c r="G6448" s="126">
        <v>46023</v>
      </c>
      <c r="H6448" s="299" t="s">
        <v>15743</v>
      </c>
      <c r="I6448" s="197" t="str">
        <f>IFERROR(INDEX('CPU-GERAL'!$H$12:$H$2199,MATCH(A6448,'CPU-GERAL'!$B$12:$B$2199,0)),"NÃO ENCONTRADO")</f>
        <v>NÃO ENCONTRADO</v>
      </c>
      <c r="J6448" s="59" t="str">
        <f t="shared" si="100"/>
        <v/>
      </c>
    </row>
    <row r="6449" spans="1:10" x14ac:dyDescent="0.2">
      <c r="A6449" s="300">
        <v>97496</v>
      </c>
      <c r="B6449" s="301" t="s">
        <v>16949</v>
      </c>
      <c r="C6449" s="300" t="s">
        <v>49</v>
      </c>
      <c r="D6449" s="302">
        <v>777.13</v>
      </c>
      <c r="E6449" s="303">
        <v>0.89</v>
      </c>
      <c r="F6449" s="110" t="s">
        <v>14403</v>
      </c>
      <c r="G6449" s="126">
        <v>46023</v>
      </c>
      <c r="H6449" s="299" t="s">
        <v>15743</v>
      </c>
      <c r="I6449" s="197" t="str">
        <f>IFERROR(INDEX('CPU-GERAL'!$H$12:$H$2199,MATCH(A6449,'CPU-GERAL'!$B$12:$B$2199,0)),"NÃO ENCONTRADO")</f>
        <v>NÃO ENCONTRADO</v>
      </c>
      <c r="J6449" s="59" t="str">
        <f t="shared" si="100"/>
        <v/>
      </c>
    </row>
    <row r="6450" spans="1:10" x14ac:dyDescent="0.2">
      <c r="A6450" s="300">
        <v>97534</v>
      </c>
      <c r="B6450" s="301" t="s">
        <v>16950</v>
      </c>
      <c r="C6450" s="300" t="s">
        <v>49</v>
      </c>
      <c r="D6450" s="302">
        <v>741.94</v>
      </c>
      <c r="E6450" s="303">
        <v>0.94</v>
      </c>
      <c r="F6450" s="110" t="s">
        <v>14403</v>
      </c>
      <c r="G6450" s="126">
        <v>46023</v>
      </c>
      <c r="H6450" s="299" t="s">
        <v>15743</v>
      </c>
      <c r="I6450" s="197" t="str">
        <f>IFERROR(INDEX('CPU-GERAL'!$H$12:$H$2199,MATCH(A6450,'CPU-GERAL'!$B$12:$B$2199,0)),"NÃO ENCONTRADO")</f>
        <v>NÃO ENCONTRADO</v>
      </c>
      <c r="J6450" s="59" t="str">
        <f t="shared" si="100"/>
        <v/>
      </c>
    </row>
    <row r="6451" spans="1:10" x14ac:dyDescent="0.2">
      <c r="A6451" s="300">
        <v>101926</v>
      </c>
      <c r="B6451" s="301" t="s">
        <v>16951</v>
      </c>
      <c r="C6451" s="300" t="s">
        <v>49</v>
      </c>
      <c r="D6451" s="302">
        <v>420.85</v>
      </c>
      <c r="E6451" s="303">
        <v>0.77</v>
      </c>
      <c r="F6451" s="110" t="s">
        <v>14403</v>
      </c>
      <c r="G6451" s="126">
        <v>46023</v>
      </c>
      <c r="H6451" s="299" t="s">
        <v>15743</v>
      </c>
      <c r="I6451" s="197" t="str">
        <f>IFERROR(INDEX('CPU-GERAL'!$H$12:$H$2199,MATCH(A6451,'CPU-GERAL'!$B$12:$B$2199,0)),"NÃO ENCONTRADO")</f>
        <v>NÃO ENCONTRADO</v>
      </c>
      <c r="J6451" s="59" t="str">
        <f t="shared" si="100"/>
        <v/>
      </c>
    </row>
    <row r="6452" spans="1:10" x14ac:dyDescent="0.2">
      <c r="A6452" s="300">
        <v>101935</v>
      </c>
      <c r="B6452" s="301" t="s">
        <v>16952</v>
      </c>
      <c r="C6452" s="300" t="s">
        <v>49</v>
      </c>
      <c r="D6452" s="302">
        <v>437.3</v>
      </c>
      <c r="E6452" s="303">
        <v>0.74</v>
      </c>
      <c r="F6452" s="110" t="s">
        <v>14403</v>
      </c>
      <c r="G6452" s="126">
        <v>46023</v>
      </c>
      <c r="H6452" s="299" t="s">
        <v>15743</v>
      </c>
      <c r="I6452" s="197" t="str">
        <f>IFERROR(INDEX('CPU-GERAL'!$H$12:$H$2199,MATCH(A6452,'CPU-GERAL'!$B$12:$B$2199,0)),"NÃO ENCONTRADO")</f>
        <v>NÃO ENCONTRADO</v>
      </c>
      <c r="J6452" s="59" t="str">
        <f t="shared" si="100"/>
        <v/>
      </c>
    </row>
    <row r="6453" spans="1:10" x14ac:dyDescent="0.2">
      <c r="A6453" s="300">
        <v>92704</v>
      </c>
      <c r="B6453" s="301" t="s">
        <v>16953</v>
      </c>
      <c r="C6453" s="300" t="s">
        <v>49</v>
      </c>
      <c r="D6453" s="302">
        <v>29</v>
      </c>
      <c r="E6453" s="303">
        <v>0.34</v>
      </c>
      <c r="F6453" s="110" t="s">
        <v>14403</v>
      </c>
      <c r="G6453" s="126">
        <v>46023</v>
      </c>
      <c r="H6453" s="299" t="s">
        <v>15743</v>
      </c>
      <c r="I6453" s="197" t="str">
        <f>IFERROR(INDEX('CPU-GERAL'!$H$12:$H$2199,MATCH(A6453,'CPU-GERAL'!$B$12:$B$2199,0)),"NÃO ENCONTRADO")</f>
        <v>NÃO ENCONTRADO</v>
      </c>
      <c r="J6453" s="59" t="str">
        <f t="shared" si="100"/>
        <v/>
      </c>
    </row>
    <row r="6454" spans="1:10" x14ac:dyDescent="0.2">
      <c r="A6454" s="300">
        <v>92705</v>
      </c>
      <c r="B6454" s="301" t="s">
        <v>16954</v>
      </c>
      <c r="C6454" s="300" t="s">
        <v>49</v>
      </c>
      <c r="D6454" s="302">
        <v>46.74</v>
      </c>
      <c r="E6454" s="303">
        <v>0.3</v>
      </c>
      <c r="F6454" s="110" t="s">
        <v>14403</v>
      </c>
      <c r="G6454" s="126">
        <v>46023</v>
      </c>
      <c r="H6454" s="299" t="s">
        <v>15743</v>
      </c>
      <c r="I6454" s="197" t="str">
        <f>IFERROR(INDEX('CPU-GERAL'!$H$12:$H$2199,MATCH(A6454,'CPU-GERAL'!$B$12:$B$2199,0)),"NÃO ENCONTRADO")</f>
        <v>NÃO ENCONTRADO</v>
      </c>
      <c r="J6454" s="59" t="str">
        <f t="shared" si="100"/>
        <v/>
      </c>
    </row>
    <row r="6455" spans="1:10" x14ac:dyDescent="0.2">
      <c r="A6455" s="300">
        <v>92706</v>
      </c>
      <c r="B6455" s="301" t="s">
        <v>16955</v>
      </c>
      <c r="C6455" s="300" t="s">
        <v>49</v>
      </c>
      <c r="D6455" s="302">
        <v>75.66</v>
      </c>
      <c r="E6455" s="303">
        <v>0.3</v>
      </c>
      <c r="F6455" s="110" t="s">
        <v>14403</v>
      </c>
      <c r="G6455" s="126">
        <v>46023</v>
      </c>
      <c r="H6455" s="299" t="s">
        <v>15743</v>
      </c>
      <c r="I6455" s="197" t="str">
        <f>IFERROR(INDEX('CPU-GERAL'!$H$12:$H$2199,MATCH(A6455,'CPU-GERAL'!$B$12:$B$2199,0)),"NÃO ENCONTRADO")</f>
        <v>NÃO ENCONTRADO</v>
      </c>
      <c r="J6455" s="59" t="str">
        <f t="shared" si="100"/>
        <v/>
      </c>
    </row>
    <row r="6456" spans="1:10" x14ac:dyDescent="0.2">
      <c r="A6456" s="300">
        <v>92637</v>
      </c>
      <c r="B6456" s="301" t="s">
        <v>16956</v>
      </c>
      <c r="C6456" s="300" t="s">
        <v>49</v>
      </c>
      <c r="D6456" s="302">
        <v>116.92</v>
      </c>
      <c r="E6456" s="303">
        <v>0.56999999999999995</v>
      </c>
      <c r="F6456" s="110" t="s">
        <v>14403</v>
      </c>
      <c r="G6456" s="126">
        <v>46023</v>
      </c>
      <c r="H6456" s="299" t="s">
        <v>15743</v>
      </c>
      <c r="I6456" s="197" t="str">
        <f>IFERROR(INDEX('CPU-GERAL'!$H$12:$H$2199,MATCH(A6456,'CPU-GERAL'!$B$12:$B$2199,0)),"NÃO ENCONTRADO")</f>
        <v>NÃO ENCONTRADO</v>
      </c>
      <c r="J6456" s="59" t="str">
        <f t="shared" si="100"/>
        <v/>
      </c>
    </row>
    <row r="6457" spans="1:10" x14ac:dyDescent="0.2">
      <c r="A6457" s="300">
        <v>92681</v>
      </c>
      <c r="B6457" s="301" t="s">
        <v>16957</v>
      </c>
      <c r="C6457" s="300" t="s">
        <v>49</v>
      </c>
      <c r="D6457" s="302">
        <v>55.63</v>
      </c>
      <c r="E6457" s="303">
        <v>0.4</v>
      </c>
      <c r="F6457" s="110" t="s">
        <v>14403</v>
      </c>
      <c r="G6457" s="126">
        <v>46023</v>
      </c>
      <c r="H6457" s="299" t="s">
        <v>15743</v>
      </c>
      <c r="I6457" s="197" t="str">
        <f>IFERROR(INDEX('CPU-GERAL'!$H$12:$H$2199,MATCH(A6457,'CPU-GERAL'!$B$12:$B$2199,0)),"NÃO ENCONTRADO")</f>
        <v>NÃO ENCONTRADO</v>
      </c>
      <c r="J6457" s="59" t="str">
        <f t="shared" si="100"/>
        <v/>
      </c>
    </row>
    <row r="6458" spans="1:10" x14ac:dyDescent="0.2">
      <c r="A6458" s="300">
        <v>92638</v>
      </c>
      <c r="B6458" s="301" t="s">
        <v>16958</v>
      </c>
      <c r="C6458" s="300" t="s">
        <v>49</v>
      </c>
      <c r="D6458" s="302">
        <v>158.18</v>
      </c>
      <c r="E6458" s="303">
        <v>0.64</v>
      </c>
      <c r="F6458" s="110" t="s">
        <v>14403</v>
      </c>
      <c r="G6458" s="126">
        <v>46023</v>
      </c>
      <c r="H6458" s="299" t="s">
        <v>15743</v>
      </c>
      <c r="I6458" s="197" t="str">
        <f>IFERROR(INDEX('CPU-GERAL'!$H$12:$H$2199,MATCH(A6458,'CPU-GERAL'!$B$12:$B$2199,0)),"NÃO ENCONTRADO")</f>
        <v>NÃO ENCONTRADO</v>
      </c>
      <c r="J6458" s="59" t="str">
        <f t="shared" si="100"/>
        <v/>
      </c>
    </row>
    <row r="6459" spans="1:10" x14ac:dyDescent="0.2">
      <c r="A6459" s="300">
        <v>92682</v>
      </c>
      <c r="B6459" s="301" t="s">
        <v>16959</v>
      </c>
      <c r="C6459" s="300" t="s">
        <v>49</v>
      </c>
      <c r="D6459" s="302">
        <v>70.98</v>
      </c>
      <c r="E6459" s="303">
        <v>0.49</v>
      </c>
      <c r="F6459" s="110" t="s">
        <v>14403</v>
      </c>
      <c r="G6459" s="126">
        <v>46023</v>
      </c>
      <c r="H6459" s="299" t="s">
        <v>15743</v>
      </c>
      <c r="I6459" s="197" t="str">
        <f>IFERROR(INDEX('CPU-GERAL'!$H$12:$H$2199,MATCH(A6459,'CPU-GERAL'!$B$12:$B$2199,0)),"NÃO ENCONTRADO")</f>
        <v>NÃO ENCONTRADO</v>
      </c>
      <c r="J6459" s="59" t="str">
        <f t="shared" si="100"/>
        <v/>
      </c>
    </row>
    <row r="6460" spans="1:10" x14ac:dyDescent="0.2">
      <c r="A6460" s="300">
        <v>92639</v>
      </c>
      <c r="B6460" s="301" t="s">
        <v>16960</v>
      </c>
      <c r="C6460" s="300" t="s">
        <v>49</v>
      </c>
      <c r="D6460" s="302">
        <v>195.54</v>
      </c>
      <c r="E6460" s="303">
        <v>0.68</v>
      </c>
      <c r="F6460" s="110" t="s">
        <v>14403</v>
      </c>
      <c r="G6460" s="126">
        <v>46023</v>
      </c>
      <c r="H6460" s="299" t="s">
        <v>15743</v>
      </c>
      <c r="I6460" s="197" t="str">
        <f>IFERROR(INDEX('CPU-GERAL'!$H$12:$H$2199,MATCH(A6460,'CPU-GERAL'!$B$12:$B$2199,0)),"NÃO ENCONTRADO")</f>
        <v>NÃO ENCONTRADO</v>
      </c>
      <c r="J6460" s="59" t="str">
        <f t="shared" si="100"/>
        <v/>
      </c>
    </row>
    <row r="6461" spans="1:10" x14ac:dyDescent="0.2">
      <c r="A6461" s="300">
        <v>92683</v>
      </c>
      <c r="B6461" s="301" t="s">
        <v>16961</v>
      </c>
      <c r="C6461" s="300" t="s">
        <v>49</v>
      </c>
      <c r="D6461" s="302">
        <v>84</v>
      </c>
      <c r="E6461" s="303">
        <v>0.52</v>
      </c>
      <c r="F6461" s="110" t="s">
        <v>14403</v>
      </c>
      <c r="G6461" s="126">
        <v>46023</v>
      </c>
      <c r="H6461" s="299" t="s">
        <v>15743</v>
      </c>
      <c r="I6461" s="197" t="str">
        <f>IFERROR(INDEX('CPU-GERAL'!$H$12:$H$2199,MATCH(A6461,'CPU-GERAL'!$B$12:$B$2199,0)),"NÃO ENCONTRADO")</f>
        <v>NÃO ENCONTRADO</v>
      </c>
      <c r="J6461" s="59" t="str">
        <f t="shared" si="100"/>
        <v/>
      </c>
    </row>
    <row r="6462" spans="1:10" x14ac:dyDescent="0.2">
      <c r="A6462" s="300">
        <v>92640</v>
      </c>
      <c r="B6462" s="301" t="s">
        <v>16962</v>
      </c>
      <c r="C6462" s="300" t="s">
        <v>49</v>
      </c>
      <c r="D6462" s="302">
        <v>140.74</v>
      </c>
      <c r="E6462" s="303">
        <v>0.49</v>
      </c>
      <c r="F6462" s="110" t="s">
        <v>14403</v>
      </c>
      <c r="G6462" s="126">
        <v>46023</v>
      </c>
      <c r="H6462" s="299" t="s">
        <v>15743</v>
      </c>
      <c r="I6462" s="197" t="str">
        <f>IFERROR(INDEX('CPU-GERAL'!$H$12:$H$2199,MATCH(A6462,'CPU-GERAL'!$B$12:$B$2199,0)),"NÃO ENCONTRADO")</f>
        <v>NÃO ENCONTRADO</v>
      </c>
      <c r="J6462" s="59" t="str">
        <f t="shared" si="100"/>
        <v/>
      </c>
    </row>
    <row r="6463" spans="1:10" x14ac:dyDescent="0.2">
      <c r="A6463" s="300">
        <v>92684</v>
      </c>
      <c r="B6463" s="301" t="s">
        <v>16963</v>
      </c>
      <c r="C6463" s="300" t="s">
        <v>49</v>
      </c>
      <c r="D6463" s="302">
        <v>114.36</v>
      </c>
      <c r="E6463" s="303">
        <v>0.6</v>
      </c>
      <c r="F6463" s="110" t="s">
        <v>14403</v>
      </c>
      <c r="G6463" s="126">
        <v>46023</v>
      </c>
      <c r="H6463" s="299" t="s">
        <v>15743</v>
      </c>
      <c r="I6463" s="197" t="str">
        <f>IFERROR(INDEX('CPU-GERAL'!$H$12:$H$2199,MATCH(A6463,'CPU-GERAL'!$B$12:$B$2199,0)),"NÃO ENCONTRADO")</f>
        <v>NÃO ENCONTRADO</v>
      </c>
      <c r="J6463" s="59" t="str">
        <f t="shared" si="100"/>
        <v/>
      </c>
    </row>
    <row r="6464" spans="1:10" x14ac:dyDescent="0.2">
      <c r="A6464" s="300">
        <v>92642</v>
      </c>
      <c r="B6464" s="301" t="s">
        <v>16964</v>
      </c>
      <c r="C6464" s="300" t="s">
        <v>49</v>
      </c>
      <c r="D6464" s="302">
        <v>215.33</v>
      </c>
      <c r="E6464" s="303">
        <v>0.61</v>
      </c>
      <c r="F6464" s="110" t="s">
        <v>14403</v>
      </c>
      <c r="G6464" s="126">
        <v>46023</v>
      </c>
      <c r="H6464" s="299" t="s">
        <v>15743</v>
      </c>
      <c r="I6464" s="197" t="str">
        <f>IFERROR(INDEX('CPU-GERAL'!$H$12:$H$2199,MATCH(A6464,'CPU-GERAL'!$B$12:$B$2199,0)),"NÃO ENCONTRADO")</f>
        <v>NÃO ENCONTRADO</v>
      </c>
      <c r="J6464" s="59" t="str">
        <f t="shared" si="100"/>
        <v/>
      </c>
    </row>
    <row r="6465" spans="1:10" x14ac:dyDescent="0.2">
      <c r="A6465" s="300">
        <v>92685</v>
      </c>
      <c r="B6465" s="301" t="s">
        <v>16965</v>
      </c>
      <c r="C6465" s="300" t="s">
        <v>49</v>
      </c>
      <c r="D6465" s="302">
        <v>183.76</v>
      </c>
      <c r="E6465" s="303">
        <v>0.71</v>
      </c>
      <c r="F6465" s="110" t="s">
        <v>14403</v>
      </c>
      <c r="G6465" s="126">
        <v>46023</v>
      </c>
      <c r="H6465" s="299" t="s">
        <v>15743</v>
      </c>
      <c r="I6465" s="197" t="str">
        <f>IFERROR(INDEX('CPU-GERAL'!$H$12:$H$2199,MATCH(A6465,'CPU-GERAL'!$B$12:$B$2199,0)),"NÃO ENCONTRADO")</f>
        <v>NÃO ENCONTRADO</v>
      </c>
      <c r="J6465" s="59" t="str">
        <f t="shared" si="100"/>
        <v/>
      </c>
    </row>
    <row r="6466" spans="1:10" x14ac:dyDescent="0.2">
      <c r="A6466" s="300">
        <v>92644</v>
      </c>
      <c r="B6466" s="301" t="s">
        <v>16966</v>
      </c>
      <c r="C6466" s="300" t="s">
        <v>49</v>
      </c>
      <c r="D6466" s="302">
        <v>272.3</v>
      </c>
      <c r="E6466" s="303">
        <v>0.65</v>
      </c>
      <c r="F6466" s="110" t="s">
        <v>14403</v>
      </c>
      <c r="G6466" s="126">
        <v>46023</v>
      </c>
      <c r="H6466" s="299" t="s">
        <v>15743</v>
      </c>
      <c r="I6466" s="197" t="str">
        <f>IFERROR(INDEX('CPU-GERAL'!$H$12:$H$2199,MATCH(A6466,'CPU-GERAL'!$B$12:$B$2199,0)),"NÃO ENCONTRADO")</f>
        <v>NÃO ENCONTRADO</v>
      </c>
      <c r="J6466" s="59" t="str">
        <f t="shared" si="100"/>
        <v/>
      </c>
    </row>
    <row r="6467" spans="1:10" x14ac:dyDescent="0.2">
      <c r="A6467" s="300">
        <v>92686</v>
      </c>
      <c r="B6467" s="301" t="s">
        <v>16967</v>
      </c>
      <c r="C6467" s="300" t="s">
        <v>49</v>
      </c>
      <c r="D6467" s="302">
        <v>235.52</v>
      </c>
      <c r="E6467" s="303">
        <v>0.75</v>
      </c>
      <c r="F6467" s="110" t="s">
        <v>14403</v>
      </c>
      <c r="G6467" s="126">
        <v>46023</v>
      </c>
      <c r="H6467" s="299" t="s">
        <v>15743</v>
      </c>
      <c r="I6467" s="197" t="str">
        <f>IFERROR(INDEX('CPU-GERAL'!$H$12:$H$2199,MATCH(A6467,'CPU-GERAL'!$B$12:$B$2199,0)),"NÃO ENCONTRADO")</f>
        <v>NÃO ENCONTRADO</v>
      </c>
      <c r="J6467" s="59" t="str">
        <f t="shared" si="100"/>
        <v/>
      </c>
    </row>
    <row r="6468" spans="1:10" x14ac:dyDescent="0.2">
      <c r="A6468" s="300">
        <v>92356</v>
      </c>
      <c r="B6468" s="301" t="s">
        <v>16968</v>
      </c>
      <c r="C6468" s="300" t="s">
        <v>49</v>
      </c>
      <c r="D6468" s="302">
        <v>147.99</v>
      </c>
      <c r="E6468" s="303">
        <v>0.47</v>
      </c>
      <c r="F6468" s="110" t="s">
        <v>14403</v>
      </c>
      <c r="G6468" s="126">
        <v>46023</v>
      </c>
      <c r="H6468" s="299" t="s">
        <v>15743</v>
      </c>
      <c r="I6468" s="197" t="str">
        <f>IFERROR(INDEX('CPU-GERAL'!$H$12:$H$2199,MATCH(A6468,'CPU-GERAL'!$B$12:$B$2199,0)),"NÃO ENCONTRADO")</f>
        <v>NÃO ENCONTRADO</v>
      </c>
      <c r="J6468" s="59" t="str">
        <f t="shared" ref="J6468:J6531" si="101">IF(I6468&lt;&gt;"NÃO ENCONTRADO",IF(D6468=I6468,"IGUAL A CPU",I6468-D6468),"")</f>
        <v/>
      </c>
    </row>
    <row r="6469" spans="1:10" x14ac:dyDescent="0.2">
      <c r="A6469" s="300">
        <v>92357</v>
      </c>
      <c r="B6469" s="301" t="s">
        <v>16969</v>
      </c>
      <c r="C6469" s="300" t="s">
        <v>49</v>
      </c>
      <c r="D6469" s="302">
        <v>215.47</v>
      </c>
      <c r="E6469" s="303">
        <v>0.61</v>
      </c>
      <c r="F6469" s="110" t="s">
        <v>14403</v>
      </c>
      <c r="G6469" s="126">
        <v>46023</v>
      </c>
      <c r="H6469" s="299" t="s">
        <v>15743</v>
      </c>
      <c r="I6469" s="197" t="str">
        <f>IFERROR(INDEX('CPU-GERAL'!$H$12:$H$2199,MATCH(A6469,'CPU-GERAL'!$B$12:$B$2199,0)),"NÃO ENCONTRADO")</f>
        <v>NÃO ENCONTRADO</v>
      </c>
      <c r="J6469" s="59" t="str">
        <f t="shared" si="101"/>
        <v/>
      </c>
    </row>
    <row r="6470" spans="1:10" x14ac:dyDescent="0.2">
      <c r="A6470" s="300">
        <v>92358</v>
      </c>
      <c r="B6470" s="301" t="s">
        <v>16970</v>
      </c>
      <c r="C6470" s="300" t="s">
        <v>49</v>
      </c>
      <c r="D6470" s="302">
        <v>265.33</v>
      </c>
      <c r="E6470" s="303">
        <v>0.66</v>
      </c>
      <c r="F6470" s="110" t="s">
        <v>14403</v>
      </c>
      <c r="G6470" s="126">
        <v>46023</v>
      </c>
      <c r="H6470" s="299" t="s">
        <v>15743</v>
      </c>
      <c r="I6470" s="197" t="str">
        <f>IFERROR(INDEX('CPU-GERAL'!$H$12:$H$2199,MATCH(A6470,'CPU-GERAL'!$B$12:$B$2199,0)),"NÃO ENCONTRADO")</f>
        <v>NÃO ENCONTRADO</v>
      </c>
      <c r="J6470" s="59" t="str">
        <f t="shared" si="101"/>
        <v/>
      </c>
    </row>
    <row r="6471" spans="1:10" x14ac:dyDescent="0.2">
      <c r="A6471" s="300">
        <v>101919</v>
      </c>
      <c r="B6471" s="301" t="s">
        <v>16971</v>
      </c>
      <c r="C6471" s="300" t="s">
        <v>49</v>
      </c>
      <c r="D6471" s="302">
        <v>430.64</v>
      </c>
      <c r="E6471" s="303">
        <v>0.89</v>
      </c>
      <c r="F6471" s="110" t="s">
        <v>14403</v>
      </c>
      <c r="G6471" s="126">
        <v>46023</v>
      </c>
      <c r="H6471" s="299" t="s">
        <v>15743</v>
      </c>
      <c r="I6471" s="197" t="str">
        <f>IFERROR(INDEX('CPU-GERAL'!$H$12:$H$2199,MATCH(A6471,'CPU-GERAL'!$B$12:$B$2199,0)),"NÃO ENCONTRADO")</f>
        <v>NÃO ENCONTRADO</v>
      </c>
      <c r="J6471" s="59" t="str">
        <f t="shared" si="101"/>
        <v/>
      </c>
    </row>
    <row r="6472" spans="1:10" x14ac:dyDescent="0.2">
      <c r="A6472" s="300">
        <v>101928</v>
      </c>
      <c r="B6472" s="301" t="s">
        <v>16972</v>
      </c>
      <c r="C6472" s="300" t="s">
        <v>49</v>
      </c>
      <c r="D6472" s="302">
        <v>438.87</v>
      </c>
      <c r="E6472" s="303">
        <v>0.87</v>
      </c>
      <c r="F6472" s="110" t="s">
        <v>14403</v>
      </c>
      <c r="G6472" s="126">
        <v>46023</v>
      </c>
      <c r="H6472" s="299" t="s">
        <v>15743</v>
      </c>
      <c r="I6472" s="197" t="str">
        <f>IFERROR(INDEX('CPU-GERAL'!$H$12:$H$2199,MATCH(A6472,'CPU-GERAL'!$B$12:$B$2199,0)),"NÃO ENCONTRADO")</f>
        <v>NÃO ENCONTRADO</v>
      </c>
      <c r="J6472" s="59" t="str">
        <f t="shared" si="101"/>
        <v/>
      </c>
    </row>
    <row r="6473" spans="1:10" x14ac:dyDescent="0.2">
      <c r="A6473" s="300">
        <v>92904</v>
      </c>
      <c r="B6473" s="301" t="s">
        <v>16973</v>
      </c>
      <c r="C6473" s="300" t="s">
        <v>49</v>
      </c>
      <c r="D6473" s="302">
        <v>34.950000000000003</v>
      </c>
      <c r="E6473" s="303">
        <v>0.72</v>
      </c>
      <c r="F6473" s="110" t="s">
        <v>14403</v>
      </c>
      <c r="G6473" s="126">
        <v>46023</v>
      </c>
      <c r="H6473" s="299" t="s">
        <v>15743</v>
      </c>
      <c r="I6473" s="197" t="str">
        <f>IFERROR(INDEX('CPU-GERAL'!$H$12:$H$2199,MATCH(A6473,'CPU-GERAL'!$B$12:$B$2199,0)),"NÃO ENCONTRADO")</f>
        <v>NÃO ENCONTRADO</v>
      </c>
      <c r="J6473" s="59" t="str">
        <f t="shared" si="101"/>
        <v/>
      </c>
    </row>
    <row r="6474" spans="1:10" x14ac:dyDescent="0.2">
      <c r="A6474" s="300">
        <v>92905</v>
      </c>
      <c r="B6474" s="301" t="s">
        <v>16974</v>
      </c>
      <c r="C6474" s="300" t="s">
        <v>49</v>
      </c>
      <c r="D6474" s="302">
        <v>49.95</v>
      </c>
      <c r="E6474" s="303">
        <v>0.67</v>
      </c>
      <c r="F6474" s="110" t="s">
        <v>14403</v>
      </c>
      <c r="G6474" s="126">
        <v>46023</v>
      </c>
      <c r="H6474" s="299" t="s">
        <v>15743</v>
      </c>
      <c r="I6474" s="197" t="str">
        <f>IFERROR(INDEX('CPU-GERAL'!$H$12:$H$2199,MATCH(A6474,'CPU-GERAL'!$B$12:$B$2199,0)),"NÃO ENCONTRADO")</f>
        <v>NÃO ENCONTRADO</v>
      </c>
      <c r="J6474" s="59" t="str">
        <f t="shared" si="101"/>
        <v/>
      </c>
    </row>
    <row r="6475" spans="1:10" x14ac:dyDescent="0.2">
      <c r="A6475" s="300">
        <v>92906</v>
      </c>
      <c r="B6475" s="301" t="s">
        <v>16975</v>
      </c>
      <c r="C6475" s="300" t="s">
        <v>49</v>
      </c>
      <c r="D6475" s="302">
        <v>61.32</v>
      </c>
      <c r="E6475" s="303">
        <v>0.56999999999999995</v>
      </c>
      <c r="F6475" s="110" t="s">
        <v>14403</v>
      </c>
      <c r="G6475" s="126">
        <v>46023</v>
      </c>
      <c r="H6475" s="299" t="s">
        <v>15743</v>
      </c>
      <c r="I6475" s="197" t="str">
        <f>IFERROR(INDEX('CPU-GERAL'!$H$12:$H$2199,MATCH(A6475,'CPU-GERAL'!$B$12:$B$2199,0)),"NÃO ENCONTRADO")</f>
        <v>NÃO ENCONTRADO</v>
      </c>
      <c r="J6475" s="59" t="str">
        <f t="shared" si="101"/>
        <v/>
      </c>
    </row>
    <row r="6476" spans="1:10" x14ac:dyDescent="0.2">
      <c r="A6476" s="300">
        <v>92898</v>
      </c>
      <c r="B6476" s="301" t="s">
        <v>16976</v>
      </c>
      <c r="C6476" s="300" t="s">
        <v>49</v>
      </c>
      <c r="D6476" s="302">
        <v>51.31</v>
      </c>
      <c r="E6476" s="303">
        <v>0.68</v>
      </c>
      <c r="F6476" s="110" t="s">
        <v>14403</v>
      </c>
      <c r="G6476" s="126">
        <v>46023</v>
      </c>
      <c r="H6476" s="299" t="s">
        <v>15743</v>
      </c>
      <c r="I6476" s="197" t="str">
        <f>IFERROR(INDEX('CPU-GERAL'!$H$12:$H$2199,MATCH(A6476,'CPU-GERAL'!$B$12:$B$2199,0)),"NÃO ENCONTRADO")</f>
        <v>NÃO ENCONTRADO</v>
      </c>
      <c r="J6476" s="59" t="str">
        <f t="shared" si="101"/>
        <v/>
      </c>
    </row>
    <row r="6477" spans="1:10" x14ac:dyDescent="0.2">
      <c r="A6477" s="300">
        <v>92899</v>
      </c>
      <c r="B6477" s="301" t="s">
        <v>16977</v>
      </c>
      <c r="C6477" s="300" t="s">
        <v>49</v>
      </c>
      <c r="D6477" s="302">
        <v>76.37</v>
      </c>
      <c r="E6477" s="303">
        <v>0.76</v>
      </c>
      <c r="F6477" s="110" t="s">
        <v>14403</v>
      </c>
      <c r="G6477" s="126">
        <v>46023</v>
      </c>
      <c r="H6477" s="299" t="s">
        <v>15743</v>
      </c>
      <c r="I6477" s="197" t="str">
        <f>IFERROR(INDEX('CPU-GERAL'!$H$12:$H$2199,MATCH(A6477,'CPU-GERAL'!$B$12:$B$2199,0)),"NÃO ENCONTRADO")</f>
        <v>NÃO ENCONTRADO</v>
      </c>
      <c r="J6477" s="59" t="str">
        <f t="shared" si="101"/>
        <v/>
      </c>
    </row>
    <row r="6478" spans="1:10" x14ac:dyDescent="0.2">
      <c r="A6478" s="300">
        <v>92900</v>
      </c>
      <c r="B6478" s="301" t="s">
        <v>16978</v>
      </c>
      <c r="C6478" s="300" t="s">
        <v>49</v>
      </c>
      <c r="D6478" s="302">
        <v>92.5</v>
      </c>
      <c r="E6478" s="303">
        <v>0.78</v>
      </c>
      <c r="F6478" s="110" t="s">
        <v>14403</v>
      </c>
      <c r="G6478" s="126">
        <v>46023</v>
      </c>
      <c r="H6478" s="299" t="s">
        <v>15743</v>
      </c>
      <c r="I6478" s="197" t="str">
        <f>IFERROR(INDEX('CPU-GERAL'!$H$12:$H$2199,MATCH(A6478,'CPU-GERAL'!$B$12:$B$2199,0)),"NÃO ENCONTRADO")</f>
        <v>NÃO ENCONTRADO</v>
      </c>
      <c r="J6478" s="59" t="str">
        <f t="shared" si="101"/>
        <v/>
      </c>
    </row>
    <row r="6479" spans="1:10" x14ac:dyDescent="0.2">
      <c r="A6479" s="300">
        <v>92901</v>
      </c>
      <c r="B6479" s="301" t="s">
        <v>16979</v>
      </c>
      <c r="C6479" s="300" t="s">
        <v>49</v>
      </c>
      <c r="D6479" s="302">
        <v>128.91999999999999</v>
      </c>
      <c r="E6479" s="303">
        <v>0.82</v>
      </c>
      <c r="F6479" s="110" t="s">
        <v>14403</v>
      </c>
      <c r="G6479" s="126">
        <v>46023</v>
      </c>
      <c r="H6479" s="299" t="s">
        <v>15743</v>
      </c>
      <c r="I6479" s="197" t="str">
        <f>IFERROR(INDEX('CPU-GERAL'!$H$12:$H$2199,MATCH(A6479,'CPU-GERAL'!$B$12:$B$2199,0)),"NÃO ENCONTRADO")</f>
        <v>NÃO ENCONTRADO</v>
      </c>
      <c r="J6479" s="59" t="str">
        <f t="shared" si="101"/>
        <v/>
      </c>
    </row>
    <row r="6480" spans="1:10" x14ac:dyDescent="0.2">
      <c r="A6480" s="300">
        <v>92902</v>
      </c>
      <c r="B6480" s="301" t="s">
        <v>16980</v>
      </c>
      <c r="C6480" s="300" t="s">
        <v>49</v>
      </c>
      <c r="D6480" s="302">
        <v>202.09</v>
      </c>
      <c r="E6480" s="303">
        <v>0.87</v>
      </c>
      <c r="F6480" s="110" t="s">
        <v>14403</v>
      </c>
      <c r="G6480" s="126">
        <v>46023</v>
      </c>
      <c r="H6480" s="299" t="s">
        <v>15743</v>
      </c>
      <c r="I6480" s="197" t="str">
        <f>IFERROR(INDEX('CPU-GERAL'!$H$12:$H$2199,MATCH(A6480,'CPU-GERAL'!$B$12:$B$2199,0)),"NÃO ENCONTRADO")</f>
        <v>NÃO ENCONTRADO</v>
      </c>
      <c r="J6480" s="59" t="str">
        <f t="shared" si="101"/>
        <v/>
      </c>
    </row>
    <row r="6481" spans="1:10" x14ac:dyDescent="0.2">
      <c r="A6481" s="300">
        <v>92903</v>
      </c>
      <c r="B6481" s="301" t="s">
        <v>16981</v>
      </c>
      <c r="C6481" s="300" t="s">
        <v>49</v>
      </c>
      <c r="D6481" s="302">
        <v>302.2</v>
      </c>
      <c r="E6481" s="303">
        <v>0.9</v>
      </c>
      <c r="F6481" s="110" t="s">
        <v>14403</v>
      </c>
      <c r="G6481" s="126">
        <v>46023</v>
      </c>
      <c r="H6481" s="299" t="s">
        <v>15743</v>
      </c>
      <c r="I6481" s="197" t="str">
        <f>IFERROR(INDEX('CPU-GERAL'!$H$12:$H$2199,MATCH(A6481,'CPU-GERAL'!$B$12:$B$2199,0)),"NÃO ENCONTRADO")</f>
        <v>NÃO ENCONTRADO</v>
      </c>
      <c r="J6481" s="59" t="str">
        <f t="shared" si="101"/>
        <v/>
      </c>
    </row>
    <row r="6482" spans="1:10" x14ac:dyDescent="0.2">
      <c r="A6482" s="300">
        <v>92892</v>
      </c>
      <c r="B6482" s="301" t="s">
        <v>16982</v>
      </c>
      <c r="C6482" s="300" t="s">
        <v>49</v>
      </c>
      <c r="D6482" s="302">
        <v>60.17</v>
      </c>
      <c r="E6482" s="303">
        <v>0.57999999999999996</v>
      </c>
      <c r="F6482" s="110" t="s">
        <v>14403</v>
      </c>
      <c r="G6482" s="126">
        <v>46023</v>
      </c>
      <c r="H6482" s="299" t="s">
        <v>15743</v>
      </c>
      <c r="I6482" s="197" t="str">
        <f>IFERROR(INDEX('CPU-GERAL'!$H$12:$H$2199,MATCH(A6482,'CPU-GERAL'!$B$12:$B$2199,0)),"NÃO ENCONTRADO")</f>
        <v>NÃO ENCONTRADO</v>
      </c>
      <c r="J6482" s="59" t="str">
        <f t="shared" si="101"/>
        <v/>
      </c>
    </row>
    <row r="6483" spans="1:10" x14ac:dyDescent="0.2">
      <c r="A6483" s="300">
        <v>92893</v>
      </c>
      <c r="B6483" s="301" t="s">
        <v>16983</v>
      </c>
      <c r="C6483" s="300" t="s">
        <v>49</v>
      </c>
      <c r="D6483" s="302">
        <v>86.44</v>
      </c>
      <c r="E6483" s="303">
        <v>0.67</v>
      </c>
      <c r="F6483" s="110" t="s">
        <v>14403</v>
      </c>
      <c r="G6483" s="126">
        <v>46023</v>
      </c>
      <c r="H6483" s="299" t="s">
        <v>15743</v>
      </c>
      <c r="I6483" s="197" t="str">
        <f>IFERROR(INDEX('CPU-GERAL'!$H$12:$H$2199,MATCH(A6483,'CPU-GERAL'!$B$12:$B$2199,0)),"NÃO ENCONTRADO")</f>
        <v>NÃO ENCONTRADO</v>
      </c>
      <c r="J6483" s="59" t="str">
        <f t="shared" si="101"/>
        <v/>
      </c>
    </row>
    <row r="6484" spans="1:10" x14ac:dyDescent="0.2">
      <c r="A6484" s="300">
        <v>92894</v>
      </c>
      <c r="B6484" s="301" t="s">
        <v>16984</v>
      </c>
      <c r="C6484" s="300" t="s">
        <v>49</v>
      </c>
      <c r="D6484" s="302">
        <v>103.95</v>
      </c>
      <c r="E6484" s="303">
        <v>0.69</v>
      </c>
      <c r="F6484" s="110" t="s">
        <v>14403</v>
      </c>
      <c r="G6484" s="126">
        <v>46023</v>
      </c>
      <c r="H6484" s="299" t="s">
        <v>15743</v>
      </c>
      <c r="I6484" s="197" t="str">
        <f>IFERROR(INDEX('CPU-GERAL'!$H$12:$H$2199,MATCH(A6484,'CPU-GERAL'!$B$12:$B$2199,0)),"NÃO ENCONTRADO")</f>
        <v>NÃO ENCONTRADO</v>
      </c>
      <c r="J6484" s="59" t="str">
        <f t="shared" si="101"/>
        <v/>
      </c>
    </row>
    <row r="6485" spans="1:10" x14ac:dyDescent="0.2">
      <c r="A6485" s="300">
        <v>92889</v>
      </c>
      <c r="B6485" s="301" t="s">
        <v>16985</v>
      </c>
      <c r="C6485" s="300" t="s">
        <v>49</v>
      </c>
      <c r="D6485" s="302">
        <v>145.72999999999999</v>
      </c>
      <c r="E6485" s="303">
        <v>0.73</v>
      </c>
      <c r="F6485" s="110" t="s">
        <v>14403</v>
      </c>
      <c r="G6485" s="126">
        <v>46023</v>
      </c>
      <c r="H6485" s="299" t="s">
        <v>15743</v>
      </c>
      <c r="I6485" s="197" t="str">
        <f>IFERROR(INDEX('CPU-GERAL'!$H$12:$H$2199,MATCH(A6485,'CPU-GERAL'!$B$12:$B$2199,0)),"NÃO ENCONTRADO")</f>
        <v>NÃO ENCONTRADO</v>
      </c>
      <c r="J6485" s="59" t="str">
        <f t="shared" si="101"/>
        <v/>
      </c>
    </row>
    <row r="6486" spans="1:10" x14ac:dyDescent="0.2">
      <c r="A6486" s="300">
        <v>92895</v>
      </c>
      <c r="B6486" s="301" t="s">
        <v>16986</v>
      </c>
      <c r="C6486" s="300" t="s">
        <v>49</v>
      </c>
      <c r="D6486" s="302">
        <v>142.11000000000001</v>
      </c>
      <c r="E6486" s="303">
        <v>0.75</v>
      </c>
      <c r="F6486" s="110" t="s">
        <v>14403</v>
      </c>
      <c r="G6486" s="126">
        <v>46023</v>
      </c>
      <c r="H6486" s="299" t="s">
        <v>15743</v>
      </c>
      <c r="I6486" s="197" t="str">
        <f>IFERROR(INDEX('CPU-GERAL'!$H$12:$H$2199,MATCH(A6486,'CPU-GERAL'!$B$12:$B$2199,0)),"NÃO ENCONTRADO")</f>
        <v>NÃO ENCONTRADO</v>
      </c>
      <c r="J6486" s="59" t="str">
        <f t="shared" si="101"/>
        <v/>
      </c>
    </row>
    <row r="6487" spans="1:10" x14ac:dyDescent="0.2">
      <c r="A6487" s="300">
        <v>92890</v>
      </c>
      <c r="B6487" s="301" t="s">
        <v>16987</v>
      </c>
      <c r="C6487" s="300" t="s">
        <v>49</v>
      </c>
      <c r="D6487" s="302">
        <v>217.94</v>
      </c>
      <c r="E6487" s="303">
        <v>0.81</v>
      </c>
      <c r="F6487" s="110" t="s">
        <v>14403</v>
      </c>
      <c r="G6487" s="126">
        <v>46023</v>
      </c>
      <c r="H6487" s="299" t="s">
        <v>15743</v>
      </c>
      <c r="I6487" s="197" t="str">
        <f>IFERROR(INDEX('CPU-GERAL'!$H$12:$H$2199,MATCH(A6487,'CPU-GERAL'!$B$12:$B$2199,0)),"NÃO ENCONTRADO")</f>
        <v>NÃO ENCONTRADO</v>
      </c>
      <c r="J6487" s="59" t="str">
        <f t="shared" si="101"/>
        <v/>
      </c>
    </row>
    <row r="6488" spans="1:10" x14ac:dyDescent="0.2">
      <c r="A6488" s="300">
        <v>92896</v>
      </c>
      <c r="B6488" s="301" t="s">
        <v>16988</v>
      </c>
      <c r="C6488" s="300" t="s">
        <v>49</v>
      </c>
      <c r="D6488" s="302">
        <v>217.87</v>
      </c>
      <c r="E6488" s="303">
        <v>0.81</v>
      </c>
      <c r="F6488" s="110" t="s">
        <v>14403</v>
      </c>
      <c r="G6488" s="126">
        <v>46023</v>
      </c>
      <c r="H6488" s="299" t="s">
        <v>15743</v>
      </c>
      <c r="I6488" s="197" t="str">
        <f>IFERROR(INDEX('CPU-GERAL'!$H$12:$H$2199,MATCH(A6488,'CPU-GERAL'!$B$12:$B$2199,0)),"NÃO ENCONTRADO")</f>
        <v>NÃO ENCONTRADO</v>
      </c>
      <c r="J6488" s="59" t="str">
        <f t="shared" si="101"/>
        <v/>
      </c>
    </row>
    <row r="6489" spans="1:10" x14ac:dyDescent="0.2">
      <c r="A6489" s="300">
        <v>92891</v>
      </c>
      <c r="B6489" s="301" t="s">
        <v>16989</v>
      </c>
      <c r="C6489" s="300" t="s">
        <v>49</v>
      </c>
      <c r="D6489" s="302">
        <v>317.10000000000002</v>
      </c>
      <c r="E6489" s="303">
        <v>0.86</v>
      </c>
      <c r="F6489" s="110" t="s">
        <v>14403</v>
      </c>
      <c r="G6489" s="126">
        <v>46023</v>
      </c>
      <c r="H6489" s="299" t="s">
        <v>15743</v>
      </c>
      <c r="I6489" s="197" t="str">
        <f>IFERROR(INDEX('CPU-GERAL'!$H$12:$H$2199,MATCH(A6489,'CPU-GERAL'!$B$12:$B$2199,0)),"NÃO ENCONTRADO")</f>
        <v>NÃO ENCONTRADO</v>
      </c>
      <c r="J6489" s="59" t="str">
        <f t="shared" si="101"/>
        <v/>
      </c>
    </row>
    <row r="6490" spans="1:10" x14ac:dyDescent="0.2">
      <c r="A6490" s="300">
        <v>92897</v>
      </c>
      <c r="B6490" s="301" t="s">
        <v>16990</v>
      </c>
      <c r="C6490" s="300" t="s">
        <v>49</v>
      </c>
      <c r="D6490" s="302">
        <v>320.58999999999997</v>
      </c>
      <c r="E6490" s="303">
        <v>0.85</v>
      </c>
      <c r="F6490" s="110" t="s">
        <v>14403</v>
      </c>
      <c r="G6490" s="126">
        <v>46023</v>
      </c>
      <c r="H6490" s="299" t="s">
        <v>15743</v>
      </c>
      <c r="I6490" s="197" t="str">
        <f>IFERROR(INDEX('CPU-GERAL'!$H$12:$H$2199,MATCH(A6490,'CPU-GERAL'!$B$12:$B$2199,0)),"NÃO ENCONTRADO")</f>
        <v>NÃO ENCONTRADO</v>
      </c>
      <c r="J6490" s="59" t="str">
        <f t="shared" si="101"/>
        <v/>
      </c>
    </row>
    <row r="6491" spans="1:10" x14ac:dyDescent="0.2">
      <c r="A6491" s="300">
        <v>100822</v>
      </c>
      <c r="B6491" s="301" t="s">
        <v>12558</v>
      </c>
      <c r="C6491" s="300" t="s">
        <v>49</v>
      </c>
      <c r="D6491" s="302">
        <v>0</v>
      </c>
      <c r="E6491" s="303"/>
      <c r="F6491" s="110" t="s">
        <v>14403</v>
      </c>
      <c r="G6491" s="126">
        <v>46023</v>
      </c>
      <c r="H6491" s="299" t="s">
        <v>15743</v>
      </c>
      <c r="I6491" s="197" t="str">
        <f>IFERROR(INDEX('CPU-GERAL'!$H$12:$H$2199,MATCH(A6491,'CPU-GERAL'!$B$12:$B$2199,0)),"NÃO ENCONTRADO")</f>
        <v>NÃO ENCONTRADO</v>
      </c>
      <c r="J6491" s="59" t="str">
        <f t="shared" si="101"/>
        <v/>
      </c>
    </row>
    <row r="6492" spans="1:10" x14ac:dyDescent="0.2">
      <c r="A6492" s="300">
        <v>100823</v>
      </c>
      <c r="B6492" s="301" t="s">
        <v>12559</v>
      </c>
      <c r="C6492" s="300" t="s">
        <v>49</v>
      </c>
      <c r="D6492" s="302">
        <v>0</v>
      </c>
      <c r="E6492" s="303"/>
      <c r="F6492" s="110" t="s">
        <v>14403</v>
      </c>
      <c r="G6492" s="126">
        <v>46023</v>
      </c>
      <c r="H6492" s="299" t="s">
        <v>15743</v>
      </c>
      <c r="I6492" s="197" t="str">
        <f>IFERROR(INDEX('CPU-GERAL'!$H$12:$H$2199,MATCH(A6492,'CPU-GERAL'!$B$12:$B$2199,0)),"NÃO ENCONTRADO")</f>
        <v>NÃO ENCONTRADO</v>
      </c>
      <c r="J6492" s="59" t="str">
        <f t="shared" si="101"/>
        <v/>
      </c>
    </row>
    <row r="6493" spans="1:10" x14ac:dyDescent="0.2">
      <c r="A6493" s="300">
        <v>100824</v>
      </c>
      <c r="B6493" s="301" t="s">
        <v>12560</v>
      </c>
      <c r="C6493" s="300" t="s">
        <v>49</v>
      </c>
      <c r="D6493" s="302">
        <v>0</v>
      </c>
      <c r="E6493" s="303"/>
      <c r="F6493" s="110" t="s">
        <v>14403</v>
      </c>
      <c r="G6493" s="126">
        <v>46023</v>
      </c>
      <c r="H6493" s="299" t="s">
        <v>15743</v>
      </c>
      <c r="I6493" s="197" t="str">
        <f>IFERROR(INDEX('CPU-GERAL'!$H$12:$H$2199,MATCH(A6493,'CPU-GERAL'!$B$12:$B$2199,0)),"NÃO ENCONTRADO")</f>
        <v>NÃO ENCONTRADO</v>
      </c>
      <c r="J6493" s="59" t="str">
        <f t="shared" si="101"/>
        <v/>
      </c>
    </row>
    <row r="6494" spans="1:10" x14ac:dyDescent="0.2">
      <c r="A6494" s="300">
        <v>100825</v>
      </c>
      <c r="B6494" s="301" t="s">
        <v>12561</v>
      </c>
      <c r="C6494" s="300" t="s">
        <v>49</v>
      </c>
      <c r="D6494" s="302">
        <v>0</v>
      </c>
      <c r="E6494" s="303"/>
      <c r="F6494" s="110" t="s">
        <v>14403</v>
      </c>
      <c r="G6494" s="126">
        <v>46023</v>
      </c>
      <c r="H6494" s="299" t="s">
        <v>15743</v>
      </c>
      <c r="I6494" s="197" t="str">
        <f>IFERROR(INDEX('CPU-GERAL'!$H$12:$H$2199,MATCH(A6494,'CPU-GERAL'!$B$12:$B$2199,0)),"NÃO ENCONTRADO")</f>
        <v>NÃO ENCONTRADO</v>
      </c>
      <c r="J6494" s="59" t="str">
        <f t="shared" si="101"/>
        <v/>
      </c>
    </row>
    <row r="6495" spans="1:10" x14ac:dyDescent="0.2">
      <c r="A6495" s="300">
        <v>100818</v>
      </c>
      <c r="B6495" s="301" t="s">
        <v>12562</v>
      </c>
      <c r="C6495" s="300" t="s">
        <v>49</v>
      </c>
      <c r="D6495" s="302">
        <v>0</v>
      </c>
      <c r="E6495" s="303"/>
      <c r="F6495" s="110" t="s">
        <v>14403</v>
      </c>
      <c r="G6495" s="126">
        <v>46023</v>
      </c>
      <c r="H6495" s="299" t="s">
        <v>15743</v>
      </c>
      <c r="I6495" s="197" t="str">
        <f>IFERROR(INDEX('CPU-GERAL'!$H$12:$H$2199,MATCH(A6495,'CPU-GERAL'!$B$12:$B$2199,0)),"NÃO ENCONTRADO")</f>
        <v>NÃO ENCONTRADO</v>
      </c>
      <c r="J6495" s="59" t="str">
        <f t="shared" si="101"/>
        <v/>
      </c>
    </row>
    <row r="6496" spans="1:10" x14ac:dyDescent="0.2">
      <c r="A6496" s="300">
        <v>100819</v>
      </c>
      <c r="B6496" s="301" t="s">
        <v>12563</v>
      </c>
      <c r="C6496" s="300" t="s">
        <v>49</v>
      </c>
      <c r="D6496" s="302">
        <v>0</v>
      </c>
      <c r="E6496" s="303"/>
      <c r="F6496" s="110" t="s">
        <v>14403</v>
      </c>
      <c r="G6496" s="126">
        <v>46023</v>
      </c>
      <c r="H6496" s="299" t="s">
        <v>15743</v>
      </c>
      <c r="I6496" s="197" t="str">
        <f>IFERROR(INDEX('CPU-GERAL'!$H$12:$H$2199,MATCH(A6496,'CPU-GERAL'!$B$12:$B$2199,0)),"NÃO ENCONTRADO")</f>
        <v>NÃO ENCONTRADO</v>
      </c>
      <c r="J6496" s="59" t="str">
        <f t="shared" si="101"/>
        <v/>
      </c>
    </row>
    <row r="6497" spans="1:10" x14ac:dyDescent="0.2">
      <c r="A6497" s="300">
        <v>100820</v>
      </c>
      <c r="B6497" s="301" t="s">
        <v>12564</v>
      </c>
      <c r="C6497" s="300" t="s">
        <v>49</v>
      </c>
      <c r="D6497" s="302">
        <v>0</v>
      </c>
      <c r="E6497" s="303"/>
      <c r="F6497" s="110" t="s">
        <v>14403</v>
      </c>
      <c r="G6497" s="126">
        <v>46023</v>
      </c>
      <c r="H6497" s="299" t="s">
        <v>15743</v>
      </c>
      <c r="I6497" s="197" t="str">
        <f>IFERROR(INDEX('CPU-GERAL'!$H$12:$H$2199,MATCH(A6497,'CPU-GERAL'!$B$12:$B$2199,0)),"NÃO ENCONTRADO")</f>
        <v>NÃO ENCONTRADO</v>
      </c>
      <c r="J6497" s="59" t="str">
        <f t="shared" si="101"/>
        <v/>
      </c>
    </row>
    <row r="6498" spans="1:10" x14ac:dyDescent="0.2">
      <c r="A6498" s="300">
        <v>100821</v>
      </c>
      <c r="B6498" s="301" t="s">
        <v>12565</v>
      </c>
      <c r="C6498" s="300" t="s">
        <v>49</v>
      </c>
      <c r="D6498" s="302">
        <v>0</v>
      </c>
      <c r="E6498" s="303"/>
      <c r="F6498" s="110" t="s">
        <v>14403</v>
      </c>
      <c r="G6498" s="126">
        <v>46023</v>
      </c>
      <c r="H6498" s="299" t="s">
        <v>15743</v>
      </c>
      <c r="I6498" s="197" t="str">
        <f>IFERROR(INDEX('CPU-GERAL'!$H$12:$H$2199,MATCH(A6498,'CPU-GERAL'!$B$12:$B$2199,0)),"NÃO ENCONTRADO")</f>
        <v>NÃO ENCONTRADO</v>
      </c>
      <c r="J6498" s="59" t="str">
        <f t="shared" si="101"/>
        <v/>
      </c>
    </row>
    <row r="6499" spans="1:10" x14ac:dyDescent="0.2">
      <c r="A6499" s="300">
        <v>100846</v>
      </c>
      <c r="B6499" s="301" t="s">
        <v>12566</v>
      </c>
      <c r="C6499" s="300" t="s">
        <v>49</v>
      </c>
      <c r="D6499" s="302">
        <v>0</v>
      </c>
      <c r="E6499" s="303"/>
      <c r="F6499" s="110" t="s">
        <v>14403</v>
      </c>
      <c r="G6499" s="126">
        <v>46023</v>
      </c>
      <c r="H6499" s="299" t="s">
        <v>15743</v>
      </c>
      <c r="I6499" s="197" t="str">
        <f>IFERROR(INDEX('CPU-GERAL'!$H$12:$H$2199,MATCH(A6499,'CPU-GERAL'!$B$12:$B$2199,0)),"NÃO ENCONTRADO")</f>
        <v>NÃO ENCONTRADO</v>
      </c>
      <c r="J6499" s="59" t="str">
        <f t="shared" si="101"/>
        <v/>
      </c>
    </row>
    <row r="6500" spans="1:10" x14ac:dyDescent="0.2">
      <c r="A6500" s="300">
        <v>100834</v>
      </c>
      <c r="B6500" s="301" t="s">
        <v>12567</v>
      </c>
      <c r="C6500" s="300" t="s">
        <v>49</v>
      </c>
      <c r="D6500" s="302">
        <v>0</v>
      </c>
      <c r="E6500" s="303"/>
      <c r="F6500" s="110" t="s">
        <v>14403</v>
      </c>
      <c r="G6500" s="126">
        <v>46023</v>
      </c>
      <c r="H6500" s="299" t="s">
        <v>15743</v>
      </c>
      <c r="I6500" s="197" t="str">
        <f>IFERROR(INDEX('CPU-GERAL'!$H$12:$H$2199,MATCH(A6500,'CPU-GERAL'!$B$12:$B$2199,0)),"NÃO ENCONTRADO")</f>
        <v>NÃO ENCONTRADO</v>
      </c>
      <c r="J6500" s="59" t="str">
        <f t="shared" si="101"/>
        <v/>
      </c>
    </row>
    <row r="6501" spans="1:10" x14ac:dyDescent="0.2">
      <c r="A6501" s="300">
        <v>100835</v>
      </c>
      <c r="B6501" s="301" t="s">
        <v>12568</v>
      </c>
      <c r="C6501" s="300" t="s">
        <v>49</v>
      </c>
      <c r="D6501" s="302">
        <v>0</v>
      </c>
      <c r="E6501" s="303"/>
      <c r="F6501" s="110" t="s">
        <v>14403</v>
      </c>
      <c r="G6501" s="126">
        <v>46023</v>
      </c>
      <c r="H6501" s="299" t="s">
        <v>15743</v>
      </c>
      <c r="I6501" s="197" t="str">
        <f>IFERROR(INDEX('CPU-GERAL'!$H$12:$H$2199,MATCH(A6501,'CPU-GERAL'!$B$12:$B$2199,0)),"NÃO ENCONTRADO")</f>
        <v>NÃO ENCONTRADO</v>
      </c>
      <c r="J6501" s="59" t="str">
        <f t="shared" si="101"/>
        <v/>
      </c>
    </row>
    <row r="6502" spans="1:10" x14ac:dyDescent="0.2">
      <c r="A6502" s="300">
        <v>100836</v>
      </c>
      <c r="B6502" s="301" t="s">
        <v>12569</v>
      </c>
      <c r="C6502" s="300" t="s">
        <v>49</v>
      </c>
      <c r="D6502" s="302">
        <v>0</v>
      </c>
      <c r="E6502" s="303"/>
      <c r="F6502" s="110" t="s">
        <v>14403</v>
      </c>
      <c r="G6502" s="126">
        <v>46023</v>
      </c>
      <c r="H6502" s="299" t="s">
        <v>15743</v>
      </c>
      <c r="I6502" s="197" t="str">
        <f>IFERROR(INDEX('CPU-GERAL'!$H$12:$H$2199,MATCH(A6502,'CPU-GERAL'!$B$12:$B$2199,0)),"NÃO ENCONTRADO")</f>
        <v>NÃO ENCONTRADO</v>
      </c>
      <c r="J6502" s="59" t="str">
        <f t="shared" si="101"/>
        <v/>
      </c>
    </row>
    <row r="6503" spans="1:10" x14ac:dyDescent="0.2">
      <c r="A6503" s="300">
        <v>100837</v>
      </c>
      <c r="B6503" s="301" t="s">
        <v>12570</v>
      </c>
      <c r="C6503" s="300" t="s">
        <v>49</v>
      </c>
      <c r="D6503" s="302">
        <v>0</v>
      </c>
      <c r="E6503" s="303"/>
      <c r="F6503" s="110" t="s">
        <v>14403</v>
      </c>
      <c r="G6503" s="126">
        <v>46023</v>
      </c>
      <c r="H6503" s="299" t="s">
        <v>15743</v>
      </c>
      <c r="I6503" s="197" t="str">
        <f>IFERROR(INDEX('CPU-GERAL'!$H$12:$H$2199,MATCH(A6503,'CPU-GERAL'!$B$12:$B$2199,0)),"NÃO ENCONTRADO")</f>
        <v>NÃO ENCONTRADO</v>
      </c>
      <c r="J6503" s="59" t="str">
        <f t="shared" si="101"/>
        <v/>
      </c>
    </row>
    <row r="6504" spans="1:10" x14ac:dyDescent="0.2">
      <c r="A6504" s="300">
        <v>100826</v>
      </c>
      <c r="B6504" s="301" t="s">
        <v>12571</v>
      </c>
      <c r="C6504" s="300" t="s">
        <v>49</v>
      </c>
      <c r="D6504" s="302">
        <v>0</v>
      </c>
      <c r="E6504" s="303"/>
      <c r="F6504" s="110" t="s">
        <v>14403</v>
      </c>
      <c r="G6504" s="126">
        <v>46023</v>
      </c>
      <c r="H6504" s="299" t="s">
        <v>15743</v>
      </c>
      <c r="I6504" s="197" t="str">
        <f>IFERROR(INDEX('CPU-GERAL'!$H$12:$H$2199,MATCH(A6504,'CPU-GERAL'!$B$12:$B$2199,0)),"NÃO ENCONTRADO")</f>
        <v>NÃO ENCONTRADO</v>
      </c>
      <c r="J6504" s="59" t="str">
        <f t="shared" si="101"/>
        <v/>
      </c>
    </row>
    <row r="6505" spans="1:10" x14ac:dyDescent="0.2">
      <c r="A6505" s="300">
        <v>100827</v>
      </c>
      <c r="B6505" s="301" t="s">
        <v>12572</v>
      </c>
      <c r="C6505" s="300" t="s">
        <v>49</v>
      </c>
      <c r="D6505" s="302">
        <v>0</v>
      </c>
      <c r="E6505" s="303"/>
      <c r="F6505" s="110" t="s">
        <v>14403</v>
      </c>
      <c r="G6505" s="126">
        <v>46023</v>
      </c>
      <c r="H6505" s="299" t="s">
        <v>15743</v>
      </c>
      <c r="I6505" s="197" t="str">
        <f>IFERROR(INDEX('CPU-GERAL'!$H$12:$H$2199,MATCH(A6505,'CPU-GERAL'!$B$12:$B$2199,0)),"NÃO ENCONTRADO")</f>
        <v>NÃO ENCONTRADO</v>
      </c>
      <c r="J6505" s="59" t="str">
        <f t="shared" si="101"/>
        <v/>
      </c>
    </row>
    <row r="6506" spans="1:10" x14ac:dyDescent="0.2">
      <c r="A6506" s="300">
        <v>100828</v>
      </c>
      <c r="B6506" s="301" t="s">
        <v>12573</v>
      </c>
      <c r="C6506" s="300" t="s">
        <v>49</v>
      </c>
      <c r="D6506" s="302">
        <v>0</v>
      </c>
      <c r="E6506" s="303"/>
      <c r="F6506" s="110" t="s">
        <v>14403</v>
      </c>
      <c r="G6506" s="126">
        <v>46023</v>
      </c>
      <c r="H6506" s="299" t="s">
        <v>15743</v>
      </c>
      <c r="I6506" s="197" t="str">
        <f>IFERROR(INDEX('CPU-GERAL'!$H$12:$H$2199,MATCH(A6506,'CPU-GERAL'!$B$12:$B$2199,0)),"NÃO ENCONTRADO")</f>
        <v>NÃO ENCONTRADO</v>
      </c>
      <c r="J6506" s="59" t="str">
        <f t="shared" si="101"/>
        <v/>
      </c>
    </row>
    <row r="6507" spans="1:10" x14ac:dyDescent="0.2">
      <c r="A6507" s="300">
        <v>100829</v>
      </c>
      <c r="B6507" s="301" t="s">
        <v>12574</v>
      </c>
      <c r="C6507" s="300" t="s">
        <v>49</v>
      </c>
      <c r="D6507" s="302">
        <v>0</v>
      </c>
      <c r="E6507" s="303"/>
      <c r="F6507" s="110" t="s">
        <v>14403</v>
      </c>
      <c r="G6507" s="126">
        <v>46023</v>
      </c>
      <c r="H6507" s="299" t="s">
        <v>15743</v>
      </c>
      <c r="I6507" s="197" t="str">
        <f>IFERROR(INDEX('CPU-GERAL'!$H$12:$H$2199,MATCH(A6507,'CPU-GERAL'!$B$12:$B$2199,0)),"NÃO ENCONTRADO")</f>
        <v>NÃO ENCONTRADO</v>
      </c>
      <c r="J6507" s="59" t="str">
        <f t="shared" si="101"/>
        <v/>
      </c>
    </row>
    <row r="6508" spans="1:10" x14ac:dyDescent="0.2">
      <c r="A6508" s="300">
        <v>100830</v>
      </c>
      <c r="B6508" s="301" t="s">
        <v>12575</v>
      </c>
      <c r="C6508" s="300" t="s">
        <v>49</v>
      </c>
      <c r="D6508" s="302">
        <v>0</v>
      </c>
      <c r="E6508" s="303"/>
      <c r="F6508" s="110" t="s">
        <v>14403</v>
      </c>
      <c r="G6508" s="126">
        <v>46023</v>
      </c>
      <c r="H6508" s="299" t="s">
        <v>15743</v>
      </c>
      <c r="I6508" s="197" t="str">
        <f>IFERROR(INDEX('CPU-GERAL'!$H$12:$H$2199,MATCH(A6508,'CPU-GERAL'!$B$12:$B$2199,0)),"NÃO ENCONTRADO")</f>
        <v>NÃO ENCONTRADO</v>
      </c>
      <c r="J6508" s="59" t="str">
        <f t="shared" si="101"/>
        <v/>
      </c>
    </row>
    <row r="6509" spans="1:10" x14ac:dyDescent="0.2">
      <c r="A6509" s="300">
        <v>100831</v>
      </c>
      <c r="B6509" s="301" t="s">
        <v>12576</v>
      </c>
      <c r="C6509" s="300" t="s">
        <v>49</v>
      </c>
      <c r="D6509" s="302">
        <v>0</v>
      </c>
      <c r="E6509" s="303"/>
      <c r="F6509" s="110" t="s">
        <v>14403</v>
      </c>
      <c r="G6509" s="126">
        <v>46023</v>
      </c>
      <c r="H6509" s="299" t="s">
        <v>15743</v>
      </c>
      <c r="I6509" s="197" t="str">
        <f>IFERROR(INDEX('CPU-GERAL'!$H$12:$H$2199,MATCH(A6509,'CPU-GERAL'!$B$12:$B$2199,0)),"NÃO ENCONTRADO")</f>
        <v>NÃO ENCONTRADO</v>
      </c>
      <c r="J6509" s="59" t="str">
        <f t="shared" si="101"/>
        <v/>
      </c>
    </row>
    <row r="6510" spans="1:10" x14ac:dyDescent="0.2">
      <c r="A6510" s="300">
        <v>100832</v>
      </c>
      <c r="B6510" s="301" t="s">
        <v>12577</v>
      </c>
      <c r="C6510" s="300" t="s">
        <v>49</v>
      </c>
      <c r="D6510" s="302">
        <v>0</v>
      </c>
      <c r="E6510" s="303"/>
      <c r="F6510" s="110" t="s">
        <v>14403</v>
      </c>
      <c r="G6510" s="126">
        <v>46023</v>
      </c>
      <c r="H6510" s="299" t="s">
        <v>15743</v>
      </c>
      <c r="I6510" s="197" t="str">
        <f>IFERROR(INDEX('CPU-GERAL'!$H$12:$H$2199,MATCH(A6510,'CPU-GERAL'!$B$12:$B$2199,0)),"NÃO ENCONTRADO")</f>
        <v>NÃO ENCONTRADO</v>
      </c>
      <c r="J6510" s="59" t="str">
        <f t="shared" si="101"/>
        <v/>
      </c>
    </row>
    <row r="6511" spans="1:10" x14ac:dyDescent="0.2">
      <c r="A6511" s="300">
        <v>100833</v>
      </c>
      <c r="B6511" s="301" t="s">
        <v>12578</v>
      </c>
      <c r="C6511" s="300" t="s">
        <v>49</v>
      </c>
      <c r="D6511" s="302">
        <v>0</v>
      </c>
      <c r="E6511" s="303"/>
      <c r="F6511" s="110" t="s">
        <v>14403</v>
      </c>
      <c r="G6511" s="126">
        <v>46023</v>
      </c>
      <c r="H6511" s="299" t="s">
        <v>15743</v>
      </c>
      <c r="I6511" s="197" t="str">
        <f>IFERROR(INDEX('CPU-GERAL'!$H$12:$H$2199,MATCH(A6511,'CPU-GERAL'!$B$12:$B$2199,0)),"NÃO ENCONTRADO")</f>
        <v>NÃO ENCONTRADO</v>
      </c>
      <c r="J6511" s="59" t="str">
        <f t="shared" si="101"/>
        <v/>
      </c>
    </row>
    <row r="6512" spans="1:10" x14ac:dyDescent="0.2">
      <c r="A6512" s="300">
        <v>100790</v>
      </c>
      <c r="B6512" s="301" t="s">
        <v>12579</v>
      </c>
      <c r="C6512" s="300" t="s">
        <v>49</v>
      </c>
      <c r="D6512" s="302">
        <v>0</v>
      </c>
      <c r="E6512" s="303"/>
      <c r="F6512" s="110" t="s">
        <v>14403</v>
      </c>
      <c r="G6512" s="126">
        <v>46023</v>
      </c>
      <c r="H6512" s="299" t="s">
        <v>15743</v>
      </c>
      <c r="I6512" s="197" t="str">
        <f>IFERROR(INDEX('CPU-GERAL'!$H$12:$H$2199,MATCH(A6512,'CPU-GERAL'!$B$12:$B$2199,0)),"NÃO ENCONTRADO")</f>
        <v>NÃO ENCONTRADO</v>
      </c>
      <c r="J6512" s="59" t="str">
        <f t="shared" si="101"/>
        <v/>
      </c>
    </row>
    <row r="6513" spans="1:10" x14ac:dyDescent="0.2">
      <c r="A6513" s="300">
        <v>100789</v>
      </c>
      <c r="B6513" s="301" t="s">
        <v>12580</v>
      </c>
      <c r="C6513" s="300" t="s">
        <v>49</v>
      </c>
      <c r="D6513" s="302">
        <v>0</v>
      </c>
      <c r="E6513" s="303"/>
      <c r="F6513" s="110" t="s">
        <v>14403</v>
      </c>
      <c r="G6513" s="126">
        <v>46023</v>
      </c>
      <c r="H6513" s="299" t="s">
        <v>15743</v>
      </c>
      <c r="I6513" s="197" t="str">
        <f>IFERROR(INDEX('CPU-GERAL'!$H$12:$H$2199,MATCH(A6513,'CPU-GERAL'!$B$12:$B$2199,0)),"NÃO ENCONTRADO")</f>
        <v>NÃO ENCONTRADO</v>
      </c>
      <c r="J6513" s="59" t="str">
        <f t="shared" si="101"/>
        <v/>
      </c>
    </row>
    <row r="6514" spans="1:10" x14ac:dyDescent="0.2">
      <c r="A6514" s="300">
        <v>100788</v>
      </c>
      <c r="B6514" s="301" t="s">
        <v>2158</v>
      </c>
      <c r="C6514" s="300" t="s">
        <v>49</v>
      </c>
      <c r="D6514" s="302">
        <v>745.3</v>
      </c>
      <c r="E6514" s="303">
        <v>0.27</v>
      </c>
      <c r="F6514" s="110" t="s">
        <v>14403</v>
      </c>
      <c r="G6514" s="126">
        <v>46023</v>
      </c>
      <c r="H6514" s="299" t="s">
        <v>15743</v>
      </c>
      <c r="I6514" s="197" t="str">
        <f>IFERROR(INDEX('CPU-GERAL'!$H$12:$H$2199,MATCH(A6514,'CPU-GERAL'!$B$12:$B$2199,0)),"NÃO ENCONTRADO")</f>
        <v>NÃO ENCONTRADO</v>
      </c>
      <c r="J6514" s="59" t="str">
        <f t="shared" si="101"/>
        <v/>
      </c>
    </row>
    <row r="6515" spans="1:10" x14ac:dyDescent="0.2">
      <c r="A6515" s="300">
        <v>100811</v>
      </c>
      <c r="B6515" s="301" t="s">
        <v>12581</v>
      </c>
      <c r="C6515" s="300" t="s">
        <v>49</v>
      </c>
      <c r="D6515" s="302">
        <v>0</v>
      </c>
      <c r="E6515" s="303"/>
      <c r="F6515" s="110" t="s">
        <v>14403</v>
      </c>
      <c r="G6515" s="126">
        <v>46023</v>
      </c>
      <c r="H6515" s="299" t="s">
        <v>15743</v>
      </c>
      <c r="I6515" s="197" t="str">
        <f>IFERROR(INDEX('CPU-GERAL'!$H$12:$H$2199,MATCH(A6515,'CPU-GERAL'!$B$12:$B$2199,0)),"NÃO ENCONTRADO")</f>
        <v>NÃO ENCONTRADO</v>
      </c>
      <c r="J6515" s="59" t="str">
        <f t="shared" si="101"/>
        <v/>
      </c>
    </row>
    <row r="6516" spans="1:10" x14ac:dyDescent="0.2">
      <c r="A6516" s="300">
        <v>100812</v>
      </c>
      <c r="B6516" s="301" t="s">
        <v>12582</v>
      </c>
      <c r="C6516" s="300" t="s">
        <v>49</v>
      </c>
      <c r="D6516" s="302">
        <v>0</v>
      </c>
      <c r="E6516" s="303"/>
      <c r="F6516" s="110" t="s">
        <v>14403</v>
      </c>
      <c r="G6516" s="126">
        <v>46023</v>
      </c>
      <c r="H6516" s="299" t="s">
        <v>15743</v>
      </c>
      <c r="I6516" s="197" t="str">
        <f>IFERROR(INDEX('CPU-GERAL'!$H$12:$H$2199,MATCH(A6516,'CPU-GERAL'!$B$12:$B$2199,0)),"NÃO ENCONTRADO")</f>
        <v>NÃO ENCONTRADO</v>
      </c>
      <c r="J6516" s="59" t="str">
        <f t="shared" si="101"/>
        <v/>
      </c>
    </row>
    <row r="6517" spans="1:10" x14ac:dyDescent="0.2">
      <c r="A6517" s="300">
        <v>100813</v>
      </c>
      <c r="B6517" s="301" t="s">
        <v>12583</v>
      </c>
      <c r="C6517" s="300" t="s">
        <v>49</v>
      </c>
      <c r="D6517" s="302">
        <v>0</v>
      </c>
      <c r="E6517" s="303"/>
      <c r="F6517" s="110" t="s">
        <v>14403</v>
      </c>
      <c r="G6517" s="126">
        <v>46023</v>
      </c>
      <c r="H6517" s="299" t="s">
        <v>15743</v>
      </c>
      <c r="I6517" s="197" t="str">
        <f>IFERROR(INDEX('CPU-GERAL'!$H$12:$H$2199,MATCH(A6517,'CPU-GERAL'!$B$12:$B$2199,0)),"NÃO ENCONTRADO")</f>
        <v>NÃO ENCONTRADO</v>
      </c>
      <c r="J6517" s="59" t="str">
        <f t="shared" si="101"/>
        <v/>
      </c>
    </row>
    <row r="6518" spans="1:10" x14ac:dyDescent="0.2">
      <c r="A6518" s="300">
        <v>100814</v>
      </c>
      <c r="B6518" s="301" t="s">
        <v>12584</v>
      </c>
      <c r="C6518" s="300" t="s">
        <v>49</v>
      </c>
      <c r="D6518" s="302">
        <v>0</v>
      </c>
      <c r="E6518" s="303"/>
      <c r="F6518" s="110" t="s">
        <v>14403</v>
      </c>
      <c r="G6518" s="126">
        <v>46023</v>
      </c>
      <c r="H6518" s="299" t="s">
        <v>15743</v>
      </c>
      <c r="I6518" s="197" t="str">
        <f>IFERROR(INDEX('CPU-GERAL'!$H$12:$H$2199,MATCH(A6518,'CPU-GERAL'!$B$12:$B$2199,0)),"NÃO ENCONTRADO")</f>
        <v>NÃO ENCONTRADO</v>
      </c>
      <c r="J6518" s="59" t="str">
        <f t="shared" si="101"/>
        <v/>
      </c>
    </row>
    <row r="6519" spans="1:10" x14ac:dyDescent="0.2">
      <c r="A6519" s="300">
        <v>100815</v>
      </c>
      <c r="B6519" s="301" t="s">
        <v>12585</v>
      </c>
      <c r="C6519" s="300" t="s">
        <v>49</v>
      </c>
      <c r="D6519" s="302">
        <v>0</v>
      </c>
      <c r="E6519" s="303"/>
      <c r="F6519" s="110" t="s">
        <v>14403</v>
      </c>
      <c r="G6519" s="126">
        <v>46023</v>
      </c>
      <c r="H6519" s="299" t="s">
        <v>15743</v>
      </c>
      <c r="I6519" s="197" t="str">
        <f>IFERROR(INDEX('CPU-GERAL'!$H$12:$H$2199,MATCH(A6519,'CPU-GERAL'!$B$12:$B$2199,0)),"NÃO ENCONTRADO")</f>
        <v>NÃO ENCONTRADO</v>
      </c>
      <c r="J6519" s="59" t="str">
        <f t="shared" si="101"/>
        <v/>
      </c>
    </row>
    <row r="6520" spans="1:10" x14ac:dyDescent="0.2">
      <c r="A6520" s="300">
        <v>100816</v>
      </c>
      <c r="B6520" s="301" t="s">
        <v>12586</v>
      </c>
      <c r="C6520" s="300" t="s">
        <v>49</v>
      </c>
      <c r="D6520" s="302">
        <v>0</v>
      </c>
      <c r="E6520" s="303"/>
      <c r="F6520" s="110" t="s">
        <v>14403</v>
      </c>
      <c r="G6520" s="126">
        <v>46023</v>
      </c>
      <c r="H6520" s="299" t="s">
        <v>15743</v>
      </c>
      <c r="I6520" s="197" t="str">
        <f>IFERROR(INDEX('CPU-GERAL'!$H$12:$H$2199,MATCH(A6520,'CPU-GERAL'!$B$12:$B$2199,0)),"NÃO ENCONTRADO")</f>
        <v>NÃO ENCONTRADO</v>
      </c>
      <c r="J6520" s="59" t="str">
        <f t="shared" si="101"/>
        <v/>
      </c>
    </row>
    <row r="6521" spans="1:10" x14ac:dyDescent="0.2">
      <c r="A6521" s="300">
        <v>100817</v>
      </c>
      <c r="B6521" s="301" t="s">
        <v>12587</v>
      </c>
      <c r="C6521" s="300" t="s">
        <v>49</v>
      </c>
      <c r="D6521" s="302">
        <v>0</v>
      </c>
      <c r="E6521" s="303"/>
      <c r="F6521" s="110" t="s">
        <v>14403</v>
      </c>
      <c r="G6521" s="126">
        <v>46023</v>
      </c>
      <c r="H6521" s="299" t="s">
        <v>15743</v>
      </c>
      <c r="I6521" s="197" t="str">
        <f>IFERROR(INDEX('CPU-GERAL'!$H$12:$H$2199,MATCH(A6521,'CPU-GERAL'!$B$12:$B$2199,0)),"NÃO ENCONTRADO")</f>
        <v>NÃO ENCONTRADO</v>
      </c>
      <c r="J6521" s="59" t="str">
        <f t="shared" si="101"/>
        <v/>
      </c>
    </row>
    <row r="6522" spans="1:10" x14ac:dyDescent="0.2">
      <c r="A6522" s="300">
        <v>100795</v>
      </c>
      <c r="B6522" s="301" t="s">
        <v>12588</v>
      </c>
      <c r="C6522" s="300" t="s">
        <v>18</v>
      </c>
      <c r="D6522" s="302">
        <v>0</v>
      </c>
      <c r="E6522" s="303"/>
      <c r="F6522" s="110" t="s">
        <v>14403</v>
      </c>
      <c r="G6522" s="126">
        <v>46023</v>
      </c>
      <c r="H6522" s="299" t="s">
        <v>15743</v>
      </c>
      <c r="I6522" s="197" t="str">
        <f>IFERROR(INDEX('CPU-GERAL'!$H$12:$H$2199,MATCH(A6522,'CPU-GERAL'!$B$12:$B$2199,0)),"NÃO ENCONTRADO")</f>
        <v>NÃO ENCONTRADO</v>
      </c>
      <c r="J6522" s="59" t="str">
        <f t="shared" si="101"/>
        <v/>
      </c>
    </row>
    <row r="6523" spans="1:10" x14ac:dyDescent="0.2">
      <c r="A6523" s="300">
        <v>100842</v>
      </c>
      <c r="B6523" s="301" t="s">
        <v>12589</v>
      </c>
      <c r="C6523" s="300" t="s">
        <v>18</v>
      </c>
      <c r="D6523" s="302">
        <v>0</v>
      </c>
      <c r="E6523" s="303"/>
      <c r="F6523" s="110" t="s">
        <v>14403</v>
      </c>
      <c r="G6523" s="126">
        <v>46023</v>
      </c>
      <c r="H6523" s="299" t="s">
        <v>15743</v>
      </c>
      <c r="I6523" s="197" t="str">
        <f>IFERROR(INDEX('CPU-GERAL'!$H$12:$H$2199,MATCH(A6523,'CPU-GERAL'!$B$12:$B$2199,0)),"NÃO ENCONTRADO")</f>
        <v>NÃO ENCONTRADO</v>
      </c>
      <c r="J6523" s="59" t="str">
        <f t="shared" si="101"/>
        <v/>
      </c>
    </row>
    <row r="6524" spans="1:10" x14ac:dyDescent="0.2">
      <c r="A6524" s="300">
        <v>100796</v>
      </c>
      <c r="B6524" s="301" t="s">
        <v>12590</v>
      </c>
      <c r="C6524" s="300" t="s">
        <v>18</v>
      </c>
      <c r="D6524" s="302">
        <v>0</v>
      </c>
      <c r="E6524" s="303"/>
      <c r="F6524" s="110" t="s">
        <v>14403</v>
      </c>
      <c r="G6524" s="126">
        <v>46023</v>
      </c>
      <c r="H6524" s="299" t="s">
        <v>15743</v>
      </c>
      <c r="I6524" s="197" t="str">
        <f>IFERROR(INDEX('CPU-GERAL'!$H$12:$H$2199,MATCH(A6524,'CPU-GERAL'!$B$12:$B$2199,0)),"NÃO ENCONTRADO")</f>
        <v>NÃO ENCONTRADO</v>
      </c>
      <c r="J6524" s="59" t="str">
        <f t="shared" si="101"/>
        <v/>
      </c>
    </row>
    <row r="6525" spans="1:10" x14ac:dyDescent="0.2">
      <c r="A6525" s="300">
        <v>100843</v>
      </c>
      <c r="B6525" s="301" t="s">
        <v>12591</v>
      </c>
      <c r="C6525" s="300" t="s">
        <v>18</v>
      </c>
      <c r="D6525" s="302">
        <v>0</v>
      </c>
      <c r="E6525" s="303"/>
      <c r="F6525" s="110" t="s">
        <v>14403</v>
      </c>
      <c r="G6525" s="126">
        <v>46023</v>
      </c>
      <c r="H6525" s="299" t="s">
        <v>15743</v>
      </c>
      <c r="I6525" s="197" t="str">
        <f>IFERROR(INDEX('CPU-GERAL'!$H$12:$H$2199,MATCH(A6525,'CPU-GERAL'!$B$12:$B$2199,0)),"NÃO ENCONTRADO")</f>
        <v>NÃO ENCONTRADO</v>
      </c>
      <c r="J6525" s="59" t="str">
        <f t="shared" si="101"/>
        <v/>
      </c>
    </row>
    <row r="6526" spans="1:10" x14ac:dyDescent="0.2">
      <c r="A6526" s="300">
        <v>100844</v>
      </c>
      <c r="B6526" s="301" t="s">
        <v>12592</v>
      </c>
      <c r="C6526" s="300" t="s">
        <v>18</v>
      </c>
      <c r="D6526" s="302">
        <v>0</v>
      </c>
      <c r="E6526" s="303"/>
      <c r="F6526" s="110" t="s">
        <v>14403</v>
      </c>
      <c r="G6526" s="126">
        <v>46023</v>
      </c>
      <c r="H6526" s="299" t="s">
        <v>15743</v>
      </c>
      <c r="I6526" s="197" t="str">
        <f>IFERROR(INDEX('CPU-GERAL'!$H$12:$H$2199,MATCH(A6526,'CPU-GERAL'!$B$12:$B$2199,0)),"NÃO ENCONTRADO")</f>
        <v>NÃO ENCONTRADO</v>
      </c>
      <c r="J6526" s="59" t="str">
        <f t="shared" si="101"/>
        <v/>
      </c>
    </row>
    <row r="6527" spans="1:10" x14ac:dyDescent="0.2">
      <c r="A6527" s="300">
        <v>100797</v>
      </c>
      <c r="B6527" s="301" t="s">
        <v>12593</v>
      </c>
      <c r="C6527" s="300" t="s">
        <v>18</v>
      </c>
      <c r="D6527" s="302">
        <v>0</v>
      </c>
      <c r="E6527" s="303"/>
      <c r="F6527" s="110" t="s">
        <v>14403</v>
      </c>
      <c r="G6527" s="126">
        <v>46023</v>
      </c>
      <c r="H6527" s="299" t="s">
        <v>15743</v>
      </c>
      <c r="I6527" s="197" t="str">
        <f>IFERROR(INDEX('CPU-GERAL'!$H$12:$H$2199,MATCH(A6527,'CPU-GERAL'!$B$12:$B$2199,0)),"NÃO ENCONTRADO")</f>
        <v>NÃO ENCONTRADO</v>
      </c>
      <c r="J6527" s="59" t="str">
        <f t="shared" si="101"/>
        <v/>
      </c>
    </row>
    <row r="6528" spans="1:10" x14ac:dyDescent="0.2">
      <c r="A6528" s="300">
        <v>100798</v>
      </c>
      <c r="B6528" s="301" t="s">
        <v>12594</v>
      </c>
      <c r="C6528" s="300" t="s">
        <v>18</v>
      </c>
      <c r="D6528" s="302">
        <v>0</v>
      </c>
      <c r="E6528" s="303"/>
      <c r="F6528" s="110" t="s">
        <v>14403</v>
      </c>
      <c r="G6528" s="126">
        <v>46023</v>
      </c>
      <c r="H6528" s="299" t="s">
        <v>15743</v>
      </c>
      <c r="I6528" s="197" t="str">
        <f>IFERROR(INDEX('CPU-GERAL'!$H$12:$H$2199,MATCH(A6528,'CPU-GERAL'!$B$12:$B$2199,0)),"NÃO ENCONTRADO")</f>
        <v>NÃO ENCONTRADO</v>
      </c>
      <c r="J6528" s="59" t="str">
        <f t="shared" si="101"/>
        <v/>
      </c>
    </row>
    <row r="6529" spans="1:10" x14ac:dyDescent="0.2">
      <c r="A6529" s="300">
        <v>100845</v>
      </c>
      <c r="B6529" s="301" t="s">
        <v>12595</v>
      </c>
      <c r="C6529" s="300" t="s">
        <v>18</v>
      </c>
      <c r="D6529" s="302">
        <v>0</v>
      </c>
      <c r="E6529" s="303"/>
      <c r="F6529" s="110" t="s">
        <v>14403</v>
      </c>
      <c r="G6529" s="126">
        <v>46023</v>
      </c>
      <c r="H6529" s="299" t="s">
        <v>15743</v>
      </c>
      <c r="I6529" s="197" t="str">
        <f>IFERROR(INDEX('CPU-GERAL'!$H$12:$H$2199,MATCH(A6529,'CPU-GERAL'!$B$12:$B$2199,0)),"NÃO ENCONTRADO")</f>
        <v>NÃO ENCONTRADO</v>
      </c>
      <c r="J6529" s="59" t="str">
        <f t="shared" si="101"/>
        <v/>
      </c>
    </row>
    <row r="6530" spans="1:10" x14ac:dyDescent="0.2">
      <c r="A6530" s="300">
        <v>100799</v>
      </c>
      <c r="B6530" s="301" t="s">
        <v>2163</v>
      </c>
      <c r="C6530" s="300" t="s">
        <v>18</v>
      </c>
      <c r="D6530" s="302">
        <v>19.54</v>
      </c>
      <c r="E6530" s="303">
        <v>0.51</v>
      </c>
      <c r="F6530" s="110" t="s">
        <v>14403</v>
      </c>
      <c r="G6530" s="126">
        <v>46023</v>
      </c>
      <c r="H6530" s="299" t="s">
        <v>15743</v>
      </c>
      <c r="I6530" s="197" t="str">
        <f>IFERROR(INDEX('CPU-GERAL'!$H$12:$H$2199,MATCH(A6530,'CPU-GERAL'!$B$12:$B$2199,0)),"NÃO ENCONTRADO")</f>
        <v>NÃO ENCONTRADO</v>
      </c>
      <c r="J6530" s="59" t="str">
        <f t="shared" si="101"/>
        <v/>
      </c>
    </row>
    <row r="6531" spans="1:10" x14ac:dyDescent="0.2">
      <c r="A6531" s="300">
        <v>100807</v>
      </c>
      <c r="B6531" s="301" t="s">
        <v>2171</v>
      </c>
      <c r="C6531" s="300" t="s">
        <v>18</v>
      </c>
      <c r="D6531" s="302">
        <v>26.29</v>
      </c>
      <c r="E6531" s="303">
        <v>0.38</v>
      </c>
      <c r="F6531" s="110" t="s">
        <v>14403</v>
      </c>
      <c r="G6531" s="126">
        <v>46023</v>
      </c>
      <c r="H6531" s="299" t="s">
        <v>15743</v>
      </c>
      <c r="I6531" s="197" t="str">
        <f>IFERROR(INDEX('CPU-GERAL'!$H$12:$H$2199,MATCH(A6531,'CPU-GERAL'!$B$12:$B$2199,0)),"NÃO ENCONTRADO")</f>
        <v>NÃO ENCONTRADO</v>
      </c>
      <c r="J6531" s="59" t="str">
        <f t="shared" si="101"/>
        <v/>
      </c>
    </row>
    <row r="6532" spans="1:10" x14ac:dyDescent="0.2">
      <c r="A6532" s="300">
        <v>100800</v>
      </c>
      <c r="B6532" s="301" t="s">
        <v>2164</v>
      </c>
      <c r="C6532" s="300" t="s">
        <v>18</v>
      </c>
      <c r="D6532" s="302">
        <v>27.54</v>
      </c>
      <c r="E6532" s="303">
        <v>0.59</v>
      </c>
      <c r="F6532" s="110" t="s">
        <v>14403</v>
      </c>
      <c r="G6532" s="126">
        <v>46023</v>
      </c>
      <c r="H6532" s="299" t="s">
        <v>15743</v>
      </c>
      <c r="I6532" s="197" t="str">
        <f>IFERROR(INDEX('CPU-GERAL'!$H$12:$H$2199,MATCH(A6532,'CPU-GERAL'!$B$12:$B$2199,0)),"NÃO ENCONTRADO")</f>
        <v>NÃO ENCONTRADO</v>
      </c>
      <c r="J6532" s="59" t="str">
        <f t="shared" ref="J6532:J6595" si="102">IF(I6532&lt;&gt;"NÃO ENCONTRADO",IF(D6532=I6532,"IGUAL A CPU",I6532-D6532),"")</f>
        <v/>
      </c>
    </row>
    <row r="6533" spans="1:10" x14ac:dyDescent="0.2">
      <c r="A6533" s="300">
        <v>100808</v>
      </c>
      <c r="B6533" s="301" t="s">
        <v>2172</v>
      </c>
      <c r="C6533" s="300" t="s">
        <v>18</v>
      </c>
      <c r="D6533" s="302">
        <v>35.54</v>
      </c>
      <c r="E6533" s="303">
        <v>0.46</v>
      </c>
      <c r="F6533" s="110" t="s">
        <v>14403</v>
      </c>
      <c r="G6533" s="126">
        <v>46023</v>
      </c>
      <c r="H6533" s="299" t="s">
        <v>15743</v>
      </c>
      <c r="I6533" s="197" t="str">
        <f>IFERROR(INDEX('CPU-GERAL'!$H$12:$H$2199,MATCH(A6533,'CPU-GERAL'!$B$12:$B$2199,0)),"NÃO ENCONTRADO")</f>
        <v>NÃO ENCONTRADO</v>
      </c>
      <c r="J6533" s="59" t="str">
        <f t="shared" si="102"/>
        <v/>
      </c>
    </row>
    <row r="6534" spans="1:10" x14ac:dyDescent="0.2">
      <c r="A6534" s="300">
        <v>100801</v>
      </c>
      <c r="B6534" s="301" t="s">
        <v>2165</v>
      </c>
      <c r="C6534" s="300" t="s">
        <v>18</v>
      </c>
      <c r="D6534" s="302">
        <v>35.89</v>
      </c>
      <c r="E6534" s="303">
        <v>0.62</v>
      </c>
      <c r="F6534" s="110" t="s">
        <v>14403</v>
      </c>
      <c r="G6534" s="126">
        <v>46023</v>
      </c>
      <c r="H6534" s="299" t="s">
        <v>15743</v>
      </c>
      <c r="I6534" s="197" t="str">
        <f>IFERROR(INDEX('CPU-GERAL'!$H$12:$H$2199,MATCH(A6534,'CPU-GERAL'!$B$12:$B$2199,0)),"NÃO ENCONTRADO")</f>
        <v>NÃO ENCONTRADO</v>
      </c>
      <c r="J6534" s="59" t="str">
        <f t="shared" si="102"/>
        <v/>
      </c>
    </row>
    <row r="6535" spans="1:10" x14ac:dyDescent="0.2">
      <c r="A6535" s="300">
        <v>100809</v>
      </c>
      <c r="B6535" s="301" t="s">
        <v>2173</v>
      </c>
      <c r="C6535" s="300" t="s">
        <v>18</v>
      </c>
      <c r="D6535" s="302">
        <v>45.46</v>
      </c>
      <c r="E6535" s="303">
        <v>0.49</v>
      </c>
      <c r="F6535" s="110" t="s">
        <v>14403</v>
      </c>
      <c r="G6535" s="126">
        <v>46023</v>
      </c>
      <c r="H6535" s="299" t="s">
        <v>15743</v>
      </c>
      <c r="I6535" s="197" t="str">
        <f>IFERROR(INDEX('CPU-GERAL'!$H$12:$H$2199,MATCH(A6535,'CPU-GERAL'!$B$12:$B$2199,0)),"NÃO ENCONTRADO")</f>
        <v>NÃO ENCONTRADO</v>
      </c>
      <c r="J6535" s="59" t="str">
        <f t="shared" si="102"/>
        <v/>
      </c>
    </row>
    <row r="6536" spans="1:10" x14ac:dyDescent="0.2">
      <c r="A6536" s="300">
        <v>100802</v>
      </c>
      <c r="B6536" s="301" t="s">
        <v>2166</v>
      </c>
      <c r="C6536" s="300" t="s">
        <v>18</v>
      </c>
      <c r="D6536" s="302">
        <v>47.69</v>
      </c>
      <c r="E6536" s="303">
        <v>0.66</v>
      </c>
      <c r="F6536" s="110" t="s">
        <v>14403</v>
      </c>
      <c r="G6536" s="126">
        <v>46023</v>
      </c>
      <c r="H6536" s="299" t="s">
        <v>15743</v>
      </c>
      <c r="I6536" s="197" t="str">
        <f>IFERROR(INDEX('CPU-GERAL'!$H$12:$H$2199,MATCH(A6536,'CPU-GERAL'!$B$12:$B$2199,0)),"NÃO ENCONTRADO")</f>
        <v>NÃO ENCONTRADO</v>
      </c>
      <c r="J6536" s="59" t="str">
        <f t="shared" si="102"/>
        <v/>
      </c>
    </row>
    <row r="6537" spans="1:10" x14ac:dyDescent="0.2">
      <c r="A6537" s="300">
        <v>100810</v>
      </c>
      <c r="B6537" s="301" t="s">
        <v>2174</v>
      </c>
      <c r="C6537" s="300" t="s">
        <v>18</v>
      </c>
      <c r="D6537" s="302">
        <v>59.46</v>
      </c>
      <c r="E6537" s="303">
        <v>0.53</v>
      </c>
      <c r="F6537" s="110" t="s">
        <v>14403</v>
      </c>
      <c r="G6537" s="126">
        <v>46023</v>
      </c>
      <c r="H6537" s="299" t="s">
        <v>15743</v>
      </c>
      <c r="I6537" s="197" t="str">
        <f>IFERROR(INDEX('CPU-GERAL'!$H$12:$H$2199,MATCH(A6537,'CPU-GERAL'!$B$12:$B$2199,0)),"NÃO ENCONTRADO")</f>
        <v>NÃO ENCONTRADO</v>
      </c>
      <c r="J6537" s="59" t="str">
        <f t="shared" si="102"/>
        <v/>
      </c>
    </row>
    <row r="6538" spans="1:10" x14ac:dyDescent="0.2">
      <c r="A6538" s="300">
        <v>100791</v>
      </c>
      <c r="B6538" s="301" t="s">
        <v>2159</v>
      </c>
      <c r="C6538" s="300" t="s">
        <v>18</v>
      </c>
      <c r="D6538" s="302">
        <v>18.97</v>
      </c>
      <c r="E6538" s="303">
        <v>0.52</v>
      </c>
      <c r="F6538" s="110" t="s">
        <v>14403</v>
      </c>
      <c r="G6538" s="126">
        <v>46023</v>
      </c>
      <c r="H6538" s="299" t="s">
        <v>15743</v>
      </c>
      <c r="I6538" s="197" t="str">
        <f>IFERROR(INDEX('CPU-GERAL'!$H$12:$H$2199,MATCH(A6538,'CPU-GERAL'!$B$12:$B$2199,0)),"NÃO ENCONTRADO")</f>
        <v>NÃO ENCONTRADO</v>
      </c>
      <c r="J6538" s="59" t="str">
        <f t="shared" si="102"/>
        <v/>
      </c>
    </row>
    <row r="6539" spans="1:10" x14ac:dyDescent="0.2">
      <c r="A6539" s="300">
        <v>100803</v>
      </c>
      <c r="B6539" s="301" t="s">
        <v>2167</v>
      </c>
      <c r="C6539" s="300" t="s">
        <v>18</v>
      </c>
      <c r="D6539" s="302">
        <v>17.78</v>
      </c>
      <c r="E6539" s="303">
        <v>0.56000000000000005</v>
      </c>
      <c r="F6539" s="110" t="s">
        <v>14403</v>
      </c>
      <c r="G6539" s="126">
        <v>46023</v>
      </c>
      <c r="H6539" s="299" t="s">
        <v>15743</v>
      </c>
      <c r="I6539" s="197" t="str">
        <f>IFERROR(INDEX('CPU-GERAL'!$H$12:$H$2199,MATCH(A6539,'CPU-GERAL'!$B$12:$B$2199,0)),"NÃO ENCONTRADO")</f>
        <v>NÃO ENCONTRADO</v>
      </c>
      <c r="J6539" s="59" t="str">
        <f t="shared" si="102"/>
        <v/>
      </c>
    </row>
    <row r="6540" spans="1:10" x14ac:dyDescent="0.2">
      <c r="A6540" s="300">
        <v>100792</v>
      </c>
      <c r="B6540" s="301" t="s">
        <v>2160</v>
      </c>
      <c r="C6540" s="300" t="s">
        <v>18</v>
      </c>
      <c r="D6540" s="302">
        <v>26.97</v>
      </c>
      <c r="E6540" s="303">
        <v>0.6</v>
      </c>
      <c r="F6540" s="110" t="s">
        <v>14403</v>
      </c>
      <c r="G6540" s="126">
        <v>46023</v>
      </c>
      <c r="H6540" s="299" t="s">
        <v>15743</v>
      </c>
      <c r="I6540" s="197" t="str">
        <f>IFERROR(INDEX('CPU-GERAL'!$H$12:$H$2199,MATCH(A6540,'CPU-GERAL'!$B$12:$B$2199,0)),"NÃO ENCONTRADO")</f>
        <v>NÃO ENCONTRADO</v>
      </c>
      <c r="J6540" s="59" t="str">
        <f t="shared" si="102"/>
        <v/>
      </c>
    </row>
    <row r="6541" spans="1:10" x14ac:dyDescent="0.2">
      <c r="A6541" s="300">
        <v>100804</v>
      </c>
      <c r="B6541" s="301" t="s">
        <v>2168</v>
      </c>
      <c r="C6541" s="300" t="s">
        <v>18</v>
      </c>
      <c r="D6541" s="302">
        <v>25.57</v>
      </c>
      <c r="E6541" s="303">
        <v>0.63</v>
      </c>
      <c r="F6541" s="110" t="s">
        <v>14403</v>
      </c>
      <c r="G6541" s="126">
        <v>46023</v>
      </c>
      <c r="H6541" s="299" t="s">
        <v>15743</v>
      </c>
      <c r="I6541" s="197" t="str">
        <f>IFERROR(INDEX('CPU-GERAL'!$H$12:$H$2199,MATCH(A6541,'CPU-GERAL'!$B$12:$B$2199,0)),"NÃO ENCONTRADO")</f>
        <v>NÃO ENCONTRADO</v>
      </c>
      <c r="J6541" s="59" t="str">
        <f t="shared" si="102"/>
        <v/>
      </c>
    </row>
    <row r="6542" spans="1:10" x14ac:dyDescent="0.2">
      <c r="A6542" s="300">
        <v>100793</v>
      </c>
      <c r="B6542" s="301" t="s">
        <v>2161</v>
      </c>
      <c r="C6542" s="300" t="s">
        <v>18</v>
      </c>
      <c r="D6542" s="302">
        <v>35.32</v>
      </c>
      <c r="E6542" s="303">
        <v>0.63</v>
      </c>
      <c r="F6542" s="110" t="s">
        <v>14403</v>
      </c>
      <c r="G6542" s="126">
        <v>46023</v>
      </c>
      <c r="H6542" s="299" t="s">
        <v>15743</v>
      </c>
      <c r="I6542" s="197" t="str">
        <f>IFERROR(INDEX('CPU-GERAL'!$H$12:$H$2199,MATCH(A6542,'CPU-GERAL'!$B$12:$B$2199,0)),"NÃO ENCONTRADO")</f>
        <v>NÃO ENCONTRADO</v>
      </c>
      <c r="J6542" s="59" t="str">
        <f t="shared" si="102"/>
        <v/>
      </c>
    </row>
    <row r="6543" spans="1:10" x14ac:dyDescent="0.2">
      <c r="A6543" s="300">
        <v>100805</v>
      </c>
      <c r="B6543" s="301" t="s">
        <v>2169</v>
      </c>
      <c r="C6543" s="300" t="s">
        <v>18</v>
      </c>
      <c r="D6543" s="302">
        <v>33.630000000000003</v>
      </c>
      <c r="E6543" s="303">
        <v>0.67</v>
      </c>
      <c r="F6543" s="110" t="s">
        <v>14403</v>
      </c>
      <c r="G6543" s="126">
        <v>46023</v>
      </c>
      <c r="H6543" s="299" t="s">
        <v>15743</v>
      </c>
      <c r="I6543" s="197" t="str">
        <f>IFERROR(INDEX('CPU-GERAL'!$H$12:$H$2199,MATCH(A6543,'CPU-GERAL'!$B$12:$B$2199,0)),"NÃO ENCONTRADO")</f>
        <v>NÃO ENCONTRADO</v>
      </c>
      <c r="J6543" s="59" t="str">
        <f t="shared" si="102"/>
        <v/>
      </c>
    </row>
    <row r="6544" spans="1:10" x14ac:dyDescent="0.2">
      <c r="A6544" s="300">
        <v>100794</v>
      </c>
      <c r="B6544" s="301" t="s">
        <v>2162</v>
      </c>
      <c r="C6544" s="300" t="s">
        <v>18</v>
      </c>
      <c r="D6544" s="302">
        <v>47.12</v>
      </c>
      <c r="E6544" s="303">
        <v>0.66</v>
      </c>
      <c r="F6544" s="110" t="s">
        <v>14403</v>
      </c>
      <c r="G6544" s="126">
        <v>46023</v>
      </c>
      <c r="H6544" s="299" t="s">
        <v>15743</v>
      </c>
      <c r="I6544" s="197" t="str">
        <f>IFERROR(INDEX('CPU-GERAL'!$H$12:$H$2199,MATCH(A6544,'CPU-GERAL'!$B$12:$B$2199,0)),"NÃO ENCONTRADO")</f>
        <v>NÃO ENCONTRADO</v>
      </c>
      <c r="J6544" s="59" t="str">
        <f t="shared" si="102"/>
        <v/>
      </c>
    </row>
    <row r="6545" spans="1:10" x14ac:dyDescent="0.2">
      <c r="A6545" s="300">
        <v>100806</v>
      </c>
      <c r="B6545" s="301" t="s">
        <v>2170</v>
      </c>
      <c r="C6545" s="300" t="s">
        <v>18</v>
      </c>
      <c r="D6545" s="302">
        <v>45.05</v>
      </c>
      <c r="E6545" s="303">
        <v>0.69</v>
      </c>
      <c r="F6545" s="110" t="s">
        <v>14403</v>
      </c>
      <c r="G6545" s="126">
        <v>46023</v>
      </c>
      <c r="H6545" s="299" t="s">
        <v>15743</v>
      </c>
      <c r="I6545" s="197" t="str">
        <f>IFERROR(INDEX('CPU-GERAL'!$H$12:$H$2199,MATCH(A6545,'CPU-GERAL'!$B$12:$B$2199,0)),"NÃO ENCONTRADO")</f>
        <v>NÃO ENCONTRADO</v>
      </c>
      <c r="J6545" s="59" t="str">
        <f t="shared" si="102"/>
        <v/>
      </c>
    </row>
    <row r="6546" spans="1:10" x14ac:dyDescent="0.2">
      <c r="A6546" s="300">
        <v>100838</v>
      </c>
      <c r="B6546" s="301" t="s">
        <v>12596</v>
      </c>
      <c r="C6546" s="300" t="s">
        <v>49</v>
      </c>
      <c r="D6546" s="302">
        <v>0</v>
      </c>
      <c r="E6546" s="303"/>
      <c r="F6546" s="110" t="s">
        <v>14403</v>
      </c>
      <c r="G6546" s="126">
        <v>46023</v>
      </c>
      <c r="H6546" s="299" t="s">
        <v>15743</v>
      </c>
      <c r="I6546" s="197" t="str">
        <f>IFERROR(INDEX('CPU-GERAL'!$H$12:$H$2199,MATCH(A6546,'CPU-GERAL'!$B$12:$B$2199,0)),"NÃO ENCONTRADO")</f>
        <v>NÃO ENCONTRADO</v>
      </c>
      <c r="J6546" s="59" t="str">
        <f t="shared" si="102"/>
        <v/>
      </c>
    </row>
    <row r="6547" spans="1:10" x14ac:dyDescent="0.2">
      <c r="A6547" s="300">
        <v>100839</v>
      </c>
      <c r="B6547" s="301" t="s">
        <v>12597</v>
      </c>
      <c r="C6547" s="300" t="s">
        <v>49</v>
      </c>
      <c r="D6547" s="302">
        <v>0</v>
      </c>
      <c r="E6547" s="303"/>
      <c r="F6547" s="110" t="s">
        <v>14403</v>
      </c>
      <c r="G6547" s="126">
        <v>46023</v>
      </c>
      <c r="H6547" s="299" t="s">
        <v>15743</v>
      </c>
      <c r="I6547" s="197" t="str">
        <f>IFERROR(INDEX('CPU-GERAL'!$H$12:$H$2199,MATCH(A6547,'CPU-GERAL'!$B$12:$B$2199,0)),"NÃO ENCONTRADO")</f>
        <v>NÃO ENCONTRADO</v>
      </c>
      <c r="J6547" s="59" t="str">
        <f t="shared" si="102"/>
        <v/>
      </c>
    </row>
    <row r="6548" spans="1:10" x14ac:dyDescent="0.2">
      <c r="A6548" s="300">
        <v>100840</v>
      </c>
      <c r="B6548" s="301" t="s">
        <v>12598</v>
      </c>
      <c r="C6548" s="300" t="s">
        <v>49</v>
      </c>
      <c r="D6548" s="302">
        <v>0</v>
      </c>
      <c r="E6548" s="303"/>
      <c r="F6548" s="110" t="s">
        <v>14403</v>
      </c>
      <c r="G6548" s="126">
        <v>46023</v>
      </c>
      <c r="H6548" s="299" t="s">
        <v>15743</v>
      </c>
      <c r="I6548" s="197" t="str">
        <f>IFERROR(INDEX('CPU-GERAL'!$H$12:$H$2199,MATCH(A6548,'CPU-GERAL'!$B$12:$B$2199,0)),"NÃO ENCONTRADO")</f>
        <v>NÃO ENCONTRADO</v>
      </c>
      <c r="J6548" s="59" t="str">
        <f t="shared" si="102"/>
        <v/>
      </c>
    </row>
    <row r="6549" spans="1:10" x14ac:dyDescent="0.2">
      <c r="A6549" s="300">
        <v>100841</v>
      </c>
      <c r="B6549" s="301" t="s">
        <v>12599</v>
      </c>
      <c r="C6549" s="300" t="s">
        <v>49</v>
      </c>
      <c r="D6549" s="302">
        <v>0</v>
      </c>
      <c r="E6549" s="303"/>
      <c r="F6549" s="110" t="s">
        <v>14403</v>
      </c>
      <c r="G6549" s="126">
        <v>46023</v>
      </c>
      <c r="H6549" s="299" t="s">
        <v>15743</v>
      </c>
      <c r="I6549" s="197" t="str">
        <f>IFERROR(INDEX('CPU-GERAL'!$H$12:$H$2199,MATCH(A6549,'CPU-GERAL'!$B$12:$B$2199,0)),"NÃO ENCONTRADO")</f>
        <v>NÃO ENCONTRADO</v>
      </c>
      <c r="J6549" s="59" t="str">
        <f t="shared" si="102"/>
        <v/>
      </c>
    </row>
    <row r="6550" spans="1:10" x14ac:dyDescent="0.2">
      <c r="A6550" s="300">
        <v>103283</v>
      </c>
      <c r="B6550" s="301" t="s">
        <v>12600</v>
      </c>
      <c r="C6550" s="300" t="s">
        <v>49</v>
      </c>
      <c r="D6550" s="302">
        <v>0</v>
      </c>
      <c r="E6550" s="303"/>
      <c r="F6550" s="110" t="s">
        <v>14403</v>
      </c>
      <c r="G6550" s="126">
        <v>46023</v>
      </c>
      <c r="H6550" s="299" t="s">
        <v>15743</v>
      </c>
      <c r="I6550" s="197" t="str">
        <f>IFERROR(INDEX('CPU-GERAL'!$H$12:$H$2199,MATCH(A6550,'CPU-GERAL'!$B$12:$B$2199,0)),"NÃO ENCONTRADO")</f>
        <v>NÃO ENCONTRADO</v>
      </c>
      <c r="J6550" s="59" t="str">
        <f t="shared" si="102"/>
        <v/>
      </c>
    </row>
    <row r="6551" spans="1:10" x14ac:dyDescent="0.2">
      <c r="A6551" s="300">
        <v>103284</v>
      </c>
      <c r="B6551" s="301" t="s">
        <v>12601</v>
      </c>
      <c r="C6551" s="300" t="s">
        <v>49</v>
      </c>
      <c r="D6551" s="302">
        <v>0</v>
      </c>
      <c r="E6551" s="303"/>
      <c r="F6551" s="110" t="s">
        <v>14403</v>
      </c>
      <c r="G6551" s="126">
        <v>46023</v>
      </c>
      <c r="H6551" s="299" t="s">
        <v>15743</v>
      </c>
      <c r="I6551" s="197" t="str">
        <f>IFERROR(INDEX('CPU-GERAL'!$H$12:$H$2199,MATCH(A6551,'CPU-GERAL'!$B$12:$B$2199,0)),"NÃO ENCONTRADO")</f>
        <v>NÃO ENCONTRADO</v>
      </c>
      <c r="J6551" s="59" t="str">
        <f t="shared" si="102"/>
        <v/>
      </c>
    </row>
    <row r="6552" spans="1:10" x14ac:dyDescent="0.2">
      <c r="A6552" s="300">
        <v>103282</v>
      </c>
      <c r="B6552" s="301" t="s">
        <v>12602</v>
      </c>
      <c r="C6552" s="300" t="s">
        <v>49</v>
      </c>
      <c r="D6552" s="302">
        <v>0</v>
      </c>
      <c r="E6552" s="303"/>
      <c r="F6552" s="110" t="s">
        <v>14403</v>
      </c>
      <c r="G6552" s="126">
        <v>46023</v>
      </c>
      <c r="H6552" s="299" t="s">
        <v>15743</v>
      </c>
      <c r="I6552" s="197" t="str">
        <f>IFERROR(INDEX('CPU-GERAL'!$H$12:$H$2199,MATCH(A6552,'CPU-GERAL'!$B$12:$B$2199,0)),"NÃO ENCONTRADO")</f>
        <v>NÃO ENCONTRADO</v>
      </c>
      <c r="J6552" s="59" t="str">
        <f t="shared" si="102"/>
        <v/>
      </c>
    </row>
    <row r="6553" spans="1:10" x14ac:dyDescent="0.2">
      <c r="A6553" s="300">
        <v>103279</v>
      </c>
      <c r="B6553" s="301" t="s">
        <v>12603</v>
      </c>
      <c r="C6553" s="300" t="s">
        <v>49</v>
      </c>
      <c r="D6553" s="302">
        <v>0</v>
      </c>
      <c r="E6553" s="303"/>
      <c r="F6553" s="110" t="s">
        <v>14403</v>
      </c>
      <c r="G6553" s="126">
        <v>46023</v>
      </c>
      <c r="H6553" s="299" t="s">
        <v>15743</v>
      </c>
      <c r="I6553" s="197" t="str">
        <f>IFERROR(INDEX('CPU-GERAL'!$H$12:$H$2199,MATCH(A6553,'CPU-GERAL'!$B$12:$B$2199,0)),"NÃO ENCONTRADO")</f>
        <v>NÃO ENCONTRADO</v>
      </c>
      <c r="J6553" s="59" t="str">
        <f t="shared" si="102"/>
        <v/>
      </c>
    </row>
    <row r="6554" spans="1:10" x14ac:dyDescent="0.2">
      <c r="A6554" s="300">
        <v>103280</v>
      </c>
      <c r="B6554" s="301" t="s">
        <v>12604</v>
      </c>
      <c r="C6554" s="300" t="s">
        <v>49</v>
      </c>
      <c r="D6554" s="302">
        <v>0</v>
      </c>
      <c r="E6554" s="303"/>
      <c r="F6554" s="110" t="s">
        <v>14403</v>
      </c>
      <c r="G6554" s="126">
        <v>46023</v>
      </c>
      <c r="H6554" s="299" t="s">
        <v>15743</v>
      </c>
      <c r="I6554" s="197" t="str">
        <f>IFERROR(INDEX('CPU-GERAL'!$H$12:$H$2199,MATCH(A6554,'CPU-GERAL'!$B$12:$B$2199,0)),"NÃO ENCONTRADO")</f>
        <v>NÃO ENCONTRADO</v>
      </c>
      <c r="J6554" s="59" t="str">
        <f t="shared" si="102"/>
        <v/>
      </c>
    </row>
    <row r="6555" spans="1:10" x14ac:dyDescent="0.2">
      <c r="A6555" s="300">
        <v>103281</v>
      </c>
      <c r="B6555" s="301" t="s">
        <v>12605</v>
      </c>
      <c r="C6555" s="300" t="s">
        <v>49</v>
      </c>
      <c r="D6555" s="302">
        <v>0</v>
      </c>
      <c r="E6555" s="303"/>
      <c r="F6555" s="110" t="s">
        <v>14403</v>
      </c>
      <c r="G6555" s="126">
        <v>46023</v>
      </c>
      <c r="H6555" s="299" t="s">
        <v>15743</v>
      </c>
      <c r="I6555" s="197" t="str">
        <f>IFERROR(INDEX('CPU-GERAL'!$H$12:$H$2199,MATCH(A6555,'CPU-GERAL'!$B$12:$B$2199,0)),"NÃO ENCONTRADO")</f>
        <v>NÃO ENCONTRADO</v>
      </c>
      <c r="J6555" s="59" t="str">
        <f t="shared" si="102"/>
        <v/>
      </c>
    </row>
    <row r="6556" spans="1:10" x14ac:dyDescent="0.2">
      <c r="A6556" s="300">
        <v>103247</v>
      </c>
      <c r="B6556" s="301" t="s">
        <v>2077</v>
      </c>
      <c r="C6556" s="300" t="s">
        <v>49</v>
      </c>
      <c r="D6556" s="302">
        <v>2749.9</v>
      </c>
      <c r="E6556" s="303">
        <v>0.02</v>
      </c>
      <c r="F6556" s="110" t="s">
        <v>14403</v>
      </c>
      <c r="G6556" s="126">
        <v>46023</v>
      </c>
      <c r="H6556" s="299" t="s">
        <v>15743</v>
      </c>
      <c r="I6556" s="197" t="str">
        <f>IFERROR(INDEX('CPU-GERAL'!$H$12:$H$2199,MATCH(A6556,'CPU-GERAL'!$B$12:$B$2199,0)),"NÃO ENCONTRADO")</f>
        <v>NÃO ENCONTRADO</v>
      </c>
      <c r="J6556" s="59" t="str">
        <f t="shared" si="102"/>
        <v/>
      </c>
    </row>
    <row r="6557" spans="1:10" x14ac:dyDescent="0.2">
      <c r="A6557" s="300">
        <v>103250</v>
      </c>
      <c r="B6557" s="301" t="s">
        <v>2080</v>
      </c>
      <c r="C6557" s="300" t="s">
        <v>49</v>
      </c>
      <c r="D6557" s="302">
        <v>3990.98</v>
      </c>
      <c r="E6557" s="303">
        <v>0.01</v>
      </c>
      <c r="F6557" s="110" t="s">
        <v>14403</v>
      </c>
      <c r="G6557" s="126">
        <v>46023</v>
      </c>
      <c r="H6557" s="299" t="s">
        <v>15743</v>
      </c>
      <c r="I6557" s="197" t="str">
        <f>IFERROR(INDEX('CPU-GERAL'!$H$12:$H$2199,MATCH(A6557,'CPU-GERAL'!$B$12:$B$2199,0)),"NÃO ENCONTRADO")</f>
        <v>NÃO ENCONTRADO</v>
      </c>
      <c r="J6557" s="59" t="str">
        <f t="shared" si="102"/>
        <v/>
      </c>
    </row>
    <row r="6558" spans="1:10" x14ac:dyDescent="0.2">
      <c r="A6558" s="300">
        <v>103253</v>
      </c>
      <c r="B6558" s="301" t="s">
        <v>2083</v>
      </c>
      <c r="C6558" s="300" t="s">
        <v>49</v>
      </c>
      <c r="D6558" s="302">
        <v>5437.16</v>
      </c>
      <c r="E6558" s="303">
        <v>0.01</v>
      </c>
      <c r="F6558" s="110" t="s">
        <v>14403</v>
      </c>
      <c r="G6558" s="126">
        <v>46023</v>
      </c>
      <c r="H6558" s="299" t="s">
        <v>15743</v>
      </c>
      <c r="I6558" s="197" t="str">
        <f>IFERROR(INDEX('CPU-GERAL'!$H$12:$H$2199,MATCH(A6558,'CPU-GERAL'!$B$12:$B$2199,0)),"NÃO ENCONTRADO")</f>
        <v>NÃO ENCONTRADO</v>
      </c>
      <c r="J6558" s="59" t="str">
        <f t="shared" si="102"/>
        <v/>
      </c>
    </row>
    <row r="6559" spans="1:10" x14ac:dyDescent="0.2">
      <c r="A6559" s="300">
        <v>103244</v>
      </c>
      <c r="B6559" s="301" t="s">
        <v>2074</v>
      </c>
      <c r="C6559" s="300" t="s">
        <v>49</v>
      </c>
      <c r="D6559" s="302">
        <v>2478.58</v>
      </c>
      <c r="E6559" s="303">
        <v>0.02</v>
      </c>
      <c r="F6559" s="110" t="s">
        <v>14403</v>
      </c>
      <c r="G6559" s="126">
        <v>46023</v>
      </c>
      <c r="H6559" s="299" t="s">
        <v>15743</v>
      </c>
      <c r="I6559" s="197" t="str">
        <f>IFERROR(INDEX('CPU-GERAL'!$H$12:$H$2199,MATCH(A6559,'CPU-GERAL'!$B$12:$B$2199,0)),"NÃO ENCONTRADO")</f>
        <v>NÃO ENCONTRADO</v>
      </c>
      <c r="J6559" s="59" t="str">
        <f t="shared" si="102"/>
        <v/>
      </c>
    </row>
    <row r="6560" spans="1:10" x14ac:dyDescent="0.2">
      <c r="A6560" s="300">
        <v>103256</v>
      </c>
      <c r="B6560" s="301" t="s">
        <v>5121</v>
      </c>
      <c r="C6560" s="300" t="s">
        <v>49</v>
      </c>
      <c r="D6560" s="302">
        <v>10089.4</v>
      </c>
      <c r="E6560" s="303">
        <v>0.01</v>
      </c>
      <c r="F6560" s="110" t="s">
        <v>14403</v>
      </c>
      <c r="G6560" s="126">
        <v>46023</v>
      </c>
      <c r="H6560" s="299" t="s">
        <v>15743</v>
      </c>
      <c r="I6560" s="197" t="str">
        <f>IFERROR(INDEX('CPU-GERAL'!$H$12:$H$2199,MATCH(A6560,'CPU-GERAL'!$B$12:$B$2199,0)),"NÃO ENCONTRADO")</f>
        <v>NÃO ENCONTRADO</v>
      </c>
      <c r="J6560" s="59" t="str">
        <f t="shared" si="102"/>
        <v/>
      </c>
    </row>
    <row r="6561" spans="1:10" x14ac:dyDescent="0.2">
      <c r="A6561" s="300">
        <v>103258</v>
      </c>
      <c r="B6561" s="301" t="s">
        <v>5123</v>
      </c>
      <c r="C6561" s="300" t="s">
        <v>49</v>
      </c>
      <c r="D6561" s="302">
        <v>11278.62</v>
      </c>
      <c r="E6561" s="303">
        <v>0.01</v>
      </c>
      <c r="F6561" s="110" t="s">
        <v>14403</v>
      </c>
      <c r="G6561" s="126">
        <v>46023</v>
      </c>
      <c r="H6561" s="299" t="s">
        <v>15743</v>
      </c>
      <c r="I6561" s="197" t="str">
        <f>IFERROR(INDEX('CPU-GERAL'!$H$12:$H$2199,MATCH(A6561,'CPU-GERAL'!$B$12:$B$2199,0)),"NÃO ENCONTRADO")</f>
        <v>NÃO ENCONTRADO</v>
      </c>
      <c r="J6561" s="59" t="str">
        <f t="shared" si="102"/>
        <v/>
      </c>
    </row>
    <row r="6562" spans="1:10" x14ac:dyDescent="0.2">
      <c r="A6562" s="300">
        <v>103260</v>
      </c>
      <c r="B6562" s="301" t="s">
        <v>5125</v>
      </c>
      <c r="C6562" s="300" t="s">
        <v>49</v>
      </c>
      <c r="D6562" s="302">
        <v>6249.48</v>
      </c>
      <c r="E6562" s="303">
        <v>0.01</v>
      </c>
      <c r="F6562" s="110" t="s">
        <v>14403</v>
      </c>
      <c r="G6562" s="126">
        <v>46023</v>
      </c>
      <c r="H6562" s="299" t="s">
        <v>15743</v>
      </c>
      <c r="I6562" s="197" t="str">
        <f>IFERROR(INDEX('CPU-GERAL'!$H$12:$H$2199,MATCH(A6562,'CPU-GERAL'!$B$12:$B$2199,0)),"NÃO ENCONTRADO")</f>
        <v>NÃO ENCONTRADO</v>
      </c>
      <c r="J6562" s="59" t="str">
        <f t="shared" si="102"/>
        <v/>
      </c>
    </row>
    <row r="6563" spans="1:10" x14ac:dyDescent="0.2">
      <c r="A6563" s="300">
        <v>103261</v>
      </c>
      <c r="B6563" s="301" t="s">
        <v>5126</v>
      </c>
      <c r="C6563" s="300" t="s">
        <v>49</v>
      </c>
      <c r="D6563" s="302">
        <v>12723.77</v>
      </c>
      <c r="E6563" s="303">
        <v>0.01</v>
      </c>
      <c r="F6563" s="110" t="s">
        <v>14403</v>
      </c>
      <c r="G6563" s="126">
        <v>46023</v>
      </c>
      <c r="H6563" s="299" t="s">
        <v>15743</v>
      </c>
      <c r="I6563" s="197" t="str">
        <f>IFERROR(INDEX('CPU-GERAL'!$H$12:$H$2199,MATCH(A6563,'CPU-GERAL'!$B$12:$B$2199,0)),"NÃO ENCONTRADO")</f>
        <v>NÃO ENCONTRADO</v>
      </c>
      <c r="J6563" s="59" t="str">
        <f t="shared" si="102"/>
        <v/>
      </c>
    </row>
    <row r="6564" spans="1:10" x14ac:dyDescent="0.2">
      <c r="A6564" s="300">
        <v>103263</v>
      </c>
      <c r="B6564" s="301" t="s">
        <v>2086</v>
      </c>
      <c r="C6564" s="300" t="s">
        <v>49</v>
      </c>
      <c r="D6564" s="302">
        <v>17661.91</v>
      </c>
      <c r="E6564" s="303">
        <v>0.02</v>
      </c>
      <c r="F6564" s="110" t="s">
        <v>14403</v>
      </c>
      <c r="G6564" s="126">
        <v>46023</v>
      </c>
      <c r="H6564" s="299" t="s">
        <v>15743</v>
      </c>
      <c r="I6564" s="197" t="str">
        <f>IFERROR(INDEX('CPU-GERAL'!$H$12:$H$2199,MATCH(A6564,'CPU-GERAL'!$B$12:$B$2199,0)),"NÃO ENCONTRADO")</f>
        <v>NÃO ENCONTRADO</v>
      </c>
      <c r="J6564" s="59" t="str">
        <f t="shared" si="102"/>
        <v/>
      </c>
    </row>
    <row r="6565" spans="1:10" x14ac:dyDescent="0.2">
      <c r="A6565" s="300">
        <v>103265</v>
      </c>
      <c r="B6565" s="301" t="s">
        <v>2088</v>
      </c>
      <c r="C6565" s="300" t="s">
        <v>49</v>
      </c>
      <c r="D6565" s="302">
        <v>21289.07</v>
      </c>
      <c r="E6565" s="303">
        <v>0.01</v>
      </c>
      <c r="F6565" s="110" t="s">
        <v>14403</v>
      </c>
      <c r="G6565" s="126">
        <v>46023</v>
      </c>
      <c r="H6565" s="299" t="s">
        <v>15743</v>
      </c>
      <c r="I6565" s="197" t="str">
        <f>IFERROR(INDEX('CPU-GERAL'!$H$12:$H$2199,MATCH(A6565,'CPU-GERAL'!$B$12:$B$2199,0)),"NÃO ENCONTRADO")</f>
        <v>NÃO ENCONTRADO</v>
      </c>
      <c r="J6565" s="59" t="str">
        <f t="shared" si="102"/>
        <v/>
      </c>
    </row>
    <row r="6566" spans="1:10" x14ac:dyDescent="0.2">
      <c r="A6566" s="300">
        <v>103268</v>
      </c>
      <c r="B6566" s="301" t="s">
        <v>2091</v>
      </c>
      <c r="C6566" s="300" t="s">
        <v>49</v>
      </c>
      <c r="D6566" s="302">
        <v>7485.19</v>
      </c>
      <c r="E6566" s="303">
        <v>0.01</v>
      </c>
      <c r="F6566" s="110" t="s">
        <v>14403</v>
      </c>
      <c r="G6566" s="126">
        <v>46023</v>
      </c>
      <c r="H6566" s="299" t="s">
        <v>15743</v>
      </c>
      <c r="I6566" s="197" t="str">
        <f>IFERROR(INDEX('CPU-GERAL'!$H$12:$H$2199,MATCH(A6566,'CPU-GERAL'!$B$12:$B$2199,0)),"NÃO ENCONTRADO")</f>
        <v>NÃO ENCONTRADO</v>
      </c>
      <c r="J6566" s="59" t="str">
        <f t="shared" si="102"/>
        <v/>
      </c>
    </row>
    <row r="6567" spans="1:10" x14ac:dyDescent="0.2">
      <c r="A6567" s="300">
        <v>103270</v>
      </c>
      <c r="B6567" s="301" t="s">
        <v>2093</v>
      </c>
      <c r="C6567" s="300" t="s">
        <v>49</v>
      </c>
      <c r="D6567" s="302">
        <v>8044.95</v>
      </c>
      <c r="E6567" s="303">
        <v>0.01</v>
      </c>
      <c r="F6567" s="110" t="s">
        <v>14403</v>
      </c>
      <c r="G6567" s="126">
        <v>46023</v>
      </c>
      <c r="H6567" s="299" t="s">
        <v>15743</v>
      </c>
      <c r="I6567" s="197" t="str">
        <f>IFERROR(INDEX('CPU-GERAL'!$H$12:$H$2199,MATCH(A6567,'CPU-GERAL'!$B$12:$B$2199,0)),"NÃO ENCONTRADO")</f>
        <v>NÃO ENCONTRADO</v>
      </c>
      <c r="J6567" s="59" t="str">
        <f t="shared" si="102"/>
        <v/>
      </c>
    </row>
    <row r="6568" spans="1:10" x14ac:dyDescent="0.2">
      <c r="A6568" s="300">
        <v>103272</v>
      </c>
      <c r="B6568" s="301" t="s">
        <v>2095</v>
      </c>
      <c r="C6568" s="300" t="s">
        <v>49</v>
      </c>
      <c r="D6568" s="302">
        <v>11769.69</v>
      </c>
      <c r="E6568" s="303">
        <v>0.01</v>
      </c>
      <c r="F6568" s="110" t="s">
        <v>14403</v>
      </c>
      <c r="G6568" s="126">
        <v>46023</v>
      </c>
      <c r="H6568" s="299" t="s">
        <v>15743</v>
      </c>
      <c r="I6568" s="197" t="str">
        <f>IFERROR(INDEX('CPU-GERAL'!$H$12:$H$2199,MATCH(A6568,'CPU-GERAL'!$B$12:$B$2199,0)),"NÃO ENCONTRADO")</f>
        <v>NÃO ENCONTRADO</v>
      </c>
      <c r="J6568" s="59" t="str">
        <f t="shared" si="102"/>
        <v/>
      </c>
    </row>
    <row r="6569" spans="1:10" x14ac:dyDescent="0.2">
      <c r="A6569" s="300">
        <v>103274</v>
      </c>
      <c r="B6569" s="301" t="s">
        <v>2097</v>
      </c>
      <c r="C6569" s="300" t="s">
        <v>49</v>
      </c>
      <c r="D6569" s="302">
        <v>13866.23</v>
      </c>
      <c r="E6569" s="303">
        <v>0.02</v>
      </c>
      <c r="F6569" s="110" t="s">
        <v>14403</v>
      </c>
      <c r="G6569" s="126">
        <v>46023</v>
      </c>
      <c r="H6569" s="299" t="s">
        <v>15743</v>
      </c>
      <c r="I6569" s="197" t="str">
        <f>IFERROR(INDEX('CPU-GERAL'!$H$12:$H$2199,MATCH(A6569,'CPU-GERAL'!$B$12:$B$2199,0)),"NÃO ENCONTRADO")</f>
        <v>NÃO ENCONTRADO</v>
      </c>
      <c r="J6569" s="59" t="str">
        <f t="shared" si="102"/>
        <v/>
      </c>
    </row>
    <row r="6570" spans="1:10" x14ac:dyDescent="0.2">
      <c r="A6570" s="300">
        <v>103276</v>
      </c>
      <c r="B6570" s="301" t="s">
        <v>2099</v>
      </c>
      <c r="C6570" s="300" t="s">
        <v>49</v>
      </c>
      <c r="D6570" s="302">
        <v>14474.78</v>
      </c>
      <c r="E6570" s="303">
        <v>0.02</v>
      </c>
      <c r="F6570" s="110" t="s">
        <v>14403</v>
      </c>
      <c r="G6570" s="126">
        <v>46023</v>
      </c>
      <c r="H6570" s="299" t="s">
        <v>15743</v>
      </c>
      <c r="I6570" s="197" t="str">
        <f>IFERROR(INDEX('CPU-GERAL'!$H$12:$H$2199,MATCH(A6570,'CPU-GERAL'!$B$12:$B$2199,0)),"NÃO ENCONTRADO")</f>
        <v>NÃO ENCONTRADO</v>
      </c>
      <c r="J6570" s="59" t="str">
        <f t="shared" si="102"/>
        <v/>
      </c>
    </row>
    <row r="6571" spans="1:10" x14ac:dyDescent="0.2">
      <c r="A6571" s="300">
        <v>103267</v>
      </c>
      <c r="B6571" s="301" t="s">
        <v>2090</v>
      </c>
      <c r="C6571" s="300" t="s">
        <v>49</v>
      </c>
      <c r="D6571" s="302">
        <v>6307.82</v>
      </c>
      <c r="E6571" s="303">
        <v>0.01</v>
      </c>
      <c r="F6571" s="110" t="s">
        <v>14403</v>
      </c>
      <c r="G6571" s="126">
        <v>46023</v>
      </c>
      <c r="H6571" s="299" t="s">
        <v>15743</v>
      </c>
      <c r="I6571" s="197" t="str">
        <f>IFERROR(INDEX('CPU-GERAL'!$H$12:$H$2199,MATCH(A6571,'CPU-GERAL'!$B$12:$B$2199,0)),"NÃO ENCONTRADO")</f>
        <v>NÃO ENCONTRADO</v>
      </c>
      <c r="J6571" s="59" t="str">
        <f t="shared" si="102"/>
        <v/>
      </c>
    </row>
    <row r="6572" spans="1:10" x14ac:dyDescent="0.2">
      <c r="A6572" s="300">
        <v>103269</v>
      </c>
      <c r="B6572" s="301" t="s">
        <v>2092</v>
      </c>
      <c r="C6572" s="300" t="s">
        <v>49</v>
      </c>
      <c r="D6572" s="302">
        <v>7750.82</v>
      </c>
      <c r="E6572" s="303">
        <v>0.01</v>
      </c>
      <c r="F6572" s="110" t="s">
        <v>14403</v>
      </c>
      <c r="G6572" s="126">
        <v>46023</v>
      </c>
      <c r="H6572" s="299" t="s">
        <v>15743</v>
      </c>
      <c r="I6572" s="197" t="str">
        <f>IFERROR(INDEX('CPU-GERAL'!$H$12:$H$2199,MATCH(A6572,'CPU-GERAL'!$B$12:$B$2199,0)),"NÃO ENCONTRADO")</f>
        <v>NÃO ENCONTRADO</v>
      </c>
      <c r="J6572" s="59" t="str">
        <f t="shared" si="102"/>
        <v/>
      </c>
    </row>
    <row r="6573" spans="1:10" x14ac:dyDescent="0.2">
      <c r="A6573" s="300">
        <v>103271</v>
      </c>
      <c r="B6573" s="301" t="s">
        <v>2094</v>
      </c>
      <c r="C6573" s="300" t="s">
        <v>49</v>
      </c>
      <c r="D6573" s="302">
        <v>11395.66</v>
      </c>
      <c r="E6573" s="303">
        <v>0.01</v>
      </c>
      <c r="F6573" s="110" t="s">
        <v>14403</v>
      </c>
      <c r="G6573" s="126">
        <v>46023</v>
      </c>
      <c r="H6573" s="299" t="s">
        <v>15743</v>
      </c>
      <c r="I6573" s="197" t="str">
        <f>IFERROR(INDEX('CPU-GERAL'!$H$12:$H$2199,MATCH(A6573,'CPU-GERAL'!$B$12:$B$2199,0)),"NÃO ENCONTRADO")</f>
        <v>NÃO ENCONTRADO</v>
      </c>
      <c r="J6573" s="59" t="str">
        <f t="shared" si="102"/>
        <v/>
      </c>
    </row>
    <row r="6574" spans="1:10" x14ac:dyDescent="0.2">
      <c r="A6574" s="300">
        <v>103273</v>
      </c>
      <c r="B6574" s="301" t="s">
        <v>2096</v>
      </c>
      <c r="C6574" s="300" t="s">
        <v>49</v>
      </c>
      <c r="D6574" s="302">
        <v>12107.11</v>
      </c>
      <c r="E6574" s="303">
        <v>0.03</v>
      </c>
      <c r="F6574" s="110" t="s">
        <v>14403</v>
      </c>
      <c r="G6574" s="126">
        <v>46023</v>
      </c>
      <c r="H6574" s="299" t="s">
        <v>15743</v>
      </c>
      <c r="I6574" s="197" t="str">
        <f>IFERROR(INDEX('CPU-GERAL'!$H$12:$H$2199,MATCH(A6574,'CPU-GERAL'!$B$12:$B$2199,0)),"NÃO ENCONTRADO")</f>
        <v>NÃO ENCONTRADO</v>
      </c>
      <c r="J6574" s="59" t="str">
        <f t="shared" si="102"/>
        <v/>
      </c>
    </row>
    <row r="6575" spans="1:10" x14ac:dyDescent="0.2">
      <c r="A6575" s="300">
        <v>103275</v>
      </c>
      <c r="B6575" s="301" t="s">
        <v>2098</v>
      </c>
      <c r="C6575" s="300" t="s">
        <v>49</v>
      </c>
      <c r="D6575" s="302">
        <v>13794.41</v>
      </c>
      <c r="E6575" s="303">
        <v>0.02</v>
      </c>
      <c r="F6575" s="110" t="s">
        <v>14403</v>
      </c>
      <c r="G6575" s="126">
        <v>46023</v>
      </c>
      <c r="H6575" s="299" t="s">
        <v>15743</v>
      </c>
      <c r="I6575" s="197" t="str">
        <f>IFERROR(INDEX('CPU-GERAL'!$H$12:$H$2199,MATCH(A6575,'CPU-GERAL'!$B$12:$B$2199,0)),"NÃO ENCONTRADO")</f>
        <v>NÃO ENCONTRADO</v>
      </c>
      <c r="J6575" s="59" t="str">
        <f t="shared" si="102"/>
        <v/>
      </c>
    </row>
    <row r="6576" spans="1:10" x14ac:dyDescent="0.2">
      <c r="A6576" s="300">
        <v>103248</v>
      </c>
      <c r="B6576" s="301" t="s">
        <v>2078</v>
      </c>
      <c r="C6576" s="300" t="s">
        <v>49</v>
      </c>
      <c r="D6576" s="302">
        <v>2248.86</v>
      </c>
      <c r="E6576" s="303">
        <v>0.02</v>
      </c>
      <c r="F6576" s="110" t="s">
        <v>14403</v>
      </c>
      <c r="G6576" s="126">
        <v>46023</v>
      </c>
      <c r="H6576" s="299" t="s">
        <v>15743</v>
      </c>
      <c r="I6576" s="197" t="str">
        <f>IFERROR(INDEX('CPU-GERAL'!$H$12:$H$2199,MATCH(A6576,'CPU-GERAL'!$B$12:$B$2199,0)),"NÃO ENCONTRADO")</f>
        <v>NÃO ENCONTRADO</v>
      </c>
      <c r="J6576" s="59" t="str">
        <f t="shared" si="102"/>
        <v/>
      </c>
    </row>
    <row r="6577" spans="1:10" x14ac:dyDescent="0.2">
      <c r="A6577" s="300">
        <v>103249</v>
      </c>
      <c r="B6577" s="301" t="s">
        <v>2079</v>
      </c>
      <c r="C6577" s="300" t="s">
        <v>49</v>
      </c>
      <c r="D6577" s="302">
        <v>2415.34</v>
      </c>
      <c r="E6577" s="303">
        <v>0.02</v>
      </c>
      <c r="F6577" s="110" t="s">
        <v>14403</v>
      </c>
      <c r="G6577" s="126">
        <v>46023</v>
      </c>
      <c r="H6577" s="299" t="s">
        <v>15743</v>
      </c>
      <c r="I6577" s="197" t="str">
        <f>IFERROR(INDEX('CPU-GERAL'!$H$12:$H$2199,MATCH(A6577,'CPU-GERAL'!$B$12:$B$2199,0)),"NÃO ENCONTRADO")</f>
        <v>NÃO ENCONTRADO</v>
      </c>
      <c r="J6577" s="59" t="str">
        <f t="shared" si="102"/>
        <v/>
      </c>
    </row>
    <row r="6578" spans="1:10" x14ac:dyDescent="0.2">
      <c r="A6578" s="300">
        <v>103251</v>
      </c>
      <c r="B6578" s="301" t="s">
        <v>2081</v>
      </c>
      <c r="C6578" s="300" t="s">
        <v>49</v>
      </c>
      <c r="D6578" s="302">
        <v>3154.16</v>
      </c>
      <c r="E6578" s="303">
        <v>0.02</v>
      </c>
      <c r="F6578" s="110" t="s">
        <v>14403</v>
      </c>
      <c r="G6578" s="126">
        <v>46023</v>
      </c>
      <c r="H6578" s="299" t="s">
        <v>15743</v>
      </c>
      <c r="I6578" s="197" t="str">
        <f>IFERROR(INDEX('CPU-GERAL'!$H$12:$H$2199,MATCH(A6578,'CPU-GERAL'!$B$12:$B$2199,0)),"NÃO ENCONTRADO")</f>
        <v>NÃO ENCONTRADO</v>
      </c>
      <c r="J6578" s="59" t="str">
        <f t="shared" si="102"/>
        <v/>
      </c>
    </row>
    <row r="6579" spans="1:10" x14ac:dyDescent="0.2">
      <c r="A6579" s="300">
        <v>103252</v>
      </c>
      <c r="B6579" s="301" t="s">
        <v>2082</v>
      </c>
      <c r="C6579" s="300" t="s">
        <v>49</v>
      </c>
      <c r="D6579" s="302">
        <v>3491.63</v>
      </c>
      <c r="E6579" s="303">
        <v>0.01</v>
      </c>
      <c r="F6579" s="110" t="s">
        <v>14403</v>
      </c>
      <c r="G6579" s="126">
        <v>46023</v>
      </c>
      <c r="H6579" s="299" t="s">
        <v>15743</v>
      </c>
      <c r="I6579" s="197" t="str">
        <f>IFERROR(INDEX('CPU-GERAL'!$H$12:$H$2199,MATCH(A6579,'CPU-GERAL'!$B$12:$B$2199,0)),"NÃO ENCONTRADO")</f>
        <v>NÃO ENCONTRADO</v>
      </c>
      <c r="J6579" s="59" t="str">
        <f t="shared" si="102"/>
        <v/>
      </c>
    </row>
    <row r="6580" spans="1:10" x14ac:dyDescent="0.2">
      <c r="A6580" s="300">
        <v>103254</v>
      </c>
      <c r="B6580" s="301" t="s">
        <v>2084</v>
      </c>
      <c r="C6580" s="300" t="s">
        <v>49</v>
      </c>
      <c r="D6580" s="302">
        <v>4069.06</v>
      </c>
      <c r="E6580" s="303">
        <v>0.01</v>
      </c>
      <c r="F6580" s="110" t="s">
        <v>14403</v>
      </c>
      <c r="G6580" s="126">
        <v>46023</v>
      </c>
      <c r="H6580" s="299" t="s">
        <v>15743</v>
      </c>
      <c r="I6580" s="197" t="str">
        <f>IFERROR(INDEX('CPU-GERAL'!$H$12:$H$2199,MATCH(A6580,'CPU-GERAL'!$B$12:$B$2199,0)),"NÃO ENCONTRADO")</f>
        <v>NÃO ENCONTRADO</v>
      </c>
      <c r="J6580" s="59" t="str">
        <f t="shared" si="102"/>
        <v/>
      </c>
    </row>
    <row r="6581" spans="1:10" x14ac:dyDescent="0.2">
      <c r="A6581" s="300">
        <v>103255</v>
      </c>
      <c r="B6581" s="301" t="s">
        <v>2085</v>
      </c>
      <c r="C6581" s="300" t="s">
        <v>49</v>
      </c>
      <c r="D6581" s="302">
        <v>4551.76</v>
      </c>
      <c r="E6581" s="303">
        <v>0.01</v>
      </c>
      <c r="F6581" s="110" t="s">
        <v>14403</v>
      </c>
      <c r="G6581" s="126">
        <v>46023</v>
      </c>
      <c r="H6581" s="299" t="s">
        <v>15743</v>
      </c>
      <c r="I6581" s="197" t="str">
        <f>IFERROR(INDEX('CPU-GERAL'!$H$12:$H$2199,MATCH(A6581,'CPU-GERAL'!$B$12:$B$2199,0)),"NÃO ENCONTRADO")</f>
        <v>NÃO ENCONTRADO</v>
      </c>
      <c r="J6581" s="59" t="str">
        <f t="shared" si="102"/>
        <v/>
      </c>
    </row>
    <row r="6582" spans="1:10" x14ac:dyDescent="0.2">
      <c r="A6582" s="300">
        <v>103245</v>
      </c>
      <c r="B6582" s="301" t="s">
        <v>2075</v>
      </c>
      <c r="C6582" s="300" t="s">
        <v>49</v>
      </c>
      <c r="D6582" s="302">
        <v>1956.94</v>
      </c>
      <c r="E6582" s="303">
        <v>0.03</v>
      </c>
      <c r="F6582" s="110" t="s">
        <v>14403</v>
      </c>
      <c r="G6582" s="126">
        <v>46023</v>
      </c>
      <c r="H6582" s="299" t="s">
        <v>15743</v>
      </c>
      <c r="I6582" s="197" t="str">
        <f>IFERROR(INDEX('CPU-GERAL'!$H$12:$H$2199,MATCH(A6582,'CPU-GERAL'!$B$12:$B$2199,0)),"NÃO ENCONTRADO")</f>
        <v>NÃO ENCONTRADO</v>
      </c>
      <c r="J6582" s="59" t="str">
        <f t="shared" si="102"/>
        <v/>
      </c>
    </row>
    <row r="6583" spans="1:10" x14ac:dyDescent="0.2">
      <c r="A6583" s="300">
        <v>103246</v>
      </c>
      <c r="B6583" s="301" t="s">
        <v>2076</v>
      </c>
      <c r="C6583" s="300" t="s">
        <v>49</v>
      </c>
      <c r="D6583" s="302">
        <v>2133.35</v>
      </c>
      <c r="E6583" s="303">
        <v>0.02</v>
      </c>
      <c r="F6583" s="110" t="s">
        <v>14403</v>
      </c>
      <c r="G6583" s="126">
        <v>46023</v>
      </c>
      <c r="H6583" s="299" t="s">
        <v>15743</v>
      </c>
      <c r="I6583" s="197" t="str">
        <f>IFERROR(INDEX('CPU-GERAL'!$H$12:$H$2199,MATCH(A6583,'CPU-GERAL'!$B$12:$B$2199,0)),"NÃO ENCONTRADO")</f>
        <v>NÃO ENCONTRADO</v>
      </c>
      <c r="J6583" s="59" t="str">
        <f t="shared" si="102"/>
        <v/>
      </c>
    </row>
    <row r="6584" spans="1:10" x14ac:dyDescent="0.2">
      <c r="A6584" s="300">
        <v>103257</v>
      </c>
      <c r="B6584" s="301" t="s">
        <v>5122</v>
      </c>
      <c r="C6584" s="300" t="s">
        <v>49</v>
      </c>
      <c r="D6584" s="302">
        <v>5771.49</v>
      </c>
      <c r="E6584" s="303">
        <v>0.01</v>
      </c>
      <c r="F6584" s="110" t="s">
        <v>14403</v>
      </c>
      <c r="G6584" s="126">
        <v>46023</v>
      </c>
      <c r="H6584" s="299" t="s">
        <v>15743</v>
      </c>
      <c r="I6584" s="197" t="str">
        <f>IFERROR(INDEX('CPU-GERAL'!$H$12:$H$2199,MATCH(A6584,'CPU-GERAL'!$B$12:$B$2199,0)),"NÃO ENCONTRADO")</f>
        <v>NÃO ENCONTRADO</v>
      </c>
      <c r="J6584" s="59" t="str">
        <f t="shared" si="102"/>
        <v/>
      </c>
    </row>
    <row r="6585" spans="1:10" x14ac:dyDescent="0.2">
      <c r="A6585" s="300">
        <v>103259</v>
      </c>
      <c r="B6585" s="301" t="s">
        <v>5124</v>
      </c>
      <c r="C6585" s="300" t="s">
        <v>49</v>
      </c>
      <c r="D6585" s="302">
        <v>6084.18</v>
      </c>
      <c r="E6585" s="303">
        <v>0.01</v>
      </c>
      <c r="F6585" s="110" t="s">
        <v>14403</v>
      </c>
      <c r="G6585" s="126">
        <v>46023</v>
      </c>
      <c r="H6585" s="299" t="s">
        <v>15743</v>
      </c>
      <c r="I6585" s="197" t="str">
        <f>IFERROR(INDEX('CPU-GERAL'!$H$12:$H$2199,MATCH(A6585,'CPU-GERAL'!$B$12:$B$2199,0)),"NÃO ENCONTRADO")</f>
        <v>NÃO ENCONTRADO</v>
      </c>
      <c r="J6585" s="59" t="str">
        <f t="shared" si="102"/>
        <v/>
      </c>
    </row>
    <row r="6586" spans="1:10" x14ac:dyDescent="0.2">
      <c r="A6586" s="300">
        <v>103262</v>
      </c>
      <c r="B6586" s="301" t="s">
        <v>5127</v>
      </c>
      <c r="C6586" s="300" t="s">
        <v>49</v>
      </c>
      <c r="D6586" s="302">
        <v>7990.93</v>
      </c>
      <c r="E6586" s="303">
        <v>0.01</v>
      </c>
      <c r="F6586" s="110" t="s">
        <v>14403</v>
      </c>
      <c r="G6586" s="126">
        <v>46023</v>
      </c>
      <c r="H6586" s="299" t="s">
        <v>15743</v>
      </c>
      <c r="I6586" s="197" t="str">
        <f>IFERROR(INDEX('CPU-GERAL'!$H$12:$H$2199,MATCH(A6586,'CPU-GERAL'!$B$12:$B$2199,0)),"NÃO ENCONTRADO")</f>
        <v>NÃO ENCONTRADO</v>
      </c>
      <c r="J6586" s="59" t="str">
        <f t="shared" si="102"/>
        <v/>
      </c>
    </row>
    <row r="6587" spans="1:10" x14ac:dyDescent="0.2">
      <c r="A6587" s="300">
        <v>103264</v>
      </c>
      <c r="B6587" s="301" t="s">
        <v>2087</v>
      </c>
      <c r="C6587" s="300" t="s">
        <v>49</v>
      </c>
      <c r="D6587" s="302">
        <v>9912.9</v>
      </c>
      <c r="E6587" s="303">
        <v>0.03</v>
      </c>
      <c r="F6587" s="110" t="s">
        <v>14403</v>
      </c>
      <c r="G6587" s="126">
        <v>46023</v>
      </c>
      <c r="H6587" s="299" t="s">
        <v>15743</v>
      </c>
      <c r="I6587" s="197" t="str">
        <f>IFERROR(INDEX('CPU-GERAL'!$H$12:$H$2199,MATCH(A6587,'CPU-GERAL'!$B$12:$B$2199,0)),"NÃO ENCONTRADO")</f>
        <v>NÃO ENCONTRADO</v>
      </c>
      <c r="J6587" s="59" t="str">
        <f t="shared" si="102"/>
        <v/>
      </c>
    </row>
    <row r="6588" spans="1:10" x14ac:dyDescent="0.2">
      <c r="A6588" s="300">
        <v>103266</v>
      </c>
      <c r="B6588" s="301" t="s">
        <v>2089</v>
      </c>
      <c r="C6588" s="300" t="s">
        <v>49</v>
      </c>
      <c r="D6588" s="302">
        <v>11068.78</v>
      </c>
      <c r="E6588" s="303">
        <v>0.03</v>
      </c>
      <c r="F6588" s="110" t="s">
        <v>14403</v>
      </c>
      <c r="G6588" s="126">
        <v>46023</v>
      </c>
      <c r="H6588" s="299" t="s">
        <v>15743</v>
      </c>
      <c r="I6588" s="197" t="str">
        <f>IFERROR(INDEX('CPU-GERAL'!$H$12:$H$2199,MATCH(A6588,'CPU-GERAL'!$B$12:$B$2199,0)),"NÃO ENCONTRADO")</f>
        <v>NÃO ENCONTRADO</v>
      </c>
      <c r="J6588" s="59" t="str">
        <f t="shared" si="102"/>
        <v/>
      </c>
    </row>
    <row r="6589" spans="1:10" x14ac:dyDescent="0.2">
      <c r="A6589" s="300">
        <v>103277</v>
      </c>
      <c r="B6589" s="301" t="s">
        <v>2100</v>
      </c>
      <c r="C6589" s="300" t="s">
        <v>49</v>
      </c>
      <c r="D6589" s="302">
        <v>26707.360000000001</v>
      </c>
      <c r="E6589" s="303">
        <v>0.02</v>
      </c>
      <c r="F6589" s="110" t="s">
        <v>14403</v>
      </c>
      <c r="G6589" s="126">
        <v>46023</v>
      </c>
      <c r="H6589" s="299" t="s">
        <v>15743</v>
      </c>
      <c r="I6589" s="197" t="str">
        <f>IFERROR(INDEX('CPU-GERAL'!$H$12:$H$2199,MATCH(A6589,'CPU-GERAL'!$B$12:$B$2199,0)),"NÃO ENCONTRADO")</f>
        <v>NÃO ENCONTRADO</v>
      </c>
      <c r="J6589" s="59" t="str">
        <f t="shared" si="102"/>
        <v/>
      </c>
    </row>
    <row r="6590" spans="1:10" x14ac:dyDescent="0.2">
      <c r="A6590" s="300">
        <v>103278</v>
      </c>
      <c r="B6590" s="301" t="s">
        <v>2101</v>
      </c>
      <c r="C6590" s="300" t="s">
        <v>49</v>
      </c>
      <c r="D6590" s="302">
        <v>34183.199999999997</v>
      </c>
      <c r="E6590" s="303">
        <v>0.02</v>
      </c>
      <c r="F6590" s="110" t="s">
        <v>14403</v>
      </c>
      <c r="G6590" s="126">
        <v>46023</v>
      </c>
      <c r="H6590" s="299" t="s">
        <v>15743</v>
      </c>
      <c r="I6590" s="197" t="str">
        <f>IFERROR(INDEX('CPU-GERAL'!$H$12:$H$2199,MATCH(A6590,'CPU-GERAL'!$B$12:$B$2199,0)),"NÃO ENCONTRADO")</f>
        <v>NÃO ENCONTRADO</v>
      </c>
      <c r="J6590" s="59" t="str">
        <f t="shared" si="102"/>
        <v/>
      </c>
    </row>
    <row r="6591" spans="1:10" x14ac:dyDescent="0.2">
      <c r="A6591" s="300">
        <v>103285</v>
      </c>
      <c r="B6591" s="301" t="s">
        <v>12606</v>
      </c>
      <c r="C6591" s="300" t="s">
        <v>49</v>
      </c>
      <c r="D6591" s="302">
        <v>0</v>
      </c>
      <c r="E6591" s="303"/>
      <c r="F6591" s="110" t="s">
        <v>14403</v>
      </c>
      <c r="G6591" s="126">
        <v>46023</v>
      </c>
      <c r="H6591" s="299" t="s">
        <v>15743</v>
      </c>
      <c r="I6591" s="197" t="str">
        <f>IFERROR(INDEX('CPU-GERAL'!$H$12:$H$2199,MATCH(A6591,'CPU-GERAL'!$B$12:$B$2199,0)),"NÃO ENCONTRADO")</f>
        <v>NÃO ENCONTRADO</v>
      </c>
      <c r="J6591" s="59" t="str">
        <f t="shared" si="102"/>
        <v/>
      </c>
    </row>
    <row r="6592" spans="1:10" x14ac:dyDescent="0.2">
      <c r="A6592" s="300">
        <v>103286</v>
      </c>
      <c r="B6592" s="301" t="s">
        <v>12607</v>
      </c>
      <c r="C6592" s="300" t="s">
        <v>49</v>
      </c>
      <c r="D6592" s="302">
        <v>0</v>
      </c>
      <c r="E6592" s="303"/>
      <c r="F6592" s="110" t="s">
        <v>14403</v>
      </c>
      <c r="G6592" s="126">
        <v>46023</v>
      </c>
      <c r="H6592" s="299" t="s">
        <v>15743</v>
      </c>
      <c r="I6592" s="197" t="str">
        <f>IFERROR(INDEX('CPU-GERAL'!$H$12:$H$2199,MATCH(A6592,'CPU-GERAL'!$B$12:$B$2199,0)),"NÃO ENCONTRADO")</f>
        <v>NÃO ENCONTRADO</v>
      </c>
      <c r="J6592" s="59" t="str">
        <f t="shared" si="102"/>
        <v/>
      </c>
    </row>
    <row r="6593" spans="1:10" x14ac:dyDescent="0.2">
      <c r="A6593" s="300">
        <v>103287</v>
      </c>
      <c r="B6593" s="301" t="s">
        <v>12608</v>
      </c>
      <c r="C6593" s="300" t="s">
        <v>49</v>
      </c>
      <c r="D6593" s="302">
        <v>0</v>
      </c>
      <c r="E6593" s="303"/>
      <c r="F6593" s="110" t="s">
        <v>14403</v>
      </c>
      <c r="G6593" s="126">
        <v>46023</v>
      </c>
      <c r="H6593" s="299" t="s">
        <v>15743</v>
      </c>
      <c r="I6593" s="197" t="str">
        <f>IFERROR(INDEX('CPU-GERAL'!$H$12:$H$2199,MATCH(A6593,'CPU-GERAL'!$B$12:$B$2199,0)),"NÃO ENCONTRADO")</f>
        <v>NÃO ENCONTRADO</v>
      </c>
      <c r="J6593" s="59" t="str">
        <f t="shared" si="102"/>
        <v/>
      </c>
    </row>
    <row r="6594" spans="1:10" x14ac:dyDescent="0.2">
      <c r="A6594" s="300">
        <v>103288</v>
      </c>
      <c r="B6594" s="301" t="s">
        <v>2102</v>
      </c>
      <c r="C6594" s="300" t="s">
        <v>49</v>
      </c>
      <c r="D6594" s="302">
        <v>17.579999999999998</v>
      </c>
      <c r="E6594" s="303">
        <v>0</v>
      </c>
      <c r="F6594" s="110" t="s">
        <v>14403</v>
      </c>
      <c r="G6594" s="126">
        <v>46023</v>
      </c>
      <c r="H6594" s="299" t="s">
        <v>15743</v>
      </c>
      <c r="I6594" s="197" t="str">
        <f>IFERROR(INDEX('CPU-GERAL'!$H$12:$H$2199,MATCH(A6594,'CPU-GERAL'!$B$12:$B$2199,0)),"NÃO ENCONTRADO")</f>
        <v>NÃO ENCONTRADO</v>
      </c>
      <c r="J6594" s="59" t="str">
        <f t="shared" si="102"/>
        <v/>
      </c>
    </row>
    <row r="6595" spans="1:10" x14ac:dyDescent="0.2">
      <c r="A6595" s="300">
        <v>103291</v>
      </c>
      <c r="B6595" s="301" t="s">
        <v>11232</v>
      </c>
      <c r="C6595" s="300" t="s">
        <v>18</v>
      </c>
      <c r="D6595" s="302">
        <v>92.88</v>
      </c>
      <c r="E6595" s="303">
        <v>0.12</v>
      </c>
      <c r="F6595" s="110" t="s">
        <v>14403</v>
      </c>
      <c r="G6595" s="126">
        <v>46023</v>
      </c>
      <c r="H6595" s="299" t="s">
        <v>15743</v>
      </c>
      <c r="I6595" s="197" t="str">
        <f>IFERROR(INDEX('CPU-GERAL'!$H$12:$H$2199,MATCH(A6595,'CPU-GERAL'!$B$12:$B$2199,0)),"NÃO ENCONTRADO")</f>
        <v>NÃO ENCONTRADO</v>
      </c>
      <c r="J6595" s="59" t="str">
        <f t="shared" si="102"/>
        <v/>
      </c>
    </row>
    <row r="6596" spans="1:10" x14ac:dyDescent="0.2">
      <c r="A6596" s="300">
        <v>103289</v>
      </c>
      <c r="B6596" s="301" t="s">
        <v>11233</v>
      </c>
      <c r="C6596" s="300" t="s">
        <v>18</v>
      </c>
      <c r="D6596" s="302">
        <v>46.49</v>
      </c>
      <c r="E6596" s="303">
        <v>0.1</v>
      </c>
      <c r="F6596" s="110" t="s">
        <v>14403</v>
      </c>
      <c r="G6596" s="126">
        <v>46023</v>
      </c>
      <c r="H6596" s="299" t="s">
        <v>15743</v>
      </c>
      <c r="I6596" s="197" t="str">
        <f>IFERROR(INDEX('CPU-GERAL'!$H$12:$H$2199,MATCH(A6596,'CPU-GERAL'!$B$12:$B$2199,0)),"NÃO ENCONTRADO")</f>
        <v>NÃO ENCONTRADO</v>
      </c>
      <c r="J6596" s="59" t="str">
        <f t="shared" ref="J6596:J6659" si="103">IF(I6596&lt;&gt;"NÃO ENCONTRADO",IF(D6596=I6596,"IGUAL A CPU",I6596-D6596),"")</f>
        <v/>
      </c>
    </row>
    <row r="6597" spans="1:10" x14ac:dyDescent="0.2">
      <c r="A6597" s="300">
        <v>103290</v>
      </c>
      <c r="B6597" s="301" t="s">
        <v>11234</v>
      </c>
      <c r="C6597" s="300" t="s">
        <v>18</v>
      </c>
      <c r="D6597" s="302">
        <v>71.86</v>
      </c>
      <c r="E6597" s="303">
        <v>0.14000000000000001</v>
      </c>
      <c r="F6597" s="110" t="s">
        <v>14403</v>
      </c>
      <c r="G6597" s="126">
        <v>46023</v>
      </c>
      <c r="H6597" s="299" t="s">
        <v>15743</v>
      </c>
      <c r="I6597" s="197" t="str">
        <f>IFERROR(INDEX('CPU-GERAL'!$H$12:$H$2199,MATCH(A6597,'CPU-GERAL'!$B$12:$B$2199,0)),"NÃO ENCONTRADO")</f>
        <v>NÃO ENCONTRADO</v>
      </c>
      <c r="J6597" s="59" t="str">
        <f t="shared" si="103"/>
        <v/>
      </c>
    </row>
    <row r="6598" spans="1:10" x14ac:dyDescent="0.2">
      <c r="A6598" s="300">
        <v>103292</v>
      </c>
      <c r="B6598" s="301" t="s">
        <v>11235</v>
      </c>
      <c r="C6598" s="300" t="s">
        <v>18</v>
      </c>
      <c r="D6598" s="302">
        <v>113.57</v>
      </c>
      <c r="E6598" s="303">
        <v>0.12</v>
      </c>
      <c r="F6598" s="110" t="s">
        <v>14403</v>
      </c>
      <c r="G6598" s="126">
        <v>46023</v>
      </c>
      <c r="H6598" s="299" t="s">
        <v>15743</v>
      </c>
      <c r="I6598" s="197" t="str">
        <f>IFERROR(INDEX('CPU-GERAL'!$H$12:$H$2199,MATCH(A6598,'CPU-GERAL'!$B$12:$B$2199,0)),"NÃO ENCONTRADO")</f>
        <v>NÃO ENCONTRADO</v>
      </c>
      <c r="J6598" s="59" t="str">
        <f t="shared" si="103"/>
        <v/>
      </c>
    </row>
    <row r="6599" spans="1:10" x14ac:dyDescent="0.2">
      <c r="A6599" s="300">
        <v>106044</v>
      </c>
      <c r="B6599" s="301" t="s">
        <v>11236</v>
      </c>
      <c r="C6599" s="300" t="s">
        <v>49</v>
      </c>
      <c r="D6599" s="302">
        <v>78.3</v>
      </c>
      <c r="E6599" s="303">
        <v>0</v>
      </c>
      <c r="F6599" s="110" t="s">
        <v>14403</v>
      </c>
      <c r="G6599" s="126">
        <v>46023</v>
      </c>
      <c r="H6599" s="299" t="s">
        <v>15743</v>
      </c>
      <c r="I6599" s="197" t="str">
        <f>IFERROR(INDEX('CPU-GERAL'!$H$12:$H$2199,MATCH(A6599,'CPU-GERAL'!$B$12:$B$2199,0)),"NÃO ENCONTRADO")</f>
        <v>NÃO ENCONTRADO</v>
      </c>
      <c r="J6599" s="59" t="str">
        <f t="shared" si="103"/>
        <v/>
      </c>
    </row>
    <row r="6600" spans="1:10" x14ac:dyDescent="0.2">
      <c r="A6600" s="300">
        <v>106045</v>
      </c>
      <c r="B6600" s="301" t="s">
        <v>11237</v>
      </c>
      <c r="C6600" s="300" t="s">
        <v>49</v>
      </c>
      <c r="D6600" s="302">
        <v>199.89</v>
      </c>
      <c r="E6600" s="303">
        <v>0</v>
      </c>
      <c r="F6600" s="110" t="s">
        <v>14403</v>
      </c>
      <c r="G6600" s="126">
        <v>46023</v>
      </c>
      <c r="H6600" s="299" t="s">
        <v>15743</v>
      </c>
      <c r="I6600" s="197" t="str">
        <f>IFERROR(INDEX('CPU-GERAL'!$H$12:$H$2199,MATCH(A6600,'CPU-GERAL'!$B$12:$B$2199,0)),"NÃO ENCONTRADO")</f>
        <v>NÃO ENCONTRADO</v>
      </c>
      <c r="J6600" s="59" t="str">
        <f t="shared" si="103"/>
        <v/>
      </c>
    </row>
    <row r="6601" spans="1:10" x14ac:dyDescent="0.2">
      <c r="A6601" s="300">
        <v>106042</v>
      </c>
      <c r="B6601" s="301" t="s">
        <v>11238</v>
      </c>
      <c r="C6601" s="300" t="s">
        <v>49</v>
      </c>
      <c r="D6601" s="302">
        <v>81.48</v>
      </c>
      <c r="E6601" s="303">
        <v>0</v>
      </c>
      <c r="F6601" s="110" t="s">
        <v>14403</v>
      </c>
      <c r="G6601" s="126">
        <v>46023</v>
      </c>
      <c r="H6601" s="299" t="s">
        <v>15743</v>
      </c>
      <c r="I6601" s="197" t="str">
        <f>IFERROR(INDEX('CPU-GERAL'!$H$12:$H$2199,MATCH(A6601,'CPU-GERAL'!$B$12:$B$2199,0)),"NÃO ENCONTRADO")</f>
        <v>NÃO ENCONTRADO</v>
      </c>
      <c r="J6601" s="59" t="str">
        <f t="shared" si="103"/>
        <v/>
      </c>
    </row>
    <row r="6602" spans="1:10" x14ac:dyDescent="0.2">
      <c r="A6602" s="300">
        <v>106043</v>
      </c>
      <c r="B6602" s="301" t="s">
        <v>11239</v>
      </c>
      <c r="C6602" s="300" t="s">
        <v>49</v>
      </c>
      <c r="D6602" s="302">
        <v>170.57</v>
      </c>
      <c r="E6602" s="303">
        <v>0</v>
      </c>
      <c r="F6602" s="110" t="s">
        <v>14403</v>
      </c>
      <c r="G6602" s="126">
        <v>46023</v>
      </c>
      <c r="H6602" s="299" t="s">
        <v>15743</v>
      </c>
      <c r="I6602" s="197" t="str">
        <f>IFERROR(INDEX('CPU-GERAL'!$H$12:$H$2199,MATCH(A6602,'CPU-GERAL'!$B$12:$B$2199,0)),"NÃO ENCONTRADO")</f>
        <v>NÃO ENCONTRADO</v>
      </c>
      <c r="J6602" s="59" t="str">
        <f t="shared" si="103"/>
        <v/>
      </c>
    </row>
    <row r="6603" spans="1:10" x14ac:dyDescent="0.2">
      <c r="A6603" s="300">
        <v>106046</v>
      </c>
      <c r="B6603" s="301" t="s">
        <v>11240</v>
      </c>
      <c r="C6603" s="300" t="s">
        <v>49</v>
      </c>
      <c r="D6603" s="302">
        <v>51.53</v>
      </c>
      <c r="E6603" s="303">
        <v>0</v>
      </c>
      <c r="F6603" s="110" t="s">
        <v>14403</v>
      </c>
      <c r="G6603" s="126">
        <v>46023</v>
      </c>
      <c r="H6603" s="299" t="s">
        <v>15743</v>
      </c>
      <c r="I6603" s="197" t="str">
        <f>IFERROR(INDEX('CPU-GERAL'!$H$12:$H$2199,MATCH(A6603,'CPU-GERAL'!$B$12:$B$2199,0)),"NÃO ENCONTRADO")</f>
        <v>NÃO ENCONTRADO</v>
      </c>
      <c r="J6603" s="59" t="str">
        <f t="shared" si="103"/>
        <v/>
      </c>
    </row>
    <row r="6604" spans="1:10" x14ac:dyDescent="0.2">
      <c r="A6604" s="300">
        <v>106047</v>
      </c>
      <c r="B6604" s="301" t="s">
        <v>11241</v>
      </c>
      <c r="C6604" s="300" t="s">
        <v>49</v>
      </c>
      <c r="D6604" s="302">
        <v>100.44</v>
      </c>
      <c r="E6604" s="303">
        <v>0</v>
      </c>
      <c r="F6604" s="110" t="s">
        <v>14403</v>
      </c>
      <c r="G6604" s="126">
        <v>46023</v>
      </c>
      <c r="H6604" s="299" t="s">
        <v>15743</v>
      </c>
      <c r="I6604" s="197" t="str">
        <f>IFERROR(INDEX('CPU-GERAL'!$H$12:$H$2199,MATCH(A6604,'CPU-GERAL'!$B$12:$B$2199,0)),"NÃO ENCONTRADO")</f>
        <v>NÃO ENCONTRADO</v>
      </c>
      <c r="J6604" s="59" t="str">
        <f t="shared" si="103"/>
        <v/>
      </c>
    </row>
    <row r="6605" spans="1:10" x14ac:dyDescent="0.2">
      <c r="A6605" s="300">
        <v>106038</v>
      </c>
      <c r="B6605" s="301" t="s">
        <v>11242</v>
      </c>
      <c r="C6605" s="300" t="s">
        <v>49</v>
      </c>
      <c r="D6605" s="302">
        <v>61.4</v>
      </c>
      <c r="E6605" s="303">
        <v>0</v>
      </c>
      <c r="F6605" s="110" t="s">
        <v>14403</v>
      </c>
      <c r="G6605" s="126">
        <v>46023</v>
      </c>
      <c r="H6605" s="299" t="s">
        <v>15743</v>
      </c>
      <c r="I6605" s="197" t="str">
        <f>IFERROR(INDEX('CPU-GERAL'!$H$12:$H$2199,MATCH(A6605,'CPU-GERAL'!$B$12:$B$2199,0)),"NÃO ENCONTRADO")</f>
        <v>NÃO ENCONTRADO</v>
      </c>
      <c r="J6605" s="59" t="str">
        <f t="shared" si="103"/>
        <v/>
      </c>
    </row>
    <row r="6606" spans="1:10" x14ac:dyDescent="0.2">
      <c r="A6606" s="300">
        <v>106039</v>
      </c>
      <c r="B6606" s="301" t="s">
        <v>11243</v>
      </c>
      <c r="C6606" s="300" t="s">
        <v>49</v>
      </c>
      <c r="D6606" s="302">
        <v>84.29</v>
      </c>
      <c r="E6606" s="303">
        <v>0</v>
      </c>
      <c r="F6606" s="110" t="s">
        <v>14403</v>
      </c>
      <c r="G6606" s="126">
        <v>46023</v>
      </c>
      <c r="H6606" s="299" t="s">
        <v>15743</v>
      </c>
      <c r="I6606" s="197" t="str">
        <f>IFERROR(INDEX('CPU-GERAL'!$H$12:$H$2199,MATCH(A6606,'CPU-GERAL'!$B$12:$B$2199,0)),"NÃO ENCONTRADO")</f>
        <v>NÃO ENCONTRADO</v>
      </c>
      <c r="J6606" s="59" t="str">
        <f t="shared" si="103"/>
        <v/>
      </c>
    </row>
    <row r="6607" spans="1:10" x14ac:dyDescent="0.2">
      <c r="A6607" s="300">
        <v>106040</v>
      </c>
      <c r="B6607" s="301" t="s">
        <v>11244</v>
      </c>
      <c r="C6607" s="300" t="s">
        <v>49</v>
      </c>
      <c r="D6607" s="302">
        <v>105.58</v>
      </c>
      <c r="E6607" s="303">
        <v>0</v>
      </c>
      <c r="F6607" s="110" t="s">
        <v>14403</v>
      </c>
      <c r="G6607" s="126">
        <v>46023</v>
      </c>
      <c r="H6607" s="299" t="s">
        <v>15743</v>
      </c>
      <c r="I6607" s="197" t="str">
        <f>IFERROR(INDEX('CPU-GERAL'!$H$12:$H$2199,MATCH(A6607,'CPU-GERAL'!$B$12:$B$2199,0)),"NÃO ENCONTRADO")</f>
        <v>NÃO ENCONTRADO</v>
      </c>
      <c r="J6607" s="59" t="str">
        <f t="shared" si="103"/>
        <v/>
      </c>
    </row>
    <row r="6608" spans="1:10" x14ac:dyDescent="0.2">
      <c r="A6608" s="300">
        <v>106041</v>
      </c>
      <c r="B6608" s="301" t="s">
        <v>11245</v>
      </c>
      <c r="C6608" s="300" t="s">
        <v>49</v>
      </c>
      <c r="D6608" s="302">
        <v>214.41</v>
      </c>
      <c r="E6608" s="303">
        <v>0</v>
      </c>
      <c r="F6608" s="110" t="s">
        <v>14403</v>
      </c>
      <c r="G6608" s="126">
        <v>46023</v>
      </c>
      <c r="H6608" s="299" t="s">
        <v>15743</v>
      </c>
      <c r="I6608" s="197" t="str">
        <f>IFERROR(INDEX('CPU-GERAL'!$H$12:$H$2199,MATCH(A6608,'CPU-GERAL'!$B$12:$B$2199,0)),"NÃO ENCONTRADO")</f>
        <v>NÃO ENCONTRADO</v>
      </c>
      <c r="J6608" s="59" t="str">
        <f t="shared" si="103"/>
        <v/>
      </c>
    </row>
    <row r="6609" spans="1:10" x14ac:dyDescent="0.2">
      <c r="A6609" s="300">
        <v>97329</v>
      </c>
      <c r="B6609" s="301" t="s">
        <v>11246</v>
      </c>
      <c r="C6609" s="300" t="s">
        <v>18</v>
      </c>
      <c r="D6609" s="302">
        <v>88.42</v>
      </c>
      <c r="E6609" s="303">
        <v>0.12</v>
      </c>
      <c r="F6609" s="110" t="s">
        <v>14403</v>
      </c>
      <c r="G6609" s="126">
        <v>46023</v>
      </c>
      <c r="H6609" s="299" t="s">
        <v>15743</v>
      </c>
      <c r="I6609" s="197" t="str">
        <f>IFERROR(INDEX('CPU-GERAL'!$H$12:$H$2199,MATCH(A6609,'CPU-GERAL'!$B$12:$B$2199,0)),"NÃO ENCONTRADO")</f>
        <v>NÃO ENCONTRADO</v>
      </c>
      <c r="J6609" s="59" t="str">
        <f t="shared" si="103"/>
        <v/>
      </c>
    </row>
    <row r="6610" spans="1:10" x14ac:dyDescent="0.2">
      <c r="A6610" s="300">
        <v>97327</v>
      </c>
      <c r="B6610" s="301" t="s">
        <v>11247</v>
      </c>
      <c r="C6610" s="300" t="s">
        <v>18</v>
      </c>
      <c r="D6610" s="302">
        <v>42.03</v>
      </c>
      <c r="E6610" s="303">
        <v>0.09</v>
      </c>
      <c r="F6610" s="110" t="s">
        <v>14403</v>
      </c>
      <c r="G6610" s="126">
        <v>46023</v>
      </c>
      <c r="H6610" s="299" t="s">
        <v>15743</v>
      </c>
      <c r="I6610" s="197" t="str">
        <f>IFERROR(INDEX('CPU-GERAL'!$H$12:$H$2199,MATCH(A6610,'CPU-GERAL'!$B$12:$B$2199,0)),"NÃO ENCONTRADO")</f>
        <v>NÃO ENCONTRADO</v>
      </c>
      <c r="J6610" s="59" t="str">
        <f t="shared" si="103"/>
        <v/>
      </c>
    </row>
    <row r="6611" spans="1:10" x14ac:dyDescent="0.2">
      <c r="A6611" s="300">
        <v>106034</v>
      </c>
      <c r="B6611" s="301" t="s">
        <v>11248</v>
      </c>
      <c r="C6611" s="300" t="s">
        <v>18</v>
      </c>
      <c r="D6611" s="302">
        <v>167.66</v>
      </c>
      <c r="E6611" s="303">
        <v>0.3</v>
      </c>
      <c r="F6611" s="110" t="s">
        <v>14403</v>
      </c>
      <c r="G6611" s="126">
        <v>46023</v>
      </c>
      <c r="H6611" s="299" t="s">
        <v>15743</v>
      </c>
      <c r="I6611" s="197" t="str">
        <f>IFERROR(INDEX('CPU-GERAL'!$H$12:$H$2199,MATCH(A6611,'CPU-GERAL'!$B$12:$B$2199,0)),"NÃO ENCONTRADO")</f>
        <v>NÃO ENCONTRADO</v>
      </c>
      <c r="J6611" s="59" t="str">
        <f t="shared" si="103"/>
        <v/>
      </c>
    </row>
    <row r="6612" spans="1:10" x14ac:dyDescent="0.2">
      <c r="A6612" s="300">
        <v>97328</v>
      </c>
      <c r="B6612" s="301" t="s">
        <v>11249</v>
      </c>
      <c r="C6612" s="300" t="s">
        <v>18</v>
      </c>
      <c r="D6612" s="302">
        <v>67.400000000000006</v>
      </c>
      <c r="E6612" s="303">
        <v>0.14000000000000001</v>
      </c>
      <c r="F6612" s="110" t="s">
        <v>14403</v>
      </c>
      <c r="G6612" s="126">
        <v>46023</v>
      </c>
      <c r="H6612" s="299" t="s">
        <v>15743</v>
      </c>
      <c r="I6612" s="197" t="str">
        <f>IFERROR(INDEX('CPU-GERAL'!$H$12:$H$2199,MATCH(A6612,'CPU-GERAL'!$B$12:$B$2199,0)),"NÃO ENCONTRADO")</f>
        <v>NÃO ENCONTRADO</v>
      </c>
      <c r="J6612" s="59" t="str">
        <f t="shared" si="103"/>
        <v/>
      </c>
    </row>
    <row r="6613" spans="1:10" x14ac:dyDescent="0.2">
      <c r="A6613" s="300">
        <v>97330</v>
      </c>
      <c r="B6613" s="301" t="s">
        <v>11250</v>
      </c>
      <c r="C6613" s="300" t="s">
        <v>18</v>
      </c>
      <c r="D6613" s="302">
        <v>109.11</v>
      </c>
      <c r="E6613" s="303">
        <v>0.11</v>
      </c>
      <c r="F6613" s="110" t="s">
        <v>14403</v>
      </c>
      <c r="G6613" s="126">
        <v>46023</v>
      </c>
      <c r="H6613" s="299" t="s">
        <v>15743</v>
      </c>
      <c r="I6613" s="197" t="str">
        <f>IFERROR(INDEX('CPU-GERAL'!$H$12:$H$2199,MATCH(A6613,'CPU-GERAL'!$B$12:$B$2199,0)),"NÃO ENCONTRADO")</f>
        <v>NÃO ENCONTRADO</v>
      </c>
      <c r="J6613" s="59" t="str">
        <f t="shared" si="103"/>
        <v/>
      </c>
    </row>
    <row r="6614" spans="1:10" x14ac:dyDescent="0.2">
      <c r="A6614" s="300">
        <v>106035</v>
      </c>
      <c r="B6614" s="301" t="s">
        <v>12609</v>
      </c>
      <c r="C6614" s="300" t="s">
        <v>18</v>
      </c>
      <c r="D6614" s="302">
        <v>0</v>
      </c>
      <c r="E6614" s="303"/>
      <c r="F6614" s="110" t="s">
        <v>14403</v>
      </c>
      <c r="G6614" s="126">
        <v>46023</v>
      </c>
      <c r="H6614" s="299" t="s">
        <v>15743</v>
      </c>
      <c r="I6614" s="197" t="str">
        <f>IFERROR(INDEX('CPU-GERAL'!$H$12:$H$2199,MATCH(A6614,'CPU-GERAL'!$B$12:$B$2199,0)),"NÃO ENCONTRADO")</f>
        <v>NÃO ENCONTRADO</v>
      </c>
      <c r="J6614" s="59" t="str">
        <f t="shared" si="103"/>
        <v/>
      </c>
    </row>
    <row r="6615" spans="1:10" x14ac:dyDescent="0.2">
      <c r="A6615" s="300">
        <v>106036</v>
      </c>
      <c r="B6615" s="301" t="s">
        <v>12610</v>
      </c>
      <c r="C6615" s="300" t="s">
        <v>18</v>
      </c>
      <c r="D6615" s="302">
        <v>0</v>
      </c>
      <c r="E6615" s="303"/>
      <c r="F6615" s="110" t="s">
        <v>14403</v>
      </c>
      <c r="G6615" s="126">
        <v>46023</v>
      </c>
      <c r="H6615" s="299" t="s">
        <v>15743</v>
      </c>
      <c r="I6615" s="197" t="str">
        <f>IFERROR(INDEX('CPU-GERAL'!$H$12:$H$2199,MATCH(A6615,'CPU-GERAL'!$B$12:$B$2199,0)),"NÃO ENCONTRADO")</f>
        <v>NÃO ENCONTRADO</v>
      </c>
      <c r="J6615" s="59" t="str">
        <f t="shared" si="103"/>
        <v/>
      </c>
    </row>
    <row r="6616" spans="1:10" x14ac:dyDescent="0.2">
      <c r="A6616" s="300">
        <v>106037</v>
      </c>
      <c r="B6616" s="301" t="s">
        <v>12611</v>
      </c>
      <c r="C6616" s="300" t="s">
        <v>18</v>
      </c>
      <c r="D6616" s="302">
        <v>0</v>
      </c>
      <c r="E6616" s="303"/>
      <c r="F6616" s="110" t="s">
        <v>14403</v>
      </c>
      <c r="G6616" s="126">
        <v>46023</v>
      </c>
      <c r="H6616" s="299" t="s">
        <v>15743</v>
      </c>
      <c r="I6616" s="197" t="str">
        <f>IFERROR(INDEX('CPU-GERAL'!$H$12:$H$2199,MATCH(A6616,'CPU-GERAL'!$B$12:$B$2199,0)),"NÃO ENCONTRADO")</f>
        <v>NÃO ENCONTRADO</v>
      </c>
      <c r="J6616" s="59" t="str">
        <f t="shared" si="103"/>
        <v/>
      </c>
    </row>
    <row r="6617" spans="1:10" x14ac:dyDescent="0.2">
      <c r="A6617" s="300">
        <v>93085</v>
      </c>
      <c r="B6617" s="301" t="s">
        <v>2528</v>
      </c>
      <c r="C6617" s="300" t="s">
        <v>49</v>
      </c>
      <c r="D6617" s="302">
        <v>22.15</v>
      </c>
      <c r="E6617" s="303">
        <v>0</v>
      </c>
      <c r="F6617" s="110" t="s">
        <v>14403</v>
      </c>
      <c r="G6617" s="126">
        <v>46023</v>
      </c>
      <c r="H6617" s="299" t="s">
        <v>15743</v>
      </c>
      <c r="I6617" s="197" t="str">
        <f>IFERROR(INDEX('CPU-GERAL'!$H$12:$H$2199,MATCH(A6617,'CPU-GERAL'!$B$12:$B$2199,0)),"NÃO ENCONTRADO")</f>
        <v>NÃO ENCONTRADO</v>
      </c>
      <c r="J6617" s="59" t="str">
        <f t="shared" si="103"/>
        <v/>
      </c>
    </row>
    <row r="6618" spans="1:10" x14ac:dyDescent="0.2">
      <c r="A6618" s="300">
        <v>103892</v>
      </c>
      <c r="B6618" s="301" t="s">
        <v>2711</v>
      </c>
      <c r="C6618" s="300" t="s">
        <v>49</v>
      </c>
      <c r="D6618" s="302">
        <v>23.43</v>
      </c>
      <c r="E6618" s="303">
        <v>0</v>
      </c>
      <c r="F6618" s="110" t="s">
        <v>14403</v>
      </c>
      <c r="G6618" s="126">
        <v>46023</v>
      </c>
      <c r="H6618" s="299" t="s">
        <v>15743</v>
      </c>
      <c r="I6618" s="197" t="str">
        <f>IFERROR(INDEX('CPU-GERAL'!$H$12:$H$2199,MATCH(A6618,'CPU-GERAL'!$B$12:$B$2199,0)),"NÃO ENCONTRADO")</f>
        <v>NÃO ENCONTRADO</v>
      </c>
      <c r="J6618" s="59" t="str">
        <f t="shared" si="103"/>
        <v/>
      </c>
    </row>
    <row r="6619" spans="1:10" x14ac:dyDescent="0.2">
      <c r="A6619" s="300">
        <v>103823</v>
      </c>
      <c r="B6619" s="301" t="s">
        <v>2658</v>
      </c>
      <c r="C6619" s="300" t="s">
        <v>49</v>
      </c>
      <c r="D6619" s="302">
        <v>25.67</v>
      </c>
      <c r="E6619" s="303">
        <v>0</v>
      </c>
      <c r="F6619" s="110" t="s">
        <v>14403</v>
      </c>
      <c r="G6619" s="126">
        <v>46023</v>
      </c>
      <c r="H6619" s="299" t="s">
        <v>15743</v>
      </c>
      <c r="I6619" s="197" t="str">
        <f>IFERROR(INDEX('CPU-GERAL'!$H$12:$H$2199,MATCH(A6619,'CPU-GERAL'!$B$12:$B$2199,0)),"NÃO ENCONTRADO")</f>
        <v>NÃO ENCONTRADO</v>
      </c>
      <c r="J6619" s="59" t="str">
        <f t="shared" si="103"/>
        <v/>
      </c>
    </row>
    <row r="6620" spans="1:10" x14ac:dyDescent="0.2">
      <c r="A6620" s="300">
        <v>103856</v>
      </c>
      <c r="B6620" s="301" t="s">
        <v>2681</v>
      </c>
      <c r="C6620" s="300" t="s">
        <v>49</v>
      </c>
      <c r="D6620" s="302">
        <v>23.3</v>
      </c>
      <c r="E6620" s="303">
        <v>0</v>
      </c>
      <c r="F6620" s="110" t="s">
        <v>14403</v>
      </c>
      <c r="G6620" s="126">
        <v>46023</v>
      </c>
      <c r="H6620" s="299" t="s">
        <v>15743</v>
      </c>
      <c r="I6620" s="197" t="str">
        <f>IFERROR(INDEX('CPU-GERAL'!$H$12:$H$2199,MATCH(A6620,'CPU-GERAL'!$B$12:$B$2199,0)),"NÃO ENCONTRADO")</f>
        <v>NÃO ENCONTRADO</v>
      </c>
      <c r="J6620" s="59" t="str">
        <f t="shared" si="103"/>
        <v/>
      </c>
    </row>
    <row r="6621" spans="1:10" x14ac:dyDescent="0.2">
      <c r="A6621" s="300">
        <v>93108</v>
      </c>
      <c r="B6621" s="301" t="s">
        <v>2549</v>
      </c>
      <c r="C6621" s="300" t="s">
        <v>49</v>
      </c>
      <c r="D6621" s="302">
        <v>20.36</v>
      </c>
      <c r="E6621" s="303">
        <v>0</v>
      </c>
      <c r="F6621" s="110" t="s">
        <v>14403</v>
      </c>
      <c r="G6621" s="126">
        <v>46023</v>
      </c>
      <c r="H6621" s="299" t="s">
        <v>15743</v>
      </c>
      <c r="I6621" s="197" t="str">
        <f>IFERROR(INDEX('CPU-GERAL'!$H$12:$H$2199,MATCH(A6621,'CPU-GERAL'!$B$12:$B$2199,0)),"NÃO ENCONTRADO")</f>
        <v>NÃO ENCONTRADO</v>
      </c>
      <c r="J6621" s="59" t="str">
        <f t="shared" si="103"/>
        <v/>
      </c>
    </row>
    <row r="6622" spans="1:10" x14ac:dyDescent="0.2">
      <c r="A6622" s="300">
        <v>93091</v>
      </c>
      <c r="B6622" s="301" t="s">
        <v>2534</v>
      </c>
      <c r="C6622" s="300" t="s">
        <v>49</v>
      </c>
      <c r="D6622" s="302">
        <v>26.2</v>
      </c>
      <c r="E6622" s="303">
        <v>0</v>
      </c>
      <c r="F6622" s="110" t="s">
        <v>14403</v>
      </c>
      <c r="G6622" s="126">
        <v>46023</v>
      </c>
      <c r="H6622" s="299" t="s">
        <v>15743</v>
      </c>
      <c r="I6622" s="197" t="str">
        <f>IFERROR(INDEX('CPU-GERAL'!$H$12:$H$2199,MATCH(A6622,'CPU-GERAL'!$B$12:$B$2199,0)),"NÃO ENCONTRADO")</f>
        <v>NÃO ENCONTRADO</v>
      </c>
      <c r="J6622" s="59" t="str">
        <f t="shared" si="103"/>
        <v/>
      </c>
    </row>
    <row r="6623" spans="1:10" x14ac:dyDescent="0.2">
      <c r="A6623" s="300">
        <v>103900</v>
      </c>
      <c r="B6623" s="301" t="s">
        <v>2719</v>
      </c>
      <c r="C6623" s="300" t="s">
        <v>49</v>
      </c>
      <c r="D6623" s="302">
        <v>31.08</v>
      </c>
      <c r="E6623" s="303">
        <v>0</v>
      </c>
      <c r="F6623" s="110" t="s">
        <v>14403</v>
      </c>
      <c r="G6623" s="126">
        <v>46023</v>
      </c>
      <c r="H6623" s="299" t="s">
        <v>15743</v>
      </c>
      <c r="I6623" s="197" t="str">
        <f>IFERROR(INDEX('CPU-GERAL'!$H$12:$H$2199,MATCH(A6623,'CPU-GERAL'!$B$12:$B$2199,0)),"NÃO ENCONTRADO")</f>
        <v>NÃO ENCONTRADO</v>
      </c>
      <c r="J6623" s="59" t="str">
        <f t="shared" si="103"/>
        <v/>
      </c>
    </row>
    <row r="6624" spans="1:10" x14ac:dyDescent="0.2">
      <c r="A6624" s="300">
        <v>103831</v>
      </c>
      <c r="B6624" s="301" t="s">
        <v>2663</v>
      </c>
      <c r="C6624" s="300" t="s">
        <v>49</v>
      </c>
      <c r="D6624" s="302">
        <v>38.32</v>
      </c>
      <c r="E6624" s="303">
        <v>0</v>
      </c>
      <c r="F6624" s="110" t="s">
        <v>14403</v>
      </c>
      <c r="G6624" s="126">
        <v>46023</v>
      </c>
      <c r="H6624" s="299" t="s">
        <v>15743</v>
      </c>
      <c r="I6624" s="197" t="str">
        <f>IFERROR(INDEX('CPU-GERAL'!$H$12:$H$2199,MATCH(A6624,'CPU-GERAL'!$B$12:$B$2199,0)),"NÃO ENCONTRADO")</f>
        <v>NÃO ENCONTRADO</v>
      </c>
      <c r="J6624" s="59" t="str">
        <f t="shared" si="103"/>
        <v/>
      </c>
    </row>
    <row r="6625" spans="1:10" x14ac:dyDescent="0.2">
      <c r="A6625" s="300">
        <v>103864</v>
      </c>
      <c r="B6625" s="301" t="s">
        <v>2689</v>
      </c>
      <c r="C6625" s="300" t="s">
        <v>49</v>
      </c>
      <c r="D6625" s="302">
        <v>32.42</v>
      </c>
      <c r="E6625" s="303">
        <v>0</v>
      </c>
      <c r="F6625" s="110" t="s">
        <v>14403</v>
      </c>
      <c r="G6625" s="126">
        <v>46023</v>
      </c>
      <c r="H6625" s="299" t="s">
        <v>15743</v>
      </c>
      <c r="I6625" s="197" t="str">
        <f>IFERROR(INDEX('CPU-GERAL'!$H$12:$H$2199,MATCH(A6625,'CPU-GERAL'!$B$12:$B$2199,0)),"NÃO ENCONTRADO")</f>
        <v>NÃO ENCONTRADO</v>
      </c>
      <c r="J6625" s="59" t="str">
        <f t="shared" si="103"/>
        <v/>
      </c>
    </row>
    <row r="6626" spans="1:10" x14ac:dyDescent="0.2">
      <c r="A6626" s="300">
        <v>93133</v>
      </c>
      <c r="B6626" s="301" t="s">
        <v>2566</v>
      </c>
      <c r="C6626" s="300" t="s">
        <v>49</v>
      </c>
      <c r="D6626" s="302">
        <v>29.56</v>
      </c>
      <c r="E6626" s="303">
        <v>0</v>
      </c>
      <c r="F6626" s="110" t="s">
        <v>14403</v>
      </c>
      <c r="G6626" s="126">
        <v>46023</v>
      </c>
      <c r="H6626" s="299" t="s">
        <v>15743</v>
      </c>
      <c r="I6626" s="197" t="str">
        <f>IFERROR(INDEX('CPU-GERAL'!$H$12:$H$2199,MATCH(A6626,'CPU-GERAL'!$B$12:$B$2199,0)),"NÃO ENCONTRADO")</f>
        <v>NÃO ENCONTRADO</v>
      </c>
      <c r="J6626" s="59" t="str">
        <f t="shared" si="103"/>
        <v/>
      </c>
    </row>
    <row r="6627" spans="1:10" x14ac:dyDescent="0.2">
      <c r="A6627" s="300">
        <v>93057</v>
      </c>
      <c r="B6627" s="301" t="s">
        <v>2501</v>
      </c>
      <c r="C6627" s="300" t="s">
        <v>49</v>
      </c>
      <c r="D6627" s="302">
        <v>23.06</v>
      </c>
      <c r="E6627" s="303">
        <v>0</v>
      </c>
      <c r="F6627" s="110" t="s">
        <v>14403</v>
      </c>
      <c r="G6627" s="126">
        <v>46023</v>
      </c>
      <c r="H6627" s="299" t="s">
        <v>15743</v>
      </c>
      <c r="I6627" s="197" t="str">
        <f>IFERROR(INDEX('CPU-GERAL'!$H$12:$H$2199,MATCH(A6627,'CPU-GERAL'!$B$12:$B$2199,0)),"NÃO ENCONTRADO")</f>
        <v>NÃO ENCONTRADO</v>
      </c>
      <c r="J6627" s="59" t="str">
        <f t="shared" si="103"/>
        <v/>
      </c>
    </row>
    <row r="6628" spans="1:10" x14ac:dyDescent="0.2">
      <c r="A6628" s="300">
        <v>93062</v>
      </c>
      <c r="B6628" s="301" t="s">
        <v>2506</v>
      </c>
      <c r="C6628" s="300" t="s">
        <v>49</v>
      </c>
      <c r="D6628" s="302">
        <v>45.71</v>
      </c>
      <c r="E6628" s="303">
        <v>0</v>
      </c>
      <c r="F6628" s="110" t="s">
        <v>14403</v>
      </c>
      <c r="G6628" s="126">
        <v>46023</v>
      </c>
      <c r="H6628" s="299" t="s">
        <v>15743</v>
      </c>
      <c r="I6628" s="197" t="str">
        <f>IFERROR(INDEX('CPU-GERAL'!$H$12:$H$2199,MATCH(A6628,'CPU-GERAL'!$B$12:$B$2199,0)),"NÃO ENCONTRADO")</f>
        <v>NÃO ENCONTRADO</v>
      </c>
      <c r="J6628" s="59" t="str">
        <f t="shared" si="103"/>
        <v/>
      </c>
    </row>
    <row r="6629" spans="1:10" x14ac:dyDescent="0.2">
      <c r="A6629" s="300">
        <v>93065</v>
      </c>
      <c r="B6629" s="301" t="s">
        <v>2509</v>
      </c>
      <c r="C6629" s="300" t="s">
        <v>49</v>
      </c>
      <c r="D6629" s="302">
        <v>75.790000000000006</v>
      </c>
      <c r="E6629" s="303">
        <v>0</v>
      </c>
      <c r="F6629" s="110" t="s">
        <v>14403</v>
      </c>
      <c r="G6629" s="126">
        <v>46023</v>
      </c>
      <c r="H6629" s="299" t="s">
        <v>15743</v>
      </c>
      <c r="I6629" s="197" t="str">
        <f>IFERROR(INDEX('CPU-GERAL'!$H$12:$H$2199,MATCH(A6629,'CPU-GERAL'!$B$12:$B$2199,0)),"NÃO ENCONTRADO")</f>
        <v>NÃO ENCONTRADO</v>
      </c>
      <c r="J6629" s="59" t="str">
        <f t="shared" si="103"/>
        <v/>
      </c>
    </row>
    <row r="6630" spans="1:10" x14ac:dyDescent="0.2">
      <c r="A6630" s="300">
        <v>93068</v>
      </c>
      <c r="B6630" s="301" t="s">
        <v>2512</v>
      </c>
      <c r="C6630" s="300" t="s">
        <v>49</v>
      </c>
      <c r="D6630" s="302">
        <v>107.25</v>
      </c>
      <c r="E6630" s="303">
        <v>0</v>
      </c>
      <c r="F6630" s="110" t="s">
        <v>14403</v>
      </c>
      <c r="G6630" s="126">
        <v>46023</v>
      </c>
      <c r="H6630" s="299" t="s">
        <v>15743</v>
      </c>
      <c r="I6630" s="197" t="str">
        <f>IFERROR(INDEX('CPU-GERAL'!$H$12:$H$2199,MATCH(A6630,'CPU-GERAL'!$B$12:$B$2199,0)),"NÃO ENCONTRADO")</f>
        <v>NÃO ENCONTRADO</v>
      </c>
      <c r="J6630" s="59" t="str">
        <f t="shared" si="103"/>
        <v/>
      </c>
    </row>
    <row r="6631" spans="1:10" x14ac:dyDescent="0.2">
      <c r="A6631" s="300">
        <v>93071</v>
      </c>
      <c r="B6631" s="301" t="s">
        <v>2515</v>
      </c>
      <c r="C6631" s="300" t="s">
        <v>49</v>
      </c>
      <c r="D6631" s="302">
        <v>298.93</v>
      </c>
      <c r="E6631" s="303">
        <v>0</v>
      </c>
      <c r="F6631" s="110" t="s">
        <v>14403</v>
      </c>
      <c r="G6631" s="126">
        <v>46023</v>
      </c>
      <c r="H6631" s="299" t="s">
        <v>15743</v>
      </c>
      <c r="I6631" s="197" t="str">
        <f>IFERROR(INDEX('CPU-GERAL'!$H$12:$H$2199,MATCH(A6631,'CPU-GERAL'!$B$12:$B$2199,0)),"NÃO ENCONTRADO")</f>
        <v>NÃO ENCONTRADO</v>
      </c>
      <c r="J6631" s="59" t="str">
        <f t="shared" si="103"/>
        <v/>
      </c>
    </row>
    <row r="6632" spans="1:10" x14ac:dyDescent="0.2">
      <c r="A6632" s="300">
        <v>93081</v>
      </c>
      <c r="B6632" s="301" t="s">
        <v>2524</v>
      </c>
      <c r="C6632" s="300" t="s">
        <v>49</v>
      </c>
      <c r="D6632" s="302">
        <v>30.73</v>
      </c>
      <c r="E6632" s="303">
        <v>0</v>
      </c>
      <c r="F6632" s="110" t="s">
        <v>14403</v>
      </c>
      <c r="G6632" s="126">
        <v>46023</v>
      </c>
      <c r="H6632" s="299" t="s">
        <v>15743</v>
      </c>
      <c r="I6632" s="197" t="str">
        <f>IFERROR(INDEX('CPU-GERAL'!$H$12:$H$2199,MATCH(A6632,'CPU-GERAL'!$B$12:$B$2199,0)),"NÃO ENCONTRADO")</f>
        <v>NÃO ENCONTRADO</v>
      </c>
      <c r="J6632" s="59" t="str">
        <f t="shared" si="103"/>
        <v/>
      </c>
    </row>
    <row r="6633" spans="1:10" x14ac:dyDescent="0.2">
      <c r="A6633" s="300">
        <v>103887</v>
      </c>
      <c r="B6633" s="301" t="s">
        <v>2706</v>
      </c>
      <c r="C6633" s="300" t="s">
        <v>49</v>
      </c>
      <c r="D6633" s="302">
        <v>32.58</v>
      </c>
      <c r="E6633" s="303">
        <v>0</v>
      </c>
      <c r="F6633" s="110" t="s">
        <v>14403</v>
      </c>
      <c r="G6633" s="126">
        <v>46023</v>
      </c>
      <c r="H6633" s="299" t="s">
        <v>15743</v>
      </c>
      <c r="I6633" s="197" t="str">
        <f>IFERROR(INDEX('CPU-GERAL'!$H$12:$H$2199,MATCH(A6633,'CPU-GERAL'!$B$12:$B$2199,0)),"NÃO ENCONTRADO")</f>
        <v>NÃO ENCONTRADO</v>
      </c>
      <c r="J6633" s="59" t="str">
        <f t="shared" si="103"/>
        <v/>
      </c>
    </row>
    <row r="6634" spans="1:10" x14ac:dyDescent="0.2">
      <c r="A6634" s="300">
        <v>103818</v>
      </c>
      <c r="B6634" s="301" t="s">
        <v>5331</v>
      </c>
      <c r="C6634" s="300" t="s">
        <v>49</v>
      </c>
      <c r="D6634" s="302">
        <v>32.57</v>
      </c>
      <c r="E6634" s="303">
        <v>0</v>
      </c>
      <c r="F6634" s="110" t="s">
        <v>14403</v>
      </c>
      <c r="G6634" s="126">
        <v>46023</v>
      </c>
      <c r="H6634" s="299" t="s">
        <v>15743</v>
      </c>
      <c r="I6634" s="197" t="str">
        <f>IFERROR(INDEX('CPU-GERAL'!$H$12:$H$2199,MATCH(A6634,'CPU-GERAL'!$B$12:$B$2199,0)),"NÃO ENCONTRADO")</f>
        <v>NÃO ENCONTRADO</v>
      </c>
      <c r="J6634" s="59" t="str">
        <f t="shared" si="103"/>
        <v/>
      </c>
    </row>
    <row r="6635" spans="1:10" x14ac:dyDescent="0.2">
      <c r="A6635" s="300">
        <v>103851</v>
      </c>
      <c r="B6635" s="301" t="s">
        <v>5338</v>
      </c>
      <c r="C6635" s="300" t="s">
        <v>49</v>
      </c>
      <c r="D6635" s="302">
        <v>32.29</v>
      </c>
      <c r="E6635" s="303">
        <v>0</v>
      </c>
      <c r="F6635" s="110" t="s">
        <v>14403</v>
      </c>
      <c r="G6635" s="126">
        <v>46023</v>
      </c>
      <c r="H6635" s="299" t="s">
        <v>15743</v>
      </c>
      <c r="I6635" s="197" t="str">
        <f>IFERROR(INDEX('CPU-GERAL'!$H$12:$H$2199,MATCH(A6635,'CPU-GERAL'!$B$12:$B$2199,0)),"NÃO ENCONTRADO")</f>
        <v>NÃO ENCONTRADO</v>
      </c>
      <c r="J6635" s="59" t="str">
        <f t="shared" si="103"/>
        <v/>
      </c>
    </row>
    <row r="6636" spans="1:10" x14ac:dyDescent="0.2">
      <c r="A6636" s="300">
        <v>93104</v>
      </c>
      <c r="B6636" s="301" t="s">
        <v>2545</v>
      </c>
      <c r="C6636" s="300" t="s">
        <v>49</v>
      </c>
      <c r="D6636" s="302">
        <v>30.83</v>
      </c>
      <c r="E6636" s="303">
        <v>0</v>
      </c>
      <c r="F6636" s="110" t="s">
        <v>14403</v>
      </c>
      <c r="G6636" s="126">
        <v>46023</v>
      </c>
      <c r="H6636" s="299" t="s">
        <v>15743</v>
      </c>
      <c r="I6636" s="197" t="str">
        <f>IFERROR(INDEX('CPU-GERAL'!$H$12:$H$2199,MATCH(A6636,'CPU-GERAL'!$B$12:$B$2199,0)),"NÃO ENCONTRADO")</f>
        <v>NÃO ENCONTRADO</v>
      </c>
      <c r="J6636" s="59" t="str">
        <f t="shared" si="103"/>
        <v/>
      </c>
    </row>
    <row r="6637" spans="1:10" x14ac:dyDescent="0.2">
      <c r="A6637" s="300">
        <v>98602</v>
      </c>
      <c r="B6637" s="301" t="s">
        <v>2643</v>
      </c>
      <c r="C6637" s="300" t="s">
        <v>49</v>
      </c>
      <c r="D6637" s="302">
        <v>30.44</v>
      </c>
      <c r="E6637" s="303">
        <v>0</v>
      </c>
      <c r="F6637" s="110" t="s">
        <v>14403</v>
      </c>
      <c r="G6637" s="126">
        <v>46023</v>
      </c>
      <c r="H6637" s="299" t="s">
        <v>15743</v>
      </c>
      <c r="I6637" s="197" t="str">
        <f>IFERROR(INDEX('CPU-GERAL'!$H$12:$H$2199,MATCH(A6637,'CPU-GERAL'!$B$12:$B$2199,0)),"NÃO ENCONTRADO")</f>
        <v>NÃO ENCONTRADO</v>
      </c>
      <c r="J6637" s="59" t="str">
        <f t="shared" si="103"/>
        <v/>
      </c>
    </row>
    <row r="6638" spans="1:10" x14ac:dyDescent="0.2">
      <c r="A6638" s="300">
        <v>93087</v>
      </c>
      <c r="B6638" s="301" t="s">
        <v>2530</v>
      </c>
      <c r="C6638" s="300" t="s">
        <v>49</v>
      </c>
      <c r="D6638" s="302">
        <v>32.07</v>
      </c>
      <c r="E6638" s="303">
        <v>0</v>
      </c>
      <c r="F6638" s="110" t="s">
        <v>14403</v>
      </c>
      <c r="G6638" s="126">
        <v>46023</v>
      </c>
      <c r="H6638" s="299" t="s">
        <v>15743</v>
      </c>
      <c r="I6638" s="197" t="str">
        <f>IFERROR(INDEX('CPU-GERAL'!$H$12:$H$2199,MATCH(A6638,'CPU-GERAL'!$B$12:$B$2199,0)),"NÃO ENCONTRADO")</f>
        <v>NÃO ENCONTRADO</v>
      </c>
      <c r="J6638" s="59" t="str">
        <f t="shared" si="103"/>
        <v/>
      </c>
    </row>
    <row r="6639" spans="1:10" x14ac:dyDescent="0.2">
      <c r="A6639" s="300">
        <v>103893</v>
      </c>
      <c r="B6639" s="301" t="s">
        <v>2712</v>
      </c>
      <c r="C6639" s="300" t="s">
        <v>49</v>
      </c>
      <c r="D6639" s="302">
        <v>34.340000000000003</v>
      </c>
      <c r="E6639" s="303">
        <v>0</v>
      </c>
      <c r="F6639" s="110" t="s">
        <v>14403</v>
      </c>
      <c r="G6639" s="126">
        <v>46023</v>
      </c>
      <c r="H6639" s="299" t="s">
        <v>15743</v>
      </c>
      <c r="I6639" s="197" t="str">
        <f>IFERROR(INDEX('CPU-GERAL'!$H$12:$H$2199,MATCH(A6639,'CPU-GERAL'!$B$12:$B$2199,0)),"NÃO ENCONTRADO")</f>
        <v>NÃO ENCONTRADO</v>
      </c>
      <c r="J6639" s="59" t="str">
        <f t="shared" si="103"/>
        <v/>
      </c>
    </row>
    <row r="6640" spans="1:10" x14ac:dyDescent="0.2">
      <c r="A6640" s="300">
        <v>103824</v>
      </c>
      <c r="B6640" s="301" t="s">
        <v>5332</v>
      </c>
      <c r="C6640" s="300" t="s">
        <v>49</v>
      </c>
      <c r="D6640" s="302">
        <v>36.869999999999997</v>
      </c>
      <c r="E6640" s="303">
        <v>0</v>
      </c>
      <c r="F6640" s="110" t="s">
        <v>14403</v>
      </c>
      <c r="G6640" s="126">
        <v>46023</v>
      </c>
      <c r="H6640" s="299" t="s">
        <v>15743</v>
      </c>
      <c r="I6640" s="197" t="str">
        <f>IFERROR(INDEX('CPU-GERAL'!$H$12:$H$2199,MATCH(A6640,'CPU-GERAL'!$B$12:$B$2199,0)),"NÃO ENCONTRADO")</f>
        <v>NÃO ENCONTRADO</v>
      </c>
      <c r="J6640" s="59" t="str">
        <f t="shared" si="103"/>
        <v/>
      </c>
    </row>
    <row r="6641" spans="1:10" x14ac:dyDescent="0.2">
      <c r="A6641" s="300">
        <v>103857</v>
      </c>
      <c r="B6641" s="301" t="s">
        <v>2682</v>
      </c>
      <c r="C6641" s="300" t="s">
        <v>49</v>
      </c>
      <c r="D6641" s="302">
        <v>34.67</v>
      </c>
      <c r="E6641" s="303">
        <v>0</v>
      </c>
      <c r="F6641" s="110" t="s">
        <v>14403</v>
      </c>
      <c r="G6641" s="126">
        <v>46023</v>
      </c>
      <c r="H6641" s="299" t="s">
        <v>15743</v>
      </c>
      <c r="I6641" s="197" t="str">
        <f>IFERROR(INDEX('CPU-GERAL'!$H$12:$H$2199,MATCH(A6641,'CPU-GERAL'!$B$12:$B$2199,0)),"NÃO ENCONTRADO")</f>
        <v>NÃO ENCONTRADO</v>
      </c>
      <c r="J6641" s="59" t="str">
        <f t="shared" si="103"/>
        <v/>
      </c>
    </row>
    <row r="6642" spans="1:10" x14ac:dyDescent="0.2">
      <c r="A6642" s="300">
        <v>93110</v>
      </c>
      <c r="B6642" s="301" t="s">
        <v>2551</v>
      </c>
      <c r="C6642" s="300" t="s">
        <v>49</v>
      </c>
      <c r="D6642" s="302">
        <v>33.29</v>
      </c>
      <c r="E6642" s="303">
        <v>0</v>
      </c>
      <c r="F6642" s="110" t="s">
        <v>14403</v>
      </c>
      <c r="G6642" s="126">
        <v>46023</v>
      </c>
      <c r="H6642" s="299" t="s">
        <v>15743</v>
      </c>
      <c r="I6642" s="197" t="str">
        <f>IFERROR(INDEX('CPU-GERAL'!$H$12:$H$2199,MATCH(A6642,'CPU-GERAL'!$B$12:$B$2199,0)),"NÃO ENCONTRADO")</f>
        <v>NÃO ENCONTRADO</v>
      </c>
      <c r="J6642" s="59" t="str">
        <f t="shared" si="103"/>
        <v/>
      </c>
    </row>
    <row r="6643" spans="1:10" x14ac:dyDescent="0.2">
      <c r="A6643" s="300">
        <v>93054</v>
      </c>
      <c r="B6643" s="301" t="s">
        <v>2498</v>
      </c>
      <c r="C6643" s="300" t="s">
        <v>49</v>
      </c>
      <c r="D6643" s="302">
        <v>37.64</v>
      </c>
      <c r="E6643" s="303">
        <v>0</v>
      </c>
      <c r="F6643" s="110" t="s">
        <v>14403</v>
      </c>
      <c r="G6643" s="126">
        <v>46023</v>
      </c>
      <c r="H6643" s="299" t="s">
        <v>15743</v>
      </c>
      <c r="I6643" s="197" t="str">
        <f>IFERROR(INDEX('CPU-GERAL'!$H$12:$H$2199,MATCH(A6643,'CPU-GERAL'!$B$12:$B$2199,0)),"NÃO ENCONTRADO")</f>
        <v>NÃO ENCONTRADO</v>
      </c>
      <c r="J6643" s="59" t="str">
        <f t="shared" si="103"/>
        <v/>
      </c>
    </row>
    <row r="6644" spans="1:10" x14ac:dyDescent="0.2">
      <c r="A6644" s="300">
        <v>93088</v>
      </c>
      <c r="B6644" s="301" t="s">
        <v>2531</v>
      </c>
      <c r="C6644" s="300" t="s">
        <v>49</v>
      </c>
      <c r="D6644" s="302">
        <v>39.83</v>
      </c>
      <c r="E6644" s="303">
        <v>0</v>
      </c>
      <c r="F6644" s="110" t="s">
        <v>14403</v>
      </c>
      <c r="G6644" s="126">
        <v>46023</v>
      </c>
      <c r="H6644" s="299" t="s">
        <v>15743</v>
      </c>
      <c r="I6644" s="197" t="str">
        <f>IFERROR(INDEX('CPU-GERAL'!$H$12:$H$2199,MATCH(A6644,'CPU-GERAL'!$B$12:$B$2199,0)),"NÃO ENCONTRADO")</f>
        <v>NÃO ENCONTRADO</v>
      </c>
      <c r="J6644" s="59" t="str">
        <f t="shared" si="103"/>
        <v/>
      </c>
    </row>
    <row r="6645" spans="1:10" x14ac:dyDescent="0.2">
      <c r="A6645" s="300">
        <v>103894</v>
      </c>
      <c r="B6645" s="301" t="s">
        <v>2713</v>
      </c>
      <c r="C6645" s="300" t="s">
        <v>49</v>
      </c>
      <c r="D6645" s="302">
        <v>41.54</v>
      </c>
      <c r="E6645" s="303">
        <v>0</v>
      </c>
      <c r="F6645" s="110" t="s">
        <v>14403</v>
      </c>
      <c r="G6645" s="126">
        <v>46023</v>
      </c>
      <c r="H6645" s="299" t="s">
        <v>15743</v>
      </c>
      <c r="I6645" s="197" t="str">
        <f>IFERROR(INDEX('CPU-GERAL'!$H$12:$H$2199,MATCH(A6645,'CPU-GERAL'!$B$12:$B$2199,0)),"NÃO ENCONTRADO")</f>
        <v>NÃO ENCONTRADO</v>
      </c>
      <c r="J6645" s="59" t="str">
        <f t="shared" si="103"/>
        <v/>
      </c>
    </row>
    <row r="6646" spans="1:10" x14ac:dyDescent="0.2">
      <c r="A6646" s="300">
        <v>103825</v>
      </c>
      <c r="B6646" s="301" t="s">
        <v>5333</v>
      </c>
      <c r="C6646" s="300" t="s">
        <v>49</v>
      </c>
      <c r="D6646" s="302">
        <v>44.07</v>
      </c>
      <c r="E6646" s="303">
        <v>0</v>
      </c>
      <c r="F6646" s="110" t="s">
        <v>14403</v>
      </c>
      <c r="G6646" s="126">
        <v>46023</v>
      </c>
      <c r="H6646" s="299" t="s">
        <v>15743</v>
      </c>
      <c r="I6646" s="197" t="str">
        <f>IFERROR(INDEX('CPU-GERAL'!$H$12:$H$2199,MATCH(A6646,'CPU-GERAL'!$B$12:$B$2199,0)),"NÃO ENCONTRADO")</f>
        <v>NÃO ENCONTRADO</v>
      </c>
      <c r="J6646" s="59" t="str">
        <f t="shared" si="103"/>
        <v/>
      </c>
    </row>
    <row r="6647" spans="1:10" x14ac:dyDescent="0.2">
      <c r="A6647" s="300">
        <v>103858</v>
      </c>
      <c r="B6647" s="301" t="s">
        <v>2683</v>
      </c>
      <c r="C6647" s="300" t="s">
        <v>49</v>
      </c>
      <c r="D6647" s="302">
        <v>41.87</v>
      </c>
      <c r="E6647" s="303">
        <v>0</v>
      </c>
      <c r="F6647" s="110" t="s">
        <v>14403</v>
      </c>
      <c r="G6647" s="126">
        <v>46023</v>
      </c>
      <c r="H6647" s="299" t="s">
        <v>15743</v>
      </c>
      <c r="I6647" s="197" t="str">
        <f>IFERROR(INDEX('CPU-GERAL'!$H$12:$H$2199,MATCH(A6647,'CPU-GERAL'!$B$12:$B$2199,0)),"NÃO ENCONTRADO")</f>
        <v>NÃO ENCONTRADO</v>
      </c>
      <c r="J6647" s="59" t="str">
        <f t="shared" si="103"/>
        <v/>
      </c>
    </row>
    <row r="6648" spans="1:10" x14ac:dyDescent="0.2">
      <c r="A6648" s="300">
        <v>93111</v>
      </c>
      <c r="B6648" s="301" t="s">
        <v>2552</v>
      </c>
      <c r="C6648" s="300" t="s">
        <v>49</v>
      </c>
      <c r="D6648" s="302">
        <v>40.49</v>
      </c>
      <c r="E6648" s="303">
        <v>0</v>
      </c>
      <c r="F6648" s="110" t="s">
        <v>14403</v>
      </c>
      <c r="G6648" s="126">
        <v>46023</v>
      </c>
      <c r="H6648" s="299" t="s">
        <v>15743</v>
      </c>
      <c r="I6648" s="197" t="str">
        <f>IFERROR(INDEX('CPU-GERAL'!$H$12:$H$2199,MATCH(A6648,'CPU-GERAL'!$B$12:$B$2199,0)),"NÃO ENCONTRADO")</f>
        <v>NÃO ENCONTRADO</v>
      </c>
      <c r="J6648" s="59" t="str">
        <f t="shared" si="103"/>
        <v/>
      </c>
    </row>
    <row r="6649" spans="1:10" x14ac:dyDescent="0.2">
      <c r="A6649" s="300">
        <v>93059</v>
      </c>
      <c r="B6649" s="301" t="s">
        <v>2503</v>
      </c>
      <c r="C6649" s="300" t="s">
        <v>49</v>
      </c>
      <c r="D6649" s="302">
        <v>50.3</v>
      </c>
      <c r="E6649" s="303">
        <v>0</v>
      </c>
      <c r="F6649" s="110" t="s">
        <v>14403</v>
      </c>
      <c r="G6649" s="126">
        <v>46023</v>
      </c>
      <c r="H6649" s="299" t="s">
        <v>15743</v>
      </c>
      <c r="I6649" s="197" t="str">
        <f>IFERROR(INDEX('CPU-GERAL'!$H$12:$H$2199,MATCH(A6649,'CPU-GERAL'!$B$12:$B$2199,0)),"NÃO ENCONTRADO")</f>
        <v>NÃO ENCONTRADO</v>
      </c>
      <c r="J6649" s="59" t="str">
        <f t="shared" si="103"/>
        <v/>
      </c>
    </row>
    <row r="6650" spans="1:10" x14ac:dyDescent="0.2">
      <c r="A6650" s="300">
        <v>93093</v>
      </c>
      <c r="B6650" s="301" t="s">
        <v>2536</v>
      </c>
      <c r="C6650" s="300" t="s">
        <v>49</v>
      </c>
      <c r="D6650" s="302">
        <v>51.81</v>
      </c>
      <c r="E6650" s="303">
        <v>0</v>
      </c>
      <c r="F6650" s="110" t="s">
        <v>14403</v>
      </c>
      <c r="G6650" s="126">
        <v>46023</v>
      </c>
      <c r="H6650" s="299" t="s">
        <v>15743</v>
      </c>
      <c r="I6650" s="197" t="str">
        <f>IFERROR(INDEX('CPU-GERAL'!$H$12:$H$2199,MATCH(A6650,'CPU-GERAL'!$B$12:$B$2199,0)),"NÃO ENCONTRADO")</f>
        <v>NÃO ENCONTRADO</v>
      </c>
      <c r="J6650" s="59" t="str">
        <f t="shared" si="103"/>
        <v/>
      </c>
    </row>
    <row r="6651" spans="1:10" x14ac:dyDescent="0.2">
      <c r="A6651" s="300">
        <v>103899</v>
      </c>
      <c r="B6651" s="301" t="s">
        <v>2718</v>
      </c>
      <c r="C6651" s="300" t="s">
        <v>49</v>
      </c>
      <c r="D6651" s="302">
        <v>54.44</v>
      </c>
      <c r="E6651" s="303">
        <v>0</v>
      </c>
      <c r="F6651" s="110" t="s">
        <v>14403</v>
      </c>
      <c r="G6651" s="126">
        <v>46023</v>
      </c>
      <c r="H6651" s="299" t="s">
        <v>15743</v>
      </c>
      <c r="I6651" s="197" t="str">
        <f>IFERROR(INDEX('CPU-GERAL'!$H$12:$H$2199,MATCH(A6651,'CPU-GERAL'!$B$12:$B$2199,0)),"NÃO ENCONTRADO")</f>
        <v>NÃO ENCONTRADO</v>
      </c>
      <c r="J6651" s="59" t="str">
        <f t="shared" si="103"/>
        <v/>
      </c>
    </row>
    <row r="6652" spans="1:10" x14ac:dyDescent="0.2">
      <c r="A6652" s="300">
        <v>103830</v>
      </c>
      <c r="B6652" s="301" t="s">
        <v>5334</v>
      </c>
      <c r="C6652" s="300" t="s">
        <v>49</v>
      </c>
      <c r="D6652" s="302">
        <v>58.71</v>
      </c>
      <c r="E6652" s="303">
        <v>0</v>
      </c>
      <c r="F6652" s="110" t="s">
        <v>14403</v>
      </c>
      <c r="G6652" s="126">
        <v>46023</v>
      </c>
      <c r="H6652" s="299" t="s">
        <v>15743</v>
      </c>
      <c r="I6652" s="197" t="str">
        <f>IFERROR(INDEX('CPU-GERAL'!$H$12:$H$2199,MATCH(A6652,'CPU-GERAL'!$B$12:$B$2199,0)),"NÃO ENCONTRADO")</f>
        <v>NÃO ENCONTRADO</v>
      </c>
      <c r="J6652" s="59" t="str">
        <f t="shared" si="103"/>
        <v/>
      </c>
    </row>
    <row r="6653" spans="1:10" x14ac:dyDescent="0.2">
      <c r="A6653" s="300">
        <v>103863</v>
      </c>
      <c r="B6653" s="301" t="s">
        <v>2688</v>
      </c>
      <c r="C6653" s="300" t="s">
        <v>49</v>
      </c>
      <c r="D6653" s="302">
        <v>55.31</v>
      </c>
      <c r="E6653" s="303">
        <v>0</v>
      </c>
      <c r="F6653" s="110" t="s">
        <v>14403</v>
      </c>
      <c r="G6653" s="126">
        <v>46023</v>
      </c>
      <c r="H6653" s="299" t="s">
        <v>15743</v>
      </c>
      <c r="I6653" s="197" t="str">
        <f>IFERROR(INDEX('CPU-GERAL'!$H$12:$H$2199,MATCH(A6653,'CPU-GERAL'!$B$12:$B$2199,0)),"NÃO ENCONTRADO")</f>
        <v>NÃO ENCONTRADO</v>
      </c>
      <c r="J6653" s="59" t="str">
        <f t="shared" si="103"/>
        <v/>
      </c>
    </row>
    <row r="6654" spans="1:10" x14ac:dyDescent="0.2">
      <c r="A6654" s="300">
        <v>93114</v>
      </c>
      <c r="B6654" s="301" t="s">
        <v>2554</v>
      </c>
      <c r="C6654" s="300" t="s">
        <v>49</v>
      </c>
      <c r="D6654" s="302">
        <v>53.97</v>
      </c>
      <c r="E6654" s="303">
        <v>0</v>
      </c>
      <c r="F6654" s="110" t="s">
        <v>14403</v>
      </c>
      <c r="G6654" s="126">
        <v>46023</v>
      </c>
      <c r="H6654" s="299" t="s">
        <v>15743</v>
      </c>
      <c r="I6654" s="197" t="str">
        <f>IFERROR(INDEX('CPU-GERAL'!$H$12:$H$2199,MATCH(A6654,'CPU-GERAL'!$B$12:$B$2199,0)),"NÃO ENCONTRADO")</f>
        <v>NÃO ENCONTRADO</v>
      </c>
      <c r="J6654" s="59" t="str">
        <f t="shared" si="103"/>
        <v/>
      </c>
    </row>
    <row r="6655" spans="1:10" x14ac:dyDescent="0.2">
      <c r="A6655" s="300">
        <v>93075</v>
      </c>
      <c r="B6655" s="301" t="s">
        <v>2518</v>
      </c>
      <c r="C6655" s="300" t="s">
        <v>49</v>
      </c>
      <c r="D6655" s="302">
        <v>32.01</v>
      </c>
      <c r="E6655" s="303">
        <v>0</v>
      </c>
      <c r="F6655" s="110" t="s">
        <v>14403</v>
      </c>
      <c r="G6655" s="126">
        <v>46023</v>
      </c>
      <c r="H6655" s="299" t="s">
        <v>15743</v>
      </c>
      <c r="I6655" s="197" t="str">
        <f>IFERROR(INDEX('CPU-GERAL'!$H$12:$H$2199,MATCH(A6655,'CPU-GERAL'!$B$12:$B$2199,0)),"NÃO ENCONTRADO")</f>
        <v>NÃO ENCONTRADO</v>
      </c>
      <c r="J6655" s="59" t="str">
        <f t="shared" si="103"/>
        <v/>
      </c>
    </row>
    <row r="6656" spans="1:10" x14ac:dyDescent="0.2">
      <c r="A6656" s="300">
        <v>103876</v>
      </c>
      <c r="B6656" s="301" t="s">
        <v>2695</v>
      </c>
      <c r="C6656" s="300" t="s">
        <v>49</v>
      </c>
      <c r="D6656" s="302">
        <v>34.78</v>
      </c>
      <c r="E6656" s="303">
        <v>0</v>
      </c>
      <c r="F6656" s="110" t="s">
        <v>14403</v>
      </c>
      <c r="G6656" s="126">
        <v>46023</v>
      </c>
      <c r="H6656" s="299" t="s">
        <v>15743</v>
      </c>
      <c r="I6656" s="197" t="str">
        <f>IFERROR(INDEX('CPU-GERAL'!$H$12:$H$2199,MATCH(A6656,'CPU-GERAL'!$B$12:$B$2199,0)),"NÃO ENCONTRADO")</f>
        <v>NÃO ENCONTRADO</v>
      </c>
      <c r="J6656" s="59" t="str">
        <f t="shared" si="103"/>
        <v/>
      </c>
    </row>
    <row r="6657" spans="1:10" x14ac:dyDescent="0.2">
      <c r="A6657" s="300">
        <v>103807</v>
      </c>
      <c r="B6657" s="301" t="s">
        <v>5328</v>
      </c>
      <c r="C6657" s="300" t="s">
        <v>49</v>
      </c>
      <c r="D6657" s="302">
        <v>34.74</v>
      </c>
      <c r="E6657" s="303">
        <v>0</v>
      </c>
      <c r="F6657" s="110" t="s">
        <v>14403</v>
      </c>
      <c r="G6657" s="126">
        <v>46023</v>
      </c>
      <c r="H6657" s="299" t="s">
        <v>15743</v>
      </c>
      <c r="I6657" s="197" t="str">
        <f>IFERROR(INDEX('CPU-GERAL'!$H$12:$H$2199,MATCH(A6657,'CPU-GERAL'!$B$12:$B$2199,0)),"NÃO ENCONTRADO")</f>
        <v>NÃO ENCONTRADO</v>
      </c>
      <c r="J6657" s="59" t="str">
        <f t="shared" si="103"/>
        <v/>
      </c>
    </row>
    <row r="6658" spans="1:10" x14ac:dyDescent="0.2">
      <c r="A6658" s="300">
        <v>103840</v>
      </c>
      <c r="B6658" s="301" t="s">
        <v>5335</v>
      </c>
      <c r="C6658" s="300" t="s">
        <v>49</v>
      </c>
      <c r="D6658" s="302">
        <v>34.33</v>
      </c>
      <c r="E6658" s="303">
        <v>0</v>
      </c>
      <c r="F6658" s="110" t="s">
        <v>14403</v>
      </c>
      <c r="G6658" s="126">
        <v>46023</v>
      </c>
      <c r="H6658" s="299" t="s">
        <v>15743</v>
      </c>
      <c r="I6658" s="197" t="str">
        <f>IFERROR(INDEX('CPU-GERAL'!$H$12:$H$2199,MATCH(A6658,'CPU-GERAL'!$B$12:$B$2199,0)),"NÃO ENCONTRADO")</f>
        <v>NÃO ENCONTRADO</v>
      </c>
      <c r="J6658" s="59" t="str">
        <f t="shared" si="103"/>
        <v/>
      </c>
    </row>
    <row r="6659" spans="1:10" x14ac:dyDescent="0.2">
      <c r="A6659" s="300">
        <v>93098</v>
      </c>
      <c r="B6659" s="301" t="s">
        <v>2539</v>
      </c>
      <c r="C6659" s="300" t="s">
        <v>49</v>
      </c>
      <c r="D6659" s="302">
        <v>32.15</v>
      </c>
      <c r="E6659" s="303">
        <v>0</v>
      </c>
      <c r="F6659" s="110" t="s">
        <v>14403</v>
      </c>
      <c r="G6659" s="126">
        <v>46023</v>
      </c>
      <c r="H6659" s="299" t="s">
        <v>15743</v>
      </c>
      <c r="I6659" s="197" t="str">
        <f>IFERROR(INDEX('CPU-GERAL'!$H$12:$H$2199,MATCH(A6659,'CPU-GERAL'!$B$12:$B$2199,0)),"NÃO ENCONTRADO")</f>
        <v>NÃO ENCONTRADO</v>
      </c>
      <c r="J6659" s="59" t="str">
        <f t="shared" si="103"/>
        <v/>
      </c>
    </row>
    <row r="6660" spans="1:10" x14ac:dyDescent="0.2">
      <c r="A6660" s="300">
        <v>93120</v>
      </c>
      <c r="B6660" s="301" t="s">
        <v>2560</v>
      </c>
      <c r="C6660" s="300" t="s">
        <v>49</v>
      </c>
      <c r="D6660" s="302">
        <v>43.87</v>
      </c>
      <c r="E6660" s="303">
        <v>0</v>
      </c>
      <c r="F6660" s="110" t="s">
        <v>14403</v>
      </c>
      <c r="G6660" s="126">
        <v>46023</v>
      </c>
      <c r="H6660" s="299" t="s">
        <v>15743</v>
      </c>
      <c r="I6660" s="197" t="str">
        <f>IFERROR(INDEX('CPU-GERAL'!$H$12:$H$2199,MATCH(A6660,'CPU-GERAL'!$B$12:$B$2199,0)),"NÃO ENCONTRADO")</f>
        <v>NÃO ENCONTRADO</v>
      </c>
      <c r="J6660" s="59" t="str">
        <f t="shared" ref="J6660:J6723" si="104">IF(I6660&lt;&gt;"NÃO ENCONTRADO",IF(D6660=I6660,"IGUAL A CPU",I6660-D6660),"")</f>
        <v/>
      </c>
    </row>
    <row r="6661" spans="1:10" x14ac:dyDescent="0.2">
      <c r="A6661" s="300">
        <v>93077</v>
      </c>
      <c r="B6661" s="301" t="s">
        <v>2520</v>
      </c>
      <c r="C6661" s="300" t="s">
        <v>49</v>
      </c>
      <c r="D6661" s="302">
        <v>46.31</v>
      </c>
      <c r="E6661" s="303">
        <v>0</v>
      </c>
      <c r="F6661" s="110" t="s">
        <v>14403</v>
      </c>
      <c r="G6661" s="126">
        <v>46023</v>
      </c>
      <c r="H6661" s="299" t="s">
        <v>15743</v>
      </c>
      <c r="I6661" s="197" t="str">
        <f>IFERROR(INDEX('CPU-GERAL'!$H$12:$H$2199,MATCH(A6661,'CPU-GERAL'!$B$12:$B$2199,0)),"NÃO ENCONTRADO")</f>
        <v>NÃO ENCONTRADO</v>
      </c>
      <c r="J6661" s="59" t="str">
        <f t="shared" si="104"/>
        <v/>
      </c>
    </row>
    <row r="6662" spans="1:10" x14ac:dyDescent="0.2">
      <c r="A6662" s="300">
        <v>103879</v>
      </c>
      <c r="B6662" s="301" t="s">
        <v>2698</v>
      </c>
      <c r="C6662" s="300" t="s">
        <v>49</v>
      </c>
      <c r="D6662" s="302">
        <v>49.71</v>
      </c>
      <c r="E6662" s="303">
        <v>0</v>
      </c>
      <c r="F6662" s="110" t="s">
        <v>14403</v>
      </c>
      <c r="G6662" s="126">
        <v>46023</v>
      </c>
      <c r="H6662" s="299" t="s">
        <v>15743</v>
      </c>
      <c r="I6662" s="197" t="str">
        <f>IFERROR(INDEX('CPU-GERAL'!$H$12:$H$2199,MATCH(A6662,'CPU-GERAL'!$B$12:$B$2199,0)),"NÃO ENCONTRADO")</f>
        <v>NÃO ENCONTRADO</v>
      </c>
      <c r="J6662" s="59" t="str">
        <f t="shared" si="104"/>
        <v/>
      </c>
    </row>
    <row r="6663" spans="1:10" x14ac:dyDescent="0.2">
      <c r="A6663" s="300">
        <v>103810</v>
      </c>
      <c r="B6663" s="301" t="s">
        <v>5329</v>
      </c>
      <c r="C6663" s="300" t="s">
        <v>49</v>
      </c>
      <c r="D6663" s="302">
        <v>53.46</v>
      </c>
      <c r="E6663" s="303">
        <v>0</v>
      </c>
      <c r="F6663" s="110" t="s">
        <v>14403</v>
      </c>
      <c r="G6663" s="126">
        <v>46023</v>
      </c>
      <c r="H6663" s="299" t="s">
        <v>15743</v>
      </c>
      <c r="I6663" s="197" t="str">
        <f>IFERROR(INDEX('CPU-GERAL'!$H$12:$H$2199,MATCH(A6663,'CPU-GERAL'!$B$12:$B$2199,0)),"NÃO ENCONTRADO")</f>
        <v>NÃO ENCONTRADO</v>
      </c>
      <c r="J6663" s="59" t="str">
        <f t="shared" si="104"/>
        <v/>
      </c>
    </row>
    <row r="6664" spans="1:10" x14ac:dyDescent="0.2">
      <c r="A6664" s="300">
        <v>103843</v>
      </c>
      <c r="B6664" s="301" t="s">
        <v>5336</v>
      </c>
      <c r="C6664" s="300" t="s">
        <v>49</v>
      </c>
      <c r="D6664" s="302">
        <v>50.18</v>
      </c>
      <c r="E6664" s="303">
        <v>0</v>
      </c>
      <c r="F6664" s="110" t="s">
        <v>14403</v>
      </c>
      <c r="G6664" s="126">
        <v>46023</v>
      </c>
      <c r="H6664" s="299" t="s">
        <v>15743</v>
      </c>
      <c r="I6664" s="197" t="str">
        <f>IFERROR(INDEX('CPU-GERAL'!$H$12:$H$2199,MATCH(A6664,'CPU-GERAL'!$B$12:$B$2199,0)),"NÃO ENCONTRADO")</f>
        <v>NÃO ENCONTRADO</v>
      </c>
      <c r="J6664" s="59" t="str">
        <f t="shared" si="104"/>
        <v/>
      </c>
    </row>
    <row r="6665" spans="1:10" x14ac:dyDescent="0.2">
      <c r="A6665" s="300">
        <v>93100</v>
      </c>
      <c r="B6665" s="301" t="s">
        <v>2541</v>
      </c>
      <c r="C6665" s="300" t="s">
        <v>49</v>
      </c>
      <c r="D6665" s="302">
        <v>48.11</v>
      </c>
      <c r="E6665" s="303">
        <v>0</v>
      </c>
      <c r="F6665" s="110" t="s">
        <v>14403</v>
      </c>
      <c r="G6665" s="126">
        <v>46023</v>
      </c>
      <c r="H6665" s="299" t="s">
        <v>15743</v>
      </c>
      <c r="I6665" s="197" t="str">
        <f>IFERROR(INDEX('CPU-GERAL'!$H$12:$H$2199,MATCH(A6665,'CPU-GERAL'!$B$12:$B$2199,0)),"NÃO ENCONTRADO")</f>
        <v>NÃO ENCONTRADO</v>
      </c>
      <c r="J6665" s="59" t="str">
        <f t="shared" si="104"/>
        <v/>
      </c>
    </row>
    <row r="6666" spans="1:10" x14ac:dyDescent="0.2">
      <c r="A6666" s="300">
        <v>93121</v>
      </c>
      <c r="B6666" s="301" t="s">
        <v>2561</v>
      </c>
      <c r="C6666" s="300" t="s">
        <v>49</v>
      </c>
      <c r="D6666" s="302">
        <v>49.57</v>
      </c>
      <c r="E6666" s="303">
        <v>0</v>
      </c>
      <c r="F6666" s="110" t="s">
        <v>14403</v>
      </c>
      <c r="G6666" s="126">
        <v>46023</v>
      </c>
      <c r="H6666" s="299" t="s">
        <v>15743</v>
      </c>
      <c r="I6666" s="197" t="str">
        <f>IFERROR(INDEX('CPU-GERAL'!$H$12:$H$2199,MATCH(A6666,'CPU-GERAL'!$B$12:$B$2199,0)),"NÃO ENCONTRADO")</f>
        <v>NÃO ENCONTRADO</v>
      </c>
      <c r="J6666" s="59" t="str">
        <f t="shared" si="104"/>
        <v/>
      </c>
    </row>
    <row r="6667" spans="1:10" x14ac:dyDescent="0.2">
      <c r="A6667" s="300">
        <v>93078</v>
      </c>
      <c r="B6667" s="301" t="s">
        <v>2521</v>
      </c>
      <c r="C6667" s="300" t="s">
        <v>49</v>
      </c>
      <c r="D6667" s="302">
        <v>52</v>
      </c>
      <c r="E6667" s="303">
        <v>0</v>
      </c>
      <c r="F6667" s="110" t="s">
        <v>14403</v>
      </c>
      <c r="G6667" s="126">
        <v>46023</v>
      </c>
      <c r="H6667" s="299" t="s">
        <v>15743</v>
      </c>
      <c r="I6667" s="197" t="str">
        <f>IFERROR(INDEX('CPU-GERAL'!$H$12:$H$2199,MATCH(A6667,'CPU-GERAL'!$B$12:$B$2199,0)),"NÃO ENCONTRADO")</f>
        <v>NÃO ENCONTRADO</v>
      </c>
      <c r="J6667" s="59" t="str">
        <f t="shared" si="104"/>
        <v/>
      </c>
    </row>
    <row r="6668" spans="1:10" x14ac:dyDescent="0.2">
      <c r="A6668" s="300">
        <v>103880</v>
      </c>
      <c r="B6668" s="301" t="s">
        <v>2699</v>
      </c>
      <c r="C6668" s="300" t="s">
        <v>49</v>
      </c>
      <c r="D6668" s="302">
        <v>55.41</v>
      </c>
      <c r="E6668" s="303">
        <v>0</v>
      </c>
      <c r="F6668" s="110" t="s">
        <v>14403</v>
      </c>
      <c r="G6668" s="126">
        <v>46023</v>
      </c>
      <c r="H6668" s="299" t="s">
        <v>15743</v>
      </c>
      <c r="I6668" s="197" t="str">
        <f>IFERROR(INDEX('CPU-GERAL'!$H$12:$H$2199,MATCH(A6668,'CPU-GERAL'!$B$12:$B$2199,0)),"NÃO ENCONTRADO")</f>
        <v>NÃO ENCONTRADO</v>
      </c>
      <c r="J6668" s="59" t="str">
        <f t="shared" si="104"/>
        <v/>
      </c>
    </row>
    <row r="6669" spans="1:10" x14ac:dyDescent="0.2">
      <c r="A6669" s="300">
        <v>103811</v>
      </c>
      <c r="B6669" s="301" t="s">
        <v>5330</v>
      </c>
      <c r="C6669" s="300" t="s">
        <v>49</v>
      </c>
      <c r="D6669" s="302">
        <v>59.16</v>
      </c>
      <c r="E6669" s="303">
        <v>0</v>
      </c>
      <c r="F6669" s="110" t="s">
        <v>14403</v>
      </c>
      <c r="G6669" s="126">
        <v>46023</v>
      </c>
      <c r="H6669" s="299" t="s">
        <v>15743</v>
      </c>
      <c r="I6669" s="197" t="str">
        <f>IFERROR(INDEX('CPU-GERAL'!$H$12:$H$2199,MATCH(A6669,'CPU-GERAL'!$B$12:$B$2199,0)),"NÃO ENCONTRADO")</f>
        <v>NÃO ENCONTRADO</v>
      </c>
      <c r="J6669" s="59" t="str">
        <f t="shared" si="104"/>
        <v/>
      </c>
    </row>
    <row r="6670" spans="1:10" x14ac:dyDescent="0.2">
      <c r="A6670" s="300">
        <v>103844</v>
      </c>
      <c r="B6670" s="301" t="s">
        <v>5337</v>
      </c>
      <c r="C6670" s="300" t="s">
        <v>49</v>
      </c>
      <c r="D6670" s="302">
        <v>55.88</v>
      </c>
      <c r="E6670" s="303">
        <v>0</v>
      </c>
      <c r="F6670" s="110" t="s">
        <v>14403</v>
      </c>
      <c r="G6670" s="126">
        <v>46023</v>
      </c>
      <c r="H6670" s="299" t="s">
        <v>15743</v>
      </c>
      <c r="I6670" s="197" t="str">
        <f>IFERROR(INDEX('CPU-GERAL'!$H$12:$H$2199,MATCH(A6670,'CPU-GERAL'!$B$12:$B$2199,0)),"NÃO ENCONTRADO")</f>
        <v>NÃO ENCONTRADO</v>
      </c>
      <c r="J6670" s="59" t="str">
        <f t="shared" si="104"/>
        <v/>
      </c>
    </row>
    <row r="6671" spans="1:10" x14ac:dyDescent="0.2">
      <c r="A6671" s="300">
        <v>93101</v>
      </c>
      <c r="B6671" s="301" t="s">
        <v>2542</v>
      </c>
      <c r="C6671" s="300" t="s">
        <v>49</v>
      </c>
      <c r="D6671" s="302">
        <v>53.82</v>
      </c>
      <c r="E6671" s="303">
        <v>0</v>
      </c>
      <c r="F6671" s="110" t="s">
        <v>14403</v>
      </c>
      <c r="G6671" s="126">
        <v>46023</v>
      </c>
      <c r="H6671" s="299" t="s">
        <v>15743</v>
      </c>
      <c r="I6671" s="197" t="str">
        <f>IFERROR(INDEX('CPU-GERAL'!$H$12:$H$2199,MATCH(A6671,'CPU-GERAL'!$B$12:$B$2199,0)),"NÃO ENCONTRADO")</f>
        <v>NÃO ENCONTRADO</v>
      </c>
      <c r="J6671" s="59" t="str">
        <f t="shared" si="104"/>
        <v/>
      </c>
    </row>
    <row r="6672" spans="1:10" x14ac:dyDescent="0.2">
      <c r="A6672" s="300">
        <v>92311</v>
      </c>
      <c r="B6672" s="301" t="s">
        <v>11251</v>
      </c>
      <c r="C6672" s="300" t="s">
        <v>49</v>
      </c>
      <c r="D6672" s="302">
        <v>19.11</v>
      </c>
      <c r="E6672" s="303">
        <v>0</v>
      </c>
      <c r="F6672" s="110" t="s">
        <v>14403</v>
      </c>
      <c r="G6672" s="126">
        <v>46023</v>
      </c>
      <c r="H6672" s="299" t="s">
        <v>15743</v>
      </c>
      <c r="I6672" s="197" t="str">
        <f>IFERROR(INDEX('CPU-GERAL'!$H$12:$H$2199,MATCH(A6672,'CPU-GERAL'!$B$12:$B$2199,0)),"NÃO ENCONTRADO")</f>
        <v>NÃO ENCONTRADO</v>
      </c>
      <c r="J6672" s="59" t="str">
        <f t="shared" si="104"/>
        <v/>
      </c>
    </row>
    <row r="6673" spans="1:10" x14ac:dyDescent="0.2">
      <c r="A6673" s="300">
        <v>103874</v>
      </c>
      <c r="B6673" s="301" t="s">
        <v>2693</v>
      </c>
      <c r="C6673" s="300" t="s">
        <v>49</v>
      </c>
      <c r="D6673" s="302">
        <v>25.08</v>
      </c>
      <c r="E6673" s="303">
        <v>0</v>
      </c>
      <c r="F6673" s="110" t="s">
        <v>14403</v>
      </c>
      <c r="G6673" s="126">
        <v>46023</v>
      </c>
      <c r="H6673" s="299" t="s">
        <v>15743</v>
      </c>
      <c r="I6673" s="197" t="str">
        <f>IFERROR(INDEX('CPU-GERAL'!$H$12:$H$2199,MATCH(A6673,'CPU-GERAL'!$B$12:$B$2199,0)),"NÃO ENCONTRADO")</f>
        <v>NÃO ENCONTRADO</v>
      </c>
      <c r="J6673" s="59" t="str">
        <f t="shared" si="104"/>
        <v/>
      </c>
    </row>
    <row r="6674" spans="1:10" x14ac:dyDescent="0.2">
      <c r="A6674" s="300">
        <v>103805</v>
      </c>
      <c r="B6674" s="301" t="s">
        <v>2644</v>
      </c>
      <c r="C6674" s="300" t="s">
        <v>49</v>
      </c>
      <c r="D6674" s="302">
        <v>25</v>
      </c>
      <c r="E6674" s="303">
        <v>0</v>
      </c>
      <c r="F6674" s="110" t="s">
        <v>14403</v>
      </c>
      <c r="G6674" s="126">
        <v>46023</v>
      </c>
      <c r="H6674" s="299" t="s">
        <v>15743</v>
      </c>
      <c r="I6674" s="197" t="str">
        <f>IFERROR(INDEX('CPU-GERAL'!$H$12:$H$2199,MATCH(A6674,'CPU-GERAL'!$B$12:$B$2199,0)),"NÃO ENCONTRADO")</f>
        <v>NÃO ENCONTRADO</v>
      </c>
      <c r="J6674" s="59" t="str">
        <f t="shared" si="104"/>
        <v/>
      </c>
    </row>
    <row r="6675" spans="1:10" x14ac:dyDescent="0.2">
      <c r="A6675" s="300">
        <v>103838</v>
      </c>
      <c r="B6675" s="301" t="s">
        <v>2667</v>
      </c>
      <c r="C6675" s="300" t="s">
        <v>49</v>
      </c>
      <c r="D6675" s="302">
        <v>24.17</v>
      </c>
      <c r="E6675" s="303">
        <v>0</v>
      </c>
      <c r="F6675" s="110" t="s">
        <v>14403</v>
      </c>
      <c r="G6675" s="126">
        <v>46023</v>
      </c>
      <c r="H6675" s="299" t="s">
        <v>15743</v>
      </c>
      <c r="I6675" s="197" t="str">
        <f>IFERROR(INDEX('CPU-GERAL'!$H$12:$H$2199,MATCH(A6675,'CPU-GERAL'!$B$12:$B$2199,0)),"NÃO ENCONTRADO")</f>
        <v>NÃO ENCONTRADO</v>
      </c>
      <c r="J6675" s="59" t="str">
        <f t="shared" si="104"/>
        <v/>
      </c>
    </row>
    <row r="6676" spans="1:10" x14ac:dyDescent="0.2">
      <c r="A6676" s="300">
        <v>92326</v>
      </c>
      <c r="B6676" s="301" t="s">
        <v>2487</v>
      </c>
      <c r="C6676" s="300" t="s">
        <v>49</v>
      </c>
      <c r="D6676" s="302">
        <v>19.8</v>
      </c>
      <c r="E6676" s="303">
        <v>0</v>
      </c>
      <c r="F6676" s="110" t="s">
        <v>14403</v>
      </c>
      <c r="G6676" s="126">
        <v>46023</v>
      </c>
      <c r="H6676" s="299" t="s">
        <v>15743</v>
      </c>
      <c r="I6676" s="197" t="str">
        <f>IFERROR(INDEX('CPU-GERAL'!$H$12:$H$2199,MATCH(A6676,'CPU-GERAL'!$B$12:$B$2199,0)),"NÃO ENCONTRADO")</f>
        <v>NÃO ENCONTRADO</v>
      </c>
      <c r="J6676" s="59" t="str">
        <f t="shared" si="104"/>
        <v/>
      </c>
    </row>
    <row r="6677" spans="1:10" x14ac:dyDescent="0.2">
      <c r="A6677" s="300">
        <v>92287</v>
      </c>
      <c r="B6677" s="301" t="s">
        <v>2461</v>
      </c>
      <c r="C6677" s="300" t="s">
        <v>49</v>
      </c>
      <c r="D6677" s="302">
        <v>28.75</v>
      </c>
      <c r="E6677" s="303">
        <v>0</v>
      </c>
      <c r="F6677" s="110" t="s">
        <v>14403</v>
      </c>
      <c r="G6677" s="126">
        <v>46023</v>
      </c>
      <c r="H6677" s="299" t="s">
        <v>15743</v>
      </c>
      <c r="I6677" s="197" t="str">
        <f>IFERROR(INDEX('CPU-GERAL'!$H$12:$H$2199,MATCH(A6677,'CPU-GERAL'!$B$12:$B$2199,0)),"NÃO ENCONTRADO")</f>
        <v>NÃO ENCONTRADO</v>
      </c>
      <c r="J6677" s="59" t="str">
        <f t="shared" si="104"/>
        <v/>
      </c>
    </row>
    <row r="6678" spans="1:10" x14ac:dyDescent="0.2">
      <c r="A6678" s="300">
        <v>92312</v>
      </c>
      <c r="B6678" s="301" t="s">
        <v>2479</v>
      </c>
      <c r="C6678" s="300" t="s">
        <v>49</v>
      </c>
      <c r="D6678" s="302">
        <v>33.61</v>
      </c>
      <c r="E6678" s="303">
        <v>0</v>
      </c>
      <c r="F6678" s="110" t="s">
        <v>14403</v>
      </c>
      <c r="G6678" s="126">
        <v>46023</v>
      </c>
      <c r="H6678" s="299" t="s">
        <v>15743</v>
      </c>
      <c r="I6678" s="197" t="str">
        <f>IFERROR(INDEX('CPU-GERAL'!$H$12:$H$2199,MATCH(A6678,'CPU-GERAL'!$B$12:$B$2199,0)),"NÃO ENCONTRADO")</f>
        <v>NÃO ENCONTRADO</v>
      </c>
      <c r="J6678" s="59" t="str">
        <f t="shared" si="104"/>
        <v/>
      </c>
    </row>
    <row r="6679" spans="1:10" x14ac:dyDescent="0.2">
      <c r="A6679" s="300">
        <v>103877</v>
      </c>
      <c r="B6679" s="301" t="s">
        <v>2696</v>
      </c>
      <c r="C6679" s="300" t="s">
        <v>49</v>
      </c>
      <c r="D6679" s="302">
        <v>40.4</v>
      </c>
      <c r="E6679" s="303">
        <v>0</v>
      </c>
      <c r="F6679" s="110" t="s">
        <v>14403</v>
      </c>
      <c r="G6679" s="126">
        <v>46023</v>
      </c>
      <c r="H6679" s="299" t="s">
        <v>15743</v>
      </c>
      <c r="I6679" s="197" t="str">
        <f>IFERROR(INDEX('CPU-GERAL'!$H$12:$H$2199,MATCH(A6679,'CPU-GERAL'!$B$12:$B$2199,0)),"NÃO ENCONTRADO")</f>
        <v>NÃO ENCONTRADO</v>
      </c>
      <c r="J6679" s="59" t="str">
        <f t="shared" si="104"/>
        <v/>
      </c>
    </row>
    <row r="6680" spans="1:10" x14ac:dyDescent="0.2">
      <c r="A6680" s="300">
        <v>103808</v>
      </c>
      <c r="B6680" s="301" t="s">
        <v>2646</v>
      </c>
      <c r="C6680" s="300" t="s">
        <v>49</v>
      </c>
      <c r="D6680" s="302">
        <v>47.91</v>
      </c>
      <c r="E6680" s="303">
        <v>0</v>
      </c>
      <c r="F6680" s="110" t="s">
        <v>14403</v>
      </c>
      <c r="G6680" s="126">
        <v>46023</v>
      </c>
      <c r="H6680" s="299" t="s">
        <v>15743</v>
      </c>
      <c r="I6680" s="197" t="str">
        <f>IFERROR(INDEX('CPU-GERAL'!$H$12:$H$2199,MATCH(A6680,'CPU-GERAL'!$B$12:$B$2199,0)),"NÃO ENCONTRADO")</f>
        <v>NÃO ENCONTRADO</v>
      </c>
      <c r="J6680" s="59" t="str">
        <f t="shared" si="104"/>
        <v/>
      </c>
    </row>
    <row r="6681" spans="1:10" x14ac:dyDescent="0.2">
      <c r="A6681" s="300">
        <v>103841</v>
      </c>
      <c r="B6681" s="301" t="s">
        <v>2669</v>
      </c>
      <c r="C6681" s="300" t="s">
        <v>49</v>
      </c>
      <c r="D6681" s="302">
        <v>41.35</v>
      </c>
      <c r="E6681" s="303">
        <v>0</v>
      </c>
      <c r="F6681" s="110" t="s">
        <v>14403</v>
      </c>
      <c r="G6681" s="126">
        <v>46023</v>
      </c>
      <c r="H6681" s="299" t="s">
        <v>15743</v>
      </c>
      <c r="I6681" s="197" t="str">
        <f>IFERROR(INDEX('CPU-GERAL'!$H$12:$H$2199,MATCH(A6681,'CPU-GERAL'!$B$12:$B$2199,0)),"NÃO ENCONTRADO")</f>
        <v>NÃO ENCONTRADO</v>
      </c>
      <c r="J6681" s="59" t="str">
        <f t="shared" si="104"/>
        <v/>
      </c>
    </row>
    <row r="6682" spans="1:10" x14ac:dyDescent="0.2">
      <c r="A6682" s="300">
        <v>92327</v>
      </c>
      <c r="B6682" s="301" t="s">
        <v>2488</v>
      </c>
      <c r="C6682" s="300" t="s">
        <v>49</v>
      </c>
      <c r="D6682" s="302">
        <v>37.22</v>
      </c>
      <c r="E6682" s="303">
        <v>0</v>
      </c>
      <c r="F6682" s="110" t="s">
        <v>14403</v>
      </c>
      <c r="G6682" s="126">
        <v>46023</v>
      </c>
      <c r="H6682" s="299" t="s">
        <v>15743</v>
      </c>
      <c r="I6682" s="197" t="str">
        <f>IFERROR(INDEX('CPU-GERAL'!$H$12:$H$2199,MATCH(A6682,'CPU-GERAL'!$B$12:$B$2199,0)),"NÃO ENCONTRADO")</f>
        <v>NÃO ENCONTRADO</v>
      </c>
      <c r="J6682" s="59" t="str">
        <f t="shared" si="104"/>
        <v/>
      </c>
    </row>
    <row r="6683" spans="1:10" x14ac:dyDescent="0.2">
      <c r="A6683" s="300">
        <v>92288</v>
      </c>
      <c r="B6683" s="301" t="s">
        <v>2462</v>
      </c>
      <c r="C6683" s="300" t="s">
        <v>49</v>
      </c>
      <c r="D6683" s="302">
        <v>46.14</v>
      </c>
      <c r="E6683" s="303">
        <v>0</v>
      </c>
      <c r="F6683" s="110" t="s">
        <v>14403</v>
      </c>
      <c r="G6683" s="126">
        <v>46023</v>
      </c>
      <c r="H6683" s="299" t="s">
        <v>15743</v>
      </c>
      <c r="I6683" s="197" t="str">
        <f>IFERROR(INDEX('CPU-GERAL'!$H$12:$H$2199,MATCH(A6683,'CPU-GERAL'!$B$12:$B$2199,0)),"NÃO ENCONTRADO")</f>
        <v>NÃO ENCONTRADO</v>
      </c>
      <c r="J6683" s="59" t="str">
        <f t="shared" si="104"/>
        <v/>
      </c>
    </row>
    <row r="6684" spans="1:10" x14ac:dyDescent="0.2">
      <c r="A6684" s="300">
        <v>92313</v>
      </c>
      <c r="B6684" s="301" t="s">
        <v>2480</v>
      </c>
      <c r="C6684" s="300" t="s">
        <v>49</v>
      </c>
      <c r="D6684" s="302">
        <v>50.64</v>
      </c>
      <c r="E6684" s="303">
        <v>0</v>
      </c>
      <c r="F6684" s="110" t="s">
        <v>14403</v>
      </c>
      <c r="G6684" s="126">
        <v>46023</v>
      </c>
      <c r="H6684" s="299" t="s">
        <v>15743</v>
      </c>
      <c r="I6684" s="197" t="str">
        <f>IFERROR(INDEX('CPU-GERAL'!$H$12:$H$2199,MATCH(A6684,'CPU-GERAL'!$B$12:$B$2199,0)),"NÃO ENCONTRADO")</f>
        <v>NÃO ENCONTRADO</v>
      </c>
      <c r="J6684" s="59" t="str">
        <f t="shared" si="104"/>
        <v/>
      </c>
    </row>
    <row r="6685" spans="1:10" x14ac:dyDescent="0.2">
      <c r="A6685" s="300">
        <v>103881</v>
      </c>
      <c r="B6685" s="301" t="s">
        <v>2700</v>
      </c>
      <c r="C6685" s="300" t="s">
        <v>49</v>
      </c>
      <c r="D6685" s="302">
        <v>58.5</v>
      </c>
      <c r="E6685" s="303">
        <v>0</v>
      </c>
      <c r="F6685" s="110" t="s">
        <v>14403</v>
      </c>
      <c r="G6685" s="126">
        <v>46023</v>
      </c>
      <c r="H6685" s="299" t="s">
        <v>15743</v>
      </c>
      <c r="I6685" s="197" t="str">
        <f>IFERROR(INDEX('CPU-GERAL'!$H$12:$H$2199,MATCH(A6685,'CPU-GERAL'!$B$12:$B$2199,0)),"NÃO ENCONTRADO")</f>
        <v>NÃO ENCONTRADO</v>
      </c>
      <c r="J6685" s="59" t="str">
        <f t="shared" si="104"/>
        <v/>
      </c>
    </row>
    <row r="6686" spans="1:10" x14ac:dyDescent="0.2">
      <c r="A6686" s="300">
        <v>103812</v>
      </c>
      <c r="B6686" s="301" t="s">
        <v>2648</v>
      </c>
      <c r="C6686" s="300" t="s">
        <v>49</v>
      </c>
      <c r="D6686" s="302">
        <v>72.489999999999995</v>
      </c>
      <c r="E6686" s="303">
        <v>0</v>
      </c>
      <c r="F6686" s="110" t="s">
        <v>14403</v>
      </c>
      <c r="G6686" s="126">
        <v>46023</v>
      </c>
      <c r="H6686" s="299" t="s">
        <v>15743</v>
      </c>
      <c r="I6686" s="197" t="str">
        <f>IFERROR(INDEX('CPU-GERAL'!$H$12:$H$2199,MATCH(A6686,'CPU-GERAL'!$B$12:$B$2199,0)),"NÃO ENCONTRADO")</f>
        <v>NÃO ENCONTRADO</v>
      </c>
      <c r="J6686" s="59" t="str">
        <f t="shared" si="104"/>
        <v/>
      </c>
    </row>
    <row r="6687" spans="1:10" x14ac:dyDescent="0.2">
      <c r="A6687" s="300">
        <v>103845</v>
      </c>
      <c r="B6687" s="301" t="s">
        <v>2671</v>
      </c>
      <c r="C6687" s="300" t="s">
        <v>49</v>
      </c>
      <c r="D6687" s="302">
        <v>61.06</v>
      </c>
      <c r="E6687" s="303">
        <v>0</v>
      </c>
      <c r="F6687" s="110" t="s">
        <v>14403</v>
      </c>
      <c r="G6687" s="126">
        <v>46023</v>
      </c>
      <c r="H6687" s="299" t="s">
        <v>15743</v>
      </c>
      <c r="I6687" s="197" t="str">
        <f>IFERROR(INDEX('CPU-GERAL'!$H$12:$H$2199,MATCH(A6687,'CPU-GERAL'!$B$12:$B$2199,0)),"NÃO ENCONTRADO")</f>
        <v>NÃO ENCONTRADO</v>
      </c>
      <c r="J6687" s="59" t="str">
        <f t="shared" si="104"/>
        <v/>
      </c>
    </row>
    <row r="6688" spans="1:10" x14ac:dyDescent="0.2">
      <c r="A6688" s="300">
        <v>92328</v>
      </c>
      <c r="B6688" s="301" t="s">
        <v>2489</v>
      </c>
      <c r="C6688" s="300" t="s">
        <v>49</v>
      </c>
      <c r="D6688" s="302">
        <v>57.07</v>
      </c>
      <c r="E6688" s="303">
        <v>0</v>
      </c>
      <c r="F6688" s="110" t="s">
        <v>14403</v>
      </c>
      <c r="G6688" s="126">
        <v>46023</v>
      </c>
      <c r="H6688" s="299" t="s">
        <v>15743</v>
      </c>
      <c r="I6688" s="197" t="str">
        <f>IFERROR(INDEX('CPU-GERAL'!$H$12:$H$2199,MATCH(A6688,'CPU-GERAL'!$B$12:$B$2199,0)),"NÃO ENCONTRADO")</f>
        <v>NÃO ENCONTRADO</v>
      </c>
      <c r="J6688" s="59" t="str">
        <f t="shared" si="104"/>
        <v/>
      </c>
    </row>
    <row r="6689" spans="1:10" x14ac:dyDescent="0.2">
      <c r="A6689" s="300">
        <v>92289</v>
      </c>
      <c r="B6689" s="301" t="s">
        <v>2463</v>
      </c>
      <c r="C6689" s="300" t="s">
        <v>49</v>
      </c>
      <c r="D6689" s="302">
        <v>83.69</v>
      </c>
      <c r="E6689" s="303">
        <v>0</v>
      </c>
      <c r="F6689" s="110" t="s">
        <v>14403</v>
      </c>
      <c r="G6689" s="126">
        <v>46023</v>
      </c>
      <c r="H6689" s="299" t="s">
        <v>15743</v>
      </c>
      <c r="I6689" s="197" t="str">
        <f>IFERROR(INDEX('CPU-GERAL'!$H$12:$H$2199,MATCH(A6689,'CPU-GERAL'!$B$12:$B$2199,0)),"NÃO ENCONTRADO")</f>
        <v>NÃO ENCONTRADO</v>
      </c>
      <c r="J6689" s="59" t="str">
        <f t="shared" si="104"/>
        <v/>
      </c>
    </row>
    <row r="6690" spans="1:10" x14ac:dyDescent="0.2">
      <c r="A6690" s="300">
        <v>92290</v>
      </c>
      <c r="B6690" s="301" t="s">
        <v>2464</v>
      </c>
      <c r="C6690" s="300" t="s">
        <v>49</v>
      </c>
      <c r="D6690" s="302">
        <v>128.24</v>
      </c>
      <c r="E6690" s="303">
        <v>0</v>
      </c>
      <c r="F6690" s="110" t="s">
        <v>14403</v>
      </c>
      <c r="G6690" s="126">
        <v>46023</v>
      </c>
      <c r="H6690" s="299" t="s">
        <v>15743</v>
      </c>
      <c r="I6690" s="197" t="str">
        <f>IFERROR(INDEX('CPU-GERAL'!$H$12:$H$2199,MATCH(A6690,'CPU-GERAL'!$B$12:$B$2199,0)),"NÃO ENCONTRADO")</f>
        <v>NÃO ENCONTRADO</v>
      </c>
      <c r="J6690" s="59" t="str">
        <f t="shared" si="104"/>
        <v/>
      </c>
    </row>
    <row r="6691" spans="1:10" x14ac:dyDescent="0.2">
      <c r="A6691" s="300">
        <v>92291</v>
      </c>
      <c r="B6691" s="301" t="s">
        <v>2465</v>
      </c>
      <c r="C6691" s="300" t="s">
        <v>49</v>
      </c>
      <c r="D6691" s="302">
        <v>200.13</v>
      </c>
      <c r="E6691" s="303">
        <v>0</v>
      </c>
      <c r="F6691" s="110" t="s">
        <v>14403</v>
      </c>
      <c r="G6691" s="126">
        <v>46023</v>
      </c>
      <c r="H6691" s="299" t="s">
        <v>15743</v>
      </c>
      <c r="I6691" s="197" t="str">
        <f>IFERROR(INDEX('CPU-GERAL'!$H$12:$H$2199,MATCH(A6691,'CPU-GERAL'!$B$12:$B$2199,0)),"NÃO ENCONTRADO")</f>
        <v>NÃO ENCONTRADO</v>
      </c>
      <c r="J6691" s="59" t="str">
        <f t="shared" si="104"/>
        <v/>
      </c>
    </row>
    <row r="6692" spans="1:10" x14ac:dyDescent="0.2">
      <c r="A6692" s="300">
        <v>92292</v>
      </c>
      <c r="B6692" s="301" t="s">
        <v>2466</v>
      </c>
      <c r="C6692" s="300" t="s">
        <v>49</v>
      </c>
      <c r="D6692" s="302">
        <v>633.79999999999995</v>
      </c>
      <c r="E6692" s="303">
        <v>0</v>
      </c>
      <c r="F6692" s="110" t="s">
        <v>14403</v>
      </c>
      <c r="G6692" s="126">
        <v>46023</v>
      </c>
      <c r="H6692" s="299" t="s">
        <v>15743</v>
      </c>
      <c r="I6692" s="197" t="str">
        <f>IFERROR(INDEX('CPU-GERAL'!$H$12:$H$2199,MATCH(A6692,'CPU-GERAL'!$B$12:$B$2199,0)),"NÃO ENCONTRADO")</f>
        <v>NÃO ENCONTRADO</v>
      </c>
      <c r="J6692" s="59" t="str">
        <f t="shared" si="104"/>
        <v/>
      </c>
    </row>
    <row r="6693" spans="1:10" x14ac:dyDescent="0.2">
      <c r="A6693" s="300">
        <v>93082</v>
      </c>
      <c r="B6693" s="301" t="s">
        <v>2525</v>
      </c>
      <c r="C6693" s="300" t="s">
        <v>49</v>
      </c>
      <c r="D6693" s="302">
        <v>40.14</v>
      </c>
      <c r="E6693" s="303">
        <v>0</v>
      </c>
      <c r="F6693" s="110" t="s">
        <v>14403</v>
      </c>
      <c r="G6693" s="126">
        <v>46023</v>
      </c>
      <c r="H6693" s="299" t="s">
        <v>15743</v>
      </c>
      <c r="I6693" s="197" t="str">
        <f>IFERROR(INDEX('CPU-GERAL'!$H$12:$H$2199,MATCH(A6693,'CPU-GERAL'!$B$12:$B$2199,0)),"NÃO ENCONTRADO")</f>
        <v>NÃO ENCONTRADO</v>
      </c>
      <c r="J6693" s="59" t="str">
        <f t="shared" si="104"/>
        <v/>
      </c>
    </row>
    <row r="6694" spans="1:10" x14ac:dyDescent="0.2">
      <c r="A6694" s="300">
        <v>103885</v>
      </c>
      <c r="B6694" s="301" t="s">
        <v>2704</v>
      </c>
      <c r="C6694" s="300" t="s">
        <v>49</v>
      </c>
      <c r="D6694" s="302">
        <v>43.85</v>
      </c>
      <c r="E6694" s="303">
        <v>0</v>
      </c>
      <c r="F6694" s="110" t="s">
        <v>14403</v>
      </c>
      <c r="G6694" s="126">
        <v>46023</v>
      </c>
      <c r="H6694" s="299" t="s">
        <v>15743</v>
      </c>
      <c r="I6694" s="197" t="str">
        <f>IFERROR(INDEX('CPU-GERAL'!$H$12:$H$2199,MATCH(A6694,'CPU-GERAL'!$B$12:$B$2199,0)),"NÃO ENCONTRADO")</f>
        <v>NÃO ENCONTRADO</v>
      </c>
      <c r="J6694" s="59" t="str">
        <f t="shared" si="104"/>
        <v/>
      </c>
    </row>
    <row r="6695" spans="1:10" x14ac:dyDescent="0.2">
      <c r="A6695" s="300">
        <v>103816</v>
      </c>
      <c r="B6695" s="301" t="s">
        <v>2652</v>
      </c>
      <c r="C6695" s="300" t="s">
        <v>49</v>
      </c>
      <c r="D6695" s="302">
        <v>43.81</v>
      </c>
      <c r="E6695" s="303">
        <v>0</v>
      </c>
      <c r="F6695" s="110" t="s">
        <v>14403</v>
      </c>
      <c r="G6695" s="126">
        <v>46023</v>
      </c>
      <c r="H6695" s="299" t="s">
        <v>15743</v>
      </c>
      <c r="I6695" s="197" t="str">
        <f>IFERROR(INDEX('CPU-GERAL'!$H$12:$H$2199,MATCH(A6695,'CPU-GERAL'!$B$12:$B$2199,0)),"NÃO ENCONTRADO")</f>
        <v>NÃO ENCONTRADO</v>
      </c>
      <c r="J6695" s="59" t="str">
        <f t="shared" si="104"/>
        <v/>
      </c>
    </row>
    <row r="6696" spans="1:10" x14ac:dyDescent="0.2">
      <c r="A6696" s="300">
        <v>103849</v>
      </c>
      <c r="B6696" s="301" t="s">
        <v>2675</v>
      </c>
      <c r="C6696" s="300" t="s">
        <v>49</v>
      </c>
      <c r="D6696" s="302">
        <v>43.25</v>
      </c>
      <c r="E6696" s="303">
        <v>0</v>
      </c>
      <c r="F6696" s="110" t="s">
        <v>14403</v>
      </c>
      <c r="G6696" s="126">
        <v>46023</v>
      </c>
      <c r="H6696" s="299" t="s">
        <v>15743</v>
      </c>
      <c r="I6696" s="197" t="str">
        <f>IFERROR(INDEX('CPU-GERAL'!$H$12:$H$2199,MATCH(A6696,'CPU-GERAL'!$B$12:$B$2199,0)),"NÃO ENCONTRADO")</f>
        <v>NÃO ENCONTRADO</v>
      </c>
      <c r="J6696" s="59" t="str">
        <f t="shared" si="104"/>
        <v/>
      </c>
    </row>
    <row r="6697" spans="1:10" x14ac:dyDescent="0.2">
      <c r="A6697" s="300">
        <v>93105</v>
      </c>
      <c r="B6697" s="301" t="s">
        <v>2546</v>
      </c>
      <c r="C6697" s="300" t="s">
        <v>49</v>
      </c>
      <c r="D6697" s="302">
        <v>40.340000000000003</v>
      </c>
      <c r="E6697" s="303">
        <v>0</v>
      </c>
      <c r="F6697" s="110" t="s">
        <v>14403</v>
      </c>
      <c r="G6697" s="126">
        <v>46023</v>
      </c>
      <c r="H6697" s="299" t="s">
        <v>15743</v>
      </c>
      <c r="I6697" s="197" t="str">
        <f>IFERROR(INDEX('CPU-GERAL'!$H$12:$H$2199,MATCH(A6697,'CPU-GERAL'!$B$12:$B$2199,0)),"NÃO ENCONTRADO")</f>
        <v>NÃO ENCONTRADO</v>
      </c>
      <c r="J6697" s="59" t="str">
        <f t="shared" si="104"/>
        <v/>
      </c>
    </row>
    <row r="6698" spans="1:10" x14ac:dyDescent="0.2">
      <c r="A6698" s="300">
        <v>93055</v>
      </c>
      <c r="B6698" s="301" t="s">
        <v>2499</v>
      </c>
      <c r="C6698" s="300" t="s">
        <v>49</v>
      </c>
      <c r="D6698" s="302">
        <v>78.95</v>
      </c>
      <c r="E6698" s="303">
        <v>0</v>
      </c>
      <c r="F6698" s="110" t="s">
        <v>14403</v>
      </c>
      <c r="G6698" s="126">
        <v>46023</v>
      </c>
      <c r="H6698" s="299" t="s">
        <v>15743</v>
      </c>
      <c r="I6698" s="197" t="str">
        <f>IFERROR(INDEX('CPU-GERAL'!$H$12:$H$2199,MATCH(A6698,'CPU-GERAL'!$B$12:$B$2199,0)),"NÃO ENCONTRADO")</f>
        <v>NÃO ENCONTRADO</v>
      </c>
      <c r="J6698" s="59" t="str">
        <f t="shared" si="104"/>
        <v/>
      </c>
    </row>
    <row r="6699" spans="1:10" x14ac:dyDescent="0.2">
      <c r="A6699" s="300">
        <v>93089</v>
      </c>
      <c r="B6699" s="301" t="s">
        <v>2532</v>
      </c>
      <c r="C6699" s="300" t="s">
        <v>49</v>
      </c>
      <c r="D6699" s="302">
        <v>82.2</v>
      </c>
      <c r="E6699" s="303">
        <v>0</v>
      </c>
      <c r="F6699" s="110" t="s">
        <v>14403</v>
      </c>
      <c r="G6699" s="126">
        <v>46023</v>
      </c>
      <c r="H6699" s="299" t="s">
        <v>15743</v>
      </c>
      <c r="I6699" s="197" t="str">
        <f>IFERROR(INDEX('CPU-GERAL'!$H$12:$H$2199,MATCH(A6699,'CPU-GERAL'!$B$12:$B$2199,0)),"NÃO ENCONTRADO")</f>
        <v>NÃO ENCONTRADO</v>
      </c>
      <c r="J6699" s="59" t="str">
        <f t="shared" si="104"/>
        <v/>
      </c>
    </row>
    <row r="6700" spans="1:10" x14ac:dyDescent="0.2">
      <c r="A6700" s="300">
        <v>103891</v>
      </c>
      <c r="B6700" s="301" t="s">
        <v>2710</v>
      </c>
      <c r="C6700" s="300" t="s">
        <v>49</v>
      </c>
      <c r="D6700" s="302">
        <v>86.74</v>
      </c>
      <c r="E6700" s="303">
        <v>0</v>
      </c>
      <c r="F6700" s="110" t="s">
        <v>14403</v>
      </c>
      <c r="G6700" s="126">
        <v>46023</v>
      </c>
      <c r="H6700" s="299" t="s">
        <v>15743</v>
      </c>
      <c r="I6700" s="197" t="str">
        <f>IFERROR(INDEX('CPU-GERAL'!$H$12:$H$2199,MATCH(A6700,'CPU-GERAL'!$B$12:$B$2199,0)),"NÃO ENCONTRADO")</f>
        <v>NÃO ENCONTRADO</v>
      </c>
      <c r="J6700" s="59" t="str">
        <f t="shared" si="104"/>
        <v/>
      </c>
    </row>
    <row r="6701" spans="1:10" x14ac:dyDescent="0.2">
      <c r="A6701" s="300">
        <v>103822</v>
      </c>
      <c r="B6701" s="301" t="s">
        <v>2657</v>
      </c>
      <c r="C6701" s="300" t="s">
        <v>49</v>
      </c>
      <c r="D6701" s="302">
        <v>91.8</v>
      </c>
      <c r="E6701" s="303">
        <v>0</v>
      </c>
      <c r="F6701" s="110" t="s">
        <v>14403</v>
      </c>
      <c r="G6701" s="126">
        <v>46023</v>
      </c>
      <c r="H6701" s="299" t="s">
        <v>15743</v>
      </c>
      <c r="I6701" s="197" t="str">
        <f>IFERROR(INDEX('CPU-GERAL'!$H$12:$H$2199,MATCH(A6701,'CPU-GERAL'!$B$12:$B$2199,0)),"NÃO ENCONTRADO")</f>
        <v>NÃO ENCONTRADO</v>
      </c>
      <c r="J6701" s="59" t="str">
        <f t="shared" si="104"/>
        <v/>
      </c>
    </row>
    <row r="6702" spans="1:10" x14ac:dyDescent="0.2">
      <c r="A6702" s="300">
        <v>103855</v>
      </c>
      <c r="B6702" s="301" t="s">
        <v>2680</v>
      </c>
      <c r="C6702" s="300" t="s">
        <v>49</v>
      </c>
      <c r="D6702" s="302">
        <v>87.41</v>
      </c>
      <c r="E6702" s="303">
        <v>0</v>
      </c>
      <c r="F6702" s="110" t="s">
        <v>14403</v>
      </c>
      <c r="G6702" s="126">
        <v>46023</v>
      </c>
      <c r="H6702" s="299" t="s">
        <v>15743</v>
      </c>
      <c r="I6702" s="197" t="str">
        <f>IFERROR(INDEX('CPU-GERAL'!$H$12:$H$2199,MATCH(A6702,'CPU-GERAL'!$B$12:$B$2199,0)),"NÃO ENCONTRADO")</f>
        <v>NÃO ENCONTRADO</v>
      </c>
      <c r="J6702" s="59" t="str">
        <f t="shared" si="104"/>
        <v/>
      </c>
    </row>
    <row r="6703" spans="1:10" x14ac:dyDescent="0.2">
      <c r="A6703" s="300">
        <v>93112</v>
      </c>
      <c r="B6703" s="301" t="s">
        <v>2553</v>
      </c>
      <c r="C6703" s="300" t="s">
        <v>49</v>
      </c>
      <c r="D6703" s="302">
        <v>84.63</v>
      </c>
      <c r="E6703" s="303">
        <v>0</v>
      </c>
      <c r="F6703" s="110" t="s">
        <v>14403</v>
      </c>
      <c r="G6703" s="126">
        <v>46023</v>
      </c>
      <c r="H6703" s="299" t="s">
        <v>15743</v>
      </c>
      <c r="I6703" s="197" t="str">
        <f>IFERROR(INDEX('CPU-GERAL'!$H$12:$H$2199,MATCH(A6703,'CPU-GERAL'!$B$12:$B$2199,0)),"NÃO ENCONTRADO")</f>
        <v>NÃO ENCONTRADO</v>
      </c>
      <c r="J6703" s="59" t="str">
        <f t="shared" si="104"/>
        <v/>
      </c>
    </row>
    <row r="6704" spans="1:10" x14ac:dyDescent="0.2">
      <c r="A6704" s="300">
        <v>93060</v>
      </c>
      <c r="B6704" s="301" t="s">
        <v>2504</v>
      </c>
      <c r="C6704" s="300" t="s">
        <v>49</v>
      </c>
      <c r="D6704" s="302">
        <v>139.22</v>
      </c>
      <c r="E6704" s="303">
        <v>0</v>
      </c>
      <c r="F6704" s="110" t="s">
        <v>14403</v>
      </c>
      <c r="G6704" s="126">
        <v>46023</v>
      </c>
      <c r="H6704" s="299" t="s">
        <v>15743</v>
      </c>
      <c r="I6704" s="197" t="str">
        <f>IFERROR(INDEX('CPU-GERAL'!$H$12:$H$2199,MATCH(A6704,'CPU-GERAL'!$B$12:$B$2199,0)),"NÃO ENCONTRADO")</f>
        <v>NÃO ENCONTRADO</v>
      </c>
      <c r="J6704" s="59" t="str">
        <f t="shared" si="104"/>
        <v/>
      </c>
    </row>
    <row r="6705" spans="1:10" x14ac:dyDescent="0.2">
      <c r="A6705" s="300">
        <v>93094</v>
      </c>
      <c r="B6705" s="301" t="s">
        <v>2537</v>
      </c>
      <c r="C6705" s="300" t="s">
        <v>49</v>
      </c>
      <c r="D6705" s="302">
        <v>142.24</v>
      </c>
      <c r="E6705" s="303">
        <v>0</v>
      </c>
      <c r="F6705" s="110" t="s">
        <v>14403</v>
      </c>
      <c r="G6705" s="126">
        <v>46023</v>
      </c>
      <c r="H6705" s="299" t="s">
        <v>15743</v>
      </c>
      <c r="I6705" s="197" t="str">
        <f>IFERROR(INDEX('CPU-GERAL'!$H$12:$H$2199,MATCH(A6705,'CPU-GERAL'!$B$12:$B$2199,0)),"NÃO ENCONTRADO")</f>
        <v>NÃO ENCONTRADO</v>
      </c>
      <c r="J6705" s="59" t="str">
        <f t="shared" si="104"/>
        <v/>
      </c>
    </row>
    <row r="6706" spans="1:10" x14ac:dyDescent="0.2">
      <c r="A6706" s="300">
        <v>103897</v>
      </c>
      <c r="B6706" s="301" t="s">
        <v>2716</v>
      </c>
      <c r="C6706" s="300" t="s">
        <v>49</v>
      </c>
      <c r="D6706" s="302">
        <v>147.47999999999999</v>
      </c>
      <c r="E6706" s="303">
        <v>0</v>
      </c>
      <c r="F6706" s="110" t="s">
        <v>14403</v>
      </c>
      <c r="G6706" s="126">
        <v>46023</v>
      </c>
      <c r="H6706" s="299" t="s">
        <v>15743</v>
      </c>
      <c r="I6706" s="197" t="str">
        <f>IFERROR(INDEX('CPU-GERAL'!$H$12:$H$2199,MATCH(A6706,'CPU-GERAL'!$B$12:$B$2199,0)),"NÃO ENCONTRADO")</f>
        <v>NÃO ENCONTRADO</v>
      </c>
      <c r="J6706" s="59" t="str">
        <f t="shared" si="104"/>
        <v/>
      </c>
    </row>
    <row r="6707" spans="1:10" x14ac:dyDescent="0.2">
      <c r="A6707" s="300">
        <v>103828</v>
      </c>
      <c r="B6707" s="301" t="s">
        <v>2661</v>
      </c>
      <c r="C6707" s="300" t="s">
        <v>49</v>
      </c>
      <c r="D6707" s="302">
        <v>156.03</v>
      </c>
      <c r="E6707" s="303">
        <v>0</v>
      </c>
      <c r="F6707" s="110" t="s">
        <v>14403</v>
      </c>
      <c r="G6707" s="126">
        <v>46023</v>
      </c>
      <c r="H6707" s="299" t="s">
        <v>15743</v>
      </c>
      <c r="I6707" s="197" t="str">
        <f>IFERROR(INDEX('CPU-GERAL'!$H$12:$H$2199,MATCH(A6707,'CPU-GERAL'!$B$12:$B$2199,0)),"NÃO ENCONTRADO")</f>
        <v>NÃO ENCONTRADO</v>
      </c>
      <c r="J6707" s="59" t="str">
        <f t="shared" si="104"/>
        <v/>
      </c>
    </row>
    <row r="6708" spans="1:10" x14ac:dyDescent="0.2">
      <c r="A6708" s="300">
        <v>103861</v>
      </c>
      <c r="B6708" s="301" t="s">
        <v>2686</v>
      </c>
      <c r="C6708" s="300" t="s">
        <v>49</v>
      </c>
      <c r="D6708" s="302">
        <v>149.22999999999999</v>
      </c>
      <c r="E6708" s="303">
        <v>0</v>
      </c>
      <c r="F6708" s="110" t="s">
        <v>14403</v>
      </c>
      <c r="G6708" s="126">
        <v>46023</v>
      </c>
      <c r="H6708" s="299" t="s">
        <v>15743</v>
      </c>
      <c r="I6708" s="197" t="str">
        <f>IFERROR(INDEX('CPU-GERAL'!$H$12:$H$2199,MATCH(A6708,'CPU-GERAL'!$B$12:$B$2199,0)),"NÃO ENCONTRADO")</f>
        <v>NÃO ENCONTRADO</v>
      </c>
      <c r="J6708" s="59" t="str">
        <f t="shared" si="104"/>
        <v/>
      </c>
    </row>
    <row r="6709" spans="1:10" x14ac:dyDescent="0.2">
      <c r="A6709" s="300">
        <v>93115</v>
      </c>
      <c r="B6709" s="301" t="s">
        <v>2555</v>
      </c>
      <c r="C6709" s="300" t="s">
        <v>49</v>
      </c>
      <c r="D6709" s="302">
        <v>146.56</v>
      </c>
      <c r="E6709" s="303">
        <v>0</v>
      </c>
      <c r="F6709" s="110" t="s">
        <v>14403</v>
      </c>
      <c r="G6709" s="126">
        <v>46023</v>
      </c>
      <c r="H6709" s="299" t="s">
        <v>15743</v>
      </c>
      <c r="I6709" s="197" t="str">
        <f>IFERROR(INDEX('CPU-GERAL'!$H$12:$H$2199,MATCH(A6709,'CPU-GERAL'!$B$12:$B$2199,0)),"NÃO ENCONTRADO")</f>
        <v>NÃO ENCONTRADO</v>
      </c>
      <c r="J6709" s="59" t="str">
        <f t="shared" si="104"/>
        <v/>
      </c>
    </row>
    <row r="6710" spans="1:10" x14ac:dyDescent="0.2">
      <c r="A6710" s="300">
        <v>93074</v>
      </c>
      <c r="B6710" s="301" t="s">
        <v>2517</v>
      </c>
      <c r="C6710" s="300" t="s">
        <v>49</v>
      </c>
      <c r="D6710" s="302">
        <v>19.48</v>
      </c>
      <c r="E6710" s="303">
        <v>0</v>
      </c>
      <c r="F6710" s="110" t="s">
        <v>14403</v>
      </c>
      <c r="G6710" s="126">
        <v>46023</v>
      </c>
      <c r="H6710" s="299" t="s">
        <v>15743</v>
      </c>
      <c r="I6710" s="197" t="str">
        <f>IFERROR(INDEX('CPU-GERAL'!$H$12:$H$2199,MATCH(A6710,'CPU-GERAL'!$B$12:$B$2199,0)),"NÃO ENCONTRADO")</f>
        <v>NÃO ENCONTRADO</v>
      </c>
      <c r="J6710" s="59" t="str">
        <f t="shared" si="104"/>
        <v/>
      </c>
    </row>
    <row r="6711" spans="1:10" x14ac:dyDescent="0.2">
      <c r="A6711" s="300">
        <v>103875</v>
      </c>
      <c r="B6711" s="301" t="s">
        <v>2694</v>
      </c>
      <c r="C6711" s="300" t="s">
        <v>49</v>
      </c>
      <c r="D6711" s="302">
        <v>25.02</v>
      </c>
      <c r="E6711" s="303">
        <v>0</v>
      </c>
      <c r="F6711" s="110" t="s">
        <v>14403</v>
      </c>
      <c r="G6711" s="126">
        <v>46023</v>
      </c>
      <c r="H6711" s="299" t="s">
        <v>15743</v>
      </c>
      <c r="I6711" s="197" t="str">
        <f>IFERROR(INDEX('CPU-GERAL'!$H$12:$H$2199,MATCH(A6711,'CPU-GERAL'!$B$12:$B$2199,0)),"NÃO ENCONTRADO")</f>
        <v>NÃO ENCONTRADO</v>
      </c>
      <c r="J6711" s="59" t="str">
        <f t="shared" si="104"/>
        <v/>
      </c>
    </row>
    <row r="6712" spans="1:10" x14ac:dyDescent="0.2">
      <c r="A6712" s="300">
        <v>103806</v>
      </c>
      <c r="B6712" s="301" t="s">
        <v>2645</v>
      </c>
      <c r="C6712" s="300" t="s">
        <v>49</v>
      </c>
      <c r="D6712" s="302">
        <v>24.94</v>
      </c>
      <c r="E6712" s="303">
        <v>0</v>
      </c>
      <c r="F6712" s="110" t="s">
        <v>14403</v>
      </c>
      <c r="G6712" s="126">
        <v>46023</v>
      </c>
      <c r="H6712" s="299" t="s">
        <v>15743</v>
      </c>
      <c r="I6712" s="197" t="str">
        <f>IFERROR(INDEX('CPU-GERAL'!$H$12:$H$2199,MATCH(A6712,'CPU-GERAL'!$B$12:$B$2199,0)),"NÃO ENCONTRADO")</f>
        <v>NÃO ENCONTRADO</v>
      </c>
      <c r="J6712" s="59" t="str">
        <f t="shared" si="104"/>
        <v/>
      </c>
    </row>
    <row r="6713" spans="1:10" x14ac:dyDescent="0.2">
      <c r="A6713" s="300">
        <v>103839</v>
      </c>
      <c r="B6713" s="301" t="s">
        <v>2668</v>
      </c>
      <c r="C6713" s="300" t="s">
        <v>49</v>
      </c>
      <c r="D6713" s="302">
        <v>24.11</v>
      </c>
      <c r="E6713" s="303">
        <v>0</v>
      </c>
      <c r="F6713" s="110" t="s">
        <v>14403</v>
      </c>
      <c r="G6713" s="126">
        <v>46023</v>
      </c>
      <c r="H6713" s="299" t="s">
        <v>15743</v>
      </c>
      <c r="I6713" s="197" t="str">
        <f>IFERROR(INDEX('CPU-GERAL'!$H$12:$H$2199,MATCH(A6713,'CPU-GERAL'!$B$12:$B$2199,0)),"NÃO ENCONTRADO")</f>
        <v>NÃO ENCONTRADO</v>
      </c>
      <c r="J6713" s="59" t="str">
        <f t="shared" si="104"/>
        <v/>
      </c>
    </row>
    <row r="6714" spans="1:10" x14ac:dyDescent="0.2">
      <c r="A6714" s="300">
        <v>93097</v>
      </c>
      <c r="B6714" s="301" t="s">
        <v>2538</v>
      </c>
      <c r="C6714" s="300" t="s">
        <v>49</v>
      </c>
      <c r="D6714" s="302">
        <v>19.78</v>
      </c>
      <c r="E6714" s="303">
        <v>0</v>
      </c>
      <c r="F6714" s="110" t="s">
        <v>14403</v>
      </c>
      <c r="G6714" s="126">
        <v>46023</v>
      </c>
      <c r="H6714" s="299" t="s">
        <v>15743</v>
      </c>
      <c r="I6714" s="197" t="str">
        <f>IFERROR(INDEX('CPU-GERAL'!$H$12:$H$2199,MATCH(A6714,'CPU-GERAL'!$B$12:$B$2199,0)),"NÃO ENCONTRADO")</f>
        <v>NÃO ENCONTRADO</v>
      </c>
      <c r="J6714" s="59" t="str">
        <f t="shared" si="104"/>
        <v/>
      </c>
    </row>
    <row r="6715" spans="1:10" x14ac:dyDescent="0.2">
      <c r="A6715" s="300">
        <v>93119</v>
      </c>
      <c r="B6715" s="301" t="s">
        <v>2559</v>
      </c>
      <c r="C6715" s="300" t="s">
        <v>49</v>
      </c>
      <c r="D6715" s="302">
        <v>28.23</v>
      </c>
      <c r="E6715" s="303">
        <v>0</v>
      </c>
      <c r="F6715" s="110" t="s">
        <v>14403</v>
      </c>
      <c r="G6715" s="126">
        <v>46023</v>
      </c>
      <c r="H6715" s="299" t="s">
        <v>15743</v>
      </c>
      <c r="I6715" s="197" t="str">
        <f>IFERROR(INDEX('CPU-GERAL'!$H$12:$H$2199,MATCH(A6715,'CPU-GERAL'!$B$12:$B$2199,0)),"NÃO ENCONTRADO")</f>
        <v>NÃO ENCONTRADO</v>
      </c>
      <c r="J6715" s="59" t="str">
        <f t="shared" si="104"/>
        <v/>
      </c>
    </row>
    <row r="6716" spans="1:10" x14ac:dyDescent="0.2">
      <c r="A6716" s="300">
        <v>93076</v>
      </c>
      <c r="B6716" s="301" t="s">
        <v>2519</v>
      </c>
      <c r="C6716" s="300" t="s">
        <v>49</v>
      </c>
      <c r="D6716" s="302">
        <v>33.090000000000003</v>
      </c>
      <c r="E6716" s="303">
        <v>0</v>
      </c>
      <c r="F6716" s="110" t="s">
        <v>14403</v>
      </c>
      <c r="G6716" s="126">
        <v>46023</v>
      </c>
      <c r="H6716" s="299" t="s">
        <v>15743</v>
      </c>
      <c r="I6716" s="197" t="str">
        <f>IFERROR(INDEX('CPU-GERAL'!$H$12:$H$2199,MATCH(A6716,'CPU-GERAL'!$B$12:$B$2199,0)),"NÃO ENCONTRADO")</f>
        <v>NÃO ENCONTRADO</v>
      </c>
      <c r="J6716" s="59" t="str">
        <f t="shared" si="104"/>
        <v/>
      </c>
    </row>
    <row r="6717" spans="1:10" x14ac:dyDescent="0.2">
      <c r="A6717" s="300">
        <v>103878</v>
      </c>
      <c r="B6717" s="301" t="s">
        <v>2697</v>
      </c>
      <c r="C6717" s="300" t="s">
        <v>49</v>
      </c>
      <c r="D6717" s="302">
        <v>39.880000000000003</v>
      </c>
      <c r="E6717" s="303">
        <v>0</v>
      </c>
      <c r="F6717" s="110" t="s">
        <v>14403</v>
      </c>
      <c r="G6717" s="126">
        <v>46023</v>
      </c>
      <c r="H6717" s="299" t="s">
        <v>15743</v>
      </c>
      <c r="I6717" s="197" t="str">
        <f>IFERROR(INDEX('CPU-GERAL'!$H$12:$H$2199,MATCH(A6717,'CPU-GERAL'!$B$12:$B$2199,0)),"NÃO ENCONTRADO")</f>
        <v>NÃO ENCONTRADO</v>
      </c>
      <c r="J6717" s="59" t="str">
        <f t="shared" si="104"/>
        <v/>
      </c>
    </row>
    <row r="6718" spans="1:10" x14ac:dyDescent="0.2">
      <c r="A6718" s="300">
        <v>103809</v>
      </c>
      <c r="B6718" s="301" t="s">
        <v>2647</v>
      </c>
      <c r="C6718" s="300" t="s">
        <v>49</v>
      </c>
      <c r="D6718" s="302">
        <v>47.39</v>
      </c>
      <c r="E6718" s="303">
        <v>0</v>
      </c>
      <c r="F6718" s="110" t="s">
        <v>14403</v>
      </c>
      <c r="G6718" s="126">
        <v>46023</v>
      </c>
      <c r="H6718" s="299" t="s">
        <v>15743</v>
      </c>
      <c r="I6718" s="197" t="str">
        <f>IFERROR(INDEX('CPU-GERAL'!$H$12:$H$2199,MATCH(A6718,'CPU-GERAL'!$B$12:$B$2199,0)),"NÃO ENCONTRADO")</f>
        <v>NÃO ENCONTRADO</v>
      </c>
      <c r="J6718" s="59" t="str">
        <f t="shared" si="104"/>
        <v/>
      </c>
    </row>
    <row r="6719" spans="1:10" x14ac:dyDescent="0.2">
      <c r="A6719" s="300">
        <v>103842</v>
      </c>
      <c r="B6719" s="301" t="s">
        <v>2670</v>
      </c>
      <c r="C6719" s="300" t="s">
        <v>49</v>
      </c>
      <c r="D6719" s="302">
        <v>40.83</v>
      </c>
      <c r="E6719" s="303">
        <v>0</v>
      </c>
      <c r="F6719" s="110" t="s">
        <v>14403</v>
      </c>
      <c r="G6719" s="126">
        <v>46023</v>
      </c>
      <c r="H6719" s="299" t="s">
        <v>15743</v>
      </c>
      <c r="I6719" s="197" t="str">
        <f>IFERROR(INDEX('CPU-GERAL'!$H$12:$H$2199,MATCH(A6719,'CPU-GERAL'!$B$12:$B$2199,0)),"NÃO ENCONTRADO")</f>
        <v>NÃO ENCONTRADO</v>
      </c>
      <c r="J6719" s="59" t="str">
        <f t="shared" si="104"/>
        <v/>
      </c>
    </row>
    <row r="6720" spans="1:10" x14ac:dyDescent="0.2">
      <c r="A6720" s="300">
        <v>93099</v>
      </c>
      <c r="B6720" s="301" t="s">
        <v>2540</v>
      </c>
      <c r="C6720" s="300" t="s">
        <v>49</v>
      </c>
      <c r="D6720" s="302">
        <v>36.700000000000003</v>
      </c>
      <c r="E6720" s="303">
        <v>0</v>
      </c>
      <c r="F6720" s="110" t="s">
        <v>14403</v>
      </c>
      <c r="G6720" s="126">
        <v>46023</v>
      </c>
      <c r="H6720" s="299" t="s">
        <v>15743</v>
      </c>
      <c r="I6720" s="197" t="str">
        <f>IFERROR(INDEX('CPU-GERAL'!$H$12:$H$2199,MATCH(A6720,'CPU-GERAL'!$B$12:$B$2199,0)),"NÃO ENCONTRADO")</f>
        <v>NÃO ENCONTRADO</v>
      </c>
      <c r="J6720" s="59" t="str">
        <f t="shared" si="104"/>
        <v/>
      </c>
    </row>
    <row r="6721" spans="1:10" x14ac:dyDescent="0.2">
      <c r="A6721" s="300">
        <v>93122</v>
      </c>
      <c r="B6721" s="301" t="s">
        <v>2562</v>
      </c>
      <c r="C6721" s="300" t="s">
        <v>49</v>
      </c>
      <c r="D6721" s="302">
        <v>42.96</v>
      </c>
      <c r="E6721" s="303">
        <v>0</v>
      </c>
      <c r="F6721" s="110" t="s">
        <v>14403</v>
      </c>
      <c r="G6721" s="126">
        <v>46023</v>
      </c>
      <c r="H6721" s="299" t="s">
        <v>15743</v>
      </c>
      <c r="I6721" s="197" t="str">
        <f>IFERROR(INDEX('CPU-GERAL'!$H$12:$H$2199,MATCH(A6721,'CPU-GERAL'!$B$12:$B$2199,0)),"NÃO ENCONTRADO")</f>
        <v>NÃO ENCONTRADO</v>
      </c>
      <c r="J6721" s="59" t="str">
        <f t="shared" si="104"/>
        <v/>
      </c>
    </row>
    <row r="6722" spans="1:10" x14ac:dyDescent="0.2">
      <c r="A6722" s="300">
        <v>93079</v>
      </c>
      <c r="B6722" s="301" t="s">
        <v>2522</v>
      </c>
      <c r="C6722" s="300" t="s">
        <v>49</v>
      </c>
      <c r="D6722" s="302">
        <v>47.46</v>
      </c>
      <c r="E6722" s="303">
        <v>0</v>
      </c>
      <c r="F6722" s="110" t="s">
        <v>14403</v>
      </c>
      <c r="G6722" s="126">
        <v>46023</v>
      </c>
      <c r="H6722" s="299" t="s">
        <v>15743</v>
      </c>
      <c r="I6722" s="197" t="str">
        <f>IFERROR(INDEX('CPU-GERAL'!$H$12:$H$2199,MATCH(A6722,'CPU-GERAL'!$B$12:$B$2199,0)),"NÃO ENCONTRADO")</f>
        <v>NÃO ENCONTRADO</v>
      </c>
      <c r="J6722" s="59" t="str">
        <f t="shared" si="104"/>
        <v/>
      </c>
    </row>
    <row r="6723" spans="1:10" x14ac:dyDescent="0.2">
      <c r="A6723" s="300">
        <v>103882</v>
      </c>
      <c r="B6723" s="301" t="s">
        <v>2701</v>
      </c>
      <c r="C6723" s="300" t="s">
        <v>49</v>
      </c>
      <c r="D6723" s="302">
        <v>55.32</v>
      </c>
      <c r="E6723" s="303">
        <v>0</v>
      </c>
      <c r="F6723" s="110" t="s">
        <v>14403</v>
      </c>
      <c r="G6723" s="126">
        <v>46023</v>
      </c>
      <c r="H6723" s="299" t="s">
        <v>15743</v>
      </c>
      <c r="I6723" s="197" t="str">
        <f>IFERROR(INDEX('CPU-GERAL'!$H$12:$H$2199,MATCH(A6723,'CPU-GERAL'!$B$12:$B$2199,0)),"NÃO ENCONTRADO")</f>
        <v>NÃO ENCONTRADO</v>
      </c>
      <c r="J6723" s="59" t="str">
        <f t="shared" si="104"/>
        <v/>
      </c>
    </row>
    <row r="6724" spans="1:10" x14ac:dyDescent="0.2">
      <c r="A6724" s="300">
        <v>103813</v>
      </c>
      <c r="B6724" s="301" t="s">
        <v>2649</v>
      </c>
      <c r="C6724" s="300" t="s">
        <v>49</v>
      </c>
      <c r="D6724" s="302">
        <v>69.31</v>
      </c>
      <c r="E6724" s="303">
        <v>0</v>
      </c>
      <c r="F6724" s="110" t="s">
        <v>14403</v>
      </c>
      <c r="G6724" s="126">
        <v>46023</v>
      </c>
      <c r="H6724" s="299" t="s">
        <v>15743</v>
      </c>
      <c r="I6724" s="197" t="str">
        <f>IFERROR(INDEX('CPU-GERAL'!$H$12:$H$2199,MATCH(A6724,'CPU-GERAL'!$B$12:$B$2199,0)),"NÃO ENCONTRADO")</f>
        <v>NÃO ENCONTRADO</v>
      </c>
      <c r="J6724" s="59" t="str">
        <f t="shared" ref="J6724:J6787" si="105">IF(I6724&lt;&gt;"NÃO ENCONTRADO",IF(D6724=I6724,"IGUAL A CPU",I6724-D6724),"")</f>
        <v/>
      </c>
    </row>
    <row r="6725" spans="1:10" x14ac:dyDescent="0.2">
      <c r="A6725" s="300">
        <v>103846</v>
      </c>
      <c r="B6725" s="301" t="s">
        <v>2672</v>
      </c>
      <c r="C6725" s="300" t="s">
        <v>49</v>
      </c>
      <c r="D6725" s="302">
        <v>57.88</v>
      </c>
      <c r="E6725" s="303">
        <v>0</v>
      </c>
      <c r="F6725" s="110" t="s">
        <v>14403</v>
      </c>
      <c r="G6725" s="126">
        <v>46023</v>
      </c>
      <c r="H6725" s="299" t="s">
        <v>15743</v>
      </c>
      <c r="I6725" s="197" t="str">
        <f>IFERROR(INDEX('CPU-GERAL'!$H$12:$H$2199,MATCH(A6725,'CPU-GERAL'!$B$12:$B$2199,0)),"NÃO ENCONTRADO")</f>
        <v>NÃO ENCONTRADO</v>
      </c>
      <c r="J6725" s="59" t="str">
        <f t="shared" si="105"/>
        <v/>
      </c>
    </row>
    <row r="6726" spans="1:10" x14ac:dyDescent="0.2">
      <c r="A6726" s="300">
        <v>93102</v>
      </c>
      <c r="B6726" s="301" t="s">
        <v>2543</v>
      </c>
      <c r="C6726" s="300" t="s">
        <v>49</v>
      </c>
      <c r="D6726" s="302">
        <v>53.89</v>
      </c>
      <c r="E6726" s="303">
        <v>0</v>
      </c>
      <c r="F6726" s="110" t="s">
        <v>14403</v>
      </c>
      <c r="G6726" s="126">
        <v>46023</v>
      </c>
      <c r="H6726" s="299" t="s">
        <v>15743</v>
      </c>
      <c r="I6726" s="197" t="str">
        <f>IFERROR(INDEX('CPU-GERAL'!$H$12:$H$2199,MATCH(A6726,'CPU-GERAL'!$B$12:$B$2199,0)),"NÃO ENCONTRADO")</f>
        <v>NÃO ENCONTRADO</v>
      </c>
      <c r="J6726" s="59" t="str">
        <f t="shared" si="105"/>
        <v/>
      </c>
    </row>
    <row r="6727" spans="1:10" x14ac:dyDescent="0.2">
      <c r="A6727" s="300">
        <v>93123</v>
      </c>
      <c r="B6727" s="301" t="s">
        <v>11252</v>
      </c>
      <c r="C6727" s="300" t="s">
        <v>49</v>
      </c>
      <c r="D6727" s="302">
        <v>99.31</v>
      </c>
      <c r="E6727" s="303">
        <v>0</v>
      </c>
      <c r="F6727" s="110" t="s">
        <v>14403</v>
      </c>
      <c r="G6727" s="126">
        <v>46023</v>
      </c>
      <c r="H6727" s="299" t="s">
        <v>15743</v>
      </c>
      <c r="I6727" s="197" t="str">
        <f>IFERROR(INDEX('CPU-GERAL'!$H$12:$H$2199,MATCH(A6727,'CPU-GERAL'!$B$12:$B$2199,0)),"NÃO ENCONTRADO")</f>
        <v>NÃO ENCONTRADO</v>
      </c>
      <c r="J6727" s="59" t="str">
        <f t="shared" si="105"/>
        <v/>
      </c>
    </row>
    <row r="6728" spans="1:10" x14ac:dyDescent="0.2">
      <c r="A6728" s="300">
        <v>93124</v>
      </c>
      <c r="B6728" s="301" t="s">
        <v>2563</v>
      </c>
      <c r="C6728" s="300" t="s">
        <v>49</v>
      </c>
      <c r="D6728" s="302">
        <v>157.56</v>
      </c>
      <c r="E6728" s="303">
        <v>0</v>
      </c>
      <c r="F6728" s="110" t="s">
        <v>14403</v>
      </c>
      <c r="G6728" s="126">
        <v>46023</v>
      </c>
      <c r="H6728" s="299" t="s">
        <v>15743</v>
      </c>
      <c r="I6728" s="197" t="str">
        <f>IFERROR(INDEX('CPU-GERAL'!$H$12:$H$2199,MATCH(A6728,'CPU-GERAL'!$B$12:$B$2199,0)),"NÃO ENCONTRADO")</f>
        <v>NÃO ENCONTRADO</v>
      </c>
      <c r="J6728" s="59" t="str">
        <f t="shared" si="105"/>
        <v/>
      </c>
    </row>
    <row r="6729" spans="1:10" x14ac:dyDescent="0.2">
      <c r="A6729" s="300">
        <v>93125</v>
      </c>
      <c r="B6729" s="301" t="s">
        <v>2564</v>
      </c>
      <c r="C6729" s="300" t="s">
        <v>49</v>
      </c>
      <c r="D6729" s="302">
        <v>232.61</v>
      </c>
      <c r="E6729" s="303">
        <v>0</v>
      </c>
      <c r="F6729" s="110" t="s">
        <v>14403</v>
      </c>
      <c r="G6729" s="126">
        <v>46023</v>
      </c>
      <c r="H6729" s="299" t="s">
        <v>15743</v>
      </c>
      <c r="I6729" s="197" t="str">
        <f>IFERROR(INDEX('CPU-GERAL'!$H$12:$H$2199,MATCH(A6729,'CPU-GERAL'!$B$12:$B$2199,0)),"NÃO ENCONTRADO")</f>
        <v>NÃO ENCONTRADO</v>
      </c>
      <c r="J6729" s="59" t="str">
        <f t="shared" si="105"/>
        <v/>
      </c>
    </row>
    <row r="6730" spans="1:10" x14ac:dyDescent="0.2">
      <c r="A6730" s="300">
        <v>93126</v>
      </c>
      <c r="B6730" s="301" t="s">
        <v>2565</v>
      </c>
      <c r="C6730" s="300" t="s">
        <v>49</v>
      </c>
      <c r="D6730" s="302">
        <v>520.86</v>
      </c>
      <c r="E6730" s="303">
        <v>0</v>
      </c>
      <c r="F6730" s="110" t="s">
        <v>14403</v>
      </c>
      <c r="G6730" s="126">
        <v>46023</v>
      </c>
      <c r="H6730" s="299" t="s">
        <v>15743</v>
      </c>
      <c r="I6730" s="197" t="str">
        <f>IFERROR(INDEX('CPU-GERAL'!$H$12:$H$2199,MATCH(A6730,'CPU-GERAL'!$B$12:$B$2199,0)),"NÃO ENCONTRADO")</f>
        <v>NÃO ENCONTRADO</v>
      </c>
      <c r="J6730" s="59" t="str">
        <f t="shared" si="105"/>
        <v/>
      </c>
    </row>
    <row r="6731" spans="1:10" x14ac:dyDescent="0.2">
      <c r="A6731" s="300">
        <v>93063</v>
      </c>
      <c r="B6731" s="301" t="s">
        <v>2507</v>
      </c>
      <c r="C6731" s="300" t="s">
        <v>49</v>
      </c>
      <c r="D6731" s="302">
        <v>1175.24</v>
      </c>
      <c r="E6731" s="303">
        <v>0</v>
      </c>
      <c r="F6731" s="110" t="s">
        <v>14403</v>
      </c>
      <c r="G6731" s="126">
        <v>46023</v>
      </c>
      <c r="H6731" s="299" t="s">
        <v>15743</v>
      </c>
      <c r="I6731" s="197" t="str">
        <f>IFERROR(INDEX('CPU-GERAL'!$H$12:$H$2199,MATCH(A6731,'CPU-GERAL'!$B$12:$B$2199,0)),"NÃO ENCONTRADO")</f>
        <v>NÃO ENCONTRADO</v>
      </c>
      <c r="J6731" s="59" t="str">
        <f t="shared" si="105"/>
        <v/>
      </c>
    </row>
    <row r="6732" spans="1:10" x14ac:dyDescent="0.2">
      <c r="A6732" s="300">
        <v>93066</v>
      </c>
      <c r="B6732" s="301" t="s">
        <v>2510</v>
      </c>
      <c r="C6732" s="300" t="s">
        <v>49</v>
      </c>
      <c r="D6732" s="302">
        <v>1475.01</v>
      </c>
      <c r="E6732" s="303">
        <v>0</v>
      </c>
      <c r="F6732" s="110" t="s">
        <v>14403</v>
      </c>
      <c r="G6732" s="126">
        <v>46023</v>
      </c>
      <c r="H6732" s="299" t="s">
        <v>15743</v>
      </c>
      <c r="I6732" s="197" t="str">
        <f>IFERROR(INDEX('CPU-GERAL'!$H$12:$H$2199,MATCH(A6732,'CPU-GERAL'!$B$12:$B$2199,0)),"NÃO ENCONTRADO")</f>
        <v>NÃO ENCONTRADO</v>
      </c>
      <c r="J6732" s="59" t="str">
        <f t="shared" si="105"/>
        <v/>
      </c>
    </row>
    <row r="6733" spans="1:10" x14ac:dyDescent="0.2">
      <c r="A6733" s="300">
        <v>93069</v>
      </c>
      <c r="B6733" s="301" t="s">
        <v>2513</v>
      </c>
      <c r="C6733" s="300" t="s">
        <v>49</v>
      </c>
      <c r="D6733" s="302">
        <v>2044.92</v>
      </c>
      <c r="E6733" s="303">
        <v>0</v>
      </c>
      <c r="F6733" s="110" t="s">
        <v>14403</v>
      </c>
      <c r="G6733" s="126">
        <v>46023</v>
      </c>
      <c r="H6733" s="299" t="s">
        <v>15743</v>
      </c>
      <c r="I6733" s="197" t="str">
        <f>IFERROR(INDEX('CPU-GERAL'!$H$12:$H$2199,MATCH(A6733,'CPU-GERAL'!$B$12:$B$2199,0)),"NÃO ENCONTRADO")</f>
        <v>NÃO ENCONTRADO</v>
      </c>
      <c r="J6733" s="59" t="str">
        <f t="shared" si="105"/>
        <v/>
      </c>
    </row>
    <row r="6734" spans="1:10" x14ac:dyDescent="0.2">
      <c r="A6734" s="300">
        <v>93072</v>
      </c>
      <c r="B6734" s="301" t="s">
        <v>2516</v>
      </c>
      <c r="C6734" s="300" t="s">
        <v>49</v>
      </c>
      <c r="D6734" s="302">
        <v>2699.18</v>
      </c>
      <c r="E6734" s="303">
        <v>0</v>
      </c>
      <c r="F6734" s="110" t="s">
        <v>14403</v>
      </c>
      <c r="G6734" s="126">
        <v>46023</v>
      </c>
      <c r="H6734" s="299" t="s">
        <v>15743</v>
      </c>
      <c r="I6734" s="197" t="str">
        <f>IFERROR(INDEX('CPU-GERAL'!$H$12:$H$2199,MATCH(A6734,'CPU-GERAL'!$B$12:$B$2199,0)),"NÃO ENCONTRADO")</f>
        <v>NÃO ENCONTRADO</v>
      </c>
      <c r="J6734" s="59" t="str">
        <f t="shared" si="105"/>
        <v/>
      </c>
    </row>
    <row r="6735" spans="1:10" x14ac:dyDescent="0.2">
      <c r="A6735" s="300">
        <v>93083</v>
      </c>
      <c r="B6735" s="301" t="s">
        <v>2526</v>
      </c>
      <c r="C6735" s="300" t="s">
        <v>49</v>
      </c>
      <c r="D6735" s="302">
        <v>806.26</v>
      </c>
      <c r="E6735" s="303">
        <v>0</v>
      </c>
      <c r="F6735" s="110" t="s">
        <v>14403</v>
      </c>
      <c r="G6735" s="126">
        <v>46023</v>
      </c>
      <c r="H6735" s="299" t="s">
        <v>15743</v>
      </c>
      <c r="I6735" s="197" t="str">
        <f>IFERROR(INDEX('CPU-GERAL'!$H$12:$H$2199,MATCH(A6735,'CPU-GERAL'!$B$12:$B$2199,0)),"NÃO ENCONTRADO")</f>
        <v>NÃO ENCONTRADO</v>
      </c>
      <c r="J6735" s="59" t="str">
        <f t="shared" si="105"/>
        <v/>
      </c>
    </row>
    <row r="6736" spans="1:10" x14ac:dyDescent="0.2">
      <c r="A6736" s="300">
        <v>103886</v>
      </c>
      <c r="B6736" s="301" t="s">
        <v>2705</v>
      </c>
      <c r="C6736" s="300" t="s">
        <v>49</v>
      </c>
      <c r="D6736" s="302">
        <v>809.97</v>
      </c>
      <c r="E6736" s="303">
        <v>0</v>
      </c>
      <c r="F6736" s="110" t="s">
        <v>14403</v>
      </c>
      <c r="G6736" s="126">
        <v>46023</v>
      </c>
      <c r="H6736" s="299" t="s">
        <v>15743</v>
      </c>
      <c r="I6736" s="197" t="str">
        <f>IFERROR(INDEX('CPU-GERAL'!$H$12:$H$2199,MATCH(A6736,'CPU-GERAL'!$B$12:$B$2199,0)),"NÃO ENCONTRADO")</f>
        <v>NÃO ENCONTRADO</v>
      </c>
      <c r="J6736" s="59" t="str">
        <f t="shared" si="105"/>
        <v/>
      </c>
    </row>
    <row r="6737" spans="1:10" x14ac:dyDescent="0.2">
      <c r="A6737" s="300">
        <v>103817</v>
      </c>
      <c r="B6737" s="301" t="s">
        <v>2653</v>
      </c>
      <c r="C6737" s="300" t="s">
        <v>49</v>
      </c>
      <c r="D6737" s="302">
        <v>809.93</v>
      </c>
      <c r="E6737" s="303">
        <v>0</v>
      </c>
      <c r="F6737" s="110" t="s">
        <v>14403</v>
      </c>
      <c r="G6737" s="126">
        <v>46023</v>
      </c>
      <c r="H6737" s="299" t="s">
        <v>15743</v>
      </c>
      <c r="I6737" s="197" t="str">
        <f>IFERROR(INDEX('CPU-GERAL'!$H$12:$H$2199,MATCH(A6737,'CPU-GERAL'!$B$12:$B$2199,0)),"NÃO ENCONTRADO")</f>
        <v>NÃO ENCONTRADO</v>
      </c>
      <c r="J6737" s="59" t="str">
        <f t="shared" si="105"/>
        <v/>
      </c>
    </row>
    <row r="6738" spans="1:10" x14ac:dyDescent="0.2">
      <c r="A6738" s="300">
        <v>103850</v>
      </c>
      <c r="B6738" s="301" t="s">
        <v>2676</v>
      </c>
      <c r="C6738" s="300" t="s">
        <v>49</v>
      </c>
      <c r="D6738" s="302">
        <v>809.37</v>
      </c>
      <c r="E6738" s="303">
        <v>0</v>
      </c>
      <c r="F6738" s="110" t="s">
        <v>14403</v>
      </c>
      <c r="G6738" s="126">
        <v>46023</v>
      </c>
      <c r="H6738" s="299" t="s">
        <v>15743</v>
      </c>
      <c r="I6738" s="197" t="str">
        <f>IFERROR(INDEX('CPU-GERAL'!$H$12:$H$2199,MATCH(A6738,'CPU-GERAL'!$B$12:$B$2199,0)),"NÃO ENCONTRADO")</f>
        <v>NÃO ENCONTRADO</v>
      </c>
      <c r="J6738" s="59" t="str">
        <f t="shared" si="105"/>
        <v/>
      </c>
    </row>
    <row r="6739" spans="1:10" x14ac:dyDescent="0.2">
      <c r="A6739" s="300">
        <v>93106</v>
      </c>
      <c r="B6739" s="301" t="s">
        <v>2547</v>
      </c>
      <c r="C6739" s="300" t="s">
        <v>49</v>
      </c>
      <c r="D6739" s="302">
        <v>806.46</v>
      </c>
      <c r="E6739" s="303">
        <v>0</v>
      </c>
      <c r="F6739" s="110" t="s">
        <v>14403</v>
      </c>
      <c r="G6739" s="126">
        <v>46023</v>
      </c>
      <c r="H6739" s="299" t="s">
        <v>15743</v>
      </c>
      <c r="I6739" s="197" t="str">
        <f>IFERROR(INDEX('CPU-GERAL'!$H$12:$H$2199,MATCH(A6739,'CPU-GERAL'!$B$12:$B$2199,0)),"NÃO ENCONTRADO")</f>
        <v>NÃO ENCONTRADO</v>
      </c>
      <c r="J6739" s="59" t="str">
        <f t="shared" si="105"/>
        <v/>
      </c>
    </row>
    <row r="6740" spans="1:10" x14ac:dyDescent="0.2">
      <c r="A6740" s="300">
        <v>93052</v>
      </c>
      <c r="B6740" s="301" t="s">
        <v>2497</v>
      </c>
      <c r="C6740" s="300" t="s">
        <v>49</v>
      </c>
      <c r="D6740" s="302">
        <v>932.78</v>
      </c>
      <c r="E6740" s="303">
        <v>0</v>
      </c>
      <c r="F6740" s="110" t="s">
        <v>14403</v>
      </c>
      <c r="G6740" s="126">
        <v>46023</v>
      </c>
      <c r="H6740" s="299" t="s">
        <v>15743</v>
      </c>
      <c r="I6740" s="197" t="str">
        <f>IFERROR(INDEX('CPU-GERAL'!$H$12:$H$2199,MATCH(A6740,'CPU-GERAL'!$B$12:$B$2199,0)),"NÃO ENCONTRADO")</f>
        <v>NÃO ENCONTRADO</v>
      </c>
      <c r="J6740" s="59" t="str">
        <f t="shared" si="105"/>
        <v/>
      </c>
    </row>
    <row r="6741" spans="1:10" x14ac:dyDescent="0.2">
      <c r="A6741" s="300">
        <v>93086</v>
      </c>
      <c r="B6741" s="301" t="s">
        <v>2529</v>
      </c>
      <c r="C6741" s="300" t="s">
        <v>49</v>
      </c>
      <c r="D6741" s="302">
        <v>936.03</v>
      </c>
      <c r="E6741" s="303">
        <v>0</v>
      </c>
      <c r="F6741" s="110" t="s">
        <v>14403</v>
      </c>
      <c r="G6741" s="126">
        <v>46023</v>
      </c>
      <c r="H6741" s="299" t="s">
        <v>15743</v>
      </c>
      <c r="I6741" s="197" t="str">
        <f>IFERROR(INDEX('CPU-GERAL'!$H$12:$H$2199,MATCH(A6741,'CPU-GERAL'!$B$12:$B$2199,0)),"NÃO ENCONTRADO")</f>
        <v>NÃO ENCONTRADO</v>
      </c>
      <c r="J6741" s="59" t="str">
        <f t="shared" si="105"/>
        <v/>
      </c>
    </row>
    <row r="6742" spans="1:10" x14ac:dyDescent="0.2">
      <c r="A6742" s="300">
        <v>103890</v>
      </c>
      <c r="B6742" s="301" t="s">
        <v>2709</v>
      </c>
      <c r="C6742" s="300" t="s">
        <v>49</v>
      </c>
      <c r="D6742" s="302">
        <v>940.57</v>
      </c>
      <c r="E6742" s="303">
        <v>0</v>
      </c>
      <c r="F6742" s="110" t="s">
        <v>14403</v>
      </c>
      <c r="G6742" s="126">
        <v>46023</v>
      </c>
      <c r="H6742" s="299" t="s">
        <v>15743</v>
      </c>
      <c r="I6742" s="197" t="str">
        <f>IFERROR(INDEX('CPU-GERAL'!$H$12:$H$2199,MATCH(A6742,'CPU-GERAL'!$B$12:$B$2199,0)),"NÃO ENCONTRADO")</f>
        <v>NÃO ENCONTRADO</v>
      </c>
      <c r="J6742" s="59" t="str">
        <f t="shared" si="105"/>
        <v/>
      </c>
    </row>
    <row r="6743" spans="1:10" x14ac:dyDescent="0.2">
      <c r="A6743" s="300">
        <v>103821</v>
      </c>
      <c r="B6743" s="301" t="s">
        <v>2656</v>
      </c>
      <c r="C6743" s="300" t="s">
        <v>49</v>
      </c>
      <c r="D6743" s="302">
        <v>945.63</v>
      </c>
      <c r="E6743" s="303">
        <v>0</v>
      </c>
      <c r="F6743" s="110" t="s">
        <v>14403</v>
      </c>
      <c r="G6743" s="126">
        <v>46023</v>
      </c>
      <c r="H6743" s="299" t="s">
        <v>15743</v>
      </c>
      <c r="I6743" s="197" t="str">
        <f>IFERROR(INDEX('CPU-GERAL'!$H$12:$H$2199,MATCH(A6743,'CPU-GERAL'!$B$12:$B$2199,0)),"NÃO ENCONTRADO")</f>
        <v>NÃO ENCONTRADO</v>
      </c>
      <c r="J6743" s="59" t="str">
        <f t="shared" si="105"/>
        <v/>
      </c>
    </row>
    <row r="6744" spans="1:10" x14ac:dyDescent="0.2">
      <c r="A6744" s="300">
        <v>103854</v>
      </c>
      <c r="B6744" s="301" t="s">
        <v>2679</v>
      </c>
      <c r="C6744" s="300" t="s">
        <v>49</v>
      </c>
      <c r="D6744" s="302">
        <v>941.24</v>
      </c>
      <c r="E6744" s="303">
        <v>0</v>
      </c>
      <c r="F6744" s="110" t="s">
        <v>14403</v>
      </c>
      <c r="G6744" s="126">
        <v>46023</v>
      </c>
      <c r="H6744" s="299" t="s">
        <v>15743</v>
      </c>
      <c r="I6744" s="197" t="str">
        <f>IFERROR(INDEX('CPU-GERAL'!$H$12:$H$2199,MATCH(A6744,'CPU-GERAL'!$B$12:$B$2199,0)),"NÃO ENCONTRADO")</f>
        <v>NÃO ENCONTRADO</v>
      </c>
      <c r="J6744" s="59" t="str">
        <f t="shared" si="105"/>
        <v/>
      </c>
    </row>
    <row r="6745" spans="1:10" x14ac:dyDescent="0.2">
      <c r="A6745" s="300">
        <v>93109</v>
      </c>
      <c r="B6745" s="301" t="s">
        <v>2550</v>
      </c>
      <c r="C6745" s="300" t="s">
        <v>49</v>
      </c>
      <c r="D6745" s="302">
        <v>938.46</v>
      </c>
      <c r="E6745" s="303">
        <v>0</v>
      </c>
      <c r="F6745" s="110" t="s">
        <v>14403</v>
      </c>
      <c r="G6745" s="126">
        <v>46023</v>
      </c>
      <c r="H6745" s="299" t="s">
        <v>15743</v>
      </c>
      <c r="I6745" s="197" t="str">
        <f>IFERROR(INDEX('CPU-GERAL'!$H$12:$H$2199,MATCH(A6745,'CPU-GERAL'!$B$12:$B$2199,0)),"NÃO ENCONTRADO")</f>
        <v>NÃO ENCONTRADO</v>
      </c>
      <c r="J6745" s="59" t="str">
        <f t="shared" si="105"/>
        <v/>
      </c>
    </row>
    <row r="6746" spans="1:10" x14ac:dyDescent="0.2">
      <c r="A6746" s="300">
        <v>93058</v>
      </c>
      <c r="B6746" s="301" t="s">
        <v>2502</v>
      </c>
      <c r="C6746" s="300" t="s">
        <v>49</v>
      </c>
      <c r="D6746" s="302">
        <v>1025.81</v>
      </c>
      <c r="E6746" s="303">
        <v>0</v>
      </c>
      <c r="F6746" s="110" t="s">
        <v>14403</v>
      </c>
      <c r="G6746" s="126">
        <v>46023</v>
      </c>
      <c r="H6746" s="299" t="s">
        <v>15743</v>
      </c>
      <c r="I6746" s="197" t="str">
        <f>IFERROR(INDEX('CPU-GERAL'!$H$12:$H$2199,MATCH(A6746,'CPU-GERAL'!$B$12:$B$2199,0)),"NÃO ENCONTRADO")</f>
        <v>NÃO ENCONTRADO</v>
      </c>
      <c r="J6746" s="59" t="str">
        <f t="shared" si="105"/>
        <v/>
      </c>
    </row>
    <row r="6747" spans="1:10" x14ac:dyDescent="0.2">
      <c r="A6747" s="300">
        <v>93092</v>
      </c>
      <c r="B6747" s="301" t="s">
        <v>2535</v>
      </c>
      <c r="C6747" s="300" t="s">
        <v>49</v>
      </c>
      <c r="D6747" s="302">
        <v>1028.83</v>
      </c>
      <c r="E6747" s="303">
        <v>0</v>
      </c>
      <c r="F6747" s="110" t="s">
        <v>14403</v>
      </c>
      <c r="G6747" s="126">
        <v>46023</v>
      </c>
      <c r="H6747" s="299" t="s">
        <v>15743</v>
      </c>
      <c r="I6747" s="197" t="str">
        <f>IFERROR(INDEX('CPU-GERAL'!$H$12:$H$2199,MATCH(A6747,'CPU-GERAL'!$B$12:$B$2199,0)),"NÃO ENCONTRADO")</f>
        <v>NÃO ENCONTRADO</v>
      </c>
      <c r="J6747" s="59" t="str">
        <f t="shared" si="105"/>
        <v/>
      </c>
    </row>
    <row r="6748" spans="1:10" x14ac:dyDescent="0.2">
      <c r="A6748" s="300">
        <v>103898</v>
      </c>
      <c r="B6748" s="301" t="s">
        <v>2717</v>
      </c>
      <c r="C6748" s="300" t="s">
        <v>49</v>
      </c>
      <c r="D6748" s="302">
        <v>1034.07</v>
      </c>
      <c r="E6748" s="303">
        <v>0</v>
      </c>
      <c r="F6748" s="110" t="s">
        <v>14403</v>
      </c>
      <c r="G6748" s="126">
        <v>46023</v>
      </c>
      <c r="H6748" s="299" t="s">
        <v>15743</v>
      </c>
      <c r="I6748" s="197" t="str">
        <f>IFERROR(INDEX('CPU-GERAL'!$H$12:$H$2199,MATCH(A6748,'CPU-GERAL'!$B$12:$B$2199,0)),"NÃO ENCONTRADO")</f>
        <v>NÃO ENCONTRADO</v>
      </c>
      <c r="J6748" s="59" t="str">
        <f t="shared" si="105"/>
        <v/>
      </c>
    </row>
    <row r="6749" spans="1:10" x14ac:dyDescent="0.2">
      <c r="A6749" s="300">
        <v>103829</v>
      </c>
      <c r="B6749" s="301" t="s">
        <v>2662</v>
      </c>
      <c r="C6749" s="300" t="s">
        <v>49</v>
      </c>
      <c r="D6749" s="302">
        <v>1042.6199999999999</v>
      </c>
      <c r="E6749" s="303">
        <v>0</v>
      </c>
      <c r="F6749" s="110" t="s">
        <v>14403</v>
      </c>
      <c r="G6749" s="126">
        <v>46023</v>
      </c>
      <c r="H6749" s="299" t="s">
        <v>15743</v>
      </c>
      <c r="I6749" s="197" t="str">
        <f>IFERROR(INDEX('CPU-GERAL'!$H$12:$H$2199,MATCH(A6749,'CPU-GERAL'!$B$12:$B$2199,0)),"NÃO ENCONTRADO")</f>
        <v>NÃO ENCONTRADO</v>
      </c>
      <c r="J6749" s="59" t="str">
        <f t="shared" si="105"/>
        <v/>
      </c>
    </row>
    <row r="6750" spans="1:10" x14ac:dyDescent="0.2">
      <c r="A6750" s="300">
        <v>103862</v>
      </c>
      <c r="B6750" s="301" t="s">
        <v>2687</v>
      </c>
      <c r="C6750" s="300" t="s">
        <v>49</v>
      </c>
      <c r="D6750" s="302">
        <v>1035.82</v>
      </c>
      <c r="E6750" s="303">
        <v>0</v>
      </c>
      <c r="F6750" s="110" t="s">
        <v>14403</v>
      </c>
      <c r="G6750" s="126">
        <v>46023</v>
      </c>
      <c r="H6750" s="299" t="s">
        <v>15743</v>
      </c>
      <c r="I6750" s="197" t="str">
        <f>IFERROR(INDEX('CPU-GERAL'!$H$12:$H$2199,MATCH(A6750,'CPU-GERAL'!$B$12:$B$2199,0)),"NÃO ENCONTRADO")</f>
        <v>NÃO ENCONTRADO</v>
      </c>
      <c r="J6750" s="59" t="str">
        <f t="shared" si="105"/>
        <v/>
      </c>
    </row>
    <row r="6751" spans="1:10" x14ac:dyDescent="0.2">
      <c r="A6751" s="300">
        <v>93116</v>
      </c>
      <c r="B6751" s="301" t="s">
        <v>2556</v>
      </c>
      <c r="C6751" s="300" t="s">
        <v>49</v>
      </c>
      <c r="D6751" s="302">
        <v>1033.1500000000001</v>
      </c>
      <c r="E6751" s="303">
        <v>0</v>
      </c>
      <c r="F6751" s="110" t="s">
        <v>14403</v>
      </c>
      <c r="G6751" s="126">
        <v>46023</v>
      </c>
      <c r="H6751" s="299" t="s">
        <v>15743</v>
      </c>
      <c r="I6751" s="197" t="str">
        <f>IFERROR(INDEX('CPU-GERAL'!$H$12:$H$2199,MATCH(A6751,'CPU-GERAL'!$B$12:$B$2199,0)),"NÃO ENCONTRADO")</f>
        <v>NÃO ENCONTRADO</v>
      </c>
      <c r="J6751" s="59" t="str">
        <f t="shared" si="105"/>
        <v/>
      </c>
    </row>
    <row r="6752" spans="1:10" x14ac:dyDescent="0.2">
      <c r="A6752" s="300">
        <v>92314</v>
      </c>
      <c r="B6752" s="301" t="s">
        <v>2481</v>
      </c>
      <c r="C6752" s="300" t="s">
        <v>49</v>
      </c>
      <c r="D6752" s="302">
        <v>12.53</v>
      </c>
      <c r="E6752" s="303">
        <v>0</v>
      </c>
      <c r="F6752" s="110" t="s">
        <v>14403</v>
      </c>
      <c r="G6752" s="126">
        <v>46023</v>
      </c>
      <c r="H6752" s="299" t="s">
        <v>15743</v>
      </c>
      <c r="I6752" s="197" t="str">
        <f>IFERROR(INDEX('CPU-GERAL'!$H$12:$H$2199,MATCH(A6752,'CPU-GERAL'!$B$12:$B$2199,0)),"NÃO ENCONTRADO")</f>
        <v>NÃO ENCONTRADO</v>
      </c>
      <c r="J6752" s="59" t="str">
        <f t="shared" si="105"/>
        <v/>
      </c>
    </row>
    <row r="6753" spans="1:10" x14ac:dyDescent="0.2">
      <c r="A6753" s="300">
        <v>103883</v>
      </c>
      <c r="B6753" s="301" t="s">
        <v>2702</v>
      </c>
      <c r="C6753" s="300" t="s">
        <v>49</v>
      </c>
      <c r="D6753" s="302">
        <v>16.239999999999998</v>
      </c>
      <c r="E6753" s="303">
        <v>0</v>
      </c>
      <c r="F6753" s="110" t="s">
        <v>14403</v>
      </c>
      <c r="G6753" s="126">
        <v>46023</v>
      </c>
      <c r="H6753" s="299" t="s">
        <v>15743</v>
      </c>
      <c r="I6753" s="197" t="str">
        <f>IFERROR(INDEX('CPU-GERAL'!$H$12:$H$2199,MATCH(A6753,'CPU-GERAL'!$B$12:$B$2199,0)),"NÃO ENCONTRADO")</f>
        <v>NÃO ENCONTRADO</v>
      </c>
      <c r="J6753" s="59" t="str">
        <f t="shared" si="105"/>
        <v/>
      </c>
    </row>
    <row r="6754" spans="1:10" x14ac:dyDescent="0.2">
      <c r="A6754" s="300">
        <v>103814</v>
      </c>
      <c r="B6754" s="301" t="s">
        <v>2650</v>
      </c>
      <c r="C6754" s="300" t="s">
        <v>49</v>
      </c>
      <c r="D6754" s="302">
        <v>16.2</v>
      </c>
      <c r="E6754" s="303">
        <v>0</v>
      </c>
      <c r="F6754" s="110" t="s">
        <v>14403</v>
      </c>
      <c r="G6754" s="126">
        <v>46023</v>
      </c>
      <c r="H6754" s="299" t="s">
        <v>15743</v>
      </c>
      <c r="I6754" s="197" t="str">
        <f>IFERROR(INDEX('CPU-GERAL'!$H$12:$H$2199,MATCH(A6754,'CPU-GERAL'!$B$12:$B$2199,0)),"NÃO ENCONTRADO")</f>
        <v>NÃO ENCONTRADO</v>
      </c>
      <c r="J6754" s="59" t="str">
        <f t="shared" si="105"/>
        <v/>
      </c>
    </row>
    <row r="6755" spans="1:10" x14ac:dyDescent="0.2">
      <c r="A6755" s="300">
        <v>103847</v>
      </c>
      <c r="B6755" s="301" t="s">
        <v>2673</v>
      </c>
      <c r="C6755" s="300" t="s">
        <v>49</v>
      </c>
      <c r="D6755" s="302">
        <v>15.64</v>
      </c>
      <c r="E6755" s="303">
        <v>0</v>
      </c>
      <c r="F6755" s="110" t="s">
        <v>14403</v>
      </c>
      <c r="G6755" s="126">
        <v>46023</v>
      </c>
      <c r="H6755" s="299" t="s">
        <v>15743</v>
      </c>
      <c r="I6755" s="197" t="str">
        <f>IFERROR(INDEX('CPU-GERAL'!$H$12:$H$2199,MATCH(A6755,'CPU-GERAL'!$B$12:$B$2199,0)),"NÃO ENCONTRADO")</f>
        <v>NÃO ENCONTRADO</v>
      </c>
      <c r="J6755" s="59" t="str">
        <f t="shared" si="105"/>
        <v/>
      </c>
    </row>
    <row r="6756" spans="1:10" x14ac:dyDescent="0.2">
      <c r="A6756" s="300">
        <v>92329</v>
      </c>
      <c r="B6756" s="301" t="s">
        <v>2490</v>
      </c>
      <c r="C6756" s="300" t="s">
        <v>49</v>
      </c>
      <c r="D6756" s="302">
        <v>12.73</v>
      </c>
      <c r="E6756" s="303">
        <v>0</v>
      </c>
      <c r="F6756" s="110" t="s">
        <v>14403</v>
      </c>
      <c r="G6756" s="126">
        <v>46023</v>
      </c>
      <c r="H6756" s="299" t="s">
        <v>15743</v>
      </c>
      <c r="I6756" s="197" t="str">
        <f>IFERROR(INDEX('CPU-GERAL'!$H$12:$H$2199,MATCH(A6756,'CPU-GERAL'!$B$12:$B$2199,0)),"NÃO ENCONTRADO")</f>
        <v>NÃO ENCONTRADO</v>
      </c>
      <c r="J6756" s="59" t="str">
        <f t="shared" si="105"/>
        <v/>
      </c>
    </row>
    <row r="6757" spans="1:10" x14ac:dyDescent="0.2">
      <c r="A6757" s="300">
        <v>92293</v>
      </c>
      <c r="B6757" s="301" t="s">
        <v>2467</v>
      </c>
      <c r="C6757" s="300" t="s">
        <v>49</v>
      </c>
      <c r="D6757" s="302">
        <v>16.02</v>
      </c>
      <c r="E6757" s="303">
        <v>0</v>
      </c>
      <c r="F6757" s="110" t="s">
        <v>14403</v>
      </c>
      <c r="G6757" s="126">
        <v>46023</v>
      </c>
      <c r="H6757" s="299" t="s">
        <v>15743</v>
      </c>
      <c r="I6757" s="197" t="str">
        <f>IFERROR(INDEX('CPU-GERAL'!$H$12:$H$2199,MATCH(A6757,'CPU-GERAL'!$B$12:$B$2199,0)),"NÃO ENCONTRADO")</f>
        <v>NÃO ENCONTRADO</v>
      </c>
      <c r="J6757" s="59" t="str">
        <f t="shared" si="105"/>
        <v/>
      </c>
    </row>
    <row r="6758" spans="1:10" x14ac:dyDescent="0.2">
      <c r="A6758" s="300">
        <v>92315</v>
      </c>
      <c r="B6758" s="301" t="s">
        <v>2482</v>
      </c>
      <c r="C6758" s="300" t="s">
        <v>49</v>
      </c>
      <c r="D6758" s="302">
        <v>19.27</v>
      </c>
      <c r="E6758" s="303">
        <v>0</v>
      </c>
      <c r="F6758" s="110" t="s">
        <v>14403</v>
      </c>
      <c r="G6758" s="126">
        <v>46023</v>
      </c>
      <c r="H6758" s="299" t="s">
        <v>15743</v>
      </c>
      <c r="I6758" s="197" t="str">
        <f>IFERROR(INDEX('CPU-GERAL'!$H$12:$H$2199,MATCH(A6758,'CPU-GERAL'!$B$12:$B$2199,0)),"NÃO ENCONTRADO")</f>
        <v>NÃO ENCONTRADO</v>
      </c>
      <c r="J6758" s="59" t="str">
        <f t="shared" si="105"/>
        <v/>
      </c>
    </row>
    <row r="6759" spans="1:10" x14ac:dyDescent="0.2">
      <c r="A6759" s="300">
        <v>103888</v>
      </c>
      <c r="B6759" s="301" t="s">
        <v>2707</v>
      </c>
      <c r="C6759" s="300" t="s">
        <v>49</v>
      </c>
      <c r="D6759" s="302">
        <v>23.81</v>
      </c>
      <c r="E6759" s="303">
        <v>0</v>
      </c>
      <c r="F6759" s="110" t="s">
        <v>14403</v>
      </c>
      <c r="G6759" s="126">
        <v>46023</v>
      </c>
      <c r="H6759" s="299" t="s">
        <v>15743</v>
      </c>
      <c r="I6759" s="197" t="str">
        <f>IFERROR(INDEX('CPU-GERAL'!$H$12:$H$2199,MATCH(A6759,'CPU-GERAL'!$B$12:$B$2199,0)),"NÃO ENCONTRADO")</f>
        <v>NÃO ENCONTRADO</v>
      </c>
      <c r="J6759" s="59" t="str">
        <f t="shared" si="105"/>
        <v/>
      </c>
    </row>
    <row r="6760" spans="1:10" x14ac:dyDescent="0.2">
      <c r="A6760" s="300">
        <v>103819</v>
      </c>
      <c r="B6760" s="301" t="s">
        <v>2654</v>
      </c>
      <c r="C6760" s="300" t="s">
        <v>49</v>
      </c>
      <c r="D6760" s="302">
        <v>28.87</v>
      </c>
      <c r="E6760" s="303">
        <v>0</v>
      </c>
      <c r="F6760" s="110" t="s">
        <v>14403</v>
      </c>
      <c r="G6760" s="126">
        <v>46023</v>
      </c>
      <c r="H6760" s="299" t="s">
        <v>15743</v>
      </c>
      <c r="I6760" s="197" t="str">
        <f>IFERROR(INDEX('CPU-GERAL'!$H$12:$H$2199,MATCH(A6760,'CPU-GERAL'!$B$12:$B$2199,0)),"NÃO ENCONTRADO")</f>
        <v>NÃO ENCONTRADO</v>
      </c>
      <c r="J6760" s="59" t="str">
        <f t="shared" si="105"/>
        <v/>
      </c>
    </row>
    <row r="6761" spans="1:10" x14ac:dyDescent="0.2">
      <c r="A6761" s="300">
        <v>103852</v>
      </c>
      <c r="B6761" s="301" t="s">
        <v>2677</v>
      </c>
      <c r="C6761" s="300" t="s">
        <v>49</v>
      </c>
      <c r="D6761" s="302">
        <v>24.48</v>
      </c>
      <c r="E6761" s="303">
        <v>0</v>
      </c>
      <c r="F6761" s="110" t="s">
        <v>14403</v>
      </c>
      <c r="G6761" s="126">
        <v>46023</v>
      </c>
      <c r="H6761" s="299" t="s">
        <v>15743</v>
      </c>
      <c r="I6761" s="197" t="str">
        <f>IFERROR(INDEX('CPU-GERAL'!$H$12:$H$2199,MATCH(A6761,'CPU-GERAL'!$B$12:$B$2199,0)),"NÃO ENCONTRADO")</f>
        <v>NÃO ENCONTRADO</v>
      </c>
      <c r="J6761" s="59" t="str">
        <f t="shared" si="105"/>
        <v/>
      </c>
    </row>
    <row r="6762" spans="1:10" x14ac:dyDescent="0.2">
      <c r="A6762" s="300">
        <v>92330</v>
      </c>
      <c r="B6762" s="301" t="s">
        <v>2491</v>
      </c>
      <c r="C6762" s="300" t="s">
        <v>49</v>
      </c>
      <c r="D6762" s="302">
        <v>21.7</v>
      </c>
      <c r="E6762" s="303">
        <v>0</v>
      </c>
      <c r="F6762" s="110" t="s">
        <v>14403</v>
      </c>
      <c r="G6762" s="126">
        <v>46023</v>
      </c>
      <c r="H6762" s="299" t="s">
        <v>15743</v>
      </c>
      <c r="I6762" s="197" t="str">
        <f>IFERROR(INDEX('CPU-GERAL'!$H$12:$H$2199,MATCH(A6762,'CPU-GERAL'!$B$12:$B$2199,0)),"NÃO ENCONTRADO")</f>
        <v>NÃO ENCONTRADO</v>
      </c>
      <c r="J6762" s="59" t="str">
        <f t="shared" si="105"/>
        <v/>
      </c>
    </row>
    <row r="6763" spans="1:10" x14ac:dyDescent="0.2">
      <c r="A6763" s="300">
        <v>92294</v>
      </c>
      <c r="B6763" s="301" t="s">
        <v>2468</v>
      </c>
      <c r="C6763" s="300" t="s">
        <v>49</v>
      </c>
      <c r="D6763" s="302">
        <v>27.87</v>
      </c>
      <c r="E6763" s="303">
        <v>0</v>
      </c>
      <c r="F6763" s="110" t="s">
        <v>14403</v>
      </c>
      <c r="G6763" s="126">
        <v>46023</v>
      </c>
      <c r="H6763" s="299" t="s">
        <v>15743</v>
      </c>
      <c r="I6763" s="197" t="str">
        <f>IFERROR(INDEX('CPU-GERAL'!$H$12:$H$2199,MATCH(A6763,'CPU-GERAL'!$B$12:$B$2199,0)),"NÃO ENCONTRADO")</f>
        <v>NÃO ENCONTRADO</v>
      </c>
      <c r="J6763" s="59" t="str">
        <f t="shared" si="105"/>
        <v/>
      </c>
    </row>
    <row r="6764" spans="1:10" x14ac:dyDescent="0.2">
      <c r="A6764" s="300">
        <v>92316</v>
      </c>
      <c r="B6764" s="301" t="s">
        <v>2483</v>
      </c>
      <c r="C6764" s="300" t="s">
        <v>49</v>
      </c>
      <c r="D6764" s="302">
        <v>30.89</v>
      </c>
      <c r="E6764" s="303">
        <v>0</v>
      </c>
      <c r="F6764" s="110" t="s">
        <v>14403</v>
      </c>
      <c r="G6764" s="126">
        <v>46023</v>
      </c>
      <c r="H6764" s="299" t="s">
        <v>15743</v>
      </c>
      <c r="I6764" s="197" t="str">
        <f>IFERROR(INDEX('CPU-GERAL'!$H$12:$H$2199,MATCH(A6764,'CPU-GERAL'!$B$12:$B$2199,0)),"NÃO ENCONTRADO")</f>
        <v>NÃO ENCONTRADO</v>
      </c>
      <c r="J6764" s="59" t="str">
        <f t="shared" si="105"/>
        <v/>
      </c>
    </row>
    <row r="6765" spans="1:10" x14ac:dyDescent="0.2">
      <c r="A6765" s="300">
        <v>103895</v>
      </c>
      <c r="B6765" s="301" t="s">
        <v>2714</v>
      </c>
      <c r="C6765" s="300" t="s">
        <v>49</v>
      </c>
      <c r="D6765" s="302">
        <v>36.130000000000003</v>
      </c>
      <c r="E6765" s="303">
        <v>0</v>
      </c>
      <c r="F6765" s="110" t="s">
        <v>14403</v>
      </c>
      <c r="G6765" s="126">
        <v>46023</v>
      </c>
      <c r="H6765" s="299" t="s">
        <v>15743</v>
      </c>
      <c r="I6765" s="197" t="str">
        <f>IFERROR(INDEX('CPU-GERAL'!$H$12:$H$2199,MATCH(A6765,'CPU-GERAL'!$B$12:$B$2199,0)),"NÃO ENCONTRADO")</f>
        <v>NÃO ENCONTRADO</v>
      </c>
      <c r="J6765" s="59" t="str">
        <f t="shared" si="105"/>
        <v/>
      </c>
    </row>
    <row r="6766" spans="1:10" x14ac:dyDescent="0.2">
      <c r="A6766" s="300">
        <v>103826</v>
      </c>
      <c r="B6766" s="301" t="s">
        <v>2659</v>
      </c>
      <c r="C6766" s="300" t="s">
        <v>49</v>
      </c>
      <c r="D6766" s="302">
        <v>44.68</v>
      </c>
      <c r="E6766" s="303">
        <v>0</v>
      </c>
      <c r="F6766" s="110" t="s">
        <v>14403</v>
      </c>
      <c r="G6766" s="126">
        <v>46023</v>
      </c>
      <c r="H6766" s="299" t="s">
        <v>15743</v>
      </c>
      <c r="I6766" s="197" t="str">
        <f>IFERROR(INDEX('CPU-GERAL'!$H$12:$H$2199,MATCH(A6766,'CPU-GERAL'!$B$12:$B$2199,0)),"NÃO ENCONTRADO")</f>
        <v>NÃO ENCONTRADO</v>
      </c>
      <c r="J6766" s="59" t="str">
        <f t="shared" si="105"/>
        <v/>
      </c>
    </row>
    <row r="6767" spans="1:10" x14ac:dyDescent="0.2">
      <c r="A6767" s="300">
        <v>103859</v>
      </c>
      <c r="B6767" s="301" t="s">
        <v>2684</v>
      </c>
      <c r="C6767" s="300" t="s">
        <v>49</v>
      </c>
      <c r="D6767" s="302">
        <v>37.880000000000003</v>
      </c>
      <c r="E6767" s="303">
        <v>0</v>
      </c>
      <c r="F6767" s="110" t="s">
        <v>14403</v>
      </c>
      <c r="G6767" s="126">
        <v>46023</v>
      </c>
      <c r="H6767" s="299" t="s">
        <v>15743</v>
      </c>
      <c r="I6767" s="197" t="str">
        <f>IFERROR(INDEX('CPU-GERAL'!$H$12:$H$2199,MATCH(A6767,'CPU-GERAL'!$B$12:$B$2199,0)),"NÃO ENCONTRADO")</f>
        <v>NÃO ENCONTRADO</v>
      </c>
      <c r="J6767" s="59" t="str">
        <f t="shared" si="105"/>
        <v/>
      </c>
    </row>
    <row r="6768" spans="1:10" x14ac:dyDescent="0.2">
      <c r="A6768" s="300">
        <v>92331</v>
      </c>
      <c r="B6768" s="301" t="s">
        <v>2492</v>
      </c>
      <c r="C6768" s="300" t="s">
        <v>49</v>
      </c>
      <c r="D6768" s="302">
        <v>35.21</v>
      </c>
      <c r="E6768" s="303">
        <v>0</v>
      </c>
      <c r="F6768" s="110" t="s">
        <v>14403</v>
      </c>
      <c r="G6768" s="126">
        <v>46023</v>
      </c>
      <c r="H6768" s="299" t="s">
        <v>15743</v>
      </c>
      <c r="I6768" s="197" t="str">
        <f>IFERROR(INDEX('CPU-GERAL'!$H$12:$H$2199,MATCH(A6768,'CPU-GERAL'!$B$12:$B$2199,0)),"NÃO ENCONTRADO")</f>
        <v>NÃO ENCONTRADO</v>
      </c>
      <c r="J6768" s="59" t="str">
        <f t="shared" si="105"/>
        <v/>
      </c>
    </row>
    <row r="6769" spans="1:10" x14ac:dyDescent="0.2">
      <c r="A6769" s="300">
        <v>92295</v>
      </c>
      <c r="B6769" s="301" t="s">
        <v>2469</v>
      </c>
      <c r="C6769" s="300" t="s">
        <v>49</v>
      </c>
      <c r="D6769" s="302">
        <v>54.16</v>
      </c>
      <c r="E6769" s="303">
        <v>0</v>
      </c>
      <c r="F6769" s="110" t="s">
        <v>14403</v>
      </c>
      <c r="G6769" s="126">
        <v>46023</v>
      </c>
      <c r="H6769" s="299" t="s">
        <v>15743</v>
      </c>
      <c r="I6769" s="197" t="str">
        <f>IFERROR(INDEX('CPU-GERAL'!$H$12:$H$2199,MATCH(A6769,'CPU-GERAL'!$B$12:$B$2199,0)),"NÃO ENCONTRADO")</f>
        <v>NÃO ENCONTRADO</v>
      </c>
      <c r="J6769" s="59" t="str">
        <f t="shared" si="105"/>
        <v/>
      </c>
    </row>
    <row r="6770" spans="1:10" x14ac:dyDescent="0.2">
      <c r="A6770" s="300">
        <v>92296</v>
      </c>
      <c r="B6770" s="301" t="s">
        <v>2470</v>
      </c>
      <c r="C6770" s="300" t="s">
        <v>49</v>
      </c>
      <c r="D6770" s="302">
        <v>72.13</v>
      </c>
      <c r="E6770" s="303">
        <v>0</v>
      </c>
      <c r="F6770" s="110" t="s">
        <v>14403</v>
      </c>
      <c r="G6770" s="126">
        <v>46023</v>
      </c>
      <c r="H6770" s="299" t="s">
        <v>15743</v>
      </c>
      <c r="I6770" s="197" t="str">
        <f>IFERROR(INDEX('CPU-GERAL'!$H$12:$H$2199,MATCH(A6770,'CPU-GERAL'!$B$12:$B$2199,0)),"NÃO ENCONTRADO")</f>
        <v>NÃO ENCONTRADO</v>
      </c>
      <c r="J6770" s="59" t="str">
        <f t="shared" si="105"/>
        <v/>
      </c>
    </row>
    <row r="6771" spans="1:10" x14ac:dyDescent="0.2">
      <c r="A6771" s="300">
        <v>92297</v>
      </c>
      <c r="B6771" s="301" t="s">
        <v>2471</v>
      </c>
      <c r="C6771" s="300" t="s">
        <v>49</v>
      </c>
      <c r="D6771" s="302">
        <v>112.9</v>
      </c>
      <c r="E6771" s="303">
        <v>0</v>
      </c>
      <c r="F6771" s="110" t="s">
        <v>14403</v>
      </c>
      <c r="G6771" s="126">
        <v>46023</v>
      </c>
      <c r="H6771" s="299" t="s">
        <v>15743</v>
      </c>
      <c r="I6771" s="197" t="str">
        <f>IFERROR(INDEX('CPU-GERAL'!$H$12:$H$2199,MATCH(A6771,'CPU-GERAL'!$B$12:$B$2199,0)),"NÃO ENCONTRADO")</f>
        <v>NÃO ENCONTRADO</v>
      </c>
      <c r="J6771" s="59" t="str">
        <f t="shared" si="105"/>
        <v/>
      </c>
    </row>
    <row r="6772" spans="1:10" x14ac:dyDescent="0.2">
      <c r="A6772" s="300">
        <v>92298</v>
      </c>
      <c r="B6772" s="301" t="s">
        <v>2472</v>
      </c>
      <c r="C6772" s="300" t="s">
        <v>49</v>
      </c>
      <c r="D6772" s="302">
        <v>325.08</v>
      </c>
      <c r="E6772" s="303">
        <v>0</v>
      </c>
      <c r="F6772" s="110" t="s">
        <v>14403</v>
      </c>
      <c r="G6772" s="126">
        <v>46023</v>
      </c>
      <c r="H6772" s="299" t="s">
        <v>15743</v>
      </c>
      <c r="I6772" s="197" t="str">
        <f>IFERROR(INDEX('CPU-GERAL'!$H$12:$H$2199,MATCH(A6772,'CPU-GERAL'!$B$12:$B$2199,0)),"NÃO ENCONTRADO")</f>
        <v>NÃO ENCONTRADO</v>
      </c>
      <c r="J6772" s="59" t="str">
        <f t="shared" si="105"/>
        <v/>
      </c>
    </row>
    <row r="6773" spans="1:10" x14ac:dyDescent="0.2">
      <c r="A6773" s="300">
        <v>93080</v>
      </c>
      <c r="B6773" s="301" t="s">
        <v>2523</v>
      </c>
      <c r="C6773" s="300" t="s">
        <v>49</v>
      </c>
      <c r="D6773" s="302">
        <v>12.59</v>
      </c>
      <c r="E6773" s="303">
        <v>0</v>
      </c>
      <c r="F6773" s="110" t="s">
        <v>14403</v>
      </c>
      <c r="G6773" s="126">
        <v>46023</v>
      </c>
      <c r="H6773" s="299" t="s">
        <v>15743</v>
      </c>
      <c r="I6773" s="197" t="str">
        <f>IFERROR(INDEX('CPU-GERAL'!$H$12:$H$2199,MATCH(A6773,'CPU-GERAL'!$B$12:$B$2199,0)),"NÃO ENCONTRADO")</f>
        <v>NÃO ENCONTRADO</v>
      </c>
      <c r="J6773" s="59" t="str">
        <f t="shared" si="105"/>
        <v/>
      </c>
    </row>
    <row r="6774" spans="1:10" x14ac:dyDescent="0.2">
      <c r="A6774" s="300">
        <v>103884</v>
      </c>
      <c r="B6774" s="301" t="s">
        <v>2703</v>
      </c>
      <c r="C6774" s="300" t="s">
        <v>49</v>
      </c>
      <c r="D6774" s="302">
        <v>16.3</v>
      </c>
      <c r="E6774" s="303">
        <v>0</v>
      </c>
      <c r="F6774" s="110" t="s">
        <v>14403</v>
      </c>
      <c r="G6774" s="126">
        <v>46023</v>
      </c>
      <c r="H6774" s="299" t="s">
        <v>15743</v>
      </c>
      <c r="I6774" s="197" t="str">
        <f>IFERROR(INDEX('CPU-GERAL'!$H$12:$H$2199,MATCH(A6774,'CPU-GERAL'!$B$12:$B$2199,0)),"NÃO ENCONTRADO")</f>
        <v>NÃO ENCONTRADO</v>
      </c>
      <c r="J6774" s="59" t="str">
        <f t="shared" si="105"/>
        <v/>
      </c>
    </row>
    <row r="6775" spans="1:10" x14ac:dyDescent="0.2">
      <c r="A6775" s="300">
        <v>103815</v>
      </c>
      <c r="B6775" s="301" t="s">
        <v>2651</v>
      </c>
      <c r="C6775" s="300" t="s">
        <v>49</v>
      </c>
      <c r="D6775" s="302">
        <v>16.260000000000002</v>
      </c>
      <c r="E6775" s="303">
        <v>0</v>
      </c>
      <c r="F6775" s="110" t="s">
        <v>14403</v>
      </c>
      <c r="G6775" s="126">
        <v>46023</v>
      </c>
      <c r="H6775" s="299" t="s">
        <v>15743</v>
      </c>
      <c r="I6775" s="197" t="str">
        <f>IFERROR(INDEX('CPU-GERAL'!$H$12:$H$2199,MATCH(A6775,'CPU-GERAL'!$B$12:$B$2199,0)),"NÃO ENCONTRADO")</f>
        <v>NÃO ENCONTRADO</v>
      </c>
      <c r="J6775" s="59" t="str">
        <f t="shared" si="105"/>
        <v/>
      </c>
    </row>
    <row r="6776" spans="1:10" x14ac:dyDescent="0.2">
      <c r="A6776" s="300">
        <v>103848</v>
      </c>
      <c r="B6776" s="301" t="s">
        <v>2674</v>
      </c>
      <c r="C6776" s="300" t="s">
        <v>49</v>
      </c>
      <c r="D6776" s="302">
        <v>15.7</v>
      </c>
      <c r="E6776" s="303">
        <v>0</v>
      </c>
      <c r="F6776" s="110" t="s">
        <v>14403</v>
      </c>
      <c r="G6776" s="126">
        <v>46023</v>
      </c>
      <c r="H6776" s="299" t="s">
        <v>15743</v>
      </c>
      <c r="I6776" s="197" t="str">
        <f>IFERROR(INDEX('CPU-GERAL'!$H$12:$H$2199,MATCH(A6776,'CPU-GERAL'!$B$12:$B$2199,0)),"NÃO ENCONTRADO")</f>
        <v>NÃO ENCONTRADO</v>
      </c>
      <c r="J6776" s="59" t="str">
        <f t="shared" si="105"/>
        <v/>
      </c>
    </row>
    <row r="6777" spans="1:10" x14ac:dyDescent="0.2">
      <c r="A6777" s="300">
        <v>93103</v>
      </c>
      <c r="B6777" s="301" t="s">
        <v>2544</v>
      </c>
      <c r="C6777" s="300" t="s">
        <v>49</v>
      </c>
      <c r="D6777" s="302">
        <v>12.79</v>
      </c>
      <c r="E6777" s="303">
        <v>0</v>
      </c>
      <c r="F6777" s="110" t="s">
        <v>14403</v>
      </c>
      <c r="G6777" s="126">
        <v>46023</v>
      </c>
      <c r="H6777" s="299" t="s">
        <v>15743</v>
      </c>
      <c r="I6777" s="197" t="str">
        <f>IFERROR(INDEX('CPU-GERAL'!$H$12:$H$2199,MATCH(A6777,'CPU-GERAL'!$B$12:$B$2199,0)),"NÃO ENCONTRADO")</f>
        <v>NÃO ENCONTRADO</v>
      </c>
      <c r="J6777" s="59" t="str">
        <f t="shared" si="105"/>
        <v/>
      </c>
    </row>
    <row r="6778" spans="1:10" x14ac:dyDescent="0.2">
      <c r="A6778" s="300">
        <v>93050</v>
      </c>
      <c r="B6778" s="301" t="s">
        <v>2496</v>
      </c>
      <c r="C6778" s="300" t="s">
        <v>49</v>
      </c>
      <c r="D6778" s="302">
        <v>18.399999999999999</v>
      </c>
      <c r="E6778" s="303">
        <v>0</v>
      </c>
      <c r="F6778" s="110" t="s">
        <v>14403</v>
      </c>
      <c r="G6778" s="126">
        <v>46023</v>
      </c>
      <c r="H6778" s="299" t="s">
        <v>15743</v>
      </c>
      <c r="I6778" s="197" t="str">
        <f>IFERROR(INDEX('CPU-GERAL'!$H$12:$H$2199,MATCH(A6778,'CPU-GERAL'!$B$12:$B$2199,0)),"NÃO ENCONTRADO")</f>
        <v>NÃO ENCONTRADO</v>
      </c>
      <c r="J6778" s="59" t="str">
        <f t="shared" si="105"/>
        <v/>
      </c>
    </row>
    <row r="6779" spans="1:10" x14ac:dyDescent="0.2">
      <c r="A6779" s="300">
        <v>93084</v>
      </c>
      <c r="B6779" s="301" t="s">
        <v>2527</v>
      </c>
      <c r="C6779" s="300" t="s">
        <v>49</v>
      </c>
      <c r="D6779" s="302">
        <v>21.65</v>
      </c>
      <c r="E6779" s="303">
        <v>0</v>
      </c>
      <c r="F6779" s="110" t="s">
        <v>14403</v>
      </c>
      <c r="G6779" s="126">
        <v>46023</v>
      </c>
      <c r="H6779" s="299" t="s">
        <v>15743</v>
      </c>
      <c r="I6779" s="197" t="str">
        <f>IFERROR(INDEX('CPU-GERAL'!$H$12:$H$2199,MATCH(A6779,'CPU-GERAL'!$B$12:$B$2199,0)),"NÃO ENCONTRADO")</f>
        <v>NÃO ENCONTRADO</v>
      </c>
      <c r="J6779" s="59" t="str">
        <f t="shared" si="105"/>
        <v/>
      </c>
    </row>
    <row r="6780" spans="1:10" x14ac:dyDescent="0.2">
      <c r="A6780" s="300">
        <v>103889</v>
      </c>
      <c r="B6780" s="301" t="s">
        <v>2708</v>
      </c>
      <c r="C6780" s="300" t="s">
        <v>49</v>
      </c>
      <c r="D6780" s="302">
        <v>26.19</v>
      </c>
      <c r="E6780" s="303">
        <v>0</v>
      </c>
      <c r="F6780" s="110" t="s">
        <v>14403</v>
      </c>
      <c r="G6780" s="126">
        <v>46023</v>
      </c>
      <c r="H6780" s="299" t="s">
        <v>15743</v>
      </c>
      <c r="I6780" s="197" t="str">
        <f>IFERROR(INDEX('CPU-GERAL'!$H$12:$H$2199,MATCH(A6780,'CPU-GERAL'!$B$12:$B$2199,0)),"NÃO ENCONTRADO")</f>
        <v>NÃO ENCONTRADO</v>
      </c>
      <c r="J6780" s="59" t="str">
        <f t="shared" si="105"/>
        <v/>
      </c>
    </row>
    <row r="6781" spans="1:10" x14ac:dyDescent="0.2">
      <c r="A6781" s="300">
        <v>103820</v>
      </c>
      <c r="B6781" s="301" t="s">
        <v>2655</v>
      </c>
      <c r="C6781" s="300" t="s">
        <v>49</v>
      </c>
      <c r="D6781" s="302">
        <v>31.25</v>
      </c>
      <c r="E6781" s="303">
        <v>0</v>
      </c>
      <c r="F6781" s="110" t="s">
        <v>14403</v>
      </c>
      <c r="G6781" s="126">
        <v>46023</v>
      </c>
      <c r="H6781" s="299" t="s">
        <v>15743</v>
      </c>
      <c r="I6781" s="197" t="str">
        <f>IFERROR(INDEX('CPU-GERAL'!$H$12:$H$2199,MATCH(A6781,'CPU-GERAL'!$B$12:$B$2199,0)),"NÃO ENCONTRADO")</f>
        <v>NÃO ENCONTRADO</v>
      </c>
      <c r="J6781" s="59" t="str">
        <f t="shared" si="105"/>
        <v/>
      </c>
    </row>
    <row r="6782" spans="1:10" x14ac:dyDescent="0.2">
      <c r="A6782" s="300">
        <v>103853</v>
      </c>
      <c r="B6782" s="301" t="s">
        <v>2678</v>
      </c>
      <c r="C6782" s="300" t="s">
        <v>49</v>
      </c>
      <c r="D6782" s="302">
        <v>26.86</v>
      </c>
      <c r="E6782" s="303">
        <v>0</v>
      </c>
      <c r="F6782" s="110" t="s">
        <v>14403</v>
      </c>
      <c r="G6782" s="126">
        <v>46023</v>
      </c>
      <c r="H6782" s="299" t="s">
        <v>15743</v>
      </c>
      <c r="I6782" s="197" t="str">
        <f>IFERROR(INDEX('CPU-GERAL'!$H$12:$H$2199,MATCH(A6782,'CPU-GERAL'!$B$12:$B$2199,0)),"NÃO ENCONTRADO")</f>
        <v>NÃO ENCONTRADO</v>
      </c>
      <c r="J6782" s="59" t="str">
        <f t="shared" si="105"/>
        <v/>
      </c>
    </row>
    <row r="6783" spans="1:10" x14ac:dyDescent="0.2">
      <c r="A6783" s="300">
        <v>93107</v>
      </c>
      <c r="B6783" s="301" t="s">
        <v>2548</v>
      </c>
      <c r="C6783" s="300" t="s">
        <v>49</v>
      </c>
      <c r="D6783" s="302">
        <v>24.08</v>
      </c>
      <c r="E6783" s="303">
        <v>0</v>
      </c>
      <c r="F6783" s="110" t="s">
        <v>14403</v>
      </c>
      <c r="G6783" s="126">
        <v>46023</v>
      </c>
      <c r="H6783" s="299" t="s">
        <v>15743</v>
      </c>
      <c r="I6783" s="197" t="str">
        <f>IFERROR(INDEX('CPU-GERAL'!$H$12:$H$2199,MATCH(A6783,'CPU-GERAL'!$B$12:$B$2199,0)),"NÃO ENCONTRADO")</f>
        <v>NÃO ENCONTRADO</v>
      </c>
      <c r="J6783" s="59" t="str">
        <f t="shared" si="105"/>
        <v/>
      </c>
    </row>
    <row r="6784" spans="1:10" x14ac:dyDescent="0.2">
      <c r="A6784" s="300">
        <v>93056</v>
      </c>
      <c r="B6784" s="301" t="s">
        <v>2500</v>
      </c>
      <c r="C6784" s="300" t="s">
        <v>49</v>
      </c>
      <c r="D6784" s="302">
        <v>27.87</v>
      </c>
      <c r="E6784" s="303">
        <v>0</v>
      </c>
      <c r="F6784" s="110" t="s">
        <v>14403</v>
      </c>
      <c r="G6784" s="126">
        <v>46023</v>
      </c>
      <c r="H6784" s="299" t="s">
        <v>15743</v>
      </c>
      <c r="I6784" s="197" t="str">
        <f>IFERROR(INDEX('CPU-GERAL'!$H$12:$H$2199,MATCH(A6784,'CPU-GERAL'!$B$12:$B$2199,0)),"NÃO ENCONTRADO")</f>
        <v>NÃO ENCONTRADO</v>
      </c>
      <c r="J6784" s="59" t="str">
        <f t="shared" si="105"/>
        <v/>
      </c>
    </row>
    <row r="6785" spans="1:10" x14ac:dyDescent="0.2">
      <c r="A6785" s="300">
        <v>93090</v>
      </c>
      <c r="B6785" s="301" t="s">
        <v>2533</v>
      </c>
      <c r="C6785" s="300" t="s">
        <v>49</v>
      </c>
      <c r="D6785" s="302">
        <v>30.89</v>
      </c>
      <c r="E6785" s="303">
        <v>0</v>
      </c>
      <c r="F6785" s="110" t="s">
        <v>14403</v>
      </c>
      <c r="G6785" s="126">
        <v>46023</v>
      </c>
      <c r="H6785" s="299" t="s">
        <v>15743</v>
      </c>
      <c r="I6785" s="197" t="str">
        <f>IFERROR(INDEX('CPU-GERAL'!$H$12:$H$2199,MATCH(A6785,'CPU-GERAL'!$B$12:$B$2199,0)),"NÃO ENCONTRADO")</f>
        <v>NÃO ENCONTRADO</v>
      </c>
      <c r="J6785" s="59" t="str">
        <f t="shared" si="105"/>
        <v/>
      </c>
    </row>
    <row r="6786" spans="1:10" x14ac:dyDescent="0.2">
      <c r="A6786" s="300">
        <v>103896</v>
      </c>
      <c r="B6786" s="301" t="s">
        <v>2715</v>
      </c>
      <c r="C6786" s="300" t="s">
        <v>49</v>
      </c>
      <c r="D6786" s="302">
        <v>36.130000000000003</v>
      </c>
      <c r="E6786" s="303">
        <v>0</v>
      </c>
      <c r="F6786" s="110" t="s">
        <v>14403</v>
      </c>
      <c r="G6786" s="126">
        <v>46023</v>
      </c>
      <c r="H6786" s="299" t="s">
        <v>15743</v>
      </c>
      <c r="I6786" s="197" t="str">
        <f>IFERROR(INDEX('CPU-GERAL'!$H$12:$H$2199,MATCH(A6786,'CPU-GERAL'!$B$12:$B$2199,0)),"NÃO ENCONTRADO")</f>
        <v>NÃO ENCONTRADO</v>
      </c>
      <c r="J6786" s="59" t="str">
        <f t="shared" si="105"/>
        <v/>
      </c>
    </row>
    <row r="6787" spans="1:10" x14ac:dyDescent="0.2">
      <c r="A6787" s="300">
        <v>103827</v>
      </c>
      <c r="B6787" s="301" t="s">
        <v>2660</v>
      </c>
      <c r="C6787" s="300" t="s">
        <v>49</v>
      </c>
      <c r="D6787" s="302">
        <v>44.68</v>
      </c>
      <c r="E6787" s="303">
        <v>0</v>
      </c>
      <c r="F6787" s="110" t="s">
        <v>14403</v>
      </c>
      <c r="G6787" s="126">
        <v>46023</v>
      </c>
      <c r="H6787" s="299" t="s">
        <v>15743</v>
      </c>
      <c r="I6787" s="197" t="str">
        <f>IFERROR(INDEX('CPU-GERAL'!$H$12:$H$2199,MATCH(A6787,'CPU-GERAL'!$B$12:$B$2199,0)),"NÃO ENCONTRADO")</f>
        <v>NÃO ENCONTRADO</v>
      </c>
      <c r="J6787" s="59" t="str">
        <f t="shared" si="105"/>
        <v/>
      </c>
    </row>
    <row r="6788" spans="1:10" x14ac:dyDescent="0.2">
      <c r="A6788" s="300">
        <v>103860</v>
      </c>
      <c r="B6788" s="301" t="s">
        <v>2685</v>
      </c>
      <c r="C6788" s="300" t="s">
        <v>49</v>
      </c>
      <c r="D6788" s="302">
        <v>37.880000000000003</v>
      </c>
      <c r="E6788" s="303">
        <v>0</v>
      </c>
      <c r="F6788" s="110" t="s">
        <v>14403</v>
      </c>
      <c r="G6788" s="126">
        <v>46023</v>
      </c>
      <c r="H6788" s="299" t="s">
        <v>15743</v>
      </c>
      <c r="I6788" s="197" t="str">
        <f>IFERROR(INDEX('CPU-GERAL'!$H$12:$H$2199,MATCH(A6788,'CPU-GERAL'!$B$12:$B$2199,0)),"NÃO ENCONTRADO")</f>
        <v>NÃO ENCONTRADO</v>
      </c>
      <c r="J6788" s="59" t="str">
        <f t="shared" ref="J6788:J6851" si="106">IF(I6788&lt;&gt;"NÃO ENCONTRADO",IF(D6788=I6788,"IGUAL A CPU",I6788-D6788),"")</f>
        <v/>
      </c>
    </row>
    <row r="6789" spans="1:10" x14ac:dyDescent="0.2">
      <c r="A6789" s="300">
        <v>93113</v>
      </c>
      <c r="B6789" s="301" t="s">
        <v>11253</v>
      </c>
      <c r="C6789" s="300" t="s">
        <v>49</v>
      </c>
      <c r="D6789" s="302">
        <v>35.21</v>
      </c>
      <c r="E6789" s="303">
        <v>0</v>
      </c>
      <c r="F6789" s="110" t="s">
        <v>14403</v>
      </c>
      <c r="G6789" s="126">
        <v>46023</v>
      </c>
      <c r="H6789" s="299" t="s">
        <v>15743</v>
      </c>
      <c r="I6789" s="197" t="str">
        <f>IFERROR(INDEX('CPU-GERAL'!$H$12:$H$2199,MATCH(A6789,'CPU-GERAL'!$B$12:$B$2199,0)),"NÃO ENCONTRADO")</f>
        <v>NÃO ENCONTRADO</v>
      </c>
      <c r="J6789" s="59" t="str">
        <f t="shared" si="106"/>
        <v/>
      </c>
    </row>
    <row r="6790" spans="1:10" x14ac:dyDescent="0.2">
      <c r="A6790" s="300">
        <v>93061</v>
      </c>
      <c r="B6790" s="301" t="s">
        <v>2505</v>
      </c>
      <c r="C6790" s="300" t="s">
        <v>49</v>
      </c>
      <c r="D6790" s="302">
        <v>54.39</v>
      </c>
      <c r="E6790" s="303">
        <v>0</v>
      </c>
      <c r="F6790" s="110" t="s">
        <v>14403</v>
      </c>
      <c r="G6790" s="126">
        <v>46023</v>
      </c>
      <c r="H6790" s="299" t="s">
        <v>15743</v>
      </c>
      <c r="I6790" s="197" t="str">
        <f>IFERROR(INDEX('CPU-GERAL'!$H$12:$H$2199,MATCH(A6790,'CPU-GERAL'!$B$12:$B$2199,0)),"NÃO ENCONTRADO")</f>
        <v>NÃO ENCONTRADO</v>
      </c>
      <c r="J6790" s="59" t="str">
        <f t="shared" si="106"/>
        <v/>
      </c>
    </row>
    <row r="6791" spans="1:10" x14ac:dyDescent="0.2">
      <c r="A6791" s="300">
        <v>93064</v>
      </c>
      <c r="B6791" s="301" t="s">
        <v>2508</v>
      </c>
      <c r="C6791" s="300" t="s">
        <v>49</v>
      </c>
      <c r="D6791" s="302">
        <v>84.48</v>
      </c>
      <c r="E6791" s="303">
        <v>0</v>
      </c>
      <c r="F6791" s="110" t="s">
        <v>14403</v>
      </c>
      <c r="G6791" s="126">
        <v>46023</v>
      </c>
      <c r="H6791" s="299" t="s">
        <v>15743</v>
      </c>
      <c r="I6791" s="197" t="str">
        <f>IFERROR(INDEX('CPU-GERAL'!$H$12:$H$2199,MATCH(A6791,'CPU-GERAL'!$B$12:$B$2199,0)),"NÃO ENCONTRADO")</f>
        <v>NÃO ENCONTRADO</v>
      </c>
      <c r="J6791" s="59" t="str">
        <f t="shared" si="106"/>
        <v/>
      </c>
    </row>
    <row r="6792" spans="1:10" x14ac:dyDescent="0.2">
      <c r="A6792" s="300">
        <v>93067</v>
      </c>
      <c r="B6792" s="301" t="s">
        <v>2511</v>
      </c>
      <c r="C6792" s="300" t="s">
        <v>49</v>
      </c>
      <c r="D6792" s="302">
        <v>126.34</v>
      </c>
      <c r="E6792" s="303">
        <v>0</v>
      </c>
      <c r="F6792" s="110" t="s">
        <v>14403</v>
      </c>
      <c r="G6792" s="126">
        <v>46023</v>
      </c>
      <c r="H6792" s="299" t="s">
        <v>15743</v>
      </c>
      <c r="I6792" s="197" t="str">
        <f>IFERROR(INDEX('CPU-GERAL'!$H$12:$H$2199,MATCH(A6792,'CPU-GERAL'!$B$12:$B$2199,0)),"NÃO ENCONTRADO")</f>
        <v>NÃO ENCONTRADO</v>
      </c>
      <c r="J6792" s="59" t="str">
        <f t="shared" si="106"/>
        <v/>
      </c>
    </row>
    <row r="6793" spans="1:10" x14ac:dyDescent="0.2">
      <c r="A6793" s="300">
        <v>93070</v>
      </c>
      <c r="B6793" s="301" t="s">
        <v>2514</v>
      </c>
      <c r="C6793" s="300" t="s">
        <v>49</v>
      </c>
      <c r="D6793" s="302">
        <v>325.08</v>
      </c>
      <c r="E6793" s="303">
        <v>0</v>
      </c>
      <c r="F6793" s="110" t="s">
        <v>14403</v>
      </c>
      <c r="G6793" s="126">
        <v>46023</v>
      </c>
      <c r="H6793" s="299" t="s">
        <v>15743</v>
      </c>
      <c r="I6793" s="197" t="str">
        <f>IFERROR(INDEX('CPU-GERAL'!$H$12:$H$2199,MATCH(A6793,'CPU-GERAL'!$B$12:$B$2199,0)),"NÃO ENCONTRADO")</f>
        <v>NÃO ENCONTRADO</v>
      </c>
      <c r="J6793" s="59" t="str">
        <f t="shared" si="106"/>
        <v/>
      </c>
    </row>
    <row r="6794" spans="1:10" x14ac:dyDescent="0.2">
      <c r="A6794" s="300">
        <v>93117</v>
      </c>
      <c r="B6794" s="301" t="s">
        <v>2557</v>
      </c>
      <c r="C6794" s="300" t="s">
        <v>49</v>
      </c>
      <c r="D6794" s="302">
        <v>100.02</v>
      </c>
      <c r="E6794" s="303">
        <v>0</v>
      </c>
      <c r="F6794" s="110" t="s">
        <v>14403</v>
      </c>
      <c r="G6794" s="126">
        <v>46023</v>
      </c>
      <c r="H6794" s="299" t="s">
        <v>15743</v>
      </c>
      <c r="I6794" s="197" t="str">
        <f>IFERROR(INDEX('CPU-GERAL'!$H$12:$H$2199,MATCH(A6794,'CPU-GERAL'!$B$12:$B$2199,0)),"NÃO ENCONTRADO")</f>
        <v>NÃO ENCONTRADO</v>
      </c>
      <c r="J6794" s="59" t="str">
        <f t="shared" si="106"/>
        <v/>
      </c>
    </row>
    <row r="6795" spans="1:10" x14ac:dyDescent="0.2">
      <c r="A6795" s="300">
        <v>93118</v>
      </c>
      <c r="B6795" s="301" t="s">
        <v>2558</v>
      </c>
      <c r="C6795" s="300" t="s">
        <v>49</v>
      </c>
      <c r="D6795" s="302">
        <v>147.24</v>
      </c>
      <c r="E6795" s="303">
        <v>0</v>
      </c>
      <c r="F6795" s="110" t="s">
        <v>14403</v>
      </c>
      <c r="G6795" s="126">
        <v>46023</v>
      </c>
      <c r="H6795" s="299" t="s">
        <v>15743</v>
      </c>
      <c r="I6795" s="197" t="str">
        <f>IFERROR(INDEX('CPU-GERAL'!$H$12:$H$2199,MATCH(A6795,'CPU-GERAL'!$B$12:$B$2199,0)),"NÃO ENCONTRADO")</f>
        <v>NÃO ENCONTRADO</v>
      </c>
      <c r="J6795" s="59" t="str">
        <f t="shared" si="106"/>
        <v/>
      </c>
    </row>
    <row r="6796" spans="1:10" x14ac:dyDescent="0.2">
      <c r="A6796" s="300">
        <v>92317</v>
      </c>
      <c r="B6796" s="301" t="s">
        <v>2484</v>
      </c>
      <c r="C6796" s="300" t="s">
        <v>49</v>
      </c>
      <c r="D6796" s="302">
        <v>26.58</v>
      </c>
      <c r="E6796" s="303">
        <v>0</v>
      </c>
      <c r="F6796" s="110" t="s">
        <v>14403</v>
      </c>
      <c r="G6796" s="126">
        <v>46023</v>
      </c>
      <c r="H6796" s="299" t="s">
        <v>15743</v>
      </c>
      <c r="I6796" s="197" t="str">
        <f>IFERROR(INDEX('CPU-GERAL'!$H$12:$H$2199,MATCH(A6796,'CPU-GERAL'!$B$12:$B$2199,0)),"NÃO ENCONTRADO")</f>
        <v>NÃO ENCONTRADO</v>
      </c>
      <c r="J6796" s="59" t="str">
        <f t="shared" si="106"/>
        <v/>
      </c>
    </row>
    <row r="6797" spans="1:10" x14ac:dyDescent="0.2">
      <c r="A6797" s="300">
        <v>92332</v>
      </c>
      <c r="B6797" s="301" t="s">
        <v>2493</v>
      </c>
      <c r="C6797" s="300" t="s">
        <v>49</v>
      </c>
      <c r="D6797" s="302">
        <v>26.98</v>
      </c>
      <c r="E6797" s="303">
        <v>0</v>
      </c>
      <c r="F6797" s="110" t="s">
        <v>14403</v>
      </c>
      <c r="G6797" s="126">
        <v>46023</v>
      </c>
      <c r="H6797" s="299" t="s">
        <v>15743</v>
      </c>
      <c r="I6797" s="197" t="str">
        <f>IFERROR(INDEX('CPU-GERAL'!$H$12:$H$2199,MATCH(A6797,'CPU-GERAL'!$B$12:$B$2199,0)),"NÃO ENCONTRADO")</f>
        <v>NÃO ENCONTRADO</v>
      </c>
      <c r="J6797" s="59" t="str">
        <f t="shared" si="106"/>
        <v/>
      </c>
    </row>
    <row r="6798" spans="1:10" x14ac:dyDescent="0.2">
      <c r="A6798" s="300">
        <v>92299</v>
      </c>
      <c r="B6798" s="301" t="s">
        <v>2473</v>
      </c>
      <c r="C6798" s="300" t="s">
        <v>49</v>
      </c>
      <c r="D6798" s="302">
        <v>37.75</v>
      </c>
      <c r="E6798" s="303">
        <v>0</v>
      </c>
      <c r="F6798" s="110" t="s">
        <v>14403</v>
      </c>
      <c r="G6798" s="126">
        <v>46023</v>
      </c>
      <c r="H6798" s="299" t="s">
        <v>15743</v>
      </c>
      <c r="I6798" s="197" t="str">
        <f>IFERROR(INDEX('CPU-GERAL'!$H$12:$H$2199,MATCH(A6798,'CPU-GERAL'!$B$12:$B$2199,0)),"NÃO ENCONTRADO")</f>
        <v>NÃO ENCONTRADO</v>
      </c>
      <c r="J6798" s="59" t="str">
        <f t="shared" si="106"/>
        <v/>
      </c>
    </row>
    <row r="6799" spans="1:10" x14ac:dyDescent="0.2">
      <c r="A6799" s="300">
        <v>92318</v>
      </c>
      <c r="B6799" s="301" t="s">
        <v>2485</v>
      </c>
      <c r="C6799" s="300" t="s">
        <v>49</v>
      </c>
      <c r="D6799" s="302">
        <v>44.25</v>
      </c>
      <c r="E6799" s="303">
        <v>0</v>
      </c>
      <c r="F6799" s="110" t="s">
        <v>14403</v>
      </c>
      <c r="G6799" s="126">
        <v>46023</v>
      </c>
      <c r="H6799" s="299" t="s">
        <v>15743</v>
      </c>
      <c r="I6799" s="197" t="str">
        <f>IFERROR(INDEX('CPU-GERAL'!$H$12:$H$2199,MATCH(A6799,'CPU-GERAL'!$B$12:$B$2199,0)),"NÃO ENCONTRADO")</f>
        <v>NÃO ENCONTRADO</v>
      </c>
      <c r="J6799" s="59" t="str">
        <f t="shared" si="106"/>
        <v/>
      </c>
    </row>
    <row r="6800" spans="1:10" x14ac:dyDescent="0.2">
      <c r="A6800" s="300">
        <v>103833</v>
      </c>
      <c r="B6800" s="301" t="s">
        <v>2665</v>
      </c>
      <c r="C6800" s="300" t="s">
        <v>49</v>
      </c>
      <c r="D6800" s="302">
        <v>63.34</v>
      </c>
      <c r="E6800" s="303">
        <v>0</v>
      </c>
      <c r="F6800" s="110" t="s">
        <v>14403</v>
      </c>
      <c r="G6800" s="126">
        <v>46023</v>
      </c>
      <c r="H6800" s="299" t="s">
        <v>15743</v>
      </c>
      <c r="I6800" s="197" t="str">
        <f>IFERROR(INDEX('CPU-GERAL'!$H$12:$H$2199,MATCH(A6800,'CPU-GERAL'!$B$12:$B$2199,0)),"NÃO ENCONTRADO")</f>
        <v>NÃO ENCONTRADO</v>
      </c>
      <c r="J6800" s="59" t="str">
        <f t="shared" si="106"/>
        <v/>
      </c>
    </row>
    <row r="6801" spans="1:10" x14ac:dyDescent="0.2">
      <c r="A6801" s="300">
        <v>92333</v>
      </c>
      <c r="B6801" s="301" t="s">
        <v>2494</v>
      </c>
      <c r="C6801" s="300" t="s">
        <v>49</v>
      </c>
      <c r="D6801" s="302">
        <v>49.07</v>
      </c>
      <c r="E6801" s="303">
        <v>0</v>
      </c>
      <c r="F6801" s="110" t="s">
        <v>14403</v>
      </c>
      <c r="G6801" s="126">
        <v>46023</v>
      </c>
      <c r="H6801" s="299" t="s">
        <v>15743</v>
      </c>
      <c r="I6801" s="197" t="str">
        <f>IFERROR(INDEX('CPU-GERAL'!$H$12:$H$2199,MATCH(A6801,'CPU-GERAL'!$B$12:$B$2199,0)),"NÃO ENCONTRADO")</f>
        <v>NÃO ENCONTRADO</v>
      </c>
      <c r="J6801" s="59" t="str">
        <f t="shared" si="106"/>
        <v/>
      </c>
    </row>
    <row r="6802" spans="1:10" x14ac:dyDescent="0.2">
      <c r="A6802" s="300">
        <v>92300</v>
      </c>
      <c r="B6802" s="301" t="s">
        <v>2474</v>
      </c>
      <c r="C6802" s="300" t="s">
        <v>49</v>
      </c>
      <c r="D6802" s="302">
        <v>58.41</v>
      </c>
      <c r="E6802" s="303">
        <v>0</v>
      </c>
      <c r="F6802" s="110" t="s">
        <v>14403</v>
      </c>
      <c r="G6802" s="126">
        <v>46023</v>
      </c>
      <c r="H6802" s="299" t="s">
        <v>15743</v>
      </c>
      <c r="I6802" s="197" t="str">
        <f>IFERROR(INDEX('CPU-GERAL'!$H$12:$H$2199,MATCH(A6802,'CPU-GERAL'!$B$12:$B$2199,0)),"NÃO ENCONTRADO")</f>
        <v>NÃO ENCONTRADO</v>
      </c>
      <c r="J6802" s="59" t="str">
        <f t="shared" si="106"/>
        <v/>
      </c>
    </row>
    <row r="6803" spans="1:10" x14ac:dyDescent="0.2">
      <c r="A6803" s="300">
        <v>92319</v>
      </c>
      <c r="B6803" s="301" t="s">
        <v>2486</v>
      </c>
      <c r="C6803" s="300" t="s">
        <v>49</v>
      </c>
      <c r="D6803" s="302">
        <v>64.42</v>
      </c>
      <c r="E6803" s="303">
        <v>0</v>
      </c>
      <c r="F6803" s="110" t="s">
        <v>14403</v>
      </c>
      <c r="G6803" s="126">
        <v>46023</v>
      </c>
      <c r="H6803" s="299" t="s">
        <v>15743</v>
      </c>
      <c r="I6803" s="197" t="str">
        <f>IFERROR(INDEX('CPU-GERAL'!$H$12:$H$2199,MATCH(A6803,'CPU-GERAL'!$B$12:$B$2199,0)),"NÃO ENCONTRADO")</f>
        <v>NÃO ENCONTRADO</v>
      </c>
      <c r="J6803" s="59" t="str">
        <f t="shared" si="106"/>
        <v/>
      </c>
    </row>
    <row r="6804" spans="1:10" x14ac:dyDescent="0.2">
      <c r="A6804" s="300">
        <v>92334</v>
      </c>
      <c r="B6804" s="301" t="s">
        <v>2495</v>
      </c>
      <c r="C6804" s="300" t="s">
        <v>49</v>
      </c>
      <c r="D6804" s="302">
        <v>73.010000000000005</v>
      </c>
      <c r="E6804" s="303">
        <v>0</v>
      </c>
      <c r="F6804" s="110" t="s">
        <v>14403</v>
      </c>
      <c r="G6804" s="126">
        <v>46023</v>
      </c>
      <c r="H6804" s="299" t="s">
        <v>15743</v>
      </c>
      <c r="I6804" s="197" t="str">
        <f>IFERROR(INDEX('CPU-GERAL'!$H$12:$H$2199,MATCH(A6804,'CPU-GERAL'!$B$12:$B$2199,0)),"NÃO ENCONTRADO")</f>
        <v>NÃO ENCONTRADO</v>
      </c>
      <c r="J6804" s="59" t="str">
        <f t="shared" si="106"/>
        <v/>
      </c>
    </row>
    <row r="6805" spans="1:10" x14ac:dyDescent="0.2">
      <c r="A6805" s="300">
        <v>92301</v>
      </c>
      <c r="B6805" s="301" t="s">
        <v>2475</v>
      </c>
      <c r="C6805" s="300" t="s">
        <v>49</v>
      </c>
      <c r="D6805" s="302">
        <v>119.24</v>
      </c>
      <c r="E6805" s="303">
        <v>0</v>
      </c>
      <c r="F6805" s="110" t="s">
        <v>14403</v>
      </c>
      <c r="G6805" s="126">
        <v>46023</v>
      </c>
      <c r="H6805" s="299" t="s">
        <v>15743</v>
      </c>
      <c r="I6805" s="197" t="str">
        <f>IFERROR(INDEX('CPU-GERAL'!$H$12:$H$2199,MATCH(A6805,'CPU-GERAL'!$B$12:$B$2199,0)),"NÃO ENCONTRADO")</f>
        <v>NÃO ENCONTRADO</v>
      </c>
      <c r="J6805" s="59" t="str">
        <f t="shared" si="106"/>
        <v/>
      </c>
    </row>
    <row r="6806" spans="1:10" x14ac:dyDescent="0.2">
      <c r="A6806" s="300">
        <v>92302</v>
      </c>
      <c r="B6806" s="301" t="s">
        <v>2476</v>
      </c>
      <c r="C6806" s="300" t="s">
        <v>49</v>
      </c>
      <c r="D6806" s="302">
        <v>158.26</v>
      </c>
      <c r="E6806" s="303">
        <v>0</v>
      </c>
      <c r="F6806" s="110" t="s">
        <v>14403</v>
      </c>
      <c r="G6806" s="126">
        <v>46023</v>
      </c>
      <c r="H6806" s="299" t="s">
        <v>15743</v>
      </c>
      <c r="I6806" s="197" t="str">
        <f>IFERROR(INDEX('CPU-GERAL'!$H$12:$H$2199,MATCH(A6806,'CPU-GERAL'!$B$12:$B$2199,0)),"NÃO ENCONTRADO")</f>
        <v>NÃO ENCONTRADO</v>
      </c>
      <c r="J6806" s="59" t="str">
        <f t="shared" si="106"/>
        <v/>
      </c>
    </row>
    <row r="6807" spans="1:10" x14ac:dyDescent="0.2">
      <c r="A6807" s="300">
        <v>92303</v>
      </c>
      <c r="B6807" s="301" t="s">
        <v>2477</v>
      </c>
      <c r="C6807" s="300" t="s">
        <v>49</v>
      </c>
      <c r="D6807" s="302">
        <v>294.60000000000002</v>
      </c>
      <c r="E6807" s="303">
        <v>0</v>
      </c>
      <c r="F6807" s="110" t="s">
        <v>14403</v>
      </c>
      <c r="G6807" s="126">
        <v>46023</v>
      </c>
      <c r="H6807" s="299" t="s">
        <v>15743</v>
      </c>
      <c r="I6807" s="197" t="str">
        <f>IFERROR(INDEX('CPU-GERAL'!$H$12:$H$2199,MATCH(A6807,'CPU-GERAL'!$B$12:$B$2199,0)),"NÃO ENCONTRADO")</f>
        <v>NÃO ENCONTRADO</v>
      </c>
      <c r="J6807" s="59" t="str">
        <f t="shared" si="106"/>
        <v/>
      </c>
    </row>
    <row r="6808" spans="1:10" x14ac:dyDescent="0.2">
      <c r="A6808" s="300">
        <v>92304</v>
      </c>
      <c r="B6808" s="301" t="s">
        <v>2478</v>
      </c>
      <c r="C6808" s="300" t="s">
        <v>49</v>
      </c>
      <c r="D6808" s="302">
        <v>778.34</v>
      </c>
      <c r="E6808" s="303">
        <v>0</v>
      </c>
      <c r="F6808" s="110" t="s">
        <v>14403</v>
      </c>
      <c r="G6808" s="126">
        <v>46023</v>
      </c>
      <c r="H6808" s="299" t="s">
        <v>15743</v>
      </c>
      <c r="I6808" s="197" t="str">
        <f>IFERROR(INDEX('CPU-GERAL'!$H$12:$H$2199,MATCH(A6808,'CPU-GERAL'!$B$12:$B$2199,0)),"NÃO ENCONTRADO")</f>
        <v>NÃO ENCONTRADO</v>
      </c>
      <c r="J6808" s="59" t="str">
        <f t="shared" si="106"/>
        <v/>
      </c>
    </row>
    <row r="6809" spans="1:10" x14ac:dyDescent="0.2">
      <c r="A6809" s="300">
        <v>103835</v>
      </c>
      <c r="B6809" s="301" t="s">
        <v>2178</v>
      </c>
      <c r="C6809" s="300" t="s">
        <v>18</v>
      </c>
      <c r="D6809" s="302">
        <v>104.13</v>
      </c>
      <c r="E6809" s="303">
        <v>0</v>
      </c>
      <c r="F6809" s="110" t="s">
        <v>14403</v>
      </c>
      <c r="G6809" s="126">
        <v>46023</v>
      </c>
      <c r="H6809" s="299" t="s">
        <v>15743</v>
      </c>
      <c r="I6809" s="197" t="str">
        <f>IFERROR(INDEX('CPU-GERAL'!$H$12:$H$2199,MATCH(A6809,'CPU-GERAL'!$B$12:$B$2199,0)),"NÃO ENCONTRADO")</f>
        <v>NÃO ENCONTRADO</v>
      </c>
      <c r="J6809" s="59" t="str">
        <f t="shared" si="106"/>
        <v/>
      </c>
    </row>
    <row r="6810" spans="1:10" x14ac:dyDescent="0.2">
      <c r="A6810" s="300">
        <v>92308</v>
      </c>
      <c r="B6810" s="301" t="s">
        <v>2139</v>
      </c>
      <c r="C6810" s="300" t="s">
        <v>18</v>
      </c>
      <c r="D6810" s="302">
        <v>79.010000000000005</v>
      </c>
      <c r="E6810" s="303">
        <v>0.13</v>
      </c>
      <c r="F6810" s="110" t="s">
        <v>14403</v>
      </c>
      <c r="G6810" s="126">
        <v>46023</v>
      </c>
      <c r="H6810" s="299" t="s">
        <v>15743</v>
      </c>
      <c r="I6810" s="197" t="str">
        <f>IFERROR(INDEX('CPU-GERAL'!$H$12:$H$2199,MATCH(A6810,'CPU-GERAL'!$B$12:$B$2199,0)),"NÃO ENCONTRADO")</f>
        <v>NÃO ENCONTRADO</v>
      </c>
      <c r="J6810" s="59" t="str">
        <f t="shared" si="106"/>
        <v/>
      </c>
    </row>
    <row r="6811" spans="1:10" x14ac:dyDescent="0.2">
      <c r="A6811" s="300">
        <v>103871</v>
      </c>
      <c r="B6811" s="301" t="s">
        <v>2184</v>
      </c>
      <c r="C6811" s="300" t="s">
        <v>18</v>
      </c>
      <c r="D6811" s="302">
        <v>89.79</v>
      </c>
      <c r="E6811" s="303">
        <v>0.11</v>
      </c>
      <c r="F6811" s="110" t="s">
        <v>14403</v>
      </c>
      <c r="G6811" s="126">
        <v>46023</v>
      </c>
      <c r="H6811" s="299" t="s">
        <v>15743</v>
      </c>
      <c r="I6811" s="197" t="str">
        <f>IFERROR(INDEX('CPU-GERAL'!$H$12:$H$2199,MATCH(A6811,'CPU-GERAL'!$B$12:$B$2199,0)),"NÃO ENCONTRADO")</f>
        <v>NÃO ENCONTRADO</v>
      </c>
      <c r="J6811" s="59" t="str">
        <f t="shared" si="106"/>
        <v/>
      </c>
    </row>
    <row r="6812" spans="1:10" x14ac:dyDescent="0.2">
      <c r="A6812" s="300">
        <v>92323</v>
      </c>
      <c r="B6812" s="301" t="s">
        <v>2145</v>
      </c>
      <c r="C6812" s="300" t="s">
        <v>18</v>
      </c>
      <c r="D6812" s="302">
        <v>89.19</v>
      </c>
      <c r="E6812" s="303">
        <v>0.12</v>
      </c>
      <c r="F6812" s="110" t="s">
        <v>14403</v>
      </c>
      <c r="G6812" s="126">
        <v>46023</v>
      </c>
      <c r="H6812" s="299" t="s">
        <v>15743</v>
      </c>
      <c r="I6812" s="197" t="str">
        <f>IFERROR(INDEX('CPU-GERAL'!$H$12:$H$2199,MATCH(A6812,'CPU-GERAL'!$B$12:$B$2199,0)),"NÃO ENCONTRADO")</f>
        <v>NÃO ENCONTRADO</v>
      </c>
      <c r="J6812" s="59" t="str">
        <f t="shared" si="106"/>
        <v/>
      </c>
    </row>
    <row r="6813" spans="1:10" x14ac:dyDescent="0.2">
      <c r="A6813" s="300">
        <v>92305</v>
      </c>
      <c r="B6813" s="301" t="s">
        <v>2136</v>
      </c>
      <c r="C6813" s="300" t="s">
        <v>18</v>
      </c>
      <c r="D6813" s="302">
        <v>64.25</v>
      </c>
      <c r="E6813" s="303">
        <v>0</v>
      </c>
      <c r="F6813" s="110" t="s">
        <v>14403</v>
      </c>
      <c r="G6813" s="126">
        <v>46023</v>
      </c>
      <c r="H6813" s="299" t="s">
        <v>15743</v>
      </c>
      <c r="I6813" s="197" t="str">
        <f>IFERROR(INDEX('CPU-GERAL'!$H$12:$H$2199,MATCH(A6813,'CPU-GERAL'!$B$12:$B$2199,0)),"NÃO ENCONTRADO")</f>
        <v>NÃO ENCONTRADO</v>
      </c>
      <c r="J6813" s="59" t="str">
        <f t="shared" si="106"/>
        <v/>
      </c>
    </row>
    <row r="6814" spans="1:10" x14ac:dyDescent="0.2">
      <c r="A6814" s="300">
        <v>103868</v>
      </c>
      <c r="B6814" s="301" t="s">
        <v>2181</v>
      </c>
      <c r="C6814" s="300" t="s">
        <v>18</v>
      </c>
      <c r="D6814" s="302">
        <v>78.38</v>
      </c>
      <c r="E6814" s="303">
        <v>0</v>
      </c>
      <c r="F6814" s="110" t="s">
        <v>14403</v>
      </c>
      <c r="G6814" s="126">
        <v>46023</v>
      </c>
      <c r="H6814" s="299" t="s">
        <v>15743</v>
      </c>
      <c r="I6814" s="197" t="str">
        <f>IFERROR(INDEX('CPU-GERAL'!$H$12:$H$2199,MATCH(A6814,'CPU-GERAL'!$B$12:$B$2199,0)),"NÃO ENCONTRADO")</f>
        <v>NÃO ENCONTRADO</v>
      </c>
      <c r="J6814" s="59" t="str">
        <f t="shared" si="106"/>
        <v/>
      </c>
    </row>
    <row r="6815" spans="1:10" x14ac:dyDescent="0.2">
      <c r="A6815" s="300">
        <v>103802</v>
      </c>
      <c r="B6815" s="301" t="s">
        <v>2175</v>
      </c>
      <c r="C6815" s="300" t="s">
        <v>18</v>
      </c>
      <c r="D6815" s="302">
        <v>66.819999999999993</v>
      </c>
      <c r="E6815" s="303">
        <v>0</v>
      </c>
      <c r="F6815" s="110" t="s">
        <v>14403</v>
      </c>
      <c r="G6815" s="126">
        <v>46023</v>
      </c>
      <c r="H6815" s="299" t="s">
        <v>15743</v>
      </c>
      <c r="I6815" s="197" t="str">
        <f>IFERROR(INDEX('CPU-GERAL'!$H$12:$H$2199,MATCH(A6815,'CPU-GERAL'!$B$12:$B$2199,0)),"NÃO ENCONTRADO")</f>
        <v>NÃO ENCONTRADO</v>
      </c>
      <c r="J6815" s="59" t="str">
        <f t="shared" si="106"/>
        <v/>
      </c>
    </row>
    <row r="6816" spans="1:10" x14ac:dyDescent="0.2">
      <c r="A6816" s="300">
        <v>92320</v>
      </c>
      <c r="B6816" s="301" t="s">
        <v>2142</v>
      </c>
      <c r="C6816" s="300" t="s">
        <v>18</v>
      </c>
      <c r="D6816" s="302">
        <v>77.650000000000006</v>
      </c>
      <c r="E6816" s="303">
        <v>0</v>
      </c>
      <c r="F6816" s="110" t="s">
        <v>14403</v>
      </c>
      <c r="G6816" s="126">
        <v>46023</v>
      </c>
      <c r="H6816" s="299" t="s">
        <v>15743</v>
      </c>
      <c r="I6816" s="197" t="str">
        <f>IFERROR(INDEX('CPU-GERAL'!$H$12:$H$2199,MATCH(A6816,'CPU-GERAL'!$B$12:$B$2199,0)),"NÃO ENCONTRADO")</f>
        <v>NÃO ENCONTRADO</v>
      </c>
      <c r="J6816" s="59" t="str">
        <f t="shared" si="106"/>
        <v/>
      </c>
    </row>
    <row r="6817" spans="1:10" x14ac:dyDescent="0.2">
      <c r="A6817" s="300">
        <v>97335</v>
      </c>
      <c r="B6817" s="301" t="s">
        <v>2152</v>
      </c>
      <c r="C6817" s="300" t="s">
        <v>18</v>
      </c>
      <c r="D6817" s="302">
        <v>143.82</v>
      </c>
      <c r="E6817" s="303">
        <v>0</v>
      </c>
      <c r="F6817" s="110" t="s">
        <v>14403</v>
      </c>
      <c r="G6817" s="126">
        <v>46023</v>
      </c>
      <c r="H6817" s="299" t="s">
        <v>15743</v>
      </c>
      <c r="I6817" s="197" t="str">
        <f>IFERROR(INDEX('CPU-GERAL'!$H$12:$H$2199,MATCH(A6817,'CPU-GERAL'!$B$12:$B$2199,0)),"NÃO ENCONTRADO")</f>
        <v>NÃO ENCONTRADO</v>
      </c>
      <c r="J6817" s="59" t="str">
        <f t="shared" si="106"/>
        <v/>
      </c>
    </row>
    <row r="6818" spans="1:10" x14ac:dyDescent="0.2">
      <c r="A6818" s="300">
        <v>103836</v>
      </c>
      <c r="B6818" s="301" t="s">
        <v>2179</v>
      </c>
      <c r="C6818" s="300" t="s">
        <v>18</v>
      </c>
      <c r="D6818" s="302">
        <v>163.69999999999999</v>
      </c>
      <c r="E6818" s="303">
        <v>0</v>
      </c>
      <c r="F6818" s="110" t="s">
        <v>14403</v>
      </c>
      <c r="G6818" s="126">
        <v>46023</v>
      </c>
      <c r="H6818" s="299" t="s">
        <v>15743</v>
      </c>
      <c r="I6818" s="197" t="str">
        <f>IFERROR(INDEX('CPU-GERAL'!$H$12:$H$2199,MATCH(A6818,'CPU-GERAL'!$B$12:$B$2199,0)),"NÃO ENCONTRADO")</f>
        <v>NÃO ENCONTRADO</v>
      </c>
      <c r="J6818" s="59" t="str">
        <f t="shared" si="106"/>
        <v/>
      </c>
    </row>
    <row r="6819" spans="1:10" x14ac:dyDescent="0.2">
      <c r="A6819" s="300">
        <v>92281</v>
      </c>
      <c r="B6819" s="301" t="s">
        <v>2130</v>
      </c>
      <c r="C6819" s="300" t="s">
        <v>18</v>
      </c>
      <c r="D6819" s="302">
        <v>151.71</v>
      </c>
      <c r="E6819" s="303">
        <v>0.34</v>
      </c>
      <c r="F6819" s="110" t="s">
        <v>14403</v>
      </c>
      <c r="G6819" s="126">
        <v>46023</v>
      </c>
      <c r="H6819" s="299" t="s">
        <v>15743</v>
      </c>
      <c r="I6819" s="197" t="str">
        <f>IFERROR(INDEX('CPU-GERAL'!$H$12:$H$2199,MATCH(A6819,'CPU-GERAL'!$B$12:$B$2199,0)),"NÃO ENCONTRADO")</f>
        <v>NÃO ENCONTRADO</v>
      </c>
      <c r="J6819" s="59" t="str">
        <f t="shared" si="106"/>
        <v/>
      </c>
    </row>
    <row r="6820" spans="1:10" x14ac:dyDescent="0.2">
      <c r="A6820" s="300">
        <v>92309</v>
      </c>
      <c r="B6820" s="301" t="s">
        <v>2140</v>
      </c>
      <c r="C6820" s="300" t="s">
        <v>18</v>
      </c>
      <c r="D6820" s="302">
        <v>161.49</v>
      </c>
      <c r="E6820" s="303">
        <v>0.32</v>
      </c>
      <c r="F6820" s="110" t="s">
        <v>14403</v>
      </c>
      <c r="G6820" s="126">
        <v>46023</v>
      </c>
      <c r="H6820" s="299" t="s">
        <v>15743</v>
      </c>
      <c r="I6820" s="197" t="str">
        <f>IFERROR(INDEX('CPU-GERAL'!$H$12:$H$2199,MATCH(A6820,'CPU-GERAL'!$B$12:$B$2199,0)),"NÃO ENCONTRADO")</f>
        <v>NÃO ENCONTRADO</v>
      </c>
      <c r="J6820" s="59" t="str">
        <f t="shared" si="106"/>
        <v/>
      </c>
    </row>
    <row r="6821" spans="1:10" x14ac:dyDescent="0.2">
      <c r="A6821" s="300">
        <v>103872</v>
      </c>
      <c r="B6821" s="301" t="s">
        <v>2185</v>
      </c>
      <c r="C6821" s="300" t="s">
        <v>18</v>
      </c>
      <c r="D6821" s="302">
        <v>175.04</v>
      </c>
      <c r="E6821" s="303">
        <v>0.28999999999999998</v>
      </c>
      <c r="F6821" s="110" t="s">
        <v>14403</v>
      </c>
      <c r="G6821" s="126">
        <v>46023</v>
      </c>
      <c r="H6821" s="299" t="s">
        <v>15743</v>
      </c>
      <c r="I6821" s="197" t="str">
        <f>IFERROR(INDEX('CPU-GERAL'!$H$12:$H$2199,MATCH(A6821,'CPU-GERAL'!$B$12:$B$2199,0)),"NÃO ENCONTRADO")</f>
        <v>NÃO ENCONTRADO</v>
      </c>
      <c r="J6821" s="59" t="str">
        <f t="shared" si="106"/>
        <v/>
      </c>
    </row>
    <row r="6822" spans="1:10" x14ac:dyDescent="0.2">
      <c r="A6822" s="300">
        <v>92324</v>
      </c>
      <c r="B6822" s="301" t="s">
        <v>2146</v>
      </c>
      <c r="C6822" s="300" t="s">
        <v>18</v>
      </c>
      <c r="D6822" s="302">
        <v>181.35</v>
      </c>
      <c r="E6822" s="303">
        <v>0.28000000000000003</v>
      </c>
      <c r="F6822" s="110" t="s">
        <v>14403</v>
      </c>
      <c r="G6822" s="126">
        <v>46023</v>
      </c>
      <c r="H6822" s="299" t="s">
        <v>15743</v>
      </c>
      <c r="I6822" s="197" t="str">
        <f>IFERROR(INDEX('CPU-GERAL'!$H$12:$H$2199,MATCH(A6822,'CPU-GERAL'!$B$12:$B$2199,0)),"NÃO ENCONTRADO")</f>
        <v>NÃO ENCONTRADO</v>
      </c>
      <c r="J6822" s="59" t="str">
        <f t="shared" si="106"/>
        <v/>
      </c>
    </row>
    <row r="6823" spans="1:10" x14ac:dyDescent="0.2">
      <c r="A6823" s="300">
        <v>92275</v>
      </c>
      <c r="B6823" s="301" t="s">
        <v>2124</v>
      </c>
      <c r="C6823" s="300" t="s">
        <v>18</v>
      </c>
      <c r="D6823" s="302">
        <v>99.55</v>
      </c>
      <c r="E6823" s="303">
        <v>0</v>
      </c>
      <c r="F6823" s="110" t="s">
        <v>14403</v>
      </c>
      <c r="G6823" s="126">
        <v>46023</v>
      </c>
      <c r="H6823" s="299" t="s">
        <v>15743</v>
      </c>
      <c r="I6823" s="197" t="str">
        <f>IFERROR(INDEX('CPU-GERAL'!$H$12:$H$2199,MATCH(A6823,'CPU-GERAL'!$B$12:$B$2199,0)),"NÃO ENCONTRADO")</f>
        <v>NÃO ENCONTRADO</v>
      </c>
      <c r="J6823" s="59" t="str">
        <f t="shared" si="106"/>
        <v/>
      </c>
    </row>
    <row r="6824" spans="1:10" x14ac:dyDescent="0.2">
      <c r="A6824" s="300">
        <v>92306</v>
      </c>
      <c r="B6824" s="301" t="s">
        <v>2137</v>
      </c>
      <c r="C6824" s="300" t="s">
        <v>18</v>
      </c>
      <c r="D6824" s="302">
        <v>106.07</v>
      </c>
      <c r="E6824" s="303">
        <v>0</v>
      </c>
      <c r="F6824" s="110" t="s">
        <v>14403</v>
      </c>
      <c r="G6824" s="126">
        <v>46023</v>
      </c>
      <c r="H6824" s="299" t="s">
        <v>15743</v>
      </c>
      <c r="I6824" s="197" t="str">
        <f>IFERROR(INDEX('CPU-GERAL'!$H$12:$H$2199,MATCH(A6824,'CPU-GERAL'!$B$12:$B$2199,0)),"NÃO ENCONTRADO")</f>
        <v>NÃO ENCONTRADO</v>
      </c>
      <c r="J6824" s="59" t="str">
        <f t="shared" si="106"/>
        <v/>
      </c>
    </row>
    <row r="6825" spans="1:10" x14ac:dyDescent="0.2">
      <c r="A6825" s="300">
        <v>103869</v>
      </c>
      <c r="B6825" s="301" t="s">
        <v>2182</v>
      </c>
      <c r="C6825" s="300" t="s">
        <v>18</v>
      </c>
      <c r="D6825" s="302">
        <v>122.98</v>
      </c>
      <c r="E6825" s="303">
        <v>0</v>
      </c>
      <c r="F6825" s="110" t="s">
        <v>14403</v>
      </c>
      <c r="G6825" s="126">
        <v>46023</v>
      </c>
      <c r="H6825" s="299" t="s">
        <v>15743</v>
      </c>
      <c r="I6825" s="197" t="str">
        <f>IFERROR(INDEX('CPU-GERAL'!$H$12:$H$2199,MATCH(A6825,'CPU-GERAL'!$B$12:$B$2199,0)),"NÃO ENCONTRADO")</f>
        <v>NÃO ENCONTRADO</v>
      </c>
      <c r="J6825" s="59" t="str">
        <f t="shared" si="106"/>
        <v/>
      </c>
    </row>
    <row r="6826" spans="1:10" x14ac:dyDescent="0.2">
      <c r="A6826" s="300">
        <v>103803</v>
      </c>
      <c r="B6826" s="301" t="s">
        <v>2176</v>
      </c>
      <c r="C6826" s="300" t="s">
        <v>18</v>
      </c>
      <c r="D6826" s="302">
        <v>114.89</v>
      </c>
      <c r="E6826" s="303">
        <v>0</v>
      </c>
      <c r="F6826" s="110" t="s">
        <v>14403</v>
      </c>
      <c r="G6826" s="126">
        <v>46023</v>
      </c>
      <c r="H6826" s="299" t="s">
        <v>15743</v>
      </c>
      <c r="I6826" s="197" t="str">
        <f>IFERROR(INDEX('CPU-GERAL'!$H$12:$H$2199,MATCH(A6826,'CPU-GERAL'!$B$12:$B$2199,0)),"NÃO ENCONTRADO")</f>
        <v>NÃO ENCONTRADO</v>
      </c>
      <c r="J6826" s="59" t="str">
        <f t="shared" si="106"/>
        <v/>
      </c>
    </row>
    <row r="6827" spans="1:10" x14ac:dyDescent="0.2">
      <c r="A6827" s="300">
        <v>92321</v>
      </c>
      <c r="B6827" s="301" t="s">
        <v>2143</v>
      </c>
      <c r="C6827" s="300" t="s">
        <v>18</v>
      </c>
      <c r="D6827" s="302">
        <v>129.16</v>
      </c>
      <c r="E6827" s="303">
        <v>0</v>
      </c>
      <c r="F6827" s="110" t="s">
        <v>14403</v>
      </c>
      <c r="G6827" s="126">
        <v>46023</v>
      </c>
      <c r="H6827" s="299" t="s">
        <v>15743</v>
      </c>
      <c r="I6827" s="197" t="str">
        <f>IFERROR(INDEX('CPU-GERAL'!$H$12:$H$2199,MATCH(A6827,'CPU-GERAL'!$B$12:$B$2199,0)),"NÃO ENCONTRADO")</f>
        <v>NÃO ENCONTRADO</v>
      </c>
      <c r="J6827" s="59" t="str">
        <f t="shared" si="106"/>
        <v/>
      </c>
    </row>
    <row r="6828" spans="1:10" x14ac:dyDescent="0.2">
      <c r="A6828" s="300">
        <v>97336</v>
      </c>
      <c r="B6828" s="301" t="s">
        <v>2153</v>
      </c>
      <c r="C6828" s="300" t="s">
        <v>18</v>
      </c>
      <c r="D6828" s="302">
        <v>183</v>
      </c>
      <c r="E6828" s="303">
        <v>0</v>
      </c>
      <c r="F6828" s="110" t="s">
        <v>14403</v>
      </c>
      <c r="G6828" s="126">
        <v>46023</v>
      </c>
      <c r="H6828" s="299" t="s">
        <v>15743</v>
      </c>
      <c r="I6828" s="197" t="str">
        <f>IFERROR(INDEX('CPU-GERAL'!$H$12:$H$2199,MATCH(A6828,'CPU-GERAL'!$B$12:$B$2199,0)),"NÃO ENCONTRADO")</f>
        <v>NÃO ENCONTRADO</v>
      </c>
      <c r="J6828" s="59" t="str">
        <f t="shared" si="106"/>
        <v/>
      </c>
    </row>
    <row r="6829" spans="1:10" x14ac:dyDescent="0.2">
      <c r="A6829" s="300">
        <v>103837</v>
      </c>
      <c r="B6829" s="301" t="s">
        <v>2180</v>
      </c>
      <c r="C6829" s="300" t="s">
        <v>18</v>
      </c>
      <c r="D6829" s="302">
        <v>206.95</v>
      </c>
      <c r="E6829" s="303">
        <v>0</v>
      </c>
      <c r="F6829" s="110" t="s">
        <v>14403</v>
      </c>
      <c r="G6829" s="126">
        <v>46023</v>
      </c>
      <c r="H6829" s="299" t="s">
        <v>15743</v>
      </c>
      <c r="I6829" s="197" t="str">
        <f>IFERROR(INDEX('CPU-GERAL'!$H$12:$H$2199,MATCH(A6829,'CPU-GERAL'!$B$12:$B$2199,0)),"NÃO ENCONTRADO")</f>
        <v>NÃO ENCONTRADO</v>
      </c>
      <c r="J6829" s="59" t="str">
        <f t="shared" si="106"/>
        <v/>
      </c>
    </row>
    <row r="6830" spans="1:10" x14ac:dyDescent="0.2">
      <c r="A6830" s="300">
        <v>92282</v>
      </c>
      <c r="B6830" s="301" t="s">
        <v>2131</v>
      </c>
      <c r="C6830" s="300" t="s">
        <v>18</v>
      </c>
      <c r="D6830" s="302">
        <v>180.65</v>
      </c>
      <c r="E6830" s="303">
        <v>0.28999999999999998</v>
      </c>
      <c r="F6830" s="110" t="s">
        <v>14403</v>
      </c>
      <c r="G6830" s="126">
        <v>46023</v>
      </c>
      <c r="H6830" s="299" t="s">
        <v>15743</v>
      </c>
      <c r="I6830" s="197" t="str">
        <f>IFERROR(INDEX('CPU-GERAL'!$H$12:$H$2199,MATCH(A6830,'CPU-GERAL'!$B$12:$B$2199,0)),"NÃO ENCONTRADO")</f>
        <v>NÃO ENCONTRADO</v>
      </c>
      <c r="J6830" s="59" t="str">
        <f t="shared" si="106"/>
        <v/>
      </c>
    </row>
    <row r="6831" spans="1:10" x14ac:dyDescent="0.2">
      <c r="A6831" s="300">
        <v>92310</v>
      </c>
      <c r="B6831" s="301" t="s">
        <v>2141</v>
      </c>
      <c r="C6831" s="300" t="s">
        <v>18</v>
      </c>
      <c r="D6831" s="302">
        <v>190.73</v>
      </c>
      <c r="E6831" s="303">
        <v>0.28000000000000003</v>
      </c>
      <c r="F6831" s="110" t="s">
        <v>14403</v>
      </c>
      <c r="G6831" s="126">
        <v>46023</v>
      </c>
      <c r="H6831" s="299" t="s">
        <v>15743</v>
      </c>
      <c r="I6831" s="197" t="str">
        <f>IFERROR(INDEX('CPU-GERAL'!$H$12:$H$2199,MATCH(A6831,'CPU-GERAL'!$B$12:$B$2199,0)),"NÃO ENCONTRADO")</f>
        <v>NÃO ENCONTRADO</v>
      </c>
      <c r="J6831" s="59" t="str">
        <f t="shared" si="106"/>
        <v/>
      </c>
    </row>
    <row r="6832" spans="1:10" x14ac:dyDescent="0.2">
      <c r="A6832" s="300">
        <v>103873</v>
      </c>
      <c r="B6832" s="301" t="s">
        <v>2186</v>
      </c>
      <c r="C6832" s="300" t="s">
        <v>18</v>
      </c>
      <c r="D6832" s="302">
        <v>206.66</v>
      </c>
      <c r="E6832" s="303">
        <v>0.26</v>
      </c>
      <c r="F6832" s="110" t="s">
        <v>14403</v>
      </c>
      <c r="G6832" s="126">
        <v>46023</v>
      </c>
      <c r="H6832" s="299" t="s">
        <v>15743</v>
      </c>
      <c r="I6832" s="197" t="str">
        <f>IFERROR(INDEX('CPU-GERAL'!$H$12:$H$2199,MATCH(A6832,'CPU-GERAL'!$B$12:$B$2199,0)),"NÃO ENCONTRADO")</f>
        <v>NÃO ENCONTRADO</v>
      </c>
      <c r="J6832" s="59" t="str">
        <f t="shared" si="106"/>
        <v/>
      </c>
    </row>
    <row r="6833" spans="1:10" x14ac:dyDescent="0.2">
      <c r="A6833" s="300">
        <v>92325</v>
      </c>
      <c r="B6833" s="301" t="s">
        <v>2147</v>
      </c>
      <c r="C6833" s="300" t="s">
        <v>18</v>
      </c>
      <c r="D6833" s="302">
        <v>218.9</v>
      </c>
      <c r="E6833" s="303">
        <v>0.24</v>
      </c>
      <c r="F6833" s="110" t="s">
        <v>14403</v>
      </c>
      <c r="G6833" s="126">
        <v>46023</v>
      </c>
      <c r="H6833" s="299" t="s">
        <v>15743</v>
      </c>
      <c r="I6833" s="197" t="str">
        <f>IFERROR(INDEX('CPU-GERAL'!$H$12:$H$2199,MATCH(A6833,'CPU-GERAL'!$B$12:$B$2199,0)),"NÃO ENCONTRADO")</f>
        <v>NÃO ENCONTRADO</v>
      </c>
      <c r="J6833" s="59" t="str">
        <f t="shared" si="106"/>
        <v/>
      </c>
    </row>
    <row r="6834" spans="1:10" x14ac:dyDescent="0.2">
      <c r="A6834" s="300">
        <v>92276</v>
      </c>
      <c r="B6834" s="301" t="s">
        <v>2125</v>
      </c>
      <c r="C6834" s="300" t="s">
        <v>18</v>
      </c>
      <c r="D6834" s="302">
        <v>126.39</v>
      </c>
      <c r="E6834" s="303">
        <v>0</v>
      </c>
      <c r="F6834" s="110" t="s">
        <v>14403</v>
      </c>
      <c r="G6834" s="126">
        <v>46023</v>
      </c>
      <c r="H6834" s="299" t="s">
        <v>15743</v>
      </c>
      <c r="I6834" s="197" t="str">
        <f>IFERROR(INDEX('CPU-GERAL'!$H$12:$H$2199,MATCH(A6834,'CPU-GERAL'!$B$12:$B$2199,0)),"NÃO ENCONTRADO")</f>
        <v>NÃO ENCONTRADO</v>
      </c>
      <c r="J6834" s="59" t="str">
        <f t="shared" si="106"/>
        <v/>
      </c>
    </row>
    <row r="6835" spans="1:10" x14ac:dyDescent="0.2">
      <c r="A6835" s="300">
        <v>92307</v>
      </c>
      <c r="B6835" s="301" t="s">
        <v>2138</v>
      </c>
      <c r="C6835" s="300" t="s">
        <v>18</v>
      </c>
      <c r="D6835" s="302">
        <v>133.22</v>
      </c>
      <c r="E6835" s="303">
        <v>0</v>
      </c>
      <c r="F6835" s="110" t="s">
        <v>14403</v>
      </c>
      <c r="G6835" s="126">
        <v>46023</v>
      </c>
      <c r="H6835" s="299" t="s">
        <v>15743</v>
      </c>
      <c r="I6835" s="197" t="str">
        <f>IFERROR(INDEX('CPU-GERAL'!$H$12:$H$2199,MATCH(A6835,'CPU-GERAL'!$B$12:$B$2199,0)),"NÃO ENCONTRADO")</f>
        <v>NÃO ENCONTRADO</v>
      </c>
      <c r="J6835" s="59" t="str">
        <f t="shared" si="106"/>
        <v/>
      </c>
    </row>
    <row r="6836" spans="1:10" x14ac:dyDescent="0.2">
      <c r="A6836" s="300">
        <v>103870</v>
      </c>
      <c r="B6836" s="301" t="s">
        <v>2183</v>
      </c>
      <c r="C6836" s="300" t="s">
        <v>18</v>
      </c>
      <c r="D6836" s="302">
        <v>152.5</v>
      </c>
      <c r="E6836" s="303">
        <v>0</v>
      </c>
      <c r="F6836" s="110" t="s">
        <v>14403</v>
      </c>
      <c r="G6836" s="126">
        <v>46023</v>
      </c>
      <c r="H6836" s="299" t="s">
        <v>15743</v>
      </c>
      <c r="I6836" s="197" t="str">
        <f>IFERROR(INDEX('CPU-GERAL'!$H$12:$H$2199,MATCH(A6836,'CPU-GERAL'!$B$12:$B$2199,0)),"NÃO ENCONTRADO")</f>
        <v>NÃO ENCONTRADO</v>
      </c>
      <c r="J6836" s="59" t="str">
        <f t="shared" si="106"/>
        <v/>
      </c>
    </row>
    <row r="6837" spans="1:10" x14ac:dyDescent="0.2">
      <c r="A6837" s="300">
        <v>103804</v>
      </c>
      <c r="B6837" s="301" t="s">
        <v>2177</v>
      </c>
      <c r="C6837" s="300" t="s">
        <v>18</v>
      </c>
      <c r="D6837" s="302">
        <v>141</v>
      </c>
      <c r="E6837" s="303">
        <v>0</v>
      </c>
      <c r="F6837" s="110" t="s">
        <v>14403</v>
      </c>
      <c r="G6837" s="126">
        <v>46023</v>
      </c>
      <c r="H6837" s="299" t="s">
        <v>15743</v>
      </c>
      <c r="I6837" s="197" t="str">
        <f>IFERROR(INDEX('CPU-GERAL'!$H$12:$H$2199,MATCH(A6837,'CPU-GERAL'!$B$12:$B$2199,0)),"NÃO ENCONTRADO")</f>
        <v>NÃO ENCONTRADO</v>
      </c>
      <c r="J6837" s="59" t="str">
        <f t="shared" si="106"/>
        <v/>
      </c>
    </row>
    <row r="6838" spans="1:10" x14ac:dyDescent="0.2">
      <c r="A6838" s="300">
        <v>92322</v>
      </c>
      <c r="B6838" s="301" t="s">
        <v>2144</v>
      </c>
      <c r="C6838" s="300" t="s">
        <v>18</v>
      </c>
      <c r="D6838" s="302">
        <v>164.61</v>
      </c>
      <c r="E6838" s="303">
        <v>0</v>
      </c>
      <c r="F6838" s="110" t="s">
        <v>14403</v>
      </c>
      <c r="G6838" s="126">
        <v>46023</v>
      </c>
      <c r="H6838" s="299" t="s">
        <v>15743</v>
      </c>
      <c r="I6838" s="197" t="str">
        <f>IFERROR(INDEX('CPU-GERAL'!$H$12:$H$2199,MATCH(A6838,'CPU-GERAL'!$B$12:$B$2199,0)),"NÃO ENCONTRADO")</f>
        <v>NÃO ENCONTRADO</v>
      </c>
      <c r="J6838" s="59" t="str">
        <f t="shared" si="106"/>
        <v/>
      </c>
    </row>
    <row r="6839" spans="1:10" x14ac:dyDescent="0.2">
      <c r="A6839" s="300">
        <v>97337</v>
      </c>
      <c r="B6839" s="301" t="s">
        <v>2154</v>
      </c>
      <c r="C6839" s="300" t="s">
        <v>18</v>
      </c>
      <c r="D6839" s="302">
        <v>275.58999999999997</v>
      </c>
      <c r="E6839" s="303">
        <v>0</v>
      </c>
      <c r="F6839" s="110" t="s">
        <v>14403</v>
      </c>
      <c r="G6839" s="126">
        <v>46023</v>
      </c>
      <c r="H6839" s="299" t="s">
        <v>15743</v>
      </c>
      <c r="I6839" s="197" t="str">
        <f>IFERROR(INDEX('CPU-GERAL'!$H$12:$H$2199,MATCH(A6839,'CPU-GERAL'!$B$12:$B$2199,0)),"NÃO ENCONTRADO")</f>
        <v>NÃO ENCONTRADO</v>
      </c>
      <c r="J6839" s="59" t="str">
        <f t="shared" si="106"/>
        <v/>
      </c>
    </row>
    <row r="6840" spans="1:10" x14ac:dyDescent="0.2">
      <c r="A6840" s="300">
        <v>92283</v>
      </c>
      <c r="B6840" s="301" t="s">
        <v>2132</v>
      </c>
      <c r="C6840" s="300" t="s">
        <v>18</v>
      </c>
      <c r="D6840" s="302">
        <v>251.37</v>
      </c>
      <c r="E6840" s="303">
        <v>0.27</v>
      </c>
      <c r="F6840" s="110" t="s">
        <v>14403</v>
      </c>
      <c r="G6840" s="126">
        <v>46023</v>
      </c>
      <c r="H6840" s="299" t="s">
        <v>15743</v>
      </c>
      <c r="I6840" s="197" t="str">
        <f>IFERROR(INDEX('CPU-GERAL'!$H$12:$H$2199,MATCH(A6840,'CPU-GERAL'!$B$12:$B$2199,0)),"NÃO ENCONTRADO")</f>
        <v>NÃO ENCONTRADO</v>
      </c>
      <c r="J6840" s="59" t="str">
        <f t="shared" si="106"/>
        <v/>
      </c>
    </row>
    <row r="6841" spans="1:10" x14ac:dyDescent="0.2">
      <c r="A6841" s="300">
        <v>92277</v>
      </c>
      <c r="B6841" s="301" t="s">
        <v>2126</v>
      </c>
      <c r="C6841" s="300" t="s">
        <v>18</v>
      </c>
      <c r="D6841" s="302">
        <v>182.94</v>
      </c>
      <c r="E6841" s="303">
        <v>0</v>
      </c>
      <c r="F6841" s="110" t="s">
        <v>14403</v>
      </c>
      <c r="G6841" s="126">
        <v>46023</v>
      </c>
      <c r="H6841" s="299" t="s">
        <v>15743</v>
      </c>
      <c r="I6841" s="197" t="str">
        <f>IFERROR(INDEX('CPU-GERAL'!$H$12:$H$2199,MATCH(A6841,'CPU-GERAL'!$B$12:$B$2199,0)),"NÃO ENCONTRADO")</f>
        <v>NÃO ENCONTRADO</v>
      </c>
      <c r="J6841" s="59" t="str">
        <f t="shared" si="106"/>
        <v/>
      </c>
    </row>
    <row r="6842" spans="1:10" x14ac:dyDescent="0.2">
      <c r="A6842" s="300">
        <v>97338</v>
      </c>
      <c r="B6842" s="301" t="s">
        <v>2155</v>
      </c>
      <c r="C6842" s="300" t="s">
        <v>18</v>
      </c>
      <c r="D6842" s="302">
        <v>331.6</v>
      </c>
      <c r="E6842" s="303">
        <v>0</v>
      </c>
      <c r="F6842" s="110" t="s">
        <v>14403</v>
      </c>
      <c r="G6842" s="126">
        <v>46023</v>
      </c>
      <c r="H6842" s="299" t="s">
        <v>15743</v>
      </c>
      <c r="I6842" s="197" t="str">
        <f>IFERROR(INDEX('CPU-GERAL'!$H$12:$H$2199,MATCH(A6842,'CPU-GERAL'!$B$12:$B$2199,0)),"NÃO ENCONTRADO")</f>
        <v>NÃO ENCONTRADO</v>
      </c>
      <c r="J6842" s="59" t="str">
        <f t="shared" si="106"/>
        <v/>
      </c>
    </row>
    <row r="6843" spans="1:10" x14ac:dyDescent="0.2">
      <c r="A6843" s="300">
        <v>92284</v>
      </c>
      <c r="B6843" s="301" t="s">
        <v>2133</v>
      </c>
      <c r="C6843" s="300" t="s">
        <v>18</v>
      </c>
      <c r="D6843" s="302">
        <v>324.38</v>
      </c>
      <c r="E6843" s="303">
        <v>0.24</v>
      </c>
      <c r="F6843" s="110" t="s">
        <v>14403</v>
      </c>
      <c r="G6843" s="126">
        <v>46023</v>
      </c>
      <c r="H6843" s="299" t="s">
        <v>15743</v>
      </c>
      <c r="I6843" s="197" t="str">
        <f>IFERROR(INDEX('CPU-GERAL'!$H$12:$H$2199,MATCH(A6843,'CPU-GERAL'!$B$12:$B$2199,0)),"NÃO ENCONTRADO")</f>
        <v>NÃO ENCONTRADO</v>
      </c>
      <c r="J6843" s="59" t="str">
        <f t="shared" si="106"/>
        <v/>
      </c>
    </row>
    <row r="6844" spans="1:10" x14ac:dyDescent="0.2">
      <c r="A6844" s="300">
        <v>92278</v>
      </c>
      <c r="B6844" s="301" t="s">
        <v>2127</v>
      </c>
      <c r="C6844" s="300" t="s">
        <v>18</v>
      </c>
      <c r="D6844" s="302">
        <v>246.45</v>
      </c>
      <c r="E6844" s="303">
        <v>0</v>
      </c>
      <c r="F6844" s="110" t="s">
        <v>14403</v>
      </c>
      <c r="G6844" s="126">
        <v>46023</v>
      </c>
      <c r="H6844" s="299" t="s">
        <v>15743</v>
      </c>
      <c r="I6844" s="197" t="str">
        <f>IFERROR(INDEX('CPU-GERAL'!$H$12:$H$2199,MATCH(A6844,'CPU-GERAL'!$B$12:$B$2199,0)),"NÃO ENCONTRADO")</f>
        <v>NÃO ENCONTRADO</v>
      </c>
      <c r="J6844" s="59" t="str">
        <f t="shared" si="106"/>
        <v/>
      </c>
    </row>
    <row r="6845" spans="1:10" x14ac:dyDescent="0.2">
      <c r="A6845" s="300">
        <v>97339</v>
      </c>
      <c r="B6845" s="301" t="s">
        <v>2156</v>
      </c>
      <c r="C6845" s="300" t="s">
        <v>18</v>
      </c>
      <c r="D6845" s="302">
        <v>356.63</v>
      </c>
      <c r="E6845" s="303">
        <v>0</v>
      </c>
      <c r="F6845" s="110" t="s">
        <v>14403</v>
      </c>
      <c r="G6845" s="126">
        <v>46023</v>
      </c>
      <c r="H6845" s="299" t="s">
        <v>15743</v>
      </c>
      <c r="I6845" s="197" t="str">
        <f>IFERROR(INDEX('CPU-GERAL'!$H$12:$H$2199,MATCH(A6845,'CPU-GERAL'!$B$12:$B$2199,0)),"NÃO ENCONTRADO")</f>
        <v>NÃO ENCONTRADO</v>
      </c>
      <c r="J6845" s="59" t="str">
        <f t="shared" si="106"/>
        <v/>
      </c>
    </row>
    <row r="6846" spans="1:10" x14ac:dyDescent="0.2">
      <c r="A6846" s="300">
        <v>92285</v>
      </c>
      <c r="B6846" s="301" t="s">
        <v>2134</v>
      </c>
      <c r="C6846" s="300" t="s">
        <v>18</v>
      </c>
      <c r="D6846" s="302">
        <v>449.68</v>
      </c>
      <c r="E6846" s="303">
        <v>0.2</v>
      </c>
      <c r="F6846" s="110" t="s">
        <v>14403</v>
      </c>
      <c r="G6846" s="126">
        <v>46023</v>
      </c>
      <c r="H6846" s="299" t="s">
        <v>15743</v>
      </c>
      <c r="I6846" s="197" t="str">
        <f>IFERROR(INDEX('CPU-GERAL'!$H$12:$H$2199,MATCH(A6846,'CPU-GERAL'!$B$12:$B$2199,0)),"NÃO ENCONTRADO")</f>
        <v>NÃO ENCONTRADO</v>
      </c>
      <c r="J6846" s="59" t="str">
        <f t="shared" si="106"/>
        <v/>
      </c>
    </row>
    <row r="6847" spans="1:10" x14ac:dyDescent="0.2">
      <c r="A6847" s="300">
        <v>92279</v>
      </c>
      <c r="B6847" s="301" t="s">
        <v>2128</v>
      </c>
      <c r="C6847" s="300" t="s">
        <v>18</v>
      </c>
      <c r="D6847" s="302">
        <v>356.63</v>
      </c>
      <c r="E6847" s="303">
        <v>0</v>
      </c>
      <c r="F6847" s="110" t="s">
        <v>14403</v>
      </c>
      <c r="G6847" s="126">
        <v>46023</v>
      </c>
      <c r="H6847" s="299" t="s">
        <v>15743</v>
      </c>
      <c r="I6847" s="197" t="str">
        <f>IFERROR(INDEX('CPU-GERAL'!$H$12:$H$2199,MATCH(A6847,'CPU-GERAL'!$B$12:$B$2199,0)),"NÃO ENCONTRADO")</f>
        <v>NÃO ENCONTRADO</v>
      </c>
      <c r="J6847" s="59" t="str">
        <f t="shared" si="106"/>
        <v/>
      </c>
    </row>
    <row r="6848" spans="1:10" x14ac:dyDescent="0.2">
      <c r="A6848" s="300">
        <v>97340</v>
      </c>
      <c r="B6848" s="301" t="s">
        <v>2157</v>
      </c>
      <c r="C6848" s="300" t="s">
        <v>18</v>
      </c>
      <c r="D6848" s="302">
        <v>358.12</v>
      </c>
      <c r="E6848" s="303">
        <v>0</v>
      </c>
      <c r="F6848" s="110" t="s">
        <v>14403</v>
      </c>
      <c r="G6848" s="126">
        <v>46023</v>
      </c>
      <c r="H6848" s="299" t="s">
        <v>15743</v>
      </c>
      <c r="I6848" s="197" t="str">
        <f>IFERROR(INDEX('CPU-GERAL'!$H$12:$H$2199,MATCH(A6848,'CPU-GERAL'!$B$12:$B$2199,0)),"NÃO ENCONTRADO")</f>
        <v>NÃO ENCONTRADO</v>
      </c>
      <c r="J6848" s="59" t="str">
        <f t="shared" si="106"/>
        <v/>
      </c>
    </row>
    <row r="6849" spans="1:10" x14ac:dyDescent="0.2">
      <c r="A6849" s="300">
        <v>92286</v>
      </c>
      <c r="B6849" s="301" t="s">
        <v>2135</v>
      </c>
      <c r="C6849" s="300" t="s">
        <v>18</v>
      </c>
      <c r="D6849" s="302">
        <v>595.6</v>
      </c>
      <c r="E6849" s="303">
        <v>0.16</v>
      </c>
      <c r="F6849" s="110" t="s">
        <v>14403</v>
      </c>
      <c r="G6849" s="126">
        <v>46023</v>
      </c>
      <c r="H6849" s="299" t="s">
        <v>15743</v>
      </c>
      <c r="I6849" s="197" t="str">
        <f>IFERROR(INDEX('CPU-GERAL'!$H$12:$H$2199,MATCH(A6849,'CPU-GERAL'!$B$12:$B$2199,0)),"NÃO ENCONTRADO")</f>
        <v>NÃO ENCONTRADO</v>
      </c>
      <c r="J6849" s="59" t="str">
        <f t="shared" si="106"/>
        <v/>
      </c>
    </row>
    <row r="6850" spans="1:10" x14ac:dyDescent="0.2">
      <c r="A6850" s="300">
        <v>92280</v>
      </c>
      <c r="B6850" s="301" t="s">
        <v>2129</v>
      </c>
      <c r="C6850" s="300" t="s">
        <v>18</v>
      </c>
      <c r="D6850" s="302">
        <v>501.28</v>
      </c>
      <c r="E6850" s="303">
        <v>0</v>
      </c>
      <c r="F6850" s="110" t="s">
        <v>14403</v>
      </c>
      <c r="G6850" s="126">
        <v>46023</v>
      </c>
      <c r="H6850" s="299" t="s">
        <v>15743</v>
      </c>
      <c r="I6850" s="197" t="str">
        <f>IFERROR(INDEX('CPU-GERAL'!$H$12:$H$2199,MATCH(A6850,'CPU-GERAL'!$B$12:$B$2199,0)),"NÃO ENCONTRADO")</f>
        <v>NÃO ENCONTRADO</v>
      </c>
      <c r="J6850" s="59" t="str">
        <f t="shared" si="106"/>
        <v/>
      </c>
    </row>
    <row r="6851" spans="1:10" x14ac:dyDescent="0.2">
      <c r="A6851" s="300">
        <v>103901</v>
      </c>
      <c r="B6851" s="301" t="s">
        <v>2720</v>
      </c>
      <c r="C6851" s="300" t="s">
        <v>49</v>
      </c>
      <c r="D6851" s="302">
        <v>33.96</v>
      </c>
      <c r="E6851" s="303">
        <v>0</v>
      </c>
      <c r="F6851" s="110" t="s">
        <v>14403</v>
      </c>
      <c r="G6851" s="126">
        <v>46023</v>
      </c>
      <c r="H6851" s="299" t="s">
        <v>15743</v>
      </c>
      <c r="I6851" s="197" t="str">
        <f>IFERROR(INDEX('CPU-GERAL'!$H$12:$H$2199,MATCH(A6851,'CPU-GERAL'!$B$12:$B$2199,0)),"NÃO ENCONTRADO")</f>
        <v>NÃO ENCONTRADO</v>
      </c>
      <c r="J6851" s="59" t="str">
        <f t="shared" si="106"/>
        <v/>
      </c>
    </row>
    <row r="6852" spans="1:10" x14ac:dyDescent="0.2">
      <c r="A6852" s="300">
        <v>103832</v>
      </c>
      <c r="B6852" s="301" t="s">
        <v>2664</v>
      </c>
      <c r="C6852" s="300" t="s">
        <v>49</v>
      </c>
      <c r="D6852" s="302">
        <v>33.880000000000003</v>
      </c>
      <c r="E6852" s="303">
        <v>0</v>
      </c>
      <c r="F6852" s="110" t="s">
        <v>14403</v>
      </c>
      <c r="G6852" s="126">
        <v>46023</v>
      </c>
      <c r="H6852" s="299" t="s">
        <v>15743</v>
      </c>
      <c r="I6852" s="197" t="str">
        <f>IFERROR(INDEX('CPU-GERAL'!$H$12:$H$2199,MATCH(A6852,'CPU-GERAL'!$B$12:$B$2199,0)),"NÃO ENCONTRADO")</f>
        <v>NÃO ENCONTRADO</v>
      </c>
      <c r="J6852" s="59" t="str">
        <f t="shared" ref="J6852:J6915" si="107">IF(I6852&lt;&gt;"NÃO ENCONTRADO",IF(D6852=I6852,"IGUAL A CPU",I6852-D6852),"")</f>
        <v/>
      </c>
    </row>
    <row r="6853" spans="1:10" x14ac:dyDescent="0.2">
      <c r="A6853" s="300">
        <v>103865</v>
      </c>
      <c r="B6853" s="301" t="s">
        <v>2690</v>
      </c>
      <c r="C6853" s="300" t="s">
        <v>49</v>
      </c>
      <c r="D6853" s="302">
        <v>32.770000000000003</v>
      </c>
      <c r="E6853" s="303">
        <v>0</v>
      </c>
      <c r="F6853" s="110" t="s">
        <v>14403</v>
      </c>
      <c r="G6853" s="126">
        <v>46023</v>
      </c>
      <c r="H6853" s="299" t="s">
        <v>15743</v>
      </c>
      <c r="I6853" s="197" t="str">
        <f>IFERROR(INDEX('CPU-GERAL'!$H$12:$H$2199,MATCH(A6853,'CPU-GERAL'!$B$12:$B$2199,0)),"NÃO ENCONTRADO")</f>
        <v>NÃO ENCONTRADO</v>
      </c>
      <c r="J6853" s="59" t="str">
        <f t="shared" si="107"/>
        <v/>
      </c>
    </row>
    <row r="6854" spans="1:10" x14ac:dyDescent="0.2">
      <c r="A6854" s="300">
        <v>103902</v>
      </c>
      <c r="B6854" s="301" t="s">
        <v>2721</v>
      </c>
      <c r="C6854" s="300" t="s">
        <v>49</v>
      </c>
      <c r="D6854" s="302">
        <v>53.31</v>
      </c>
      <c r="E6854" s="303">
        <v>0</v>
      </c>
      <c r="F6854" s="110" t="s">
        <v>14403</v>
      </c>
      <c r="G6854" s="126">
        <v>46023</v>
      </c>
      <c r="H6854" s="299" t="s">
        <v>15743</v>
      </c>
      <c r="I6854" s="197" t="str">
        <f>IFERROR(INDEX('CPU-GERAL'!$H$12:$H$2199,MATCH(A6854,'CPU-GERAL'!$B$12:$B$2199,0)),"NÃO ENCONTRADO")</f>
        <v>NÃO ENCONTRADO</v>
      </c>
      <c r="J6854" s="59" t="str">
        <f t="shared" si="107"/>
        <v/>
      </c>
    </row>
    <row r="6855" spans="1:10" x14ac:dyDescent="0.2">
      <c r="A6855" s="300">
        <v>103866</v>
      </c>
      <c r="B6855" s="301" t="s">
        <v>2691</v>
      </c>
      <c r="C6855" s="300" t="s">
        <v>49</v>
      </c>
      <c r="D6855" s="302">
        <v>54.6</v>
      </c>
      <c r="E6855" s="303">
        <v>0</v>
      </c>
      <c r="F6855" s="110" t="s">
        <v>14403</v>
      </c>
      <c r="G6855" s="126">
        <v>46023</v>
      </c>
      <c r="H6855" s="299" t="s">
        <v>15743</v>
      </c>
      <c r="I6855" s="197" t="str">
        <f>IFERROR(INDEX('CPU-GERAL'!$H$12:$H$2199,MATCH(A6855,'CPU-GERAL'!$B$12:$B$2199,0)),"NÃO ENCONTRADO")</f>
        <v>NÃO ENCONTRADO</v>
      </c>
      <c r="J6855" s="59" t="str">
        <f t="shared" si="107"/>
        <v/>
      </c>
    </row>
    <row r="6856" spans="1:10" x14ac:dyDescent="0.2">
      <c r="A6856" s="300">
        <v>103903</v>
      </c>
      <c r="B6856" s="301" t="s">
        <v>2722</v>
      </c>
      <c r="C6856" s="300" t="s">
        <v>49</v>
      </c>
      <c r="D6856" s="302">
        <v>74.91</v>
      </c>
      <c r="E6856" s="303">
        <v>0</v>
      </c>
      <c r="F6856" s="110" t="s">
        <v>14403</v>
      </c>
      <c r="G6856" s="126">
        <v>46023</v>
      </c>
      <c r="H6856" s="299" t="s">
        <v>15743</v>
      </c>
      <c r="I6856" s="197" t="str">
        <f>IFERROR(INDEX('CPU-GERAL'!$H$12:$H$2199,MATCH(A6856,'CPU-GERAL'!$B$12:$B$2199,0)),"NÃO ENCONTRADO")</f>
        <v>NÃO ENCONTRADO</v>
      </c>
      <c r="J6856" s="59" t="str">
        <f t="shared" si="107"/>
        <v/>
      </c>
    </row>
    <row r="6857" spans="1:10" x14ac:dyDescent="0.2">
      <c r="A6857" s="300">
        <v>103834</v>
      </c>
      <c r="B6857" s="301" t="s">
        <v>2666</v>
      </c>
      <c r="C6857" s="300" t="s">
        <v>49</v>
      </c>
      <c r="D6857" s="302">
        <v>93.6</v>
      </c>
      <c r="E6857" s="303">
        <v>0</v>
      </c>
      <c r="F6857" s="110" t="s">
        <v>14403</v>
      </c>
      <c r="G6857" s="126">
        <v>46023</v>
      </c>
      <c r="H6857" s="299" t="s">
        <v>15743</v>
      </c>
      <c r="I6857" s="197" t="str">
        <f>IFERROR(INDEX('CPU-GERAL'!$H$12:$H$2199,MATCH(A6857,'CPU-GERAL'!$B$12:$B$2199,0)),"NÃO ENCONTRADO")</f>
        <v>NÃO ENCONTRADO</v>
      </c>
      <c r="J6857" s="59" t="str">
        <f t="shared" si="107"/>
        <v/>
      </c>
    </row>
    <row r="6858" spans="1:10" x14ac:dyDescent="0.2">
      <c r="A6858" s="300">
        <v>103867</v>
      </c>
      <c r="B6858" s="301" t="s">
        <v>2692</v>
      </c>
      <c r="C6858" s="300" t="s">
        <v>49</v>
      </c>
      <c r="D6858" s="302">
        <v>78.319999999999993</v>
      </c>
      <c r="E6858" s="303">
        <v>0</v>
      </c>
      <c r="F6858" s="110" t="s">
        <v>14403</v>
      </c>
      <c r="G6858" s="126">
        <v>46023</v>
      </c>
      <c r="H6858" s="299" t="s">
        <v>15743</v>
      </c>
      <c r="I6858" s="197" t="str">
        <f>IFERROR(INDEX('CPU-GERAL'!$H$12:$H$2199,MATCH(A6858,'CPU-GERAL'!$B$12:$B$2199,0)),"NÃO ENCONTRADO")</f>
        <v>NÃO ENCONTRADO</v>
      </c>
      <c r="J6858" s="59" t="str">
        <f t="shared" si="107"/>
        <v/>
      </c>
    </row>
    <row r="6859" spans="1:10" x14ac:dyDescent="0.2">
      <c r="A6859" s="300">
        <v>105113</v>
      </c>
      <c r="B6859" s="301" t="s">
        <v>4865</v>
      </c>
      <c r="C6859" s="300" t="s">
        <v>49</v>
      </c>
      <c r="D6859" s="302">
        <v>7963.13</v>
      </c>
      <c r="E6859" s="303">
        <v>0</v>
      </c>
      <c r="F6859" s="110" t="s">
        <v>14403</v>
      </c>
      <c r="G6859" s="126">
        <v>46023</v>
      </c>
      <c r="H6859" s="299" t="s">
        <v>15743</v>
      </c>
      <c r="I6859" s="197" t="str">
        <f>IFERROR(INDEX('CPU-GERAL'!$H$12:$H$2199,MATCH(A6859,'CPU-GERAL'!$B$12:$B$2199,0)),"NÃO ENCONTRADO")</f>
        <v>NÃO ENCONTRADO</v>
      </c>
      <c r="J6859" s="59" t="str">
        <f t="shared" si="107"/>
        <v/>
      </c>
    </row>
    <row r="6860" spans="1:10" x14ac:dyDescent="0.2">
      <c r="A6860" s="300">
        <v>98461</v>
      </c>
      <c r="B6860" s="301" t="s">
        <v>4863</v>
      </c>
      <c r="C6860" s="300" t="s">
        <v>49</v>
      </c>
      <c r="D6860" s="302">
        <v>6031.25</v>
      </c>
      <c r="E6860" s="303">
        <v>0</v>
      </c>
      <c r="F6860" s="110" t="s">
        <v>14403</v>
      </c>
      <c r="G6860" s="126">
        <v>46023</v>
      </c>
      <c r="H6860" s="299" t="s">
        <v>15743</v>
      </c>
      <c r="I6860" s="197" t="str">
        <f>IFERROR(INDEX('CPU-GERAL'!$H$12:$H$2199,MATCH(A6860,'CPU-GERAL'!$B$12:$B$2199,0)),"NÃO ENCONTRADO")</f>
        <v>NÃO ENCONTRADO</v>
      </c>
      <c r="J6860" s="59" t="str">
        <f t="shared" si="107"/>
        <v/>
      </c>
    </row>
    <row r="6861" spans="1:10" x14ac:dyDescent="0.2">
      <c r="A6861" s="300">
        <v>98462</v>
      </c>
      <c r="B6861" s="301" t="s">
        <v>4864</v>
      </c>
      <c r="C6861" s="300" t="s">
        <v>49</v>
      </c>
      <c r="D6861" s="302">
        <v>10293.959999999999</v>
      </c>
      <c r="E6861" s="303">
        <v>0</v>
      </c>
      <c r="F6861" s="110" t="s">
        <v>14403</v>
      </c>
      <c r="G6861" s="126">
        <v>46023</v>
      </c>
      <c r="H6861" s="299" t="s">
        <v>15743</v>
      </c>
      <c r="I6861" s="197" t="str">
        <f>IFERROR(INDEX('CPU-GERAL'!$H$12:$H$2199,MATCH(A6861,'CPU-GERAL'!$B$12:$B$2199,0)),"NÃO ENCONTRADO")</f>
        <v>NÃO ENCONTRADO</v>
      </c>
      <c r="J6861" s="59" t="str">
        <f t="shared" si="107"/>
        <v/>
      </c>
    </row>
    <row r="6862" spans="1:10" x14ac:dyDescent="0.2">
      <c r="A6862" s="300">
        <v>105130</v>
      </c>
      <c r="B6862" s="301" t="s">
        <v>4872</v>
      </c>
      <c r="C6862" s="300" t="s">
        <v>18</v>
      </c>
      <c r="D6862" s="302">
        <v>30.14</v>
      </c>
      <c r="E6862" s="303">
        <v>0</v>
      </c>
      <c r="F6862" s="110" t="s">
        <v>14403</v>
      </c>
      <c r="G6862" s="126">
        <v>46023</v>
      </c>
      <c r="H6862" s="299" t="s">
        <v>15743</v>
      </c>
      <c r="I6862" s="197" t="str">
        <f>IFERROR(INDEX('CPU-GERAL'!$H$12:$H$2199,MATCH(A6862,'CPU-GERAL'!$B$12:$B$2199,0)),"NÃO ENCONTRADO")</f>
        <v>NÃO ENCONTRADO</v>
      </c>
      <c r="J6862" s="59" t="str">
        <f t="shared" si="107"/>
        <v/>
      </c>
    </row>
    <row r="6863" spans="1:10" x14ac:dyDescent="0.2">
      <c r="A6863" s="300">
        <v>105114</v>
      </c>
      <c r="B6863" s="301" t="s">
        <v>4866</v>
      </c>
      <c r="C6863" s="300" t="s">
        <v>319</v>
      </c>
      <c r="D6863" s="302">
        <v>2002.05</v>
      </c>
      <c r="E6863" s="303">
        <v>0</v>
      </c>
      <c r="F6863" s="110" t="s">
        <v>14403</v>
      </c>
      <c r="G6863" s="126">
        <v>46023</v>
      </c>
      <c r="H6863" s="299" t="s">
        <v>15743</v>
      </c>
      <c r="I6863" s="197" t="str">
        <f>IFERROR(INDEX('CPU-GERAL'!$H$12:$H$2199,MATCH(A6863,'CPU-GERAL'!$B$12:$B$2199,0)),"NÃO ENCONTRADO")</f>
        <v>NÃO ENCONTRADO</v>
      </c>
      <c r="J6863" s="59" t="str">
        <f t="shared" si="107"/>
        <v/>
      </c>
    </row>
    <row r="6864" spans="1:10" x14ac:dyDescent="0.2">
      <c r="A6864" s="300">
        <v>105129</v>
      </c>
      <c r="B6864" s="301" t="s">
        <v>12612</v>
      </c>
      <c r="C6864" s="300" t="s">
        <v>49</v>
      </c>
      <c r="D6864" s="302">
        <v>0</v>
      </c>
      <c r="E6864" s="303"/>
      <c r="F6864" s="110" t="s">
        <v>14403</v>
      </c>
      <c r="G6864" s="126">
        <v>46023</v>
      </c>
      <c r="H6864" s="299" t="s">
        <v>15743</v>
      </c>
      <c r="I6864" s="197" t="str">
        <f>IFERROR(INDEX('CPU-GERAL'!$H$12:$H$2199,MATCH(A6864,'CPU-GERAL'!$B$12:$B$2199,0)),"NÃO ENCONTRADO")</f>
        <v>NÃO ENCONTRADO</v>
      </c>
      <c r="J6864" s="59" t="str">
        <f t="shared" si="107"/>
        <v/>
      </c>
    </row>
    <row r="6865" spans="1:10" x14ac:dyDescent="0.2">
      <c r="A6865" s="300">
        <v>105127</v>
      </c>
      <c r="B6865" s="301" t="s">
        <v>4870</v>
      </c>
      <c r="C6865" s="300" t="s">
        <v>18</v>
      </c>
      <c r="D6865" s="302">
        <v>27.78</v>
      </c>
      <c r="E6865" s="303">
        <v>0</v>
      </c>
      <c r="F6865" s="110" t="s">
        <v>14403</v>
      </c>
      <c r="G6865" s="126">
        <v>46023</v>
      </c>
      <c r="H6865" s="299" t="s">
        <v>15743</v>
      </c>
      <c r="I6865" s="197" t="str">
        <f>IFERROR(INDEX('CPU-GERAL'!$H$12:$H$2199,MATCH(A6865,'CPU-GERAL'!$B$12:$B$2199,0)),"NÃO ENCONTRADO")</f>
        <v>NÃO ENCONTRADO</v>
      </c>
      <c r="J6865" s="59" t="str">
        <f t="shared" si="107"/>
        <v/>
      </c>
    </row>
    <row r="6866" spans="1:10" x14ac:dyDescent="0.2">
      <c r="A6866" s="300">
        <v>105128</v>
      </c>
      <c r="B6866" s="301" t="s">
        <v>4871</v>
      </c>
      <c r="C6866" s="300" t="s">
        <v>18</v>
      </c>
      <c r="D6866" s="302">
        <v>90.18</v>
      </c>
      <c r="E6866" s="303">
        <v>0</v>
      </c>
      <c r="F6866" s="110" t="s">
        <v>14403</v>
      </c>
      <c r="G6866" s="126">
        <v>46023</v>
      </c>
      <c r="H6866" s="299" t="s">
        <v>15743</v>
      </c>
      <c r="I6866" s="197" t="str">
        <f>IFERROR(INDEX('CPU-GERAL'!$H$12:$H$2199,MATCH(A6866,'CPU-GERAL'!$B$12:$B$2199,0)),"NÃO ENCONTRADO")</f>
        <v>NÃO ENCONTRADO</v>
      </c>
      <c r="J6866" s="59" t="str">
        <f t="shared" si="107"/>
        <v/>
      </c>
    </row>
    <row r="6867" spans="1:10" x14ac:dyDescent="0.2">
      <c r="A6867" s="300">
        <v>105126</v>
      </c>
      <c r="B6867" s="301" t="s">
        <v>4869</v>
      </c>
      <c r="C6867" s="300" t="s">
        <v>18</v>
      </c>
      <c r="D6867" s="302">
        <v>29.79</v>
      </c>
      <c r="E6867" s="303">
        <v>0</v>
      </c>
      <c r="F6867" s="110" t="s">
        <v>14403</v>
      </c>
      <c r="G6867" s="126">
        <v>46023</v>
      </c>
      <c r="H6867" s="299" t="s">
        <v>15743</v>
      </c>
      <c r="I6867" s="197" t="str">
        <f>IFERROR(INDEX('CPU-GERAL'!$H$12:$H$2199,MATCH(A6867,'CPU-GERAL'!$B$12:$B$2199,0)),"NÃO ENCONTRADO")</f>
        <v>NÃO ENCONTRADO</v>
      </c>
      <c r="J6867" s="59" t="str">
        <f t="shared" si="107"/>
        <v/>
      </c>
    </row>
    <row r="6868" spans="1:10" x14ac:dyDescent="0.2">
      <c r="A6868" s="300">
        <v>105116</v>
      </c>
      <c r="B6868" s="301" t="s">
        <v>4868</v>
      </c>
      <c r="C6868" s="300" t="s">
        <v>49</v>
      </c>
      <c r="D6868" s="302">
        <v>13.25</v>
      </c>
      <c r="E6868" s="303">
        <v>0</v>
      </c>
      <c r="F6868" s="110" t="s">
        <v>14403</v>
      </c>
      <c r="G6868" s="126">
        <v>46023</v>
      </c>
      <c r="H6868" s="299" t="s">
        <v>15743</v>
      </c>
      <c r="I6868" s="197" t="str">
        <f>IFERROR(INDEX('CPU-GERAL'!$H$12:$H$2199,MATCH(A6868,'CPU-GERAL'!$B$12:$B$2199,0)),"NÃO ENCONTRADO")</f>
        <v>NÃO ENCONTRADO</v>
      </c>
      <c r="J6868" s="59" t="str">
        <f t="shared" si="107"/>
        <v/>
      </c>
    </row>
    <row r="6869" spans="1:10" x14ac:dyDescent="0.2">
      <c r="A6869" s="300">
        <v>105115</v>
      </c>
      <c r="B6869" s="301" t="s">
        <v>4867</v>
      </c>
      <c r="C6869" s="300" t="s">
        <v>49</v>
      </c>
      <c r="D6869" s="302">
        <v>135.38</v>
      </c>
      <c r="E6869" s="303">
        <v>0.25</v>
      </c>
      <c r="F6869" s="110" t="s">
        <v>14403</v>
      </c>
      <c r="G6869" s="126">
        <v>46023</v>
      </c>
      <c r="H6869" s="299" t="s">
        <v>15743</v>
      </c>
      <c r="I6869" s="197" t="str">
        <f>IFERROR(INDEX('CPU-GERAL'!$H$12:$H$2199,MATCH(A6869,'CPU-GERAL'!$B$12:$B$2199,0)),"NÃO ENCONTRADO")</f>
        <v>NÃO ENCONTRADO</v>
      </c>
      <c r="J6869" s="59" t="str">
        <f t="shared" si="107"/>
        <v/>
      </c>
    </row>
    <row r="6870" spans="1:10" x14ac:dyDescent="0.2">
      <c r="A6870" s="300">
        <v>98453</v>
      </c>
      <c r="B6870" s="301" t="s">
        <v>4856</v>
      </c>
      <c r="C6870" s="300" t="s">
        <v>318</v>
      </c>
      <c r="D6870" s="302">
        <v>143.88</v>
      </c>
      <c r="E6870" s="303">
        <v>0</v>
      </c>
      <c r="F6870" s="110" t="s">
        <v>14403</v>
      </c>
      <c r="G6870" s="126">
        <v>46023</v>
      </c>
      <c r="H6870" s="299" t="s">
        <v>15743</v>
      </c>
      <c r="I6870" s="197" t="str">
        <f>IFERROR(INDEX('CPU-GERAL'!$H$12:$H$2199,MATCH(A6870,'CPU-GERAL'!$B$12:$B$2199,0)),"NÃO ENCONTRADO")</f>
        <v>NÃO ENCONTRADO</v>
      </c>
      <c r="J6870" s="59" t="str">
        <f t="shared" si="107"/>
        <v/>
      </c>
    </row>
    <row r="6871" spans="1:10" x14ac:dyDescent="0.2">
      <c r="A6871" s="300">
        <v>98454</v>
      </c>
      <c r="B6871" s="301" t="s">
        <v>4857</v>
      </c>
      <c r="C6871" s="300" t="s">
        <v>318</v>
      </c>
      <c r="D6871" s="302">
        <v>184.65</v>
      </c>
      <c r="E6871" s="303">
        <v>0</v>
      </c>
      <c r="F6871" s="110" t="s">
        <v>14403</v>
      </c>
      <c r="G6871" s="126">
        <v>46023</v>
      </c>
      <c r="H6871" s="299" t="s">
        <v>15743</v>
      </c>
      <c r="I6871" s="197">
        <f>IFERROR(INDEX('CPU-GERAL'!$H$12:$H$2199,MATCH(A6871,'CPU-GERAL'!$B$12:$B$2199,0)),"NÃO ENCONTRADO")</f>
        <v>184.65</v>
      </c>
      <c r="J6871" s="59" t="str">
        <f t="shared" si="107"/>
        <v>IGUAL A CPU</v>
      </c>
    </row>
    <row r="6872" spans="1:10" x14ac:dyDescent="0.2">
      <c r="A6872" s="300">
        <v>98449</v>
      </c>
      <c r="B6872" s="301" t="s">
        <v>4854</v>
      </c>
      <c r="C6872" s="300" t="s">
        <v>318</v>
      </c>
      <c r="D6872" s="302">
        <v>122.33</v>
      </c>
      <c r="E6872" s="303">
        <v>0</v>
      </c>
      <c r="F6872" s="110" t="s">
        <v>14403</v>
      </c>
      <c r="G6872" s="126">
        <v>46023</v>
      </c>
      <c r="H6872" s="299" t="s">
        <v>15743</v>
      </c>
      <c r="I6872" s="197" t="str">
        <f>IFERROR(INDEX('CPU-GERAL'!$H$12:$H$2199,MATCH(A6872,'CPU-GERAL'!$B$12:$B$2199,0)),"NÃO ENCONTRADO")</f>
        <v>NÃO ENCONTRADO</v>
      </c>
      <c r="J6872" s="59" t="str">
        <f t="shared" si="107"/>
        <v/>
      </c>
    </row>
    <row r="6873" spans="1:10" x14ac:dyDescent="0.2">
      <c r="A6873" s="300">
        <v>98455</v>
      </c>
      <c r="B6873" s="301" t="s">
        <v>4858</v>
      </c>
      <c r="C6873" s="300" t="s">
        <v>318</v>
      </c>
      <c r="D6873" s="302">
        <v>112.97</v>
      </c>
      <c r="E6873" s="303">
        <v>0</v>
      </c>
      <c r="F6873" s="110" t="s">
        <v>14403</v>
      </c>
      <c r="G6873" s="126">
        <v>46023</v>
      </c>
      <c r="H6873" s="299" t="s">
        <v>15743</v>
      </c>
      <c r="I6873" s="197" t="str">
        <f>IFERROR(INDEX('CPU-GERAL'!$H$12:$H$2199,MATCH(A6873,'CPU-GERAL'!$B$12:$B$2199,0)),"NÃO ENCONTRADO")</f>
        <v>NÃO ENCONTRADO</v>
      </c>
      <c r="J6873" s="59" t="str">
        <f t="shared" si="107"/>
        <v/>
      </c>
    </row>
    <row r="6874" spans="1:10" x14ac:dyDescent="0.2">
      <c r="A6874" s="300">
        <v>98456</v>
      </c>
      <c r="B6874" s="301" t="s">
        <v>4859</v>
      </c>
      <c r="C6874" s="300" t="s">
        <v>318</v>
      </c>
      <c r="D6874" s="302">
        <v>147.08000000000001</v>
      </c>
      <c r="E6874" s="303">
        <v>0</v>
      </c>
      <c r="F6874" s="110" t="s">
        <v>14403</v>
      </c>
      <c r="G6874" s="126">
        <v>46023</v>
      </c>
      <c r="H6874" s="299" t="s">
        <v>15743</v>
      </c>
      <c r="I6874" s="197">
        <f>IFERROR(INDEX('CPU-GERAL'!$H$12:$H$2199,MATCH(A6874,'CPU-GERAL'!$B$12:$B$2199,0)),"NÃO ENCONTRADO")</f>
        <v>147.08000000000001</v>
      </c>
      <c r="J6874" s="59" t="str">
        <f t="shared" si="107"/>
        <v>IGUAL A CPU</v>
      </c>
    </row>
    <row r="6875" spans="1:10" x14ac:dyDescent="0.2">
      <c r="A6875" s="300">
        <v>98451</v>
      </c>
      <c r="B6875" s="301" t="s">
        <v>4855</v>
      </c>
      <c r="C6875" s="300" t="s">
        <v>318</v>
      </c>
      <c r="D6875" s="302">
        <v>96.25</v>
      </c>
      <c r="E6875" s="303">
        <v>0</v>
      </c>
      <c r="F6875" s="110" t="s">
        <v>14403</v>
      </c>
      <c r="G6875" s="126">
        <v>46023</v>
      </c>
      <c r="H6875" s="299" t="s">
        <v>15743</v>
      </c>
      <c r="I6875" s="197" t="str">
        <f>IFERROR(INDEX('CPU-GERAL'!$H$12:$H$2199,MATCH(A6875,'CPU-GERAL'!$B$12:$B$2199,0)),"NÃO ENCONTRADO")</f>
        <v>NÃO ENCONTRADO</v>
      </c>
      <c r="J6875" s="59" t="str">
        <f t="shared" si="107"/>
        <v/>
      </c>
    </row>
    <row r="6876" spans="1:10" x14ac:dyDescent="0.2">
      <c r="A6876" s="300">
        <v>98445</v>
      </c>
      <c r="B6876" s="301" t="s">
        <v>4850</v>
      </c>
      <c r="C6876" s="300" t="s">
        <v>318</v>
      </c>
      <c r="D6876" s="302">
        <v>107.21</v>
      </c>
      <c r="E6876" s="303">
        <v>0</v>
      </c>
      <c r="F6876" s="110" t="s">
        <v>14403</v>
      </c>
      <c r="G6876" s="126">
        <v>46023</v>
      </c>
      <c r="H6876" s="299" t="s">
        <v>15743</v>
      </c>
      <c r="I6876" s="197">
        <f>IFERROR(INDEX('CPU-GERAL'!$H$12:$H$2199,MATCH(A6876,'CPU-GERAL'!$B$12:$B$2199,0)),"NÃO ENCONTRADO")</f>
        <v>107.21</v>
      </c>
      <c r="J6876" s="59" t="str">
        <f t="shared" si="107"/>
        <v>IGUAL A CPU</v>
      </c>
    </row>
    <row r="6877" spans="1:10" x14ac:dyDescent="0.2">
      <c r="A6877" s="300">
        <v>98446</v>
      </c>
      <c r="B6877" s="301" t="s">
        <v>4851</v>
      </c>
      <c r="C6877" s="300" t="s">
        <v>318</v>
      </c>
      <c r="D6877" s="302">
        <v>139.38999999999999</v>
      </c>
      <c r="E6877" s="303">
        <v>0</v>
      </c>
      <c r="F6877" s="110" t="s">
        <v>14403</v>
      </c>
      <c r="G6877" s="126">
        <v>46023</v>
      </c>
      <c r="H6877" s="299" t="s">
        <v>15743</v>
      </c>
      <c r="I6877" s="197">
        <f>IFERROR(INDEX('CPU-GERAL'!$H$12:$H$2199,MATCH(A6877,'CPU-GERAL'!$B$12:$B$2199,0)),"NÃO ENCONTRADO")</f>
        <v>139.38999999999999</v>
      </c>
      <c r="J6877" s="59" t="str">
        <f t="shared" si="107"/>
        <v>IGUAL A CPU</v>
      </c>
    </row>
    <row r="6878" spans="1:10" x14ac:dyDescent="0.2">
      <c r="A6878" s="300">
        <v>98441</v>
      </c>
      <c r="B6878" s="301" t="s">
        <v>4848</v>
      </c>
      <c r="C6878" s="300" t="s">
        <v>318</v>
      </c>
      <c r="D6878" s="302">
        <v>90.17</v>
      </c>
      <c r="E6878" s="303">
        <v>0</v>
      </c>
      <c r="F6878" s="110" t="s">
        <v>14403</v>
      </c>
      <c r="G6878" s="126">
        <v>46023</v>
      </c>
      <c r="H6878" s="299" t="s">
        <v>15743</v>
      </c>
      <c r="I6878" s="197">
        <f>IFERROR(INDEX('CPU-GERAL'!$H$12:$H$2199,MATCH(A6878,'CPU-GERAL'!$B$12:$B$2199,0)),"NÃO ENCONTRADO")</f>
        <v>90.17</v>
      </c>
      <c r="J6878" s="59" t="str">
        <f t="shared" si="107"/>
        <v>IGUAL A CPU</v>
      </c>
    </row>
    <row r="6879" spans="1:10" x14ac:dyDescent="0.2">
      <c r="A6879" s="300">
        <v>98447</v>
      </c>
      <c r="B6879" s="301" t="s">
        <v>4852</v>
      </c>
      <c r="C6879" s="300" t="s">
        <v>318</v>
      </c>
      <c r="D6879" s="302">
        <v>80.37</v>
      </c>
      <c r="E6879" s="303">
        <v>0</v>
      </c>
      <c r="F6879" s="110" t="s">
        <v>14403</v>
      </c>
      <c r="G6879" s="126">
        <v>46023</v>
      </c>
      <c r="H6879" s="299" t="s">
        <v>15743</v>
      </c>
      <c r="I6879" s="197">
        <f>IFERROR(INDEX('CPU-GERAL'!$H$12:$H$2199,MATCH(A6879,'CPU-GERAL'!$B$12:$B$2199,0)),"NÃO ENCONTRADO")</f>
        <v>80.37</v>
      </c>
      <c r="J6879" s="59" t="str">
        <f t="shared" si="107"/>
        <v>IGUAL A CPU</v>
      </c>
    </row>
    <row r="6880" spans="1:10" x14ac:dyDescent="0.2">
      <c r="A6880" s="300">
        <v>98448</v>
      </c>
      <c r="B6880" s="301" t="s">
        <v>4853</v>
      </c>
      <c r="C6880" s="300" t="s">
        <v>318</v>
      </c>
      <c r="D6880" s="302">
        <v>105.4</v>
      </c>
      <c r="E6880" s="303">
        <v>0</v>
      </c>
      <c r="F6880" s="110" t="s">
        <v>14403</v>
      </c>
      <c r="G6880" s="126">
        <v>46023</v>
      </c>
      <c r="H6880" s="299" t="s">
        <v>15743</v>
      </c>
      <c r="I6880" s="197">
        <f>IFERROR(INDEX('CPU-GERAL'!$H$12:$H$2199,MATCH(A6880,'CPU-GERAL'!$B$12:$B$2199,0)),"NÃO ENCONTRADO")</f>
        <v>105.4</v>
      </c>
      <c r="J6880" s="59" t="str">
        <f t="shared" si="107"/>
        <v>IGUAL A CPU</v>
      </c>
    </row>
    <row r="6881" spans="1:10" x14ac:dyDescent="0.2">
      <c r="A6881" s="300">
        <v>98443</v>
      </c>
      <c r="B6881" s="301" t="s">
        <v>4849</v>
      </c>
      <c r="C6881" s="300" t="s">
        <v>318</v>
      </c>
      <c r="D6881" s="302">
        <v>67.239999999999995</v>
      </c>
      <c r="E6881" s="303">
        <v>0</v>
      </c>
      <c r="F6881" s="110" t="s">
        <v>14403</v>
      </c>
      <c r="G6881" s="126">
        <v>46023</v>
      </c>
      <c r="H6881" s="299" t="s">
        <v>15743</v>
      </c>
      <c r="I6881" s="197">
        <f>IFERROR(INDEX('CPU-GERAL'!$H$12:$H$2199,MATCH(A6881,'CPU-GERAL'!$B$12:$B$2199,0)),"NÃO ENCONTRADO")</f>
        <v>67.239999999999995</v>
      </c>
      <c r="J6881" s="59" t="str">
        <f t="shared" si="107"/>
        <v>IGUAL A CPU</v>
      </c>
    </row>
    <row r="6882" spans="1:10" x14ac:dyDescent="0.2">
      <c r="A6882" s="300">
        <v>105122</v>
      </c>
      <c r="B6882" s="301" t="s">
        <v>12613</v>
      </c>
      <c r="C6882" s="300" t="s">
        <v>318</v>
      </c>
      <c r="D6882" s="302">
        <v>0</v>
      </c>
      <c r="E6882" s="303"/>
      <c r="F6882" s="110" t="s">
        <v>14403</v>
      </c>
      <c r="G6882" s="126">
        <v>46023</v>
      </c>
      <c r="H6882" s="299" t="s">
        <v>15743</v>
      </c>
      <c r="I6882" s="197" t="str">
        <f>IFERROR(INDEX('CPU-GERAL'!$H$12:$H$2199,MATCH(A6882,'CPU-GERAL'!$B$12:$B$2199,0)),"NÃO ENCONTRADO")</f>
        <v>NÃO ENCONTRADO</v>
      </c>
      <c r="J6882" s="59" t="str">
        <f t="shared" si="107"/>
        <v/>
      </c>
    </row>
    <row r="6883" spans="1:10" x14ac:dyDescent="0.2">
      <c r="A6883" s="300">
        <v>105125</v>
      </c>
      <c r="B6883" s="301" t="s">
        <v>12614</v>
      </c>
      <c r="C6883" s="300" t="s">
        <v>318</v>
      </c>
      <c r="D6883" s="302">
        <v>0</v>
      </c>
      <c r="E6883" s="303"/>
      <c r="F6883" s="110" t="s">
        <v>14403</v>
      </c>
      <c r="G6883" s="126">
        <v>46023</v>
      </c>
      <c r="H6883" s="299" t="s">
        <v>15743</v>
      </c>
      <c r="I6883" s="197" t="str">
        <f>IFERROR(INDEX('CPU-GERAL'!$H$12:$H$2199,MATCH(A6883,'CPU-GERAL'!$B$12:$B$2199,0)),"NÃO ENCONTRADO")</f>
        <v>NÃO ENCONTRADO</v>
      </c>
      <c r="J6883" s="59" t="str">
        <f t="shared" si="107"/>
        <v/>
      </c>
    </row>
    <row r="6884" spans="1:10" x14ac:dyDescent="0.2">
      <c r="A6884" s="300">
        <v>105133</v>
      </c>
      <c r="B6884" s="301" t="s">
        <v>12615</v>
      </c>
      <c r="C6884" s="300" t="s">
        <v>318</v>
      </c>
      <c r="D6884" s="302">
        <v>0</v>
      </c>
      <c r="E6884" s="303"/>
      <c r="F6884" s="110" t="s">
        <v>14403</v>
      </c>
      <c r="G6884" s="126">
        <v>46023</v>
      </c>
      <c r="H6884" s="299" t="s">
        <v>15743</v>
      </c>
      <c r="I6884" s="197" t="str">
        <f>IFERROR(INDEX('CPU-GERAL'!$H$12:$H$2199,MATCH(A6884,'CPU-GERAL'!$B$12:$B$2199,0)),"NÃO ENCONTRADO")</f>
        <v>NÃO ENCONTRADO</v>
      </c>
      <c r="J6884" s="59" t="str">
        <f t="shared" si="107"/>
        <v/>
      </c>
    </row>
    <row r="6885" spans="1:10" x14ac:dyDescent="0.2">
      <c r="A6885" s="300">
        <v>105123</v>
      </c>
      <c r="B6885" s="301" t="s">
        <v>12616</v>
      </c>
      <c r="C6885" s="300" t="s">
        <v>318</v>
      </c>
      <c r="D6885" s="302">
        <v>0</v>
      </c>
      <c r="E6885" s="303"/>
      <c r="F6885" s="110" t="s">
        <v>14403</v>
      </c>
      <c r="G6885" s="126">
        <v>46023</v>
      </c>
      <c r="H6885" s="299" t="s">
        <v>15743</v>
      </c>
      <c r="I6885" s="197" t="str">
        <f>IFERROR(INDEX('CPU-GERAL'!$H$12:$H$2199,MATCH(A6885,'CPU-GERAL'!$B$12:$B$2199,0)),"NÃO ENCONTRADO")</f>
        <v>NÃO ENCONTRADO</v>
      </c>
      <c r="J6885" s="59" t="str">
        <f t="shared" si="107"/>
        <v/>
      </c>
    </row>
    <row r="6886" spans="1:10" x14ac:dyDescent="0.2">
      <c r="A6886" s="300">
        <v>105124</v>
      </c>
      <c r="B6886" s="301" t="s">
        <v>12617</v>
      </c>
      <c r="C6886" s="300" t="s">
        <v>318</v>
      </c>
      <c r="D6886" s="302">
        <v>0</v>
      </c>
      <c r="E6886" s="303"/>
      <c r="F6886" s="110" t="s">
        <v>14403</v>
      </c>
      <c r="G6886" s="126">
        <v>46023</v>
      </c>
      <c r="H6886" s="299" t="s">
        <v>15743</v>
      </c>
      <c r="I6886" s="197" t="str">
        <f>IFERROR(INDEX('CPU-GERAL'!$H$12:$H$2199,MATCH(A6886,'CPU-GERAL'!$B$12:$B$2199,0)),"NÃO ENCONTRADO")</f>
        <v>NÃO ENCONTRADO</v>
      </c>
      <c r="J6886" s="59" t="str">
        <f t="shared" si="107"/>
        <v/>
      </c>
    </row>
    <row r="6887" spans="1:10" x14ac:dyDescent="0.2">
      <c r="A6887" s="300">
        <v>105134</v>
      </c>
      <c r="B6887" s="301" t="s">
        <v>12618</v>
      </c>
      <c r="C6887" s="300" t="s">
        <v>318</v>
      </c>
      <c r="D6887" s="302">
        <v>0</v>
      </c>
      <c r="E6887" s="303"/>
      <c r="F6887" s="110" t="s">
        <v>14403</v>
      </c>
      <c r="G6887" s="126">
        <v>46023</v>
      </c>
      <c r="H6887" s="299" t="s">
        <v>15743</v>
      </c>
      <c r="I6887" s="197" t="str">
        <f>IFERROR(INDEX('CPU-GERAL'!$H$12:$H$2199,MATCH(A6887,'CPU-GERAL'!$B$12:$B$2199,0)),"NÃO ENCONTRADO")</f>
        <v>NÃO ENCONTRADO</v>
      </c>
      <c r="J6887" s="59" t="str">
        <f t="shared" si="107"/>
        <v/>
      </c>
    </row>
    <row r="6888" spans="1:10" x14ac:dyDescent="0.2">
      <c r="A6888" s="300">
        <v>105117</v>
      </c>
      <c r="B6888" s="301" t="s">
        <v>12619</v>
      </c>
      <c r="C6888" s="300" t="s">
        <v>318</v>
      </c>
      <c r="D6888" s="302">
        <v>0</v>
      </c>
      <c r="E6888" s="303"/>
      <c r="F6888" s="110" t="s">
        <v>14403</v>
      </c>
      <c r="G6888" s="126">
        <v>46023</v>
      </c>
      <c r="H6888" s="299" t="s">
        <v>15743</v>
      </c>
      <c r="I6888" s="197" t="str">
        <f>IFERROR(INDEX('CPU-GERAL'!$H$12:$H$2199,MATCH(A6888,'CPU-GERAL'!$B$12:$B$2199,0)),"NÃO ENCONTRADO")</f>
        <v>NÃO ENCONTRADO</v>
      </c>
      <c r="J6888" s="59" t="str">
        <f t="shared" si="107"/>
        <v/>
      </c>
    </row>
    <row r="6889" spans="1:10" x14ac:dyDescent="0.2">
      <c r="A6889" s="300">
        <v>105119</v>
      </c>
      <c r="B6889" s="301" t="s">
        <v>12620</v>
      </c>
      <c r="C6889" s="300" t="s">
        <v>318</v>
      </c>
      <c r="D6889" s="302">
        <v>0</v>
      </c>
      <c r="E6889" s="303"/>
      <c r="F6889" s="110" t="s">
        <v>14403</v>
      </c>
      <c r="G6889" s="126">
        <v>46023</v>
      </c>
      <c r="H6889" s="299" t="s">
        <v>15743</v>
      </c>
      <c r="I6889" s="197" t="str">
        <f>IFERROR(INDEX('CPU-GERAL'!$H$12:$H$2199,MATCH(A6889,'CPU-GERAL'!$B$12:$B$2199,0)),"NÃO ENCONTRADO")</f>
        <v>NÃO ENCONTRADO</v>
      </c>
      <c r="J6889" s="59" t="str">
        <f t="shared" si="107"/>
        <v/>
      </c>
    </row>
    <row r="6890" spans="1:10" x14ac:dyDescent="0.2">
      <c r="A6890" s="300">
        <v>105131</v>
      </c>
      <c r="B6890" s="301" t="s">
        <v>12621</v>
      </c>
      <c r="C6890" s="300" t="s">
        <v>318</v>
      </c>
      <c r="D6890" s="302">
        <v>0</v>
      </c>
      <c r="E6890" s="303"/>
      <c r="F6890" s="110" t="s">
        <v>14403</v>
      </c>
      <c r="G6890" s="126">
        <v>46023</v>
      </c>
      <c r="H6890" s="299" t="s">
        <v>15743</v>
      </c>
      <c r="I6890" s="197" t="str">
        <f>IFERROR(INDEX('CPU-GERAL'!$H$12:$H$2199,MATCH(A6890,'CPU-GERAL'!$B$12:$B$2199,0)),"NÃO ENCONTRADO")</f>
        <v>NÃO ENCONTRADO</v>
      </c>
      <c r="J6890" s="59" t="str">
        <f t="shared" si="107"/>
        <v/>
      </c>
    </row>
    <row r="6891" spans="1:10" x14ac:dyDescent="0.2">
      <c r="A6891" s="300">
        <v>105120</v>
      </c>
      <c r="B6891" s="301" t="s">
        <v>12622</v>
      </c>
      <c r="C6891" s="300" t="s">
        <v>318</v>
      </c>
      <c r="D6891" s="302">
        <v>0</v>
      </c>
      <c r="E6891" s="303"/>
      <c r="F6891" s="110" t="s">
        <v>14403</v>
      </c>
      <c r="G6891" s="126">
        <v>46023</v>
      </c>
      <c r="H6891" s="299" t="s">
        <v>15743</v>
      </c>
      <c r="I6891" s="197" t="str">
        <f>IFERROR(INDEX('CPU-GERAL'!$H$12:$H$2199,MATCH(A6891,'CPU-GERAL'!$B$12:$B$2199,0)),"NÃO ENCONTRADO")</f>
        <v>NÃO ENCONTRADO</v>
      </c>
      <c r="J6891" s="59" t="str">
        <f t="shared" si="107"/>
        <v/>
      </c>
    </row>
    <row r="6892" spans="1:10" x14ac:dyDescent="0.2">
      <c r="A6892" s="300">
        <v>105121</v>
      </c>
      <c r="B6892" s="301" t="s">
        <v>12623</v>
      </c>
      <c r="C6892" s="300" t="s">
        <v>318</v>
      </c>
      <c r="D6892" s="302">
        <v>0</v>
      </c>
      <c r="E6892" s="303"/>
      <c r="F6892" s="110" t="s">
        <v>14403</v>
      </c>
      <c r="G6892" s="126">
        <v>46023</v>
      </c>
      <c r="H6892" s="299" t="s">
        <v>15743</v>
      </c>
      <c r="I6892" s="197" t="str">
        <f>IFERROR(INDEX('CPU-GERAL'!$H$12:$H$2199,MATCH(A6892,'CPU-GERAL'!$B$12:$B$2199,0)),"NÃO ENCONTRADO")</f>
        <v>NÃO ENCONTRADO</v>
      </c>
      <c r="J6892" s="59" t="str">
        <f t="shared" si="107"/>
        <v/>
      </c>
    </row>
    <row r="6893" spans="1:10" x14ac:dyDescent="0.2">
      <c r="A6893" s="300">
        <v>105132</v>
      </c>
      <c r="B6893" s="301" t="s">
        <v>12624</v>
      </c>
      <c r="C6893" s="300" t="s">
        <v>318</v>
      </c>
      <c r="D6893" s="302">
        <v>0</v>
      </c>
      <c r="E6893" s="303"/>
      <c r="F6893" s="110" t="s">
        <v>14403</v>
      </c>
      <c r="G6893" s="126">
        <v>46023</v>
      </c>
      <c r="H6893" s="299" t="s">
        <v>15743</v>
      </c>
      <c r="I6893" s="197" t="str">
        <f>IFERROR(INDEX('CPU-GERAL'!$H$12:$H$2199,MATCH(A6893,'CPU-GERAL'!$B$12:$B$2199,0)),"NÃO ENCONTRADO")</f>
        <v>NÃO ENCONTRADO</v>
      </c>
      <c r="J6893" s="59" t="str">
        <f t="shared" si="107"/>
        <v/>
      </c>
    </row>
    <row r="6894" spans="1:10" x14ac:dyDescent="0.2">
      <c r="A6894" s="300">
        <v>98460</v>
      </c>
      <c r="B6894" s="301" t="s">
        <v>4862</v>
      </c>
      <c r="C6894" s="300" t="s">
        <v>318</v>
      </c>
      <c r="D6894" s="302">
        <v>64.25</v>
      </c>
      <c r="E6894" s="303">
        <v>0</v>
      </c>
      <c r="F6894" s="110" t="s">
        <v>14403</v>
      </c>
      <c r="G6894" s="126">
        <v>46023</v>
      </c>
      <c r="H6894" s="299" t="s">
        <v>15743</v>
      </c>
      <c r="I6894" s="197" t="str">
        <f>IFERROR(INDEX('CPU-GERAL'!$H$12:$H$2199,MATCH(A6894,'CPU-GERAL'!$B$12:$B$2199,0)),"NÃO ENCONTRADO")</f>
        <v>NÃO ENCONTRADO</v>
      </c>
      <c r="J6894" s="59" t="str">
        <f t="shared" si="107"/>
        <v/>
      </c>
    </row>
    <row r="6895" spans="1:10" x14ac:dyDescent="0.2">
      <c r="A6895" s="300">
        <v>98457</v>
      </c>
      <c r="B6895" s="301" t="s">
        <v>12625</v>
      </c>
      <c r="C6895" s="300" t="s">
        <v>318</v>
      </c>
      <c r="D6895" s="302">
        <v>0</v>
      </c>
      <c r="E6895" s="303"/>
      <c r="F6895" s="110" t="s">
        <v>14403</v>
      </c>
      <c r="G6895" s="126">
        <v>46023</v>
      </c>
      <c r="H6895" s="299" t="s">
        <v>15743</v>
      </c>
      <c r="I6895" s="197" t="str">
        <f>IFERROR(INDEX('CPU-GERAL'!$H$12:$H$2199,MATCH(A6895,'CPU-GERAL'!$B$12:$B$2199,0)),"NÃO ENCONTRADO")</f>
        <v>NÃO ENCONTRADO</v>
      </c>
      <c r="J6895" s="59" t="str">
        <f t="shared" si="107"/>
        <v/>
      </c>
    </row>
    <row r="6896" spans="1:10" x14ac:dyDescent="0.2">
      <c r="A6896" s="300">
        <v>98458</v>
      </c>
      <c r="B6896" s="301" t="s">
        <v>4860</v>
      </c>
      <c r="C6896" s="300" t="s">
        <v>318</v>
      </c>
      <c r="D6896" s="302">
        <v>90.85</v>
      </c>
      <c r="E6896" s="303">
        <v>0</v>
      </c>
      <c r="F6896" s="110" t="s">
        <v>14403</v>
      </c>
      <c r="G6896" s="126">
        <v>46023</v>
      </c>
      <c r="H6896" s="299" t="s">
        <v>15743</v>
      </c>
      <c r="I6896" s="197" t="str">
        <f>IFERROR(INDEX('CPU-GERAL'!$H$12:$H$2199,MATCH(A6896,'CPU-GERAL'!$B$12:$B$2199,0)),"NÃO ENCONTRADO")</f>
        <v>NÃO ENCONTRADO</v>
      </c>
      <c r="J6896" s="59" t="str">
        <f t="shared" si="107"/>
        <v/>
      </c>
    </row>
    <row r="6897" spans="1:10" x14ac:dyDescent="0.2">
      <c r="A6897" s="300">
        <v>98459</v>
      </c>
      <c r="B6897" s="301" t="s">
        <v>4861</v>
      </c>
      <c r="C6897" s="300" t="s">
        <v>318</v>
      </c>
      <c r="D6897" s="302">
        <v>89.84</v>
      </c>
      <c r="E6897" s="303">
        <v>0.31</v>
      </c>
      <c r="F6897" s="110" t="s">
        <v>14403</v>
      </c>
      <c r="G6897" s="126">
        <v>46023</v>
      </c>
      <c r="H6897" s="299" t="s">
        <v>15743</v>
      </c>
      <c r="I6897" s="197" t="str">
        <f>IFERROR(INDEX('CPU-GERAL'!$H$12:$H$2199,MATCH(A6897,'CPU-GERAL'!$B$12:$B$2199,0)),"NÃO ENCONTRADO")</f>
        <v>NÃO ENCONTRADO</v>
      </c>
      <c r="J6897" s="59" t="str">
        <f t="shared" si="107"/>
        <v/>
      </c>
    </row>
    <row r="6898" spans="1:10" x14ac:dyDescent="0.2">
      <c r="A6898" s="300">
        <v>105118</v>
      </c>
      <c r="B6898" s="301" t="s">
        <v>12626</v>
      </c>
      <c r="C6898" s="300" t="s">
        <v>318</v>
      </c>
      <c r="D6898" s="302">
        <v>0</v>
      </c>
      <c r="E6898" s="303"/>
      <c r="F6898" s="110" t="s">
        <v>14403</v>
      </c>
      <c r="G6898" s="126">
        <v>46023</v>
      </c>
      <c r="H6898" s="299" t="s">
        <v>15743</v>
      </c>
      <c r="I6898" s="197" t="str">
        <f>IFERROR(INDEX('CPU-GERAL'!$H$12:$H$2199,MATCH(A6898,'CPU-GERAL'!$B$12:$B$2199,0)),"NÃO ENCONTRADO")</f>
        <v>NÃO ENCONTRADO</v>
      </c>
      <c r="J6898" s="59" t="str">
        <f t="shared" si="107"/>
        <v/>
      </c>
    </row>
    <row r="6899" spans="1:10" x14ac:dyDescent="0.2">
      <c r="A6899" s="300">
        <v>106056</v>
      </c>
      <c r="B6899" s="301" t="s">
        <v>14106</v>
      </c>
      <c r="C6899" s="300" t="s">
        <v>318</v>
      </c>
      <c r="D6899" s="302">
        <v>156.69999999999999</v>
      </c>
      <c r="E6899" s="303">
        <v>0</v>
      </c>
      <c r="F6899" s="110" t="s">
        <v>14403</v>
      </c>
      <c r="G6899" s="126">
        <v>46023</v>
      </c>
      <c r="H6899" s="299" t="s">
        <v>15743</v>
      </c>
      <c r="I6899" s="197" t="str">
        <f>IFERROR(INDEX('CPU-GERAL'!$H$12:$H$2199,MATCH(A6899,'CPU-GERAL'!$B$12:$B$2199,0)),"NÃO ENCONTRADO")</f>
        <v>NÃO ENCONTRADO</v>
      </c>
      <c r="J6899" s="59" t="str">
        <f t="shared" si="107"/>
        <v/>
      </c>
    </row>
    <row r="6900" spans="1:10" x14ac:dyDescent="0.2">
      <c r="A6900" s="300">
        <v>106057</v>
      </c>
      <c r="B6900" s="301" t="s">
        <v>14107</v>
      </c>
      <c r="C6900" s="300" t="s">
        <v>318</v>
      </c>
      <c r="D6900" s="302">
        <v>163.27000000000001</v>
      </c>
      <c r="E6900" s="303">
        <v>0</v>
      </c>
      <c r="F6900" s="110" t="s">
        <v>14403</v>
      </c>
      <c r="G6900" s="126">
        <v>46023</v>
      </c>
      <c r="H6900" s="299" t="s">
        <v>15743</v>
      </c>
      <c r="I6900" s="197" t="str">
        <f>IFERROR(INDEX('CPU-GERAL'!$H$12:$H$2199,MATCH(A6900,'CPU-GERAL'!$B$12:$B$2199,0)),"NÃO ENCONTRADO")</f>
        <v>NÃO ENCONTRADO</v>
      </c>
      <c r="J6900" s="59" t="str">
        <f t="shared" si="107"/>
        <v/>
      </c>
    </row>
    <row r="6901" spans="1:10" x14ac:dyDescent="0.2">
      <c r="A6901" s="300">
        <v>104690</v>
      </c>
      <c r="B6901" s="301" t="s">
        <v>14108</v>
      </c>
      <c r="C6901" s="300" t="s">
        <v>318</v>
      </c>
      <c r="D6901" s="302">
        <v>166.58</v>
      </c>
      <c r="E6901" s="303">
        <v>0</v>
      </c>
      <c r="F6901" s="110" t="s">
        <v>14403</v>
      </c>
      <c r="G6901" s="126">
        <v>46023</v>
      </c>
      <c r="H6901" s="299" t="s">
        <v>15743</v>
      </c>
      <c r="I6901" s="197" t="str">
        <f>IFERROR(INDEX('CPU-GERAL'!$H$12:$H$2199,MATCH(A6901,'CPU-GERAL'!$B$12:$B$2199,0)),"NÃO ENCONTRADO")</f>
        <v>NÃO ENCONTRADO</v>
      </c>
      <c r="J6901" s="59" t="str">
        <f t="shared" si="107"/>
        <v/>
      </c>
    </row>
    <row r="6902" spans="1:10" x14ac:dyDescent="0.2">
      <c r="A6902" s="300">
        <v>101958</v>
      </c>
      <c r="B6902" s="301" t="s">
        <v>14109</v>
      </c>
      <c r="C6902" s="300" t="s">
        <v>318</v>
      </c>
      <c r="D6902" s="302">
        <v>199.25</v>
      </c>
      <c r="E6902" s="303">
        <v>0</v>
      </c>
      <c r="F6902" s="110" t="s">
        <v>14403</v>
      </c>
      <c r="G6902" s="126">
        <v>46023</v>
      </c>
      <c r="H6902" s="299" t="s">
        <v>15743</v>
      </c>
      <c r="I6902" s="197" t="str">
        <f>IFERROR(INDEX('CPU-GERAL'!$H$12:$H$2199,MATCH(A6902,'CPU-GERAL'!$B$12:$B$2199,0)),"NÃO ENCONTRADO")</f>
        <v>NÃO ENCONTRADO</v>
      </c>
      <c r="J6902" s="59" t="str">
        <f t="shared" si="107"/>
        <v/>
      </c>
    </row>
    <row r="6903" spans="1:10" x14ac:dyDescent="0.2">
      <c r="A6903" s="300">
        <v>106065</v>
      </c>
      <c r="B6903" s="301" t="s">
        <v>14110</v>
      </c>
      <c r="C6903" s="300" t="s">
        <v>318</v>
      </c>
      <c r="D6903" s="302">
        <v>214.57</v>
      </c>
      <c r="E6903" s="303">
        <v>0</v>
      </c>
      <c r="F6903" s="110" t="s">
        <v>14403</v>
      </c>
      <c r="G6903" s="126">
        <v>46023</v>
      </c>
      <c r="H6903" s="299" t="s">
        <v>15743</v>
      </c>
      <c r="I6903" s="197" t="str">
        <f>IFERROR(INDEX('CPU-GERAL'!$H$12:$H$2199,MATCH(A6903,'CPU-GERAL'!$B$12:$B$2199,0)),"NÃO ENCONTRADO")</f>
        <v>NÃO ENCONTRADO</v>
      </c>
      <c r="J6903" s="59" t="str">
        <f t="shared" si="107"/>
        <v/>
      </c>
    </row>
    <row r="6904" spans="1:10" x14ac:dyDescent="0.2">
      <c r="A6904" s="300">
        <v>101959</v>
      </c>
      <c r="B6904" s="301" t="s">
        <v>14111</v>
      </c>
      <c r="C6904" s="300" t="s">
        <v>318</v>
      </c>
      <c r="D6904" s="302">
        <v>144.19</v>
      </c>
      <c r="E6904" s="303">
        <v>0.01</v>
      </c>
      <c r="F6904" s="110" t="s">
        <v>14403</v>
      </c>
      <c r="G6904" s="126">
        <v>46023</v>
      </c>
      <c r="H6904" s="299" t="s">
        <v>15743</v>
      </c>
      <c r="I6904" s="197" t="str">
        <f>IFERROR(INDEX('CPU-GERAL'!$H$12:$H$2199,MATCH(A6904,'CPU-GERAL'!$B$12:$B$2199,0)),"NÃO ENCONTRADO")</f>
        <v>NÃO ENCONTRADO</v>
      </c>
      <c r="J6904" s="59" t="str">
        <f t="shared" si="107"/>
        <v/>
      </c>
    </row>
    <row r="6905" spans="1:10" x14ac:dyDescent="0.2">
      <c r="A6905" s="300">
        <v>101960</v>
      </c>
      <c r="B6905" s="301" t="s">
        <v>14112</v>
      </c>
      <c r="C6905" s="300" t="s">
        <v>318</v>
      </c>
      <c r="D6905" s="302">
        <v>154.91</v>
      </c>
      <c r="E6905" s="303">
        <v>0</v>
      </c>
      <c r="F6905" s="110" t="s">
        <v>14403</v>
      </c>
      <c r="G6905" s="126">
        <v>46023</v>
      </c>
      <c r="H6905" s="299" t="s">
        <v>15743</v>
      </c>
      <c r="I6905" s="197" t="str">
        <f>IFERROR(INDEX('CPU-GERAL'!$H$12:$H$2199,MATCH(A6905,'CPU-GERAL'!$B$12:$B$2199,0)),"NÃO ENCONTRADO")</f>
        <v>NÃO ENCONTRADO</v>
      </c>
      <c r="J6905" s="59" t="str">
        <f t="shared" si="107"/>
        <v/>
      </c>
    </row>
    <row r="6906" spans="1:10" x14ac:dyDescent="0.2">
      <c r="A6906" s="300">
        <v>106058</v>
      </c>
      <c r="B6906" s="301" t="s">
        <v>14113</v>
      </c>
      <c r="C6906" s="300" t="s">
        <v>318</v>
      </c>
      <c r="D6906" s="302">
        <v>161.46</v>
      </c>
      <c r="E6906" s="303">
        <v>0</v>
      </c>
      <c r="F6906" s="110" t="s">
        <v>14403</v>
      </c>
      <c r="G6906" s="126">
        <v>46023</v>
      </c>
      <c r="H6906" s="299" t="s">
        <v>15743</v>
      </c>
      <c r="I6906" s="197" t="str">
        <f>IFERROR(INDEX('CPU-GERAL'!$H$12:$H$2199,MATCH(A6906,'CPU-GERAL'!$B$12:$B$2199,0)),"NÃO ENCONTRADO")</f>
        <v>NÃO ENCONTRADO</v>
      </c>
      <c r="J6906" s="59" t="str">
        <f t="shared" si="107"/>
        <v/>
      </c>
    </row>
    <row r="6907" spans="1:10" x14ac:dyDescent="0.2">
      <c r="A6907" s="300">
        <v>101962</v>
      </c>
      <c r="B6907" s="301" t="s">
        <v>14114</v>
      </c>
      <c r="C6907" s="300" t="s">
        <v>318</v>
      </c>
      <c r="D6907" s="302">
        <v>186.59</v>
      </c>
      <c r="E6907" s="303">
        <v>0</v>
      </c>
      <c r="F6907" s="110" t="s">
        <v>14403</v>
      </c>
      <c r="G6907" s="126">
        <v>46023</v>
      </c>
      <c r="H6907" s="299" t="s">
        <v>15743</v>
      </c>
      <c r="I6907" s="197" t="str">
        <f>IFERROR(INDEX('CPU-GERAL'!$H$12:$H$2199,MATCH(A6907,'CPU-GERAL'!$B$12:$B$2199,0)),"NÃO ENCONTRADO")</f>
        <v>NÃO ENCONTRADO</v>
      </c>
      <c r="J6907" s="59" t="str">
        <f t="shared" si="107"/>
        <v/>
      </c>
    </row>
    <row r="6908" spans="1:10" x14ac:dyDescent="0.2">
      <c r="A6908" s="300">
        <v>106066</v>
      </c>
      <c r="B6908" s="301" t="s">
        <v>14115</v>
      </c>
      <c r="C6908" s="300" t="s">
        <v>318</v>
      </c>
      <c r="D6908" s="302">
        <v>202.05</v>
      </c>
      <c r="E6908" s="303">
        <v>0</v>
      </c>
      <c r="F6908" s="110" t="s">
        <v>14403</v>
      </c>
      <c r="G6908" s="126">
        <v>46023</v>
      </c>
      <c r="H6908" s="299" t="s">
        <v>15743</v>
      </c>
      <c r="I6908" s="197" t="str">
        <f>IFERROR(INDEX('CPU-GERAL'!$H$12:$H$2199,MATCH(A6908,'CPU-GERAL'!$B$12:$B$2199,0)),"NÃO ENCONTRADO")</f>
        <v>NÃO ENCONTRADO</v>
      </c>
      <c r="J6908" s="59" t="str">
        <f t="shared" si="107"/>
        <v/>
      </c>
    </row>
    <row r="6909" spans="1:10" x14ac:dyDescent="0.2">
      <c r="A6909" s="300">
        <v>106048</v>
      </c>
      <c r="B6909" s="301" t="s">
        <v>14116</v>
      </c>
      <c r="C6909" s="300" t="s">
        <v>318</v>
      </c>
      <c r="D6909" s="302">
        <v>128.72</v>
      </c>
      <c r="E6909" s="303">
        <v>0.01</v>
      </c>
      <c r="F6909" s="110" t="s">
        <v>14403</v>
      </c>
      <c r="G6909" s="126">
        <v>46023</v>
      </c>
      <c r="H6909" s="299" t="s">
        <v>15743</v>
      </c>
      <c r="I6909" s="197" t="str">
        <f>IFERROR(INDEX('CPU-GERAL'!$H$12:$H$2199,MATCH(A6909,'CPU-GERAL'!$B$12:$B$2199,0)),"NÃO ENCONTRADO")</f>
        <v>NÃO ENCONTRADO</v>
      </c>
      <c r="J6909" s="59" t="str">
        <f t="shared" si="107"/>
        <v/>
      </c>
    </row>
    <row r="6910" spans="1:10" x14ac:dyDescent="0.2">
      <c r="A6910" s="300">
        <v>106049</v>
      </c>
      <c r="B6910" s="301" t="s">
        <v>14117</v>
      </c>
      <c r="C6910" s="300" t="s">
        <v>318</v>
      </c>
      <c r="D6910" s="302">
        <v>135.29</v>
      </c>
      <c r="E6910" s="303">
        <v>0</v>
      </c>
      <c r="F6910" s="110" t="s">
        <v>14403</v>
      </c>
      <c r="G6910" s="126">
        <v>46023</v>
      </c>
      <c r="H6910" s="299" t="s">
        <v>15743</v>
      </c>
      <c r="I6910" s="197" t="str">
        <f>IFERROR(INDEX('CPU-GERAL'!$H$12:$H$2199,MATCH(A6910,'CPU-GERAL'!$B$12:$B$2199,0)),"NÃO ENCONTRADO")</f>
        <v>NÃO ENCONTRADO</v>
      </c>
      <c r="J6910" s="59" t="str">
        <f t="shared" si="107"/>
        <v/>
      </c>
    </row>
    <row r="6911" spans="1:10" x14ac:dyDescent="0.2">
      <c r="A6911" s="300">
        <v>106050</v>
      </c>
      <c r="B6911" s="301" t="s">
        <v>14118</v>
      </c>
      <c r="C6911" s="300" t="s">
        <v>318</v>
      </c>
      <c r="D6911" s="302">
        <v>145.58000000000001</v>
      </c>
      <c r="E6911" s="303">
        <v>0</v>
      </c>
      <c r="F6911" s="110" t="s">
        <v>14403</v>
      </c>
      <c r="G6911" s="126">
        <v>46023</v>
      </c>
      <c r="H6911" s="299" t="s">
        <v>15743</v>
      </c>
      <c r="I6911" s="197" t="str">
        <f>IFERROR(INDEX('CPU-GERAL'!$H$12:$H$2199,MATCH(A6911,'CPU-GERAL'!$B$12:$B$2199,0)),"NÃO ENCONTRADO")</f>
        <v>NÃO ENCONTRADO</v>
      </c>
      <c r="J6911" s="59" t="str">
        <f t="shared" si="107"/>
        <v/>
      </c>
    </row>
    <row r="6912" spans="1:10" x14ac:dyDescent="0.2">
      <c r="A6912" s="300">
        <v>106051</v>
      </c>
      <c r="B6912" s="301" t="s">
        <v>14119</v>
      </c>
      <c r="C6912" s="300" t="s">
        <v>318</v>
      </c>
      <c r="D6912" s="302">
        <v>178.25</v>
      </c>
      <c r="E6912" s="303">
        <v>0</v>
      </c>
      <c r="F6912" s="110" t="s">
        <v>14403</v>
      </c>
      <c r="G6912" s="126">
        <v>46023</v>
      </c>
      <c r="H6912" s="299" t="s">
        <v>15743</v>
      </c>
      <c r="I6912" s="197" t="str">
        <f>IFERROR(INDEX('CPU-GERAL'!$H$12:$H$2199,MATCH(A6912,'CPU-GERAL'!$B$12:$B$2199,0)),"NÃO ENCONTRADO")</f>
        <v>NÃO ENCONTRADO</v>
      </c>
      <c r="J6912" s="59" t="str">
        <f t="shared" si="107"/>
        <v/>
      </c>
    </row>
    <row r="6913" spans="1:10" x14ac:dyDescent="0.2">
      <c r="A6913" s="300">
        <v>106063</v>
      </c>
      <c r="B6913" s="301" t="s">
        <v>14120</v>
      </c>
      <c r="C6913" s="300" t="s">
        <v>318</v>
      </c>
      <c r="D6913" s="302">
        <v>193.57</v>
      </c>
      <c r="E6913" s="303">
        <v>0</v>
      </c>
      <c r="F6913" s="110" t="s">
        <v>14403</v>
      </c>
      <c r="G6913" s="126">
        <v>46023</v>
      </c>
      <c r="H6913" s="299" t="s">
        <v>15743</v>
      </c>
      <c r="I6913" s="197" t="str">
        <f>IFERROR(INDEX('CPU-GERAL'!$H$12:$H$2199,MATCH(A6913,'CPU-GERAL'!$B$12:$B$2199,0)),"NÃO ENCONTRADO")</f>
        <v>NÃO ENCONTRADO</v>
      </c>
      <c r="J6913" s="59" t="str">
        <f t="shared" si="107"/>
        <v/>
      </c>
    </row>
    <row r="6914" spans="1:10" x14ac:dyDescent="0.2">
      <c r="A6914" s="300">
        <v>106052</v>
      </c>
      <c r="B6914" s="301" t="s">
        <v>14121</v>
      </c>
      <c r="C6914" s="300" t="s">
        <v>318</v>
      </c>
      <c r="D6914" s="302">
        <v>114.11</v>
      </c>
      <c r="E6914" s="303">
        <v>0.01</v>
      </c>
      <c r="F6914" s="110" t="s">
        <v>14403</v>
      </c>
      <c r="G6914" s="126">
        <v>46023</v>
      </c>
      <c r="H6914" s="299" t="s">
        <v>15743</v>
      </c>
      <c r="I6914" s="197" t="str">
        <f>IFERROR(INDEX('CPU-GERAL'!$H$12:$H$2199,MATCH(A6914,'CPU-GERAL'!$B$12:$B$2199,0)),"NÃO ENCONTRADO")</f>
        <v>NÃO ENCONTRADO</v>
      </c>
      <c r="J6914" s="59" t="str">
        <f t="shared" si="107"/>
        <v/>
      </c>
    </row>
    <row r="6915" spans="1:10" x14ac:dyDescent="0.2">
      <c r="A6915" s="300">
        <v>106053</v>
      </c>
      <c r="B6915" s="301" t="s">
        <v>14122</v>
      </c>
      <c r="C6915" s="300" t="s">
        <v>318</v>
      </c>
      <c r="D6915" s="302">
        <v>124.83</v>
      </c>
      <c r="E6915" s="303">
        <v>0</v>
      </c>
      <c r="F6915" s="110" t="s">
        <v>14403</v>
      </c>
      <c r="G6915" s="126">
        <v>46023</v>
      </c>
      <c r="H6915" s="299" t="s">
        <v>15743</v>
      </c>
      <c r="I6915" s="197" t="str">
        <f>IFERROR(INDEX('CPU-GERAL'!$H$12:$H$2199,MATCH(A6915,'CPU-GERAL'!$B$12:$B$2199,0)),"NÃO ENCONTRADO")</f>
        <v>NÃO ENCONTRADO</v>
      </c>
      <c r="J6915" s="59" t="str">
        <f t="shared" si="107"/>
        <v/>
      </c>
    </row>
    <row r="6916" spans="1:10" x14ac:dyDescent="0.2">
      <c r="A6916" s="300">
        <v>106054</v>
      </c>
      <c r="B6916" s="301" t="s">
        <v>14123</v>
      </c>
      <c r="C6916" s="300" t="s">
        <v>318</v>
      </c>
      <c r="D6916" s="302">
        <v>137.91999999999999</v>
      </c>
      <c r="E6916" s="303">
        <v>0</v>
      </c>
      <c r="F6916" s="110" t="s">
        <v>14403</v>
      </c>
      <c r="G6916" s="126">
        <v>46023</v>
      </c>
      <c r="H6916" s="299" t="s">
        <v>15743</v>
      </c>
      <c r="I6916" s="197" t="str">
        <f>IFERROR(INDEX('CPU-GERAL'!$H$12:$H$2199,MATCH(A6916,'CPU-GERAL'!$B$12:$B$2199,0)),"NÃO ENCONTRADO")</f>
        <v>NÃO ENCONTRADO</v>
      </c>
      <c r="J6916" s="59" t="str">
        <f t="shared" ref="J6916:J6979" si="108">IF(I6916&lt;&gt;"NÃO ENCONTRADO",IF(D6916=I6916,"IGUAL A CPU",I6916-D6916),"")</f>
        <v/>
      </c>
    </row>
    <row r="6917" spans="1:10" x14ac:dyDescent="0.2">
      <c r="A6917" s="300">
        <v>106055</v>
      </c>
      <c r="B6917" s="301" t="s">
        <v>14124</v>
      </c>
      <c r="C6917" s="300" t="s">
        <v>318</v>
      </c>
      <c r="D6917" s="302">
        <v>163.05000000000001</v>
      </c>
      <c r="E6917" s="303">
        <v>0</v>
      </c>
      <c r="F6917" s="110" t="s">
        <v>14403</v>
      </c>
      <c r="G6917" s="126">
        <v>46023</v>
      </c>
      <c r="H6917" s="299" t="s">
        <v>15743</v>
      </c>
      <c r="I6917" s="197" t="str">
        <f>IFERROR(INDEX('CPU-GERAL'!$H$12:$H$2199,MATCH(A6917,'CPU-GERAL'!$B$12:$B$2199,0)),"NÃO ENCONTRADO")</f>
        <v>NÃO ENCONTRADO</v>
      </c>
      <c r="J6917" s="59" t="str">
        <f t="shared" si="108"/>
        <v/>
      </c>
    </row>
    <row r="6918" spans="1:10" x14ac:dyDescent="0.2">
      <c r="A6918" s="300">
        <v>106064</v>
      </c>
      <c r="B6918" s="301" t="s">
        <v>14125</v>
      </c>
      <c r="C6918" s="300" t="s">
        <v>318</v>
      </c>
      <c r="D6918" s="302">
        <v>178.51</v>
      </c>
      <c r="E6918" s="303">
        <v>0</v>
      </c>
      <c r="F6918" s="110" t="s">
        <v>14403</v>
      </c>
      <c r="G6918" s="126">
        <v>46023</v>
      </c>
      <c r="H6918" s="299" t="s">
        <v>15743</v>
      </c>
      <c r="I6918" s="197" t="str">
        <f>IFERROR(INDEX('CPU-GERAL'!$H$12:$H$2199,MATCH(A6918,'CPU-GERAL'!$B$12:$B$2199,0)),"NÃO ENCONTRADO")</f>
        <v>NÃO ENCONTRADO</v>
      </c>
      <c r="J6918" s="59" t="str">
        <f t="shared" si="108"/>
        <v/>
      </c>
    </row>
    <row r="6919" spans="1:10" x14ac:dyDescent="0.2">
      <c r="A6919" s="300">
        <v>106067</v>
      </c>
      <c r="B6919" s="301" t="s">
        <v>14126</v>
      </c>
      <c r="C6919" s="300" t="s">
        <v>318</v>
      </c>
      <c r="D6919" s="302">
        <v>248.04</v>
      </c>
      <c r="E6919" s="303">
        <v>0</v>
      </c>
      <c r="F6919" s="110" t="s">
        <v>14403</v>
      </c>
      <c r="G6919" s="126">
        <v>46023</v>
      </c>
      <c r="H6919" s="299" t="s">
        <v>15743</v>
      </c>
      <c r="I6919" s="197" t="str">
        <f>IFERROR(INDEX('CPU-GERAL'!$H$12:$H$2199,MATCH(A6919,'CPU-GERAL'!$B$12:$B$2199,0)),"NÃO ENCONTRADO")</f>
        <v>NÃO ENCONTRADO</v>
      </c>
      <c r="J6919" s="59" t="str">
        <f t="shared" si="108"/>
        <v/>
      </c>
    </row>
    <row r="6920" spans="1:10" x14ac:dyDescent="0.2">
      <c r="A6920" s="300">
        <v>106070</v>
      </c>
      <c r="B6920" s="301" t="s">
        <v>14127</v>
      </c>
      <c r="C6920" s="300" t="s">
        <v>318</v>
      </c>
      <c r="D6920" s="302">
        <v>278.85000000000002</v>
      </c>
      <c r="E6920" s="303">
        <v>0</v>
      </c>
      <c r="F6920" s="110" t="s">
        <v>14403</v>
      </c>
      <c r="G6920" s="126">
        <v>46023</v>
      </c>
      <c r="H6920" s="299" t="s">
        <v>15743</v>
      </c>
      <c r="I6920" s="197" t="str">
        <f>IFERROR(INDEX('CPU-GERAL'!$H$12:$H$2199,MATCH(A6920,'CPU-GERAL'!$B$12:$B$2199,0)),"NÃO ENCONTRADO")</f>
        <v>NÃO ENCONTRADO</v>
      </c>
      <c r="J6920" s="59" t="str">
        <f t="shared" si="108"/>
        <v/>
      </c>
    </row>
    <row r="6921" spans="1:10" x14ac:dyDescent="0.2">
      <c r="A6921" s="300">
        <v>106071</v>
      </c>
      <c r="B6921" s="301" t="s">
        <v>14128</v>
      </c>
      <c r="C6921" s="300" t="s">
        <v>318</v>
      </c>
      <c r="D6921" s="302">
        <v>323.77999999999997</v>
      </c>
      <c r="E6921" s="303">
        <v>0</v>
      </c>
      <c r="F6921" s="110" t="s">
        <v>14403</v>
      </c>
      <c r="G6921" s="126">
        <v>46023</v>
      </c>
      <c r="H6921" s="299" t="s">
        <v>15743</v>
      </c>
      <c r="I6921" s="197" t="str">
        <f>IFERROR(INDEX('CPU-GERAL'!$H$12:$H$2199,MATCH(A6921,'CPU-GERAL'!$B$12:$B$2199,0)),"NÃO ENCONTRADO")</f>
        <v>NÃO ENCONTRADO</v>
      </c>
      <c r="J6921" s="59" t="str">
        <f t="shared" si="108"/>
        <v/>
      </c>
    </row>
    <row r="6922" spans="1:10" x14ac:dyDescent="0.2">
      <c r="A6922" s="300">
        <v>106072</v>
      </c>
      <c r="B6922" s="301" t="s">
        <v>14129</v>
      </c>
      <c r="C6922" s="300" t="s">
        <v>318</v>
      </c>
      <c r="D6922" s="302">
        <v>358.16</v>
      </c>
      <c r="E6922" s="303">
        <v>0</v>
      </c>
      <c r="F6922" s="110" t="s">
        <v>14403</v>
      </c>
      <c r="G6922" s="126">
        <v>46023</v>
      </c>
      <c r="H6922" s="299" t="s">
        <v>15743</v>
      </c>
      <c r="I6922" s="197" t="str">
        <f>IFERROR(INDEX('CPU-GERAL'!$H$12:$H$2199,MATCH(A6922,'CPU-GERAL'!$B$12:$B$2199,0)),"NÃO ENCONTRADO")</f>
        <v>NÃO ENCONTRADO</v>
      </c>
      <c r="J6922" s="59" t="str">
        <f t="shared" si="108"/>
        <v/>
      </c>
    </row>
    <row r="6923" spans="1:10" x14ac:dyDescent="0.2">
      <c r="A6923" s="300">
        <v>106073</v>
      </c>
      <c r="B6923" s="301" t="s">
        <v>14130</v>
      </c>
      <c r="C6923" s="300" t="s">
        <v>318</v>
      </c>
      <c r="D6923" s="302">
        <v>428.87</v>
      </c>
      <c r="E6923" s="303">
        <v>0</v>
      </c>
      <c r="F6923" s="110" t="s">
        <v>14403</v>
      </c>
      <c r="G6923" s="126">
        <v>46023</v>
      </c>
      <c r="H6923" s="299" t="s">
        <v>15743</v>
      </c>
      <c r="I6923" s="197" t="str">
        <f>IFERROR(INDEX('CPU-GERAL'!$H$12:$H$2199,MATCH(A6923,'CPU-GERAL'!$B$12:$B$2199,0)),"NÃO ENCONTRADO")</f>
        <v>NÃO ENCONTRADO</v>
      </c>
      <c r="J6923" s="59" t="str">
        <f t="shared" si="108"/>
        <v/>
      </c>
    </row>
    <row r="6924" spans="1:10" x14ac:dyDescent="0.2">
      <c r="A6924" s="300">
        <v>106068</v>
      </c>
      <c r="B6924" s="301" t="s">
        <v>14131</v>
      </c>
      <c r="C6924" s="300" t="s">
        <v>318</v>
      </c>
      <c r="D6924" s="302">
        <v>246.76</v>
      </c>
      <c r="E6924" s="303">
        <v>0</v>
      </c>
      <c r="F6924" s="110" t="s">
        <v>14403</v>
      </c>
      <c r="G6924" s="126">
        <v>46023</v>
      </c>
      <c r="H6924" s="299" t="s">
        <v>15743</v>
      </c>
      <c r="I6924" s="197" t="str">
        <f>IFERROR(INDEX('CPU-GERAL'!$H$12:$H$2199,MATCH(A6924,'CPU-GERAL'!$B$12:$B$2199,0)),"NÃO ENCONTRADO")</f>
        <v>NÃO ENCONTRADO</v>
      </c>
      <c r="J6924" s="59" t="str">
        <f t="shared" si="108"/>
        <v/>
      </c>
    </row>
    <row r="6925" spans="1:10" x14ac:dyDescent="0.2">
      <c r="A6925" s="300">
        <v>106069</v>
      </c>
      <c r="B6925" s="301" t="s">
        <v>14132</v>
      </c>
      <c r="C6925" s="300" t="s">
        <v>318</v>
      </c>
      <c r="D6925" s="302">
        <v>269.87</v>
      </c>
      <c r="E6925" s="303">
        <v>0</v>
      </c>
      <c r="F6925" s="110" t="s">
        <v>14403</v>
      </c>
      <c r="G6925" s="126">
        <v>46023</v>
      </c>
      <c r="H6925" s="299" t="s">
        <v>15743</v>
      </c>
      <c r="I6925" s="197" t="str">
        <f>IFERROR(INDEX('CPU-GERAL'!$H$12:$H$2199,MATCH(A6925,'CPU-GERAL'!$B$12:$B$2199,0)),"NÃO ENCONTRADO")</f>
        <v>NÃO ENCONTRADO</v>
      </c>
      <c r="J6925" s="59" t="str">
        <f t="shared" si="108"/>
        <v/>
      </c>
    </row>
    <row r="6926" spans="1:10" x14ac:dyDescent="0.2">
      <c r="A6926" s="300">
        <v>106074</v>
      </c>
      <c r="B6926" s="301" t="s">
        <v>14133</v>
      </c>
      <c r="C6926" s="300" t="s">
        <v>318</v>
      </c>
      <c r="D6926" s="302">
        <v>290.11</v>
      </c>
      <c r="E6926" s="303">
        <v>0</v>
      </c>
      <c r="F6926" s="110" t="s">
        <v>14403</v>
      </c>
      <c r="G6926" s="126">
        <v>46023</v>
      </c>
      <c r="H6926" s="299" t="s">
        <v>15743</v>
      </c>
      <c r="I6926" s="197" t="str">
        <f>IFERROR(INDEX('CPU-GERAL'!$H$12:$H$2199,MATCH(A6926,'CPU-GERAL'!$B$12:$B$2199,0)),"NÃO ENCONTRADO")</f>
        <v>NÃO ENCONTRADO</v>
      </c>
      <c r="J6926" s="59" t="str">
        <f t="shared" si="108"/>
        <v/>
      </c>
    </row>
    <row r="6927" spans="1:10" x14ac:dyDescent="0.2">
      <c r="A6927" s="300">
        <v>106075</v>
      </c>
      <c r="B6927" s="301" t="s">
        <v>14134</v>
      </c>
      <c r="C6927" s="300" t="s">
        <v>318</v>
      </c>
      <c r="D6927" s="302">
        <v>319.72000000000003</v>
      </c>
      <c r="E6927" s="303">
        <v>0</v>
      </c>
      <c r="F6927" s="110" t="s">
        <v>14403</v>
      </c>
      <c r="G6927" s="126">
        <v>46023</v>
      </c>
      <c r="H6927" s="299" t="s">
        <v>15743</v>
      </c>
      <c r="I6927" s="197" t="str">
        <f>IFERROR(INDEX('CPU-GERAL'!$H$12:$H$2199,MATCH(A6927,'CPU-GERAL'!$B$12:$B$2199,0)),"NÃO ENCONTRADO")</f>
        <v>NÃO ENCONTRADO</v>
      </c>
      <c r="J6927" s="59" t="str">
        <f t="shared" si="108"/>
        <v/>
      </c>
    </row>
    <row r="6928" spans="1:10" x14ac:dyDescent="0.2">
      <c r="A6928" s="300">
        <v>106076</v>
      </c>
      <c r="B6928" s="301" t="s">
        <v>14135</v>
      </c>
      <c r="C6928" s="300" t="s">
        <v>318</v>
      </c>
      <c r="D6928" s="302">
        <v>367.71</v>
      </c>
      <c r="E6928" s="303">
        <v>0</v>
      </c>
      <c r="F6928" s="110" t="s">
        <v>14403</v>
      </c>
      <c r="G6928" s="126">
        <v>46023</v>
      </c>
      <c r="H6928" s="299" t="s">
        <v>15743</v>
      </c>
      <c r="I6928" s="197" t="str">
        <f>IFERROR(INDEX('CPU-GERAL'!$H$12:$H$2199,MATCH(A6928,'CPU-GERAL'!$B$12:$B$2199,0)),"NÃO ENCONTRADO")</f>
        <v>NÃO ENCONTRADO</v>
      </c>
      <c r="J6928" s="59" t="str">
        <f t="shared" si="108"/>
        <v/>
      </c>
    </row>
    <row r="6929" spans="1:10" x14ac:dyDescent="0.2">
      <c r="A6929" s="300">
        <v>101964</v>
      </c>
      <c r="B6929" s="301" t="s">
        <v>14136</v>
      </c>
      <c r="C6929" s="300" t="s">
        <v>318</v>
      </c>
      <c r="D6929" s="302">
        <v>166.39</v>
      </c>
      <c r="E6929" s="303">
        <v>0</v>
      </c>
      <c r="F6929" s="110" t="s">
        <v>14403</v>
      </c>
      <c r="G6929" s="126">
        <v>46023</v>
      </c>
      <c r="H6929" s="299" t="s">
        <v>15743</v>
      </c>
      <c r="I6929" s="197">
        <f>IFERROR(INDEX('CPU-GERAL'!$H$12:$H$2199,MATCH(A6929,'CPU-GERAL'!$B$12:$B$2199,0)),"NÃO ENCONTRADO")</f>
        <v>166.39</v>
      </c>
      <c r="J6929" s="59" t="str">
        <f t="shared" si="108"/>
        <v>IGUAL A CPU</v>
      </c>
    </row>
    <row r="6930" spans="1:10" x14ac:dyDescent="0.2">
      <c r="A6930" s="300">
        <v>106059</v>
      </c>
      <c r="B6930" s="301" t="s">
        <v>14137</v>
      </c>
      <c r="C6930" s="300" t="s">
        <v>318</v>
      </c>
      <c r="D6930" s="302">
        <v>175.4</v>
      </c>
      <c r="E6930" s="303">
        <v>0</v>
      </c>
      <c r="F6930" s="110" t="s">
        <v>14403</v>
      </c>
      <c r="G6930" s="126">
        <v>46023</v>
      </c>
      <c r="H6930" s="299" t="s">
        <v>15743</v>
      </c>
      <c r="I6930" s="197" t="str">
        <f>IFERROR(INDEX('CPU-GERAL'!$H$12:$H$2199,MATCH(A6930,'CPU-GERAL'!$B$12:$B$2199,0)),"NÃO ENCONTRADO")</f>
        <v>NÃO ENCONTRADO</v>
      </c>
      <c r="J6930" s="59" t="str">
        <f t="shared" si="108"/>
        <v/>
      </c>
    </row>
    <row r="6931" spans="1:10" x14ac:dyDescent="0.2">
      <c r="A6931" s="300">
        <v>106060</v>
      </c>
      <c r="B6931" s="301" t="s">
        <v>14138</v>
      </c>
      <c r="C6931" s="300" t="s">
        <v>318</v>
      </c>
      <c r="D6931" s="302">
        <v>167.89</v>
      </c>
      <c r="E6931" s="303">
        <v>0</v>
      </c>
      <c r="F6931" s="110" t="s">
        <v>14403</v>
      </c>
      <c r="G6931" s="126">
        <v>46023</v>
      </c>
      <c r="H6931" s="299" t="s">
        <v>15743</v>
      </c>
      <c r="I6931" s="197" t="str">
        <f>IFERROR(INDEX('CPU-GERAL'!$H$12:$H$2199,MATCH(A6931,'CPU-GERAL'!$B$12:$B$2199,0)),"NÃO ENCONTRADO")</f>
        <v>NÃO ENCONTRADO</v>
      </c>
      <c r="J6931" s="59" t="str">
        <f t="shared" si="108"/>
        <v/>
      </c>
    </row>
    <row r="6932" spans="1:10" x14ac:dyDescent="0.2">
      <c r="A6932" s="300">
        <v>101963</v>
      </c>
      <c r="B6932" s="301" t="s">
        <v>14139</v>
      </c>
      <c r="C6932" s="300" t="s">
        <v>318</v>
      </c>
      <c r="D6932" s="302">
        <v>181.04</v>
      </c>
      <c r="E6932" s="303">
        <v>0</v>
      </c>
      <c r="F6932" s="110" t="s">
        <v>14403</v>
      </c>
      <c r="G6932" s="126">
        <v>46023</v>
      </c>
      <c r="H6932" s="299" t="s">
        <v>15743</v>
      </c>
      <c r="I6932" s="197" t="str">
        <f>IFERROR(INDEX('CPU-GERAL'!$H$12:$H$2199,MATCH(A6932,'CPU-GERAL'!$B$12:$B$2199,0)),"NÃO ENCONTRADO")</f>
        <v>NÃO ENCONTRADO</v>
      </c>
      <c r="J6932" s="59" t="str">
        <f t="shared" si="108"/>
        <v/>
      </c>
    </row>
    <row r="6933" spans="1:10" x14ac:dyDescent="0.2">
      <c r="A6933" s="300">
        <v>101947</v>
      </c>
      <c r="B6933" s="301" t="s">
        <v>14140</v>
      </c>
      <c r="C6933" s="300" t="s">
        <v>318</v>
      </c>
      <c r="D6933" s="302">
        <v>184.11</v>
      </c>
      <c r="E6933" s="303">
        <v>0</v>
      </c>
      <c r="F6933" s="110" t="s">
        <v>14403</v>
      </c>
      <c r="G6933" s="126">
        <v>46023</v>
      </c>
      <c r="H6933" s="299" t="s">
        <v>15743</v>
      </c>
      <c r="I6933" s="197" t="str">
        <f>IFERROR(INDEX('CPU-GERAL'!$H$12:$H$2199,MATCH(A6933,'CPU-GERAL'!$B$12:$B$2199,0)),"NÃO ENCONTRADO")</f>
        <v>NÃO ENCONTRADO</v>
      </c>
      <c r="J6933" s="59" t="str">
        <f t="shared" si="108"/>
        <v/>
      </c>
    </row>
    <row r="6934" spans="1:10" x14ac:dyDescent="0.2">
      <c r="A6934" s="300">
        <v>101948</v>
      </c>
      <c r="B6934" s="301" t="s">
        <v>14141</v>
      </c>
      <c r="C6934" s="300" t="s">
        <v>318</v>
      </c>
      <c r="D6934" s="302">
        <v>192.73</v>
      </c>
      <c r="E6934" s="303">
        <v>0</v>
      </c>
      <c r="F6934" s="110" t="s">
        <v>14403</v>
      </c>
      <c r="G6934" s="126">
        <v>46023</v>
      </c>
      <c r="H6934" s="299" t="s">
        <v>15743</v>
      </c>
      <c r="I6934" s="197" t="str">
        <f>IFERROR(INDEX('CPU-GERAL'!$H$12:$H$2199,MATCH(A6934,'CPU-GERAL'!$B$12:$B$2199,0)),"NÃO ENCONTRADO")</f>
        <v>NÃO ENCONTRADO</v>
      </c>
      <c r="J6934" s="59" t="str">
        <f t="shared" si="108"/>
        <v/>
      </c>
    </row>
    <row r="6935" spans="1:10" x14ac:dyDescent="0.2">
      <c r="A6935" s="300">
        <v>101949</v>
      </c>
      <c r="B6935" s="301" t="s">
        <v>14142</v>
      </c>
      <c r="C6935" s="300" t="s">
        <v>318</v>
      </c>
      <c r="D6935" s="302">
        <v>200.7</v>
      </c>
      <c r="E6935" s="303">
        <v>0</v>
      </c>
      <c r="F6935" s="110" t="s">
        <v>14403</v>
      </c>
      <c r="G6935" s="126">
        <v>46023</v>
      </c>
      <c r="H6935" s="299" t="s">
        <v>15743</v>
      </c>
      <c r="I6935" s="197" t="str">
        <f>IFERROR(INDEX('CPU-GERAL'!$H$12:$H$2199,MATCH(A6935,'CPU-GERAL'!$B$12:$B$2199,0)),"NÃO ENCONTRADO")</f>
        <v>NÃO ENCONTRADO</v>
      </c>
      <c r="J6935" s="59" t="str">
        <f t="shared" si="108"/>
        <v/>
      </c>
    </row>
    <row r="6936" spans="1:10" x14ac:dyDescent="0.2">
      <c r="A6936" s="300">
        <v>101950</v>
      </c>
      <c r="B6936" s="301" t="s">
        <v>14143</v>
      </c>
      <c r="C6936" s="300" t="s">
        <v>318</v>
      </c>
      <c r="D6936" s="302">
        <v>229.52</v>
      </c>
      <c r="E6936" s="303">
        <v>0</v>
      </c>
      <c r="F6936" s="110" t="s">
        <v>14403</v>
      </c>
      <c r="G6936" s="126">
        <v>46023</v>
      </c>
      <c r="H6936" s="299" t="s">
        <v>15743</v>
      </c>
      <c r="I6936" s="197" t="str">
        <f>IFERROR(INDEX('CPU-GERAL'!$H$12:$H$2199,MATCH(A6936,'CPU-GERAL'!$B$12:$B$2199,0)),"NÃO ENCONTRADO")</f>
        <v>NÃO ENCONTRADO</v>
      </c>
      <c r="J6936" s="59" t="str">
        <f t="shared" si="108"/>
        <v/>
      </c>
    </row>
    <row r="6937" spans="1:10" x14ac:dyDescent="0.2">
      <c r="A6937" s="300">
        <v>106061</v>
      </c>
      <c r="B6937" s="301" t="s">
        <v>14144</v>
      </c>
      <c r="C6937" s="300" t="s">
        <v>318</v>
      </c>
      <c r="D6937" s="302">
        <v>255</v>
      </c>
      <c r="E6937" s="303">
        <v>0</v>
      </c>
      <c r="F6937" s="110" t="s">
        <v>14403</v>
      </c>
      <c r="G6937" s="126">
        <v>46023</v>
      </c>
      <c r="H6937" s="299" t="s">
        <v>15743</v>
      </c>
      <c r="I6937" s="197" t="str">
        <f>IFERROR(INDEX('CPU-GERAL'!$H$12:$H$2199,MATCH(A6937,'CPU-GERAL'!$B$12:$B$2199,0)),"NÃO ENCONTRADO")</f>
        <v>NÃO ENCONTRADO</v>
      </c>
      <c r="J6937" s="59" t="str">
        <f t="shared" si="108"/>
        <v/>
      </c>
    </row>
    <row r="6938" spans="1:10" x14ac:dyDescent="0.2">
      <c r="A6938" s="300">
        <v>101951</v>
      </c>
      <c r="B6938" s="301" t="s">
        <v>14145</v>
      </c>
      <c r="C6938" s="300" t="s">
        <v>318</v>
      </c>
      <c r="D6938" s="302">
        <v>181.94</v>
      </c>
      <c r="E6938" s="303">
        <v>0</v>
      </c>
      <c r="F6938" s="110" t="s">
        <v>14403</v>
      </c>
      <c r="G6938" s="126">
        <v>46023</v>
      </c>
      <c r="H6938" s="299" t="s">
        <v>15743</v>
      </c>
      <c r="I6938" s="197" t="str">
        <f>IFERROR(INDEX('CPU-GERAL'!$H$12:$H$2199,MATCH(A6938,'CPU-GERAL'!$B$12:$B$2199,0)),"NÃO ENCONTRADO")</f>
        <v>NÃO ENCONTRADO</v>
      </c>
      <c r="J6938" s="59" t="str">
        <f t="shared" si="108"/>
        <v/>
      </c>
    </row>
    <row r="6939" spans="1:10" x14ac:dyDescent="0.2">
      <c r="A6939" s="300">
        <v>101952</v>
      </c>
      <c r="B6939" s="301" t="s">
        <v>14146</v>
      </c>
      <c r="C6939" s="300" t="s">
        <v>318</v>
      </c>
      <c r="D6939" s="302">
        <v>193.25</v>
      </c>
      <c r="E6939" s="303">
        <v>0</v>
      </c>
      <c r="F6939" s="110" t="s">
        <v>14403</v>
      </c>
      <c r="G6939" s="126">
        <v>46023</v>
      </c>
      <c r="H6939" s="299" t="s">
        <v>15743</v>
      </c>
      <c r="I6939" s="197" t="str">
        <f>IFERROR(INDEX('CPU-GERAL'!$H$12:$H$2199,MATCH(A6939,'CPU-GERAL'!$B$12:$B$2199,0)),"NÃO ENCONTRADO")</f>
        <v>NÃO ENCONTRADO</v>
      </c>
      <c r="J6939" s="59" t="str">
        <f t="shared" si="108"/>
        <v/>
      </c>
    </row>
    <row r="6940" spans="1:10" x14ac:dyDescent="0.2">
      <c r="A6940" s="300">
        <v>101953</v>
      </c>
      <c r="B6940" s="301" t="s">
        <v>14147</v>
      </c>
      <c r="C6940" s="300" t="s">
        <v>318</v>
      </c>
      <c r="D6940" s="302">
        <v>204.67</v>
      </c>
      <c r="E6940" s="303">
        <v>0</v>
      </c>
      <c r="F6940" s="110" t="s">
        <v>14403</v>
      </c>
      <c r="G6940" s="126">
        <v>46023</v>
      </c>
      <c r="H6940" s="299" t="s">
        <v>15743</v>
      </c>
      <c r="I6940" s="197" t="str">
        <f>IFERROR(INDEX('CPU-GERAL'!$H$12:$H$2199,MATCH(A6940,'CPU-GERAL'!$B$12:$B$2199,0)),"NÃO ENCONTRADO")</f>
        <v>NÃO ENCONTRADO</v>
      </c>
      <c r="J6940" s="59" t="str">
        <f t="shared" si="108"/>
        <v/>
      </c>
    </row>
    <row r="6941" spans="1:10" x14ac:dyDescent="0.2">
      <c r="A6941" s="300">
        <v>101954</v>
      </c>
      <c r="B6941" s="301" t="s">
        <v>14148</v>
      </c>
      <c r="C6941" s="300" t="s">
        <v>318</v>
      </c>
      <c r="D6941" s="302">
        <v>232.47</v>
      </c>
      <c r="E6941" s="303">
        <v>0</v>
      </c>
      <c r="F6941" s="110" t="s">
        <v>14403</v>
      </c>
      <c r="G6941" s="126">
        <v>46023</v>
      </c>
      <c r="H6941" s="299" t="s">
        <v>15743</v>
      </c>
      <c r="I6941" s="197" t="str">
        <f>IFERROR(INDEX('CPU-GERAL'!$H$12:$H$2199,MATCH(A6941,'CPU-GERAL'!$B$12:$B$2199,0)),"NÃO ENCONTRADO")</f>
        <v>NÃO ENCONTRADO</v>
      </c>
      <c r="J6941" s="59" t="str">
        <f t="shared" si="108"/>
        <v/>
      </c>
    </row>
    <row r="6942" spans="1:10" x14ac:dyDescent="0.2">
      <c r="A6942" s="300">
        <v>106062</v>
      </c>
      <c r="B6942" s="301" t="s">
        <v>14149</v>
      </c>
      <c r="C6942" s="300" t="s">
        <v>318</v>
      </c>
      <c r="D6942" s="302">
        <v>247.54</v>
      </c>
      <c r="E6942" s="303">
        <v>0</v>
      </c>
      <c r="F6942" s="110" t="s">
        <v>14403</v>
      </c>
      <c r="G6942" s="126">
        <v>46023</v>
      </c>
      <c r="H6942" s="299" t="s">
        <v>15743</v>
      </c>
      <c r="I6942" s="197" t="str">
        <f>IFERROR(INDEX('CPU-GERAL'!$H$12:$H$2199,MATCH(A6942,'CPU-GERAL'!$B$12:$B$2199,0)),"NÃO ENCONTRADO")</f>
        <v>NÃO ENCONTRADO</v>
      </c>
      <c r="J6942" s="59" t="str">
        <f t="shared" si="108"/>
        <v/>
      </c>
    </row>
    <row r="6943" spans="1:10" x14ac:dyDescent="0.2">
      <c r="A6943" s="300">
        <v>100323</v>
      </c>
      <c r="B6943" s="301" t="s">
        <v>4973</v>
      </c>
      <c r="C6943" s="300" t="s">
        <v>319</v>
      </c>
      <c r="D6943" s="302">
        <v>318.29000000000002</v>
      </c>
      <c r="E6943" s="303">
        <v>0</v>
      </c>
      <c r="F6943" s="110" t="s">
        <v>14403</v>
      </c>
      <c r="G6943" s="126">
        <v>46023</v>
      </c>
      <c r="H6943" s="299" t="s">
        <v>15743</v>
      </c>
      <c r="I6943" s="197" t="str">
        <f>IFERROR(INDEX('CPU-GERAL'!$H$12:$H$2199,MATCH(A6943,'CPU-GERAL'!$B$12:$B$2199,0)),"NÃO ENCONTRADO")</f>
        <v>NÃO ENCONTRADO</v>
      </c>
      <c r="J6943" s="59" t="str">
        <f t="shared" si="108"/>
        <v/>
      </c>
    </row>
    <row r="6944" spans="1:10" x14ac:dyDescent="0.2">
      <c r="A6944" s="300">
        <v>100324</v>
      </c>
      <c r="B6944" s="301" t="s">
        <v>4974</v>
      </c>
      <c r="C6944" s="300" t="s">
        <v>319</v>
      </c>
      <c r="D6944" s="302">
        <v>289.72000000000003</v>
      </c>
      <c r="E6944" s="303">
        <v>0</v>
      </c>
      <c r="F6944" s="110" t="s">
        <v>14403</v>
      </c>
      <c r="G6944" s="126">
        <v>46023</v>
      </c>
      <c r="H6944" s="299" t="s">
        <v>15743</v>
      </c>
      <c r="I6944" s="197" t="str">
        <f>IFERROR(INDEX('CPU-GERAL'!$H$12:$H$2199,MATCH(A6944,'CPU-GERAL'!$B$12:$B$2199,0)),"NÃO ENCONTRADO")</f>
        <v>NÃO ENCONTRADO</v>
      </c>
      <c r="J6944" s="59" t="str">
        <f t="shared" si="108"/>
        <v/>
      </c>
    </row>
    <row r="6945" spans="1:10" x14ac:dyDescent="0.2">
      <c r="A6945" s="300">
        <v>96624</v>
      </c>
      <c r="B6945" s="301" t="s">
        <v>4971</v>
      </c>
      <c r="C6945" s="300" t="s">
        <v>319</v>
      </c>
      <c r="D6945" s="302">
        <v>290.31</v>
      </c>
      <c r="E6945" s="303">
        <v>0</v>
      </c>
      <c r="F6945" s="110" t="s">
        <v>14403</v>
      </c>
      <c r="G6945" s="126">
        <v>46023</v>
      </c>
      <c r="H6945" s="299" t="s">
        <v>15743</v>
      </c>
      <c r="I6945" s="197" t="str">
        <f>IFERROR(INDEX('CPU-GERAL'!$H$12:$H$2199,MATCH(A6945,'CPU-GERAL'!$B$12:$B$2199,0)),"NÃO ENCONTRADO")</f>
        <v>NÃO ENCONTRADO</v>
      </c>
      <c r="J6945" s="59" t="str">
        <f t="shared" si="108"/>
        <v/>
      </c>
    </row>
    <row r="6946" spans="1:10" x14ac:dyDescent="0.2">
      <c r="A6946" s="300">
        <v>100322</v>
      </c>
      <c r="B6946" s="301" t="s">
        <v>4972</v>
      </c>
      <c r="C6946" s="300" t="s">
        <v>319</v>
      </c>
      <c r="D6946" s="302">
        <v>276.89999999999998</v>
      </c>
      <c r="E6946" s="303">
        <v>0</v>
      </c>
      <c r="F6946" s="110" t="s">
        <v>14403</v>
      </c>
      <c r="G6946" s="126">
        <v>46023</v>
      </c>
      <c r="H6946" s="299" t="s">
        <v>15743</v>
      </c>
      <c r="I6946" s="197" t="str">
        <f>IFERROR(INDEX('CPU-GERAL'!$H$12:$H$2199,MATCH(A6946,'CPU-GERAL'!$B$12:$B$2199,0)),"NÃO ENCONTRADO")</f>
        <v>NÃO ENCONTRADO</v>
      </c>
      <c r="J6946" s="59" t="str">
        <f t="shared" si="108"/>
        <v/>
      </c>
    </row>
    <row r="6947" spans="1:10" x14ac:dyDescent="0.2">
      <c r="A6947" s="300">
        <v>96623</v>
      </c>
      <c r="B6947" s="301" t="s">
        <v>4970</v>
      </c>
      <c r="C6947" s="300" t="s">
        <v>319</v>
      </c>
      <c r="D6947" s="302">
        <v>307.35000000000002</v>
      </c>
      <c r="E6947" s="303">
        <v>0</v>
      </c>
      <c r="F6947" s="110" t="s">
        <v>14403</v>
      </c>
      <c r="G6947" s="126">
        <v>46023</v>
      </c>
      <c r="H6947" s="299" t="s">
        <v>15743</v>
      </c>
      <c r="I6947" s="197" t="str">
        <f>IFERROR(INDEX('CPU-GERAL'!$H$12:$H$2199,MATCH(A6947,'CPU-GERAL'!$B$12:$B$2199,0)),"NÃO ENCONTRADO")</f>
        <v>NÃO ENCONTRADO</v>
      </c>
      <c r="J6947" s="59" t="str">
        <f t="shared" si="108"/>
        <v/>
      </c>
    </row>
    <row r="6948" spans="1:10" x14ac:dyDescent="0.2">
      <c r="A6948" s="300">
        <v>96622</v>
      </c>
      <c r="B6948" s="301" t="s">
        <v>4969</v>
      </c>
      <c r="C6948" s="300" t="s">
        <v>319</v>
      </c>
      <c r="D6948" s="302">
        <v>341</v>
      </c>
      <c r="E6948" s="303">
        <v>0</v>
      </c>
      <c r="F6948" s="110" t="s">
        <v>14403</v>
      </c>
      <c r="G6948" s="126">
        <v>46023</v>
      </c>
      <c r="H6948" s="299" t="s">
        <v>15743</v>
      </c>
      <c r="I6948" s="197">
        <f>IFERROR(INDEX('CPU-GERAL'!$H$12:$H$2199,MATCH(A6948,'CPU-GERAL'!$B$12:$B$2199,0)),"NÃO ENCONTRADO")</f>
        <v>341</v>
      </c>
      <c r="J6948" s="59" t="str">
        <f t="shared" si="108"/>
        <v>IGUAL A CPU</v>
      </c>
    </row>
    <row r="6949" spans="1:10" x14ac:dyDescent="0.2">
      <c r="A6949" s="300">
        <v>96621</v>
      </c>
      <c r="B6949" s="301" t="s">
        <v>4968</v>
      </c>
      <c r="C6949" s="300" t="s">
        <v>319</v>
      </c>
      <c r="D6949" s="302">
        <v>358.04</v>
      </c>
      <c r="E6949" s="303">
        <v>0</v>
      </c>
      <c r="F6949" s="110" t="s">
        <v>14403</v>
      </c>
      <c r="G6949" s="126">
        <v>46023</v>
      </c>
      <c r="H6949" s="299" t="s">
        <v>15743</v>
      </c>
      <c r="I6949" s="197" t="str">
        <f>IFERROR(INDEX('CPU-GERAL'!$H$12:$H$2199,MATCH(A6949,'CPU-GERAL'!$B$12:$B$2199,0)),"NÃO ENCONTRADO")</f>
        <v>NÃO ENCONTRADO</v>
      </c>
      <c r="J6949" s="59" t="str">
        <f t="shared" si="108"/>
        <v/>
      </c>
    </row>
    <row r="6950" spans="1:10" x14ac:dyDescent="0.2">
      <c r="A6950" s="300">
        <v>96617</v>
      </c>
      <c r="B6950" s="301" t="s">
        <v>4965</v>
      </c>
      <c r="C6950" s="300" t="s">
        <v>318</v>
      </c>
      <c r="D6950" s="302">
        <v>25.07</v>
      </c>
      <c r="E6950" s="303">
        <v>0</v>
      </c>
      <c r="F6950" s="110" t="s">
        <v>14403</v>
      </c>
      <c r="G6950" s="126">
        <v>46023</v>
      </c>
      <c r="H6950" s="299" t="s">
        <v>15743</v>
      </c>
      <c r="I6950" s="197">
        <f>IFERROR(INDEX('CPU-GERAL'!$H$12:$H$2199,MATCH(A6950,'CPU-GERAL'!$B$12:$B$2199,0)),"NÃO ENCONTRADO")</f>
        <v>25.07</v>
      </c>
      <c r="J6950" s="59" t="str">
        <f t="shared" si="108"/>
        <v>IGUAL A CPU</v>
      </c>
    </row>
    <row r="6951" spans="1:10" x14ac:dyDescent="0.2">
      <c r="A6951" s="300">
        <v>96619</v>
      </c>
      <c r="B6951" s="301" t="s">
        <v>4966</v>
      </c>
      <c r="C6951" s="300" t="s">
        <v>318</v>
      </c>
      <c r="D6951" s="302">
        <v>50.21</v>
      </c>
      <c r="E6951" s="303">
        <v>0</v>
      </c>
      <c r="F6951" s="110" t="s">
        <v>14403</v>
      </c>
      <c r="G6951" s="126">
        <v>46023</v>
      </c>
      <c r="H6951" s="299" t="s">
        <v>15743</v>
      </c>
      <c r="I6951" s="197">
        <f>IFERROR(INDEX('CPU-GERAL'!$H$12:$H$2199,MATCH(A6951,'CPU-GERAL'!$B$12:$B$2199,0)),"NÃO ENCONTRADO")</f>
        <v>50.21</v>
      </c>
      <c r="J6951" s="59" t="str">
        <f t="shared" si="108"/>
        <v>IGUAL A CPU</v>
      </c>
    </row>
    <row r="6952" spans="1:10" x14ac:dyDescent="0.2">
      <c r="A6952" s="300">
        <v>96616</v>
      </c>
      <c r="B6952" s="301" t="s">
        <v>4964</v>
      </c>
      <c r="C6952" s="300" t="s">
        <v>319</v>
      </c>
      <c r="D6952" s="302">
        <v>1004.5</v>
      </c>
      <c r="E6952" s="303">
        <v>0</v>
      </c>
      <c r="F6952" s="110" t="s">
        <v>14403</v>
      </c>
      <c r="G6952" s="126">
        <v>46023</v>
      </c>
      <c r="H6952" s="299" t="s">
        <v>15743</v>
      </c>
      <c r="I6952" s="197" t="str">
        <f>IFERROR(INDEX('CPU-GERAL'!$H$12:$H$2199,MATCH(A6952,'CPU-GERAL'!$B$12:$B$2199,0)),"NÃO ENCONTRADO")</f>
        <v>NÃO ENCONTRADO</v>
      </c>
      <c r="J6952" s="59" t="str">
        <f t="shared" si="108"/>
        <v/>
      </c>
    </row>
    <row r="6953" spans="1:10" x14ac:dyDescent="0.2">
      <c r="A6953" s="300">
        <v>95240</v>
      </c>
      <c r="B6953" s="301" t="s">
        <v>4962</v>
      </c>
      <c r="C6953" s="300" t="s">
        <v>318</v>
      </c>
      <c r="D6953" s="302">
        <v>24.15</v>
      </c>
      <c r="E6953" s="303">
        <v>0</v>
      </c>
      <c r="F6953" s="110" t="s">
        <v>14403</v>
      </c>
      <c r="G6953" s="126">
        <v>46023</v>
      </c>
      <c r="H6953" s="299" t="s">
        <v>15743</v>
      </c>
      <c r="I6953" s="197">
        <f>IFERROR(INDEX('CPU-GERAL'!$H$12:$H$2199,MATCH(A6953,'CPU-GERAL'!$B$12:$B$2199,0)),"NÃO ENCONTRADO")</f>
        <v>24.15</v>
      </c>
      <c r="J6953" s="59" t="str">
        <f t="shared" si="108"/>
        <v>IGUAL A CPU</v>
      </c>
    </row>
    <row r="6954" spans="1:10" x14ac:dyDescent="0.2">
      <c r="A6954" s="300">
        <v>95241</v>
      </c>
      <c r="B6954" s="301" t="s">
        <v>4963</v>
      </c>
      <c r="C6954" s="300" t="s">
        <v>318</v>
      </c>
      <c r="D6954" s="302">
        <v>46.65</v>
      </c>
      <c r="E6954" s="303">
        <v>0</v>
      </c>
      <c r="F6954" s="110" t="s">
        <v>14403</v>
      </c>
      <c r="G6954" s="126">
        <v>46023</v>
      </c>
      <c r="H6954" s="299" t="s">
        <v>15743</v>
      </c>
      <c r="I6954" s="197">
        <f>IFERROR(INDEX('CPU-GERAL'!$H$12:$H$2199,MATCH(A6954,'CPU-GERAL'!$B$12:$B$2199,0)),"NÃO ENCONTRADO")</f>
        <v>46.65</v>
      </c>
      <c r="J6954" s="59" t="str">
        <f t="shared" si="108"/>
        <v>IGUAL A CPU</v>
      </c>
    </row>
    <row r="6955" spans="1:10" x14ac:dyDescent="0.2">
      <c r="A6955" s="300">
        <v>96620</v>
      </c>
      <c r="B6955" s="301" t="s">
        <v>4967</v>
      </c>
      <c r="C6955" s="300" t="s">
        <v>319</v>
      </c>
      <c r="D6955" s="302">
        <v>933.3</v>
      </c>
      <c r="E6955" s="303">
        <v>0</v>
      </c>
      <c r="F6955" s="110" t="s">
        <v>14403</v>
      </c>
      <c r="G6955" s="126">
        <v>46023</v>
      </c>
      <c r="H6955" s="299" t="s">
        <v>15743</v>
      </c>
      <c r="I6955" s="197" t="str">
        <f>IFERROR(INDEX('CPU-GERAL'!$H$12:$H$2199,MATCH(A6955,'CPU-GERAL'!$B$12:$B$2199,0)),"NÃO ENCONTRADO")</f>
        <v>NÃO ENCONTRADO</v>
      </c>
      <c r="J6955" s="59" t="str">
        <f t="shared" si="108"/>
        <v/>
      </c>
    </row>
    <row r="6956" spans="1:10" x14ac:dyDescent="0.2">
      <c r="A6956" s="300">
        <v>104043</v>
      </c>
      <c r="B6956" s="301" t="s">
        <v>3140</v>
      </c>
      <c r="C6956" s="300" t="s">
        <v>49</v>
      </c>
      <c r="D6956" s="302">
        <v>9.41</v>
      </c>
      <c r="E6956" s="303">
        <v>0.51</v>
      </c>
      <c r="F6956" s="110" t="s">
        <v>14403</v>
      </c>
      <c r="G6956" s="126">
        <v>46023</v>
      </c>
      <c r="H6956" s="299" t="s">
        <v>15743</v>
      </c>
      <c r="I6956" s="197" t="str">
        <f>IFERROR(INDEX('CPU-GERAL'!$H$12:$H$2199,MATCH(A6956,'CPU-GERAL'!$B$12:$B$2199,0)),"NÃO ENCONTRADO")</f>
        <v>NÃO ENCONTRADO</v>
      </c>
      <c r="J6956" s="59" t="str">
        <f t="shared" si="108"/>
        <v/>
      </c>
    </row>
    <row r="6957" spans="1:10" x14ac:dyDescent="0.2">
      <c r="A6957" s="300">
        <v>104044</v>
      </c>
      <c r="B6957" s="301" t="s">
        <v>3141</v>
      </c>
      <c r="C6957" s="300" t="s">
        <v>49</v>
      </c>
      <c r="D6957" s="302">
        <v>10</v>
      </c>
      <c r="E6957" s="303">
        <v>0.45</v>
      </c>
      <c r="F6957" s="110" t="s">
        <v>14403</v>
      </c>
      <c r="G6957" s="126">
        <v>46023</v>
      </c>
      <c r="H6957" s="299" t="s">
        <v>15743</v>
      </c>
      <c r="I6957" s="197" t="str">
        <f>IFERROR(INDEX('CPU-GERAL'!$H$12:$H$2199,MATCH(A6957,'CPU-GERAL'!$B$12:$B$2199,0)),"NÃO ENCONTRADO")</f>
        <v>NÃO ENCONTRADO</v>
      </c>
      <c r="J6957" s="59" t="str">
        <f t="shared" si="108"/>
        <v/>
      </c>
    </row>
    <row r="6958" spans="1:10" x14ac:dyDescent="0.2">
      <c r="A6958" s="300">
        <v>104045</v>
      </c>
      <c r="B6958" s="301" t="s">
        <v>3142</v>
      </c>
      <c r="C6958" s="300" t="s">
        <v>49</v>
      </c>
      <c r="D6958" s="302">
        <v>15.67</v>
      </c>
      <c r="E6958" s="303">
        <v>0.6</v>
      </c>
      <c r="F6958" s="110" t="s">
        <v>14403</v>
      </c>
      <c r="G6958" s="126">
        <v>46023</v>
      </c>
      <c r="H6958" s="299" t="s">
        <v>15743</v>
      </c>
      <c r="I6958" s="197" t="str">
        <f>IFERROR(INDEX('CPU-GERAL'!$H$12:$H$2199,MATCH(A6958,'CPU-GERAL'!$B$12:$B$2199,0)),"NÃO ENCONTRADO")</f>
        <v>NÃO ENCONTRADO</v>
      </c>
      <c r="J6958" s="59" t="str">
        <f t="shared" si="108"/>
        <v/>
      </c>
    </row>
    <row r="6959" spans="1:10" x14ac:dyDescent="0.2">
      <c r="A6959" s="300">
        <v>104049</v>
      </c>
      <c r="B6959" s="301" t="s">
        <v>3146</v>
      </c>
      <c r="C6959" s="300" t="s">
        <v>49</v>
      </c>
      <c r="D6959" s="302">
        <v>6.47</v>
      </c>
      <c r="E6959" s="303">
        <v>0</v>
      </c>
      <c r="F6959" s="110" t="s">
        <v>14403</v>
      </c>
      <c r="G6959" s="126">
        <v>46023</v>
      </c>
      <c r="H6959" s="299" t="s">
        <v>15743</v>
      </c>
      <c r="I6959" s="197" t="str">
        <f>IFERROR(INDEX('CPU-GERAL'!$H$12:$H$2199,MATCH(A6959,'CPU-GERAL'!$B$12:$B$2199,0)),"NÃO ENCONTRADO")</f>
        <v>NÃO ENCONTRADO</v>
      </c>
      <c r="J6959" s="59" t="str">
        <f t="shared" si="108"/>
        <v/>
      </c>
    </row>
    <row r="6960" spans="1:10" x14ac:dyDescent="0.2">
      <c r="A6960" s="300">
        <v>104050</v>
      </c>
      <c r="B6960" s="301" t="s">
        <v>3147</v>
      </c>
      <c r="C6960" s="300" t="s">
        <v>49</v>
      </c>
      <c r="D6960" s="302">
        <v>9.7100000000000009</v>
      </c>
      <c r="E6960" s="303">
        <v>0</v>
      </c>
      <c r="F6960" s="110" t="s">
        <v>14403</v>
      </c>
      <c r="G6960" s="126">
        <v>46023</v>
      </c>
      <c r="H6960" s="299" t="s">
        <v>15743</v>
      </c>
      <c r="I6960" s="197" t="str">
        <f>IFERROR(INDEX('CPU-GERAL'!$H$12:$H$2199,MATCH(A6960,'CPU-GERAL'!$B$12:$B$2199,0)),"NÃO ENCONTRADO")</f>
        <v>NÃO ENCONTRADO</v>
      </c>
      <c r="J6960" s="59" t="str">
        <f t="shared" si="108"/>
        <v/>
      </c>
    </row>
    <row r="6961" spans="1:10" x14ac:dyDescent="0.2">
      <c r="A6961" s="300">
        <v>104084</v>
      </c>
      <c r="B6961" s="301" t="s">
        <v>3166</v>
      </c>
      <c r="C6961" s="300" t="s">
        <v>49</v>
      </c>
      <c r="D6961" s="302">
        <v>88.58</v>
      </c>
      <c r="E6961" s="303">
        <v>0</v>
      </c>
      <c r="F6961" s="110" t="s">
        <v>14403</v>
      </c>
      <c r="G6961" s="126">
        <v>46023</v>
      </c>
      <c r="H6961" s="299" t="s">
        <v>15743</v>
      </c>
      <c r="I6961" s="197" t="str">
        <f>IFERROR(INDEX('CPU-GERAL'!$H$12:$H$2199,MATCH(A6961,'CPU-GERAL'!$B$12:$B$2199,0)),"NÃO ENCONTRADO")</f>
        <v>NÃO ENCONTRADO</v>
      </c>
      <c r="J6961" s="59" t="str">
        <f t="shared" si="108"/>
        <v/>
      </c>
    </row>
    <row r="6962" spans="1:10" x14ac:dyDescent="0.2">
      <c r="A6962" s="300">
        <v>104037</v>
      </c>
      <c r="B6962" s="301" t="s">
        <v>12627</v>
      </c>
      <c r="C6962" s="300" t="s">
        <v>49</v>
      </c>
      <c r="D6962" s="302">
        <v>0</v>
      </c>
      <c r="E6962" s="303"/>
      <c r="F6962" s="110" t="s">
        <v>14403</v>
      </c>
      <c r="G6962" s="126">
        <v>46023</v>
      </c>
      <c r="H6962" s="299" t="s">
        <v>15743</v>
      </c>
      <c r="I6962" s="197" t="str">
        <f>IFERROR(INDEX('CPU-GERAL'!$H$12:$H$2199,MATCH(A6962,'CPU-GERAL'!$B$12:$B$2199,0)),"NÃO ENCONTRADO")</f>
        <v>NÃO ENCONTRADO</v>
      </c>
      <c r="J6962" s="59" t="str">
        <f t="shared" si="108"/>
        <v/>
      </c>
    </row>
    <row r="6963" spans="1:10" x14ac:dyDescent="0.2">
      <c r="A6963" s="300">
        <v>104035</v>
      </c>
      <c r="B6963" s="301" t="s">
        <v>3137</v>
      </c>
      <c r="C6963" s="300" t="s">
        <v>49</v>
      </c>
      <c r="D6963" s="302">
        <v>42.38</v>
      </c>
      <c r="E6963" s="303">
        <v>0.45</v>
      </c>
      <c r="F6963" s="110" t="s">
        <v>14403</v>
      </c>
      <c r="G6963" s="126">
        <v>46023</v>
      </c>
      <c r="H6963" s="299" t="s">
        <v>15743</v>
      </c>
      <c r="I6963" s="197" t="str">
        <f>IFERROR(INDEX('CPU-GERAL'!$H$12:$H$2199,MATCH(A6963,'CPU-GERAL'!$B$12:$B$2199,0)),"NÃO ENCONTRADO")</f>
        <v>NÃO ENCONTRADO</v>
      </c>
      <c r="J6963" s="59" t="str">
        <f t="shared" si="108"/>
        <v/>
      </c>
    </row>
    <row r="6964" spans="1:10" x14ac:dyDescent="0.2">
      <c r="A6964" s="300">
        <v>104036</v>
      </c>
      <c r="B6964" s="301" t="s">
        <v>3138</v>
      </c>
      <c r="C6964" s="300" t="s">
        <v>49</v>
      </c>
      <c r="D6964" s="302">
        <v>43.73</v>
      </c>
      <c r="E6964" s="303">
        <v>0.44</v>
      </c>
      <c r="F6964" s="110" t="s">
        <v>14403</v>
      </c>
      <c r="G6964" s="126">
        <v>46023</v>
      </c>
      <c r="H6964" s="299" t="s">
        <v>15743</v>
      </c>
      <c r="I6964" s="197" t="str">
        <f>IFERROR(INDEX('CPU-GERAL'!$H$12:$H$2199,MATCH(A6964,'CPU-GERAL'!$B$12:$B$2199,0)),"NÃO ENCONTRADO")</f>
        <v>NÃO ENCONTRADO</v>
      </c>
      <c r="J6964" s="59" t="str">
        <f t="shared" si="108"/>
        <v/>
      </c>
    </row>
    <row r="6965" spans="1:10" x14ac:dyDescent="0.2">
      <c r="A6965" s="300">
        <v>104034</v>
      </c>
      <c r="B6965" s="301" t="s">
        <v>3136</v>
      </c>
      <c r="C6965" s="300" t="s">
        <v>49</v>
      </c>
      <c r="D6965" s="302">
        <v>34.74</v>
      </c>
      <c r="E6965" s="303">
        <v>0.68</v>
      </c>
      <c r="F6965" s="110" t="s">
        <v>14403</v>
      </c>
      <c r="G6965" s="126">
        <v>46023</v>
      </c>
      <c r="H6965" s="299" t="s">
        <v>15743</v>
      </c>
      <c r="I6965" s="197" t="str">
        <f>IFERROR(INDEX('CPU-GERAL'!$H$12:$H$2199,MATCH(A6965,'CPU-GERAL'!$B$12:$B$2199,0)),"NÃO ENCONTRADO")</f>
        <v>NÃO ENCONTRADO</v>
      </c>
      <c r="J6965" s="59" t="str">
        <f t="shared" si="108"/>
        <v/>
      </c>
    </row>
    <row r="6966" spans="1:10" x14ac:dyDescent="0.2">
      <c r="A6966" s="300">
        <v>104031</v>
      </c>
      <c r="B6966" s="301" t="s">
        <v>3133</v>
      </c>
      <c r="C6966" s="300" t="s">
        <v>49</v>
      </c>
      <c r="D6966" s="302">
        <v>22.94</v>
      </c>
      <c r="E6966" s="303">
        <v>0.54</v>
      </c>
      <c r="F6966" s="110" t="s">
        <v>14403</v>
      </c>
      <c r="G6966" s="126">
        <v>46023</v>
      </c>
      <c r="H6966" s="299" t="s">
        <v>15743</v>
      </c>
      <c r="I6966" s="197" t="str">
        <f>IFERROR(INDEX('CPU-GERAL'!$H$12:$H$2199,MATCH(A6966,'CPU-GERAL'!$B$12:$B$2199,0)),"NÃO ENCONTRADO")</f>
        <v>NÃO ENCONTRADO</v>
      </c>
      <c r="J6966" s="59" t="str">
        <f t="shared" si="108"/>
        <v/>
      </c>
    </row>
    <row r="6967" spans="1:10" x14ac:dyDescent="0.2">
      <c r="A6967" s="300">
        <v>104032</v>
      </c>
      <c r="B6967" s="301" t="s">
        <v>3134</v>
      </c>
      <c r="C6967" s="300" t="s">
        <v>49</v>
      </c>
      <c r="D6967" s="302">
        <v>29.09</v>
      </c>
      <c r="E6967" s="303">
        <v>0.63</v>
      </c>
      <c r="F6967" s="110" t="s">
        <v>14403</v>
      </c>
      <c r="G6967" s="126">
        <v>46023</v>
      </c>
      <c r="H6967" s="299" t="s">
        <v>15743</v>
      </c>
      <c r="I6967" s="197" t="str">
        <f>IFERROR(INDEX('CPU-GERAL'!$H$12:$H$2199,MATCH(A6967,'CPU-GERAL'!$B$12:$B$2199,0)),"NÃO ENCONTRADO")</f>
        <v>NÃO ENCONTRADO</v>
      </c>
      <c r="J6967" s="59" t="str">
        <f t="shared" si="108"/>
        <v/>
      </c>
    </row>
    <row r="6968" spans="1:10" x14ac:dyDescent="0.2">
      <c r="A6968" s="300">
        <v>104033</v>
      </c>
      <c r="B6968" s="301" t="s">
        <v>3135</v>
      </c>
      <c r="C6968" s="300" t="s">
        <v>49</v>
      </c>
      <c r="D6968" s="302">
        <v>26.43</v>
      </c>
      <c r="E6968" s="303">
        <v>0.59</v>
      </c>
      <c r="F6968" s="110" t="s">
        <v>14403</v>
      </c>
      <c r="G6968" s="126">
        <v>46023</v>
      </c>
      <c r="H6968" s="299" t="s">
        <v>15743</v>
      </c>
      <c r="I6968" s="197" t="str">
        <f>IFERROR(INDEX('CPU-GERAL'!$H$12:$H$2199,MATCH(A6968,'CPU-GERAL'!$B$12:$B$2199,0)),"NÃO ENCONTRADO")</f>
        <v>NÃO ENCONTRADO</v>
      </c>
      <c r="J6968" s="59" t="str">
        <f t="shared" si="108"/>
        <v/>
      </c>
    </row>
    <row r="6969" spans="1:10" x14ac:dyDescent="0.2">
      <c r="A6969" s="300">
        <v>104038</v>
      </c>
      <c r="B6969" s="301" t="s">
        <v>12628</v>
      </c>
      <c r="C6969" s="300" t="s">
        <v>49</v>
      </c>
      <c r="D6969" s="302">
        <v>0</v>
      </c>
      <c r="E6969" s="303"/>
      <c r="F6969" s="110" t="s">
        <v>14403</v>
      </c>
      <c r="G6969" s="126">
        <v>46023</v>
      </c>
      <c r="H6969" s="299" t="s">
        <v>15743</v>
      </c>
      <c r="I6969" s="197" t="str">
        <f>IFERROR(INDEX('CPU-GERAL'!$H$12:$H$2199,MATCH(A6969,'CPU-GERAL'!$B$12:$B$2199,0)),"NÃO ENCONTRADO")</f>
        <v>NÃO ENCONTRADO</v>
      </c>
      <c r="J6969" s="59" t="str">
        <f t="shared" si="108"/>
        <v/>
      </c>
    </row>
    <row r="6970" spans="1:10" x14ac:dyDescent="0.2">
      <c r="A6970" s="300">
        <v>104051</v>
      </c>
      <c r="B6970" s="301" t="s">
        <v>3148</v>
      </c>
      <c r="C6970" s="300" t="s">
        <v>49</v>
      </c>
      <c r="D6970" s="302">
        <v>8.4</v>
      </c>
      <c r="E6970" s="303">
        <v>0.48</v>
      </c>
      <c r="F6970" s="110" t="s">
        <v>14403</v>
      </c>
      <c r="G6970" s="126">
        <v>46023</v>
      </c>
      <c r="H6970" s="299" t="s">
        <v>15743</v>
      </c>
      <c r="I6970" s="197" t="str">
        <f>IFERROR(INDEX('CPU-GERAL'!$H$12:$H$2199,MATCH(A6970,'CPU-GERAL'!$B$12:$B$2199,0)),"NÃO ENCONTRADO")</f>
        <v>NÃO ENCONTRADO</v>
      </c>
      <c r="J6970" s="59" t="str">
        <f t="shared" si="108"/>
        <v/>
      </c>
    </row>
    <row r="6971" spans="1:10" x14ac:dyDescent="0.2">
      <c r="A6971" s="300">
        <v>104052</v>
      </c>
      <c r="B6971" s="301" t="s">
        <v>3149</v>
      </c>
      <c r="C6971" s="300" t="s">
        <v>49</v>
      </c>
      <c r="D6971" s="302">
        <v>11.76</v>
      </c>
      <c r="E6971" s="303">
        <v>0.5</v>
      </c>
      <c r="F6971" s="110" t="s">
        <v>14403</v>
      </c>
      <c r="G6971" s="126">
        <v>46023</v>
      </c>
      <c r="H6971" s="299" t="s">
        <v>15743</v>
      </c>
      <c r="I6971" s="197" t="str">
        <f>IFERROR(INDEX('CPU-GERAL'!$H$12:$H$2199,MATCH(A6971,'CPU-GERAL'!$B$12:$B$2199,0)),"NÃO ENCONTRADO")</f>
        <v>NÃO ENCONTRADO</v>
      </c>
      <c r="J6971" s="59" t="str">
        <f t="shared" si="108"/>
        <v/>
      </c>
    </row>
    <row r="6972" spans="1:10" x14ac:dyDescent="0.2">
      <c r="A6972" s="300">
        <v>104046</v>
      </c>
      <c r="B6972" s="301" t="s">
        <v>3143</v>
      </c>
      <c r="C6972" s="300" t="s">
        <v>49</v>
      </c>
      <c r="D6972" s="302">
        <v>8.99</v>
      </c>
      <c r="E6972" s="303">
        <v>0.48</v>
      </c>
      <c r="F6972" s="110" t="s">
        <v>14403</v>
      </c>
      <c r="G6972" s="126">
        <v>46023</v>
      </c>
      <c r="H6972" s="299" t="s">
        <v>15743</v>
      </c>
      <c r="I6972" s="197" t="str">
        <f>IFERROR(INDEX('CPU-GERAL'!$H$12:$H$2199,MATCH(A6972,'CPU-GERAL'!$B$12:$B$2199,0)),"NÃO ENCONTRADO")</f>
        <v>NÃO ENCONTRADO</v>
      </c>
      <c r="J6972" s="59" t="str">
        <f t="shared" si="108"/>
        <v/>
      </c>
    </row>
    <row r="6973" spans="1:10" x14ac:dyDescent="0.2">
      <c r="A6973" s="300">
        <v>104047</v>
      </c>
      <c r="B6973" s="301" t="s">
        <v>3144</v>
      </c>
      <c r="C6973" s="300" t="s">
        <v>49</v>
      </c>
      <c r="D6973" s="302">
        <v>10.42</v>
      </c>
      <c r="E6973" s="303">
        <v>0.47</v>
      </c>
      <c r="F6973" s="110" t="s">
        <v>14403</v>
      </c>
      <c r="G6973" s="126">
        <v>46023</v>
      </c>
      <c r="H6973" s="299" t="s">
        <v>15743</v>
      </c>
      <c r="I6973" s="197" t="str">
        <f>IFERROR(INDEX('CPU-GERAL'!$H$12:$H$2199,MATCH(A6973,'CPU-GERAL'!$B$12:$B$2199,0)),"NÃO ENCONTRADO")</f>
        <v>NÃO ENCONTRADO</v>
      </c>
      <c r="J6973" s="59" t="str">
        <f t="shared" si="108"/>
        <v/>
      </c>
    </row>
    <row r="6974" spans="1:10" x14ac:dyDescent="0.2">
      <c r="A6974" s="300">
        <v>104048</v>
      </c>
      <c r="B6974" s="301" t="s">
        <v>3145</v>
      </c>
      <c r="C6974" s="300" t="s">
        <v>49</v>
      </c>
      <c r="D6974" s="302">
        <v>15.29</v>
      </c>
      <c r="E6974" s="303">
        <v>0.59</v>
      </c>
      <c r="F6974" s="110" t="s">
        <v>14403</v>
      </c>
      <c r="G6974" s="126">
        <v>46023</v>
      </c>
      <c r="H6974" s="299" t="s">
        <v>15743</v>
      </c>
      <c r="I6974" s="197" t="str">
        <f>IFERROR(INDEX('CPU-GERAL'!$H$12:$H$2199,MATCH(A6974,'CPU-GERAL'!$B$12:$B$2199,0)),"NÃO ENCONTRADO")</f>
        <v>NÃO ENCONTRADO</v>
      </c>
      <c r="J6974" s="59" t="str">
        <f t="shared" si="108"/>
        <v/>
      </c>
    </row>
    <row r="6975" spans="1:10" x14ac:dyDescent="0.2">
      <c r="A6975" s="300">
        <v>104063</v>
      </c>
      <c r="B6975" s="301" t="s">
        <v>3159</v>
      </c>
      <c r="C6975" s="300" t="s">
        <v>49</v>
      </c>
      <c r="D6975" s="302">
        <v>75.27</v>
      </c>
      <c r="E6975" s="303">
        <v>0</v>
      </c>
      <c r="F6975" s="110" t="s">
        <v>14403</v>
      </c>
      <c r="G6975" s="126">
        <v>46023</v>
      </c>
      <c r="H6975" s="299" t="s">
        <v>15743</v>
      </c>
      <c r="I6975" s="197" t="str">
        <f>IFERROR(INDEX('CPU-GERAL'!$H$12:$H$2199,MATCH(A6975,'CPU-GERAL'!$B$12:$B$2199,0)),"NÃO ENCONTRADO")</f>
        <v>NÃO ENCONTRADO</v>
      </c>
      <c r="J6975" s="59" t="str">
        <f t="shared" si="108"/>
        <v/>
      </c>
    </row>
    <row r="6976" spans="1:10" x14ac:dyDescent="0.2">
      <c r="A6976" s="300">
        <v>104065</v>
      </c>
      <c r="B6976" s="301" t="s">
        <v>3161</v>
      </c>
      <c r="C6976" s="300" t="s">
        <v>49</v>
      </c>
      <c r="D6976" s="302">
        <v>162.32</v>
      </c>
      <c r="E6976" s="303">
        <v>0</v>
      </c>
      <c r="F6976" s="110" t="s">
        <v>14403</v>
      </c>
      <c r="G6976" s="126">
        <v>46023</v>
      </c>
      <c r="H6976" s="299" t="s">
        <v>15743</v>
      </c>
      <c r="I6976" s="197" t="str">
        <f>IFERROR(INDEX('CPU-GERAL'!$H$12:$H$2199,MATCH(A6976,'CPU-GERAL'!$B$12:$B$2199,0)),"NÃO ENCONTRADO")</f>
        <v>NÃO ENCONTRADO</v>
      </c>
      <c r="J6976" s="59" t="str">
        <f t="shared" si="108"/>
        <v/>
      </c>
    </row>
    <row r="6977" spans="1:10" x14ac:dyDescent="0.2">
      <c r="A6977" s="300">
        <v>104062</v>
      </c>
      <c r="B6977" s="301" t="s">
        <v>3158</v>
      </c>
      <c r="C6977" s="300" t="s">
        <v>49</v>
      </c>
      <c r="D6977" s="302">
        <v>79.22</v>
      </c>
      <c r="E6977" s="303">
        <v>0</v>
      </c>
      <c r="F6977" s="110" t="s">
        <v>14403</v>
      </c>
      <c r="G6977" s="126">
        <v>46023</v>
      </c>
      <c r="H6977" s="299" t="s">
        <v>15743</v>
      </c>
      <c r="I6977" s="197" t="str">
        <f>IFERROR(INDEX('CPU-GERAL'!$H$12:$H$2199,MATCH(A6977,'CPU-GERAL'!$B$12:$B$2199,0)),"NÃO ENCONTRADO")</f>
        <v>NÃO ENCONTRADO</v>
      </c>
      <c r="J6977" s="59" t="str">
        <f t="shared" si="108"/>
        <v/>
      </c>
    </row>
    <row r="6978" spans="1:10" x14ac:dyDescent="0.2">
      <c r="A6978" s="300">
        <v>104064</v>
      </c>
      <c r="B6978" s="301" t="s">
        <v>3160</v>
      </c>
      <c r="C6978" s="300" t="s">
        <v>49</v>
      </c>
      <c r="D6978" s="302">
        <v>191.98</v>
      </c>
      <c r="E6978" s="303">
        <v>0</v>
      </c>
      <c r="F6978" s="110" t="s">
        <v>14403</v>
      </c>
      <c r="G6978" s="126">
        <v>46023</v>
      </c>
      <c r="H6978" s="299" t="s">
        <v>15743</v>
      </c>
      <c r="I6978" s="197" t="str">
        <f>IFERROR(INDEX('CPU-GERAL'!$H$12:$H$2199,MATCH(A6978,'CPU-GERAL'!$B$12:$B$2199,0)),"NÃO ENCONTRADO")</f>
        <v>NÃO ENCONTRADO</v>
      </c>
      <c r="J6978" s="59" t="str">
        <f t="shared" si="108"/>
        <v/>
      </c>
    </row>
    <row r="6979" spans="1:10" x14ac:dyDescent="0.2">
      <c r="A6979" s="300">
        <v>104059</v>
      </c>
      <c r="B6979" s="301" t="s">
        <v>3155</v>
      </c>
      <c r="C6979" s="300" t="s">
        <v>49</v>
      </c>
      <c r="D6979" s="302">
        <v>11.98</v>
      </c>
      <c r="E6979" s="303">
        <v>0</v>
      </c>
      <c r="F6979" s="110" t="s">
        <v>14403</v>
      </c>
      <c r="G6979" s="126">
        <v>46023</v>
      </c>
      <c r="H6979" s="299" t="s">
        <v>15743</v>
      </c>
      <c r="I6979" s="197" t="str">
        <f>IFERROR(INDEX('CPU-GERAL'!$H$12:$H$2199,MATCH(A6979,'CPU-GERAL'!$B$12:$B$2199,0)),"NÃO ENCONTRADO")</f>
        <v>NÃO ENCONTRADO</v>
      </c>
      <c r="J6979" s="59" t="str">
        <f t="shared" si="108"/>
        <v/>
      </c>
    </row>
    <row r="6980" spans="1:10" x14ac:dyDescent="0.2">
      <c r="A6980" s="300">
        <v>104058</v>
      </c>
      <c r="B6980" s="301" t="s">
        <v>3154</v>
      </c>
      <c r="C6980" s="300" t="s">
        <v>49</v>
      </c>
      <c r="D6980" s="302">
        <v>7.47</v>
      </c>
      <c r="E6980" s="303">
        <v>0</v>
      </c>
      <c r="F6980" s="110" t="s">
        <v>14403</v>
      </c>
      <c r="G6980" s="126">
        <v>46023</v>
      </c>
      <c r="H6980" s="299" t="s">
        <v>15743</v>
      </c>
      <c r="I6980" s="197" t="str">
        <f>IFERROR(INDEX('CPU-GERAL'!$H$12:$H$2199,MATCH(A6980,'CPU-GERAL'!$B$12:$B$2199,0)),"NÃO ENCONTRADO")</f>
        <v>NÃO ENCONTRADO</v>
      </c>
      <c r="J6980" s="59" t="str">
        <f t="shared" ref="J6980:J7043" si="109">IF(I6980&lt;&gt;"NÃO ENCONTRADO",IF(D6980=I6980,"IGUAL A CPU",I6980-D6980),"")</f>
        <v/>
      </c>
    </row>
    <row r="6981" spans="1:10" x14ac:dyDescent="0.2">
      <c r="A6981" s="300">
        <v>104082</v>
      </c>
      <c r="B6981" s="301" t="s">
        <v>3164</v>
      </c>
      <c r="C6981" s="300" t="s">
        <v>49</v>
      </c>
      <c r="D6981" s="302">
        <v>32.26</v>
      </c>
      <c r="E6981" s="303">
        <v>0</v>
      </c>
      <c r="F6981" s="110" t="s">
        <v>14403</v>
      </c>
      <c r="G6981" s="126">
        <v>46023</v>
      </c>
      <c r="H6981" s="299" t="s">
        <v>15743</v>
      </c>
      <c r="I6981" s="197" t="str">
        <f>IFERROR(INDEX('CPU-GERAL'!$H$12:$H$2199,MATCH(A6981,'CPU-GERAL'!$B$12:$B$2199,0)),"NÃO ENCONTRADO")</f>
        <v>NÃO ENCONTRADO</v>
      </c>
      <c r="J6981" s="59" t="str">
        <f t="shared" si="109"/>
        <v/>
      </c>
    </row>
    <row r="6982" spans="1:10" x14ac:dyDescent="0.2">
      <c r="A6982" s="300">
        <v>104083</v>
      </c>
      <c r="B6982" s="301" t="s">
        <v>3165</v>
      </c>
      <c r="C6982" s="300" t="s">
        <v>49</v>
      </c>
      <c r="D6982" s="302">
        <v>77.400000000000006</v>
      </c>
      <c r="E6982" s="303">
        <v>0</v>
      </c>
      <c r="F6982" s="110" t="s">
        <v>14403</v>
      </c>
      <c r="G6982" s="126">
        <v>46023</v>
      </c>
      <c r="H6982" s="299" t="s">
        <v>15743</v>
      </c>
      <c r="I6982" s="197" t="str">
        <f>IFERROR(INDEX('CPU-GERAL'!$H$12:$H$2199,MATCH(A6982,'CPU-GERAL'!$B$12:$B$2199,0)),"NÃO ENCONTRADO")</f>
        <v>NÃO ENCONTRADO</v>
      </c>
      <c r="J6982" s="59" t="str">
        <f t="shared" si="109"/>
        <v/>
      </c>
    </row>
    <row r="6983" spans="1:10" x14ac:dyDescent="0.2">
      <c r="A6983" s="300">
        <v>104057</v>
      </c>
      <c r="B6983" s="301" t="s">
        <v>12629</v>
      </c>
      <c r="C6983" s="300" t="s">
        <v>49</v>
      </c>
      <c r="D6983" s="302">
        <v>0</v>
      </c>
      <c r="E6983" s="303"/>
      <c r="F6983" s="110" t="s">
        <v>14403</v>
      </c>
      <c r="G6983" s="126">
        <v>46023</v>
      </c>
      <c r="H6983" s="299" t="s">
        <v>15743</v>
      </c>
      <c r="I6983" s="197" t="str">
        <f>IFERROR(INDEX('CPU-GERAL'!$H$12:$H$2199,MATCH(A6983,'CPU-GERAL'!$B$12:$B$2199,0)),"NÃO ENCONTRADO")</f>
        <v>NÃO ENCONTRADO</v>
      </c>
      <c r="J6983" s="59" t="str">
        <f t="shared" si="109"/>
        <v/>
      </c>
    </row>
    <row r="6984" spans="1:10" x14ac:dyDescent="0.2">
      <c r="A6984" s="300">
        <v>104056</v>
      </c>
      <c r="B6984" s="301" t="s">
        <v>3153</v>
      </c>
      <c r="C6984" s="300" t="s">
        <v>49</v>
      </c>
      <c r="D6984" s="302">
        <v>26.26</v>
      </c>
      <c r="E6984" s="303">
        <v>0</v>
      </c>
      <c r="F6984" s="110" t="s">
        <v>14403</v>
      </c>
      <c r="G6984" s="126">
        <v>46023</v>
      </c>
      <c r="H6984" s="299" t="s">
        <v>15743</v>
      </c>
      <c r="I6984" s="197" t="str">
        <f>IFERROR(INDEX('CPU-GERAL'!$H$12:$H$2199,MATCH(A6984,'CPU-GERAL'!$B$12:$B$2199,0)),"NÃO ENCONTRADO")</f>
        <v>NÃO ENCONTRADO</v>
      </c>
      <c r="J6984" s="59" t="str">
        <f t="shared" si="109"/>
        <v/>
      </c>
    </row>
    <row r="6985" spans="1:10" x14ac:dyDescent="0.2">
      <c r="A6985" s="300">
        <v>104055</v>
      </c>
      <c r="B6985" s="301" t="s">
        <v>3152</v>
      </c>
      <c r="C6985" s="300" t="s">
        <v>49</v>
      </c>
      <c r="D6985" s="302">
        <v>17.52</v>
      </c>
      <c r="E6985" s="303">
        <v>0</v>
      </c>
      <c r="F6985" s="110" t="s">
        <v>14403</v>
      </c>
      <c r="G6985" s="126">
        <v>46023</v>
      </c>
      <c r="H6985" s="299" t="s">
        <v>15743</v>
      </c>
      <c r="I6985" s="197" t="str">
        <f>IFERROR(INDEX('CPU-GERAL'!$H$12:$H$2199,MATCH(A6985,'CPU-GERAL'!$B$12:$B$2199,0)),"NÃO ENCONTRADO")</f>
        <v>NÃO ENCONTRADO</v>
      </c>
      <c r="J6985" s="59" t="str">
        <f t="shared" si="109"/>
        <v/>
      </c>
    </row>
    <row r="6986" spans="1:10" x14ac:dyDescent="0.2">
      <c r="A6986" s="300">
        <v>104076</v>
      </c>
      <c r="B6986" s="301" t="s">
        <v>3163</v>
      </c>
      <c r="C6986" s="300" t="s">
        <v>49</v>
      </c>
      <c r="D6986" s="302">
        <v>50.82</v>
      </c>
      <c r="E6986" s="303">
        <v>0</v>
      </c>
      <c r="F6986" s="110" t="s">
        <v>14403</v>
      </c>
      <c r="G6986" s="126">
        <v>46023</v>
      </c>
      <c r="H6986" s="299" t="s">
        <v>15743</v>
      </c>
      <c r="I6986" s="197" t="str">
        <f>IFERROR(INDEX('CPU-GERAL'!$H$12:$H$2199,MATCH(A6986,'CPU-GERAL'!$B$12:$B$2199,0)),"NÃO ENCONTRADO")</f>
        <v>NÃO ENCONTRADO</v>
      </c>
      <c r="J6986" s="59" t="str">
        <f t="shared" si="109"/>
        <v/>
      </c>
    </row>
    <row r="6987" spans="1:10" x14ac:dyDescent="0.2">
      <c r="A6987" s="300">
        <v>104060</v>
      </c>
      <c r="B6987" s="301" t="s">
        <v>3156</v>
      </c>
      <c r="C6987" s="300" t="s">
        <v>18</v>
      </c>
      <c r="D6987" s="302">
        <v>9.56</v>
      </c>
      <c r="E6987" s="303">
        <v>0.59</v>
      </c>
      <c r="F6987" s="110" t="s">
        <v>14403</v>
      </c>
      <c r="G6987" s="126">
        <v>46023</v>
      </c>
      <c r="H6987" s="299" t="s">
        <v>15743</v>
      </c>
      <c r="I6987" s="197" t="str">
        <f>IFERROR(INDEX('CPU-GERAL'!$H$12:$H$2199,MATCH(A6987,'CPU-GERAL'!$B$12:$B$2199,0)),"NÃO ENCONTRADO")</f>
        <v>NÃO ENCONTRADO</v>
      </c>
      <c r="J6987" s="59" t="str">
        <f t="shared" si="109"/>
        <v/>
      </c>
    </row>
    <row r="6988" spans="1:10" x14ac:dyDescent="0.2">
      <c r="A6988" s="300">
        <v>104061</v>
      </c>
      <c r="B6988" s="301" t="s">
        <v>3157</v>
      </c>
      <c r="C6988" s="300" t="s">
        <v>18</v>
      </c>
      <c r="D6988" s="302">
        <v>17.05</v>
      </c>
      <c r="E6988" s="303">
        <v>0.65</v>
      </c>
      <c r="F6988" s="110" t="s">
        <v>14403</v>
      </c>
      <c r="G6988" s="126">
        <v>46023</v>
      </c>
      <c r="H6988" s="299" t="s">
        <v>15743</v>
      </c>
      <c r="I6988" s="197" t="str">
        <f>IFERROR(INDEX('CPU-GERAL'!$H$12:$H$2199,MATCH(A6988,'CPU-GERAL'!$B$12:$B$2199,0)),"NÃO ENCONTRADO")</f>
        <v>NÃO ENCONTRADO</v>
      </c>
      <c r="J6988" s="59" t="str">
        <f t="shared" si="109"/>
        <v/>
      </c>
    </row>
    <row r="6989" spans="1:10" x14ac:dyDescent="0.2">
      <c r="A6989" s="300">
        <v>104085</v>
      </c>
      <c r="B6989" s="301" t="s">
        <v>3167</v>
      </c>
      <c r="C6989" s="300" t="s">
        <v>18</v>
      </c>
      <c r="D6989" s="302">
        <v>59.93</v>
      </c>
      <c r="E6989" s="303">
        <v>0</v>
      </c>
      <c r="F6989" s="110" t="s">
        <v>14403</v>
      </c>
      <c r="G6989" s="126">
        <v>46023</v>
      </c>
      <c r="H6989" s="299" t="s">
        <v>15743</v>
      </c>
      <c r="I6989" s="197" t="str">
        <f>IFERROR(INDEX('CPU-GERAL'!$H$12:$H$2199,MATCH(A6989,'CPU-GERAL'!$B$12:$B$2199,0)),"NÃO ENCONTRADO")</f>
        <v>NÃO ENCONTRADO</v>
      </c>
      <c r="J6989" s="59" t="str">
        <f t="shared" si="109"/>
        <v/>
      </c>
    </row>
    <row r="6990" spans="1:10" x14ac:dyDescent="0.2">
      <c r="A6990" s="300">
        <v>104086</v>
      </c>
      <c r="B6990" s="301" t="s">
        <v>3168</v>
      </c>
      <c r="C6990" s="300" t="s">
        <v>18</v>
      </c>
      <c r="D6990" s="302">
        <v>107.02</v>
      </c>
      <c r="E6990" s="303">
        <v>0</v>
      </c>
      <c r="F6990" s="110" t="s">
        <v>14403</v>
      </c>
      <c r="G6990" s="126">
        <v>46023</v>
      </c>
      <c r="H6990" s="299" t="s">
        <v>15743</v>
      </c>
      <c r="I6990" s="197" t="str">
        <f>IFERROR(INDEX('CPU-GERAL'!$H$12:$H$2199,MATCH(A6990,'CPU-GERAL'!$B$12:$B$2199,0)),"NÃO ENCONTRADO")</f>
        <v>NÃO ENCONTRADO</v>
      </c>
      <c r="J6990" s="59" t="str">
        <f t="shared" si="109"/>
        <v/>
      </c>
    </row>
    <row r="6991" spans="1:10" x14ac:dyDescent="0.2">
      <c r="A6991" s="300">
        <v>104073</v>
      </c>
      <c r="B6991" s="301" t="s">
        <v>12630</v>
      </c>
      <c r="C6991" s="300" t="s">
        <v>49</v>
      </c>
      <c r="D6991" s="302">
        <v>0</v>
      </c>
      <c r="E6991" s="303"/>
      <c r="F6991" s="110" t="s">
        <v>14403</v>
      </c>
      <c r="G6991" s="126">
        <v>46023</v>
      </c>
      <c r="H6991" s="299" t="s">
        <v>15743</v>
      </c>
      <c r="I6991" s="197" t="str">
        <f>IFERROR(INDEX('CPU-GERAL'!$H$12:$H$2199,MATCH(A6991,'CPU-GERAL'!$B$12:$B$2199,0)),"NÃO ENCONTRADO")</f>
        <v>NÃO ENCONTRADO</v>
      </c>
      <c r="J6991" s="59" t="str">
        <f t="shared" si="109"/>
        <v/>
      </c>
    </row>
    <row r="6992" spans="1:10" x14ac:dyDescent="0.2">
      <c r="A6992" s="300">
        <v>104074</v>
      </c>
      <c r="B6992" s="301" t="s">
        <v>12631</v>
      </c>
      <c r="C6992" s="300" t="s">
        <v>49</v>
      </c>
      <c r="D6992" s="302">
        <v>0</v>
      </c>
      <c r="E6992" s="303"/>
      <c r="F6992" s="110" t="s">
        <v>14403</v>
      </c>
      <c r="G6992" s="126">
        <v>46023</v>
      </c>
      <c r="H6992" s="299" t="s">
        <v>15743</v>
      </c>
      <c r="I6992" s="197" t="str">
        <f>IFERROR(INDEX('CPU-GERAL'!$H$12:$H$2199,MATCH(A6992,'CPU-GERAL'!$B$12:$B$2199,0)),"NÃO ENCONTRADO")</f>
        <v>NÃO ENCONTRADO</v>
      </c>
      <c r="J6992" s="59" t="str">
        <f t="shared" si="109"/>
        <v/>
      </c>
    </row>
    <row r="6993" spans="1:10" x14ac:dyDescent="0.2">
      <c r="A6993" s="300">
        <v>104075</v>
      </c>
      <c r="B6993" s="301" t="s">
        <v>12632</v>
      </c>
      <c r="C6993" s="300" t="s">
        <v>49</v>
      </c>
      <c r="D6993" s="302">
        <v>0</v>
      </c>
      <c r="E6993" s="303"/>
      <c r="F6993" s="110" t="s">
        <v>14403</v>
      </c>
      <c r="G6993" s="126">
        <v>46023</v>
      </c>
      <c r="H6993" s="299" t="s">
        <v>15743</v>
      </c>
      <c r="I6993" s="197" t="str">
        <f>IFERROR(INDEX('CPU-GERAL'!$H$12:$H$2199,MATCH(A6993,'CPU-GERAL'!$B$12:$B$2199,0)),"NÃO ENCONTRADO")</f>
        <v>NÃO ENCONTRADO</v>
      </c>
      <c r="J6993" s="59" t="str">
        <f t="shared" si="109"/>
        <v/>
      </c>
    </row>
    <row r="6994" spans="1:10" x14ac:dyDescent="0.2">
      <c r="A6994" s="300">
        <v>104039</v>
      </c>
      <c r="B6994" s="301" t="s">
        <v>3139</v>
      </c>
      <c r="C6994" s="300" t="s">
        <v>49</v>
      </c>
      <c r="D6994" s="302">
        <v>81.66</v>
      </c>
      <c r="E6994" s="303">
        <v>0.72</v>
      </c>
      <c r="F6994" s="110" t="s">
        <v>14403</v>
      </c>
      <c r="G6994" s="126">
        <v>46023</v>
      </c>
      <c r="H6994" s="299" t="s">
        <v>15743</v>
      </c>
      <c r="I6994" s="197" t="str">
        <f>IFERROR(INDEX('CPU-GERAL'!$H$12:$H$2199,MATCH(A6994,'CPU-GERAL'!$B$12:$B$2199,0)),"NÃO ENCONTRADO")</f>
        <v>NÃO ENCONTRADO</v>
      </c>
      <c r="J6994" s="59" t="str">
        <f t="shared" si="109"/>
        <v/>
      </c>
    </row>
    <row r="6995" spans="1:10" x14ac:dyDescent="0.2">
      <c r="A6995" s="300">
        <v>104040</v>
      </c>
      <c r="B6995" s="301" t="s">
        <v>12633</v>
      </c>
      <c r="C6995" s="300" t="s">
        <v>49</v>
      </c>
      <c r="D6995" s="302">
        <v>0</v>
      </c>
      <c r="E6995" s="303"/>
      <c r="F6995" s="110" t="s">
        <v>14403</v>
      </c>
      <c r="G6995" s="126">
        <v>46023</v>
      </c>
      <c r="H6995" s="299" t="s">
        <v>15743</v>
      </c>
      <c r="I6995" s="197" t="str">
        <f>IFERROR(INDEX('CPU-GERAL'!$H$12:$H$2199,MATCH(A6995,'CPU-GERAL'!$B$12:$B$2199,0)),"NÃO ENCONTRADO")</f>
        <v>NÃO ENCONTRADO</v>
      </c>
      <c r="J6995" s="59" t="str">
        <f t="shared" si="109"/>
        <v/>
      </c>
    </row>
    <row r="6996" spans="1:10" x14ac:dyDescent="0.2">
      <c r="A6996" s="300">
        <v>104041</v>
      </c>
      <c r="B6996" s="301" t="s">
        <v>12634</v>
      </c>
      <c r="C6996" s="300" t="s">
        <v>49</v>
      </c>
      <c r="D6996" s="302">
        <v>0</v>
      </c>
      <c r="E6996" s="303"/>
      <c r="F6996" s="110" t="s">
        <v>14403</v>
      </c>
      <c r="G6996" s="126">
        <v>46023</v>
      </c>
      <c r="H6996" s="299" t="s">
        <v>15743</v>
      </c>
      <c r="I6996" s="197" t="str">
        <f>IFERROR(INDEX('CPU-GERAL'!$H$12:$H$2199,MATCH(A6996,'CPU-GERAL'!$B$12:$B$2199,0)),"NÃO ENCONTRADO")</f>
        <v>NÃO ENCONTRADO</v>
      </c>
      <c r="J6996" s="59" t="str">
        <f t="shared" si="109"/>
        <v/>
      </c>
    </row>
    <row r="6997" spans="1:10" x14ac:dyDescent="0.2">
      <c r="A6997" s="300">
        <v>104042</v>
      </c>
      <c r="B6997" s="301" t="s">
        <v>12635</v>
      </c>
      <c r="C6997" s="300" t="s">
        <v>49</v>
      </c>
      <c r="D6997" s="302">
        <v>0</v>
      </c>
      <c r="E6997" s="303"/>
      <c r="F6997" s="110" t="s">
        <v>14403</v>
      </c>
      <c r="G6997" s="126">
        <v>46023</v>
      </c>
      <c r="H6997" s="299" t="s">
        <v>15743</v>
      </c>
      <c r="I6997" s="197" t="str">
        <f>IFERROR(INDEX('CPU-GERAL'!$H$12:$H$2199,MATCH(A6997,'CPU-GERAL'!$B$12:$B$2199,0)),"NÃO ENCONTRADO")</f>
        <v>NÃO ENCONTRADO</v>
      </c>
      <c r="J6997" s="59" t="str">
        <f t="shared" si="109"/>
        <v/>
      </c>
    </row>
    <row r="6998" spans="1:10" x14ac:dyDescent="0.2">
      <c r="A6998" s="300">
        <v>104072</v>
      </c>
      <c r="B6998" s="301" t="s">
        <v>3162</v>
      </c>
      <c r="C6998" s="300" t="s">
        <v>49</v>
      </c>
      <c r="D6998" s="302">
        <v>292.83999999999997</v>
      </c>
      <c r="E6998" s="303">
        <v>0</v>
      </c>
      <c r="F6998" s="110" t="s">
        <v>14403</v>
      </c>
      <c r="G6998" s="126">
        <v>46023</v>
      </c>
      <c r="H6998" s="299" t="s">
        <v>15743</v>
      </c>
      <c r="I6998" s="197" t="str">
        <f>IFERROR(INDEX('CPU-GERAL'!$H$12:$H$2199,MATCH(A6998,'CPU-GERAL'!$B$12:$B$2199,0)),"NÃO ENCONTRADO")</f>
        <v>NÃO ENCONTRADO</v>
      </c>
      <c r="J6998" s="59" t="str">
        <f t="shared" si="109"/>
        <v/>
      </c>
    </row>
    <row r="6999" spans="1:10" x14ac:dyDescent="0.2">
      <c r="A6999" s="300">
        <v>104053</v>
      </c>
      <c r="B6999" s="301" t="s">
        <v>3150</v>
      </c>
      <c r="C6999" s="300" t="s">
        <v>49</v>
      </c>
      <c r="D6999" s="302">
        <v>9.77</v>
      </c>
      <c r="E6999" s="303">
        <v>0.56000000000000005</v>
      </c>
      <c r="F6999" s="110" t="s">
        <v>14403</v>
      </c>
      <c r="G6999" s="126">
        <v>46023</v>
      </c>
      <c r="H6999" s="299" t="s">
        <v>15743</v>
      </c>
      <c r="I6999" s="197" t="str">
        <f>IFERROR(INDEX('CPU-GERAL'!$H$12:$H$2199,MATCH(A6999,'CPU-GERAL'!$B$12:$B$2199,0)),"NÃO ENCONTRADO")</f>
        <v>NÃO ENCONTRADO</v>
      </c>
      <c r="J6999" s="59" t="str">
        <f t="shared" si="109"/>
        <v/>
      </c>
    </row>
    <row r="7000" spans="1:10" x14ac:dyDescent="0.2">
      <c r="A7000" s="300">
        <v>104054</v>
      </c>
      <c r="B7000" s="301" t="s">
        <v>3151</v>
      </c>
      <c r="C7000" s="300" t="s">
        <v>49</v>
      </c>
      <c r="D7000" s="302">
        <v>19.350000000000001</v>
      </c>
      <c r="E7000" s="303">
        <v>0.69</v>
      </c>
      <c r="F7000" s="110" t="s">
        <v>14403</v>
      </c>
      <c r="G7000" s="126">
        <v>46023</v>
      </c>
      <c r="H7000" s="299" t="s">
        <v>15743</v>
      </c>
      <c r="I7000" s="197" t="str">
        <f>IFERROR(INDEX('CPU-GERAL'!$H$12:$H$2199,MATCH(A7000,'CPU-GERAL'!$B$12:$B$2199,0)),"NÃO ENCONTRADO")</f>
        <v>NÃO ENCONTRADO</v>
      </c>
      <c r="J7000" s="59" t="str">
        <f t="shared" si="109"/>
        <v/>
      </c>
    </row>
    <row r="7001" spans="1:10" x14ac:dyDescent="0.2">
      <c r="A7001" s="300">
        <v>99818</v>
      </c>
      <c r="B7001" s="301" t="s">
        <v>15515</v>
      </c>
      <c r="C7001" s="300" t="s">
        <v>49</v>
      </c>
      <c r="D7001" s="302">
        <v>5.58</v>
      </c>
      <c r="E7001" s="303">
        <v>0</v>
      </c>
      <c r="F7001" s="110" t="s">
        <v>14403</v>
      </c>
      <c r="G7001" s="126">
        <v>46023</v>
      </c>
      <c r="H7001" s="299" t="s">
        <v>15743</v>
      </c>
      <c r="I7001" s="197" t="str">
        <f>IFERROR(INDEX('CPU-GERAL'!$H$12:$H$2199,MATCH(A7001,'CPU-GERAL'!$B$12:$B$2199,0)),"NÃO ENCONTRADO")</f>
        <v>NÃO ENCONTRADO</v>
      </c>
      <c r="J7001" s="59" t="str">
        <f t="shared" si="109"/>
        <v/>
      </c>
    </row>
    <row r="7002" spans="1:10" x14ac:dyDescent="0.2">
      <c r="A7002" s="300">
        <v>99819</v>
      </c>
      <c r="B7002" s="301" t="s">
        <v>15516</v>
      </c>
      <c r="C7002" s="300" t="s">
        <v>318</v>
      </c>
      <c r="D7002" s="302">
        <v>19.239999999999998</v>
      </c>
      <c r="E7002" s="303">
        <v>0</v>
      </c>
      <c r="F7002" s="110" t="s">
        <v>14403</v>
      </c>
      <c r="G7002" s="126">
        <v>46023</v>
      </c>
      <c r="H7002" s="299" t="s">
        <v>15743</v>
      </c>
      <c r="I7002" s="197" t="str">
        <f>IFERROR(INDEX('CPU-GERAL'!$H$12:$H$2199,MATCH(A7002,'CPU-GERAL'!$B$12:$B$2199,0)),"NÃO ENCONTRADO")</f>
        <v>NÃO ENCONTRADO</v>
      </c>
      <c r="J7002" s="59" t="str">
        <f t="shared" si="109"/>
        <v/>
      </c>
    </row>
    <row r="7003" spans="1:10" x14ac:dyDescent="0.2">
      <c r="A7003" s="300">
        <v>99817</v>
      </c>
      <c r="B7003" s="301" t="s">
        <v>15517</v>
      </c>
      <c r="C7003" s="300" t="s">
        <v>49</v>
      </c>
      <c r="D7003" s="302">
        <v>6.46</v>
      </c>
      <c r="E7003" s="303">
        <v>0</v>
      </c>
      <c r="F7003" s="110" t="s">
        <v>14403</v>
      </c>
      <c r="G7003" s="126">
        <v>46023</v>
      </c>
      <c r="H7003" s="299" t="s">
        <v>15743</v>
      </c>
      <c r="I7003" s="197" t="str">
        <f>IFERROR(INDEX('CPU-GERAL'!$H$12:$H$2199,MATCH(A7003,'CPU-GERAL'!$B$12:$B$2199,0)),"NÃO ENCONTRADO")</f>
        <v>NÃO ENCONTRADO</v>
      </c>
      <c r="J7003" s="59" t="str">
        <f t="shared" si="109"/>
        <v/>
      </c>
    </row>
    <row r="7004" spans="1:10" x14ac:dyDescent="0.2">
      <c r="A7004" s="300">
        <v>99815</v>
      </c>
      <c r="B7004" s="301" t="s">
        <v>15518</v>
      </c>
      <c r="C7004" s="300" t="s">
        <v>49</v>
      </c>
      <c r="D7004" s="302">
        <v>9.31</v>
      </c>
      <c r="E7004" s="303">
        <v>0</v>
      </c>
      <c r="F7004" s="110" t="s">
        <v>14403</v>
      </c>
      <c r="G7004" s="126">
        <v>46023</v>
      </c>
      <c r="H7004" s="299" t="s">
        <v>15743</v>
      </c>
      <c r="I7004" s="197" t="str">
        <f>IFERROR(INDEX('CPU-GERAL'!$H$12:$H$2199,MATCH(A7004,'CPU-GERAL'!$B$12:$B$2199,0)),"NÃO ENCONTRADO")</f>
        <v>NÃO ENCONTRADO</v>
      </c>
      <c r="J7004" s="59" t="str">
        <f t="shared" si="109"/>
        <v/>
      </c>
    </row>
    <row r="7005" spans="1:10" x14ac:dyDescent="0.2">
      <c r="A7005" s="300">
        <v>99811</v>
      </c>
      <c r="B7005" s="301" t="s">
        <v>15519</v>
      </c>
      <c r="C7005" s="300" t="s">
        <v>318</v>
      </c>
      <c r="D7005" s="302">
        <v>0.71</v>
      </c>
      <c r="E7005" s="303">
        <v>0</v>
      </c>
      <c r="F7005" s="110" t="s">
        <v>14403</v>
      </c>
      <c r="G7005" s="126">
        <v>46023</v>
      </c>
      <c r="H7005" s="299" t="s">
        <v>15743</v>
      </c>
      <c r="I7005" s="197" t="str">
        <f>IFERROR(INDEX('CPU-GERAL'!$H$12:$H$2199,MATCH(A7005,'CPU-GERAL'!$B$12:$B$2199,0)),"NÃO ENCONTRADO")</f>
        <v>NÃO ENCONTRADO</v>
      </c>
      <c r="J7005" s="59" t="str">
        <f t="shared" si="109"/>
        <v/>
      </c>
    </row>
    <row r="7006" spans="1:10" x14ac:dyDescent="0.2">
      <c r="A7006" s="300">
        <v>99826</v>
      </c>
      <c r="B7006" s="301" t="s">
        <v>15520</v>
      </c>
      <c r="C7006" s="300" t="s">
        <v>318</v>
      </c>
      <c r="D7006" s="302">
        <v>1.77</v>
      </c>
      <c r="E7006" s="303">
        <v>0</v>
      </c>
      <c r="F7006" s="110" t="s">
        <v>14403</v>
      </c>
      <c r="G7006" s="126">
        <v>46023</v>
      </c>
      <c r="H7006" s="299" t="s">
        <v>15743</v>
      </c>
      <c r="I7006" s="197" t="str">
        <f>IFERROR(INDEX('CPU-GERAL'!$H$12:$H$2199,MATCH(A7006,'CPU-GERAL'!$B$12:$B$2199,0)),"NÃO ENCONTRADO")</f>
        <v>NÃO ENCONTRADO</v>
      </c>
      <c r="J7006" s="59" t="str">
        <f t="shared" si="109"/>
        <v/>
      </c>
    </row>
    <row r="7007" spans="1:10" x14ac:dyDescent="0.2">
      <c r="A7007" s="300">
        <v>106170</v>
      </c>
      <c r="B7007" s="301" t="s">
        <v>15521</v>
      </c>
      <c r="C7007" s="300" t="s">
        <v>318</v>
      </c>
      <c r="D7007" s="302">
        <v>7.26</v>
      </c>
      <c r="E7007" s="303">
        <v>0</v>
      </c>
      <c r="F7007" s="110" t="s">
        <v>14403</v>
      </c>
      <c r="G7007" s="126">
        <v>46023</v>
      </c>
      <c r="H7007" s="299" t="s">
        <v>15743</v>
      </c>
      <c r="I7007" s="197" t="str">
        <f>IFERROR(INDEX('CPU-GERAL'!$H$12:$H$2199,MATCH(A7007,'CPU-GERAL'!$B$12:$B$2199,0)),"NÃO ENCONTRADO")</f>
        <v>NÃO ENCONTRADO</v>
      </c>
      <c r="J7007" s="59" t="str">
        <f t="shared" si="109"/>
        <v/>
      </c>
    </row>
    <row r="7008" spans="1:10" x14ac:dyDescent="0.2">
      <c r="A7008" s="300">
        <v>99821</v>
      </c>
      <c r="B7008" s="301" t="s">
        <v>15522</v>
      </c>
      <c r="C7008" s="300" t="s">
        <v>318</v>
      </c>
      <c r="D7008" s="302">
        <v>5.07</v>
      </c>
      <c r="E7008" s="303">
        <v>0</v>
      </c>
      <c r="F7008" s="110" t="s">
        <v>14403</v>
      </c>
      <c r="G7008" s="126">
        <v>46023</v>
      </c>
      <c r="H7008" s="299" t="s">
        <v>15743</v>
      </c>
      <c r="I7008" s="197" t="str">
        <f>IFERROR(INDEX('CPU-GERAL'!$H$12:$H$2199,MATCH(A7008,'CPU-GERAL'!$B$12:$B$2199,0)),"NÃO ENCONTRADO")</f>
        <v>NÃO ENCONTRADO</v>
      </c>
      <c r="J7008" s="59" t="str">
        <f t="shared" si="109"/>
        <v/>
      </c>
    </row>
    <row r="7009" spans="1:10" x14ac:dyDescent="0.2">
      <c r="A7009" s="300">
        <v>99820</v>
      </c>
      <c r="B7009" s="301" t="s">
        <v>15523</v>
      </c>
      <c r="C7009" s="300" t="s">
        <v>318</v>
      </c>
      <c r="D7009" s="302">
        <v>2.69</v>
      </c>
      <c r="E7009" s="303">
        <v>0</v>
      </c>
      <c r="F7009" s="110" t="s">
        <v>14403</v>
      </c>
      <c r="G7009" s="126">
        <v>46023</v>
      </c>
      <c r="H7009" s="299" t="s">
        <v>15743</v>
      </c>
      <c r="I7009" s="197" t="str">
        <f>IFERROR(INDEX('CPU-GERAL'!$H$12:$H$2199,MATCH(A7009,'CPU-GERAL'!$B$12:$B$2199,0)),"NÃO ENCONTRADO")</f>
        <v>NÃO ENCONTRADO</v>
      </c>
      <c r="J7009" s="59" t="str">
        <f t="shared" si="109"/>
        <v/>
      </c>
    </row>
    <row r="7010" spans="1:10" x14ac:dyDescent="0.2">
      <c r="A7010" s="300">
        <v>99805</v>
      </c>
      <c r="B7010" s="301" t="s">
        <v>15524</v>
      </c>
      <c r="C7010" s="300" t="s">
        <v>318</v>
      </c>
      <c r="D7010" s="302">
        <v>11.75</v>
      </c>
      <c r="E7010" s="303">
        <v>0</v>
      </c>
      <c r="F7010" s="110" t="s">
        <v>14403</v>
      </c>
      <c r="G7010" s="126">
        <v>46023</v>
      </c>
      <c r="H7010" s="299" t="s">
        <v>15743</v>
      </c>
      <c r="I7010" s="197" t="str">
        <f>IFERROR(INDEX('CPU-GERAL'!$H$12:$H$2199,MATCH(A7010,'CPU-GERAL'!$B$12:$B$2199,0)),"NÃO ENCONTRADO")</f>
        <v>NÃO ENCONTRADO</v>
      </c>
      <c r="J7010" s="59" t="str">
        <f t="shared" si="109"/>
        <v/>
      </c>
    </row>
    <row r="7011" spans="1:10" x14ac:dyDescent="0.2">
      <c r="A7011" s="300">
        <v>99803</v>
      </c>
      <c r="B7011" s="301" t="s">
        <v>15525</v>
      </c>
      <c r="C7011" s="300" t="s">
        <v>318</v>
      </c>
      <c r="D7011" s="302">
        <v>4.22</v>
      </c>
      <c r="E7011" s="303">
        <v>0</v>
      </c>
      <c r="F7011" s="110" t="s">
        <v>14403</v>
      </c>
      <c r="G7011" s="126">
        <v>46023</v>
      </c>
      <c r="H7011" s="299" t="s">
        <v>15743</v>
      </c>
      <c r="I7011" s="197">
        <f>IFERROR(INDEX('CPU-GERAL'!$H$12:$H$2199,MATCH(A7011,'CPU-GERAL'!$B$12:$B$2199,0)),"NÃO ENCONTRADO")</f>
        <v>4.22</v>
      </c>
      <c r="J7011" s="59" t="str">
        <f t="shared" si="109"/>
        <v>IGUAL A CPU</v>
      </c>
    </row>
    <row r="7012" spans="1:10" x14ac:dyDescent="0.2">
      <c r="A7012" s="300">
        <v>99802</v>
      </c>
      <c r="B7012" s="301" t="s">
        <v>15526</v>
      </c>
      <c r="C7012" s="300" t="s">
        <v>318</v>
      </c>
      <c r="D7012" s="302">
        <v>0.57999999999999996</v>
      </c>
      <c r="E7012" s="303">
        <v>0</v>
      </c>
      <c r="F7012" s="110" t="s">
        <v>14403</v>
      </c>
      <c r="G7012" s="126">
        <v>46023</v>
      </c>
      <c r="H7012" s="299" t="s">
        <v>15743</v>
      </c>
      <c r="I7012" s="197" t="str">
        <f>IFERROR(INDEX('CPU-GERAL'!$H$12:$H$2199,MATCH(A7012,'CPU-GERAL'!$B$12:$B$2199,0)),"NÃO ENCONTRADO")</f>
        <v>NÃO ENCONTRADO</v>
      </c>
      <c r="J7012" s="59" t="str">
        <f t="shared" si="109"/>
        <v/>
      </c>
    </row>
    <row r="7013" spans="1:10" x14ac:dyDescent="0.2">
      <c r="A7013" s="300">
        <v>99810</v>
      </c>
      <c r="B7013" s="301" t="s">
        <v>15527</v>
      </c>
      <c r="C7013" s="300" t="s">
        <v>318</v>
      </c>
      <c r="D7013" s="302">
        <v>6.94</v>
      </c>
      <c r="E7013" s="303">
        <v>0</v>
      </c>
      <c r="F7013" s="110" t="s">
        <v>14403</v>
      </c>
      <c r="G7013" s="126">
        <v>46023</v>
      </c>
      <c r="H7013" s="299" t="s">
        <v>15743</v>
      </c>
      <c r="I7013" s="197" t="str">
        <f>IFERROR(INDEX('CPU-GERAL'!$H$12:$H$2199,MATCH(A7013,'CPU-GERAL'!$B$12:$B$2199,0)),"NÃO ENCONTRADO")</f>
        <v>NÃO ENCONTRADO</v>
      </c>
      <c r="J7013" s="59" t="str">
        <f t="shared" si="109"/>
        <v/>
      </c>
    </row>
    <row r="7014" spans="1:10" x14ac:dyDescent="0.2">
      <c r="A7014" s="300">
        <v>99809</v>
      </c>
      <c r="B7014" s="301" t="s">
        <v>15528</v>
      </c>
      <c r="C7014" s="300" t="s">
        <v>318</v>
      </c>
      <c r="D7014" s="302">
        <v>7.34</v>
      </c>
      <c r="E7014" s="303">
        <v>0</v>
      </c>
      <c r="F7014" s="110" t="s">
        <v>14403</v>
      </c>
      <c r="G7014" s="126">
        <v>46023</v>
      </c>
      <c r="H7014" s="299" t="s">
        <v>15743</v>
      </c>
      <c r="I7014" s="197" t="str">
        <f>IFERROR(INDEX('CPU-GERAL'!$H$12:$H$2199,MATCH(A7014,'CPU-GERAL'!$B$12:$B$2199,0)),"NÃO ENCONTRADO")</f>
        <v>NÃO ENCONTRADO</v>
      </c>
      <c r="J7014" s="59" t="str">
        <f t="shared" si="109"/>
        <v/>
      </c>
    </row>
    <row r="7015" spans="1:10" x14ac:dyDescent="0.2">
      <c r="A7015" s="300">
        <v>99801</v>
      </c>
      <c r="B7015" s="301" t="s">
        <v>15529</v>
      </c>
      <c r="C7015" s="300" t="s">
        <v>318</v>
      </c>
      <c r="D7015" s="302">
        <v>0</v>
      </c>
      <c r="E7015" s="303"/>
      <c r="F7015" s="110" t="s">
        <v>14403</v>
      </c>
      <c r="G7015" s="126">
        <v>46023</v>
      </c>
      <c r="H7015" s="299" t="s">
        <v>15743</v>
      </c>
      <c r="I7015" s="197" t="str">
        <f>IFERROR(INDEX('CPU-GERAL'!$H$12:$H$2199,MATCH(A7015,'CPU-GERAL'!$B$12:$B$2199,0)),"NÃO ENCONTRADO")</f>
        <v>NÃO ENCONTRADO</v>
      </c>
      <c r="J7015" s="59" t="str">
        <f t="shared" si="109"/>
        <v/>
      </c>
    </row>
    <row r="7016" spans="1:10" x14ac:dyDescent="0.2">
      <c r="A7016" s="300">
        <v>106166</v>
      </c>
      <c r="B7016" s="301" t="s">
        <v>15530</v>
      </c>
      <c r="C7016" s="300" t="s">
        <v>318</v>
      </c>
      <c r="D7016" s="302">
        <v>1.47</v>
      </c>
      <c r="E7016" s="303">
        <v>0</v>
      </c>
      <c r="F7016" s="110" t="s">
        <v>14403</v>
      </c>
      <c r="G7016" s="126">
        <v>46023</v>
      </c>
      <c r="H7016" s="299" t="s">
        <v>15743</v>
      </c>
      <c r="I7016" s="197" t="str">
        <f>IFERROR(INDEX('CPU-GERAL'!$H$12:$H$2199,MATCH(A7016,'CPU-GERAL'!$B$12:$B$2199,0)),"NÃO ENCONTRADO")</f>
        <v>NÃO ENCONTRADO</v>
      </c>
      <c r="J7016" s="59" t="str">
        <f t="shared" si="109"/>
        <v/>
      </c>
    </row>
    <row r="7017" spans="1:10" x14ac:dyDescent="0.2">
      <c r="A7017" s="300">
        <v>99822</v>
      </c>
      <c r="B7017" s="301" t="s">
        <v>15531</v>
      </c>
      <c r="C7017" s="300" t="s">
        <v>318</v>
      </c>
      <c r="D7017" s="302">
        <v>1.1499999999999999</v>
      </c>
      <c r="E7017" s="303">
        <v>0</v>
      </c>
      <c r="F7017" s="110" t="s">
        <v>14403</v>
      </c>
      <c r="G7017" s="126">
        <v>46023</v>
      </c>
      <c r="H7017" s="299" t="s">
        <v>15743</v>
      </c>
      <c r="I7017" s="197" t="str">
        <f>IFERROR(INDEX('CPU-GERAL'!$H$12:$H$2199,MATCH(A7017,'CPU-GERAL'!$B$12:$B$2199,0)),"NÃO ENCONTRADO")</f>
        <v>NÃO ENCONTRADO</v>
      </c>
      <c r="J7017" s="59" t="str">
        <f t="shared" si="109"/>
        <v/>
      </c>
    </row>
    <row r="7018" spans="1:10" x14ac:dyDescent="0.2">
      <c r="A7018" s="300">
        <v>99825</v>
      </c>
      <c r="B7018" s="301" t="s">
        <v>15532</v>
      </c>
      <c r="C7018" s="300" t="s">
        <v>318</v>
      </c>
      <c r="D7018" s="302">
        <v>4.8600000000000003</v>
      </c>
      <c r="E7018" s="303">
        <v>0</v>
      </c>
      <c r="F7018" s="110" t="s">
        <v>14403</v>
      </c>
      <c r="G7018" s="126">
        <v>46023</v>
      </c>
      <c r="H7018" s="299" t="s">
        <v>15743</v>
      </c>
      <c r="I7018" s="197" t="str">
        <f>IFERROR(INDEX('CPU-GERAL'!$H$12:$H$2199,MATCH(A7018,'CPU-GERAL'!$B$12:$B$2199,0)),"NÃO ENCONTRADO")</f>
        <v>NÃO ENCONTRADO</v>
      </c>
      <c r="J7018" s="59" t="str">
        <f t="shared" si="109"/>
        <v/>
      </c>
    </row>
    <row r="7019" spans="1:10" x14ac:dyDescent="0.2">
      <c r="A7019" s="300">
        <v>99824</v>
      </c>
      <c r="B7019" s="301" t="s">
        <v>15533</v>
      </c>
      <c r="C7019" s="300" t="s">
        <v>318</v>
      </c>
      <c r="D7019" s="302">
        <v>2.82</v>
      </c>
      <c r="E7019" s="303">
        <v>0</v>
      </c>
      <c r="F7019" s="110" t="s">
        <v>14403</v>
      </c>
      <c r="G7019" s="126">
        <v>46023</v>
      </c>
      <c r="H7019" s="299" t="s">
        <v>15743</v>
      </c>
      <c r="I7019" s="197" t="str">
        <f>IFERROR(INDEX('CPU-GERAL'!$H$12:$H$2199,MATCH(A7019,'CPU-GERAL'!$B$12:$B$2199,0)),"NÃO ENCONTRADO")</f>
        <v>NÃO ENCONTRADO</v>
      </c>
      <c r="J7019" s="59" t="str">
        <f t="shared" si="109"/>
        <v/>
      </c>
    </row>
    <row r="7020" spans="1:10" x14ac:dyDescent="0.2">
      <c r="A7020" s="300">
        <v>99823</v>
      </c>
      <c r="B7020" s="301" t="s">
        <v>15534</v>
      </c>
      <c r="C7020" s="300" t="s">
        <v>318</v>
      </c>
      <c r="D7020" s="302">
        <v>2.4700000000000002</v>
      </c>
      <c r="E7020" s="303">
        <v>0</v>
      </c>
      <c r="F7020" s="110" t="s">
        <v>14403</v>
      </c>
      <c r="G7020" s="126">
        <v>46023</v>
      </c>
      <c r="H7020" s="299" t="s">
        <v>15743</v>
      </c>
      <c r="I7020" s="197" t="str">
        <f>IFERROR(INDEX('CPU-GERAL'!$H$12:$H$2199,MATCH(A7020,'CPU-GERAL'!$B$12:$B$2199,0)),"NÃO ENCONTRADO")</f>
        <v>NÃO ENCONTRADO</v>
      </c>
      <c r="J7020" s="59" t="str">
        <f t="shared" si="109"/>
        <v/>
      </c>
    </row>
    <row r="7021" spans="1:10" x14ac:dyDescent="0.2">
      <c r="A7021" s="300">
        <v>99806</v>
      </c>
      <c r="B7021" s="301" t="s">
        <v>15535</v>
      </c>
      <c r="C7021" s="300" t="s">
        <v>318</v>
      </c>
      <c r="D7021" s="302">
        <v>3.01</v>
      </c>
      <c r="E7021" s="303">
        <v>0</v>
      </c>
      <c r="F7021" s="110" t="s">
        <v>14403</v>
      </c>
      <c r="G7021" s="126">
        <v>46023</v>
      </c>
      <c r="H7021" s="299" t="s">
        <v>15743</v>
      </c>
      <c r="I7021" s="197" t="str">
        <f>IFERROR(INDEX('CPU-GERAL'!$H$12:$H$2199,MATCH(A7021,'CPU-GERAL'!$B$12:$B$2199,0)),"NÃO ENCONTRADO")</f>
        <v>NÃO ENCONTRADO</v>
      </c>
      <c r="J7021" s="59" t="str">
        <f t="shared" si="109"/>
        <v/>
      </c>
    </row>
    <row r="7022" spans="1:10" x14ac:dyDescent="0.2">
      <c r="A7022" s="300">
        <v>99813</v>
      </c>
      <c r="B7022" s="301" t="s">
        <v>15536</v>
      </c>
      <c r="C7022" s="300" t="s">
        <v>318</v>
      </c>
      <c r="D7022" s="302">
        <v>3.16</v>
      </c>
      <c r="E7022" s="303">
        <v>0</v>
      </c>
      <c r="F7022" s="110" t="s">
        <v>14403</v>
      </c>
      <c r="G7022" s="126">
        <v>46023</v>
      </c>
      <c r="H7022" s="299" t="s">
        <v>15743</v>
      </c>
      <c r="I7022" s="197" t="str">
        <f>IFERROR(INDEX('CPU-GERAL'!$H$12:$H$2199,MATCH(A7022,'CPU-GERAL'!$B$12:$B$2199,0)),"NÃO ENCONTRADO")</f>
        <v>NÃO ENCONTRADO</v>
      </c>
      <c r="J7022" s="59" t="str">
        <f t="shared" si="109"/>
        <v/>
      </c>
    </row>
    <row r="7023" spans="1:10" x14ac:dyDescent="0.2">
      <c r="A7023" s="300">
        <v>106169</v>
      </c>
      <c r="B7023" s="301" t="s">
        <v>15537</v>
      </c>
      <c r="C7023" s="300" t="s">
        <v>49</v>
      </c>
      <c r="D7023" s="302">
        <v>3.8</v>
      </c>
      <c r="E7023" s="303">
        <v>0.01</v>
      </c>
      <c r="F7023" s="110" t="s">
        <v>14403</v>
      </c>
      <c r="G7023" s="126">
        <v>46023</v>
      </c>
      <c r="H7023" s="299" t="s">
        <v>15743</v>
      </c>
      <c r="I7023" s="197" t="str">
        <f>IFERROR(INDEX('CPU-GERAL'!$H$12:$H$2199,MATCH(A7023,'CPU-GERAL'!$B$12:$B$2199,0)),"NÃO ENCONTRADO")</f>
        <v>NÃO ENCONTRADO</v>
      </c>
      <c r="J7023" s="59" t="str">
        <f t="shared" si="109"/>
        <v/>
      </c>
    </row>
    <row r="7024" spans="1:10" x14ac:dyDescent="0.2">
      <c r="A7024" s="300">
        <v>106167</v>
      </c>
      <c r="B7024" s="301" t="s">
        <v>15538</v>
      </c>
      <c r="C7024" s="300" t="s">
        <v>318</v>
      </c>
      <c r="D7024" s="302">
        <v>0.06</v>
      </c>
      <c r="E7024" s="303">
        <v>0.17</v>
      </c>
      <c r="F7024" s="110" t="s">
        <v>14403</v>
      </c>
      <c r="G7024" s="126">
        <v>46023</v>
      </c>
      <c r="H7024" s="299" t="s">
        <v>15743</v>
      </c>
      <c r="I7024" s="197" t="str">
        <f>IFERROR(INDEX('CPU-GERAL'!$H$12:$H$2199,MATCH(A7024,'CPU-GERAL'!$B$12:$B$2199,0)),"NÃO ENCONTRADO")</f>
        <v>NÃO ENCONTRADO</v>
      </c>
      <c r="J7024" s="59" t="str">
        <f t="shared" si="109"/>
        <v/>
      </c>
    </row>
    <row r="7025" spans="1:10" x14ac:dyDescent="0.2">
      <c r="A7025" s="300">
        <v>106168</v>
      </c>
      <c r="B7025" s="301" t="s">
        <v>15539</v>
      </c>
      <c r="C7025" s="300" t="s">
        <v>318</v>
      </c>
      <c r="D7025" s="302">
        <v>0.66</v>
      </c>
      <c r="E7025" s="303">
        <v>0</v>
      </c>
      <c r="F7025" s="110" t="s">
        <v>14403</v>
      </c>
      <c r="G7025" s="126">
        <v>46023</v>
      </c>
      <c r="H7025" s="299" t="s">
        <v>15743</v>
      </c>
      <c r="I7025" s="197" t="str">
        <f>IFERROR(INDEX('CPU-GERAL'!$H$12:$H$2199,MATCH(A7025,'CPU-GERAL'!$B$12:$B$2199,0)),"NÃO ENCONTRADO")</f>
        <v>NÃO ENCONTRADO</v>
      </c>
      <c r="J7025" s="59" t="str">
        <f t="shared" si="109"/>
        <v/>
      </c>
    </row>
    <row r="7026" spans="1:10" x14ac:dyDescent="0.2">
      <c r="A7026" s="300">
        <v>99814</v>
      </c>
      <c r="B7026" s="301" t="s">
        <v>15540</v>
      </c>
      <c r="C7026" s="300" t="s">
        <v>318</v>
      </c>
      <c r="D7026" s="302">
        <v>1.75</v>
      </c>
      <c r="E7026" s="303">
        <v>0</v>
      </c>
      <c r="F7026" s="110" t="s">
        <v>14403</v>
      </c>
      <c r="G7026" s="126">
        <v>46023</v>
      </c>
      <c r="H7026" s="299" t="s">
        <v>15743</v>
      </c>
      <c r="I7026" s="197" t="str">
        <f>IFERROR(INDEX('CPU-GERAL'!$H$12:$H$2199,MATCH(A7026,'CPU-GERAL'!$B$12:$B$2199,0)),"NÃO ENCONTRADO")</f>
        <v>NÃO ENCONTRADO</v>
      </c>
      <c r="J7026" s="59" t="str">
        <f t="shared" si="109"/>
        <v/>
      </c>
    </row>
    <row r="7027" spans="1:10" x14ac:dyDescent="0.2">
      <c r="A7027" s="300">
        <v>99816</v>
      </c>
      <c r="B7027" s="301" t="s">
        <v>15541</v>
      </c>
      <c r="C7027" s="300" t="s">
        <v>49</v>
      </c>
      <c r="D7027" s="302">
        <v>8.94</v>
      </c>
      <c r="E7027" s="303">
        <v>0</v>
      </c>
      <c r="F7027" s="110" t="s">
        <v>14403</v>
      </c>
      <c r="G7027" s="126">
        <v>46023</v>
      </c>
      <c r="H7027" s="299" t="s">
        <v>15743</v>
      </c>
      <c r="I7027" s="197" t="str">
        <f>IFERROR(INDEX('CPU-GERAL'!$H$12:$H$2199,MATCH(A7027,'CPU-GERAL'!$B$12:$B$2199,0)),"NÃO ENCONTRADO")</f>
        <v>NÃO ENCONTRADO</v>
      </c>
      <c r="J7027" s="59" t="str">
        <f t="shared" si="109"/>
        <v/>
      </c>
    </row>
    <row r="7028" spans="1:10" x14ac:dyDescent="0.2">
      <c r="A7028" s="300">
        <v>106171</v>
      </c>
      <c r="B7028" s="301" t="s">
        <v>15542</v>
      </c>
      <c r="C7028" s="300" t="s">
        <v>318</v>
      </c>
      <c r="D7028" s="302">
        <v>1.78</v>
      </c>
      <c r="E7028" s="303">
        <v>0</v>
      </c>
      <c r="F7028" s="110" t="s">
        <v>14403</v>
      </c>
      <c r="G7028" s="126">
        <v>46023</v>
      </c>
      <c r="H7028" s="299" t="s">
        <v>15743</v>
      </c>
      <c r="I7028" s="197" t="str">
        <f>IFERROR(INDEX('CPU-GERAL'!$H$12:$H$2199,MATCH(A7028,'CPU-GERAL'!$B$12:$B$2199,0)),"NÃO ENCONTRADO")</f>
        <v>NÃO ENCONTRADO</v>
      </c>
      <c r="J7028" s="59" t="str">
        <f t="shared" si="109"/>
        <v/>
      </c>
    </row>
    <row r="7029" spans="1:10" x14ac:dyDescent="0.2">
      <c r="A7029" s="300">
        <v>88238</v>
      </c>
      <c r="B7029" s="301" t="s">
        <v>71</v>
      </c>
      <c r="C7029" s="300" t="s">
        <v>12</v>
      </c>
      <c r="D7029" s="302">
        <v>25.96</v>
      </c>
      <c r="E7029" s="303">
        <v>0</v>
      </c>
      <c r="F7029" s="110" t="s">
        <v>14403</v>
      </c>
      <c r="G7029" s="126">
        <v>46023</v>
      </c>
      <c r="H7029" s="299" t="s">
        <v>15743</v>
      </c>
      <c r="I7029" s="197">
        <f>IFERROR(INDEX('CPU-GERAL'!$H$12:$H$2199,MATCH(A7029,'CPU-GERAL'!$B$12:$B$2199,0)),"NÃO ENCONTRADO")</f>
        <v>25.96</v>
      </c>
      <c r="J7029" s="59" t="str">
        <f t="shared" si="109"/>
        <v>IGUAL A CPU</v>
      </c>
    </row>
    <row r="7030" spans="1:10" x14ac:dyDescent="0.2">
      <c r="A7030" s="300">
        <v>101374</v>
      </c>
      <c r="B7030" s="301" t="s">
        <v>71</v>
      </c>
      <c r="C7030" s="300" t="s">
        <v>38</v>
      </c>
      <c r="D7030" s="302">
        <v>4519.99</v>
      </c>
      <c r="E7030" s="303">
        <v>0</v>
      </c>
      <c r="F7030" s="110" t="s">
        <v>14403</v>
      </c>
      <c r="G7030" s="126">
        <v>46023</v>
      </c>
      <c r="H7030" s="299" t="s">
        <v>15743</v>
      </c>
      <c r="I7030" s="197" t="str">
        <f>IFERROR(INDEX('CPU-GERAL'!$H$12:$H$2199,MATCH(A7030,'CPU-GERAL'!$B$12:$B$2199,0)),"NÃO ENCONTRADO")</f>
        <v>NÃO ENCONTRADO</v>
      </c>
      <c r="J7030" s="59" t="str">
        <f t="shared" si="109"/>
        <v/>
      </c>
    </row>
    <row r="7031" spans="1:10" x14ac:dyDescent="0.2">
      <c r="A7031" s="300">
        <v>88239</v>
      </c>
      <c r="B7031" s="301" t="s">
        <v>59</v>
      </c>
      <c r="C7031" s="300" t="s">
        <v>12</v>
      </c>
      <c r="D7031" s="302">
        <v>25.57</v>
      </c>
      <c r="E7031" s="303">
        <v>0</v>
      </c>
      <c r="F7031" s="110" t="s">
        <v>14403</v>
      </c>
      <c r="G7031" s="126">
        <v>46023</v>
      </c>
      <c r="H7031" s="299" t="s">
        <v>15743</v>
      </c>
      <c r="I7031" s="197">
        <f>IFERROR(INDEX('CPU-GERAL'!$H$12:$H$2199,MATCH(A7031,'CPU-GERAL'!$B$12:$B$2199,0)),"NÃO ENCONTRADO")</f>
        <v>25.57</v>
      </c>
      <c r="J7031" s="59" t="str">
        <f t="shared" si="109"/>
        <v>IGUAL A CPU</v>
      </c>
    </row>
    <row r="7032" spans="1:10" x14ac:dyDescent="0.2">
      <c r="A7032" s="300">
        <v>101375</v>
      </c>
      <c r="B7032" s="301" t="s">
        <v>4486</v>
      </c>
      <c r="C7032" s="300" t="s">
        <v>38</v>
      </c>
      <c r="D7032" s="302">
        <v>4526.99</v>
      </c>
      <c r="E7032" s="303">
        <v>0</v>
      </c>
      <c r="F7032" s="110" t="s">
        <v>14403</v>
      </c>
      <c r="G7032" s="126">
        <v>46023</v>
      </c>
      <c r="H7032" s="299" t="s">
        <v>15743</v>
      </c>
      <c r="I7032" s="197" t="str">
        <f>IFERROR(INDEX('CPU-GERAL'!$H$12:$H$2199,MATCH(A7032,'CPU-GERAL'!$B$12:$B$2199,0)),"NÃO ENCONTRADO")</f>
        <v>NÃO ENCONTRADO</v>
      </c>
      <c r="J7032" s="59" t="str">
        <f t="shared" si="109"/>
        <v/>
      </c>
    </row>
    <row r="7033" spans="1:10" x14ac:dyDescent="0.2">
      <c r="A7033" s="300">
        <v>88240</v>
      </c>
      <c r="B7033" s="301" t="s">
        <v>4257</v>
      </c>
      <c r="C7033" s="300" t="s">
        <v>12</v>
      </c>
      <c r="D7033" s="302">
        <v>24.81</v>
      </c>
      <c r="E7033" s="303">
        <v>0</v>
      </c>
      <c r="F7033" s="110" t="s">
        <v>14403</v>
      </c>
      <c r="G7033" s="126">
        <v>46023</v>
      </c>
      <c r="H7033" s="299" t="s">
        <v>15743</v>
      </c>
      <c r="I7033" s="197" t="str">
        <f>IFERROR(INDEX('CPU-GERAL'!$H$12:$H$2199,MATCH(A7033,'CPU-GERAL'!$B$12:$B$2199,0)),"NÃO ENCONTRADO")</f>
        <v>NÃO ENCONTRADO</v>
      </c>
      <c r="J7033" s="59" t="str">
        <f t="shared" si="109"/>
        <v/>
      </c>
    </row>
    <row r="7034" spans="1:10" x14ac:dyDescent="0.2">
      <c r="A7034" s="300">
        <v>101376</v>
      </c>
      <c r="B7034" s="301" t="s">
        <v>4487</v>
      </c>
      <c r="C7034" s="300" t="s">
        <v>38</v>
      </c>
      <c r="D7034" s="302">
        <v>4322.79</v>
      </c>
      <c r="E7034" s="303">
        <v>0</v>
      </c>
      <c r="F7034" s="110" t="s">
        <v>14403</v>
      </c>
      <c r="G7034" s="126">
        <v>46023</v>
      </c>
      <c r="H7034" s="299" t="s">
        <v>15743</v>
      </c>
      <c r="I7034" s="197" t="str">
        <f>IFERROR(INDEX('CPU-GERAL'!$H$12:$H$2199,MATCH(A7034,'CPU-GERAL'!$B$12:$B$2199,0)),"NÃO ENCONTRADO")</f>
        <v>NÃO ENCONTRADO</v>
      </c>
      <c r="J7034" s="59" t="str">
        <f t="shared" si="109"/>
        <v/>
      </c>
    </row>
    <row r="7035" spans="1:10" x14ac:dyDescent="0.2">
      <c r="A7035" s="300">
        <v>88241</v>
      </c>
      <c r="B7035" s="301" t="s">
        <v>4258</v>
      </c>
      <c r="C7035" s="300" t="s">
        <v>12</v>
      </c>
      <c r="D7035" s="302">
        <v>25.88</v>
      </c>
      <c r="E7035" s="303">
        <v>0</v>
      </c>
      <c r="F7035" s="110" t="s">
        <v>14403</v>
      </c>
      <c r="G7035" s="126">
        <v>46023</v>
      </c>
      <c r="H7035" s="299" t="s">
        <v>15743</v>
      </c>
      <c r="I7035" s="197" t="str">
        <f>IFERROR(INDEX('CPU-GERAL'!$H$12:$H$2199,MATCH(A7035,'CPU-GERAL'!$B$12:$B$2199,0)),"NÃO ENCONTRADO")</f>
        <v>NÃO ENCONTRADO</v>
      </c>
      <c r="J7035" s="59" t="str">
        <f t="shared" si="109"/>
        <v/>
      </c>
    </row>
    <row r="7036" spans="1:10" x14ac:dyDescent="0.2">
      <c r="A7036" s="300">
        <v>101377</v>
      </c>
      <c r="B7036" s="301" t="s">
        <v>4258</v>
      </c>
      <c r="C7036" s="300" t="s">
        <v>38</v>
      </c>
      <c r="D7036" s="302">
        <v>4507</v>
      </c>
      <c r="E7036" s="303">
        <v>0</v>
      </c>
      <c r="F7036" s="110" t="s">
        <v>14403</v>
      </c>
      <c r="G7036" s="126">
        <v>46023</v>
      </c>
      <c r="H7036" s="299" t="s">
        <v>15743</v>
      </c>
      <c r="I7036" s="197" t="str">
        <f>IFERROR(INDEX('CPU-GERAL'!$H$12:$H$2199,MATCH(A7036,'CPU-GERAL'!$B$12:$B$2199,0)),"NÃO ENCONTRADO")</f>
        <v>NÃO ENCONTRADO</v>
      </c>
      <c r="J7036" s="59" t="str">
        <f t="shared" si="109"/>
        <v/>
      </c>
    </row>
    <row r="7037" spans="1:10" x14ac:dyDescent="0.2">
      <c r="A7037" s="300">
        <v>88242</v>
      </c>
      <c r="B7037" s="301" t="s">
        <v>4259</v>
      </c>
      <c r="C7037" s="300" t="s">
        <v>12</v>
      </c>
      <c r="D7037" s="302">
        <v>26.01</v>
      </c>
      <c r="E7037" s="303">
        <v>0</v>
      </c>
      <c r="F7037" s="110" t="s">
        <v>14403</v>
      </c>
      <c r="G7037" s="126">
        <v>46023</v>
      </c>
      <c r="H7037" s="299" t="s">
        <v>15743</v>
      </c>
      <c r="I7037" s="197" t="str">
        <f>IFERROR(INDEX('CPU-GERAL'!$H$12:$H$2199,MATCH(A7037,'CPU-GERAL'!$B$12:$B$2199,0)),"NÃO ENCONTRADO")</f>
        <v>NÃO ENCONTRADO</v>
      </c>
      <c r="J7037" s="59" t="str">
        <f t="shared" si="109"/>
        <v/>
      </c>
    </row>
    <row r="7038" spans="1:10" x14ac:dyDescent="0.2">
      <c r="A7038" s="300">
        <v>100301</v>
      </c>
      <c r="B7038" s="301" t="s">
        <v>4403</v>
      </c>
      <c r="C7038" s="300" t="s">
        <v>12</v>
      </c>
      <c r="D7038" s="302">
        <v>27.63</v>
      </c>
      <c r="E7038" s="303">
        <v>0</v>
      </c>
      <c r="F7038" s="110" t="s">
        <v>14403</v>
      </c>
      <c r="G7038" s="126">
        <v>46023</v>
      </c>
      <c r="H7038" s="299" t="s">
        <v>15743</v>
      </c>
      <c r="I7038" s="197" t="str">
        <f>IFERROR(INDEX('CPU-GERAL'!$H$12:$H$2199,MATCH(A7038,'CPU-GERAL'!$B$12:$B$2199,0)),"NÃO ENCONTRADO")</f>
        <v>NÃO ENCONTRADO</v>
      </c>
      <c r="J7038" s="59" t="str">
        <f t="shared" si="109"/>
        <v/>
      </c>
    </row>
    <row r="7039" spans="1:10" x14ac:dyDescent="0.2">
      <c r="A7039" s="300">
        <v>101378</v>
      </c>
      <c r="B7039" s="301" t="s">
        <v>4403</v>
      </c>
      <c r="C7039" s="300" t="s">
        <v>38</v>
      </c>
      <c r="D7039" s="302">
        <v>4797.04</v>
      </c>
      <c r="E7039" s="303">
        <v>0</v>
      </c>
      <c r="F7039" s="110" t="s">
        <v>14403</v>
      </c>
      <c r="G7039" s="126">
        <v>46023</v>
      </c>
      <c r="H7039" s="299" t="s">
        <v>15743</v>
      </c>
      <c r="I7039" s="197" t="str">
        <f>IFERROR(INDEX('CPU-GERAL'!$H$12:$H$2199,MATCH(A7039,'CPU-GERAL'!$B$12:$B$2199,0)),"NÃO ENCONTRADO")</f>
        <v>NÃO ENCONTRADO</v>
      </c>
      <c r="J7039" s="59" t="str">
        <f t="shared" si="109"/>
        <v/>
      </c>
    </row>
    <row r="7040" spans="1:10" x14ac:dyDescent="0.2">
      <c r="A7040" s="300">
        <v>101379</v>
      </c>
      <c r="B7040" s="301" t="s">
        <v>4488</v>
      </c>
      <c r="C7040" s="300" t="s">
        <v>38</v>
      </c>
      <c r="D7040" s="302">
        <v>4519.99</v>
      </c>
      <c r="E7040" s="303">
        <v>0</v>
      </c>
      <c r="F7040" s="110" t="s">
        <v>14403</v>
      </c>
      <c r="G7040" s="126">
        <v>46023</v>
      </c>
      <c r="H7040" s="299" t="s">
        <v>15743</v>
      </c>
      <c r="I7040" s="197" t="str">
        <f>IFERROR(INDEX('CPU-GERAL'!$H$12:$H$2199,MATCH(A7040,'CPU-GERAL'!$B$12:$B$2199,0)),"NÃO ENCONTRADO")</f>
        <v>NÃO ENCONTRADO</v>
      </c>
      <c r="J7040" s="59" t="str">
        <f t="shared" si="109"/>
        <v/>
      </c>
    </row>
    <row r="7041" spans="1:10" x14ac:dyDescent="0.2">
      <c r="A7041" s="300">
        <v>88243</v>
      </c>
      <c r="B7041" s="301" t="s">
        <v>4260</v>
      </c>
      <c r="C7041" s="300" t="s">
        <v>12</v>
      </c>
      <c r="D7041" s="302">
        <v>25.81</v>
      </c>
      <c r="E7041" s="303">
        <v>0</v>
      </c>
      <c r="F7041" s="110" t="s">
        <v>14403</v>
      </c>
      <c r="G7041" s="126">
        <v>46023</v>
      </c>
      <c r="H7041" s="299" t="s">
        <v>15743</v>
      </c>
      <c r="I7041" s="197">
        <f>IFERROR(INDEX('CPU-GERAL'!$H$12:$H$2199,MATCH(A7041,'CPU-GERAL'!$B$12:$B$2199,0)),"NÃO ENCONTRADO")</f>
        <v>25.81</v>
      </c>
      <c r="J7041" s="59" t="str">
        <f t="shared" si="109"/>
        <v>IGUAL A CPU</v>
      </c>
    </row>
    <row r="7042" spans="1:10" x14ac:dyDescent="0.2">
      <c r="A7042" s="300">
        <v>101380</v>
      </c>
      <c r="B7042" s="301" t="s">
        <v>4260</v>
      </c>
      <c r="C7042" s="300" t="s">
        <v>38</v>
      </c>
      <c r="D7042" s="302">
        <v>4495.47</v>
      </c>
      <c r="E7042" s="303">
        <v>0</v>
      </c>
      <c r="F7042" s="110" t="s">
        <v>14403</v>
      </c>
      <c r="G7042" s="126">
        <v>46023</v>
      </c>
      <c r="H7042" s="299" t="s">
        <v>15743</v>
      </c>
      <c r="I7042" s="197" t="str">
        <f>IFERROR(INDEX('CPU-GERAL'!$H$12:$H$2199,MATCH(A7042,'CPU-GERAL'!$B$12:$B$2199,0)),"NÃO ENCONTRADO")</f>
        <v>NÃO ENCONTRADO</v>
      </c>
      <c r="J7042" s="59" t="str">
        <f t="shared" si="109"/>
        <v/>
      </c>
    </row>
    <row r="7043" spans="1:10" x14ac:dyDescent="0.2">
      <c r="A7043" s="300">
        <v>90766</v>
      </c>
      <c r="B7043" s="301" t="s">
        <v>4308</v>
      </c>
      <c r="C7043" s="300" t="s">
        <v>12</v>
      </c>
      <c r="D7043" s="302">
        <v>46.84</v>
      </c>
      <c r="E7043" s="303">
        <v>0</v>
      </c>
      <c r="F7043" s="110" t="s">
        <v>14403</v>
      </c>
      <c r="G7043" s="126">
        <v>46023</v>
      </c>
      <c r="H7043" s="299" t="s">
        <v>15743</v>
      </c>
      <c r="I7043" s="197" t="str">
        <f>IFERROR(INDEX('CPU-GERAL'!$H$12:$H$2199,MATCH(A7043,'CPU-GERAL'!$B$12:$B$2199,0)),"NÃO ENCONTRADO")</f>
        <v>NÃO ENCONTRADO</v>
      </c>
      <c r="J7043" s="59" t="str">
        <f t="shared" si="109"/>
        <v/>
      </c>
    </row>
    <row r="7044" spans="1:10" x14ac:dyDescent="0.2">
      <c r="A7044" s="300">
        <v>93563</v>
      </c>
      <c r="B7044" s="301" t="s">
        <v>4308</v>
      </c>
      <c r="C7044" s="300" t="s">
        <v>38</v>
      </c>
      <c r="D7044" s="302">
        <v>8244.7999999999993</v>
      </c>
      <c r="E7044" s="303">
        <v>0</v>
      </c>
      <c r="F7044" s="110" t="s">
        <v>14403</v>
      </c>
      <c r="G7044" s="126">
        <v>46023</v>
      </c>
      <c r="H7044" s="299" t="s">
        <v>15743</v>
      </c>
      <c r="I7044" s="197" t="str">
        <f>IFERROR(INDEX('CPU-GERAL'!$H$12:$H$2199,MATCH(A7044,'CPU-GERAL'!$B$12:$B$2199,0)),"NÃO ENCONTRADO")</f>
        <v>NÃO ENCONTRADO</v>
      </c>
      <c r="J7044" s="59" t="str">
        <f t="shared" ref="J7044:J7107" si="110">IF(I7044&lt;&gt;"NÃO ENCONTRADO",IF(D7044=I7044,"IGUAL A CPU",I7044-D7044),"")</f>
        <v/>
      </c>
    </row>
    <row r="7045" spans="1:10" x14ac:dyDescent="0.2">
      <c r="A7045" s="300">
        <v>90767</v>
      </c>
      <c r="B7045" s="301" t="s">
        <v>4309</v>
      </c>
      <c r="C7045" s="300" t="s">
        <v>12</v>
      </c>
      <c r="D7045" s="302">
        <v>45.56</v>
      </c>
      <c r="E7045" s="303">
        <v>0</v>
      </c>
      <c r="F7045" s="110" t="s">
        <v>14403</v>
      </c>
      <c r="G7045" s="126">
        <v>46023</v>
      </c>
      <c r="H7045" s="299" t="s">
        <v>15743</v>
      </c>
      <c r="I7045" s="197" t="str">
        <f>IFERROR(INDEX('CPU-GERAL'!$H$12:$H$2199,MATCH(A7045,'CPU-GERAL'!$B$12:$B$2199,0)),"NÃO ENCONTRADO")</f>
        <v>NÃO ENCONTRADO</v>
      </c>
      <c r="J7045" s="59" t="str">
        <f t="shared" si="110"/>
        <v/>
      </c>
    </row>
    <row r="7046" spans="1:10" x14ac:dyDescent="0.2">
      <c r="A7046" s="300">
        <v>93564</v>
      </c>
      <c r="B7046" s="301" t="s">
        <v>4309</v>
      </c>
      <c r="C7046" s="300" t="s">
        <v>38</v>
      </c>
      <c r="D7046" s="302">
        <v>7913.94</v>
      </c>
      <c r="E7046" s="303">
        <v>0</v>
      </c>
      <c r="F7046" s="110" t="s">
        <v>14403</v>
      </c>
      <c r="G7046" s="126">
        <v>46023</v>
      </c>
      <c r="H7046" s="299" t="s">
        <v>15743</v>
      </c>
      <c r="I7046" s="197" t="str">
        <f>IFERROR(INDEX('CPU-GERAL'!$H$12:$H$2199,MATCH(A7046,'CPU-GERAL'!$B$12:$B$2199,0)),"NÃO ENCONTRADO")</f>
        <v>NÃO ENCONTRADO</v>
      </c>
      <c r="J7046" s="59" t="str">
        <f t="shared" si="110"/>
        <v/>
      </c>
    </row>
    <row r="7047" spans="1:10" x14ac:dyDescent="0.2">
      <c r="A7047" s="300">
        <v>88245</v>
      </c>
      <c r="B7047" s="301" t="s">
        <v>58</v>
      </c>
      <c r="C7047" s="300" t="s">
        <v>12</v>
      </c>
      <c r="D7047" s="302">
        <v>32.61</v>
      </c>
      <c r="E7047" s="303">
        <v>0</v>
      </c>
      <c r="F7047" s="110" t="s">
        <v>14403</v>
      </c>
      <c r="G7047" s="126">
        <v>46023</v>
      </c>
      <c r="H7047" s="299" t="s">
        <v>15743</v>
      </c>
      <c r="I7047" s="197">
        <f>IFERROR(INDEX('CPU-GERAL'!$H$12:$H$2199,MATCH(A7047,'CPU-GERAL'!$B$12:$B$2199,0)),"NÃO ENCONTRADO")</f>
        <v>32.61</v>
      </c>
      <c r="J7047" s="59" t="str">
        <f t="shared" si="110"/>
        <v>IGUAL A CPU</v>
      </c>
    </row>
    <row r="7048" spans="1:10" x14ac:dyDescent="0.2">
      <c r="A7048" s="300">
        <v>101381</v>
      </c>
      <c r="B7048" s="301" t="s">
        <v>58</v>
      </c>
      <c r="C7048" s="300" t="s">
        <v>38</v>
      </c>
      <c r="D7048" s="302">
        <v>5688.97</v>
      </c>
      <c r="E7048" s="303">
        <v>0</v>
      </c>
      <c r="F7048" s="110" t="s">
        <v>14403</v>
      </c>
      <c r="G7048" s="126">
        <v>46023</v>
      </c>
      <c r="H7048" s="299" t="s">
        <v>15743</v>
      </c>
      <c r="I7048" s="197" t="str">
        <f>IFERROR(INDEX('CPU-GERAL'!$H$12:$H$2199,MATCH(A7048,'CPU-GERAL'!$B$12:$B$2199,0)),"NÃO ENCONTRADO")</f>
        <v>NÃO ENCONTRADO</v>
      </c>
      <c r="J7048" s="59" t="str">
        <f t="shared" si="110"/>
        <v/>
      </c>
    </row>
    <row r="7049" spans="1:10" x14ac:dyDescent="0.2">
      <c r="A7049" s="300">
        <v>90768</v>
      </c>
      <c r="B7049" s="301" t="s">
        <v>4310</v>
      </c>
      <c r="C7049" s="300" t="s">
        <v>12</v>
      </c>
      <c r="D7049" s="302">
        <v>138.57</v>
      </c>
      <c r="E7049" s="303">
        <v>0</v>
      </c>
      <c r="F7049" s="110" t="s">
        <v>14403</v>
      </c>
      <c r="G7049" s="126">
        <v>46023</v>
      </c>
      <c r="H7049" s="299" t="s">
        <v>15743</v>
      </c>
      <c r="I7049" s="197" t="str">
        <f>IFERROR(INDEX('CPU-GERAL'!$H$12:$H$2199,MATCH(A7049,'CPU-GERAL'!$B$12:$B$2199,0)),"NÃO ENCONTRADO")</f>
        <v>NÃO ENCONTRADO</v>
      </c>
      <c r="J7049" s="59" t="str">
        <f t="shared" si="110"/>
        <v/>
      </c>
    </row>
    <row r="7050" spans="1:10" x14ac:dyDescent="0.2">
      <c r="A7050" s="300">
        <v>90769</v>
      </c>
      <c r="B7050" s="301" t="s">
        <v>4311</v>
      </c>
      <c r="C7050" s="300" t="s">
        <v>12</v>
      </c>
      <c r="D7050" s="302">
        <v>144.44</v>
      </c>
      <c r="E7050" s="303">
        <v>0</v>
      </c>
      <c r="F7050" s="110" t="s">
        <v>14403</v>
      </c>
      <c r="G7050" s="126">
        <v>46023</v>
      </c>
      <c r="H7050" s="299" t="s">
        <v>15743</v>
      </c>
      <c r="I7050" s="197" t="str">
        <f>IFERROR(INDEX('CPU-GERAL'!$H$12:$H$2199,MATCH(A7050,'CPU-GERAL'!$B$12:$B$2199,0)),"NÃO ENCONTRADO")</f>
        <v>NÃO ENCONTRADO</v>
      </c>
      <c r="J7050" s="59" t="str">
        <f t="shared" si="110"/>
        <v/>
      </c>
    </row>
    <row r="7051" spans="1:10" x14ac:dyDescent="0.2">
      <c r="A7051" s="300">
        <v>90770</v>
      </c>
      <c r="B7051" s="301" t="s">
        <v>4312</v>
      </c>
      <c r="C7051" s="300" t="s">
        <v>12</v>
      </c>
      <c r="D7051" s="302">
        <v>151.07</v>
      </c>
      <c r="E7051" s="303">
        <v>0</v>
      </c>
      <c r="F7051" s="110" t="s">
        <v>14403</v>
      </c>
      <c r="G7051" s="126">
        <v>46023</v>
      </c>
      <c r="H7051" s="299" t="s">
        <v>15743</v>
      </c>
      <c r="I7051" s="197" t="str">
        <f>IFERROR(INDEX('CPU-GERAL'!$H$12:$H$2199,MATCH(A7051,'CPU-GERAL'!$B$12:$B$2199,0)),"NÃO ENCONTRADO")</f>
        <v>NÃO ENCONTRADO</v>
      </c>
      <c r="J7051" s="59" t="str">
        <f t="shared" si="110"/>
        <v/>
      </c>
    </row>
    <row r="7052" spans="1:10" x14ac:dyDescent="0.2">
      <c r="A7052" s="300">
        <v>93569</v>
      </c>
      <c r="B7052" s="301" t="s">
        <v>4317</v>
      </c>
      <c r="C7052" s="300" t="s">
        <v>38</v>
      </c>
      <c r="D7052" s="302">
        <v>24422</v>
      </c>
      <c r="E7052" s="303">
        <v>0</v>
      </c>
      <c r="F7052" s="110" t="s">
        <v>14403</v>
      </c>
      <c r="G7052" s="126">
        <v>46023</v>
      </c>
      <c r="H7052" s="299" t="s">
        <v>15743</v>
      </c>
      <c r="I7052" s="197" t="str">
        <f>IFERROR(INDEX('CPU-GERAL'!$H$12:$H$2199,MATCH(A7052,'CPU-GERAL'!$B$12:$B$2199,0)),"NÃO ENCONTRADO")</f>
        <v>NÃO ENCONTRADO</v>
      </c>
      <c r="J7052" s="59" t="str">
        <f t="shared" si="110"/>
        <v/>
      </c>
    </row>
    <row r="7053" spans="1:10" x14ac:dyDescent="0.2">
      <c r="A7053" s="300">
        <v>93570</v>
      </c>
      <c r="B7053" s="301" t="s">
        <v>4318</v>
      </c>
      <c r="C7053" s="300" t="s">
        <v>38</v>
      </c>
      <c r="D7053" s="302">
        <v>25458.6</v>
      </c>
      <c r="E7053" s="303">
        <v>0</v>
      </c>
      <c r="F7053" s="110" t="s">
        <v>14403</v>
      </c>
      <c r="G7053" s="126">
        <v>46023</v>
      </c>
      <c r="H7053" s="299" t="s">
        <v>15743</v>
      </c>
      <c r="I7053" s="197" t="str">
        <f>IFERROR(INDEX('CPU-GERAL'!$H$12:$H$2199,MATCH(A7053,'CPU-GERAL'!$B$12:$B$2199,0)),"NÃO ENCONTRADO")</f>
        <v>NÃO ENCONTRADO</v>
      </c>
      <c r="J7053" s="59" t="str">
        <f t="shared" si="110"/>
        <v/>
      </c>
    </row>
    <row r="7054" spans="1:10" x14ac:dyDescent="0.2">
      <c r="A7054" s="300">
        <v>93571</v>
      </c>
      <c r="B7054" s="301" t="s">
        <v>4319</v>
      </c>
      <c r="C7054" s="300" t="s">
        <v>38</v>
      </c>
      <c r="D7054" s="302">
        <v>26628.09</v>
      </c>
      <c r="E7054" s="303">
        <v>0</v>
      </c>
      <c r="F7054" s="110" t="s">
        <v>14403</v>
      </c>
      <c r="G7054" s="126">
        <v>46023</v>
      </c>
      <c r="H7054" s="299" t="s">
        <v>15743</v>
      </c>
      <c r="I7054" s="197" t="str">
        <f>IFERROR(INDEX('CPU-GERAL'!$H$12:$H$2199,MATCH(A7054,'CPU-GERAL'!$B$12:$B$2199,0)),"NÃO ENCONTRADO")</f>
        <v>NÃO ENCONTRADO</v>
      </c>
      <c r="J7054" s="59" t="str">
        <f t="shared" si="110"/>
        <v/>
      </c>
    </row>
    <row r="7055" spans="1:10" x14ac:dyDescent="0.2">
      <c r="A7055" s="300">
        <v>101382</v>
      </c>
      <c r="B7055" s="301" t="s">
        <v>4489</v>
      </c>
      <c r="C7055" s="300" t="s">
        <v>38</v>
      </c>
      <c r="D7055" s="302">
        <v>4650.33</v>
      </c>
      <c r="E7055" s="303">
        <v>0</v>
      </c>
      <c r="F7055" s="110" t="s">
        <v>14403</v>
      </c>
      <c r="G7055" s="126">
        <v>46023</v>
      </c>
      <c r="H7055" s="299" t="s">
        <v>15743</v>
      </c>
      <c r="I7055" s="197" t="str">
        <f>IFERROR(INDEX('CPU-GERAL'!$H$12:$H$2199,MATCH(A7055,'CPU-GERAL'!$B$12:$B$2199,0)),"NÃO ENCONTRADO")</f>
        <v>NÃO ENCONTRADO</v>
      </c>
      <c r="J7055" s="59" t="str">
        <f t="shared" si="110"/>
        <v/>
      </c>
    </row>
    <row r="7056" spans="1:10" x14ac:dyDescent="0.2">
      <c r="A7056" s="300">
        <v>88246</v>
      </c>
      <c r="B7056" s="301" t="s">
        <v>4261</v>
      </c>
      <c r="C7056" s="300" t="s">
        <v>12</v>
      </c>
      <c r="D7056" s="302">
        <v>26.72</v>
      </c>
      <c r="E7056" s="303">
        <v>0</v>
      </c>
      <c r="F7056" s="110" t="s">
        <v>14403</v>
      </c>
      <c r="G7056" s="126">
        <v>46023</v>
      </c>
      <c r="H7056" s="299" t="s">
        <v>15743</v>
      </c>
      <c r="I7056" s="197" t="str">
        <f>IFERROR(INDEX('CPU-GERAL'!$H$12:$H$2199,MATCH(A7056,'CPU-GERAL'!$B$12:$B$2199,0)),"NÃO ENCONTRADO")</f>
        <v>NÃO ENCONTRADO</v>
      </c>
      <c r="J7056" s="59" t="str">
        <f t="shared" si="110"/>
        <v/>
      </c>
    </row>
    <row r="7057" spans="1:10" x14ac:dyDescent="0.2">
      <c r="A7057" s="300">
        <v>100303</v>
      </c>
      <c r="B7057" s="301" t="s">
        <v>4404</v>
      </c>
      <c r="C7057" s="300" t="s">
        <v>12</v>
      </c>
      <c r="D7057" s="302">
        <v>24.48</v>
      </c>
      <c r="E7057" s="303">
        <v>0</v>
      </c>
      <c r="F7057" s="110" t="s">
        <v>14403</v>
      </c>
      <c r="G7057" s="126">
        <v>46023</v>
      </c>
      <c r="H7057" s="299" t="s">
        <v>15743</v>
      </c>
      <c r="I7057" s="197" t="str">
        <f>IFERROR(INDEX('CPU-GERAL'!$H$12:$H$2199,MATCH(A7057,'CPU-GERAL'!$B$12:$B$2199,0)),"NÃO ENCONTRADO")</f>
        <v>NÃO ENCONTRADO</v>
      </c>
      <c r="J7057" s="59" t="str">
        <f t="shared" si="110"/>
        <v/>
      </c>
    </row>
    <row r="7058" spans="1:10" x14ac:dyDescent="0.2">
      <c r="A7058" s="300">
        <v>101383</v>
      </c>
      <c r="B7058" s="301" t="s">
        <v>4404</v>
      </c>
      <c r="C7058" s="300" t="s">
        <v>38</v>
      </c>
      <c r="D7058" s="302">
        <v>4251.5</v>
      </c>
      <c r="E7058" s="303">
        <v>0</v>
      </c>
      <c r="F7058" s="110" t="s">
        <v>14403</v>
      </c>
      <c r="G7058" s="126">
        <v>46023</v>
      </c>
      <c r="H7058" s="299" t="s">
        <v>15743</v>
      </c>
      <c r="I7058" s="197" t="str">
        <f>IFERROR(INDEX('CPU-GERAL'!$H$12:$H$2199,MATCH(A7058,'CPU-GERAL'!$B$12:$B$2199,0)),"NÃO ENCONTRADO")</f>
        <v>NÃO ENCONTRADO</v>
      </c>
      <c r="J7058" s="59" t="str">
        <f t="shared" si="110"/>
        <v/>
      </c>
    </row>
    <row r="7059" spans="1:10" x14ac:dyDescent="0.2">
      <c r="A7059" s="300">
        <v>88247</v>
      </c>
      <c r="B7059" s="301" t="s">
        <v>92</v>
      </c>
      <c r="C7059" s="300" t="s">
        <v>12</v>
      </c>
      <c r="D7059" s="302">
        <v>26.42</v>
      </c>
      <c r="E7059" s="303">
        <v>0</v>
      </c>
      <c r="F7059" s="110" t="s">
        <v>14403</v>
      </c>
      <c r="G7059" s="126">
        <v>46023</v>
      </c>
      <c r="H7059" s="299" t="s">
        <v>15743</v>
      </c>
      <c r="I7059" s="197">
        <f>IFERROR(INDEX('CPU-GERAL'!$H$12:$H$2199,MATCH(A7059,'CPU-GERAL'!$B$12:$B$2199,0)),"NÃO ENCONTRADO")</f>
        <v>26.42</v>
      </c>
      <c r="J7059" s="59" t="str">
        <f t="shared" si="110"/>
        <v>IGUAL A CPU</v>
      </c>
    </row>
    <row r="7060" spans="1:10" x14ac:dyDescent="0.2">
      <c r="A7060" s="300">
        <v>88248</v>
      </c>
      <c r="B7060" s="301" t="s">
        <v>122</v>
      </c>
      <c r="C7060" s="300" t="s">
        <v>12</v>
      </c>
      <c r="D7060" s="302">
        <v>25.57</v>
      </c>
      <c r="E7060" s="303">
        <v>0</v>
      </c>
      <c r="F7060" s="110" t="s">
        <v>14403</v>
      </c>
      <c r="G7060" s="126">
        <v>46023</v>
      </c>
      <c r="H7060" s="299" t="s">
        <v>15743</v>
      </c>
      <c r="I7060" s="197">
        <f>IFERROR(INDEX('CPU-GERAL'!$H$12:$H$2199,MATCH(A7060,'CPU-GERAL'!$B$12:$B$2199,0)),"NÃO ENCONTRADO")</f>
        <v>25.57</v>
      </c>
      <c r="J7060" s="59" t="str">
        <f t="shared" si="110"/>
        <v>IGUAL A CPU</v>
      </c>
    </row>
    <row r="7061" spans="1:10" x14ac:dyDescent="0.2">
      <c r="A7061" s="300">
        <v>101384</v>
      </c>
      <c r="B7061" s="301" t="s">
        <v>122</v>
      </c>
      <c r="C7061" s="300" t="s">
        <v>38</v>
      </c>
      <c r="D7061" s="302">
        <v>4434.9799999999996</v>
      </c>
      <c r="E7061" s="303">
        <v>0</v>
      </c>
      <c r="F7061" s="110" t="s">
        <v>14403</v>
      </c>
      <c r="G7061" s="126">
        <v>46023</v>
      </c>
      <c r="H7061" s="299" t="s">
        <v>15743</v>
      </c>
      <c r="I7061" s="197" t="str">
        <f>IFERROR(INDEX('CPU-GERAL'!$H$12:$H$2199,MATCH(A7061,'CPU-GERAL'!$B$12:$B$2199,0)),"NÃO ENCONTRADO")</f>
        <v>NÃO ENCONTRADO</v>
      </c>
      <c r="J7061" s="59" t="str">
        <f t="shared" si="110"/>
        <v/>
      </c>
    </row>
    <row r="7062" spans="1:10" x14ac:dyDescent="0.2">
      <c r="A7062" s="300">
        <v>90772</v>
      </c>
      <c r="B7062" s="301" t="s">
        <v>34</v>
      </c>
      <c r="C7062" s="300" t="s">
        <v>12</v>
      </c>
      <c r="D7062" s="302">
        <v>36.840000000000003</v>
      </c>
      <c r="E7062" s="303">
        <v>0</v>
      </c>
      <c r="F7062" s="110" t="s">
        <v>14403</v>
      </c>
      <c r="G7062" s="126">
        <v>46023</v>
      </c>
      <c r="H7062" s="299" t="s">
        <v>15743</v>
      </c>
      <c r="I7062" s="197" t="str">
        <f>IFERROR(INDEX('CPU-GERAL'!$H$12:$H$2199,MATCH(A7062,'CPU-GERAL'!$B$12:$B$2199,0)),"NÃO ENCONTRADO")</f>
        <v>NÃO ENCONTRADO</v>
      </c>
      <c r="J7062" s="59" t="str">
        <f t="shared" si="110"/>
        <v/>
      </c>
    </row>
    <row r="7063" spans="1:10" x14ac:dyDescent="0.2">
      <c r="A7063" s="300">
        <v>93566</v>
      </c>
      <c r="B7063" s="301" t="s">
        <v>34</v>
      </c>
      <c r="C7063" s="300" t="s">
        <v>38</v>
      </c>
      <c r="D7063" s="302">
        <v>6475.28</v>
      </c>
      <c r="E7063" s="303">
        <v>0</v>
      </c>
      <c r="F7063" s="110" t="s">
        <v>14403</v>
      </c>
      <c r="G7063" s="126">
        <v>46023</v>
      </c>
      <c r="H7063" s="299" t="s">
        <v>15743</v>
      </c>
      <c r="I7063" s="197" t="str">
        <f>IFERROR(INDEX('CPU-GERAL'!$H$12:$H$2199,MATCH(A7063,'CPU-GERAL'!$B$12:$B$2199,0)),"NÃO ENCONTRADO")</f>
        <v>NÃO ENCONTRADO</v>
      </c>
      <c r="J7063" s="59" t="str">
        <f t="shared" si="110"/>
        <v/>
      </c>
    </row>
    <row r="7064" spans="1:10" x14ac:dyDescent="0.2">
      <c r="A7064" s="300">
        <v>101385</v>
      </c>
      <c r="B7064" s="301" t="s">
        <v>4490</v>
      </c>
      <c r="C7064" s="300" t="s">
        <v>38</v>
      </c>
      <c r="D7064" s="302">
        <v>7851.36</v>
      </c>
      <c r="E7064" s="303">
        <v>0</v>
      </c>
      <c r="F7064" s="110" t="s">
        <v>14403</v>
      </c>
      <c r="G7064" s="126">
        <v>46023</v>
      </c>
      <c r="H7064" s="299" t="s">
        <v>15743</v>
      </c>
      <c r="I7064" s="197" t="str">
        <f>IFERROR(INDEX('CPU-GERAL'!$H$12:$H$2199,MATCH(A7064,'CPU-GERAL'!$B$12:$B$2199,0)),"NÃO ENCONTRADO")</f>
        <v>NÃO ENCONTRADO</v>
      </c>
      <c r="J7064" s="59" t="str">
        <f t="shared" si="110"/>
        <v/>
      </c>
    </row>
    <row r="7065" spans="1:10" x14ac:dyDescent="0.2">
      <c r="A7065" s="300">
        <v>88249</v>
      </c>
      <c r="B7065" s="301" t="s">
        <v>4262</v>
      </c>
      <c r="C7065" s="300" t="s">
        <v>12</v>
      </c>
      <c r="D7065" s="302">
        <v>44.73</v>
      </c>
      <c r="E7065" s="303">
        <v>0</v>
      </c>
      <c r="F7065" s="110" t="s">
        <v>14403</v>
      </c>
      <c r="G7065" s="126">
        <v>46023</v>
      </c>
      <c r="H7065" s="299" t="s">
        <v>15743</v>
      </c>
      <c r="I7065" s="197" t="str">
        <f>IFERROR(INDEX('CPU-GERAL'!$H$12:$H$2199,MATCH(A7065,'CPU-GERAL'!$B$12:$B$2199,0)),"NÃO ENCONTRADO")</f>
        <v>NÃO ENCONTRADO</v>
      </c>
      <c r="J7065" s="59" t="str">
        <f t="shared" si="110"/>
        <v/>
      </c>
    </row>
    <row r="7066" spans="1:10" x14ac:dyDescent="0.2">
      <c r="A7066" s="300">
        <v>88250</v>
      </c>
      <c r="B7066" s="301" t="s">
        <v>4263</v>
      </c>
      <c r="C7066" s="300" t="s">
        <v>12</v>
      </c>
      <c r="D7066" s="302">
        <v>24.81</v>
      </c>
      <c r="E7066" s="303">
        <v>0</v>
      </c>
      <c r="F7066" s="110" t="s">
        <v>14403</v>
      </c>
      <c r="G7066" s="126">
        <v>46023</v>
      </c>
      <c r="H7066" s="299" t="s">
        <v>15743</v>
      </c>
      <c r="I7066" s="197" t="str">
        <f>IFERROR(INDEX('CPU-GERAL'!$H$12:$H$2199,MATCH(A7066,'CPU-GERAL'!$B$12:$B$2199,0)),"NÃO ENCONTRADO")</f>
        <v>NÃO ENCONTRADO</v>
      </c>
      <c r="J7066" s="59" t="str">
        <f t="shared" si="110"/>
        <v/>
      </c>
    </row>
    <row r="7067" spans="1:10" x14ac:dyDescent="0.2">
      <c r="A7067" s="300">
        <v>101386</v>
      </c>
      <c r="B7067" s="301" t="s">
        <v>4263</v>
      </c>
      <c r="C7067" s="300" t="s">
        <v>38</v>
      </c>
      <c r="D7067" s="302">
        <v>4322.79</v>
      </c>
      <c r="E7067" s="303">
        <v>0</v>
      </c>
      <c r="F7067" s="110" t="s">
        <v>14403</v>
      </c>
      <c r="G7067" s="126">
        <v>46023</v>
      </c>
      <c r="H7067" s="299" t="s">
        <v>15743</v>
      </c>
      <c r="I7067" s="197" t="str">
        <f>IFERROR(INDEX('CPU-GERAL'!$H$12:$H$2199,MATCH(A7067,'CPU-GERAL'!$B$12:$B$2199,0)),"NÃO ENCONTRADO")</f>
        <v>NÃO ENCONTRADO</v>
      </c>
      <c r="J7067" s="59" t="str">
        <f t="shared" si="110"/>
        <v/>
      </c>
    </row>
    <row r="7068" spans="1:10" x14ac:dyDescent="0.2">
      <c r="A7068" s="300">
        <v>101387</v>
      </c>
      <c r="B7068" s="301" t="s">
        <v>4491</v>
      </c>
      <c r="C7068" s="300" t="s">
        <v>38</v>
      </c>
      <c r="D7068" s="302">
        <v>4519.99</v>
      </c>
      <c r="E7068" s="303">
        <v>0</v>
      </c>
      <c r="F7068" s="110" t="s">
        <v>14403</v>
      </c>
      <c r="G7068" s="126">
        <v>46023</v>
      </c>
      <c r="H7068" s="299" t="s">
        <v>15743</v>
      </c>
      <c r="I7068" s="197" t="str">
        <f>IFERROR(INDEX('CPU-GERAL'!$H$12:$H$2199,MATCH(A7068,'CPU-GERAL'!$B$12:$B$2199,0)),"NÃO ENCONTRADO")</f>
        <v>NÃO ENCONTRADO</v>
      </c>
      <c r="J7068" s="59" t="str">
        <f t="shared" si="110"/>
        <v/>
      </c>
    </row>
    <row r="7069" spans="1:10" x14ac:dyDescent="0.2">
      <c r="A7069" s="300">
        <v>88251</v>
      </c>
      <c r="B7069" s="301" t="s">
        <v>4264</v>
      </c>
      <c r="C7069" s="300" t="s">
        <v>12</v>
      </c>
      <c r="D7069" s="302">
        <v>25.96</v>
      </c>
      <c r="E7069" s="303">
        <v>0</v>
      </c>
      <c r="F7069" s="110" t="s">
        <v>14403</v>
      </c>
      <c r="G7069" s="126">
        <v>46023</v>
      </c>
      <c r="H7069" s="299" t="s">
        <v>15743</v>
      </c>
      <c r="I7069" s="197" t="str">
        <f>IFERROR(INDEX('CPU-GERAL'!$H$12:$H$2199,MATCH(A7069,'CPU-GERAL'!$B$12:$B$2199,0)),"NÃO ENCONTRADO")</f>
        <v>NÃO ENCONTRADO</v>
      </c>
      <c r="J7069" s="59" t="str">
        <f t="shared" si="110"/>
        <v/>
      </c>
    </row>
    <row r="7070" spans="1:10" x14ac:dyDescent="0.2">
      <c r="A7070" s="300">
        <v>88252</v>
      </c>
      <c r="B7070" s="301" t="s">
        <v>4265</v>
      </c>
      <c r="C7070" s="300" t="s">
        <v>12</v>
      </c>
      <c r="D7070" s="302">
        <v>24.96</v>
      </c>
      <c r="E7070" s="303">
        <v>0</v>
      </c>
      <c r="F7070" s="110" t="s">
        <v>14403</v>
      </c>
      <c r="G7070" s="126">
        <v>46023</v>
      </c>
      <c r="H7070" s="299" t="s">
        <v>15743</v>
      </c>
      <c r="I7070" s="197" t="str">
        <f>IFERROR(INDEX('CPU-GERAL'!$H$12:$H$2199,MATCH(A7070,'CPU-GERAL'!$B$12:$B$2199,0)),"NÃO ENCONTRADO")</f>
        <v>NÃO ENCONTRADO</v>
      </c>
      <c r="J7070" s="59" t="str">
        <f t="shared" si="110"/>
        <v/>
      </c>
    </row>
    <row r="7071" spans="1:10" x14ac:dyDescent="0.2">
      <c r="A7071" s="300">
        <v>101388</v>
      </c>
      <c r="B7071" s="301" t="s">
        <v>4265</v>
      </c>
      <c r="C7071" s="300" t="s">
        <v>38</v>
      </c>
      <c r="D7071" s="302">
        <v>4342.7299999999996</v>
      </c>
      <c r="E7071" s="303">
        <v>0</v>
      </c>
      <c r="F7071" s="110" t="s">
        <v>14403</v>
      </c>
      <c r="G7071" s="126">
        <v>46023</v>
      </c>
      <c r="H7071" s="299" t="s">
        <v>15743</v>
      </c>
      <c r="I7071" s="197" t="str">
        <f>IFERROR(INDEX('CPU-GERAL'!$H$12:$H$2199,MATCH(A7071,'CPU-GERAL'!$B$12:$B$2199,0)),"NÃO ENCONTRADO")</f>
        <v>NÃO ENCONTRADO</v>
      </c>
      <c r="J7071" s="59" t="str">
        <f t="shared" si="110"/>
        <v/>
      </c>
    </row>
    <row r="7072" spans="1:10" x14ac:dyDescent="0.2">
      <c r="A7072" s="300">
        <v>88253</v>
      </c>
      <c r="B7072" s="301" t="s">
        <v>28</v>
      </c>
      <c r="C7072" s="300" t="s">
        <v>12</v>
      </c>
      <c r="D7072" s="302">
        <v>18.420000000000002</v>
      </c>
      <c r="E7072" s="303">
        <v>0</v>
      </c>
      <c r="F7072" s="110" t="s">
        <v>14403</v>
      </c>
      <c r="G7072" s="126">
        <v>46023</v>
      </c>
      <c r="H7072" s="299" t="s">
        <v>15743</v>
      </c>
      <c r="I7072" s="197">
        <f>IFERROR(INDEX('CPU-GERAL'!$H$12:$H$2199,MATCH(A7072,'CPU-GERAL'!$B$12:$B$2199,0)),"NÃO ENCONTRADO")</f>
        <v>18.420000000000002</v>
      </c>
      <c r="J7072" s="59" t="str">
        <f t="shared" si="110"/>
        <v>IGUAL A CPU</v>
      </c>
    </row>
    <row r="7073" spans="1:10" x14ac:dyDescent="0.2">
      <c r="A7073" s="300">
        <v>101389</v>
      </c>
      <c r="B7073" s="301" t="s">
        <v>28</v>
      </c>
      <c r="C7073" s="300" t="s">
        <v>38</v>
      </c>
      <c r="D7073" s="302">
        <v>3208.83</v>
      </c>
      <c r="E7073" s="303">
        <v>0</v>
      </c>
      <c r="F7073" s="110" t="s">
        <v>14403</v>
      </c>
      <c r="G7073" s="126">
        <v>46023</v>
      </c>
      <c r="H7073" s="299" t="s">
        <v>15743</v>
      </c>
      <c r="I7073" s="197" t="str">
        <f>IFERROR(INDEX('CPU-GERAL'!$H$12:$H$2199,MATCH(A7073,'CPU-GERAL'!$B$12:$B$2199,0)),"NÃO ENCONTRADO")</f>
        <v>NÃO ENCONTRADO</v>
      </c>
      <c r="J7073" s="59" t="str">
        <f t="shared" si="110"/>
        <v/>
      </c>
    </row>
    <row r="7074" spans="1:10" x14ac:dyDescent="0.2">
      <c r="A7074" s="300">
        <v>101390</v>
      </c>
      <c r="B7074" s="301" t="s">
        <v>4492</v>
      </c>
      <c r="C7074" s="300" t="s">
        <v>38</v>
      </c>
      <c r="D7074" s="302">
        <v>7831.04</v>
      </c>
      <c r="E7074" s="303">
        <v>0</v>
      </c>
      <c r="F7074" s="110" t="s">
        <v>14403</v>
      </c>
      <c r="G7074" s="126">
        <v>46023</v>
      </c>
      <c r="H7074" s="299" t="s">
        <v>15743</v>
      </c>
      <c r="I7074" s="197" t="str">
        <f>IFERROR(INDEX('CPU-GERAL'!$H$12:$H$2199,MATCH(A7074,'CPU-GERAL'!$B$12:$B$2199,0)),"NÃO ENCONTRADO")</f>
        <v>NÃO ENCONTRADO</v>
      </c>
      <c r="J7074" s="59" t="str">
        <f t="shared" si="110"/>
        <v/>
      </c>
    </row>
    <row r="7075" spans="1:10" x14ac:dyDescent="0.2">
      <c r="A7075" s="300">
        <v>88255</v>
      </c>
      <c r="B7075" s="301" t="s">
        <v>4266</v>
      </c>
      <c r="C7075" s="300" t="s">
        <v>12</v>
      </c>
      <c r="D7075" s="302">
        <v>44.63</v>
      </c>
      <c r="E7075" s="303">
        <v>0</v>
      </c>
      <c r="F7075" s="110" t="s">
        <v>14403</v>
      </c>
      <c r="G7075" s="126">
        <v>46023</v>
      </c>
      <c r="H7075" s="299" t="s">
        <v>15743</v>
      </c>
      <c r="I7075" s="197" t="str">
        <f>IFERROR(INDEX('CPU-GERAL'!$H$12:$H$2199,MATCH(A7075,'CPU-GERAL'!$B$12:$B$2199,0)),"NÃO ENCONTRADO")</f>
        <v>NÃO ENCONTRADO</v>
      </c>
      <c r="J7075" s="59" t="str">
        <f t="shared" si="110"/>
        <v/>
      </c>
    </row>
    <row r="7076" spans="1:10" x14ac:dyDescent="0.2">
      <c r="A7076" s="300">
        <v>88256</v>
      </c>
      <c r="B7076" s="301" t="s">
        <v>4493</v>
      </c>
      <c r="C7076" s="300" t="s">
        <v>12</v>
      </c>
      <c r="D7076" s="302">
        <v>32.69</v>
      </c>
      <c r="E7076" s="303">
        <v>0</v>
      </c>
      <c r="F7076" s="110" t="s">
        <v>14403</v>
      </c>
      <c r="G7076" s="126">
        <v>46023</v>
      </c>
      <c r="H7076" s="299" t="s">
        <v>15743</v>
      </c>
      <c r="I7076" s="197">
        <f>IFERROR(INDEX('CPU-GERAL'!$H$12:$H$2199,MATCH(A7076,'CPU-GERAL'!$B$12:$B$2199,0)),"NÃO ENCONTRADO")</f>
        <v>32.69</v>
      </c>
      <c r="J7076" s="59" t="str">
        <f t="shared" si="110"/>
        <v>IGUAL A CPU</v>
      </c>
    </row>
    <row r="7077" spans="1:10" x14ac:dyDescent="0.2">
      <c r="A7077" s="300">
        <v>101391</v>
      </c>
      <c r="B7077" s="301" t="s">
        <v>4493</v>
      </c>
      <c r="C7077" s="300" t="s">
        <v>38</v>
      </c>
      <c r="D7077" s="302">
        <v>5688.97</v>
      </c>
      <c r="E7077" s="303">
        <v>0</v>
      </c>
      <c r="F7077" s="110" t="s">
        <v>14403</v>
      </c>
      <c r="G7077" s="126">
        <v>46023</v>
      </c>
      <c r="H7077" s="299" t="s">
        <v>15743</v>
      </c>
      <c r="I7077" s="197" t="str">
        <f>IFERROR(INDEX('CPU-GERAL'!$H$12:$H$2199,MATCH(A7077,'CPU-GERAL'!$B$12:$B$2199,0)),"NÃO ENCONTRADO")</f>
        <v>NÃO ENCONTRADO</v>
      </c>
      <c r="J7077" s="59" t="str">
        <f t="shared" si="110"/>
        <v/>
      </c>
    </row>
    <row r="7078" spans="1:10" x14ac:dyDescent="0.2">
      <c r="A7078" s="300">
        <v>88257</v>
      </c>
      <c r="B7078" s="301" t="s">
        <v>4267</v>
      </c>
      <c r="C7078" s="300" t="s">
        <v>12</v>
      </c>
      <c r="D7078" s="302">
        <v>24.78</v>
      </c>
      <c r="E7078" s="303">
        <v>0</v>
      </c>
      <c r="F7078" s="110" t="s">
        <v>14403</v>
      </c>
      <c r="G7078" s="126">
        <v>46023</v>
      </c>
      <c r="H7078" s="299" t="s">
        <v>15743</v>
      </c>
      <c r="I7078" s="197" t="str">
        <f>IFERROR(INDEX('CPU-GERAL'!$H$12:$H$2199,MATCH(A7078,'CPU-GERAL'!$B$12:$B$2199,0)),"NÃO ENCONTRADO")</f>
        <v>NÃO ENCONTRADO</v>
      </c>
      <c r="J7078" s="59" t="str">
        <f t="shared" si="110"/>
        <v/>
      </c>
    </row>
    <row r="7079" spans="1:10" x14ac:dyDescent="0.2">
      <c r="A7079" s="300">
        <v>101392</v>
      </c>
      <c r="B7079" s="301" t="s">
        <v>4494</v>
      </c>
      <c r="C7079" s="300" t="s">
        <v>38</v>
      </c>
      <c r="D7079" s="302">
        <v>4300.75</v>
      </c>
      <c r="E7079" s="303">
        <v>0</v>
      </c>
      <c r="F7079" s="110" t="s">
        <v>14403</v>
      </c>
      <c r="G7079" s="126">
        <v>46023</v>
      </c>
      <c r="H7079" s="299" t="s">
        <v>15743</v>
      </c>
      <c r="I7079" s="197" t="str">
        <f>IFERROR(INDEX('CPU-GERAL'!$H$12:$H$2199,MATCH(A7079,'CPU-GERAL'!$B$12:$B$2199,0)),"NÃO ENCONTRADO")</f>
        <v>NÃO ENCONTRADO</v>
      </c>
      <c r="J7079" s="59" t="str">
        <f t="shared" si="110"/>
        <v/>
      </c>
    </row>
    <row r="7080" spans="1:10" x14ac:dyDescent="0.2">
      <c r="A7080" s="300">
        <v>88260</v>
      </c>
      <c r="B7080" s="301" t="s">
        <v>4268</v>
      </c>
      <c r="C7080" s="300" t="s">
        <v>12</v>
      </c>
      <c r="D7080" s="302">
        <v>30.4</v>
      </c>
      <c r="E7080" s="303">
        <v>0</v>
      </c>
      <c r="F7080" s="110" t="s">
        <v>14403</v>
      </c>
      <c r="G7080" s="126">
        <v>46023</v>
      </c>
      <c r="H7080" s="299" t="s">
        <v>15743</v>
      </c>
      <c r="I7080" s="197" t="str">
        <f>IFERROR(INDEX('CPU-GERAL'!$H$12:$H$2199,MATCH(A7080,'CPU-GERAL'!$B$12:$B$2199,0)),"NÃO ENCONTRADO")</f>
        <v>NÃO ENCONTRADO</v>
      </c>
      <c r="J7080" s="59" t="str">
        <f t="shared" si="110"/>
        <v/>
      </c>
    </row>
    <row r="7081" spans="1:10" x14ac:dyDescent="0.2">
      <c r="A7081" s="300">
        <v>101394</v>
      </c>
      <c r="B7081" s="301" t="s">
        <v>4268</v>
      </c>
      <c r="C7081" s="300" t="s">
        <v>38</v>
      </c>
      <c r="D7081" s="302">
        <v>5300.61</v>
      </c>
      <c r="E7081" s="303">
        <v>0</v>
      </c>
      <c r="F7081" s="110" t="s">
        <v>14403</v>
      </c>
      <c r="G7081" s="126">
        <v>46023</v>
      </c>
      <c r="H7081" s="299" t="s">
        <v>15743</v>
      </c>
      <c r="I7081" s="197" t="str">
        <f>IFERROR(INDEX('CPU-GERAL'!$H$12:$H$2199,MATCH(A7081,'CPU-GERAL'!$B$12:$B$2199,0)),"NÃO ENCONTRADO")</f>
        <v>NÃO ENCONTRADO</v>
      </c>
      <c r="J7081" s="59" t="str">
        <f t="shared" si="110"/>
        <v/>
      </c>
    </row>
    <row r="7082" spans="1:10" x14ac:dyDescent="0.2">
      <c r="A7082" s="300">
        <v>101395</v>
      </c>
      <c r="B7082" s="301" t="s">
        <v>4495</v>
      </c>
      <c r="C7082" s="300" t="s">
        <v>38</v>
      </c>
      <c r="D7082" s="302">
        <v>4444.6400000000003</v>
      </c>
      <c r="E7082" s="303">
        <v>0</v>
      </c>
      <c r="F7082" s="110" t="s">
        <v>14403</v>
      </c>
      <c r="G7082" s="126">
        <v>46023</v>
      </c>
      <c r="H7082" s="299" t="s">
        <v>15743</v>
      </c>
      <c r="I7082" s="197" t="str">
        <f>IFERROR(INDEX('CPU-GERAL'!$H$12:$H$2199,MATCH(A7082,'CPU-GERAL'!$B$12:$B$2199,0)),"NÃO ENCONTRADO")</f>
        <v>NÃO ENCONTRADO</v>
      </c>
      <c r="J7082" s="59" t="str">
        <f t="shared" si="110"/>
        <v/>
      </c>
    </row>
    <row r="7083" spans="1:10" x14ac:dyDescent="0.2">
      <c r="A7083" s="300">
        <v>88261</v>
      </c>
      <c r="B7083" s="301" t="s">
        <v>4496</v>
      </c>
      <c r="C7083" s="300" t="s">
        <v>12</v>
      </c>
      <c r="D7083" s="302">
        <v>30.86</v>
      </c>
      <c r="E7083" s="303">
        <v>0</v>
      </c>
      <c r="F7083" s="110" t="s">
        <v>14403</v>
      </c>
      <c r="G7083" s="126">
        <v>46023</v>
      </c>
      <c r="H7083" s="299" t="s">
        <v>15743</v>
      </c>
      <c r="I7083" s="197" t="str">
        <f>IFERROR(INDEX('CPU-GERAL'!$H$12:$H$2199,MATCH(A7083,'CPU-GERAL'!$B$12:$B$2199,0)),"NÃO ENCONTRADO")</f>
        <v>NÃO ENCONTRADO</v>
      </c>
      <c r="J7083" s="59" t="str">
        <f t="shared" si="110"/>
        <v/>
      </c>
    </row>
    <row r="7084" spans="1:10" x14ac:dyDescent="0.2">
      <c r="A7084" s="300">
        <v>101396</v>
      </c>
      <c r="B7084" s="301" t="s">
        <v>4496</v>
      </c>
      <c r="C7084" s="300" t="s">
        <v>38</v>
      </c>
      <c r="D7084" s="302">
        <v>5373.21</v>
      </c>
      <c r="E7084" s="303">
        <v>0</v>
      </c>
      <c r="F7084" s="110" t="s">
        <v>14403</v>
      </c>
      <c r="G7084" s="126">
        <v>46023</v>
      </c>
      <c r="H7084" s="299" t="s">
        <v>15743</v>
      </c>
      <c r="I7084" s="197" t="str">
        <f>IFERROR(INDEX('CPU-GERAL'!$H$12:$H$2199,MATCH(A7084,'CPU-GERAL'!$B$12:$B$2199,0)),"NÃO ENCONTRADO")</f>
        <v>NÃO ENCONTRADO</v>
      </c>
      <c r="J7084" s="59" t="str">
        <f t="shared" si="110"/>
        <v/>
      </c>
    </row>
    <row r="7085" spans="1:10" x14ac:dyDescent="0.2">
      <c r="A7085" s="300">
        <v>88262</v>
      </c>
      <c r="B7085" s="301" t="s">
        <v>11</v>
      </c>
      <c r="C7085" s="300" t="s">
        <v>12</v>
      </c>
      <c r="D7085" s="302">
        <v>32.17</v>
      </c>
      <c r="E7085" s="303">
        <v>0</v>
      </c>
      <c r="F7085" s="110" t="s">
        <v>14403</v>
      </c>
      <c r="G7085" s="126">
        <v>46023</v>
      </c>
      <c r="H7085" s="299" t="s">
        <v>15743</v>
      </c>
      <c r="I7085" s="197">
        <f>IFERROR(INDEX('CPU-GERAL'!$H$12:$H$2199,MATCH(A7085,'CPU-GERAL'!$B$12:$B$2199,0)),"NÃO ENCONTRADO")</f>
        <v>32.17</v>
      </c>
      <c r="J7085" s="59" t="str">
        <f t="shared" si="110"/>
        <v>IGUAL A CPU</v>
      </c>
    </row>
    <row r="7086" spans="1:10" x14ac:dyDescent="0.2">
      <c r="A7086" s="300">
        <v>101397</v>
      </c>
      <c r="B7086" s="301" t="s">
        <v>11</v>
      </c>
      <c r="C7086" s="300" t="s">
        <v>38</v>
      </c>
      <c r="D7086" s="302">
        <v>5613.62</v>
      </c>
      <c r="E7086" s="303">
        <v>0</v>
      </c>
      <c r="F7086" s="110" t="s">
        <v>14403</v>
      </c>
      <c r="G7086" s="126">
        <v>46023</v>
      </c>
      <c r="H7086" s="299" t="s">
        <v>15743</v>
      </c>
      <c r="I7086" s="197" t="str">
        <f>IFERROR(INDEX('CPU-GERAL'!$H$12:$H$2199,MATCH(A7086,'CPU-GERAL'!$B$12:$B$2199,0)),"NÃO ENCONTRADO")</f>
        <v>NÃO ENCONTRADO</v>
      </c>
      <c r="J7086" s="59" t="str">
        <f t="shared" si="110"/>
        <v/>
      </c>
    </row>
    <row r="7087" spans="1:10" x14ac:dyDescent="0.2">
      <c r="A7087" s="300">
        <v>101398</v>
      </c>
      <c r="B7087" s="301" t="s">
        <v>4497</v>
      </c>
      <c r="C7087" s="300" t="s">
        <v>38</v>
      </c>
      <c r="D7087" s="302">
        <v>4793.5</v>
      </c>
      <c r="E7087" s="303">
        <v>0</v>
      </c>
      <c r="F7087" s="110" t="s">
        <v>14403</v>
      </c>
      <c r="G7087" s="126">
        <v>46023</v>
      </c>
      <c r="H7087" s="299" t="s">
        <v>15743</v>
      </c>
      <c r="I7087" s="197" t="str">
        <f>IFERROR(INDEX('CPU-GERAL'!$H$12:$H$2199,MATCH(A7087,'CPU-GERAL'!$B$12:$B$2199,0)),"NÃO ENCONTRADO")</f>
        <v>NÃO ENCONTRADO</v>
      </c>
      <c r="J7087" s="59" t="str">
        <f t="shared" si="110"/>
        <v/>
      </c>
    </row>
    <row r="7088" spans="1:10" x14ac:dyDescent="0.2">
      <c r="A7088" s="300">
        <v>88263</v>
      </c>
      <c r="B7088" s="301" t="s">
        <v>4269</v>
      </c>
      <c r="C7088" s="300" t="s">
        <v>12</v>
      </c>
      <c r="D7088" s="302">
        <v>27.49</v>
      </c>
      <c r="E7088" s="303">
        <v>0</v>
      </c>
      <c r="F7088" s="110" t="s">
        <v>14403</v>
      </c>
      <c r="G7088" s="126">
        <v>46023</v>
      </c>
      <c r="H7088" s="299" t="s">
        <v>15743</v>
      </c>
      <c r="I7088" s="197" t="str">
        <f>IFERROR(INDEX('CPU-GERAL'!$H$12:$H$2199,MATCH(A7088,'CPU-GERAL'!$B$12:$B$2199,0)),"NÃO ENCONTRADO")</f>
        <v>NÃO ENCONTRADO</v>
      </c>
      <c r="J7088" s="59" t="str">
        <f t="shared" si="110"/>
        <v/>
      </c>
    </row>
    <row r="7089" spans="1:10" x14ac:dyDescent="0.2">
      <c r="A7089" s="300">
        <v>95308</v>
      </c>
      <c r="B7089" s="301" t="s">
        <v>108</v>
      </c>
      <c r="C7089" s="300" t="s">
        <v>12</v>
      </c>
      <c r="D7089" s="302">
        <v>0.19</v>
      </c>
      <c r="E7089" s="303">
        <v>0</v>
      </c>
      <c r="F7089" s="110" t="s">
        <v>14403</v>
      </c>
      <c r="G7089" s="126">
        <v>46023</v>
      </c>
      <c r="H7089" s="299" t="s">
        <v>15743</v>
      </c>
      <c r="I7089" s="197" t="str">
        <f>IFERROR(INDEX('CPU-GERAL'!$H$12:$H$2199,MATCH(A7089,'CPU-GERAL'!$B$12:$B$2199,0)),"NÃO ENCONTRADO")</f>
        <v>NÃO ENCONTRADO</v>
      </c>
      <c r="J7089" s="59" t="str">
        <f t="shared" si="110"/>
        <v/>
      </c>
    </row>
    <row r="7090" spans="1:10" x14ac:dyDescent="0.2">
      <c r="A7090" s="300">
        <v>101286</v>
      </c>
      <c r="B7090" s="301" t="s">
        <v>4412</v>
      </c>
      <c r="C7090" s="300" t="s">
        <v>38</v>
      </c>
      <c r="D7090" s="302">
        <v>25.64</v>
      </c>
      <c r="E7090" s="303">
        <v>0</v>
      </c>
      <c r="F7090" s="110" t="s">
        <v>14403</v>
      </c>
      <c r="G7090" s="126">
        <v>46023</v>
      </c>
      <c r="H7090" s="299" t="s">
        <v>15743</v>
      </c>
      <c r="I7090" s="197" t="str">
        <f>IFERROR(INDEX('CPU-GERAL'!$H$12:$H$2199,MATCH(A7090,'CPU-GERAL'!$B$12:$B$2199,0)),"NÃO ENCONTRADO")</f>
        <v>NÃO ENCONTRADO</v>
      </c>
      <c r="J7090" s="59" t="str">
        <f t="shared" si="110"/>
        <v/>
      </c>
    </row>
    <row r="7091" spans="1:10" x14ac:dyDescent="0.2">
      <c r="A7091" s="300">
        <v>95309</v>
      </c>
      <c r="B7091" s="301" t="s">
        <v>112</v>
      </c>
      <c r="C7091" s="300" t="s">
        <v>12</v>
      </c>
      <c r="D7091" s="302">
        <v>0.24</v>
      </c>
      <c r="E7091" s="303">
        <v>0</v>
      </c>
      <c r="F7091" s="110" t="s">
        <v>14403</v>
      </c>
      <c r="G7091" s="126">
        <v>46023</v>
      </c>
      <c r="H7091" s="299" t="s">
        <v>15743</v>
      </c>
      <c r="I7091" s="197" t="str">
        <f>IFERROR(INDEX('CPU-GERAL'!$H$12:$H$2199,MATCH(A7091,'CPU-GERAL'!$B$12:$B$2199,0)),"NÃO ENCONTRADO")</f>
        <v>NÃO ENCONTRADO</v>
      </c>
      <c r="J7091" s="59" t="str">
        <f t="shared" si="110"/>
        <v/>
      </c>
    </row>
    <row r="7092" spans="1:10" x14ac:dyDescent="0.2">
      <c r="A7092" s="300">
        <v>101287</v>
      </c>
      <c r="B7092" s="301" t="s">
        <v>4413</v>
      </c>
      <c r="C7092" s="300" t="s">
        <v>38</v>
      </c>
      <c r="D7092" s="302">
        <v>82.95</v>
      </c>
      <c r="E7092" s="303">
        <v>0</v>
      </c>
      <c r="F7092" s="110" t="s">
        <v>14403</v>
      </c>
      <c r="G7092" s="126">
        <v>46023</v>
      </c>
      <c r="H7092" s="299" t="s">
        <v>15743</v>
      </c>
      <c r="I7092" s="197" t="str">
        <f>IFERROR(INDEX('CPU-GERAL'!$H$12:$H$2199,MATCH(A7092,'CPU-GERAL'!$B$12:$B$2199,0)),"NÃO ENCONTRADO")</f>
        <v>NÃO ENCONTRADO</v>
      </c>
      <c r="J7092" s="59" t="str">
        <f t="shared" si="110"/>
        <v/>
      </c>
    </row>
    <row r="7093" spans="1:10" x14ac:dyDescent="0.2">
      <c r="A7093" s="300">
        <v>95310</v>
      </c>
      <c r="B7093" s="301" t="s">
        <v>4321</v>
      </c>
      <c r="C7093" s="300" t="s">
        <v>12</v>
      </c>
      <c r="D7093" s="302">
        <v>0.19</v>
      </c>
      <c r="E7093" s="303">
        <v>0</v>
      </c>
      <c r="F7093" s="110" t="s">
        <v>14403</v>
      </c>
      <c r="G7093" s="126">
        <v>46023</v>
      </c>
      <c r="H7093" s="299" t="s">
        <v>15743</v>
      </c>
      <c r="I7093" s="197" t="str">
        <f>IFERROR(INDEX('CPU-GERAL'!$H$12:$H$2199,MATCH(A7093,'CPU-GERAL'!$B$12:$B$2199,0)),"NÃO ENCONTRADO")</f>
        <v>NÃO ENCONTRADO</v>
      </c>
      <c r="J7093" s="59" t="str">
        <f t="shared" si="110"/>
        <v/>
      </c>
    </row>
    <row r="7094" spans="1:10" x14ac:dyDescent="0.2">
      <c r="A7094" s="300">
        <v>101288</v>
      </c>
      <c r="B7094" s="301" t="s">
        <v>4414</v>
      </c>
      <c r="C7094" s="300" t="s">
        <v>38</v>
      </c>
      <c r="D7094" s="302">
        <v>25.64</v>
      </c>
      <c r="E7094" s="303">
        <v>0</v>
      </c>
      <c r="F7094" s="110" t="s">
        <v>14403</v>
      </c>
      <c r="G7094" s="126">
        <v>46023</v>
      </c>
      <c r="H7094" s="299" t="s">
        <v>15743</v>
      </c>
      <c r="I7094" s="197" t="str">
        <f>IFERROR(INDEX('CPU-GERAL'!$H$12:$H$2199,MATCH(A7094,'CPU-GERAL'!$B$12:$B$2199,0)),"NÃO ENCONTRADO")</f>
        <v>NÃO ENCONTRADO</v>
      </c>
      <c r="J7094" s="59" t="str">
        <f t="shared" si="110"/>
        <v/>
      </c>
    </row>
    <row r="7095" spans="1:10" x14ac:dyDescent="0.2">
      <c r="A7095" s="300">
        <v>95311</v>
      </c>
      <c r="B7095" s="301" t="s">
        <v>4322</v>
      </c>
      <c r="C7095" s="300" t="s">
        <v>12</v>
      </c>
      <c r="D7095" s="302">
        <v>0.19</v>
      </c>
      <c r="E7095" s="303">
        <v>0</v>
      </c>
      <c r="F7095" s="110" t="s">
        <v>14403</v>
      </c>
      <c r="G7095" s="126">
        <v>46023</v>
      </c>
      <c r="H7095" s="299" t="s">
        <v>15743</v>
      </c>
      <c r="I7095" s="197" t="str">
        <f>IFERROR(INDEX('CPU-GERAL'!$H$12:$H$2199,MATCH(A7095,'CPU-GERAL'!$B$12:$B$2199,0)),"NÃO ENCONTRADO")</f>
        <v>NÃO ENCONTRADO</v>
      </c>
      <c r="J7095" s="59" t="str">
        <f t="shared" si="110"/>
        <v/>
      </c>
    </row>
    <row r="7096" spans="1:10" x14ac:dyDescent="0.2">
      <c r="A7096" s="300">
        <v>101289</v>
      </c>
      <c r="B7096" s="301" t="s">
        <v>4415</v>
      </c>
      <c r="C7096" s="300" t="s">
        <v>38</v>
      </c>
      <c r="D7096" s="302">
        <v>25.53</v>
      </c>
      <c r="E7096" s="303">
        <v>0</v>
      </c>
      <c r="F7096" s="110" t="s">
        <v>14403</v>
      </c>
      <c r="G7096" s="126">
        <v>46023</v>
      </c>
      <c r="H7096" s="299" t="s">
        <v>15743</v>
      </c>
      <c r="I7096" s="197" t="str">
        <f>IFERROR(INDEX('CPU-GERAL'!$H$12:$H$2199,MATCH(A7096,'CPU-GERAL'!$B$12:$B$2199,0)),"NÃO ENCONTRADO")</f>
        <v>NÃO ENCONTRADO</v>
      </c>
      <c r="J7096" s="59" t="str">
        <f t="shared" si="110"/>
        <v/>
      </c>
    </row>
    <row r="7097" spans="1:10" x14ac:dyDescent="0.2">
      <c r="A7097" s="300">
        <v>95312</v>
      </c>
      <c r="B7097" s="301" t="s">
        <v>4323</v>
      </c>
      <c r="C7097" s="300" t="s">
        <v>12</v>
      </c>
      <c r="D7097" s="302">
        <v>0.24</v>
      </c>
      <c r="E7097" s="303">
        <v>0</v>
      </c>
      <c r="F7097" s="110" t="s">
        <v>14403</v>
      </c>
      <c r="G7097" s="126">
        <v>46023</v>
      </c>
      <c r="H7097" s="299" t="s">
        <v>15743</v>
      </c>
      <c r="I7097" s="197" t="str">
        <f>IFERROR(INDEX('CPU-GERAL'!$H$12:$H$2199,MATCH(A7097,'CPU-GERAL'!$B$12:$B$2199,0)),"NÃO ENCONTRADO")</f>
        <v>NÃO ENCONTRADO</v>
      </c>
      <c r="J7097" s="59" t="str">
        <f t="shared" si="110"/>
        <v/>
      </c>
    </row>
    <row r="7098" spans="1:10" x14ac:dyDescent="0.2">
      <c r="A7098" s="300">
        <v>100291</v>
      </c>
      <c r="B7098" s="301" t="s">
        <v>4398</v>
      </c>
      <c r="C7098" s="300" t="s">
        <v>12</v>
      </c>
      <c r="D7098" s="302">
        <v>0.24</v>
      </c>
      <c r="E7098" s="303">
        <v>0</v>
      </c>
      <c r="F7098" s="110" t="s">
        <v>14403</v>
      </c>
      <c r="G7098" s="126">
        <v>46023</v>
      </c>
      <c r="H7098" s="299" t="s">
        <v>15743</v>
      </c>
      <c r="I7098" s="197" t="str">
        <f>IFERROR(INDEX('CPU-GERAL'!$H$12:$H$2199,MATCH(A7098,'CPU-GERAL'!$B$12:$B$2199,0)),"NÃO ENCONTRADO")</f>
        <v>NÃO ENCONTRADO</v>
      </c>
      <c r="J7098" s="59" t="str">
        <f t="shared" si="110"/>
        <v/>
      </c>
    </row>
    <row r="7099" spans="1:10" x14ac:dyDescent="0.2">
      <c r="A7099" s="300">
        <v>101290</v>
      </c>
      <c r="B7099" s="301" t="s">
        <v>4416</v>
      </c>
      <c r="C7099" s="300" t="s">
        <v>38</v>
      </c>
      <c r="D7099" s="302">
        <v>32.81</v>
      </c>
      <c r="E7099" s="303">
        <v>0</v>
      </c>
      <c r="F7099" s="110" t="s">
        <v>14403</v>
      </c>
      <c r="G7099" s="126">
        <v>46023</v>
      </c>
      <c r="H7099" s="299" t="s">
        <v>15743</v>
      </c>
      <c r="I7099" s="197" t="str">
        <f>IFERROR(INDEX('CPU-GERAL'!$H$12:$H$2199,MATCH(A7099,'CPU-GERAL'!$B$12:$B$2199,0)),"NÃO ENCONTRADO")</f>
        <v>NÃO ENCONTRADO</v>
      </c>
      <c r="J7099" s="59" t="str">
        <f t="shared" si="110"/>
        <v/>
      </c>
    </row>
    <row r="7100" spans="1:10" x14ac:dyDescent="0.2">
      <c r="A7100" s="300">
        <v>101291</v>
      </c>
      <c r="B7100" s="301" t="s">
        <v>4417</v>
      </c>
      <c r="C7100" s="300" t="s">
        <v>38</v>
      </c>
      <c r="D7100" s="302">
        <v>25.64</v>
      </c>
      <c r="E7100" s="303">
        <v>0</v>
      </c>
      <c r="F7100" s="110" t="s">
        <v>14403</v>
      </c>
      <c r="G7100" s="126">
        <v>46023</v>
      </c>
      <c r="H7100" s="299" t="s">
        <v>15743</v>
      </c>
      <c r="I7100" s="197" t="str">
        <f>IFERROR(INDEX('CPU-GERAL'!$H$12:$H$2199,MATCH(A7100,'CPU-GERAL'!$B$12:$B$2199,0)),"NÃO ENCONTRADO")</f>
        <v>NÃO ENCONTRADO</v>
      </c>
      <c r="J7100" s="59" t="str">
        <f t="shared" si="110"/>
        <v/>
      </c>
    </row>
    <row r="7101" spans="1:10" x14ac:dyDescent="0.2">
      <c r="A7101" s="300">
        <v>95313</v>
      </c>
      <c r="B7101" s="301" t="s">
        <v>4324</v>
      </c>
      <c r="C7101" s="300" t="s">
        <v>12</v>
      </c>
      <c r="D7101" s="302">
        <v>0.19</v>
      </c>
      <c r="E7101" s="303">
        <v>0</v>
      </c>
      <c r="F7101" s="110" t="s">
        <v>14403</v>
      </c>
      <c r="G7101" s="126">
        <v>46023</v>
      </c>
      <c r="H7101" s="299" t="s">
        <v>15743</v>
      </c>
      <c r="I7101" s="197" t="str">
        <f>IFERROR(INDEX('CPU-GERAL'!$H$12:$H$2199,MATCH(A7101,'CPU-GERAL'!$B$12:$B$2199,0)),"NÃO ENCONTRADO")</f>
        <v>NÃO ENCONTRADO</v>
      </c>
      <c r="J7101" s="59" t="str">
        <f t="shared" si="110"/>
        <v/>
      </c>
    </row>
    <row r="7102" spans="1:10" x14ac:dyDescent="0.2">
      <c r="A7102" s="300">
        <v>101292</v>
      </c>
      <c r="B7102" s="301" t="s">
        <v>4418</v>
      </c>
      <c r="C7102" s="300" t="s">
        <v>38</v>
      </c>
      <c r="D7102" s="302">
        <v>25.53</v>
      </c>
      <c r="E7102" s="303">
        <v>0</v>
      </c>
      <c r="F7102" s="110" t="s">
        <v>14403</v>
      </c>
      <c r="G7102" s="126">
        <v>46023</v>
      </c>
      <c r="H7102" s="299" t="s">
        <v>15743</v>
      </c>
      <c r="I7102" s="197" t="str">
        <f>IFERROR(INDEX('CPU-GERAL'!$H$12:$H$2199,MATCH(A7102,'CPU-GERAL'!$B$12:$B$2199,0)),"NÃO ENCONTRADO")</f>
        <v>NÃO ENCONTRADO</v>
      </c>
      <c r="J7102" s="59" t="str">
        <f t="shared" si="110"/>
        <v/>
      </c>
    </row>
    <row r="7103" spans="1:10" x14ac:dyDescent="0.2">
      <c r="A7103" s="300">
        <v>95392</v>
      </c>
      <c r="B7103" s="301" t="s">
        <v>4375</v>
      </c>
      <c r="C7103" s="300" t="s">
        <v>12</v>
      </c>
      <c r="D7103" s="302">
        <v>0.19</v>
      </c>
      <c r="E7103" s="303">
        <v>0</v>
      </c>
      <c r="F7103" s="110" t="s">
        <v>14403</v>
      </c>
      <c r="G7103" s="126">
        <v>46023</v>
      </c>
      <c r="H7103" s="299" t="s">
        <v>15743</v>
      </c>
      <c r="I7103" s="197" t="str">
        <f>IFERROR(INDEX('CPU-GERAL'!$H$12:$H$2199,MATCH(A7103,'CPU-GERAL'!$B$12:$B$2199,0)),"NÃO ENCONTRADO")</f>
        <v>NÃO ENCONTRADO</v>
      </c>
      <c r="J7103" s="59" t="str">
        <f t="shared" si="110"/>
        <v/>
      </c>
    </row>
    <row r="7104" spans="1:10" x14ac:dyDescent="0.2">
      <c r="A7104" s="300">
        <v>95413</v>
      </c>
      <c r="B7104" s="301" t="s">
        <v>4384</v>
      </c>
      <c r="C7104" s="300" t="s">
        <v>38</v>
      </c>
      <c r="D7104" s="302">
        <v>26.4</v>
      </c>
      <c r="E7104" s="303">
        <v>0</v>
      </c>
      <c r="F7104" s="110" t="s">
        <v>14403</v>
      </c>
      <c r="G7104" s="126">
        <v>46023</v>
      </c>
      <c r="H7104" s="299" t="s">
        <v>15743</v>
      </c>
      <c r="I7104" s="197" t="str">
        <f>IFERROR(INDEX('CPU-GERAL'!$H$12:$H$2199,MATCH(A7104,'CPU-GERAL'!$B$12:$B$2199,0)),"NÃO ENCONTRADO")</f>
        <v>NÃO ENCONTRADO</v>
      </c>
      <c r="J7104" s="59" t="str">
        <f t="shared" si="110"/>
        <v/>
      </c>
    </row>
    <row r="7105" spans="1:10" x14ac:dyDescent="0.2">
      <c r="A7105" s="300">
        <v>95393</v>
      </c>
      <c r="B7105" s="301" t="s">
        <v>4376</v>
      </c>
      <c r="C7105" s="300" t="s">
        <v>12</v>
      </c>
      <c r="D7105" s="302">
        <v>0.78</v>
      </c>
      <c r="E7105" s="303">
        <v>0</v>
      </c>
      <c r="F7105" s="110" t="s">
        <v>14403</v>
      </c>
      <c r="G7105" s="126">
        <v>46023</v>
      </c>
      <c r="H7105" s="299" t="s">
        <v>15743</v>
      </c>
      <c r="I7105" s="197" t="str">
        <f>IFERROR(INDEX('CPU-GERAL'!$H$12:$H$2199,MATCH(A7105,'CPU-GERAL'!$B$12:$B$2199,0)),"NÃO ENCONTRADO")</f>
        <v>NÃO ENCONTRADO</v>
      </c>
      <c r="J7105" s="59" t="str">
        <f t="shared" si="110"/>
        <v/>
      </c>
    </row>
    <row r="7106" spans="1:10" x14ac:dyDescent="0.2">
      <c r="A7106" s="300">
        <v>95414</v>
      </c>
      <c r="B7106" s="301" t="s">
        <v>4385</v>
      </c>
      <c r="C7106" s="300" t="s">
        <v>38</v>
      </c>
      <c r="D7106" s="302">
        <v>104.81</v>
      </c>
      <c r="E7106" s="303">
        <v>0</v>
      </c>
      <c r="F7106" s="110" t="s">
        <v>14403</v>
      </c>
      <c r="G7106" s="126">
        <v>46023</v>
      </c>
      <c r="H7106" s="299" t="s">
        <v>15743</v>
      </c>
      <c r="I7106" s="197" t="str">
        <f>IFERROR(INDEX('CPU-GERAL'!$H$12:$H$2199,MATCH(A7106,'CPU-GERAL'!$B$12:$B$2199,0)),"NÃO ENCONTRADO")</f>
        <v>NÃO ENCONTRADO</v>
      </c>
      <c r="J7106" s="59" t="str">
        <f t="shared" si="110"/>
        <v/>
      </c>
    </row>
    <row r="7107" spans="1:10" x14ac:dyDescent="0.2">
      <c r="A7107" s="300">
        <v>95314</v>
      </c>
      <c r="B7107" s="301" t="s">
        <v>116</v>
      </c>
      <c r="C7107" s="300" t="s">
        <v>12</v>
      </c>
      <c r="D7107" s="302">
        <v>0.26</v>
      </c>
      <c r="E7107" s="303">
        <v>0</v>
      </c>
      <c r="F7107" s="110" t="s">
        <v>14403</v>
      </c>
      <c r="G7107" s="126">
        <v>46023</v>
      </c>
      <c r="H7107" s="299" t="s">
        <v>15743</v>
      </c>
      <c r="I7107" s="197" t="str">
        <f>IFERROR(INDEX('CPU-GERAL'!$H$12:$H$2199,MATCH(A7107,'CPU-GERAL'!$B$12:$B$2199,0)),"NÃO ENCONTRADO")</f>
        <v>NÃO ENCONTRADO</v>
      </c>
      <c r="J7107" s="59" t="str">
        <f t="shared" si="110"/>
        <v/>
      </c>
    </row>
    <row r="7108" spans="1:10" x14ac:dyDescent="0.2">
      <c r="A7108" s="300">
        <v>101293</v>
      </c>
      <c r="B7108" s="301" t="s">
        <v>4419</v>
      </c>
      <c r="C7108" s="300" t="s">
        <v>38</v>
      </c>
      <c r="D7108" s="302">
        <v>35.799999999999997</v>
      </c>
      <c r="E7108" s="303">
        <v>0</v>
      </c>
      <c r="F7108" s="110" t="s">
        <v>14403</v>
      </c>
      <c r="G7108" s="126">
        <v>46023</v>
      </c>
      <c r="H7108" s="299" t="s">
        <v>15743</v>
      </c>
      <c r="I7108" s="197" t="str">
        <f>IFERROR(INDEX('CPU-GERAL'!$H$12:$H$2199,MATCH(A7108,'CPU-GERAL'!$B$12:$B$2199,0)),"NÃO ENCONTRADO")</f>
        <v>NÃO ENCONTRADO</v>
      </c>
      <c r="J7108" s="59" t="str">
        <f t="shared" ref="J7108:J7171" si="111">IF(I7108&lt;&gt;"NÃO ENCONTRADO",IF(D7108=I7108,"IGUAL A CPU",I7108-D7108),"")</f>
        <v/>
      </c>
    </row>
    <row r="7109" spans="1:10" x14ac:dyDescent="0.2">
      <c r="A7109" s="300">
        <v>95394</v>
      </c>
      <c r="B7109" s="301" t="s">
        <v>4377</v>
      </c>
      <c r="C7109" s="300" t="s">
        <v>12</v>
      </c>
      <c r="D7109" s="302">
        <v>1.08</v>
      </c>
      <c r="E7109" s="303">
        <v>0</v>
      </c>
      <c r="F7109" s="110" t="s">
        <v>14403</v>
      </c>
      <c r="G7109" s="126">
        <v>46023</v>
      </c>
      <c r="H7109" s="299" t="s">
        <v>15743</v>
      </c>
      <c r="I7109" s="197" t="str">
        <f>IFERROR(INDEX('CPU-GERAL'!$H$12:$H$2199,MATCH(A7109,'CPU-GERAL'!$B$12:$B$2199,0)),"NÃO ENCONTRADO")</f>
        <v>NÃO ENCONTRADO</v>
      </c>
      <c r="J7109" s="59" t="str">
        <f t="shared" si="111"/>
        <v/>
      </c>
    </row>
    <row r="7110" spans="1:10" x14ac:dyDescent="0.2">
      <c r="A7110" s="300">
        <v>95395</v>
      </c>
      <c r="B7110" s="301" t="s">
        <v>4378</v>
      </c>
      <c r="C7110" s="300" t="s">
        <v>12</v>
      </c>
      <c r="D7110" s="302">
        <v>1.1299999999999999</v>
      </c>
      <c r="E7110" s="303">
        <v>0</v>
      </c>
      <c r="F7110" s="110" t="s">
        <v>14403</v>
      </c>
      <c r="G7110" s="126">
        <v>46023</v>
      </c>
      <c r="H7110" s="299" t="s">
        <v>15743</v>
      </c>
      <c r="I7110" s="197" t="str">
        <f>IFERROR(INDEX('CPU-GERAL'!$H$12:$H$2199,MATCH(A7110,'CPU-GERAL'!$B$12:$B$2199,0)),"NÃO ENCONTRADO")</f>
        <v>NÃO ENCONTRADO</v>
      </c>
      <c r="J7110" s="59" t="str">
        <f t="shared" si="111"/>
        <v/>
      </c>
    </row>
    <row r="7111" spans="1:10" x14ac:dyDescent="0.2">
      <c r="A7111" s="300">
        <v>95396</v>
      </c>
      <c r="B7111" s="301" t="s">
        <v>4379</v>
      </c>
      <c r="C7111" s="300" t="s">
        <v>12</v>
      </c>
      <c r="D7111" s="302">
        <v>1.19</v>
      </c>
      <c r="E7111" s="303">
        <v>0</v>
      </c>
      <c r="F7111" s="110" t="s">
        <v>14403</v>
      </c>
      <c r="G7111" s="126">
        <v>46023</v>
      </c>
      <c r="H7111" s="299" t="s">
        <v>15743</v>
      </c>
      <c r="I7111" s="197" t="str">
        <f>IFERROR(INDEX('CPU-GERAL'!$H$12:$H$2199,MATCH(A7111,'CPU-GERAL'!$B$12:$B$2199,0)),"NÃO ENCONTRADO")</f>
        <v>NÃO ENCONTRADO</v>
      </c>
      <c r="J7111" s="59" t="str">
        <f t="shared" si="111"/>
        <v/>
      </c>
    </row>
    <row r="7112" spans="1:10" x14ac:dyDescent="0.2">
      <c r="A7112" s="300">
        <v>95419</v>
      </c>
      <c r="B7112" s="301" t="s">
        <v>4390</v>
      </c>
      <c r="C7112" s="300" t="s">
        <v>38</v>
      </c>
      <c r="D7112" s="302">
        <v>145.91999999999999</v>
      </c>
      <c r="E7112" s="303">
        <v>0</v>
      </c>
      <c r="F7112" s="110" t="s">
        <v>14403</v>
      </c>
      <c r="G7112" s="126">
        <v>46023</v>
      </c>
      <c r="H7112" s="299" t="s">
        <v>15743</v>
      </c>
      <c r="I7112" s="197" t="str">
        <f>IFERROR(INDEX('CPU-GERAL'!$H$12:$H$2199,MATCH(A7112,'CPU-GERAL'!$B$12:$B$2199,0)),"NÃO ENCONTRADO")</f>
        <v>NÃO ENCONTRADO</v>
      </c>
      <c r="J7112" s="59" t="str">
        <f t="shared" si="111"/>
        <v/>
      </c>
    </row>
    <row r="7113" spans="1:10" x14ac:dyDescent="0.2">
      <c r="A7113" s="300">
        <v>95420</v>
      </c>
      <c r="B7113" s="301" t="s">
        <v>4391</v>
      </c>
      <c r="C7113" s="300" t="s">
        <v>38</v>
      </c>
      <c r="D7113" s="302">
        <v>152.41</v>
      </c>
      <c r="E7113" s="303">
        <v>0</v>
      </c>
      <c r="F7113" s="110" t="s">
        <v>14403</v>
      </c>
      <c r="G7113" s="126">
        <v>46023</v>
      </c>
      <c r="H7113" s="299" t="s">
        <v>15743</v>
      </c>
      <c r="I7113" s="197" t="str">
        <f>IFERROR(INDEX('CPU-GERAL'!$H$12:$H$2199,MATCH(A7113,'CPU-GERAL'!$B$12:$B$2199,0)),"NÃO ENCONTRADO")</f>
        <v>NÃO ENCONTRADO</v>
      </c>
      <c r="J7113" s="59" t="str">
        <f t="shared" si="111"/>
        <v/>
      </c>
    </row>
    <row r="7114" spans="1:10" x14ac:dyDescent="0.2">
      <c r="A7114" s="300">
        <v>95421</v>
      </c>
      <c r="B7114" s="301" t="s">
        <v>4392</v>
      </c>
      <c r="C7114" s="300" t="s">
        <v>38</v>
      </c>
      <c r="D7114" s="302">
        <v>159.72999999999999</v>
      </c>
      <c r="E7114" s="303">
        <v>0</v>
      </c>
      <c r="F7114" s="110" t="s">
        <v>14403</v>
      </c>
      <c r="G7114" s="126">
        <v>46023</v>
      </c>
      <c r="H7114" s="299" t="s">
        <v>15743</v>
      </c>
      <c r="I7114" s="197" t="str">
        <f>IFERROR(INDEX('CPU-GERAL'!$H$12:$H$2199,MATCH(A7114,'CPU-GERAL'!$B$12:$B$2199,0)),"NÃO ENCONTRADO")</f>
        <v>NÃO ENCONTRADO</v>
      </c>
      <c r="J7114" s="59" t="str">
        <f t="shared" si="111"/>
        <v/>
      </c>
    </row>
    <row r="7115" spans="1:10" x14ac:dyDescent="0.2">
      <c r="A7115" s="300">
        <v>101294</v>
      </c>
      <c r="B7115" s="301" t="s">
        <v>4420</v>
      </c>
      <c r="C7115" s="300" t="s">
        <v>38</v>
      </c>
      <c r="D7115" s="302">
        <v>36.450000000000003</v>
      </c>
      <c r="E7115" s="303">
        <v>0</v>
      </c>
      <c r="F7115" s="110" t="s">
        <v>14403</v>
      </c>
      <c r="G7115" s="126">
        <v>46023</v>
      </c>
      <c r="H7115" s="299" t="s">
        <v>15743</v>
      </c>
      <c r="I7115" s="197" t="str">
        <f>IFERROR(INDEX('CPU-GERAL'!$H$12:$H$2199,MATCH(A7115,'CPU-GERAL'!$B$12:$B$2199,0)),"NÃO ENCONTRADO")</f>
        <v>NÃO ENCONTRADO</v>
      </c>
      <c r="J7115" s="59" t="str">
        <f t="shared" si="111"/>
        <v/>
      </c>
    </row>
    <row r="7116" spans="1:10" x14ac:dyDescent="0.2">
      <c r="A7116" s="300">
        <v>95315</v>
      </c>
      <c r="B7116" s="301" t="s">
        <v>4325</v>
      </c>
      <c r="C7116" s="300" t="s">
        <v>12</v>
      </c>
      <c r="D7116" s="302">
        <v>0.27</v>
      </c>
      <c r="E7116" s="303">
        <v>0</v>
      </c>
      <c r="F7116" s="110" t="s">
        <v>14403</v>
      </c>
      <c r="G7116" s="126">
        <v>46023</v>
      </c>
      <c r="H7116" s="299" t="s">
        <v>15743</v>
      </c>
      <c r="I7116" s="197" t="str">
        <f>IFERROR(INDEX('CPU-GERAL'!$H$12:$H$2199,MATCH(A7116,'CPU-GERAL'!$B$12:$B$2199,0)),"NÃO ENCONTRADO")</f>
        <v>NÃO ENCONTRADO</v>
      </c>
      <c r="J7116" s="59" t="str">
        <f t="shared" si="111"/>
        <v/>
      </c>
    </row>
    <row r="7117" spans="1:10" x14ac:dyDescent="0.2">
      <c r="A7117" s="300">
        <v>100293</v>
      </c>
      <c r="B7117" s="301" t="s">
        <v>4399</v>
      </c>
      <c r="C7117" s="300" t="s">
        <v>12</v>
      </c>
      <c r="D7117" s="302">
        <v>0.22</v>
      </c>
      <c r="E7117" s="303">
        <v>0</v>
      </c>
      <c r="F7117" s="110" t="s">
        <v>14403</v>
      </c>
      <c r="G7117" s="126">
        <v>46023</v>
      </c>
      <c r="H7117" s="299" t="s">
        <v>15743</v>
      </c>
      <c r="I7117" s="197" t="str">
        <f>IFERROR(INDEX('CPU-GERAL'!$H$12:$H$2199,MATCH(A7117,'CPU-GERAL'!$B$12:$B$2199,0)),"NÃO ENCONTRADO")</f>
        <v>NÃO ENCONTRADO</v>
      </c>
      <c r="J7117" s="59" t="str">
        <f t="shared" si="111"/>
        <v/>
      </c>
    </row>
    <row r="7118" spans="1:10" x14ac:dyDescent="0.2">
      <c r="A7118" s="300">
        <v>101295</v>
      </c>
      <c r="B7118" s="301" t="s">
        <v>4421</v>
      </c>
      <c r="C7118" s="300" t="s">
        <v>38</v>
      </c>
      <c r="D7118" s="302">
        <v>29.82</v>
      </c>
      <c r="E7118" s="303">
        <v>0</v>
      </c>
      <c r="F7118" s="110" t="s">
        <v>14403</v>
      </c>
      <c r="G7118" s="126">
        <v>46023</v>
      </c>
      <c r="H7118" s="299" t="s">
        <v>15743</v>
      </c>
      <c r="I7118" s="197" t="str">
        <f>IFERROR(INDEX('CPU-GERAL'!$H$12:$H$2199,MATCH(A7118,'CPU-GERAL'!$B$12:$B$2199,0)),"NÃO ENCONTRADO")</f>
        <v>NÃO ENCONTRADO</v>
      </c>
      <c r="J7118" s="59" t="str">
        <f t="shared" si="111"/>
        <v/>
      </c>
    </row>
    <row r="7119" spans="1:10" x14ac:dyDescent="0.2">
      <c r="A7119" s="300">
        <v>95316</v>
      </c>
      <c r="B7119" s="301" t="s">
        <v>118</v>
      </c>
      <c r="C7119" s="300" t="s">
        <v>12</v>
      </c>
      <c r="D7119" s="302">
        <v>0.61</v>
      </c>
      <c r="E7119" s="303">
        <v>0</v>
      </c>
      <c r="F7119" s="110" t="s">
        <v>14403</v>
      </c>
      <c r="G7119" s="126">
        <v>46023</v>
      </c>
      <c r="H7119" s="299" t="s">
        <v>15743</v>
      </c>
      <c r="I7119" s="197" t="str">
        <f>IFERROR(INDEX('CPU-GERAL'!$H$12:$H$2199,MATCH(A7119,'CPU-GERAL'!$B$12:$B$2199,0)),"NÃO ENCONTRADO")</f>
        <v>NÃO ENCONTRADO</v>
      </c>
      <c r="J7119" s="59" t="str">
        <f t="shared" si="111"/>
        <v/>
      </c>
    </row>
    <row r="7120" spans="1:10" x14ac:dyDescent="0.2">
      <c r="A7120" s="300">
        <v>95317</v>
      </c>
      <c r="B7120" s="301" t="s">
        <v>123</v>
      </c>
      <c r="C7120" s="300" t="s">
        <v>12</v>
      </c>
      <c r="D7120" s="302">
        <v>0.28999999999999998</v>
      </c>
      <c r="E7120" s="303">
        <v>0</v>
      </c>
      <c r="F7120" s="110" t="s">
        <v>14403</v>
      </c>
      <c r="G7120" s="126">
        <v>46023</v>
      </c>
      <c r="H7120" s="299" t="s">
        <v>15743</v>
      </c>
      <c r="I7120" s="197" t="str">
        <f>IFERROR(INDEX('CPU-GERAL'!$H$12:$H$2199,MATCH(A7120,'CPU-GERAL'!$B$12:$B$2199,0)),"NÃO ENCONTRADO")</f>
        <v>NÃO ENCONTRADO</v>
      </c>
      <c r="J7120" s="59" t="str">
        <f t="shared" si="111"/>
        <v/>
      </c>
    </row>
    <row r="7121" spans="1:10" x14ac:dyDescent="0.2">
      <c r="A7121" s="300">
        <v>101296</v>
      </c>
      <c r="B7121" s="301" t="s">
        <v>4422</v>
      </c>
      <c r="C7121" s="300" t="s">
        <v>38</v>
      </c>
      <c r="D7121" s="302">
        <v>39.950000000000003</v>
      </c>
      <c r="E7121" s="303">
        <v>0</v>
      </c>
      <c r="F7121" s="110" t="s">
        <v>14403</v>
      </c>
      <c r="G7121" s="126">
        <v>46023</v>
      </c>
      <c r="H7121" s="299" t="s">
        <v>15743</v>
      </c>
      <c r="I7121" s="197" t="str">
        <f>IFERROR(INDEX('CPU-GERAL'!$H$12:$H$2199,MATCH(A7121,'CPU-GERAL'!$B$12:$B$2199,0)),"NÃO ENCONTRADO")</f>
        <v>NÃO ENCONTRADO</v>
      </c>
      <c r="J7121" s="59" t="str">
        <f t="shared" si="111"/>
        <v/>
      </c>
    </row>
    <row r="7122" spans="1:10" x14ac:dyDescent="0.2">
      <c r="A7122" s="300">
        <v>95398</v>
      </c>
      <c r="B7122" s="301" t="s">
        <v>127</v>
      </c>
      <c r="C7122" s="300" t="s">
        <v>12</v>
      </c>
      <c r="D7122" s="302">
        <v>0.14000000000000001</v>
      </c>
      <c r="E7122" s="303">
        <v>0</v>
      </c>
      <c r="F7122" s="110" t="s">
        <v>14403</v>
      </c>
      <c r="G7122" s="126">
        <v>46023</v>
      </c>
      <c r="H7122" s="299" t="s">
        <v>15743</v>
      </c>
      <c r="I7122" s="197" t="str">
        <f>IFERROR(INDEX('CPU-GERAL'!$H$12:$H$2199,MATCH(A7122,'CPU-GERAL'!$B$12:$B$2199,0)),"NÃO ENCONTRADO")</f>
        <v>NÃO ENCONTRADO</v>
      </c>
      <c r="J7122" s="59" t="str">
        <f t="shared" si="111"/>
        <v/>
      </c>
    </row>
    <row r="7123" spans="1:10" x14ac:dyDescent="0.2">
      <c r="A7123" s="300">
        <v>95416</v>
      </c>
      <c r="B7123" s="301" t="s">
        <v>4387</v>
      </c>
      <c r="C7123" s="300" t="s">
        <v>38</v>
      </c>
      <c r="D7123" s="302">
        <v>19.62</v>
      </c>
      <c r="E7123" s="303">
        <v>0</v>
      </c>
      <c r="F7123" s="110" t="s">
        <v>14403</v>
      </c>
      <c r="G7123" s="126">
        <v>46023</v>
      </c>
      <c r="H7123" s="299" t="s">
        <v>15743</v>
      </c>
      <c r="I7123" s="197" t="str">
        <f>IFERROR(INDEX('CPU-GERAL'!$H$12:$H$2199,MATCH(A7123,'CPU-GERAL'!$B$12:$B$2199,0)),"NÃO ENCONTRADO")</f>
        <v>NÃO ENCONTRADO</v>
      </c>
      <c r="J7123" s="59" t="str">
        <f t="shared" si="111"/>
        <v/>
      </c>
    </row>
    <row r="7124" spans="1:10" x14ac:dyDescent="0.2">
      <c r="A7124" s="300">
        <v>101297</v>
      </c>
      <c r="B7124" s="301" t="s">
        <v>11254</v>
      </c>
      <c r="C7124" s="300" t="s">
        <v>38</v>
      </c>
      <c r="D7124" s="302">
        <v>40.69</v>
      </c>
      <c r="E7124" s="303">
        <v>0</v>
      </c>
      <c r="F7124" s="110" t="s">
        <v>14403</v>
      </c>
      <c r="G7124" s="126">
        <v>46023</v>
      </c>
      <c r="H7124" s="299" t="s">
        <v>15743</v>
      </c>
      <c r="I7124" s="197" t="str">
        <f>IFERROR(INDEX('CPU-GERAL'!$H$12:$H$2199,MATCH(A7124,'CPU-GERAL'!$B$12:$B$2199,0)),"NÃO ENCONTRADO")</f>
        <v>NÃO ENCONTRADO</v>
      </c>
      <c r="J7124" s="59" t="str">
        <f t="shared" si="111"/>
        <v/>
      </c>
    </row>
    <row r="7125" spans="1:10" x14ac:dyDescent="0.2">
      <c r="A7125" s="300">
        <v>95318</v>
      </c>
      <c r="B7125" s="301" t="s">
        <v>4326</v>
      </c>
      <c r="C7125" s="300" t="s">
        <v>12</v>
      </c>
      <c r="D7125" s="302">
        <v>0.3</v>
      </c>
      <c r="E7125" s="303">
        <v>0</v>
      </c>
      <c r="F7125" s="110" t="s">
        <v>14403</v>
      </c>
      <c r="G7125" s="126">
        <v>46023</v>
      </c>
      <c r="H7125" s="299" t="s">
        <v>15743</v>
      </c>
      <c r="I7125" s="197" t="str">
        <f>IFERROR(INDEX('CPU-GERAL'!$H$12:$H$2199,MATCH(A7125,'CPU-GERAL'!$B$12:$B$2199,0)),"NÃO ENCONTRADO")</f>
        <v>NÃO ENCONTRADO</v>
      </c>
      <c r="J7125" s="59" t="str">
        <f t="shared" si="111"/>
        <v/>
      </c>
    </row>
    <row r="7126" spans="1:10" x14ac:dyDescent="0.2">
      <c r="A7126" s="300">
        <v>101298</v>
      </c>
      <c r="B7126" s="301" t="s">
        <v>4423</v>
      </c>
      <c r="C7126" s="300" t="s">
        <v>38</v>
      </c>
      <c r="D7126" s="302">
        <v>25.64</v>
      </c>
      <c r="E7126" s="303">
        <v>0</v>
      </c>
      <c r="F7126" s="110" t="s">
        <v>14403</v>
      </c>
      <c r="G7126" s="126">
        <v>46023</v>
      </c>
      <c r="H7126" s="299" t="s">
        <v>15743</v>
      </c>
      <c r="I7126" s="197" t="str">
        <f>IFERROR(INDEX('CPU-GERAL'!$H$12:$H$2199,MATCH(A7126,'CPU-GERAL'!$B$12:$B$2199,0)),"NÃO ENCONTRADO")</f>
        <v>NÃO ENCONTRADO</v>
      </c>
      <c r="J7126" s="59" t="str">
        <f t="shared" si="111"/>
        <v/>
      </c>
    </row>
    <row r="7127" spans="1:10" x14ac:dyDescent="0.2">
      <c r="A7127" s="300">
        <v>95319</v>
      </c>
      <c r="B7127" s="301" t="s">
        <v>4327</v>
      </c>
      <c r="C7127" s="300" t="s">
        <v>12</v>
      </c>
      <c r="D7127" s="302">
        <v>0.19</v>
      </c>
      <c r="E7127" s="303">
        <v>0</v>
      </c>
      <c r="F7127" s="110" t="s">
        <v>14403</v>
      </c>
      <c r="G7127" s="126">
        <v>46023</v>
      </c>
      <c r="H7127" s="299" t="s">
        <v>15743</v>
      </c>
      <c r="I7127" s="197" t="str">
        <f>IFERROR(INDEX('CPU-GERAL'!$H$12:$H$2199,MATCH(A7127,'CPU-GERAL'!$B$12:$B$2199,0)),"NÃO ENCONTRADO")</f>
        <v>NÃO ENCONTRADO</v>
      </c>
      <c r="J7127" s="59" t="str">
        <f t="shared" si="111"/>
        <v/>
      </c>
    </row>
    <row r="7128" spans="1:10" x14ac:dyDescent="0.2">
      <c r="A7128" s="300">
        <v>101299</v>
      </c>
      <c r="B7128" s="301" t="s">
        <v>4424</v>
      </c>
      <c r="C7128" s="300" t="s">
        <v>38</v>
      </c>
      <c r="D7128" s="302">
        <v>32.81</v>
      </c>
      <c r="E7128" s="303">
        <v>0</v>
      </c>
      <c r="F7128" s="110" t="s">
        <v>14403</v>
      </c>
      <c r="G7128" s="126">
        <v>46023</v>
      </c>
      <c r="H7128" s="299" t="s">
        <v>15743</v>
      </c>
      <c r="I7128" s="197" t="str">
        <f>IFERROR(INDEX('CPU-GERAL'!$H$12:$H$2199,MATCH(A7128,'CPU-GERAL'!$B$12:$B$2199,0)),"NÃO ENCONTRADO")</f>
        <v>NÃO ENCONTRADO</v>
      </c>
      <c r="J7128" s="59" t="str">
        <f t="shared" si="111"/>
        <v/>
      </c>
    </row>
    <row r="7129" spans="1:10" x14ac:dyDescent="0.2">
      <c r="A7129" s="300">
        <v>95320</v>
      </c>
      <c r="B7129" s="301" t="s">
        <v>4328</v>
      </c>
      <c r="C7129" s="300" t="s">
        <v>12</v>
      </c>
      <c r="D7129" s="302">
        <v>0.19</v>
      </c>
      <c r="E7129" s="303">
        <v>0</v>
      </c>
      <c r="F7129" s="110" t="s">
        <v>14403</v>
      </c>
      <c r="G7129" s="126">
        <v>46023</v>
      </c>
      <c r="H7129" s="299" t="s">
        <v>15743</v>
      </c>
      <c r="I7129" s="197" t="str">
        <f>IFERROR(INDEX('CPU-GERAL'!$H$12:$H$2199,MATCH(A7129,'CPU-GERAL'!$B$12:$B$2199,0)),"NÃO ENCONTRADO")</f>
        <v>NÃO ENCONTRADO</v>
      </c>
      <c r="J7129" s="59" t="str">
        <f t="shared" si="111"/>
        <v/>
      </c>
    </row>
    <row r="7130" spans="1:10" x14ac:dyDescent="0.2">
      <c r="A7130" s="300">
        <v>95321</v>
      </c>
      <c r="B7130" s="301" t="s">
        <v>4329</v>
      </c>
      <c r="C7130" s="300" t="s">
        <v>12</v>
      </c>
      <c r="D7130" s="302">
        <v>0.18</v>
      </c>
      <c r="E7130" s="303">
        <v>0</v>
      </c>
      <c r="F7130" s="110" t="s">
        <v>14403</v>
      </c>
      <c r="G7130" s="126">
        <v>46023</v>
      </c>
      <c r="H7130" s="299" t="s">
        <v>15743</v>
      </c>
      <c r="I7130" s="197" t="str">
        <f>IFERROR(INDEX('CPU-GERAL'!$H$12:$H$2199,MATCH(A7130,'CPU-GERAL'!$B$12:$B$2199,0)),"NÃO ENCONTRADO")</f>
        <v>NÃO ENCONTRADO</v>
      </c>
      <c r="J7130" s="59" t="str">
        <f t="shared" si="111"/>
        <v/>
      </c>
    </row>
    <row r="7131" spans="1:10" x14ac:dyDescent="0.2">
      <c r="A7131" s="300">
        <v>101300</v>
      </c>
      <c r="B7131" s="301" t="s">
        <v>4425</v>
      </c>
      <c r="C7131" s="300" t="s">
        <v>38</v>
      </c>
      <c r="D7131" s="302">
        <v>24.2</v>
      </c>
      <c r="E7131" s="303">
        <v>0</v>
      </c>
      <c r="F7131" s="110" t="s">
        <v>14403</v>
      </c>
      <c r="G7131" s="126">
        <v>46023</v>
      </c>
      <c r="H7131" s="299" t="s">
        <v>15743</v>
      </c>
      <c r="I7131" s="197" t="str">
        <f>IFERROR(INDEX('CPU-GERAL'!$H$12:$H$2199,MATCH(A7131,'CPU-GERAL'!$B$12:$B$2199,0)),"NÃO ENCONTRADO")</f>
        <v>NÃO ENCONTRADO</v>
      </c>
      <c r="J7131" s="59" t="str">
        <f t="shared" si="111"/>
        <v/>
      </c>
    </row>
    <row r="7132" spans="1:10" x14ac:dyDescent="0.2">
      <c r="A7132" s="300">
        <v>95322</v>
      </c>
      <c r="B7132" s="301" t="s">
        <v>131</v>
      </c>
      <c r="C7132" s="300" t="s">
        <v>12</v>
      </c>
      <c r="D7132" s="302">
        <v>0.08</v>
      </c>
      <c r="E7132" s="303">
        <v>0</v>
      </c>
      <c r="F7132" s="110" t="s">
        <v>14403</v>
      </c>
      <c r="G7132" s="126">
        <v>46023</v>
      </c>
      <c r="H7132" s="299" t="s">
        <v>15743</v>
      </c>
      <c r="I7132" s="197" t="str">
        <f>IFERROR(INDEX('CPU-GERAL'!$H$12:$H$2199,MATCH(A7132,'CPU-GERAL'!$B$12:$B$2199,0)),"NÃO ENCONTRADO")</f>
        <v>NÃO ENCONTRADO</v>
      </c>
      <c r="J7132" s="59" t="str">
        <f t="shared" si="111"/>
        <v/>
      </c>
    </row>
    <row r="7133" spans="1:10" x14ac:dyDescent="0.2">
      <c r="A7133" s="300">
        <v>101301</v>
      </c>
      <c r="B7133" s="301" t="s">
        <v>4426</v>
      </c>
      <c r="C7133" s="300" t="s">
        <v>38</v>
      </c>
      <c r="D7133" s="302">
        <v>11.6</v>
      </c>
      <c r="E7133" s="303">
        <v>0</v>
      </c>
      <c r="F7133" s="110" t="s">
        <v>14403</v>
      </c>
      <c r="G7133" s="126">
        <v>46023</v>
      </c>
      <c r="H7133" s="299" t="s">
        <v>15743</v>
      </c>
      <c r="I7133" s="197" t="str">
        <f>IFERROR(INDEX('CPU-GERAL'!$H$12:$H$2199,MATCH(A7133,'CPU-GERAL'!$B$12:$B$2199,0)),"NÃO ENCONTRADO")</f>
        <v>NÃO ENCONTRADO</v>
      </c>
      <c r="J7133" s="59" t="str">
        <f t="shared" si="111"/>
        <v/>
      </c>
    </row>
    <row r="7134" spans="1:10" x14ac:dyDescent="0.2">
      <c r="A7134" s="300">
        <v>95323</v>
      </c>
      <c r="B7134" s="301" t="s">
        <v>4330</v>
      </c>
      <c r="C7134" s="300" t="s">
        <v>12</v>
      </c>
      <c r="D7134" s="302">
        <v>0.3</v>
      </c>
      <c r="E7134" s="303">
        <v>0</v>
      </c>
      <c r="F7134" s="110" t="s">
        <v>14403</v>
      </c>
      <c r="G7134" s="126">
        <v>46023</v>
      </c>
      <c r="H7134" s="299" t="s">
        <v>15743</v>
      </c>
      <c r="I7134" s="197" t="str">
        <f>IFERROR(INDEX('CPU-GERAL'!$H$12:$H$2199,MATCH(A7134,'CPU-GERAL'!$B$12:$B$2199,0)),"NÃO ENCONTRADO")</f>
        <v>NÃO ENCONTRADO</v>
      </c>
      <c r="J7134" s="59" t="str">
        <f t="shared" si="111"/>
        <v/>
      </c>
    </row>
    <row r="7135" spans="1:10" x14ac:dyDescent="0.2">
      <c r="A7135" s="300">
        <v>101302</v>
      </c>
      <c r="B7135" s="301" t="s">
        <v>4427</v>
      </c>
      <c r="C7135" s="300" t="s">
        <v>38</v>
      </c>
      <c r="D7135" s="302">
        <v>40.44</v>
      </c>
      <c r="E7135" s="303">
        <v>0</v>
      </c>
      <c r="F7135" s="110" t="s">
        <v>14403</v>
      </c>
      <c r="G7135" s="126">
        <v>46023</v>
      </c>
      <c r="H7135" s="299" t="s">
        <v>15743</v>
      </c>
      <c r="I7135" s="197" t="str">
        <f>IFERROR(INDEX('CPU-GERAL'!$H$12:$H$2199,MATCH(A7135,'CPU-GERAL'!$B$12:$B$2199,0)),"NÃO ENCONTRADO")</f>
        <v>NÃO ENCONTRADO</v>
      </c>
      <c r="J7135" s="59" t="str">
        <f t="shared" si="111"/>
        <v/>
      </c>
    </row>
    <row r="7136" spans="1:10" x14ac:dyDescent="0.2">
      <c r="A7136" s="300">
        <v>95324</v>
      </c>
      <c r="B7136" s="301" t="s">
        <v>11255</v>
      </c>
      <c r="C7136" s="300" t="s">
        <v>12</v>
      </c>
      <c r="D7136" s="302">
        <v>0.34</v>
      </c>
      <c r="E7136" s="303">
        <v>0</v>
      </c>
      <c r="F7136" s="110" t="s">
        <v>14403</v>
      </c>
      <c r="G7136" s="126">
        <v>46023</v>
      </c>
      <c r="H7136" s="299" t="s">
        <v>15743</v>
      </c>
      <c r="I7136" s="197" t="str">
        <f>IFERROR(INDEX('CPU-GERAL'!$H$12:$H$2199,MATCH(A7136,'CPU-GERAL'!$B$12:$B$2199,0)),"NÃO ENCONTRADO")</f>
        <v>NÃO ENCONTRADO</v>
      </c>
      <c r="J7136" s="59" t="str">
        <f t="shared" si="111"/>
        <v/>
      </c>
    </row>
    <row r="7137" spans="1:10" x14ac:dyDescent="0.2">
      <c r="A7137" s="300">
        <v>101304</v>
      </c>
      <c r="B7137" s="301" t="s">
        <v>11256</v>
      </c>
      <c r="C7137" s="300" t="s">
        <v>38</v>
      </c>
      <c r="D7137" s="302">
        <v>45.81</v>
      </c>
      <c r="E7137" s="303">
        <v>0</v>
      </c>
      <c r="F7137" s="110" t="s">
        <v>14403</v>
      </c>
      <c r="G7137" s="126">
        <v>46023</v>
      </c>
      <c r="H7137" s="299" t="s">
        <v>15743</v>
      </c>
      <c r="I7137" s="197" t="str">
        <f>IFERROR(INDEX('CPU-GERAL'!$H$12:$H$2199,MATCH(A7137,'CPU-GERAL'!$B$12:$B$2199,0)),"NÃO ENCONTRADO")</f>
        <v>NÃO ENCONTRADO</v>
      </c>
      <c r="J7137" s="59" t="str">
        <f t="shared" si="111"/>
        <v/>
      </c>
    </row>
    <row r="7138" spans="1:10" x14ac:dyDescent="0.2">
      <c r="A7138" s="300">
        <v>95325</v>
      </c>
      <c r="B7138" s="301" t="s">
        <v>4331</v>
      </c>
      <c r="C7138" s="300" t="s">
        <v>12</v>
      </c>
      <c r="D7138" s="302">
        <v>0.28999999999999998</v>
      </c>
      <c r="E7138" s="303">
        <v>0</v>
      </c>
      <c r="F7138" s="110" t="s">
        <v>14403</v>
      </c>
      <c r="G7138" s="126">
        <v>46023</v>
      </c>
      <c r="H7138" s="299" t="s">
        <v>15743</v>
      </c>
      <c r="I7138" s="197" t="str">
        <f>IFERROR(INDEX('CPU-GERAL'!$H$12:$H$2199,MATCH(A7138,'CPU-GERAL'!$B$12:$B$2199,0)),"NÃO ENCONTRADO")</f>
        <v>NÃO ENCONTRADO</v>
      </c>
      <c r="J7138" s="59" t="str">
        <f t="shared" si="111"/>
        <v/>
      </c>
    </row>
    <row r="7139" spans="1:10" x14ac:dyDescent="0.2">
      <c r="A7139" s="300">
        <v>101305</v>
      </c>
      <c r="B7139" s="301" t="s">
        <v>4429</v>
      </c>
      <c r="C7139" s="300" t="s">
        <v>38</v>
      </c>
      <c r="D7139" s="302">
        <v>39.65</v>
      </c>
      <c r="E7139" s="303">
        <v>0</v>
      </c>
      <c r="F7139" s="110" t="s">
        <v>14403</v>
      </c>
      <c r="G7139" s="126">
        <v>46023</v>
      </c>
      <c r="H7139" s="299" t="s">
        <v>15743</v>
      </c>
      <c r="I7139" s="197" t="str">
        <f>IFERROR(INDEX('CPU-GERAL'!$H$12:$H$2199,MATCH(A7139,'CPU-GERAL'!$B$12:$B$2199,0)),"NÃO ENCONTRADO")</f>
        <v>NÃO ENCONTRADO</v>
      </c>
      <c r="J7139" s="59" t="str">
        <f t="shared" si="111"/>
        <v/>
      </c>
    </row>
    <row r="7140" spans="1:10" x14ac:dyDescent="0.2">
      <c r="A7140" s="300">
        <v>95328</v>
      </c>
      <c r="B7140" s="301" t="s">
        <v>4332</v>
      </c>
      <c r="C7140" s="300" t="s">
        <v>12</v>
      </c>
      <c r="D7140" s="302">
        <v>0.24</v>
      </c>
      <c r="E7140" s="303">
        <v>0</v>
      </c>
      <c r="F7140" s="110" t="s">
        <v>14403</v>
      </c>
      <c r="G7140" s="126">
        <v>46023</v>
      </c>
      <c r="H7140" s="299" t="s">
        <v>15743</v>
      </c>
      <c r="I7140" s="197" t="str">
        <f>IFERROR(INDEX('CPU-GERAL'!$H$12:$H$2199,MATCH(A7140,'CPU-GERAL'!$B$12:$B$2199,0)),"NÃO ENCONTRADO")</f>
        <v>NÃO ENCONTRADO</v>
      </c>
      <c r="J7140" s="59" t="str">
        <f t="shared" si="111"/>
        <v/>
      </c>
    </row>
    <row r="7141" spans="1:10" x14ac:dyDescent="0.2">
      <c r="A7141" s="300">
        <v>101307</v>
      </c>
      <c r="B7141" s="301" t="s">
        <v>4430</v>
      </c>
      <c r="C7141" s="300" t="s">
        <v>38</v>
      </c>
      <c r="D7141" s="302">
        <v>32.42</v>
      </c>
      <c r="E7141" s="303">
        <v>0</v>
      </c>
      <c r="F7141" s="110" t="s">
        <v>14403</v>
      </c>
      <c r="G7141" s="126">
        <v>46023</v>
      </c>
      <c r="H7141" s="299" t="s">
        <v>15743</v>
      </c>
      <c r="I7141" s="197" t="str">
        <f>IFERROR(INDEX('CPU-GERAL'!$H$12:$H$2199,MATCH(A7141,'CPU-GERAL'!$B$12:$B$2199,0)),"NÃO ENCONTRADO")</f>
        <v>NÃO ENCONTRADO</v>
      </c>
      <c r="J7141" s="59" t="str">
        <f t="shared" si="111"/>
        <v/>
      </c>
    </row>
    <row r="7142" spans="1:10" x14ac:dyDescent="0.2">
      <c r="A7142" s="300">
        <v>101309</v>
      </c>
      <c r="B7142" s="301" t="s">
        <v>4432</v>
      </c>
      <c r="C7142" s="300" t="s">
        <v>38</v>
      </c>
      <c r="D7142" s="302">
        <v>32.81</v>
      </c>
      <c r="E7142" s="303">
        <v>0</v>
      </c>
      <c r="F7142" s="110" t="s">
        <v>14403</v>
      </c>
      <c r="G7142" s="126">
        <v>46023</v>
      </c>
      <c r="H7142" s="299" t="s">
        <v>15743</v>
      </c>
      <c r="I7142" s="197" t="str">
        <f>IFERROR(INDEX('CPU-GERAL'!$H$12:$H$2199,MATCH(A7142,'CPU-GERAL'!$B$12:$B$2199,0)),"NÃO ENCONTRADO")</f>
        <v>NÃO ENCONTRADO</v>
      </c>
      <c r="J7142" s="59" t="str">
        <f t="shared" si="111"/>
        <v/>
      </c>
    </row>
    <row r="7143" spans="1:10" x14ac:dyDescent="0.2">
      <c r="A7143" s="300">
        <v>95329</v>
      </c>
      <c r="B7143" s="301" t="s">
        <v>4333</v>
      </c>
      <c r="C7143" s="300" t="s">
        <v>12</v>
      </c>
      <c r="D7143" s="302">
        <v>0.32</v>
      </c>
      <c r="E7143" s="303">
        <v>0</v>
      </c>
      <c r="F7143" s="110" t="s">
        <v>14403</v>
      </c>
      <c r="G7143" s="126">
        <v>46023</v>
      </c>
      <c r="H7143" s="299" t="s">
        <v>15743</v>
      </c>
      <c r="I7143" s="197" t="str">
        <f>IFERROR(INDEX('CPU-GERAL'!$H$12:$H$2199,MATCH(A7143,'CPU-GERAL'!$B$12:$B$2199,0)),"NÃO ENCONTRADO")</f>
        <v>NÃO ENCONTRADO</v>
      </c>
      <c r="J7143" s="59" t="str">
        <f t="shared" si="111"/>
        <v/>
      </c>
    </row>
    <row r="7144" spans="1:10" x14ac:dyDescent="0.2">
      <c r="A7144" s="300">
        <v>101310</v>
      </c>
      <c r="B7144" s="301" t="s">
        <v>4433</v>
      </c>
      <c r="C7144" s="300" t="s">
        <v>38</v>
      </c>
      <c r="D7144" s="302">
        <v>43.14</v>
      </c>
      <c r="E7144" s="303">
        <v>0</v>
      </c>
      <c r="F7144" s="110" t="s">
        <v>14403</v>
      </c>
      <c r="G7144" s="126">
        <v>46023</v>
      </c>
      <c r="H7144" s="299" t="s">
        <v>15743</v>
      </c>
      <c r="I7144" s="197" t="str">
        <f>IFERROR(INDEX('CPU-GERAL'!$H$12:$H$2199,MATCH(A7144,'CPU-GERAL'!$B$12:$B$2199,0)),"NÃO ENCONTRADO")</f>
        <v>NÃO ENCONTRADO</v>
      </c>
      <c r="J7144" s="59" t="str">
        <f t="shared" si="111"/>
        <v/>
      </c>
    </row>
    <row r="7145" spans="1:10" x14ac:dyDescent="0.2">
      <c r="A7145" s="300">
        <v>101311</v>
      </c>
      <c r="B7145" s="301" t="s">
        <v>4434</v>
      </c>
      <c r="C7145" s="300" t="s">
        <v>38</v>
      </c>
      <c r="D7145" s="302">
        <v>35.799999999999997</v>
      </c>
      <c r="E7145" s="303">
        <v>0</v>
      </c>
      <c r="F7145" s="110" t="s">
        <v>14403</v>
      </c>
      <c r="G7145" s="126">
        <v>46023</v>
      </c>
      <c r="H7145" s="299" t="s">
        <v>15743</v>
      </c>
      <c r="I7145" s="197" t="str">
        <f>IFERROR(INDEX('CPU-GERAL'!$H$12:$H$2199,MATCH(A7145,'CPU-GERAL'!$B$12:$B$2199,0)),"NÃO ENCONTRADO")</f>
        <v>NÃO ENCONTRADO</v>
      </c>
      <c r="J7145" s="59" t="str">
        <f t="shared" si="111"/>
        <v/>
      </c>
    </row>
    <row r="7146" spans="1:10" x14ac:dyDescent="0.2">
      <c r="A7146" s="300">
        <v>95330</v>
      </c>
      <c r="B7146" s="301" t="s">
        <v>149</v>
      </c>
      <c r="C7146" s="300" t="s">
        <v>12</v>
      </c>
      <c r="D7146" s="302">
        <v>0.26</v>
      </c>
      <c r="E7146" s="303">
        <v>0</v>
      </c>
      <c r="F7146" s="110" t="s">
        <v>14403</v>
      </c>
      <c r="G7146" s="126">
        <v>46023</v>
      </c>
      <c r="H7146" s="299" t="s">
        <v>15743</v>
      </c>
      <c r="I7146" s="197" t="str">
        <f>IFERROR(INDEX('CPU-GERAL'!$H$12:$H$2199,MATCH(A7146,'CPU-GERAL'!$B$12:$B$2199,0)),"NÃO ENCONTRADO")</f>
        <v>NÃO ENCONTRADO</v>
      </c>
      <c r="J7146" s="59" t="str">
        <f t="shared" si="111"/>
        <v/>
      </c>
    </row>
    <row r="7147" spans="1:10" x14ac:dyDescent="0.2">
      <c r="A7147" s="300">
        <v>101312</v>
      </c>
      <c r="B7147" s="301" t="s">
        <v>4435</v>
      </c>
      <c r="C7147" s="300" t="s">
        <v>38</v>
      </c>
      <c r="D7147" s="302">
        <v>29.73</v>
      </c>
      <c r="E7147" s="303">
        <v>0</v>
      </c>
      <c r="F7147" s="110" t="s">
        <v>14403</v>
      </c>
      <c r="G7147" s="126">
        <v>46023</v>
      </c>
      <c r="H7147" s="299" t="s">
        <v>15743</v>
      </c>
      <c r="I7147" s="197" t="str">
        <f>IFERROR(INDEX('CPU-GERAL'!$H$12:$H$2199,MATCH(A7147,'CPU-GERAL'!$B$12:$B$2199,0)),"NÃO ENCONTRADO")</f>
        <v>NÃO ENCONTRADO</v>
      </c>
      <c r="J7147" s="59" t="str">
        <f t="shared" si="111"/>
        <v/>
      </c>
    </row>
    <row r="7148" spans="1:10" x14ac:dyDescent="0.2">
      <c r="A7148" s="300">
        <v>95331</v>
      </c>
      <c r="B7148" s="301" t="s">
        <v>4334</v>
      </c>
      <c r="C7148" s="300" t="s">
        <v>12</v>
      </c>
      <c r="D7148" s="302">
        <v>0.22</v>
      </c>
      <c r="E7148" s="303">
        <v>0</v>
      </c>
      <c r="F7148" s="110" t="s">
        <v>14403</v>
      </c>
      <c r="G7148" s="126">
        <v>46023</v>
      </c>
      <c r="H7148" s="299" t="s">
        <v>15743</v>
      </c>
      <c r="I7148" s="197" t="str">
        <f>IFERROR(INDEX('CPU-GERAL'!$H$12:$H$2199,MATCH(A7148,'CPU-GERAL'!$B$12:$B$2199,0)),"NÃO ENCONTRADO")</f>
        <v>NÃO ENCONTRADO</v>
      </c>
      <c r="J7148" s="59" t="str">
        <f t="shared" si="111"/>
        <v/>
      </c>
    </row>
    <row r="7149" spans="1:10" x14ac:dyDescent="0.2">
      <c r="A7149" s="300">
        <v>95400</v>
      </c>
      <c r="B7149" s="301" t="s">
        <v>151</v>
      </c>
      <c r="C7149" s="300" t="s">
        <v>12</v>
      </c>
      <c r="D7149" s="302">
        <v>0.08</v>
      </c>
      <c r="E7149" s="303">
        <v>0</v>
      </c>
      <c r="F7149" s="110" t="s">
        <v>14403</v>
      </c>
      <c r="G7149" s="126">
        <v>46023</v>
      </c>
      <c r="H7149" s="299" t="s">
        <v>15743</v>
      </c>
      <c r="I7149" s="197" t="str">
        <f>IFERROR(INDEX('CPU-GERAL'!$H$12:$H$2199,MATCH(A7149,'CPU-GERAL'!$B$12:$B$2199,0)),"NÃO ENCONTRADO")</f>
        <v>NÃO ENCONTRADO</v>
      </c>
      <c r="J7149" s="59" t="str">
        <f t="shared" si="111"/>
        <v/>
      </c>
    </row>
    <row r="7150" spans="1:10" x14ac:dyDescent="0.2">
      <c r="A7150" s="300">
        <v>95411</v>
      </c>
      <c r="B7150" s="301" t="s">
        <v>4383</v>
      </c>
      <c r="C7150" s="300" t="s">
        <v>38</v>
      </c>
      <c r="D7150" s="302">
        <v>11.55</v>
      </c>
      <c r="E7150" s="303">
        <v>0</v>
      </c>
      <c r="F7150" s="110" t="s">
        <v>14403</v>
      </c>
      <c r="G7150" s="126">
        <v>46023</v>
      </c>
      <c r="H7150" s="299" t="s">
        <v>15743</v>
      </c>
      <c r="I7150" s="197" t="str">
        <f>IFERROR(INDEX('CPU-GERAL'!$H$12:$H$2199,MATCH(A7150,'CPU-GERAL'!$B$12:$B$2199,0)),"NÃO ENCONTRADO")</f>
        <v>NÃO ENCONTRADO</v>
      </c>
      <c r="J7150" s="59" t="str">
        <f t="shared" si="111"/>
        <v/>
      </c>
    </row>
    <row r="7151" spans="1:10" x14ac:dyDescent="0.2">
      <c r="A7151" s="300">
        <v>95332</v>
      </c>
      <c r="B7151" s="301" t="s">
        <v>153</v>
      </c>
      <c r="C7151" s="300" t="s">
        <v>12</v>
      </c>
      <c r="D7151" s="302">
        <v>0.86</v>
      </c>
      <c r="E7151" s="303">
        <v>0</v>
      </c>
      <c r="F7151" s="110" t="s">
        <v>14403</v>
      </c>
      <c r="G7151" s="126">
        <v>46023</v>
      </c>
      <c r="H7151" s="299" t="s">
        <v>15743</v>
      </c>
      <c r="I7151" s="197" t="str">
        <f>IFERROR(INDEX('CPU-GERAL'!$H$12:$H$2199,MATCH(A7151,'CPU-GERAL'!$B$12:$B$2199,0)),"NÃO ENCONTRADO")</f>
        <v>NÃO ENCONTRADO</v>
      </c>
      <c r="J7151" s="59" t="str">
        <f t="shared" si="111"/>
        <v/>
      </c>
    </row>
    <row r="7152" spans="1:10" x14ac:dyDescent="0.2">
      <c r="A7152" s="300">
        <v>101313</v>
      </c>
      <c r="B7152" s="301" t="s">
        <v>4436</v>
      </c>
      <c r="C7152" s="300" t="s">
        <v>38</v>
      </c>
      <c r="D7152" s="302">
        <v>115.81</v>
      </c>
      <c r="E7152" s="303">
        <v>0</v>
      </c>
      <c r="F7152" s="110" t="s">
        <v>14403</v>
      </c>
      <c r="G7152" s="126">
        <v>46023</v>
      </c>
      <c r="H7152" s="299" t="s">
        <v>15743</v>
      </c>
      <c r="I7152" s="197" t="str">
        <f>IFERROR(INDEX('CPU-GERAL'!$H$12:$H$2199,MATCH(A7152,'CPU-GERAL'!$B$12:$B$2199,0)),"NÃO ENCONTRADO")</f>
        <v>NÃO ENCONTRADO</v>
      </c>
      <c r="J7152" s="59" t="str">
        <f t="shared" si="111"/>
        <v/>
      </c>
    </row>
    <row r="7153" spans="1:10" x14ac:dyDescent="0.2">
      <c r="A7153" s="300">
        <v>95334</v>
      </c>
      <c r="B7153" s="301" t="s">
        <v>4335</v>
      </c>
      <c r="C7153" s="300" t="s">
        <v>12</v>
      </c>
      <c r="D7153" s="302">
        <v>0.92</v>
      </c>
      <c r="E7153" s="303">
        <v>0</v>
      </c>
      <c r="F7153" s="110" t="s">
        <v>14403</v>
      </c>
      <c r="G7153" s="126">
        <v>46023</v>
      </c>
      <c r="H7153" s="299" t="s">
        <v>15743</v>
      </c>
      <c r="I7153" s="197" t="str">
        <f>IFERROR(INDEX('CPU-GERAL'!$H$12:$H$2199,MATCH(A7153,'CPU-GERAL'!$B$12:$B$2199,0)),"NÃO ENCONTRADO")</f>
        <v>NÃO ENCONTRADO</v>
      </c>
      <c r="J7153" s="59" t="str">
        <f t="shared" si="111"/>
        <v/>
      </c>
    </row>
    <row r="7154" spans="1:10" x14ac:dyDescent="0.2">
      <c r="A7154" s="300">
        <v>101315</v>
      </c>
      <c r="B7154" s="301" t="s">
        <v>4437</v>
      </c>
      <c r="C7154" s="300" t="s">
        <v>38</v>
      </c>
      <c r="D7154" s="302">
        <v>124.35</v>
      </c>
      <c r="E7154" s="303">
        <v>0</v>
      </c>
      <c r="F7154" s="110" t="s">
        <v>14403</v>
      </c>
      <c r="G7154" s="126">
        <v>46023</v>
      </c>
      <c r="H7154" s="299" t="s">
        <v>15743</v>
      </c>
      <c r="I7154" s="197" t="str">
        <f>IFERROR(INDEX('CPU-GERAL'!$H$12:$H$2199,MATCH(A7154,'CPU-GERAL'!$B$12:$B$2199,0)),"NÃO ENCONTRADO")</f>
        <v>NÃO ENCONTRADO</v>
      </c>
      <c r="J7154" s="59" t="str">
        <f t="shared" si="111"/>
        <v/>
      </c>
    </row>
    <row r="7155" spans="1:10" x14ac:dyDescent="0.2">
      <c r="A7155" s="300">
        <v>95335</v>
      </c>
      <c r="B7155" s="301" t="s">
        <v>155</v>
      </c>
      <c r="C7155" s="300" t="s">
        <v>12</v>
      </c>
      <c r="D7155" s="302">
        <v>0.41</v>
      </c>
      <c r="E7155" s="303">
        <v>0</v>
      </c>
      <c r="F7155" s="110" t="s">
        <v>14403</v>
      </c>
      <c r="G7155" s="126">
        <v>46023</v>
      </c>
      <c r="H7155" s="299" t="s">
        <v>15743</v>
      </c>
      <c r="I7155" s="197" t="str">
        <f>IFERROR(INDEX('CPU-GERAL'!$H$12:$H$2199,MATCH(A7155,'CPU-GERAL'!$B$12:$B$2199,0)),"NÃO ENCONTRADO")</f>
        <v>NÃO ENCONTRADO</v>
      </c>
      <c r="J7155" s="59" t="str">
        <f t="shared" si="111"/>
        <v/>
      </c>
    </row>
    <row r="7156" spans="1:10" x14ac:dyDescent="0.2">
      <c r="A7156" s="300">
        <v>101316</v>
      </c>
      <c r="B7156" s="301" t="s">
        <v>4438</v>
      </c>
      <c r="C7156" s="300" t="s">
        <v>38</v>
      </c>
      <c r="D7156" s="302">
        <v>55.78</v>
      </c>
      <c r="E7156" s="303">
        <v>0</v>
      </c>
      <c r="F7156" s="110" t="s">
        <v>14403</v>
      </c>
      <c r="G7156" s="126">
        <v>46023</v>
      </c>
      <c r="H7156" s="299" t="s">
        <v>15743</v>
      </c>
      <c r="I7156" s="197" t="str">
        <f>IFERROR(INDEX('CPU-GERAL'!$H$12:$H$2199,MATCH(A7156,'CPU-GERAL'!$B$12:$B$2199,0)),"NÃO ENCONTRADO")</f>
        <v>NÃO ENCONTRADO</v>
      </c>
      <c r="J7156" s="59" t="str">
        <f t="shared" si="111"/>
        <v/>
      </c>
    </row>
    <row r="7157" spans="1:10" x14ac:dyDescent="0.2">
      <c r="A7157" s="300">
        <v>95401</v>
      </c>
      <c r="B7157" s="301" t="s">
        <v>157</v>
      </c>
      <c r="C7157" s="300" t="s">
        <v>12</v>
      </c>
      <c r="D7157" s="302">
        <v>0.49</v>
      </c>
      <c r="E7157" s="303">
        <v>0</v>
      </c>
      <c r="F7157" s="110" t="s">
        <v>14403</v>
      </c>
      <c r="G7157" s="126">
        <v>46023</v>
      </c>
      <c r="H7157" s="299" t="s">
        <v>15743</v>
      </c>
      <c r="I7157" s="197" t="str">
        <f>IFERROR(INDEX('CPU-GERAL'!$H$12:$H$2199,MATCH(A7157,'CPU-GERAL'!$B$12:$B$2199,0)),"NÃO ENCONTRADO")</f>
        <v>NÃO ENCONTRADO</v>
      </c>
      <c r="J7157" s="59" t="str">
        <f t="shared" si="111"/>
        <v/>
      </c>
    </row>
    <row r="7158" spans="1:10" x14ac:dyDescent="0.2">
      <c r="A7158" s="300">
        <v>95422</v>
      </c>
      <c r="B7158" s="301" t="s">
        <v>4393</v>
      </c>
      <c r="C7158" s="300" t="s">
        <v>38</v>
      </c>
      <c r="D7158" s="302">
        <v>65.790000000000006</v>
      </c>
      <c r="E7158" s="303">
        <v>0</v>
      </c>
      <c r="F7158" s="110" t="s">
        <v>14403</v>
      </c>
      <c r="G7158" s="126">
        <v>46023</v>
      </c>
      <c r="H7158" s="299" t="s">
        <v>15743</v>
      </c>
      <c r="I7158" s="197" t="str">
        <f>IFERROR(INDEX('CPU-GERAL'!$H$12:$H$2199,MATCH(A7158,'CPU-GERAL'!$B$12:$B$2199,0)),"NÃO ENCONTRADO")</f>
        <v>NÃO ENCONTRADO</v>
      </c>
      <c r="J7158" s="59" t="str">
        <f t="shared" si="111"/>
        <v/>
      </c>
    </row>
    <row r="7159" spans="1:10" x14ac:dyDescent="0.2">
      <c r="A7159" s="300">
        <v>95402</v>
      </c>
      <c r="B7159" s="301" t="s">
        <v>159</v>
      </c>
      <c r="C7159" s="300" t="s">
        <v>12</v>
      </c>
      <c r="D7159" s="302">
        <v>1.94</v>
      </c>
      <c r="E7159" s="303">
        <v>0</v>
      </c>
      <c r="F7159" s="110" t="s">
        <v>14403</v>
      </c>
      <c r="G7159" s="126">
        <v>46023</v>
      </c>
      <c r="H7159" s="299" t="s">
        <v>15743</v>
      </c>
      <c r="I7159" s="197" t="str">
        <f>IFERROR(INDEX('CPU-GERAL'!$H$12:$H$2199,MATCH(A7159,'CPU-GERAL'!$B$12:$B$2199,0)),"NÃO ENCONTRADO")</f>
        <v>NÃO ENCONTRADO</v>
      </c>
      <c r="J7159" s="59" t="str">
        <f t="shared" si="111"/>
        <v/>
      </c>
    </row>
    <row r="7160" spans="1:10" x14ac:dyDescent="0.2">
      <c r="A7160" s="300">
        <v>95415</v>
      </c>
      <c r="B7160" s="301" t="s">
        <v>4386</v>
      </c>
      <c r="C7160" s="300" t="s">
        <v>38</v>
      </c>
      <c r="D7160" s="302">
        <v>260.37</v>
      </c>
      <c r="E7160" s="303">
        <v>0</v>
      </c>
      <c r="F7160" s="110" t="s">
        <v>14403</v>
      </c>
      <c r="G7160" s="126">
        <v>46023</v>
      </c>
      <c r="H7160" s="299" t="s">
        <v>15743</v>
      </c>
      <c r="I7160" s="197" t="str">
        <f>IFERROR(INDEX('CPU-GERAL'!$H$12:$H$2199,MATCH(A7160,'CPU-GERAL'!$B$12:$B$2199,0)),"NÃO ENCONTRADO")</f>
        <v>NÃO ENCONTRADO</v>
      </c>
      <c r="J7160" s="59" t="str">
        <f t="shared" si="111"/>
        <v/>
      </c>
    </row>
    <row r="7161" spans="1:10" x14ac:dyDescent="0.2">
      <c r="A7161" s="300">
        <v>95403</v>
      </c>
      <c r="B7161" s="301" t="s">
        <v>4380</v>
      </c>
      <c r="C7161" s="300" t="s">
        <v>12</v>
      </c>
      <c r="D7161" s="302">
        <v>2.29</v>
      </c>
      <c r="E7161" s="303">
        <v>0</v>
      </c>
      <c r="F7161" s="110" t="s">
        <v>14403</v>
      </c>
      <c r="G7161" s="126">
        <v>46023</v>
      </c>
      <c r="H7161" s="299" t="s">
        <v>15743</v>
      </c>
      <c r="I7161" s="197" t="str">
        <f>IFERROR(INDEX('CPU-GERAL'!$H$12:$H$2199,MATCH(A7161,'CPU-GERAL'!$B$12:$B$2199,0)),"NÃO ENCONTRADO")</f>
        <v>NÃO ENCONTRADO</v>
      </c>
      <c r="J7161" s="59" t="str">
        <f t="shared" si="111"/>
        <v/>
      </c>
    </row>
    <row r="7162" spans="1:10" x14ac:dyDescent="0.2">
      <c r="A7162" s="300">
        <v>95417</v>
      </c>
      <c r="B7162" s="301" t="s">
        <v>4388</v>
      </c>
      <c r="C7162" s="300" t="s">
        <v>38</v>
      </c>
      <c r="D7162" s="302">
        <v>308.14999999999998</v>
      </c>
      <c r="E7162" s="303">
        <v>0</v>
      </c>
      <c r="F7162" s="110" t="s">
        <v>14403</v>
      </c>
      <c r="G7162" s="126">
        <v>46023</v>
      </c>
      <c r="H7162" s="299" t="s">
        <v>15743</v>
      </c>
      <c r="I7162" s="197" t="str">
        <f>IFERROR(INDEX('CPU-GERAL'!$H$12:$H$2199,MATCH(A7162,'CPU-GERAL'!$B$12:$B$2199,0)),"NÃO ENCONTRADO")</f>
        <v>NÃO ENCONTRADO</v>
      </c>
      <c r="J7162" s="59" t="str">
        <f t="shared" si="111"/>
        <v/>
      </c>
    </row>
    <row r="7163" spans="1:10" x14ac:dyDescent="0.2">
      <c r="A7163" s="300">
        <v>95404</v>
      </c>
      <c r="B7163" s="301" t="s">
        <v>4381</v>
      </c>
      <c r="C7163" s="300" t="s">
        <v>12</v>
      </c>
      <c r="D7163" s="302">
        <v>3.23</v>
      </c>
      <c r="E7163" s="303">
        <v>0</v>
      </c>
      <c r="F7163" s="110" t="s">
        <v>14403</v>
      </c>
      <c r="G7163" s="126">
        <v>46023</v>
      </c>
      <c r="H7163" s="299" t="s">
        <v>15743</v>
      </c>
      <c r="I7163" s="197" t="str">
        <f>IFERROR(INDEX('CPU-GERAL'!$H$12:$H$2199,MATCH(A7163,'CPU-GERAL'!$B$12:$B$2199,0)),"NÃO ENCONTRADO")</f>
        <v>NÃO ENCONTRADO</v>
      </c>
      <c r="J7163" s="59" t="str">
        <f t="shared" si="111"/>
        <v/>
      </c>
    </row>
    <row r="7164" spans="1:10" x14ac:dyDescent="0.2">
      <c r="A7164" s="300">
        <v>95418</v>
      </c>
      <c r="B7164" s="301" t="s">
        <v>4389</v>
      </c>
      <c r="C7164" s="300" t="s">
        <v>38</v>
      </c>
      <c r="D7164" s="302">
        <v>433.55</v>
      </c>
      <c r="E7164" s="303">
        <v>0</v>
      </c>
      <c r="F7164" s="110" t="s">
        <v>14403</v>
      </c>
      <c r="G7164" s="126">
        <v>46023</v>
      </c>
      <c r="H7164" s="299" t="s">
        <v>15743</v>
      </c>
      <c r="I7164" s="197" t="str">
        <f>IFERROR(INDEX('CPU-GERAL'!$H$12:$H$2199,MATCH(A7164,'CPU-GERAL'!$B$12:$B$2199,0)),"NÃO ENCONTRADO")</f>
        <v>NÃO ENCONTRADO</v>
      </c>
      <c r="J7164" s="59" t="str">
        <f t="shared" si="111"/>
        <v/>
      </c>
    </row>
    <row r="7165" spans="1:10" x14ac:dyDescent="0.2">
      <c r="A7165" s="300">
        <v>95337</v>
      </c>
      <c r="B7165" s="301" t="s">
        <v>4336</v>
      </c>
      <c r="C7165" s="300" t="s">
        <v>12</v>
      </c>
      <c r="D7165" s="302">
        <v>0.26</v>
      </c>
      <c r="E7165" s="303">
        <v>0</v>
      </c>
      <c r="F7165" s="110" t="s">
        <v>14403</v>
      </c>
      <c r="G7165" s="126">
        <v>46023</v>
      </c>
      <c r="H7165" s="299" t="s">
        <v>15743</v>
      </c>
      <c r="I7165" s="197" t="str">
        <f>IFERROR(INDEX('CPU-GERAL'!$H$12:$H$2199,MATCH(A7165,'CPU-GERAL'!$B$12:$B$2199,0)),"NÃO ENCONTRADO")</f>
        <v>NÃO ENCONTRADO</v>
      </c>
      <c r="J7165" s="59" t="str">
        <f t="shared" si="111"/>
        <v/>
      </c>
    </row>
    <row r="7166" spans="1:10" x14ac:dyDescent="0.2">
      <c r="A7166" s="300">
        <v>101322</v>
      </c>
      <c r="B7166" s="301" t="s">
        <v>4440</v>
      </c>
      <c r="C7166" s="300" t="s">
        <v>38</v>
      </c>
      <c r="D7166" s="302">
        <v>35.799999999999997</v>
      </c>
      <c r="E7166" s="303">
        <v>0</v>
      </c>
      <c r="F7166" s="110" t="s">
        <v>14403</v>
      </c>
      <c r="G7166" s="126">
        <v>46023</v>
      </c>
      <c r="H7166" s="299" t="s">
        <v>15743</v>
      </c>
      <c r="I7166" s="197" t="str">
        <f>IFERROR(INDEX('CPU-GERAL'!$H$12:$H$2199,MATCH(A7166,'CPU-GERAL'!$B$12:$B$2199,0)),"NÃO ENCONTRADO")</f>
        <v>NÃO ENCONTRADO</v>
      </c>
      <c r="J7166" s="59" t="str">
        <f t="shared" si="111"/>
        <v/>
      </c>
    </row>
    <row r="7167" spans="1:10" x14ac:dyDescent="0.2">
      <c r="A7167" s="300">
        <v>95338</v>
      </c>
      <c r="B7167" s="301" t="s">
        <v>4337</v>
      </c>
      <c r="C7167" s="300" t="s">
        <v>12</v>
      </c>
      <c r="D7167" s="302">
        <v>0.49</v>
      </c>
      <c r="E7167" s="303">
        <v>0</v>
      </c>
      <c r="F7167" s="110" t="s">
        <v>14403</v>
      </c>
      <c r="G7167" s="126">
        <v>46023</v>
      </c>
      <c r="H7167" s="299" t="s">
        <v>15743</v>
      </c>
      <c r="I7167" s="197" t="str">
        <f>IFERROR(INDEX('CPU-GERAL'!$H$12:$H$2199,MATCH(A7167,'CPU-GERAL'!$B$12:$B$2199,0)),"NÃO ENCONTRADO")</f>
        <v>NÃO ENCONTRADO</v>
      </c>
      <c r="J7167" s="59" t="str">
        <f t="shared" si="111"/>
        <v/>
      </c>
    </row>
    <row r="7168" spans="1:10" x14ac:dyDescent="0.2">
      <c r="A7168" s="300">
        <v>101323</v>
      </c>
      <c r="B7168" s="301" t="s">
        <v>4441</v>
      </c>
      <c r="C7168" s="300" t="s">
        <v>38</v>
      </c>
      <c r="D7168" s="302">
        <v>65.790000000000006</v>
      </c>
      <c r="E7168" s="303">
        <v>0</v>
      </c>
      <c r="F7168" s="110" t="s">
        <v>14403</v>
      </c>
      <c r="G7168" s="126">
        <v>46023</v>
      </c>
      <c r="H7168" s="299" t="s">
        <v>15743</v>
      </c>
      <c r="I7168" s="197" t="str">
        <f>IFERROR(INDEX('CPU-GERAL'!$H$12:$H$2199,MATCH(A7168,'CPU-GERAL'!$B$12:$B$2199,0)),"NÃO ENCONTRADO")</f>
        <v>NÃO ENCONTRADO</v>
      </c>
      <c r="J7168" s="59" t="str">
        <f t="shared" si="111"/>
        <v/>
      </c>
    </row>
    <row r="7169" spans="1:10" x14ac:dyDescent="0.2">
      <c r="A7169" s="300">
        <v>102918</v>
      </c>
      <c r="B7169" s="301" t="s">
        <v>11825</v>
      </c>
      <c r="C7169" s="300" t="s">
        <v>12</v>
      </c>
      <c r="D7169" s="302">
        <v>0</v>
      </c>
      <c r="E7169" s="303"/>
      <c r="F7169" s="110" t="s">
        <v>14403</v>
      </c>
      <c r="G7169" s="126">
        <v>46023</v>
      </c>
      <c r="H7169" s="299" t="s">
        <v>15743</v>
      </c>
      <c r="I7169" s="197" t="str">
        <f>IFERROR(INDEX('CPU-GERAL'!$H$12:$H$2199,MATCH(A7169,'CPU-GERAL'!$B$12:$B$2199,0)),"NÃO ENCONTRADO")</f>
        <v>NÃO ENCONTRADO</v>
      </c>
      <c r="J7169" s="59" t="str">
        <f t="shared" si="111"/>
        <v/>
      </c>
    </row>
    <row r="7170" spans="1:10" x14ac:dyDescent="0.2">
      <c r="A7170" s="300">
        <v>101325</v>
      </c>
      <c r="B7170" s="301" t="s">
        <v>4443</v>
      </c>
      <c r="C7170" s="300" t="s">
        <v>38</v>
      </c>
      <c r="D7170" s="302">
        <v>35.770000000000003</v>
      </c>
      <c r="E7170" s="303">
        <v>0</v>
      </c>
      <c r="F7170" s="110" t="s">
        <v>14403</v>
      </c>
      <c r="G7170" s="126">
        <v>46023</v>
      </c>
      <c r="H7170" s="299" t="s">
        <v>15743</v>
      </c>
      <c r="I7170" s="197" t="str">
        <f>IFERROR(INDEX('CPU-GERAL'!$H$12:$H$2199,MATCH(A7170,'CPU-GERAL'!$B$12:$B$2199,0)),"NÃO ENCONTRADO")</f>
        <v>NÃO ENCONTRADO</v>
      </c>
      <c r="J7170" s="59" t="str">
        <f t="shared" si="111"/>
        <v/>
      </c>
    </row>
    <row r="7171" spans="1:10" x14ac:dyDescent="0.2">
      <c r="A7171" s="300">
        <v>95390</v>
      </c>
      <c r="B7171" s="301" t="s">
        <v>4374</v>
      </c>
      <c r="C7171" s="300" t="s">
        <v>12</v>
      </c>
      <c r="D7171" s="302">
        <v>0.1</v>
      </c>
      <c r="E7171" s="303">
        <v>0</v>
      </c>
      <c r="F7171" s="110" t="s">
        <v>14403</v>
      </c>
      <c r="G7171" s="126">
        <v>46023</v>
      </c>
      <c r="H7171" s="299" t="s">
        <v>15743</v>
      </c>
      <c r="I7171" s="197" t="str">
        <f>IFERROR(INDEX('CPU-GERAL'!$H$12:$H$2199,MATCH(A7171,'CPU-GERAL'!$B$12:$B$2199,0)),"NÃO ENCONTRADO")</f>
        <v>NÃO ENCONTRADO</v>
      </c>
      <c r="J7171" s="59" t="str">
        <f t="shared" si="111"/>
        <v/>
      </c>
    </row>
    <row r="7172" spans="1:10" x14ac:dyDescent="0.2">
      <c r="A7172" s="300">
        <v>101326</v>
      </c>
      <c r="B7172" s="301" t="s">
        <v>4444</v>
      </c>
      <c r="C7172" s="300" t="s">
        <v>38</v>
      </c>
      <c r="D7172" s="302">
        <v>13.88</v>
      </c>
      <c r="E7172" s="303">
        <v>0</v>
      </c>
      <c r="F7172" s="110" t="s">
        <v>14403</v>
      </c>
      <c r="G7172" s="126">
        <v>46023</v>
      </c>
      <c r="H7172" s="299" t="s">
        <v>15743</v>
      </c>
      <c r="I7172" s="197" t="str">
        <f>IFERROR(INDEX('CPU-GERAL'!$H$12:$H$2199,MATCH(A7172,'CPU-GERAL'!$B$12:$B$2199,0)),"NÃO ENCONTRADO")</f>
        <v>NÃO ENCONTRADO</v>
      </c>
      <c r="J7172" s="59" t="str">
        <f t="shared" ref="J7172:J7235" si="112">IF(I7172&lt;&gt;"NÃO ENCONTRADO",IF(D7172=I7172,"IGUAL A CPU",I7172-D7172),"")</f>
        <v/>
      </c>
    </row>
    <row r="7173" spans="1:10" x14ac:dyDescent="0.2">
      <c r="A7173" s="300">
        <v>95340</v>
      </c>
      <c r="B7173" s="301" t="s">
        <v>4339</v>
      </c>
      <c r="C7173" s="300" t="s">
        <v>12</v>
      </c>
      <c r="D7173" s="302">
        <v>0.31</v>
      </c>
      <c r="E7173" s="303">
        <v>0</v>
      </c>
      <c r="F7173" s="110" t="s">
        <v>14403</v>
      </c>
      <c r="G7173" s="126">
        <v>46023</v>
      </c>
      <c r="H7173" s="299" t="s">
        <v>15743</v>
      </c>
      <c r="I7173" s="197" t="str">
        <f>IFERROR(INDEX('CPU-GERAL'!$H$12:$H$2199,MATCH(A7173,'CPU-GERAL'!$B$12:$B$2199,0)),"NÃO ENCONTRADO")</f>
        <v>NÃO ENCONTRADO</v>
      </c>
      <c r="J7173" s="59" t="str">
        <f t="shared" si="112"/>
        <v/>
      </c>
    </row>
    <row r="7174" spans="1:10" x14ac:dyDescent="0.2">
      <c r="A7174" s="300">
        <v>101330</v>
      </c>
      <c r="B7174" s="301" t="s">
        <v>4447</v>
      </c>
      <c r="C7174" s="300" t="s">
        <v>38</v>
      </c>
      <c r="D7174" s="302">
        <v>42.46</v>
      </c>
      <c r="E7174" s="303">
        <v>0</v>
      </c>
      <c r="F7174" s="110" t="s">
        <v>14403</v>
      </c>
      <c r="G7174" s="126">
        <v>46023</v>
      </c>
      <c r="H7174" s="299" t="s">
        <v>15743</v>
      </c>
      <c r="I7174" s="197" t="str">
        <f>IFERROR(INDEX('CPU-GERAL'!$H$12:$H$2199,MATCH(A7174,'CPU-GERAL'!$B$12:$B$2199,0)),"NÃO ENCONTRADO")</f>
        <v>NÃO ENCONTRADO</v>
      </c>
      <c r="J7174" s="59" t="str">
        <f t="shared" si="112"/>
        <v/>
      </c>
    </row>
    <row r="7175" spans="1:10" x14ac:dyDescent="0.2">
      <c r="A7175" s="300">
        <v>101331</v>
      </c>
      <c r="B7175" s="301" t="s">
        <v>4448</v>
      </c>
      <c r="C7175" s="300" t="s">
        <v>38</v>
      </c>
      <c r="D7175" s="302">
        <v>45.81</v>
      </c>
      <c r="E7175" s="303">
        <v>0</v>
      </c>
      <c r="F7175" s="110" t="s">
        <v>14403</v>
      </c>
      <c r="G7175" s="126">
        <v>46023</v>
      </c>
      <c r="H7175" s="299" t="s">
        <v>15743</v>
      </c>
      <c r="I7175" s="197" t="str">
        <f>IFERROR(INDEX('CPU-GERAL'!$H$12:$H$2199,MATCH(A7175,'CPU-GERAL'!$B$12:$B$2199,0)),"NÃO ENCONTRADO")</f>
        <v>NÃO ENCONTRADO</v>
      </c>
      <c r="J7175" s="59" t="str">
        <f t="shared" si="112"/>
        <v/>
      </c>
    </row>
    <row r="7176" spans="1:10" x14ac:dyDescent="0.2">
      <c r="A7176" s="300">
        <v>95341</v>
      </c>
      <c r="B7176" s="301" t="s">
        <v>4340</v>
      </c>
      <c r="C7176" s="300" t="s">
        <v>12</v>
      </c>
      <c r="D7176" s="302">
        <v>0.34</v>
      </c>
      <c r="E7176" s="303">
        <v>0</v>
      </c>
      <c r="F7176" s="110" t="s">
        <v>14403</v>
      </c>
      <c r="G7176" s="126">
        <v>46023</v>
      </c>
      <c r="H7176" s="299" t="s">
        <v>15743</v>
      </c>
      <c r="I7176" s="197" t="str">
        <f>IFERROR(INDEX('CPU-GERAL'!$H$12:$H$2199,MATCH(A7176,'CPU-GERAL'!$B$12:$B$2199,0)),"NÃO ENCONTRADO")</f>
        <v>NÃO ENCONTRADO</v>
      </c>
      <c r="J7176" s="59" t="str">
        <f t="shared" si="112"/>
        <v/>
      </c>
    </row>
    <row r="7177" spans="1:10" x14ac:dyDescent="0.2">
      <c r="A7177" s="300">
        <v>95339</v>
      </c>
      <c r="B7177" s="301" t="s">
        <v>4338</v>
      </c>
      <c r="C7177" s="300" t="s">
        <v>12</v>
      </c>
      <c r="D7177" s="302">
        <v>0.4</v>
      </c>
      <c r="E7177" s="303">
        <v>0</v>
      </c>
      <c r="F7177" s="110" t="s">
        <v>14403</v>
      </c>
      <c r="G7177" s="126">
        <v>46023</v>
      </c>
      <c r="H7177" s="299" t="s">
        <v>15743</v>
      </c>
      <c r="I7177" s="197" t="str">
        <f>IFERROR(INDEX('CPU-GERAL'!$H$12:$H$2199,MATCH(A7177,'CPU-GERAL'!$B$12:$B$2199,0)),"NÃO ENCONTRADO")</f>
        <v>NÃO ENCONTRADO</v>
      </c>
      <c r="J7177" s="59" t="str">
        <f t="shared" si="112"/>
        <v/>
      </c>
    </row>
    <row r="7178" spans="1:10" x14ac:dyDescent="0.2">
      <c r="A7178" s="300">
        <v>101329</v>
      </c>
      <c r="B7178" s="301" t="s">
        <v>4446</v>
      </c>
      <c r="C7178" s="300" t="s">
        <v>38</v>
      </c>
      <c r="D7178" s="302">
        <v>54.38</v>
      </c>
      <c r="E7178" s="303">
        <v>0</v>
      </c>
      <c r="F7178" s="110" t="s">
        <v>14403</v>
      </c>
      <c r="G7178" s="126">
        <v>46023</v>
      </c>
      <c r="H7178" s="299" t="s">
        <v>15743</v>
      </c>
      <c r="I7178" s="197" t="str">
        <f>IFERROR(INDEX('CPU-GERAL'!$H$12:$H$2199,MATCH(A7178,'CPU-GERAL'!$B$12:$B$2199,0)),"NÃO ENCONTRADO")</f>
        <v>NÃO ENCONTRADO</v>
      </c>
      <c r="J7178" s="59" t="str">
        <f t="shared" si="112"/>
        <v/>
      </c>
    </row>
    <row r="7179" spans="1:10" x14ac:dyDescent="0.2">
      <c r="A7179" s="300">
        <v>95342</v>
      </c>
      <c r="B7179" s="301" t="s">
        <v>4341</v>
      </c>
      <c r="C7179" s="300" t="s">
        <v>12</v>
      </c>
      <c r="D7179" s="302">
        <v>0.24</v>
      </c>
      <c r="E7179" s="303">
        <v>0</v>
      </c>
      <c r="F7179" s="110" t="s">
        <v>14403</v>
      </c>
      <c r="G7179" s="126">
        <v>46023</v>
      </c>
      <c r="H7179" s="299" t="s">
        <v>15743</v>
      </c>
      <c r="I7179" s="197" t="str">
        <f>IFERROR(INDEX('CPU-GERAL'!$H$12:$H$2199,MATCH(A7179,'CPU-GERAL'!$B$12:$B$2199,0)),"NÃO ENCONTRADO")</f>
        <v>NÃO ENCONTRADO</v>
      </c>
      <c r="J7179" s="59" t="str">
        <f t="shared" si="112"/>
        <v/>
      </c>
    </row>
    <row r="7180" spans="1:10" x14ac:dyDescent="0.2">
      <c r="A7180" s="300">
        <v>101333</v>
      </c>
      <c r="B7180" s="301" t="s">
        <v>4450</v>
      </c>
      <c r="C7180" s="300" t="s">
        <v>38</v>
      </c>
      <c r="D7180" s="302">
        <v>32.69</v>
      </c>
      <c r="E7180" s="303">
        <v>0</v>
      </c>
      <c r="F7180" s="110" t="s">
        <v>14403</v>
      </c>
      <c r="G7180" s="126">
        <v>46023</v>
      </c>
      <c r="H7180" s="299" t="s">
        <v>15743</v>
      </c>
      <c r="I7180" s="197" t="str">
        <f>IFERROR(INDEX('CPU-GERAL'!$H$12:$H$2199,MATCH(A7180,'CPU-GERAL'!$B$12:$B$2199,0)),"NÃO ENCONTRADO")</f>
        <v>NÃO ENCONTRADO</v>
      </c>
      <c r="J7180" s="59" t="str">
        <f t="shared" si="112"/>
        <v/>
      </c>
    </row>
    <row r="7181" spans="1:10" x14ac:dyDescent="0.2">
      <c r="A7181" s="300">
        <v>100298</v>
      </c>
      <c r="B7181" s="301" t="s">
        <v>4401</v>
      </c>
      <c r="C7181" s="300" t="s">
        <v>12</v>
      </c>
      <c r="D7181" s="302">
        <v>0.68</v>
      </c>
      <c r="E7181" s="303">
        <v>0</v>
      </c>
      <c r="F7181" s="110" t="s">
        <v>14403</v>
      </c>
      <c r="G7181" s="126">
        <v>46023</v>
      </c>
      <c r="H7181" s="299" t="s">
        <v>15743</v>
      </c>
      <c r="I7181" s="197" t="str">
        <f>IFERROR(INDEX('CPU-GERAL'!$H$12:$H$2199,MATCH(A7181,'CPU-GERAL'!$B$12:$B$2199,0)),"NÃO ENCONTRADO")</f>
        <v>NÃO ENCONTRADO</v>
      </c>
      <c r="J7181" s="59" t="str">
        <f t="shared" si="112"/>
        <v/>
      </c>
    </row>
    <row r="7182" spans="1:10" x14ac:dyDescent="0.2">
      <c r="A7182" s="300">
        <v>101334</v>
      </c>
      <c r="B7182" s="301" t="s">
        <v>4451</v>
      </c>
      <c r="C7182" s="300" t="s">
        <v>38</v>
      </c>
      <c r="D7182" s="302">
        <v>91.71</v>
      </c>
      <c r="E7182" s="303">
        <v>0</v>
      </c>
      <c r="F7182" s="110" t="s">
        <v>14403</v>
      </c>
      <c r="G7182" s="126">
        <v>46023</v>
      </c>
      <c r="H7182" s="299" t="s">
        <v>15743</v>
      </c>
      <c r="I7182" s="197" t="str">
        <f>IFERROR(INDEX('CPU-GERAL'!$H$12:$H$2199,MATCH(A7182,'CPU-GERAL'!$B$12:$B$2199,0)),"NÃO ENCONTRADO")</f>
        <v>NÃO ENCONTRADO</v>
      </c>
      <c r="J7182" s="59" t="str">
        <f t="shared" si="112"/>
        <v/>
      </c>
    </row>
    <row r="7183" spans="1:10" x14ac:dyDescent="0.2">
      <c r="A7183" s="300">
        <v>95405</v>
      </c>
      <c r="B7183" s="301" t="s">
        <v>4382</v>
      </c>
      <c r="C7183" s="300" t="s">
        <v>12</v>
      </c>
      <c r="D7183" s="302">
        <v>1.05</v>
      </c>
      <c r="E7183" s="303">
        <v>0</v>
      </c>
      <c r="F7183" s="110" t="s">
        <v>14403</v>
      </c>
      <c r="G7183" s="126">
        <v>46023</v>
      </c>
      <c r="H7183" s="299" t="s">
        <v>15743</v>
      </c>
      <c r="I7183" s="197" t="str">
        <f>IFERROR(INDEX('CPU-GERAL'!$H$12:$H$2199,MATCH(A7183,'CPU-GERAL'!$B$12:$B$2199,0)),"NÃO ENCONTRADO")</f>
        <v>NÃO ENCONTRADO</v>
      </c>
      <c r="J7183" s="59" t="str">
        <f t="shared" si="112"/>
        <v/>
      </c>
    </row>
    <row r="7184" spans="1:10" x14ac:dyDescent="0.2">
      <c r="A7184" s="300">
        <v>95423</v>
      </c>
      <c r="B7184" s="301" t="s">
        <v>4394</v>
      </c>
      <c r="C7184" s="300" t="s">
        <v>38</v>
      </c>
      <c r="D7184" s="302">
        <v>142</v>
      </c>
      <c r="E7184" s="303">
        <v>0</v>
      </c>
      <c r="F7184" s="110" t="s">
        <v>14403</v>
      </c>
      <c r="G7184" s="126">
        <v>46023</v>
      </c>
      <c r="H7184" s="299" t="s">
        <v>15743</v>
      </c>
      <c r="I7184" s="197" t="str">
        <f>IFERROR(INDEX('CPU-GERAL'!$H$12:$H$2199,MATCH(A7184,'CPU-GERAL'!$B$12:$B$2199,0)),"NÃO ENCONTRADO")</f>
        <v>NÃO ENCONTRADO</v>
      </c>
      <c r="J7184" s="59" t="str">
        <f t="shared" si="112"/>
        <v/>
      </c>
    </row>
    <row r="7185" spans="1:10" x14ac:dyDescent="0.2">
      <c r="A7185" s="300">
        <v>100295</v>
      </c>
      <c r="B7185" s="301" t="s">
        <v>4400</v>
      </c>
      <c r="C7185" s="300" t="s">
        <v>12</v>
      </c>
      <c r="D7185" s="302">
        <v>0.6</v>
      </c>
      <c r="E7185" s="303">
        <v>0</v>
      </c>
      <c r="F7185" s="110" t="s">
        <v>14403</v>
      </c>
      <c r="G7185" s="126">
        <v>46023</v>
      </c>
      <c r="H7185" s="299" t="s">
        <v>15743</v>
      </c>
      <c r="I7185" s="197" t="str">
        <f>IFERROR(INDEX('CPU-GERAL'!$H$12:$H$2199,MATCH(A7185,'CPU-GERAL'!$B$12:$B$2199,0)),"NÃO ENCONTRADO")</f>
        <v>NÃO ENCONTRADO</v>
      </c>
      <c r="J7185" s="59" t="str">
        <f t="shared" si="112"/>
        <v/>
      </c>
    </row>
    <row r="7186" spans="1:10" x14ac:dyDescent="0.2">
      <c r="A7186" s="300">
        <v>101303</v>
      </c>
      <c r="B7186" s="301" t="s">
        <v>4428</v>
      </c>
      <c r="C7186" s="300" t="s">
        <v>38</v>
      </c>
      <c r="D7186" s="302">
        <v>81.12</v>
      </c>
      <c r="E7186" s="303">
        <v>0</v>
      </c>
      <c r="F7186" s="110" t="s">
        <v>14403</v>
      </c>
      <c r="G7186" s="126">
        <v>46023</v>
      </c>
      <c r="H7186" s="299" t="s">
        <v>15743</v>
      </c>
      <c r="I7186" s="197" t="str">
        <f>IFERROR(INDEX('CPU-GERAL'!$H$12:$H$2199,MATCH(A7186,'CPU-GERAL'!$B$12:$B$2199,0)),"NÃO ENCONTRADO")</f>
        <v>NÃO ENCONTRADO</v>
      </c>
      <c r="J7186" s="59" t="str">
        <f t="shared" si="112"/>
        <v/>
      </c>
    </row>
    <row r="7187" spans="1:10" x14ac:dyDescent="0.2">
      <c r="A7187" s="300">
        <v>95344</v>
      </c>
      <c r="B7187" s="301" t="s">
        <v>4342</v>
      </c>
      <c r="C7187" s="300" t="s">
        <v>12</v>
      </c>
      <c r="D7187" s="302">
        <v>0.21</v>
      </c>
      <c r="E7187" s="303">
        <v>0</v>
      </c>
      <c r="F7187" s="110" t="s">
        <v>14403</v>
      </c>
      <c r="G7187" s="126">
        <v>46023</v>
      </c>
      <c r="H7187" s="299" t="s">
        <v>15743</v>
      </c>
      <c r="I7187" s="197" t="str">
        <f>IFERROR(INDEX('CPU-GERAL'!$H$12:$H$2199,MATCH(A7187,'CPU-GERAL'!$B$12:$B$2199,0)),"NÃO ENCONTRADO")</f>
        <v>NÃO ENCONTRADO</v>
      </c>
      <c r="J7187" s="59" t="str">
        <f t="shared" si="112"/>
        <v/>
      </c>
    </row>
    <row r="7188" spans="1:10" x14ac:dyDescent="0.2">
      <c r="A7188" s="300">
        <v>101308</v>
      </c>
      <c r="B7188" s="301" t="s">
        <v>4431</v>
      </c>
      <c r="C7188" s="300" t="s">
        <v>38</v>
      </c>
      <c r="D7188" s="302">
        <v>28.86</v>
      </c>
      <c r="E7188" s="303">
        <v>0</v>
      </c>
      <c r="F7188" s="110" t="s">
        <v>14403</v>
      </c>
      <c r="G7188" s="126">
        <v>46023</v>
      </c>
      <c r="H7188" s="299" t="s">
        <v>15743</v>
      </c>
      <c r="I7188" s="197" t="str">
        <f>IFERROR(INDEX('CPU-GERAL'!$H$12:$H$2199,MATCH(A7188,'CPU-GERAL'!$B$12:$B$2199,0)),"NÃO ENCONTRADO")</f>
        <v>NÃO ENCONTRADO</v>
      </c>
      <c r="J7188" s="59" t="str">
        <f t="shared" si="112"/>
        <v/>
      </c>
    </row>
    <row r="7189" spans="1:10" x14ac:dyDescent="0.2">
      <c r="A7189" s="300">
        <v>105536</v>
      </c>
      <c r="B7189" s="301" t="s">
        <v>11826</v>
      </c>
      <c r="C7189" s="300" t="s">
        <v>12</v>
      </c>
      <c r="D7189" s="302">
        <v>0</v>
      </c>
      <c r="E7189" s="303"/>
      <c r="F7189" s="110" t="s">
        <v>14403</v>
      </c>
      <c r="G7189" s="126">
        <v>46023</v>
      </c>
      <c r="H7189" s="299" t="s">
        <v>15743</v>
      </c>
      <c r="I7189" s="197" t="str">
        <f>IFERROR(INDEX('CPU-GERAL'!$H$12:$H$2199,MATCH(A7189,'CPU-GERAL'!$B$12:$B$2199,0)),"NÃO ENCONTRADO")</f>
        <v>NÃO ENCONTRADO</v>
      </c>
      <c r="J7189" s="59" t="str">
        <f t="shared" si="112"/>
        <v/>
      </c>
    </row>
    <row r="7190" spans="1:10" x14ac:dyDescent="0.2">
      <c r="A7190" s="300">
        <v>101320</v>
      </c>
      <c r="B7190" s="301" t="s">
        <v>4439</v>
      </c>
      <c r="C7190" s="300" t="s">
        <v>38</v>
      </c>
      <c r="D7190" s="302">
        <v>21.27</v>
      </c>
      <c r="E7190" s="303">
        <v>0</v>
      </c>
      <c r="F7190" s="110" t="s">
        <v>14403</v>
      </c>
      <c r="G7190" s="126">
        <v>46023</v>
      </c>
      <c r="H7190" s="299" t="s">
        <v>15743</v>
      </c>
      <c r="I7190" s="197" t="str">
        <f>IFERROR(INDEX('CPU-GERAL'!$H$12:$H$2199,MATCH(A7190,'CPU-GERAL'!$B$12:$B$2199,0)),"NÃO ENCONTRADO")</f>
        <v>NÃO ENCONTRADO</v>
      </c>
      <c r="J7190" s="59" t="str">
        <f t="shared" si="112"/>
        <v/>
      </c>
    </row>
    <row r="7191" spans="1:10" x14ac:dyDescent="0.2">
      <c r="A7191" s="300">
        <v>95343</v>
      </c>
      <c r="B7191" s="301" t="s">
        <v>11257</v>
      </c>
      <c r="C7191" s="300" t="s">
        <v>12</v>
      </c>
      <c r="D7191" s="302">
        <v>0.26</v>
      </c>
      <c r="E7191" s="303">
        <v>0</v>
      </c>
      <c r="F7191" s="110" t="s">
        <v>14403</v>
      </c>
      <c r="G7191" s="126">
        <v>46023</v>
      </c>
      <c r="H7191" s="299" t="s">
        <v>15743</v>
      </c>
      <c r="I7191" s="197" t="str">
        <f>IFERROR(INDEX('CPU-GERAL'!$H$12:$H$2199,MATCH(A7191,'CPU-GERAL'!$B$12:$B$2199,0)),"NÃO ENCONTRADO")</f>
        <v>NÃO ENCONTRADO</v>
      </c>
      <c r="J7191" s="59" t="str">
        <f t="shared" si="112"/>
        <v/>
      </c>
    </row>
    <row r="7192" spans="1:10" x14ac:dyDescent="0.2">
      <c r="A7192" s="300">
        <v>95345</v>
      </c>
      <c r="B7192" s="301" t="s">
        <v>4343</v>
      </c>
      <c r="C7192" s="300" t="s">
        <v>12</v>
      </c>
      <c r="D7192" s="302">
        <v>0.57999999999999996</v>
      </c>
      <c r="E7192" s="303">
        <v>0</v>
      </c>
      <c r="F7192" s="110" t="s">
        <v>14403</v>
      </c>
      <c r="G7192" s="126">
        <v>46023</v>
      </c>
      <c r="H7192" s="299" t="s">
        <v>15743</v>
      </c>
      <c r="I7192" s="197" t="str">
        <f>IFERROR(INDEX('CPU-GERAL'!$H$12:$H$2199,MATCH(A7192,'CPU-GERAL'!$B$12:$B$2199,0)),"NÃO ENCONTRADO")</f>
        <v>NÃO ENCONTRADO</v>
      </c>
      <c r="J7192" s="59" t="str">
        <f t="shared" si="112"/>
        <v/>
      </c>
    </row>
    <row r="7193" spans="1:10" x14ac:dyDescent="0.2">
      <c r="A7193" s="300">
        <v>95346</v>
      </c>
      <c r="B7193" s="301" t="s">
        <v>160</v>
      </c>
      <c r="C7193" s="300" t="s">
        <v>12</v>
      </c>
      <c r="D7193" s="302">
        <v>0.12</v>
      </c>
      <c r="E7193" s="303">
        <v>0</v>
      </c>
      <c r="F7193" s="110" t="s">
        <v>14403</v>
      </c>
      <c r="G7193" s="126">
        <v>46023</v>
      </c>
      <c r="H7193" s="299" t="s">
        <v>15743</v>
      </c>
      <c r="I7193" s="197" t="str">
        <f>IFERROR(INDEX('CPU-GERAL'!$H$12:$H$2199,MATCH(A7193,'CPU-GERAL'!$B$12:$B$2199,0)),"NÃO ENCONTRADO")</f>
        <v>NÃO ENCONTRADO</v>
      </c>
      <c r="J7193" s="59" t="str">
        <f t="shared" si="112"/>
        <v/>
      </c>
    </row>
    <row r="7194" spans="1:10" x14ac:dyDescent="0.2">
      <c r="A7194" s="300">
        <v>101324</v>
      </c>
      <c r="B7194" s="301" t="s">
        <v>4442</v>
      </c>
      <c r="C7194" s="300" t="s">
        <v>38</v>
      </c>
      <c r="D7194" s="302">
        <v>16.39</v>
      </c>
      <c r="E7194" s="303">
        <v>0</v>
      </c>
      <c r="F7194" s="110" t="s">
        <v>14403</v>
      </c>
      <c r="G7194" s="126">
        <v>46023</v>
      </c>
      <c r="H7194" s="299" t="s">
        <v>15743</v>
      </c>
      <c r="I7194" s="197" t="str">
        <f>IFERROR(INDEX('CPU-GERAL'!$H$12:$H$2199,MATCH(A7194,'CPU-GERAL'!$B$12:$B$2199,0)),"NÃO ENCONTRADO")</f>
        <v>NÃO ENCONTRADO</v>
      </c>
      <c r="J7194" s="59" t="str">
        <f t="shared" si="112"/>
        <v/>
      </c>
    </row>
    <row r="7195" spans="1:10" x14ac:dyDescent="0.2">
      <c r="A7195" s="300">
        <v>101328</v>
      </c>
      <c r="B7195" s="301" t="s">
        <v>4445</v>
      </c>
      <c r="C7195" s="300" t="s">
        <v>38</v>
      </c>
      <c r="D7195" s="302">
        <v>19.62</v>
      </c>
      <c r="E7195" s="303">
        <v>0</v>
      </c>
      <c r="F7195" s="110" t="s">
        <v>14403</v>
      </c>
      <c r="G7195" s="126">
        <v>46023</v>
      </c>
      <c r="H7195" s="299" t="s">
        <v>15743</v>
      </c>
      <c r="I7195" s="197" t="str">
        <f>IFERROR(INDEX('CPU-GERAL'!$H$12:$H$2199,MATCH(A7195,'CPU-GERAL'!$B$12:$B$2199,0)),"NÃO ENCONTRADO")</f>
        <v>NÃO ENCONTRADO</v>
      </c>
      <c r="J7195" s="59" t="str">
        <f t="shared" si="112"/>
        <v/>
      </c>
    </row>
    <row r="7196" spans="1:10" x14ac:dyDescent="0.2">
      <c r="A7196" s="300">
        <v>95347</v>
      </c>
      <c r="B7196" s="301" t="s">
        <v>4344</v>
      </c>
      <c r="C7196" s="300" t="s">
        <v>12</v>
      </c>
      <c r="D7196" s="302">
        <v>0.11</v>
      </c>
      <c r="E7196" s="303">
        <v>0</v>
      </c>
      <c r="F7196" s="110" t="s">
        <v>14403</v>
      </c>
      <c r="G7196" s="126">
        <v>46023</v>
      </c>
      <c r="H7196" s="299" t="s">
        <v>15743</v>
      </c>
      <c r="I7196" s="197" t="str">
        <f>IFERROR(INDEX('CPU-GERAL'!$H$12:$H$2199,MATCH(A7196,'CPU-GERAL'!$B$12:$B$2199,0)),"NÃO ENCONTRADO")</f>
        <v>NÃO ENCONTRADO</v>
      </c>
      <c r="J7196" s="59" t="str">
        <f t="shared" si="112"/>
        <v/>
      </c>
    </row>
    <row r="7197" spans="1:10" x14ac:dyDescent="0.2">
      <c r="A7197" s="300">
        <v>95408</v>
      </c>
      <c r="B7197" s="301" t="s">
        <v>11258</v>
      </c>
      <c r="C7197" s="300" t="s">
        <v>38</v>
      </c>
      <c r="D7197" s="302">
        <v>15.77</v>
      </c>
      <c r="E7197" s="303">
        <v>0</v>
      </c>
      <c r="F7197" s="110" t="s">
        <v>14403</v>
      </c>
      <c r="G7197" s="126">
        <v>46023</v>
      </c>
      <c r="H7197" s="299" t="s">
        <v>15743</v>
      </c>
      <c r="I7197" s="197" t="str">
        <f>IFERROR(INDEX('CPU-GERAL'!$H$12:$H$2199,MATCH(A7197,'CPU-GERAL'!$B$12:$B$2199,0)),"NÃO ENCONTRADO")</f>
        <v>NÃO ENCONTRADO</v>
      </c>
      <c r="J7197" s="59" t="str">
        <f t="shared" si="112"/>
        <v/>
      </c>
    </row>
    <row r="7198" spans="1:10" x14ac:dyDescent="0.2">
      <c r="A7198" s="300">
        <v>95348</v>
      </c>
      <c r="B7198" s="301" t="s">
        <v>4345</v>
      </c>
      <c r="C7198" s="300" t="s">
        <v>12</v>
      </c>
      <c r="D7198" s="302">
        <v>0.14000000000000001</v>
      </c>
      <c r="E7198" s="303">
        <v>0</v>
      </c>
      <c r="F7198" s="110" t="s">
        <v>14403</v>
      </c>
      <c r="G7198" s="126">
        <v>46023</v>
      </c>
      <c r="H7198" s="299" t="s">
        <v>15743</v>
      </c>
      <c r="I7198" s="197" t="str">
        <f>IFERROR(INDEX('CPU-GERAL'!$H$12:$H$2199,MATCH(A7198,'CPU-GERAL'!$B$12:$B$2199,0)),"NÃO ENCONTRADO")</f>
        <v>NÃO ENCONTRADO</v>
      </c>
      <c r="J7198" s="59" t="str">
        <f t="shared" si="112"/>
        <v/>
      </c>
    </row>
    <row r="7199" spans="1:10" x14ac:dyDescent="0.2">
      <c r="A7199" s="300">
        <v>101332</v>
      </c>
      <c r="B7199" s="301" t="s">
        <v>4449</v>
      </c>
      <c r="C7199" s="300" t="s">
        <v>38</v>
      </c>
      <c r="D7199" s="302">
        <v>14.13</v>
      </c>
      <c r="E7199" s="303">
        <v>0</v>
      </c>
      <c r="F7199" s="110" t="s">
        <v>14403</v>
      </c>
      <c r="G7199" s="126">
        <v>46023</v>
      </c>
      <c r="H7199" s="299" t="s">
        <v>15743</v>
      </c>
      <c r="I7199" s="197" t="str">
        <f>IFERROR(INDEX('CPU-GERAL'!$H$12:$H$2199,MATCH(A7199,'CPU-GERAL'!$B$12:$B$2199,0)),"NÃO ENCONTRADO")</f>
        <v>NÃO ENCONTRADO</v>
      </c>
      <c r="J7199" s="59" t="str">
        <f t="shared" si="112"/>
        <v/>
      </c>
    </row>
    <row r="7200" spans="1:10" x14ac:dyDescent="0.2">
      <c r="A7200" s="300">
        <v>95349</v>
      </c>
      <c r="B7200" s="301" t="s">
        <v>161</v>
      </c>
      <c r="C7200" s="300" t="s">
        <v>12</v>
      </c>
      <c r="D7200" s="302">
        <v>0.1</v>
      </c>
      <c r="E7200" s="303">
        <v>0</v>
      </c>
      <c r="F7200" s="110" t="s">
        <v>14403</v>
      </c>
      <c r="G7200" s="126">
        <v>46023</v>
      </c>
      <c r="H7200" s="299" t="s">
        <v>15743</v>
      </c>
      <c r="I7200" s="197" t="str">
        <f>IFERROR(INDEX('CPU-GERAL'!$H$12:$H$2199,MATCH(A7200,'CPU-GERAL'!$B$12:$B$2199,0)),"NÃO ENCONTRADO")</f>
        <v>NÃO ENCONTRADO</v>
      </c>
      <c r="J7200" s="59" t="str">
        <f t="shared" si="112"/>
        <v/>
      </c>
    </row>
    <row r="7201" spans="1:10" x14ac:dyDescent="0.2">
      <c r="A7201" s="300">
        <v>101336</v>
      </c>
      <c r="B7201" s="301" t="s">
        <v>4452</v>
      </c>
      <c r="C7201" s="300" t="s">
        <v>38</v>
      </c>
      <c r="D7201" s="302">
        <v>53.72</v>
      </c>
      <c r="E7201" s="303">
        <v>0</v>
      </c>
      <c r="F7201" s="110" t="s">
        <v>14403</v>
      </c>
      <c r="G7201" s="126">
        <v>46023</v>
      </c>
      <c r="H7201" s="299" t="s">
        <v>15743</v>
      </c>
      <c r="I7201" s="197" t="str">
        <f>IFERROR(INDEX('CPU-GERAL'!$H$12:$H$2199,MATCH(A7201,'CPU-GERAL'!$B$12:$B$2199,0)),"NÃO ENCONTRADO")</f>
        <v>NÃO ENCONTRADO</v>
      </c>
      <c r="J7201" s="59" t="str">
        <f t="shared" si="112"/>
        <v/>
      </c>
    </row>
    <row r="7202" spans="1:10" x14ac:dyDescent="0.2">
      <c r="A7202" s="300">
        <v>95351</v>
      </c>
      <c r="B7202" s="301" t="s">
        <v>163</v>
      </c>
      <c r="C7202" s="300" t="s">
        <v>12</v>
      </c>
      <c r="D7202" s="302">
        <v>0.4</v>
      </c>
      <c r="E7202" s="303">
        <v>0</v>
      </c>
      <c r="F7202" s="110" t="s">
        <v>14403</v>
      </c>
      <c r="G7202" s="126">
        <v>46023</v>
      </c>
      <c r="H7202" s="299" t="s">
        <v>15743</v>
      </c>
      <c r="I7202" s="197" t="str">
        <f>IFERROR(INDEX('CPU-GERAL'!$H$12:$H$2199,MATCH(A7202,'CPU-GERAL'!$B$12:$B$2199,0)),"NÃO ENCONTRADO")</f>
        <v>NÃO ENCONTRADO</v>
      </c>
      <c r="J7202" s="59" t="str">
        <f t="shared" si="112"/>
        <v/>
      </c>
    </row>
    <row r="7203" spans="1:10" x14ac:dyDescent="0.2">
      <c r="A7203" s="300">
        <v>95352</v>
      </c>
      <c r="B7203" s="301" t="s">
        <v>4346</v>
      </c>
      <c r="C7203" s="300" t="s">
        <v>12</v>
      </c>
      <c r="D7203" s="302">
        <v>0.13</v>
      </c>
      <c r="E7203" s="303">
        <v>0</v>
      </c>
      <c r="F7203" s="110" t="s">
        <v>14403</v>
      </c>
      <c r="G7203" s="126">
        <v>46023</v>
      </c>
      <c r="H7203" s="299" t="s">
        <v>15743</v>
      </c>
      <c r="I7203" s="197" t="str">
        <f>IFERROR(INDEX('CPU-GERAL'!$H$12:$H$2199,MATCH(A7203,'CPU-GERAL'!$B$12:$B$2199,0)),"NÃO ENCONTRADO")</f>
        <v>NÃO ENCONTRADO</v>
      </c>
      <c r="J7203" s="59" t="str">
        <f t="shared" si="112"/>
        <v/>
      </c>
    </row>
    <row r="7204" spans="1:10" x14ac:dyDescent="0.2">
      <c r="A7204" s="300">
        <v>101337</v>
      </c>
      <c r="B7204" s="301" t="s">
        <v>4453</v>
      </c>
      <c r="C7204" s="300" t="s">
        <v>38</v>
      </c>
      <c r="D7204" s="302">
        <v>18.47</v>
      </c>
      <c r="E7204" s="303">
        <v>0</v>
      </c>
      <c r="F7204" s="110" t="s">
        <v>14403</v>
      </c>
      <c r="G7204" s="126">
        <v>46023</v>
      </c>
      <c r="H7204" s="299" t="s">
        <v>15743</v>
      </c>
      <c r="I7204" s="197" t="str">
        <f>IFERROR(INDEX('CPU-GERAL'!$H$12:$H$2199,MATCH(A7204,'CPU-GERAL'!$B$12:$B$2199,0)),"NÃO ENCONTRADO")</f>
        <v>NÃO ENCONTRADO</v>
      </c>
      <c r="J7204" s="59" t="str">
        <f t="shared" si="112"/>
        <v/>
      </c>
    </row>
    <row r="7205" spans="1:10" x14ac:dyDescent="0.2">
      <c r="A7205" s="300">
        <v>101338</v>
      </c>
      <c r="B7205" s="301" t="s">
        <v>4454</v>
      </c>
      <c r="C7205" s="300" t="s">
        <v>38</v>
      </c>
      <c r="D7205" s="302">
        <v>23.04</v>
      </c>
      <c r="E7205" s="303">
        <v>0</v>
      </c>
      <c r="F7205" s="110" t="s">
        <v>14403</v>
      </c>
      <c r="G7205" s="126">
        <v>46023</v>
      </c>
      <c r="H7205" s="299" t="s">
        <v>15743</v>
      </c>
      <c r="I7205" s="197" t="str">
        <f>IFERROR(INDEX('CPU-GERAL'!$H$12:$H$2199,MATCH(A7205,'CPU-GERAL'!$B$12:$B$2199,0)),"NÃO ENCONTRADO")</f>
        <v>NÃO ENCONTRADO</v>
      </c>
      <c r="J7205" s="59" t="str">
        <f t="shared" si="112"/>
        <v/>
      </c>
    </row>
    <row r="7206" spans="1:10" x14ac:dyDescent="0.2">
      <c r="A7206" s="300">
        <v>95354</v>
      </c>
      <c r="B7206" s="301" t="s">
        <v>4347</v>
      </c>
      <c r="C7206" s="300" t="s">
        <v>12</v>
      </c>
      <c r="D7206" s="302">
        <v>0.15</v>
      </c>
      <c r="E7206" s="303">
        <v>0</v>
      </c>
      <c r="F7206" s="110" t="s">
        <v>14403</v>
      </c>
      <c r="G7206" s="126">
        <v>46023</v>
      </c>
      <c r="H7206" s="299" t="s">
        <v>15743</v>
      </c>
      <c r="I7206" s="197" t="str">
        <f>IFERROR(INDEX('CPU-GERAL'!$H$12:$H$2199,MATCH(A7206,'CPU-GERAL'!$B$12:$B$2199,0)),"NÃO ENCONTRADO")</f>
        <v>NÃO ENCONTRADO</v>
      </c>
      <c r="J7206" s="59" t="str">
        <f t="shared" si="112"/>
        <v/>
      </c>
    </row>
    <row r="7207" spans="1:10" x14ac:dyDescent="0.2">
      <c r="A7207" s="300">
        <v>101339</v>
      </c>
      <c r="B7207" s="301" t="s">
        <v>4455</v>
      </c>
      <c r="C7207" s="300" t="s">
        <v>38</v>
      </c>
      <c r="D7207" s="302">
        <v>21.29</v>
      </c>
      <c r="E7207" s="303">
        <v>0</v>
      </c>
      <c r="F7207" s="110" t="s">
        <v>14403</v>
      </c>
      <c r="G7207" s="126">
        <v>46023</v>
      </c>
      <c r="H7207" s="299" t="s">
        <v>15743</v>
      </c>
      <c r="I7207" s="197" t="str">
        <f>IFERROR(INDEX('CPU-GERAL'!$H$12:$H$2199,MATCH(A7207,'CPU-GERAL'!$B$12:$B$2199,0)),"NÃO ENCONTRADO")</f>
        <v>NÃO ENCONTRADO</v>
      </c>
      <c r="J7207" s="59" t="str">
        <f t="shared" si="112"/>
        <v/>
      </c>
    </row>
    <row r="7208" spans="1:10" x14ac:dyDescent="0.2">
      <c r="A7208" s="300">
        <v>101340</v>
      </c>
      <c r="B7208" s="301" t="s">
        <v>4456</v>
      </c>
      <c r="C7208" s="300" t="s">
        <v>38</v>
      </c>
      <c r="D7208" s="302">
        <v>21.27</v>
      </c>
      <c r="E7208" s="303">
        <v>0</v>
      </c>
      <c r="F7208" s="110" t="s">
        <v>14403</v>
      </c>
      <c r="G7208" s="126">
        <v>46023</v>
      </c>
      <c r="H7208" s="299" t="s">
        <v>15743</v>
      </c>
      <c r="I7208" s="197" t="str">
        <f>IFERROR(INDEX('CPU-GERAL'!$H$12:$H$2199,MATCH(A7208,'CPU-GERAL'!$B$12:$B$2199,0)),"NÃO ENCONTRADO")</f>
        <v>NÃO ENCONTRADO</v>
      </c>
      <c r="J7208" s="59" t="str">
        <f t="shared" si="112"/>
        <v/>
      </c>
    </row>
    <row r="7209" spans="1:10" x14ac:dyDescent="0.2">
      <c r="A7209" s="300">
        <v>95389</v>
      </c>
      <c r="B7209" s="301" t="s">
        <v>165</v>
      </c>
      <c r="C7209" s="300" t="s">
        <v>12</v>
      </c>
      <c r="D7209" s="302">
        <v>0.15</v>
      </c>
      <c r="E7209" s="303">
        <v>0</v>
      </c>
      <c r="F7209" s="110" t="s">
        <v>14403</v>
      </c>
      <c r="G7209" s="126">
        <v>46023</v>
      </c>
      <c r="H7209" s="299" t="s">
        <v>15743</v>
      </c>
      <c r="I7209" s="197" t="str">
        <f>IFERROR(INDEX('CPU-GERAL'!$H$12:$H$2199,MATCH(A7209,'CPU-GERAL'!$B$12:$B$2199,0)),"NÃO ENCONTRADO")</f>
        <v>NÃO ENCONTRADO</v>
      </c>
      <c r="J7209" s="59" t="str">
        <f t="shared" si="112"/>
        <v/>
      </c>
    </row>
    <row r="7210" spans="1:10" x14ac:dyDescent="0.2">
      <c r="A7210" s="300">
        <v>101341</v>
      </c>
      <c r="B7210" s="301" t="s">
        <v>4457</v>
      </c>
      <c r="C7210" s="300" t="s">
        <v>38</v>
      </c>
      <c r="D7210" s="302">
        <v>17.7</v>
      </c>
      <c r="E7210" s="303">
        <v>0</v>
      </c>
      <c r="F7210" s="110" t="s">
        <v>14403</v>
      </c>
      <c r="G7210" s="126">
        <v>46023</v>
      </c>
      <c r="H7210" s="299" t="s">
        <v>15743</v>
      </c>
      <c r="I7210" s="197" t="str">
        <f>IFERROR(INDEX('CPU-GERAL'!$H$12:$H$2199,MATCH(A7210,'CPU-GERAL'!$B$12:$B$2199,0)),"NÃO ENCONTRADO")</f>
        <v>NÃO ENCONTRADO</v>
      </c>
      <c r="J7210" s="59" t="str">
        <f t="shared" si="112"/>
        <v/>
      </c>
    </row>
    <row r="7211" spans="1:10" x14ac:dyDescent="0.2">
      <c r="A7211" s="300">
        <v>95355</v>
      </c>
      <c r="B7211" s="301" t="s">
        <v>4348</v>
      </c>
      <c r="C7211" s="300" t="s">
        <v>12</v>
      </c>
      <c r="D7211" s="302">
        <v>0.13</v>
      </c>
      <c r="E7211" s="303">
        <v>0</v>
      </c>
      <c r="F7211" s="110" t="s">
        <v>14403</v>
      </c>
      <c r="G7211" s="126">
        <v>46023</v>
      </c>
      <c r="H7211" s="299" t="s">
        <v>15743</v>
      </c>
      <c r="I7211" s="197" t="str">
        <f>IFERROR(INDEX('CPU-GERAL'!$H$12:$H$2199,MATCH(A7211,'CPU-GERAL'!$B$12:$B$2199,0)),"NÃO ENCONTRADO")</f>
        <v>NÃO ENCONTRADO</v>
      </c>
      <c r="J7211" s="59" t="str">
        <f t="shared" si="112"/>
        <v/>
      </c>
    </row>
    <row r="7212" spans="1:10" x14ac:dyDescent="0.2">
      <c r="A7212" s="300">
        <v>95356</v>
      </c>
      <c r="B7212" s="301" t="s">
        <v>4349</v>
      </c>
      <c r="C7212" s="300" t="s">
        <v>12</v>
      </c>
      <c r="D7212" s="302">
        <v>0.15</v>
      </c>
      <c r="E7212" s="303">
        <v>0</v>
      </c>
      <c r="F7212" s="110" t="s">
        <v>14403</v>
      </c>
      <c r="G7212" s="126">
        <v>46023</v>
      </c>
      <c r="H7212" s="299" t="s">
        <v>15743</v>
      </c>
      <c r="I7212" s="197" t="str">
        <f>IFERROR(INDEX('CPU-GERAL'!$H$12:$H$2199,MATCH(A7212,'CPU-GERAL'!$B$12:$B$2199,0)),"NÃO ENCONTRADO")</f>
        <v>NÃO ENCONTRADO</v>
      </c>
      <c r="J7212" s="59" t="str">
        <f t="shared" si="112"/>
        <v/>
      </c>
    </row>
    <row r="7213" spans="1:10" x14ac:dyDescent="0.2">
      <c r="A7213" s="300">
        <v>101342</v>
      </c>
      <c r="B7213" s="301" t="s">
        <v>4458</v>
      </c>
      <c r="C7213" s="300" t="s">
        <v>38</v>
      </c>
      <c r="D7213" s="302">
        <v>21.29</v>
      </c>
      <c r="E7213" s="303">
        <v>0</v>
      </c>
      <c r="F7213" s="110" t="s">
        <v>14403</v>
      </c>
      <c r="G7213" s="126">
        <v>46023</v>
      </c>
      <c r="H7213" s="299" t="s">
        <v>15743</v>
      </c>
      <c r="I7213" s="197" t="str">
        <f>IFERROR(INDEX('CPU-GERAL'!$H$12:$H$2199,MATCH(A7213,'CPU-GERAL'!$B$12:$B$2199,0)),"NÃO ENCONTRADO")</f>
        <v>NÃO ENCONTRADO</v>
      </c>
      <c r="J7213" s="59" t="str">
        <f t="shared" si="112"/>
        <v/>
      </c>
    </row>
    <row r="7214" spans="1:10" x14ac:dyDescent="0.2">
      <c r="A7214" s="300">
        <v>95357</v>
      </c>
      <c r="B7214" s="301" t="s">
        <v>4350</v>
      </c>
      <c r="C7214" s="300" t="s">
        <v>12</v>
      </c>
      <c r="D7214" s="302">
        <v>0.26</v>
      </c>
      <c r="E7214" s="303">
        <v>0</v>
      </c>
      <c r="F7214" s="110" t="s">
        <v>14403</v>
      </c>
      <c r="G7214" s="126">
        <v>46023</v>
      </c>
      <c r="H7214" s="299" t="s">
        <v>15743</v>
      </c>
      <c r="I7214" s="197" t="str">
        <f>IFERROR(INDEX('CPU-GERAL'!$H$12:$H$2199,MATCH(A7214,'CPU-GERAL'!$B$12:$B$2199,0)),"NÃO ENCONTRADO")</f>
        <v>NÃO ENCONTRADO</v>
      </c>
      <c r="J7214" s="59" t="str">
        <f t="shared" si="112"/>
        <v/>
      </c>
    </row>
    <row r="7215" spans="1:10" x14ac:dyDescent="0.2">
      <c r="A7215" s="300">
        <v>101343</v>
      </c>
      <c r="B7215" s="301" t="s">
        <v>4459</v>
      </c>
      <c r="C7215" s="300" t="s">
        <v>38</v>
      </c>
      <c r="D7215" s="302">
        <v>35.799999999999997</v>
      </c>
      <c r="E7215" s="303">
        <v>0</v>
      </c>
      <c r="F7215" s="110" t="s">
        <v>14403</v>
      </c>
      <c r="G7215" s="126">
        <v>46023</v>
      </c>
      <c r="H7215" s="299" t="s">
        <v>15743</v>
      </c>
      <c r="I7215" s="197" t="str">
        <f>IFERROR(INDEX('CPU-GERAL'!$H$12:$H$2199,MATCH(A7215,'CPU-GERAL'!$B$12:$B$2199,0)),"NÃO ENCONTRADO")</f>
        <v>NÃO ENCONTRADO</v>
      </c>
      <c r="J7215" s="59" t="str">
        <f t="shared" si="112"/>
        <v/>
      </c>
    </row>
    <row r="7216" spans="1:10" x14ac:dyDescent="0.2">
      <c r="A7216" s="300">
        <v>95358</v>
      </c>
      <c r="B7216" s="301" t="s">
        <v>4351</v>
      </c>
      <c r="C7216" s="300" t="s">
        <v>12</v>
      </c>
      <c r="D7216" s="302">
        <v>0.31</v>
      </c>
      <c r="E7216" s="303">
        <v>0</v>
      </c>
      <c r="F7216" s="110" t="s">
        <v>14403</v>
      </c>
      <c r="G7216" s="126">
        <v>46023</v>
      </c>
      <c r="H7216" s="299" t="s">
        <v>15743</v>
      </c>
      <c r="I7216" s="197" t="str">
        <f>IFERROR(INDEX('CPU-GERAL'!$H$12:$H$2199,MATCH(A7216,'CPU-GERAL'!$B$12:$B$2199,0)),"NÃO ENCONTRADO")</f>
        <v>NÃO ENCONTRADO</v>
      </c>
      <c r="J7216" s="59" t="str">
        <f t="shared" si="112"/>
        <v/>
      </c>
    </row>
    <row r="7217" spans="1:10" x14ac:dyDescent="0.2">
      <c r="A7217" s="300">
        <v>101344</v>
      </c>
      <c r="B7217" s="301" t="s">
        <v>4460</v>
      </c>
      <c r="C7217" s="300" t="s">
        <v>38</v>
      </c>
      <c r="D7217" s="302">
        <v>41.9</v>
      </c>
      <c r="E7217" s="303">
        <v>0</v>
      </c>
      <c r="F7217" s="110" t="s">
        <v>14403</v>
      </c>
      <c r="G7217" s="126">
        <v>46023</v>
      </c>
      <c r="H7217" s="299" t="s">
        <v>15743</v>
      </c>
      <c r="I7217" s="197" t="str">
        <f>IFERROR(INDEX('CPU-GERAL'!$H$12:$H$2199,MATCH(A7217,'CPU-GERAL'!$B$12:$B$2199,0)),"NÃO ENCONTRADO")</f>
        <v>NÃO ENCONTRADO</v>
      </c>
      <c r="J7217" s="59" t="str">
        <f t="shared" si="112"/>
        <v/>
      </c>
    </row>
    <row r="7218" spans="1:10" x14ac:dyDescent="0.2">
      <c r="A7218" s="300">
        <v>95359</v>
      </c>
      <c r="B7218" s="301" t="s">
        <v>4352</v>
      </c>
      <c r="C7218" s="300" t="s">
        <v>12</v>
      </c>
      <c r="D7218" s="302">
        <v>0.31</v>
      </c>
      <c r="E7218" s="303">
        <v>0</v>
      </c>
      <c r="F7218" s="110" t="s">
        <v>14403</v>
      </c>
      <c r="G7218" s="126">
        <v>46023</v>
      </c>
      <c r="H7218" s="299" t="s">
        <v>15743</v>
      </c>
      <c r="I7218" s="197" t="str">
        <f>IFERROR(INDEX('CPU-GERAL'!$H$12:$H$2199,MATCH(A7218,'CPU-GERAL'!$B$12:$B$2199,0)),"NÃO ENCONTRADO")</f>
        <v>NÃO ENCONTRADO</v>
      </c>
      <c r="J7218" s="59" t="str">
        <f t="shared" si="112"/>
        <v/>
      </c>
    </row>
    <row r="7219" spans="1:10" x14ac:dyDescent="0.2">
      <c r="A7219" s="300">
        <v>101345</v>
      </c>
      <c r="B7219" s="301" t="s">
        <v>4461</v>
      </c>
      <c r="C7219" s="300" t="s">
        <v>38</v>
      </c>
      <c r="D7219" s="302">
        <v>41.9</v>
      </c>
      <c r="E7219" s="303">
        <v>0</v>
      </c>
      <c r="F7219" s="110" t="s">
        <v>14403</v>
      </c>
      <c r="G7219" s="126">
        <v>46023</v>
      </c>
      <c r="H7219" s="299" t="s">
        <v>15743</v>
      </c>
      <c r="I7219" s="197" t="str">
        <f>IFERROR(INDEX('CPU-GERAL'!$H$12:$H$2199,MATCH(A7219,'CPU-GERAL'!$B$12:$B$2199,0)),"NÃO ENCONTRADO")</f>
        <v>NÃO ENCONTRADO</v>
      </c>
      <c r="J7219" s="59" t="str">
        <f t="shared" si="112"/>
        <v/>
      </c>
    </row>
    <row r="7220" spans="1:10" x14ac:dyDescent="0.2">
      <c r="A7220" s="300">
        <v>101346</v>
      </c>
      <c r="B7220" s="301" t="s">
        <v>4462</v>
      </c>
      <c r="C7220" s="300" t="s">
        <v>38</v>
      </c>
      <c r="D7220" s="302">
        <v>26.11</v>
      </c>
      <c r="E7220" s="303">
        <v>0</v>
      </c>
      <c r="F7220" s="110" t="s">
        <v>14403</v>
      </c>
      <c r="G7220" s="126">
        <v>46023</v>
      </c>
      <c r="H7220" s="299" t="s">
        <v>15743</v>
      </c>
      <c r="I7220" s="197" t="str">
        <f>IFERROR(INDEX('CPU-GERAL'!$H$12:$H$2199,MATCH(A7220,'CPU-GERAL'!$B$12:$B$2199,0)),"NÃO ENCONTRADO")</f>
        <v>NÃO ENCONTRADO</v>
      </c>
      <c r="J7220" s="59" t="str">
        <f t="shared" si="112"/>
        <v/>
      </c>
    </row>
    <row r="7221" spans="1:10" x14ac:dyDescent="0.2">
      <c r="A7221" s="300">
        <v>101347</v>
      </c>
      <c r="B7221" s="301" t="s">
        <v>4463</v>
      </c>
      <c r="C7221" s="300" t="s">
        <v>38</v>
      </c>
      <c r="D7221" s="302">
        <v>29.53</v>
      </c>
      <c r="E7221" s="303">
        <v>0</v>
      </c>
      <c r="F7221" s="110" t="s">
        <v>14403</v>
      </c>
      <c r="G7221" s="126">
        <v>46023</v>
      </c>
      <c r="H7221" s="299" t="s">
        <v>15743</v>
      </c>
      <c r="I7221" s="197" t="str">
        <f>IFERROR(INDEX('CPU-GERAL'!$H$12:$H$2199,MATCH(A7221,'CPU-GERAL'!$B$12:$B$2199,0)),"NÃO ENCONTRADO")</f>
        <v>NÃO ENCONTRADO</v>
      </c>
      <c r="J7221" s="59" t="str">
        <f t="shared" si="112"/>
        <v/>
      </c>
    </row>
    <row r="7222" spans="1:10" x14ac:dyDescent="0.2">
      <c r="A7222" s="300">
        <v>95361</v>
      </c>
      <c r="B7222" s="301" t="s">
        <v>4354</v>
      </c>
      <c r="C7222" s="300" t="s">
        <v>12</v>
      </c>
      <c r="D7222" s="302">
        <v>0.15</v>
      </c>
      <c r="E7222" s="303">
        <v>0</v>
      </c>
      <c r="F7222" s="110" t="s">
        <v>14403</v>
      </c>
      <c r="G7222" s="126">
        <v>46023</v>
      </c>
      <c r="H7222" s="299" t="s">
        <v>15743</v>
      </c>
      <c r="I7222" s="197" t="str">
        <f>IFERROR(INDEX('CPU-GERAL'!$H$12:$H$2199,MATCH(A7222,'CPU-GERAL'!$B$12:$B$2199,0)),"NÃO ENCONTRADO")</f>
        <v>NÃO ENCONTRADO</v>
      </c>
      <c r="J7222" s="59" t="str">
        <f t="shared" si="112"/>
        <v/>
      </c>
    </row>
    <row r="7223" spans="1:10" x14ac:dyDescent="0.2">
      <c r="A7223" s="300">
        <v>101348</v>
      </c>
      <c r="B7223" s="301" t="s">
        <v>4464</v>
      </c>
      <c r="C7223" s="300" t="s">
        <v>38</v>
      </c>
      <c r="D7223" s="302">
        <v>21.27</v>
      </c>
      <c r="E7223" s="303">
        <v>0</v>
      </c>
      <c r="F7223" s="110" t="s">
        <v>14403</v>
      </c>
      <c r="G7223" s="126">
        <v>46023</v>
      </c>
      <c r="H7223" s="299" t="s">
        <v>15743</v>
      </c>
      <c r="I7223" s="197" t="str">
        <f>IFERROR(INDEX('CPU-GERAL'!$H$12:$H$2199,MATCH(A7223,'CPU-GERAL'!$B$12:$B$2199,0)),"NÃO ENCONTRADO")</f>
        <v>NÃO ENCONTRADO</v>
      </c>
      <c r="J7223" s="59" t="str">
        <f t="shared" si="112"/>
        <v/>
      </c>
    </row>
    <row r="7224" spans="1:10" x14ac:dyDescent="0.2">
      <c r="A7224" s="300">
        <v>101349</v>
      </c>
      <c r="B7224" s="301" t="s">
        <v>4465</v>
      </c>
      <c r="C7224" s="300" t="s">
        <v>38</v>
      </c>
      <c r="D7224" s="302">
        <v>37.9</v>
      </c>
      <c r="E7224" s="303">
        <v>0</v>
      </c>
      <c r="F7224" s="110" t="s">
        <v>14403</v>
      </c>
      <c r="G7224" s="126">
        <v>46023</v>
      </c>
      <c r="H7224" s="299" t="s">
        <v>15743</v>
      </c>
      <c r="I7224" s="197" t="str">
        <f>IFERROR(INDEX('CPU-GERAL'!$H$12:$H$2199,MATCH(A7224,'CPU-GERAL'!$B$12:$B$2199,0)),"NÃO ENCONTRADO")</f>
        <v>NÃO ENCONTRADO</v>
      </c>
      <c r="J7224" s="59" t="str">
        <f t="shared" si="112"/>
        <v/>
      </c>
    </row>
    <row r="7225" spans="1:10" x14ac:dyDescent="0.2">
      <c r="A7225" s="300">
        <v>95362</v>
      </c>
      <c r="B7225" s="301" t="s">
        <v>4355</v>
      </c>
      <c r="C7225" s="300" t="s">
        <v>12</v>
      </c>
      <c r="D7225" s="302">
        <v>0.28000000000000003</v>
      </c>
      <c r="E7225" s="303">
        <v>0</v>
      </c>
      <c r="F7225" s="110" t="s">
        <v>14403</v>
      </c>
      <c r="G7225" s="126">
        <v>46023</v>
      </c>
      <c r="H7225" s="299" t="s">
        <v>15743</v>
      </c>
      <c r="I7225" s="197" t="str">
        <f>IFERROR(INDEX('CPU-GERAL'!$H$12:$H$2199,MATCH(A7225,'CPU-GERAL'!$B$12:$B$2199,0)),"NÃO ENCONTRADO")</f>
        <v>NÃO ENCONTRADO</v>
      </c>
      <c r="J7225" s="59" t="str">
        <f t="shared" si="112"/>
        <v/>
      </c>
    </row>
    <row r="7226" spans="1:10" x14ac:dyDescent="0.2">
      <c r="A7226" s="300">
        <v>95363</v>
      </c>
      <c r="B7226" s="301" t="s">
        <v>4356</v>
      </c>
      <c r="C7226" s="300" t="s">
        <v>12</v>
      </c>
      <c r="D7226" s="302">
        <v>0.28000000000000003</v>
      </c>
      <c r="E7226" s="303">
        <v>0</v>
      </c>
      <c r="F7226" s="110" t="s">
        <v>14403</v>
      </c>
      <c r="G7226" s="126">
        <v>46023</v>
      </c>
      <c r="H7226" s="299" t="s">
        <v>15743</v>
      </c>
      <c r="I7226" s="197" t="str">
        <f>IFERROR(INDEX('CPU-GERAL'!$H$12:$H$2199,MATCH(A7226,'CPU-GERAL'!$B$12:$B$2199,0)),"NÃO ENCONTRADO")</f>
        <v>NÃO ENCONTRADO</v>
      </c>
      <c r="J7226" s="59" t="str">
        <f t="shared" si="112"/>
        <v/>
      </c>
    </row>
    <row r="7227" spans="1:10" x14ac:dyDescent="0.2">
      <c r="A7227" s="300">
        <v>101350</v>
      </c>
      <c r="B7227" s="301" t="s">
        <v>4466</v>
      </c>
      <c r="C7227" s="300" t="s">
        <v>38</v>
      </c>
      <c r="D7227" s="302">
        <v>37.9</v>
      </c>
      <c r="E7227" s="303">
        <v>0</v>
      </c>
      <c r="F7227" s="110" t="s">
        <v>14403</v>
      </c>
      <c r="G7227" s="126">
        <v>46023</v>
      </c>
      <c r="H7227" s="299" t="s">
        <v>15743</v>
      </c>
      <c r="I7227" s="197" t="str">
        <f>IFERROR(INDEX('CPU-GERAL'!$H$12:$H$2199,MATCH(A7227,'CPU-GERAL'!$B$12:$B$2199,0)),"NÃO ENCONTRADO")</f>
        <v>NÃO ENCONTRADO</v>
      </c>
      <c r="J7227" s="59" t="str">
        <f t="shared" si="112"/>
        <v/>
      </c>
    </row>
    <row r="7228" spans="1:10" x14ac:dyDescent="0.2">
      <c r="A7228" s="300">
        <v>95360</v>
      </c>
      <c r="B7228" s="301" t="s">
        <v>4353</v>
      </c>
      <c r="C7228" s="300" t="s">
        <v>12</v>
      </c>
      <c r="D7228" s="302">
        <v>0.22</v>
      </c>
      <c r="E7228" s="303">
        <v>0</v>
      </c>
      <c r="F7228" s="110" t="s">
        <v>14403</v>
      </c>
      <c r="G7228" s="126">
        <v>46023</v>
      </c>
      <c r="H7228" s="299" t="s">
        <v>15743</v>
      </c>
      <c r="I7228" s="197" t="str">
        <f>IFERROR(INDEX('CPU-GERAL'!$H$12:$H$2199,MATCH(A7228,'CPU-GERAL'!$B$12:$B$2199,0)),"NÃO ENCONTRADO")</f>
        <v>NÃO ENCONTRADO</v>
      </c>
      <c r="J7228" s="59" t="str">
        <f t="shared" si="112"/>
        <v/>
      </c>
    </row>
    <row r="7229" spans="1:10" x14ac:dyDescent="0.2">
      <c r="A7229" s="300">
        <v>101351</v>
      </c>
      <c r="B7229" s="301" t="s">
        <v>4467</v>
      </c>
      <c r="C7229" s="300" t="s">
        <v>38</v>
      </c>
      <c r="D7229" s="302">
        <v>21.29</v>
      </c>
      <c r="E7229" s="303">
        <v>0</v>
      </c>
      <c r="F7229" s="110" t="s">
        <v>14403</v>
      </c>
      <c r="G7229" s="126">
        <v>46023</v>
      </c>
      <c r="H7229" s="299" t="s">
        <v>15743</v>
      </c>
      <c r="I7229" s="197" t="str">
        <f>IFERROR(INDEX('CPU-GERAL'!$H$12:$H$2199,MATCH(A7229,'CPU-GERAL'!$B$12:$B$2199,0)),"NÃO ENCONTRADO")</f>
        <v>NÃO ENCONTRADO</v>
      </c>
      <c r="J7229" s="59" t="str">
        <f t="shared" si="112"/>
        <v/>
      </c>
    </row>
    <row r="7230" spans="1:10" x14ac:dyDescent="0.2">
      <c r="A7230" s="300">
        <v>95365</v>
      </c>
      <c r="B7230" s="301" t="s">
        <v>4358</v>
      </c>
      <c r="C7230" s="300" t="s">
        <v>12</v>
      </c>
      <c r="D7230" s="302">
        <v>0.15</v>
      </c>
      <c r="E7230" s="303">
        <v>0</v>
      </c>
      <c r="F7230" s="110" t="s">
        <v>14403</v>
      </c>
      <c r="G7230" s="126">
        <v>46023</v>
      </c>
      <c r="H7230" s="299" t="s">
        <v>15743</v>
      </c>
      <c r="I7230" s="197" t="str">
        <f>IFERROR(INDEX('CPU-GERAL'!$H$12:$H$2199,MATCH(A7230,'CPU-GERAL'!$B$12:$B$2199,0)),"NÃO ENCONTRADO")</f>
        <v>NÃO ENCONTRADO</v>
      </c>
      <c r="J7230" s="59" t="str">
        <f t="shared" si="112"/>
        <v/>
      </c>
    </row>
    <row r="7231" spans="1:10" x14ac:dyDescent="0.2">
      <c r="A7231" s="300">
        <v>101352</v>
      </c>
      <c r="B7231" s="301" t="s">
        <v>4468</v>
      </c>
      <c r="C7231" s="300" t="s">
        <v>38</v>
      </c>
      <c r="D7231" s="302">
        <v>21.29</v>
      </c>
      <c r="E7231" s="303">
        <v>0</v>
      </c>
      <c r="F7231" s="110" t="s">
        <v>14403</v>
      </c>
      <c r="G7231" s="126">
        <v>46023</v>
      </c>
      <c r="H7231" s="299" t="s">
        <v>15743</v>
      </c>
      <c r="I7231" s="197" t="str">
        <f>IFERROR(INDEX('CPU-GERAL'!$H$12:$H$2199,MATCH(A7231,'CPU-GERAL'!$B$12:$B$2199,0)),"NÃO ENCONTRADO")</f>
        <v>NÃO ENCONTRADO</v>
      </c>
      <c r="J7231" s="59" t="str">
        <f t="shared" si="112"/>
        <v/>
      </c>
    </row>
    <row r="7232" spans="1:10" x14ac:dyDescent="0.2">
      <c r="A7232" s="300">
        <v>95364</v>
      </c>
      <c r="B7232" s="301" t="s">
        <v>4357</v>
      </c>
      <c r="C7232" s="300" t="s">
        <v>12</v>
      </c>
      <c r="D7232" s="302">
        <v>0.15</v>
      </c>
      <c r="E7232" s="303">
        <v>0</v>
      </c>
      <c r="F7232" s="110" t="s">
        <v>14403</v>
      </c>
      <c r="G7232" s="126">
        <v>46023</v>
      </c>
      <c r="H7232" s="299" t="s">
        <v>15743</v>
      </c>
      <c r="I7232" s="197" t="str">
        <f>IFERROR(INDEX('CPU-GERAL'!$H$12:$H$2199,MATCH(A7232,'CPU-GERAL'!$B$12:$B$2199,0)),"NÃO ENCONTRADO")</f>
        <v>NÃO ENCONTRADO</v>
      </c>
      <c r="J7232" s="59" t="str">
        <f t="shared" si="112"/>
        <v/>
      </c>
    </row>
    <row r="7233" spans="1:10" x14ac:dyDescent="0.2">
      <c r="A7233" s="300">
        <v>95366</v>
      </c>
      <c r="B7233" s="301" t="s">
        <v>4359</v>
      </c>
      <c r="C7233" s="300" t="s">
        <v>12</v>
      </c>
      <c r="D7233" s="302">
        <v>0.15</v>
      </c>
      <c r="E7233" s="303">
        <v>0</v>
      </c>
      <c r="F7233" s="110" t="s">
        <v>14403</v>
      </c>
      <c r="G7233" s="126">
        <v>46023</v>
      </c>
      <c r="H7233" s="299" t="s">
        <v>15743</v>
      </c>
      <c r="I7233" s="197" t="str">
        <f>IFERROR(INDEX('CPU-GERAL'!$H$12:$H$2199,MATCH(A7233,'CPU-GERAL'!$B$12:$B$2199,0)),"NÃO ENCONTRADO")</f>
        <v>NÃO ENCONTRADO</v>
      </c>
      <c r="J7233" s="59" t="str">
        <f t="shared" si="112"/>
        <v/>
      </c>
    </row>
    <row r="7234" spans="1:10" x14ac:dyDescent="0.2">
      <c r="A7234" s="300">
        <v>101353</v>
      </c>
      <c r="B7234" s="301" t="s">
        <v>4469</v>
      </c>
      <c r="C7234" s="300" t="s">
        <v>38</v>
      </c>
      <c r="D7234" s="302">
        <v>21.27</v>
      </c>
      <c r="E7234" s="303">
        <v>0</v>
      </c>
      <c r="F7234" s="110" t="s">
        <v>14403</v>
      </c>
      <c r="G7234" s="126">
        <v>46023</v>
      </c>
      <c r="H7234" s="299" t="s">
        <v>15743</v>
      </c>
      <c r="I7234" s="197" t="str">
        <f>IFERROR(INDEX('CPU-GERAL'!$H$12:$H$2199,MATCH(A7234,'CPU-GERAL'!$B$12:$B$2199,0)),"NÃO ENCONTRADO")</f>
        <v>NÃO ENCONTRADO</v>
      </c>
      <c r="J7234" s="59" t="str">
        <f t="shared" si="112"/>
        <v/>
      </c>
    </row>
    <row r="7235" spans="1:10" x14ac:dyDescent="0.2">
      <c r="A7235" s="300">
        <v>95367</v>
      </c>
      <c r="B7235" s="301" t="s">
        <v>4360</v>
      </c>
      <c r="C7235" s="300" t="s">
        <v>12</v>
      </c>
      <c r="D7235" s="302">
        <v>0.28000000000000003</v>
      </c>
      <c r="E7235" s="303">
        <v>0</v>
      </c>
      <c r="F7235" s="110" t="s">
        <v>14403</v>
      </c>
      <c r="G7235" s="126">
        <v>46023</v>
      </c>
      <c r="H7235" s="299" t="s">
        <v>15743</v>
      </c>
      <c r="I7235" s="197" t="str">
        <f>IFERROR(INDEX('CPU-GERAL'!$H$12:$H$2199,MATCH(A7235,'CPU-GERAL'!$B$12:$B$2199,0)),"NÃO ENCONTRADO")</f>
        <v>NÃO ENCONTRADO</v>
      </c>
      <c r="J7235" s="59" t="str">
        <f t="shared" si="112"/>
        <v/>
      </c>
    </row>
    <row r="7236" spans="1:10" x14ac:dyDescent="0.2">
      <c r="A7236" s="300">
        <v>101355</v>
      </c>
      <c r="B7236" s="301" t="s">
        <v>4470</v>
      </c>
      <c r="C7236" s="300" t="s">
        <v>38</v>
      </c>
      <c r="D7236" s="302">
        <v>37.9</v>
      </c>
      <c r="E7236" s="303">
        <v>0</v>
      </c>
      <c r="F7236" s="110" t="s">
        <v>14403</v>
      </c>
      <c r="G7236" s="126">
        <v>46023</v>
      </c>
      <c r="H7236" s="299" t="s">
        <v>15743</v>
      </c>
      <c r="I7236" s="197" t="str">
        <f>IFERROR(INDEX('CPU-GERAL'!$H$12:$H$2199,MATCH(A7236,'CPU-GERAL'!$B$12:$B$2199,0)),"NÃO ENCONTRADO")</f>
        <v>NÃO ENCONTRADO</v>
      </c>
      <c r="J7236" s="59" t="str">
        <f t="shared" ref="J7236:J7299" si="113">IF(I7236&lt;&gt;"NÃO ENCONTRADO",IF(D7236=I7236,"IGUAL A CPU",I7236-D7236),"")</f>
        <v/>
      </c>
    </row>
    <row r="7237" spans="1:10" x14ac:dyDescent="0.2">
      <c r="A7237" s="300">
        <v>95368</v>
      </c>
      <c r="B7237" s="301" t="s">
        <v>4361</v>
      </c>
      <c r="C7237" s="300" t="s">
        <v>12</v>
      </c>
      <c r="D7237" s="302">
        <v>0.19</v>
      </c>
      <c r="E7237" s="303">
        <v>0</v>
      </c>
      <c r="F7237" s="110" t="s">
        <v>14403</v>
      </c>
      <c r="G7237" s="126">
        <v>46023</v>
      </c>
      <c r="H7237" s="299" t="s">
        <v>15743</v>
      </c>
      <c r="I7237" s="197" t="str">
        <f>IFERROR(INDEX('CPU-GERAL'!$H$12:$H$2199,MATCH(A7237,'CPU-GERAL'!$B$12:$B$2199,0)),"NÃO ENCONTRADO")</f>
        <v>NÃO ENCONTRADO</v>
      </c>
      <c r="J7237" s="59" t="str">
        <f t="shared" si="113"/>
        <v/>
      </c>
    </row>
    <row r="7238" spans="1:10" x14ac:dyDescent="0.2">
      <c r="A7238" s="300">
        <v>95369</v>
      </c>
      <c r="B7238" s="301" t="s">
        <v>4362</v>
      </c>
      <c r="C7238" s="300" t="s">
        <v>12</v>
      </c>
      <c r="D7238" s="302">
        <v>0.17</v>
      </c>
      <c r="E7238" s="303">
        <v>0</v>
      </c>
      <c r="F7238" s="110" t="s">
        <v>14403</v>
      </c>
      <c r="G7238" s="126">
        <v>46023</v>
      </c>
      <c r="H7238" s="299" t="s">
        <v>15743</v>
      </c>
      <c r="I7238" s="197" t="str">
        <f>IFERROR(INDEX('CPU-GERAL'!$H$12:$H$2199,MATCH(A7238,'CPU-GERAL'!$B$12:$B$2199,0)),"NÃO ENCONTRADO")</f>
        <v>NÃO ENCONTRADO</v>
      </c>
      <c r="J7238" s="59" t="str">
        <f t="shared" si="113"/>
        <v/>
      </c>
    </row>
    <row r="7239" spans="1:10" x14ac:dyDescent="0.2">
      <c r="A7239" s="300">
        <v>95370</v>
      </c>
      <c r="B7239" s="301" t="s">
        <v>4363</v>
      </c>
      <c r="C7239" s="300" t="s">
        <v>12</v>
      </c>
      <c r="D7239" s="302">
        <v>0.34</v>
      </c>
      <c r="E7239" s="303">
        <v>0</v>
      </c>
      <c r="F7239" s="110" t="s">
        <v>14403</v>
      </c>
      <c r="G7239" s="126">
        <v>46023</v>
      </c>
      <c r="H7239" s="299" t="s">
        <v>15743</v>
      </c>
      <c r="I7239" s="197" t="str">
        <f>IFERROR(INDEX('CPU-GERAL'!$H$12:$H$2199,MATCH(A7239,'CPU-GERAL'!$B$12:$B$2199,0)),"NÃO ENCONTRADO")</f>
        <v>NÃO ENCONTRADO</v>
      </c>
      <c r="J7239" s="59" t="str">
        <f t="shared" si="113"/>
        <v/>
      </c>
    </row>
    <row r="7240" spans="1:10" x14ac:dyDescent="0.2">
      <c r="A7240" s="300">
        <v>101356</v>
      </c>
      <c r="B7240" s="301" t="s">
        <v>4471</v>
      </c>
      <c r="C7240" s="300" t="s">
        <v>38</v>
      </c>
      <c r="D7240" s="302">
        <v>45.81</v>
      </c>
      <c r="E7240" s="303">
        <v>0</v>
      </c>
      <c r="F7240" s="110" t="s">
        <v>14403</v>
      </c>
      <c r="G7240" s="126">
        <v>46023</v>
      </c>
      <c r="H7240" s="299" t="s">
        <v>15743</v>
      </c>
      <c r="I7240" s="197" t="str">
        <f>IFERROR(INDEX('CPU-GERAL'!$H$12:$H$2199,MATCH(A7240,'CPU-GERAL'!$B$12:$B$2199,0)),"NÃO ENCONTRADO")</f>
        <v>NÃO ENCONTRADO</v>
      </c>
      <c r="J7240" s="59" t="str">
        <f t="shared" si="113"/>
        <v/>
      </c>
    </row>
    <row r="7241" spans="1:10" x14ac:dyDescent="0.2">
      <c r="A7241" s="300">
        <v>95371</v>
      </c>
      <c r="B7241" s="301" t="s">
        <v>166</v>
      </c>
      <c r="C7241" s="300" t="s">
        <v>12</v>
      </c>
      <c r="D7241" s="302">
        <v>0.49</v>
      </c>
      <c r="E7241" s="303">
        <v>0</v>
      </c>
      <c r="F7241" s="110" t="s">
        <v>14403</v>
      </c>
      <c r="G7241" s="126">
        <v>46023</v>
      </c>
      <c r="H7241" s="299" t="s">
        <v>15743</v>
      </c>
      <c r="I7241" s="197" t="str">
        <f>IFERROR(INDEX('CPU-GERAL'!$H$12:$H$2199,MATCH(A7241,'CPU-GERAL'!$B$12:$B$2199,0)),"NÃO ENCONTRADO")</f>
        <v>NÃO ENCONTRADO</v>
      </c>
      <c r="J7241" s="59" t="str">
        <f t="shared" si="113"/>
        <v/>
      </c>
    </row>
    <row r="7242" spans="1:10" x14ac:dyDescent="0.2">
      <c r="A7242" s="300">
        <v>101357</v>
      </c>
      <c r="B7242" s="301" t="s">
        <v>4472</v>
      </c>
      <c r="C7242" s="300" t="s">
        <v>38</v>
      </c>
      <c r="D7242" s="302">
        <v>65.790000000000006</v>
      </c>
      <c r="E7242" s="303">
        <v>0</v>
      </c>
      <c r="F7242" s="110" t="s">
        <v>14403</v>
      </c>
      <c r="G7242" s="126">
        <v>46023</v>
      </c>
      <c r="H7242" s="299" t="s">
        <v>15743</v>
      </c>
      <c r="I7242" s="197" t="str">
        <f>IFERROR(INDEX('CPU-GERAL'!$H$12:$H$2199,MATCH(A7242,'CPU-GERAL'!$B$12:$B$2199,0)),"NÃO ENCONTRADO")</f>
        <v>NÃO ENCONTRADO</v>
      </c>
      <c r="J7242" s="59" t="str">
        <f t="shared" si="113"/>
        <v/>
      </c>
    </row>
    <row r="7243" spans="1:10" x14ac:dyDescent="0.2">
      <c r="A7243" s="300">
        <v>95372</v>
      </c>
      <c r="B7243" s="301" t="s">
        <v>168</v>
      </c>
      <c r="C7243" s="300" t="s">
        <v>12</v>
      </c>
      <c r="D7243" s="302">
        <v>0.34</v>
      </c>
      <c r="E7243" s="303">
        <v>0</v>
      </c>
      <c r="F7243" s="110" t="s">
        <v>14403</v>
      </c>
      <c r="G7243" s="126">
        <v>46023</v>
      </c>
      <c r="H7243" s="299" t="s">
        <v>15743</v>
      </c>
      <c r="I7243" s="197" t="str">
        <f>IFERROR(INDEX('CPU-GERAL'!$H$12:$H$2199,MATCH(A7243,'CPU-GERAL'!$B$12:$B$2199,0)),"NÃO ENCONTRADO")</f>
        <v>NÃO ENCONTRADO</v>
      </c>
      <c r="J7243" s="59" t="str">
        <f t="shared" si="113"/>
        <v/>
      </c>
    </row>
    <row r="7244" spans="1:10" x14ac:dyDescent="0.2">
      <c r="A7244" s="300">
        <v>101358</v>
      </c>
      <c r="B7244" s="301" t="s">
        <v>4473</v>
      </c>
      <c r="C7244" s="300" t="s">
        <v>38</v>
      </c>
      <c r="D7244" s="302">
        <v>45.81</v>
      </c>
      <c r="E7244" s="303">
        <v>0</v>
      </c>
      <c r="F7244" s="110" t="s">
        <v>14403</v>
      </c>
      <c r="G7244" s="126">
        <v>46023</v>
      </c>
      <c r="H7244" s="299" t="s">
        <v>15743</v>
      </c>
      <c r="I7244" s="197" t="str">
        <f>IFERROR(INDEX('CPU-GERAL'!$H$12:$H$2199,MATCH(A7244,'CPU-GERAL'!$B$12:$B$2199,0)),"NÃO ENCONTRADO")</f>
        <v>NÃO ENCONTRADO</v>
      </c>
      <c r="J7244" s="59" t="str">
        <f t="shared" si="113"/>
        <v/>
      </c>
    </row>
    <row r="7245" spans="1:10" x14ac:dyDescent="0.2">
      <c r="A7245" s="300">
        <v>95373</v>
      </c>
      <c r="B7245" s="301" t="s">
        <v>4364</v>
      </c>
      <c r="C7245" s="300" t="s">
        <v>12</v>
      </c>
      <c r="D7245" s="302">
        <v>0.33</v>
      </c>
      <c r="E7245" s="303">
        <v>0</v>
      </c>
      <c r="F7245" s="110" t="s">
        <v>14403</v>
      </c>
      <c r="G7245" s="126">
        <v>46023</v>
      </c>
      <c r="H7245" s="299" t="s">
        <v>15743</v>
      </c>
      <c r="I7245" s="197" t="str">
        <f>IFERROR(INDEX('CPU-GERAL'!$H$12:$H$2199,MATCH(A7245,'CPU-GERAL'!$B$12:$B$2199,0)),"NÃO ENCONTRADO")</f>
        <v>NÃO ENCONTRADO</v>
      </c>
      <c r="J7245" s="59" t="str">
        <f t="shared" si="113"/>
        <v/>
      </c>
    </row>
    <row r="7246" spans="1:10" x14ac:dyDescent="0.2">
      <c r="A7246" s="300">
        <v>101359</v>
      </c>
      <c r="B7246" s="301" t="s">
        <v>4474</v>
      </c>
      <c r="C7246" s="300" t="s">
        <v>38</v>
      </c>
      <c r="D7246" s="302">
        <v>44.48</v>
      </c>
      <c r="E7246" s="303">
        <v>0</v>
      </c>
      <c r="F7246" s="110" t="s">
        <v>14403</v>
      </c>
      <c r="G7246" s="126">
        <v>46023</v>
      </c>
      <c r="H7246" s="299" t="s">
        <v>15743</v>
      </c>
      <c r="I7246" s="197" t="str">
        <f>IFERROR(INDEX('CPU-GERAL'!$H$12:$H$2199,MATCH(A7246,'CPU-GERAL'!$B$12:$B$2199,0)),"NÃO ENCONTRADO")</f>
        <v>NÃO ENCONTRADO</v>
      </c>
      <c r="J7246" s="59" t="str">
        <f t="shared" si="113"/>
        <v/>
      </c>
    </row>
    <row r="7247" spans="1:10" x14ac:dyDescent="0.2">
      <c r="A7247" s="300">
        <v>101360</v>
      </c>
      <c r="B7247" s="301" t="s">
        <v>4475</v>
      </c>
      <c r="C7247" s="300" t="s">
        <v>38</v>
      </c>
      <c r="D7247" s="302">
        <v>45.81</v>
      </c>
      <c r="E7247" s="303">
        <v>0</v>
      </c>
      <c r="F7247" s="110" t="s">
        <v>14403</v>
      </c>
      <c r="G7247" s="126">
        <v>46023</v>
      </c>
      <c r="H7247" s="299" t="s">
        <v>15743</v>
      </c>
      <c r="I7247" s="197" t="str">
        <f>IFERROR(INDEX('CPU-GERAL'!$H$12:$H$2199,MATCH(A7247,'CPU-GERAL'!$B$12:$B$2199,0)),"NÃO ENCONTRADO")</f>
        <v>NÃO ENCONTRADO</v>
      </c>
      <c r="J7247" s="59" t="str">
        <f t="shared" si="113"/>
        <v/>
      </c>
    </row>
    <row r="7248" spans="1:10" x14ac:dyDescent="0.2">
      <c r="A7248" s="300">
        <v>95374</v>
      </c>
      <c r="B7248" s="301" t="s">
        <v>4365</v>
      </c>
      <c r="C7248" s="300" t="s">
        <v>12</v>
      </c>
      <c r="D7248" s="302">
        <v>0.34</v>
      </c>
      <c r="E7248" s="303">
        <v>0</v>
      </c>
      <c r="F7248" s="110" t="s">
        <v>14403</v>
      </c>
      <c r="G7248" s="126">
        <v>46023</v>
      </c>
      <c r="H7248" s="299" t="s">
        <v>15743</v>
      </c>
      <c r="I7248" s="197" t="str">
        <f>IFERROR(INDEX('CPU-GERAL'!$H$12:$H$2199,MATCH(A7248,'CPU-GERAL'!$B$12:$B$2199,0)),"NÃO ENCONTRADO")</f>
        <v>NÃO ENCONTRADO</v>
      </c>
      <c r="J7248" s="59" t="str">
        <f t="shared" si="113"/>
        <v/>
      </c>
    </row>
    <row r="7249" spans="1:10" x14ac:dyDescent="0.2">
      <c r="A7249" s="300">
        <v>95375</v>
      </c>
      <c r="B7249" s="301" t="s">
        <v>4366</v>
      </c>
      <c r="C7249" s="300" t="s">
        <v>12</v>
      </c>
      <c r="D7249" s="302">
        <v>0.4</v>
      </c>
      <c r="E7249" s="303">
        <v>0</v>
      </c>
      <c r="F7249" s="110" t="s">
        <v>14403</v>
      </c>
      <c r="G7249" s="126">
        <v>46023</v>
      </c>
      <c r="H7249" s="299" t="s">
        <v>15743</v>
      </c>
      <c r="I7249" s="197" t="str">
        <f>IFERROR(INDEX('CPU-GERAL'!$H$12:$H$2199,MATCH(A7249,'CPU-GERAL'!$B$12:$B$2199,0)),"NÃO ENCONTRADO")</f>
        <v>NÃO ENCONTRADO</v>
      </c>
      <c r="J7249" s="59" t="str">
        <f t="shared" si="113"/>
        <v/>
      </c>
    </row>
    <row r="7250" spans="1:10" x14ac:dyDescent="0.2">
      <c r="A7250" s="300">
        <v>101361</v>
      </c>
      <c r="B7250" s="301" t="s">
        <v>4476</v>
      </c>
      <c r="C7250" s="300" t="s">
        <v>38</v>
      </c>
      <c r="D7250" s="302">
        <v>54.27</v>
      </c>
      <c r="E7250" s="303">
        <v>0</v>
      </c>
      <c r="F7250" s="110" t="s">
        <v>14403</v>
      </c>
      <c r="G7250" s="126">
        <v>46023</v>
      </c>
      <c r="H7250" s="299" t="s">
        <v>15743</v>
      </c>
      <c r="I7250" s="197" t="str">
        <f>IFERROR(INDEX('CPU-GERAL'!$H$12:$H$2199,MATCH(A7250,'CPU-GERAL'!$B$12:$B$2199,0)),"NÃO ENCONTRADO")</f>
        <v>NÃO ENCONTRADO</v>
      </c>
      <c r="J7250" s="59" t="str">
        <f t="shared" si="113"/>
        <v/>
      </c>
    </row>
    <row r="7251" spans="1:10" x14ac:dyDescent="0.2">
      <c r="A7251" s="300">
        <v>95376</v>
      </c>
      <c r="B7251" s="301" t="s">
        <v>4367</v>
      </c>
      <c r="C7251" s="300" t="s">
        <v>12</v>
      </c>
      <c r="D7251" s="302">
        <v>0.1</v>
      </c>
      <c r="E7251" s="303">
        <v>0</v>
      </c>
      <c r="F7251" s="110" t="s">
        <v>14403</v>
      </c>
      <c r="G7251" s="126">
        <v>46023</v>
      </c>
      <c r="H7251" s="299" t="s">
        <v>15743</v>
      </c>
      <c r="I7251" s="197" t="str">
        <f>IFERROR(INDEX('CPU-GERAL'!$H$12:$H$2199,MATCH(A7251,'CPU-GERAL'!$B$12:$B$2199,0)),"NÃO ENCONTRADO")</f>
        <v>NÃO ENCONTRADO</v>
      </c>
      <c r="J7251" s="59" t="str">
        <f t="shared" si="113"/>
        <v/>
      </c>
    </row>
    <row r="7252" spans="1:10" x14ac:dyDescent="0.2">
      <c r="A7252" s="300">
        <v>95377</v>
      </c>
      <c r="B7252" s="301" t="s">
        <v>4368</v>
      </c>
      <c r="C7252" s="300" t="s">
        <v>12</v>
      </c>
      <c r="D7252" s="302">
        <v>0.26</v>
      </c>
      <c r="E7252" s="303">
        <v>0</v>
      </c>
      <c r="F7252" s="110" t="s">
        <v>14403</v>
      </c>
      <c r="G7252" s="126">
        <v>46023</v>
      </c>
      <c r="H7252" s="299" t="s">
        <v>15743</v>
      </c>
      <c r="I7252" s="197" t="str">
        <f>IFERROR(INDEX('CPU-GERAL'!$H$12:$H$2199,MATCH(A7252,'CPU-GERAL'!$B$12:$B$2199,0)),"NÃO ENCONTRADO")</f>
        <v>NÃO ENCONTRADO</v>
      </c>
      <c r="J7252" s="59" t="str">
        <f t="shared" si="113"/>
        <v/>
      </c>
    </row>
    <row r="7253" spans="1:10" x14ac:dyDescent="0.2">
      <c r="A7253" s="300">
        <v>101363</v>
      </c>
      <c r="B7253" s="301" t="s">
        <v>4477</v>
      </c>
      <c r="C7253" s="300" t="s">
        <v>38</v>
      </c>
      <c r="D7253" s="302">
        <v>35.799999999999997</v>
      </c>
      <c r="E7253" s="303">
        <v>0</v>
      </c>
      <c r="F7253" s="110" t="s">
        <v>14403</v>
      </c>
      <c r="G7253" s="126">
        <v>46023</v>
      </c>
      <c r="H7253" s="299" t="s">
        <v>15743</v>
      </c>
      <c r="I7253" s="197" t="str">
        <f>IFERROR(INDEX('CPU-GERAL'!$H$12:$H$2199,MATCH(A7253,'CPU-GERAL'!$B$12:$B$2199,0)),"NÃO ENCONTRADO")</f>
        <v>NÃO ENCONTRADO</v>
      </c>
      <c r="J7253" s="59" t="str">
        <f t="shared" si="113"/>
        <v/>
      </c>
    </row>
    <row r="7254" spans="1:10" x14ac:dyDescent="0.2">
      <c r="A7254" s="300">
        <v>95378</v>
      </c>
      <c r="B7254" s="301" t="s">
        <v>170</v>
      </c>
      <c r="C7254" s="300" t="s">
        <v>12</v>
      </c>
      <c r="D7254" s="302">
        <v>0.33</v>
      </c>
      <c r="E7254" s="303">
        <v>0</v>
      </c>
      <c r="F7254" s="110" t="s">
        <v>14403</v>
      </c>
      <c r="G7254" s="126">
        <v>46023</v>
      </c>
      <c r="H7254" s="299" t="s">
        <v>15743</v>
      </c>
      <c r="I7254" s="197" t="str">
        <f>IFERROR(INDEX('CPU-GERAL'!$H$12:$H$2199,MATCH(A7254,'CPU-GERAL'!$B$12:$B$2199,0)),"NÃO ENCONTRADO")</f>
        <v>NÃO ENCONTRADO</v>
      </c>
      <c r="J7254" s="59" t="str">
        <f t="shared" si="113"/>
        <v/>
      </c>
    </row>
    <row r="7255" spans="1:10" x14ac:dyDescent="0.2">
      <c r="A7255" s="300">
        <v>101364</v>
      </c>
      <c r="B7255" s="301" t="s">
        <v>4478</v>
      </c>
      <c r="C7255" s="300" t="s">
        <v>38</v>
      </c>
      <c r="D7255" s="302">
        <v>44.48</v>
      </c>
      <c r="E7255" s="303">
        <v>0</v>
      </c>
      <c r="F7255" s="110" t="s">
        <v>14403</v>
      </c>
      <c r="G7255" s="126">
        <v>46023</v>
      </c>
      <c r="H7255" s="299" t="s">
        <v>15743</v>
      </c>
      <c r="I7255" s="197" t="str">
        <f>IFERROR(INDEX('CPU-GERAL'!$H$12:$H$2199,MATCH(A7255,'CPU-GERAL'!$B$12:$B$2199,0)),"NÃO ENCONTRADO")</f>
        <v>NÃO ENCONTRADO</v>
      </c>
      <c r="J7255" s="59" t="str">
        <f t="shared" si="113"/>
        <v/>
      </c>
    </row>
    <row r="7256" spans="1:10" x14ac:dyDescent="0.2">
      <c r="A7256" s="300">
        <v>95379</v>
      </c>
      <c r="B7256" s="301" t="s">
        <v>171</v>
      </c>
      <c r="C7256" s="300" t="s">
        <v>12</v>
      </c>
      <c r="D7256" s="302">
        <v>0.26</v>
      </c>
      <c r="E7256" s="303">
        <v>0</v>
      </c>
      <c r="F7256" s="110" t="s">
        <v>14403</v>
      </c>
      <c r="G7256" s="126">
        <v>46023</v>
      </c>
      <c r="H7256" s="299" t="s">
        <v>15743</v>
      </c>
      <c r="I7256" s="197" t="str">
        <f>IFERROR(INDEX('CPU-GERAL'!$H$12:$H$2199,MATCH(A7256,'CPU-GERAL'!$B$12:$B$2199,0)),"NÃO ENCONTRADO")</f>
        <v>NÃO ENCONTRADO</v>
      </c>
      <c r="J7256" s="59" t="str">
        <f t="shared" si="113"/>
        <v/>
      </c>
    </row>
    <row r="7257" spans="1:10" x14ac:dyDescent="0.2">
      <c r="A7257" s="300">
        <v>101365</v>
      </c>
      <c r="B7257" s="301" t="s">
        <v>4479</v>
      </c>
      <c r="C7257" s="300" t="s">
        <v>38</v>
      </c>
      <c r="D7257" s="302">
        <v>35.799999999999997</v>
      </c>
      <c r="E7257" s="303">
        <v>0</v>
      </c>
      <c r="F7257" s="110" t="s">
        <v>14403</v>
      </c>
      <c r="G7257" s="126">
        <v>46023</v>
      </c>
      <c r="H7257" s="299" t="s">
        <v>15743</v>
      </c>
      <c r="I7257" s="197" t="str">
        <f>IFERROR(INDEX('CPU-GERAL'!$H$12:$H$2199,MATCH(A7257,'CPU-GERAL'!$B$12:$B$2199,0)),"NÃO ENCONTRADO")</f>
        <v>NÃO ENCONTRADO</v>
      </c>
      <c r="J7257" s="59" t="str">
        <f t="shared" si="113"/>
        <v/>
      </c>
    </row>
    <row r="7258" spans="1:10" x14ac:dyDescent="0.2">
      <c r="A7258" s="300">
        <v>95380</v>
      </c>
      <c r="B7258" s="301" t="s">
        <v>11259</v>
      </c>
      <c r="C7258" s="300" t="s">
        <v>12</v>
      </c>
      <c r="D7258" s="302">
        <v>0.31</v>
      </c>
      <c r="E7258" s="303">
        <v>0</v>
      </c>
      <c r="F7258" s="110" t="s">
        <v>14403</v>
      </c>
      <c r="G7258" s="126">
        <v>46023</v>
      </c>
      <c r="H7258" s="299" t="s">
        <v>15743</v>
      </c>
      <c r="I7258" s="197" t="str">
        <f>IFERROR(INDEX('CPU-GERAL'!$H$12:$H$2199,MATCH(A7258,'CPU-GERAL'!$B$12:$B$2199,0)),"NÃO ENCONTRADO")</f>
        <v>NÃO ENCONTRADO</v>
      </c>
      <c r="J7258" s="59" t="str">
        <f t="shared" si="113"/>
        <v/>
      </c>
    </row>
    <row r="7259" spans="1:10" x14ac:dyDescent="0.2">
      <c r="A7259" s="300">
        <v>101366</v>
      </c>
      <c r="B7259" s="301" t="s">
        <v>4480</v>
      </c>
      <c r="C7259" s="300" t="s">
        <v>38</v>
      </c>
      <c r="D7259" s="302">
        <v>42.07</v>
      </c>
      <c r="E7259" s="303">
        <v>0</v>
      </c>
      <c r="F7259" s="110" t="s">
        <v>14403</v>
      </c>
      <c r="G7259" s="126">
        <v>46023</v>
      </c>
      <c r="H7259" s="299" t="s">
        <v>15743</v>
      </c>
      <c r="I7259" s="197" t="str">
        <f>IFERROR(INDEX('CPU-GERAL'!$H$12:$H$2199,MATCH(A7259,'CPU-GERAL'!$B$12:$B$2199,0)),"NÃO ENCONTRADO")</f>
        <v>NÃO ENCONTRADO</v>
      </c>
      <c r="J7259" s="59" t="str">
        <f t="shared" si="113"/>
        <v/>
      </c>
    </row>
    <row r="7260" spans="1:10" x14ac:dyDescent="0.2">
      <c r="A7260" s="300">
        <v>100535</v>
      </c>
      <c r="B7260" s="301" t="s">
        <v>4410</v>
      </c>
      <c r="C7260" s="300" t="s">
        <v>12</v>
      </c>
      <c r="D7260" s="302">
        <v>0.32</v>
      </c>
      <c r="E7260" s="303">
        <v>0</v>
      </c>
      <c r="F7260" s="110" t="s">
        <v>14403</v>
      </c>
      <c r="G7260" s="126">
        <v>46023</v>
      </c>
      <c r="H7260" s="299" t="s">
        <v>15743</v>
      </c>
      <c r="I7260" s="197" t="str">
        <f>IFERROR(INDEX('CPU-GERAL'!$H$12:$H$2199,MATCH(A7260,'CPU-GERAL'!$B$12:$B$2199,0)),"NÃO ENCONTRADO")</f>
        <v>NÃO ENCONTRADO</v>
      </c>
      <c r="J7260" s="59" t="str">
        <f t="shared" si="113"/>
        <v/>
      </c>
    </row>
    <row r="7261" spans="1:10" x14ac:dyDescent="0.2">
      <c r="A7261" s="300">
        <v>100536</v>
      </c>
      <c r="B7261" s="301" t="s">
        <v>4411</v>
      </c>
      <c r="C7261" s="300" t="s">
        <v>38</v>
      </c>
      <c r="D7261" s="302">
        <v>44.07</v>
      </c>
      <c r="E7261" s="303">
        <v>0</v>
      </c>
      <c r="F7261" s="110" t="s">
        <v>14403</v>
      </c>
      <c r="G7261" s="126">
        <v>46023</v>
      </c>
      <c r="H7261" s="299" t="s">
        <v>15743</v>
      </c>
      <c r="I7261" s="197" t="str">
        <f>IFERROR(INDEX('CPU-GERAL'!$H$12:$H$2199,MATCH(A7261,'CPU-GERAL'!$B$12:$B$2199,0)),"NÃO ENCONTRADO")</f>
        <v>NÃO ENCONTRADO</v>
      </c>
      <c r="J7261" s="59" t="str">
        <f t="shared" si="113"/>
        <v/>
      </c>
    </row>
    <row r="7262" spans="1:10" x14ac:dyDescent="0.2">
      <c r="A7262" s="300">
        <v>101368</v>
      </c>
      <c r="B7262" s="301" t="s">
        <v>4481</v>
      </c>
      <c r="C7262" s="300" t="s">
        <v>38</v>
      </c>
      <c r="D7262" s="302">
        <v>63.33</v>
      </c>
      <c r="E7262" s="303">
        <v>0</v>
      </c>
      <c r="F7262" s="110" t="s">
        <v>14403</v>
      </c>
      <c r="G7262" s="126">
        <v>46023</v>
      </c>
      <c r="H7262" s="299" t="s">
        <v>15743</v>
      </c>
      <c r="I7262" s="197" t="str">
        <f>IFERROR(INDEX('CPU-GERAL'!$H$12:$H$2199,MATCH(A7262,'CPU-GERAL'!$B$12:$B$2199,0)),"NÃO ENCONTRADO")</f>
        <v>NÃO ENCONTRADO</v>
      </c>
      <c r="J7262" s="59" t="str">
        <f t="shared" si="113"/>
        <v/>
      </c>
    </row>
    <row r="7263" spans="1:10" x14ac:dyDescent="0.2">
      <c r="A7263" s="300">
        <v>101369</v>
      </c>
      <c r="B7263" s="301" t="s">
        <v>4482</v>
      </c>
      <c r="C7263" s="300" t="s">
        <v>38</v>
      </c>
      <c r="D7263" s="302">
        <v>51.61</v>
      </c>
      <c r="E7263" s="303">
        <v>0</v>
      </c>
      <c r="F7263" s="110" t="s">
        <v>14403</v>
      </c>
      <c r="G7263" s="126">
        <v>46023</v>
      </c>
      <c r="H7263" s="299" t="s">
        <v>15743</v>
      </c>
      <c r="I7263" s="197" t="str">
        <f>IFERROR(INDEX('CPU-GERAL'!$H$12:$H$2199,MATCH(A7263,'CPU-GERAL'!$B$12:$B$2199,0)),"NÃO ENCONTRADO")</f>
        <v>NÃO ENCONTRADO</v>
      </c>
      <c r="J7263" s="59" t="str">
        <f t="shared" si="113"/>
        <v/>
      </c>
    </row>
    <row r="7264" spans="1:10" x14ac:dyDescent="0.2">
      <c r="A7264" s="300">
        <v>95385</v>
      </c>
      <c r="B7264" s="301" t="s">
        <v>4371</v>
      </c>
      <c r="C7264" s="300" t="s">
        <v>12</v>
      </c>
      <c r="D7264" s="302">
        <v>0.26</v>
      </c>
      <c r="E7264" s="303">
        <v>0</v>
      </c>
      <c r="F7264" s="110" t="s">
        <v>14403</v>
      </c>
      <c r="G7264" s="126">
        <v>46023</v>
      </c>
      <c r="H7264" s="299" t="s">
        <v>15743</v>
      </c>
      <c r="I7264" s="197" t="str">
        <f>IFERROR(INDEX('CPU-GERAL'!$H$12:$H$2199,MATCH(A7264,'CPU-GERAL'!$B$12:$B$2199,0)),"NÃO ENCONTRADO")</f>
        <v>NÃO ENCONTRADO</v>
      </c>
      <c r="J7264" s="59" t="str">
        <f t="shared" si="113"/>
        <v/>
      </c>
    </row>
    <row r="7265" spans="1:10" x14ac:dyDescent="0.2">
      <c r="A7265" s="300">
        <v>101370</v>
      </c>
      <c r="B7265" s="301" t="s">
        <v>4483</v>
      </c>
      <c r="C7265" s="300" t="s">
        <v>38</v>
      </c>
      <c r="D7265" s="302">
        <v>35.369999999999997</v>
      </c>
      <c r="E7265" s="303">
        <v>0</v>
      </c>
      <c r="F7265" s="110" t="s">
        <v>14403</v>
      </c>
      <c r="G7265" s="126">
        <v>46023</v>
      </c>
      <c r="H7265" s="299" t="s">
        <v>15743</v>
      </c>
      <c r="I7265" s="197" t="str">
        <f>IFERROR(INDEX('CPU-GERAL'!$H$12:$H$2199,MATCH(A7265,'CPU-GERAL'!$B$12:$B$2199,0)),"NÃO ENCONTRADO")</f>
        <v>NÃO ENCONTRADO</v>
      </c>
      <c r="J7265" s="59" t="str">
        <f t="shared" si="113"/>
        <v/>
      </c>
    </row>
    <row r="7266" spans="1:10" x14ac:dyDescent="0.2">
      <c r="A7266" s="300">
        <v>95406</v>
      </c>
      <c r="B7266" s="301" t="s">
        <v>173</v>
      </c>
      <c r="C7266" s="300" t="s">
        <v>12</v>
      </c>
      <c r="D7266" s="302">
        <v>0.19</v>
      </c>
      <c r="E7266" s="303">
        <v>0</v>
      </c>
      <c r="F7266" s="110" t="s">
        <v>14403</v>
      </c>
      <c r="G7266" s="126">
        <v>46023</v>
      </c>
      <c r="H7266" s="299" t="s">
        <v>15743</v>
      </c>
      <c r="I7266" s="197" t="str">
        <f>IFERROR(INDEX('CPU-GERAL'!$H$12:$H$2199,MATCH(A7266,'CPU-GERAL'!$B$12:$B$2199,0)),"NÃO ENCONTRADO")</f>
        <v>NÃO ENCONTRADO</v>
      </c>
      <c r="J7266" s="59" t="str">
        <f t="shared" si="113"/>
        <v/>
      </c>
    </row>
    <row r="7267" spans="1:10" x14ac:dyDescent="0.2">
      <c r="A7267" s="300">
        <v>95424</v>
      </c>
      <c r="B7267" s="301" t="s">
        <v>4395</v>
      </c>
      <c r="C7267" s="300" t="s">
        <v>38</v>
      </c>
      <c r="D7267" s="302">
        <v>25.79</v>
      </c>
      <c r="E7267" s="303">
        <v>0</v>
      </c>
      <c r="F7267" s="110" t="s">
        <v>14403</v>
      </c>
      <c r="G7267" s="126">
        <v>46023</v>
      </c>
      <c r="H7267" s="299" t="s">
        <v>15743</v>
      </c>
      <c r="I7267" s="197" t="str">
        <f>IFERROR(INDEX('CPU-GERAL'!$H$12:$H$2199,MATCH(A7267,'CPU-GERAL'!$B$12:$B$2199,0)),"NÃO ENCONTRADO")</f>
        <v>NÃO ENCONTRADO</v>
      </c>
      <c r="J7267" s="59" t="str">
        <f t="shared" si="113"/>
        <v/>
      </c>
    </row>
    <row r="7268" spans="1:10" x14ac:dyDescent="0.2">
      <c r="A7268" s="300">
        <v>95386</v>
      </c>
      <c r="B7268" s="301" t="s">
        <v>4372</v>
      </c>
      <c r="C7268" s="300" t="s">
        <v>12</v>
      </c>
      <c r="D7268" s="302">
        <v>0.22</v>
      </c>
      <c r="E7268" s="303">
        <v>0</v>
      </c>
      <c r="F7268" s="110" t="s">
        <v>14403</v>
      </c>
      <c r="G7268" s="126">
        <v>46023</v>
      </c>
      <c r="H7268" s="299" t="s">
        <v>15743</v>
      </c>
      <c r="I7268" s="197" t="str">
        <f>IFERROR(INDEX('CPU-GERAL'!$H$12:$H$2199,MATCH(A7268,'CPU-GERAL'!$B$12:$B$2199,0)),"NÃO ENCONTRADO")</f>
        <v>NÃO ENCONTRADO</v>
      </c>
      <c r="J7268" s="59" t="str">
        <f t="shared" si="113"/>
        <v/>
      </c>
    </row>
    <row r="7269" spans="1:10" x14ac:dyDescent="0.2">
      <c r="A7269" s="300">
        <v>95383</v>
      </c>
      <c r="B7269" s="301" t="s">
        <v>4369</v>
      </c>
      <c r="C7269" s="300" t="s">
        <v>12</v>
      </c>
      <c r="D7269" s="302">
        <v>0.47</v>
      </c>
      <c r="E7269" s="303">
        <v>0</v>
      </c>
      <c r="F7269" s="110" t="s">
        <v>14403</v>
      </c>
      <c r="G7269" s="126">
        <v>46023</v>
      </c>
      <c r="H7269" s="299" t="s">
        <v>15743</v>
      </c>
      <c r="I7269" s="197" t="str">
        <f>IFERROR(INDEX('CPU-GERAL'!$H$12:$H$2199,MATCH(A7269,'CPU-GERAL'!$B$12:$B$2199,0)),"NÃO ENCONTRADO")</f>
        <v>NÃO ENCONTRADO</v>
      </c>
      <c r="J7269" s="59" t="str">
        <f t="shared" si="113"/>
        <v/>
      </c>
    </row>
    <row r="7270" spans="1:10" x14ac:dyDescent="0.2">
      <c r="A7270" s="300">
        <v>95384</v>
      </c>
      <c r="B7270" s="301" t="s">
        <v>4370</v>
      </c>
      <c r="C7270" s="300" t="s">
        <v>12</v>
      </c>
      <c r="D7270" s="302">
        <v>0.38</v>
      </c>
      <c r="E7270" s="303">
        <v>0</v>
      </c>
      <c r="F7270" s="110" t="s">
        <v>14403</v>
      </c>
      <c r="G7270" s="126">
        <v>46023</v>
      </c>
      <c r="H7270" s="299" t="s">
        <v>15743</v>
      </c>
      <c r="I7270" s="197" t="str">
        <f>IFERROR(INDEX('CPU-GERAL'!$H$12:$H$2199,MATCH(A7270,'CPU-GERAL'!$B$12:$B$2199,0)),"NÃO ENCONTRADO")</f>
        <v>NÃO ENCONTRADO</v>
      </c>
      <c r="J7270" s="59" t="str">
        <f t="shared" si="113"/>
        <v/>
      </c>
    </row>
    <row r="7271" spans="1:10" x14ac:dyDescent="0.2">
      <c r="A7271" s="300">
        <v>100299</v>
      </c>
      <c r="B7271" s="301" t="s">
        <v>4402</v>
      </c>
      <c r="C7271" s="300" t="s">
        <v>12</v>
      </c>
      <c r="D7271" s="302">
        <v>0.98</v>
      </c>
      <c r="E7271" s="303">
        <v>0</v>
      </c>
      <c r="F7271" s="110" t="s">
        <v>14403</v>
      </c>
      <c r="G7271" s="126">
        <v>46023</v>
      </c>
      <c r="H7271" s="299" t="s">
        <v>15743</v>
      </c>
      <c r="I7271" s="197" t="str">
        <f>IFERROR(INDEX('CPU-GERAL'!$H$12:$H$2199,MATCH(A7271,'CPU-GERAL'!$B$12:$B$2199,0)),"NÃO ENCONTRADO")</f>
        <v>NÃO ENCONTRADO</v>
      </c>
      <c r="J7271" s="59" t="str">
        <f t="shared" si="113"/>
        <v/>
      </c>
    </row>
    <row r="7272" spans="1:10" x14ac:dyDescent="0.2">
      <c r="A7272" s="300">
        <v>100315</v>
      </c>
      <c r="B7272" s="301" t="s">
        <v>4408</v>
      </c>
      <c r="C7272" s="300" t="s">
        <v>38</v>
      </c>
      <c r="D7272" s="302">
        <v>132.11000000000001</v>
      </c>
      <c r="E7272" s="303">
        <v>0</v>
      </c>
      <c r="F7272" s="110" t="s">
        <v>14403</v>
      </c>
      <c r="G7272" s="126">
        <v>46023</v>
      </c>
      <c r="H7272" s="299" t="s">
        <v>15743</v>
      </c>
      <c r="I7272" s="197" t="str">
        <f>IFERROR(INDEX('CPU-GERAL'!$H$12:$H$2199,MATCH(A7272,'CPU-GERAL'!$B$12:$B$2199,0)),"NÃO ENCONTRADO")</f>
        <v>NÃO ENCONTRADO</v>
      </c>
      <c r="J7272" s="59" t="str">
        <f t="shared" si="113"/>
        <v/>
      </c>
    </row>
    <row r="7273" spans="1:10" x14ac:dyDescent="0.2">
      <c r="A7273" s="300">
        <v>95387</v>
      </c>
      <c r="B7273" s="301" t="s">
        <v>4373</v>
      </c>
      <c r="C7273" s="300" t="s">
        <v>12</v>
      </c>
      <c r="D7273" s="302">
        <v>0.3</v>
      </c>
      <c r="E7273" s="303">
        <v>0</v>
      </c>
      <c r="F7273" s="110" t="s">
        <v>14403</v>
      </c>
      <c r="G7273" s="126">
        <v>46023</v>
      </c>
      <c r="H7273" s="299" t="s">
        <v>15743</v>
      </c>
      <c r="I7273" s="197" t="str">
        <f>IFERROR(INDEX('CPU-GERAL'!$H$12:$H$2199,MATCH(A7273,'CPU-GERAL'!$B$12:$B$2199,0)),"NÃO ENCONTRADO")</f>
        <v>NÃO ENCONTRADO</v>
      </c>
      <c r="J7273" s="59" t="str">
        <f t="shared" si="113"/>
        <v/>
      </c>
    </row>
    <row r="7274" spans="1:10" x14ac:dyDescent="0.2">
      <c r="A7274" s="300">
        <v>101371</v>
      </c>
      <c r="B7274" s="301" t="s">
        <v>4484</v>
      </c>
      <c r="C7274" s="300" t="s">
        <v>38</v>
      </c>
      <c r="D7274" s="302">
        <v>41.21</v>
      </c>
      <c r="E7274" s="303">
        <v>0</v>
      </c>
      <c r="F7274" s="110" t="s">
        <v>14403</v>
      </c>
      <c r="G7274" s="126">
        <v>46023</v>
      </c>
      <c r="H7274" s="299" t="s">
        <v>15743</v>
      </c>
      <c r="I7274" s="197" t="str">
        <f>IFERROR(INDEX('CPU-GERAL'!$H$12:$H$2199,MATCH(A7274,'CPU-GERAL'!$B$12:$B$2199,0)),"NÃO ENCONTRADO")</f>
        <v>NÃO ENCONTRADO</v>
      </c>
      <c r="J7274" s="59" t="str">
        <f t="shared" si="113"/>
        <v/>
      </c>
    </row>
    <row r="7275" spans="1:10" x14ac:dyDescent="0.2">
      <c r="A7275" s="300">
        <v>100288</v>
      </c>
      <c r="B7275" s="301" t="s">
        <v>4396</v>
      </c>
      <c r="C7275" s="300" t="s">
        <v>12</v>
      </c>
      <c r="D7275" s="302">
        <v>0.08</v>
      </c>
      <c r="E7275" s="303">
        <v>0</v>
      </c>
      <c r="F7275" s="110" t="s">
        <v>14403</v>
      </c>
      <c r="G7275" s="126">
        <v>46023</v>
      </c>
      <c r="H7275" s="299" t="s">
        <v>15743</v>
      </c>
      <c r="I7275" s="197" t="str">
        <f>IFERROR(INDEX('CPU-GERAL'!$H$12:$H$2199,MATCH(A7275,'CPU-GERAL'!$B$12:$B$2199,0)),"NÃO ENCONTRADO")</f>
        <v>NÃO ENCONTRADO</v>
      </c>
      <c r="J7275" s="59" t="str">
        <f t="shared" si="113"/>
        <v/>
      </c>
    </row>
    <row r="7276" spans="1:10" x14ac:dyDescent="0.2">
      <c r="A7276" s="300">
        <v>101372</v>
      </c>
      <c r="B7276" s="301" t="s">
        <v>4485</v>
      </c>
      <c r="C7276" s="300" t="s">
        <v>38</v>
      </c>
      <c r="D7276" s="302">
        <v>11.37</v>
      </c>
      <c r="E7276" s="303">
        <v>0</v>
      </c>
      <c r="F7276" s="110" t="s">
        <v>14403</v>
      </c>
      <c r="G7276" s="126">
        <v>46023</v>
      </c>
      <c r="H7276" s="299" t="s">
        <v>15743</v>
      </c>
      <c r="I7276" s="197" t="str">
        <f>IFERROR(INDEX('CPU-GERAL'!$H$12:$H$2199,MATCH(A7276,'CPU-GERAL'!$B$12:$B$2199,0)),"NÃO ENCONTRADO")</f>
        <v>NÃO ENCONTRADO</v>
      </c>
      <c r="J7276" s="59" t="str">
        <f t="shared" si="113"/>
        <v/>
      </c>
    </row>
    <row r="7277" spans="1:10" x14ac:dyDescent="0.2">
      <c r="A7277" s="300">
        <v>90775</v>
      </c>
      <c r="B7277" s="301" t="s">
        <v>29</v>
      </c>
      <c r="C7277" s="300" t="s">
        <v>12</v>
      </c>
      <c r="D7277" s="302">
        <v>24.96</v>
      </c>
      <c r="E7277" s="303">
        <v>0</v>
      </c>
      <c r="F7277" s="110" t="s">
        <v>14403</v>
      </c>
      <c r="G7277" s="126">
        <v>46023</v>
      </c>
      <c r="H7277" s="299" t="s">
        <v>15743</v>
      </c>
      <c r="I7277" s="197" t="str">
        <f>IFERROR(INDEX('CPU-GERAL'!$H$12:$H$2199,MATCH(A7277,'CPU-GERAL'!$B$12:$B$2199,0)),"NÃO ENCONTRADO")</f>
        <v>NÃO ENCONTRADO</v>
      </c>
      <c r="J7277" s="59" t="str">
        <f t="shared" si="113"/>
        <v/>
      </c>
    </row>
    <row r="7278" spans="1:10" x14ac:dyDescent="0.2">
      <c r="A7278" s="300">
        <v>93561</v>
      </c>
      <c r="B7278" s="301" t="s">
        <v>29</v>
      </c>
      <c r="C7278" s="300" t="s">
        <v>38</v>
      </c>
      <c r="D7278" s="302">
        <v>4370.93</v>
      </c>
      <c r="E7278" s="303">
        <v>0</v>
      </c>
      <c r="F7278" s="110" t="s">
        <v>14403</v>
      </c>
      <c r="G7278" s="126">
        <v>46023</v>
      </c>
      <c r="H7278" s="299" t="s">
        <v>15743</v>
      </c>
      <c r="I7278" s="197" t="str">
        <f>IFERROR(INDEX('CPU-GERAL'!$H$12:$H$2199,MATCH(A7278,'CPU-GERAL'!$B$12:$B$2199,0)),"NÃO ENCONTRADO")</f>
        <v>NÃO ENCONTRADO</v>
      </c>
      <c r="J7278" s="59" t="str">
        <f t="shared" si="113"/>
        <v/>
      </c>
    </row>
    <row r="7279" spans="1:10" x14ac:dyDescent="0.2">
      <c r="A7279" s="300">
        <v>88264</v>
      </c>
      <c r="B7279" s="301" t="s">
        <v>91</v>
      </c>
      <c r="C7279" s="300" t="s">
        <v>12</v>
      </c>
      <c r="D7279" s="302">
        <v>33.25</v>
      </c>
      <c r="E7279" s="303">
        <v>0</v>
      </c>
      <c r="F7279" s="110" t="s">
        <v>14403</v>
      </c>
      <c r="G7279" s="126">
        <v>46023</v>
      </c>
      <c r="H7279" s="299" t="s">
        <v>15743</v>
      </c>
      <c r="I7279" s="197">
        <f>IFERROR(INDEX('CPU-GERAL'!$H$12:$H$2199,MATCH(A7279,'CPU-GERAL'!$B$12:$B$2199,0)),"NÃO ENCONTRADO")</f>
        <v>33.25</v>
      </c>
      <c r="J7279" s="59" t="str">
        <f t="shared" si="113"/>
        <v>IGUAL A CPU</v>
      </c>
    </row>
    <row r="7280" spans="1:10" x14ac:dyDescent="0.2">
      <c r="A7280" s="300">
        <v>101399</v>
      </c>
      <c r="B7280" s="301" t="s">
        <v>91</v>
      </c>
      <c r="C7280" s="300" t="s">
        <v>38</v>
      </c>
      <c r="D7280" s="302">
        <v>5695.97</v>
      </c>
      <c r="E7280" s="303">
        <v>0</v>
      </c>
      <c r="F7280" s="110" t="s">
        <v>14403</v>
      </c>
      <c r="G7280" s="126">
        <v>46023</v>
      </c>
      <c r="H7280" s="299" t="s">
        <v>15743</v>
      </c>
      <c r="I7280" s="197" t="str">
        <f>IFERROR(INDEX('CPU-GERAL'!$H$12:$H$2199,MATCH(A7280,'CPU-GERAL'!$B$12:$B$2199,0)),"NÃO ENCONTRADO")</f>
        <v>NÃO ENCONTRADO</v>
      </c>
      <c r="J7280" s="59" t="str">
        <f t="shared" si="113"/>
        <v/>
      </c>
    </row>
    <row r="7281" spans="1:10" x14ac:dyDescent="0.2">
      <c r="A7281" s="300">
        <v>88266</v>
      </c>
      <c r="B7281" s="301" t="s">
        <v>4270</v>
      </c>
      <c r="C7281" s="300" t="s">
        <v>12</v>
      </c>
      <c r="D7281" s="302">
        <v>40.200000000000003</v>
      </c>
      <c r="E7281" s="303">
        <v>0</v>
      </c>
      <c r="F7281" s="110" t="s">
        <v>14403</v>
      </c>
      <c r="G7281" s="126">
        <v>46023</v>
      </c>
      <c r="H7281" s="299" t="s">
        <v>15743</v>
      </c>
      <c r="I7281" s="197" t="str">
        <f>IFERROR(INDEX('CPU-GERAL'!$H$12:$H$2199,MATCH(A7281,'CPU-GERAL'!$B$12:$B$2199,0)),"NÃO ENCONTRADO")</f>
        <v>NÃO ENCONTRADO</v>
      </c>
      <c r="J7281" s="59" t="str">
        <f t="shared" si="113"/>
        <v/>
      </c>
    </row>
    <row r="7282" spans="1:10" x14ac:dyDescent="0.2">
      <c r="A7282" s="300">
        <v>101401</v>
      </c>
      <c r="B7282" s="301" t="s">
        <v>4270</v>
      </c>
      <c r="C7282" s="300" t="s">
        <v>38</v>
      </c>
      <c r="D7282" s="302">
        <v>6924.5</v>
      </c>
      <c r="E7282" s="303">
        <v>0</v>
      </c>
      <c r="F7282" s="110" t="s">
        <v>14403</v>
      </c>
      <c r="G7282" s="126">
        <v>46023</v>
      </c>
      <c r="H7282" s="299" t="s">
        <v>15743</v>
      </c>
      <c r="I7282" s="197" t="str">
        <f>IFERROR(INDEX('CPU-GERAL'!$H$12:$H$2199,MATCH(A7282,'CPU-GERAL'!$B$12:$B$2199,0)),"NÃO ENCONTRADO")</f>
        <v>NÃO ENCONTRADO</v>
      </c>
      <c r="J7282" s="59" t="str">
        <f t="shared" si="113"/>
        <v/>
      </c>
    </row>
    <row r="7283" spans="1:10" x14ac:dyDescent="0.2">
      <c r="A7283" s="300">
        <v>88267</v>
      </c>
      <c r="B7283" s="301" t="s">
        <v>137</v>
      </c>
      <c r="C7283" s="300" t="s">
        <v>12</v>
      </c>
      <c r="D7283" s="302">
        <v>32.270000000000003</v>
      </c>
      <c r="E7283" s="303">
        <v>0</v>
      </c>
      <c r="F7283" s="110" t="s">
        <v>14403</v>
      </c>
      <c r="G7283" s="126">
        <v>46023</v>
      </c>
      <c r="H7283" s="299" t="s">
        <v>15743</v>
      </c>
      <c r="I7283" s="197">
        <f>IFERROR(INDEX('CPU-GERAL'!$H$12:$H$2199,MATCH(A7283,'CPU-GERAL'!$B$12:$B$2199,0)),"NÃO ENCONTRADO")</f>
        <v>32.270000000000003</v>
      </c>
      <c r="J7283" s="59" t="str">
        <f t="shared" si="113"/>
        <v>IGUAL A CPU</v>
      </c>
    </row>
    <row r="7284" spans="1:10" x14ac:dyDescent="0.2">
      <c r="A7284" s="300">
        <v>101402</v>
      </c>
      <c r="B7284" s="301" t="s">
        <v>137</v>
      </c>
      <c r="C7284" s="300" t="s">
        <v>38</v>
      </c>
      <c r="D7284" s="302">
        <v>5603.96</v>
      </c>
      <c r="E7284" s="303">
        <v>0</v>
      </c>
      <c r="F7284" s="110" t="s">
        <v>14403</v>
      </c>
      <c r="G7284" s="126">
        <v>46023</v>
      </c>
      <c r="H7284" s="299" t="s">
        <v>15743</v>
      </c>
      <c r="I7284" s="197" t="str">
        <f>IFERROR(INDEX('CPU-GERAL'!$H$12:$H$2199,MATCH(A7284,'CPU-GERAL'!$B$12:$B$2199,0)),"NÃO ENCONTRADO")</f>
        <v>NÃO ENCONTRADO</v>
      </c>
      <c r="J7284" s="59" t="str">
        <f t="shared" si="113"/>
        <v/>
      </c>
    </row>
    <row r="7285" spans="1:10" x14ac:dyDescent="0.2">
      <c r="A7285" s="300">
        <v>90776</v>
      </c>
      <c r="B7285" s="301" t="s">
        <v>33</v>
      </c>
      <c r="C7285" s="300" t="s">
        <v>12</v>
      </c>
      <c r="D7285" s="302">
        <v>32.08</v>
      </c>
      <c r="E7285" s="303">
        <v>0</v>
      </c>
      <c r="F7285" s="110" t="s">
        <v>14403</v>
      </c>
      <c r="G7285" s="126">
        <v>46023</v>
      </c>
      <c r="H7285" s="299" t="s">
        <v>15743</v>
      </c>
      <c r="I7285" s="197" t="str">
        <f>IFERROR(INDEX('CPU-GERAL'!$H$12:$H$2199,MATCH(A7285,'CPU-GERAL'!$B$12:$B$2199,0)),"NÃO ENCONTRADO")</f>
        <v>NÃO ENCONTRADO</v>
      </c>
      <c r="J7285" s="59" t="str">
        <f t="shared" si="113"/>
        <v/>
      </c>
    </row>
    <row r="7286" spans="1:10" x14ac:dyDescent="0.2">
      <c r="A7286" s="300">
        <v>93572</v>
      </c>
      <c r="B7286" s="301" t="s">
        <v>4320</v>
      </c>
      <c r="C7286" s="300" t="s">
        <v>38</v>
      </c>
      <c r="D7286" s="302">
        <v>5559.44</v>
      </c>
      <c r="E7286" s="303">
        <v>0</v>
      </c>
      <c r="F7286" s="110" t="s">
        <v>14403</v>
      </c>
      <c r="G7286" s="126">
        <v>46023</v>
      </c>
      <c r="H7286" s="299" t="s">
        <v>15743</v>
      </c>
      <c r="I7286" s="197" t="str">
        <f>IFERROR(INDEX('CPU-GERAL'!$H$12:$H$2199,MATCH(A7286,'CPU-GERAL'!$B$12:$B$2199,0)),"NÃO ENCONTRADO")</f>
        <v>NÃO ENCONTRADO</v>
      </c>
      <c r="J7286" s="59" t="str">
        <f t="shared" si="113"/>
        <v/>
      </c>
    </row>
    <row r="7287" spans="1:10" x14ac:dyDescent="0.2">
      <c r="A7287" s="300">
        <v>90777</v>
      </c>
      <c r="B7287" s="301" t="s">
        <v>32</v>
      </c>
      <c r="C7287" s="300" t="s">
        <v>12</v>
      </c>
      <c r="D7287" s="302">
        <v>140.02000000000001</v>
      </c>
      <c r="E7287" s="303">
        <v>0</v>
      </c>
      <c r="F7287" s="110" t="s">
        <v>14403</v>
      </c>
      <c r="G7287" s="126">
        <v>46023</v>
      </c>
      <c r="H7287" s="299" t="s">
        <v>15743</v>
      </c>
      <c r="I7287" s="197">
        <f>IFERROR(INDEX('CPU-GERAL'!$H$12:$H$2199,MATCH(A7287,'CPU-GERAL'!$B$12:$B$2199,0)),"NÃO ENCONTRADO")</f>
        <v>140.02000000000001</v>
      </c>
      <c r="J7287" s="59" t="str">
        <f t="shared" si="113"/>
        <v>IGUAL A CPU</v>
      </c>
    </row>
    <row r="7288" spans="1:10" x14ac:dyDescent="0.2">
      <c r="A7288" s="300">
        <v>93565</v>
      </c>
      <c r="B7288" s="301" t="s">
        <v>32</v>
      </c>
      <c r="C7288" s="300" t="s">
        <v>38</v>
      </c>
      <c r="D7288" s="302">
        <v>24526.12</v>
      </c>
      <c r="E7288" s="303">
        <v>0</v>
      </c>
      <c r="F7288" s="110" t="s">
        <v>14403</v>
      </c>
      <c r="G7288" s="126">
        <v>46023</v>
      </c>
      <c r="H7288" s="299" t="s">
        <v>15743</v>
      </c>
      <c r="I7288" s="197" t="str">
        <f>IFERROR(INDEX('CPU-GERAL'!$H$12:$H$2199,MATCH(A7288,'CPU-GERAL'!$B$12:$B$2199,0)),"NÃO ENCONTRADO")</f>
        <v>NÃO ENCONTRADO</v>
      </c>
      <c r="J7288" s="59" t="str">
        <f t="shared" si="113"/>
        <v/>
      </c>
    </row>
    <row r="7289" spans="1:10" x14ac:dyDescent="0.2">
      <c r="A7289" s="300">
        <v>90778</v>
      </c>
      <c r="B7289" s="301" t="s">
        <v>4313</v>
      </c>
      <c r="C7289" s="300" t="s">
        <v>12</v>
      </c>
      <c r="D7289" s="302">
        <v>164.51</v>
      </c>
      <c r="E7289" s="303">
        <v>0</v>
      </c>
      <c r="F7289" s="110" t="s">
        <v>14403</v>
      </c>
      <c r="G7289" s="126">
        <v>46023</v>
      </c>
      <c r="H7289" s="299" t="s">
        <v>15743</v>
      </c>
      <c r="I7289" s="197">
        <f>IFERROR(INDEX('CPU-GERAL'!$H$12:$H$2199,MATCH(A7289,'CPU-GERAL'!$B$12:$B$2199,0)),"NÃO ENCONTRADO")</f>
        <v>164.51</v>
      </c>
      <c r="J7289" s="59" t="str">
        <f t="shared" si="113"/>
        <v>IGUAL A CPU</v>
      </c>
    </row>
    <row r="7290" spans="1:10" x14ac:dyDescent="0.2">
      <c r="A7290" s="300">
        <v>93567</v>
      </c>
      <c r="B7290" s="301" t="s">
        <v>4313</v>
      </c>
      <c r="C7290" s="300" t="s">
        <v>38</v>
      </c>
      <c r="D7290" s="302">
        <v>28822.3</v>
      </c>
      <c r="E7290" s="303">
        <v>0</v>
      </c>
      <c r="F7290" s="110" t="s">
        <v>14403</v>
      </c>
      <c r="G7290" s="126">
        <v>46023</v>
      </c>
      <c r="H7290" s="299" t="s">
        <v>15743</v>
      </c>
      <c r="I7290" s="197" t="str">
        <f>IFERROR(INDEX('CPU-GERAL'!$H$12:$H$2199,MATCH(A7290,'CPU-GERAL'!$B$12:$B$2199,0)),"NÃO ENCONTRADO")</f>
        <v>NÃO ENCONTRADO</v>
      </c>
      <c r="J7290" s="59" t="str">
        <f t="shared" si="113"/>
        <v/>
      </c>
    </row>
    <row r="7291" spans="1:10" x14ac:dyDescent="0.2">
      <c r="A7291" s="300">
        <v>90779</v>
      </c>
      <c r="B7291" s="301" t="s">
        <v>4314</v>
      </c>
      <c r="C7291" s="300" t="s">
        <v>12</v>
      </c>
      <c r="D7291" s="302">
        <v>228.81</v>
      </c>
      <c r="E7291" s="303">
        <v>0</v>
      </c>
      <c r="F7291" s="110" t="s">
        <v>14403</v>
      </c>
      <c r="G7291" s="126">
        <v>46023</v>
      </c>
      <c r="H7291" s="299" t="s">
        <v>15743</v>
      </c>
      <c r="I7291" s="197" t="str">
        <f>IFERROR(INDEX('CPU-GERAL'!$H$12:$H$2199,MATCH(A7291,'CPU-GERAL'!$B$12:$B$2199,0)),"NÃO ENCONTRADO")</f>
        <v>NÃO ENCONTRADO</v>
      </c>
      <c r="J7291" s="59" t="str">
        <f t="shared" si="113"/>
        <v/>
      </c>
    </row>
    <row r="7292" spans="1:10" x14ac:dyDescent="0.2">
      <c r="A7292" s="300">
        <v>93568</v>
      </c>
      <c r="B7292" s="301" t="s">
        <v>4314</v>
      </c>
      <c r="C7292" s="300" t="s">
        <v>38</v>
      </c>
      <c r="D7292" s="302">
        <v>40099.81</v>
      </c>
      <c r="E7292" s="303">
        <v>0</v>
      </c>
      <c r="F7292" s="110" t="s">
        <v>14403</v>
      </c>
      <c r="G7292" s="126">
        <v>46023</v>
      </c>
      <c r="H7292" s="299" t="s">
        <v>15743</v>
      </c>
      <c r="I7292" s="197" t="str">
        <f>IFERROR(INDEX('CPU-GERAL'!$H$12:$H$2199,MATCH(A7292,'CPU-GERAL'!$B$12:$B$2199,0)),"NÃO ENCONTRADO")</f>
        <v>NÃO ENCONTRADO</v>
      </c>
      <c r="J7292" s="59" t="str">
        <f t="shared" si="113"/>
        <v/>
      </c>
    </row>
    <row r="7293" spans="1:10" x14ac:dyDescent="0.2">
      <c r="A7293" s="300">
        <v>88269</v>
      </c>
      <c r="B7293" s="301" t="s">
        <v>4271</v>
      </c>
      <c r="C7293" s="300" t="s">
        <v>12</v>
      </c>
      <c r="D7293" s="302">
        <v>32.61</v>
      </c>
      <c r="E7293" s="303">
        <v>0</v>
      </c>
      <c r="F7293" s="110" t="s">
        <v>14403</v>
      </c>
      <c r="G7293" s="126">
        <v>46023</v>
      </c>
      <c r="H7293" s="299" t="s">
        <v>15743</v>
      </c>
      <c r="I7293" s="197" t="str">
        <f>IFERROR(INDEX('CPU-GERAL'!$H$12:$H$2199,MATCH(A7293,'CPU-GERAL'!$B$12:$B$2199,0)),"NÃO ENCONTRADO")</f>
        <v>NÃO ENCONTRADO</v>
      </c>
      <c r="J7293" s="59" t="str">
        <f t="shared" si="113"/>
        <v/>
      </c>
    </row>
    <row r="7294" spans="1:10" x14ac:dyDescent="0.2">
      <c r="A7294" s="300">
        <v>101407</v>
      </c>
      <c r="B7294" s="301" t="s">
        <v>4271</v>
      </c>
      <c r="C7294" s="300" t="s">
        <v>38</v>
      </c>
      <c r="D7294" s="302">
        <v>5688.97</v>
      </c>
      <c r="E7294" s="303">
        <v>0</v>
      </c>
      <c r="F7294" s="110" t="s">
        <v>14403</v>
      </c>
      <c r="G7294" s="126">
        <v>46023</v>
      </c>
      <c r="H7294" s="299" t="s">
        <v>15743</v>
      </c>
      <c r="I7294" s="197" t="str">
        <f>IFERROR(INDEX('CPU-GERAL'!$H$12:$H$2199,MATCH(A7294,'CPU-GERAL'!$B$12:$B$2199,0)),"NÃO ENCONTRADO")</f>
        <v>NÃO ENCONTRADO</v>
      </c>
      <c r="J7294" s="59" t="str">
        <f t="shared" si="113"/>
        <v/>
      </c>
    </row>
    <row r="7295" spans="1:10" x14ac:dyDescent="0.2">
      <c r="A7295" s="300">
        <v>88270</v>
      </c>
      <c r="B7295" s="301" t="s">
        <v>4272</v>
      </c>
      <c r="C7295" s="300" t="s">
        <v>12</v>
      </c>
      <c r="D7295" s="302">
        <v>32.840000000000003</v>
      </c>
      <c r="E7295" s="303">
        <v>0</v>
      </c>
      <c r="F7295" s="110" t="s">
        <v>14403</v>
      </c>
      <c r="G7295" s="126">
        <v>46023</v>
      </c>
      <c r="H7295" s="299" t="s">
        <v>15743</v>
      </c>
      <c r="I7295" s="197">
        <f>IFERROR(INDEX('CPU-GERAL'!$H$12:$H$2199,MATCH(A7295,'CPU-GERAL'!$B$12:$B$2199,0)),"NÃO ENCONTRADO")</f>
        <v>32.840000000000003</v>
      </c>
      <c r="J7295" s="59" t="str">
        <f t="shared" si="113"/>
        <v>IGUAL A CPU</v>
      </c>
    </row>
    <row r="7296" spans="1:10" x14ac:dyDescent="0.2">
      <c r="A7296" s="300">
        <v>101408</v>
      </c>
      <c r="B7296" s="301" t="s">
        <v>4272</v>
      </c>
      <c r="C7296" s="300" t="s">
        <v>38</v>
      </c>
      <c r="D7296" s="302">
        <v>5688.97</v>
      </c>
      <c r="E7296" s="303">
        <v>0</v>
      </c>
      <c r="F7296" s="110" t="s">
        <v>14403</v>
      </c>
      <c r="G7296" s="126">
        <v>46023</v>
      </c>
      <c r="H7296" s="299" t="s">
        <v>15743</v>
      </c>
      <c r="I7296" s="197" t="str">
        <f>IFERROR(INDEX('CPU-GERAL'!$H$12:$H$2199,MATCH(A7296,'CPU-GERAL'!$B$12:$B$2199,0)),"NÃO ENCONTRADO")</f>
        <v>NÃO ENCONTRADO</v>
      </c>
      <c r="J7296" s="59" t="str">
        <f t="shared" si="113"/>
        <v/>
      </c>
    </row>
    <row r="7297" spans="1:10" x14ac:dyDescent="0.2">
      <c r="A7297" s="300">
        <v>102919</v>
      </c>
      <c r="B7297" s="301" t="s">
        <v>12636</v>
      </c>
      <c r="C7297" s="300" t="s">
        <v>12</v>
      </c>
      <c r="D7297" s="302">
        <v>0</v>
      </c>
      <c r="E7297" s="303"/>
      <c r="F7297" s="110" t="s">
        <v>14403</v>
      </c>
      <c r="G7297" s="126">
        <v>46023</v>
      </c>
      <c r="H7297" s="299" t="s">
        <v>15743</v>
      </c>
      <c r="I7297" s="197" t="str">
        <f>IFERROR(INDEX('CPU-GERAL'!$H$12:$H$2199,MATCH(A7297,'CPU-GERAL'!$B$12:$B$2199,0)),"NÃO ENCONTRADO")</f>
        <v>NÃO ENCONTRADO</v>
      </c>
      <c r="J7297" s="59" t="str">
        <f t="shared" si="113"/>
        <v/>
      </c>
    </row>
    <row r="7298" spans="1:10" x14ac:dyDescent="0.2">
      <c r="A7298" s="300">
        <v>101409</v>
      </c>
      <c r="B7298" s="301" t="s">
        <v>4498</v>
      </c>
      <c r="C7298" s="300" t="s">
        <v>38</v>
      </c>
      <c r="D7298" s="302">
        <v>4588.54</v>
      </c>
      <c r="E7298" s="303">
        <v>0</v>
      </c>
      <c r="F7298" s="110" t="s">
        <v>14403</v>
      </c>
      <c r="G7298" s="126">
        <v>46023</v>
      </c>
      <c r="H7298" s="299" t="s">
        <v>15743</v>
      </c>
      <c r="I7298" s="197" t="str">
        <f>IFERROR(INDEX('CPU-GERAL'!$H$12:$H$2199,MATCH(A7298,'CPU-GERAL'!$B$12:$B$2199,0)),"NÃO ENCONTRADO")</f>
        <v>NÃO ENCONTRADO</v>
      </c>
      <c r="J7298" s="59" t="str">
        <f t="shared" si="113"/>
        <v/>
      </c>
    </row>
    <row r="7299" spans="1:10" x14ac:dyDescent="0.2">
      <c r="A7299" s="300">
        <v>88441</v>
      </c>
      <c r="B7299" s="301" t="s">
        <v>4307</v>
      </c>
      <c r="C7299" s="300" t="s">
        <v>12</v>
      </c>
      <c r="D7299" s="302">
        <v>29.65</v>
      </c>
      <c r="E7299" s="303">
        <v>0</v>
      </c>
      <c r="F7299" s="110" t="s">
        <v>14403</v>
      </c>
      <c r="G7299" s="126">
        <v>46023</v>
      </c>
      <c r="H7299" s="299" t="s">
        <v>15743</v>
      </c>
      <c r="I7299" s="197">
        <f>IFERROR(INDEX('CPU-GERAL'!$H$12:$H$2199,MATCH(A7299,'CPU-GERAL'!$B$12:$B$2199,0)),"NÃO ENCONTRADO")</f>
        <v>29.65</v>
      </c>
      <c r="J7299" s="59" t="str">
        <f t="shared" si="113"/>
        <v>IGUAL A CPU</v>
      </c>
    </row>
    <row r="7300" spans="1:10" x14ac:dyDescent="0.2">
      <c r="A7300" s="300">
        <v>101410</v>
      </c>
      <c r="B7300" s="301" t="s">
        <v>4307</v>
      </c>
      <c r="C7300" s="300" t="s">
        <v>38</v>
      </c>
      <c r="D7300" s="302">
        <v>5194.5</v>
      </c>
      <c r="E7300" s="303">
        <v>0</v>
      </c>
      <c r="F7300" s="110" t="s">
        <v>14403</v>
      </c>
      <c r="G7300" s="126">
        <v>46023</v>
      </c>
      <c r="H7300" s="299" t="s">
        <v>15743</v>
      </c>
      <c r="I7300" s="197" t="str">
        <f>IFERROR(INDEX('CPU-GERAL'!$H$12:$H$2199,MATCH(A7300,'CPU-GERAL'!$B$12:$B$2199,0)),"NÃO ENCONTRADO")</f>
        <v>NÃO ENCONTRADO</v>
      </c>
      <c r="J7300" s="59" t="str">
        <f t="shared" ref="J7300:J7363" si="114">IF(I7300&lt;&gt;"NÃO ENCONTRADO",IF(D7300=I7300,"IGUAL A CPU",I7300-D7300),"")</f>
        <v/>
      </c>
    </row>
    <row r="7301" spans="1:10" x14ac:dyDescent="0.2">
      <c r="A7301" s="300">
        <v>88272</v>
      </c>
      <c r="B7301" s="301" t="s">
        <v>4273</v>
      </c>
      <c r="C7301" s="300" t="s">
        <v>12</v>
      </c>
      <c r="D7301" s="302">
        <v>33.299999999999997</v>
      </c>
      <c r="E7301" s="303">
        <v>0</v>
      </c>
      <c r="F7301" s="110" t="s">
        <v>14403</v>
      </c>
      <c r="G7301" s="126">
        <v>46023</v>
      </c>
      <c r="H7301" s="299" t="s">
        <v>15743</v>
      </c>
      <c r="I7301" s="197" t="str">
        <f>IFERROR(INDEX('CPU-GERAL'!$H$12:$H$2199,MATCH(A7301,'CPU-GERAL'!$B$12:$B$2199,0)),"NÃO ENCONTRADO")</f>
        <v>NÃO ENCONTRADO</v>
      </c>
      <c r="J7301" s="59" t="str">
        <f t="shared" si="114"/>
        <v/>
      </c>
    </row>
    <row r="7302" spans="1:10" x14ac:dyDescent="0.2">
      <c r="A7302" s="300">
        <v>88273</v>
      </c>
      <c r="B7302" s="301" t="s">
        <v>4274</v>
      </c>
      <c r="C7302" s="300" t="s">
        <v>12</v>
      </c>
      <c r="D7302" s="302">
        <v>30.51</v>
      </c>
      <c r="E7302" s="303">
        <v>0</v>
      </c>
      <c r="F7302" s="110" t="s">
        <v>14403</v>
      </c>
      <c r="G7302" s="126">
        <v>46023</v>
      </c>
      <c r="H7302" s="299" t="s">
        <v>15743</v>
      </c>
      <c r="I7302" s="197" t="str">
        <f>IFERROR(INDEX('CPU-GERAL'!$H$12:$H$2199,MATCH(A7302,'CPU-GERAL'!$B$12:$B$2199,0)),"NÃO ENCONTRADO")</f>
        <v>NÃO ENCONTRADO</v>
      </c>
      <c r="J7302" s="59" t="str">
        <f t="shared" si="114"/>
        <v/>
      </c>
    </row>
    <row r="7303" spans="1:10" x14ac:dyDescent="0.2">
      <c r="A7303" s="300">
        <v>101413</v>
      </c>
      <c r="B7303" s="301" t="s">
        <v>4274</v>
      </c>
      <c r="C7303" s="300" t="s">
        <v>38</v>
      </c>
      <c r="D7303" s="302">
        <v>5311.98</v>
      </c>
      <c r="E7303" s="303">
        <v>0</v>
      </c>
      <c r="F7303" s="110" t="s">
        <v>14403</v>
      </c>
      <c r="G7303" s="126">
        <v>46023</v>
      </c>
      <c r="H7303" s="299" t="s">
        <v>15743</v>
      </c>
      <c r="I7303" s="197" t="str">
        <f>IFERROR(INDEX('CPU-GERAL'!$H$12:$H$2199,MATCH(A7303,'CPU-GERAL'!$B$12:$B$2199,0)),"NÃO ENCONTRADO")</f>
        <v>NÃO ENCONTRADO</v>
      </c>
      <c r="J7303" s="59" t="str">
        <f t="shared" si="114"/>
        <v/>
      </c>
    </row>
    <row r="7304" spans="1:10" x14ac:dyDescent="0.2">
      <c r="A7304" s="300">
        <v>101414</v>
      </c>
      <c r="B7304" s="301" t="s">
        <v>4500</v>
      </c>
      <c r="C7304" s="300" t="s">
        <v>38</v>
      </c>
      <c r="D7304" s="302">
        <v>5688.97</v>
      </c>
      <c r="E7304" s="303">
        <v>0</v>
      </c>
      <c r="F7304" s="110" t="s">
        <v>14403</v>
      </c>
      <c r="G7304" s="126">
        <v>46023</v>
      </c>
      <c r="H7304" s="299" t="s">
        <v>15743</v>
      </c>
      <c r="I7304" s="197" t="str">
        <f>IFERROR(INDEX('CPU-GERAL'!$H$12:$H$2199,MATCH(A7304,'CPU-GERAL'!$B$12:$B$2199,0)),"NÃO ENCONTRADO")</f>
        <v>NÃO ENCONTRADO</v>
      </c>
      <c r="J7304" s="59" t="str">
        <f t="shared" si="114"/>
        <v/>
      </c>
    </row>
    <row r="7305" spans="1:10" x14ac:dyDescent="0.2">
      <c r="A7305" s="300">
        <v>88274</v>
      </c>
      <c r="B7305" s="301" t="s">
        <v>4275</v>
      </c>
      <c r="C7305" s="300" t="s">
        <v>12</v>
      </c>
      <c r="D7305" s="302">
        <v>32.69</v>
      </c>
      <c r="E7305" s="303">
        <v>0</v>
      </c>
      <c r="F7305" s="110" t="s">
        <v>14403</v>
      </c>
      <c r="G7305" s="126">
        <v>46023</v>
      </c>
      <c r="H7305" s="299" t="s">
        <v>15743</v>
      </c>
      <c r="I7305" s="197">
        <f>IFERROR(INDEX('CPU-GERAL'!$H$12:$H$2199,MATCH(A7305,'CPU-GERAL'!$B$12:$B$2199,0)),"NÃO ENCONTRADO")</f>
        <v>32.69</v>
      </c>
      <c r="J7305" s="59" t="str">
        <f t="shared" si="114"/>
        <v>IGUAL A CPU</v>
      </c>
    </row>
    <row r="7306" spans="1:10" x14ac:dyDescent="0.2">
      <c r="A7306" s="300">
        <v>101412</v>
      </c>
      <c r="B7306" s="301" t="s">
        <v>4499</v>
      </c>
      <c r="C7306" s="300" t="s">
        <v>38</v>
      </c>
      <c r="D7306" s="302">
        <v>5780.52</v>
      </c>
      <c r="E7306" s="303">
        <v>0</v>
      </c>
      <c r="F7306" s="110" t="s">
        <v>14403</v>
      </c>
      <c r="G7306" s="126">
        <v>46023</v>
      </c>
      <c r="H7306" s="299" t="s">
        <v>15743</v>
      </c>
      <c r="I7306" s="197" t="str">
        <f>IFERROR(INDEX('CPU-GERAL'!$H$12:$H$2199,MATCH(A7306,'CPU-GERAL'!$B$12:$B$2199,0)),"NÃO ENCONTRADO")</f>
        <v>NÃO ENCONTRADO</v>
      </c>
      <c r="J7306" s="59" t="str">
        <f t="shared" si="114"/>
        <v/>
      </c>
    </row>
    <row r="7307" spans="1:10" x14ac:dyDescent="0.2">
      <c r="A7307" s="300">
        <v>101415</v>
      </c>
      <c r="B7307" s="301" t="s">
        <v>4501</v>
      </c>
      <c r="C7307" s="300" t="s">
        <v>38</v>
      </c>
      <c r="D7307" s="302">
        <v>6594.31</v>
      </c>
      <c r="E7307" s="303">
        <v>0</v>
      </c>
      <c r="F7307" s="110" t="s">
        <v>14403</v>
      </c>
      <c r="G7307" s="126">
        <v>46023</v>
      </c>
      <c r="H7307" s="299" t="s">
        <v>15743</v>
      </c>
      <c r="I7307" s="197" t="str">
        <f>IFERROR(INDEX('CPU-GERAL'!$H$12:$H$2199,MATCH(A7307,'CPU-GERAL'!$B$12:$B$2199,0)),"NÃO ENCONTRADO")</f>
        <v>NÃO ENCONTRADO</v>
      </c>
      <c r="J7307" s="59" t="str">
        <f t="shared" si="114"/>
        <v/>
      </c>
    </row>
    <row r="7308" spans="1:10" x14ac:dyDescent="0.2">
      <c r="A7308" s="300">
        <v>100308</v>
      </c>
      <c r="B7308" s="301" t="s">
        <v>4406</v>
      </c>
      <c r="C7308" s="300" t="s">
        <v>12</v>
      </c>
      <c r="D7308" s="302">
        <v>34.659999999999997</v>
      </c>
      <c r="E7308" s="303">
        <v>0</v>
      </c>
      <c r="F7308" s="110" t="s">
        <v>14403</v>
      </c>
      <c r="G7308" s="126">
        <v>46023</v>
      </c>
      <c r="H7308" s="299" t="s">
        <v>15743</v>
      </c>
      <c r="I7308" s="197" t="str">
        <f>IFERROR(INDEX('CPU-GERAL'!$H$12:$H$2199,MATCH(A7308,'CPU-GERAL'!$B$12:$B$2199,0)),"NÃO ENCONTRADO")</f>
        <v>NÃO ENCONTRADO</v>
      </c>
      <c r="J7308" s="59" t="str">
        <f t="shared" si="114"/>
        <v/>
      </c>
    </row>
    <row r="7309" spans="1:10" x14ac:dyDescent="0.2">
      <c r="A7309" s="300">
        <v>101416</v>
      </c>
      <c r="B7309" s="301" t="s">
        <v>4406</v>
      </c>
      <c r="C7309" s="300" t="s">
        <v>38</v>
      </c>
      <c r="D7309" s="302">
        <v>5980.91</v>
      </c>
      <c r="E7309" s="303">
        <v>0</v>
      </c>
      <c r="F7309" s="110" t="s">
        <v>14403</v>
      </c>
      <c r="G7309" s="126">
        <v>46023</v>
      </c>
      <c r="H7309" s="299" t="s">
        <v>15743</v>
      </c>
      <c r="I7309" s="197" t="str">
        <f>IFERROR(INDEX('CPU-GERAL'!$H$12:$H$2199,MATCH(A7309,'CPU-GERAL'!$B$12:$B$2199,0)),"NÃO ENCONTRADO")</f>
        <v>NÃO ENCONTRADO</v>
      </c>
      <c r="J7309" s="59" t="str">
        <f t="shared" si="114"/>
        <v/>
      </c>
    </row>
    <row r="7310" spans="1:10" x14ac:dyDescent="0.2">
      <c r="A7310" s="300">
        <v>88275</v>
      </c>
      <c r="B7310" s="301" t="s">
        <v>4276</v>
      </c>
      <c r="C7310" s="300" t="s">
        <v>12</v>
      </c>
      <c r="D7310" s="302">
        <v>37.61</v>
      </c>
      <c r="E7310" s="303">
        <v>0</v>
      </c>
      <c r="F7310" s="110" t="s">
        <v>14403</v>
      </c>
      <c r="G7310" s="126">
        <v>46023</v>
      </c>
      <c r="H7310" s="299" t="s">
        <v>15743</v>
      </c>
      <c r="I7310" s="197" t="str">
        <f>IFERROR(INDEX('CPU-GERAL'!$H$12:$H$2199,MATCH(A7310,'CPU-GERAL'!$B$12:$B$2199,0)),"NÃO ENCONTRADO")</f>
        <v>NÃO ENCONTRADO</v>
      </c>
      <c r="J7310" s="59" t="str">
        <f t="shared" si="114"/>
        <v/>
      </c>
    </row>
    <row r="7311" spans="1:10" x14ac:dyDescent="0.2">
      <c r="A7311" s="300">
        <v>90780</v>
      </c>
      <c r="B7311" s="301" t="s">
        <v>4315</v>
      </c>
      <c r="C7311" s="300" t="s">
        <v>12</v>
      </c>
      <c r="D7311" s="302">
        <v>59.44</v>
      </c>
      <c r="E7311" s="303">
        <v>0</v>
      </c>
      <c r="F7311" s="110" t="s">
        <v>14403</v>
      </c>
      <c r="G7311" s="126">
        <v>46023</v>
      </c>
      <c r="H7311" s="299" t="s">
        <v>15743</v>
      </c>
      <c r="I7311" s="197" t="str">
        <f>IFERROR(INDEX('CPU-GERAL'!$H$12:$H$2199,MATCH(A7311,'CPU-GERAL'!$B$12:$B$2199,0)),"NÃO ENCONTRADO")</f>
        <v>NÃO ENCONTRADO</v>
      </c>
      <c r="J7311" s="59" t="str">
        <f t="shared" si="114"/>
        <v/>
      </c>
    </row>
    <row r="7312" spans="1:10" x14ac:dyDescent="0.2">
      <c r="A7312" s="300">
        <v>94295</v>
      </c>
      <c r="B7312" s="301" t="s">
        <v>4315</v>
      </c>
      <c r="C7312" s="300" t="s">
        <v>38</v>
      </c>
      <c r="D7312" s="302">
        <v>10331.61</v>
      </c>
      <c r="E7312" s="303">
        <v>0</v>
      </c>
      <c r="F7312" s="110" t="s">
        <v>14403</v>
      </c>
      <c r="G7312" s="126">
        <v>46023</v>
      </c>
      <c r="H7312" s="299" t="s">
        <v>15743</v>
      </c>
      <c r="I7312" s="197">
        <f>IFERROR(INDEX('CPU-GERAL'!$H$12:$H$2199,MATCH(A7312,'CPU-GERAL'!$B$12:$B$2199,0)),"NÃO ENCONTRADO")</f>
        <v>10331.61</v>
      </c>
      <c r="J7312" s="59" t="str">
        <f t="shared" si="114"/>
        <v>IGUAL A CPU</v>
      </c>
    </row>
    <row r="7313" spans="1:10" x14ac:dyDescent="0.2">
      <c r="A7313" s="300">
        <v>88277</v>
      </c>
      <c r="B7313" s="301" t="s">
        <v>75</v>
      </c>
      <c r="C7313" s="300" t="s">
        <v>12</v>
      </c>
      <c r="D7313" s="302">
        <v>26.37</v>
      </c>
      <c r="E7313" s="303">
        <v>0</v>
      </c>
      <c r="F7313" s="110" t="s">
        <v>14403</v>
      </c>
      <c r="G7313" s="126">
        <v>46023</v>
      </c>
      <c r="H7313" s="299" t="s">
        <v>15743</v>
      </c>
      <c r="I7313" s="197" t="str">
        <f>IFERROR(INDEX('CPU-GERAL'!$H$12:$H$2199,MATCH(A7313,'CPU-GERAL'!$B$12:$B$2199,0)),"NÃO ENCONTRADO")</f>
        <v>NÃO ENCONTRADO</v>
      </c>
      <c r="J7313" s="59" t="str">
        <f t="shared" si="114"/>
        <v/>
      </c>
    </row>
    <row r="7314" spans="1:10" x14ac:dyDescent="0.2">
      <c r="A7314" s="300">
        <v>100307</v>
      </c>
      <c r="B7314" s="301" t="s">
        <v>4405</v>
      </c>
      <c r="C7314" s="300" t="s">
        <v>12</v>
      </c>
      <c r="D7314" s="302">
        <v>29.44</v>
      </c>
      <c r="E7314" s="303">
        <v>0</v>
      </c>
      <c r="F7314" s="110" t="s">
        <v>14403</v>
      </c>
      <c r="G7314" s="126">
        <v>46023</v>
      </c>
      <c r="H7314" s="299" t="s">
        <v>15743</v>
      </c>
      <c r="I7314" s="197" t="str">
        <f>IFERROR(INDEX('CPU-GERAL'!$H$12:$H$2199,MATCH(A7314,'CPU-GERAL'!$B$12:$B$2199,0)),"NÃO ENCONTRADO")</f>
        <v>NÃO ENCONTRADO</v>
      </c>
      <c r="J7314" s="59" t="str">
        <f t="shared" si="114"/>
        <v/>
      </c>
    </row>
    <row r="7315" spans="1:10" x14ac:dyDescent="0.2">
      <c r="A7315" s="300">
        <v>101417</v>
      </c>
      <c r="B7315" s="301" t="s">
        <v>4405</v>
      </c>
      <c r="C7315" s="300" t="s">
        <v>38</v>
      </c>
      <c r="D7315" s="302">
        <v>5065.2</v>
      </c>
      <c r="E7315" s="303">
        <v>0</v>
      </c>
      <c r="F7315" s="110" t="s">
        <v>14403</v>
      </c>
      <c r="G7315" s="126">
        <v>46023</v>
      </c>
      <c r="H7315" s="299" t="s">
        <v>15743</v>
      </c>
      <c r="I7315" s="197" t="str">
        <f>IFERROR(INDEX('CPU-GERAL'!$H$12:$H$2199,MATCH(A7315,'CPU-GERAL'!$B$12:$B$2199,0)),"NÃO ENCONTRADO")</f>
        <v>NÃO ENCONTRADO</v>
      </c>
      <c r="J7315" s="59" t="str">
        <f t="shared" si="114"/>
        <v/>
      </c>
    </row>
    <row r="7316" spans="1:10" x14ac:dyDescent="0.2">
      <c r="A7316" s="300">
        <v>88278</v>
      </c>
      <c r="B7316" s="301" t="s">
        <v>4502</v>
      </c>
      <c r="C7316" s="300" t="s">
        <v>12</v>
      </c>
      <c r="D7316" s="302">
        <v>26.91</v>
      </c>
      <c r="E7316" s="303">
        <v>0</v>
      </c>
      <c r="F7316" s="110" t="s">
        <v>14403</v>
      </c>
      <c r="G7316" s="126">
        <v>46023</v>
      </c>
      <c r="H7316" s="299" t="s">
        <v>15743</v>
      </c>
      <c r="I7316" s="197" t="str">
        <f>IFERROR(INDEX('CPU-GERAL'!$H$12:$H$2199,MATCH(A7316,'CPU-GERAL'!$B$12:$B$2199,0)),"NÃO ENCONTRADO")</f>
        <v>NÃO ENCONTRADO</v>
      </c>
      <c r="J7316" s="59" t="str">
        <f t="shared" si="114"/>
        <v/>
      </c>
    </row>
    <row r="7317" spans="1:10" x14ac:dyDescent="0.2">
      <c r="A7317" s="300">
        <v>101418</v>
      </c>
      <c r="B7317" s="301" t="s">
        <v>4502</v>
      </c>
      <c r="C7317" s="300" t="s">
        <v>38</v>
      </c>
      <c r="D7317" s="302">
        <v>4692.83</v>
      </c>
      <c r="E7317" s="303">
        <v>0</v>
      </c>
      <c r="F7317" s="110" t="s">
        <v>14403</v>
      </c>
      <c r="G7317" s="126">
        <v>46023</v>
      </c>
      <c r="H7317" s="299" t="s">
        <v>15743</v>
      </c>
      <c r="I7317" s="197" t="str">
        <f>IFERROR(INDEX('CPU-GERAL'!$H$12:$H$2199,MATCH(A7317,'CPU-GERAL'!$B$12:$B$2199,0)),"NÃO ENCONTRADO")</f>
        <v>NÃO ENCONTRADO</v>
      </c>
      <c r="J7317" s="59" t="str">
        <f t="shared" si="114"/>
        <v/>
      </c>
    </row>
    <row r="7318" spans="1:10" x14ac:dyDescent="0.2">
      <c r="A7318" s="300">
        <v>105535</v>
      </c>
      <c r="B7318" s="301" t="s">
        <v>11833</v>
      </c>
      <c r="C7318" s="300" t="s">
        <v>12</v>
      </c>
      <c r="D7318" s="302">
        <v>0</v>
      </c>
      <c r="E7318" s="303"/>
      <c r="F7318" s="110" t="s">
        <v>14403</v>
      </c>
      <c r="G7318" s="126">
        <v>46023</v>
      </c>
      <c r="H7318" s="299" t="s">
        <v>15743</v>
      </c>
      <c r="I7318" s="197" t="str">
        <f>IFERROR(INDEX('CPU-GERAL'!$H$12:$H$2199,MATCH(A7318,'CPU-GERAL'!$B$12:$B$2199,0)),"NÃO ENCONTRADO")</f>
        <v>NÃO ENCONTRADO</v>
      </c>
      <c r="J7318" s="59" t="str">
        <f t="shared" si="114"/>
        <v/>
      </c>
    </row>
    <row r="7319" spans="1:10" x14ac:dyDescent="0.2">
      <c r="A7319" s="300">
        <v>101419</v>
      </c>
      <c r="B7319" s="301" t="s">
        <v>4503</v>
      </c>
      <c r="C7319" s="300" t="s">
        <v>38</v>
      </c>
      <c r="D7319" s="302">
        <v>4974.47</v>
      </c>
      <c r="E7319" s="303">
        <v>0</v>
      </c>
      <c r="F7319" s="110" t="s">
        <v>14403</v>
      </c>
      <c r="G7319" s="126">
        <v>46023</v>
      </c>
      <c r="H7319" s="299" t="s">
        <v>15743</v>
      </c>
      <c r="I7319" s="197" t="str">
        <f>IFERROR(INDEX('CPU-GERAL'!$H$12:$H$2199,MATCH(A7319,'CPU-GERAL'!$B$12:$B$2199,0)),"NÃO ENCONTRADO")</f>
        <v>NÃO ENCONTRADO</v>
      </c>
      <c r="J7319" s="59" t="str">
        <f t="shared" si="114"/>
        <v/>
      </c>
    </row>
    <row r="7320" spans="1:10" x14ac:dyDescent="0.2">
      <c r="A7320" s="300">
        <v>88279</v>
      </c>
      <c r="B7320" s="301" t="s">
        <v>11260</v>
      </c>
      <c r="C7320" s="300" t="s">
        <v>12</v>
      </c>
      <c r="D7320" s="302">
        <v>28.91</v>
      </c>
      <c r="E7320" s="303">
        <v>0</v>
      </c>
      <c r="F7320" s="110" t="s">
        <v>14403</v>
      </c>
      <c r="G7320" s="126">
        <v>46023</v>
      </c>
      <c r="H7320" s="299" t="s">
        <v>15743</v>
      </c>
      <c r="I7320" s="197" t="str">
        <f>IFERROR(INDEX('CPU-GERAL'!$H$12:$H$2199,MATCH(A7320,'CPU-GERAL'!$B$12:$B$2199,0)),"NÃO ENCONTRADO")</f>
        <v>NÃO ENCONTRADO</v>
      </c>
      <c r="J7320" s="59" t="str">
        <f t="shared" si="114"/>
        <v/>
      </c>
    </row>
    <row r="7321" spans="1:10" x14ac:dyDescent="0.2">
      <c r="A7321" s="300">
        <v>88281</v>
      </c>
      <c r="B7321" s="301" t="s">
        <v>141</v>
      </c>
      <c r="C7321" s="300" t="s">
        <v>12</v>
      </c>
      <c r="D7321" s="302">
        <v>32.22</v>
      </c>
      <c r="E7321" s="303">
        <v>0</v>
      </c>
      <c r="F7321" s="110" t="s">
        <v>14403</v>
      </c>
      <c r="G7321" s="126">
        <v>46023</v>
      </c>
      <c r="H7321" s="299" t="s">
        <v>15743</v>
      </c>
      <c r="I7321" s="197" t="str">
        <f>IFERROR(INDEX('CPU-GERAL'!$H$12:$H$2199,MATCH(A7321,'CPU-GERAL'!$B$12:$B$2199,0)),"NÃO ENCONTRADO")</f>
        <v>NÃO ENCONTRADO</v>
      </c>
      <c r="J7321" s="59" t="str">
        <f t="shared" si="114"/>
        <v/>
      </c>
    </row>
    <row r="7322" spans="1:10" x14ac:dyDescent="0.2">
      <c r="A7322" s="300">
        <v>93558</v>
      </c>
      <c r="B7322" s="301" t="s">
        <v>4316</v>
      </c>
      <c r="C7322" s="300" t="s">
        <v>38</v>
      </c>
      <c r="D7322" s="302">
        <v>5491.77</v>
      </c>
      <c r="E7322" s="303">
        <v>0</v>
      </c>
      <c r="F7322" s="110" t="s">
        <v>14403</v>
      </c>
      <c r="G7322" s="126">
        <v>46023</v>
      </c>
      <c r="H7322" s="299" t="s">
        <v>15743</v>
      </c>
      <c r="I7322" s="197" t="str">
        <f>IFERROR(INDEX('CPU-GERAL'!$H$12:$H$2199,MATCH(A7322,'CPU-GERAL'!$B$12:$B$2199,0)),"NÃO ENCONTRADO")</f>
        <v>NÃO ENCONTRADO</v>
      </c>
      <c r="J7322" s="59" t="str">
        <f t="shared" si="114"/>
        <v/>
      </c>
    </row>
    <row r="7323" spans="1:10" x14ac:dyDescent="0.2">
      <c r="A7323" s="300">
        <v>101420</v>
      </c>
      <c r="B7323" s="301" t="s">
        <v>4504</v>
      </c>
      <c r="C7323" s="300" t="s">
        <v>38</v>
      </c>
      <c r="D7323" s="302">
        <v>5653.28</v>
      </c>
      <c r="E7323" s="303">
        <v>0</v>
      </c>
      <c r="F7323" s="110" t="s">
        <v>14403</v>
      </c>
      <c r="G7323" s="126">
        <v>46023</v>
      </c>
      <c r="H7323" s="299" t="s">
        <v>15743</v>
      </c>
      <c r="I7323" s="197" t="str">
        <f>IFERROR(INDEX('CPU-GERAL'!$H$12:$H$2199,MATCH(A7323,'CPU-GERAL'!$B$12:$B$2199,0)),"NÃO ENCONTRADO")</f>
        <v>NÃO ENCONTRADO</v>
      </c>
      <c r="J7323" s="59" t="str">
        <f t="shared" si="114"/>
        <v/>
      </c>
    </row>
    <row r="7324" spans="1:10" x14ac:dyDescent="0.2">
      <c r="A7324" s="300">
        <v>101421</v>
      </c>
      <c r="B7324" s="301" t="s">
        <v>4505</v>
      </c>
      <c r="C7324" s="300" t="s">
        <v>38</v>
      </c>
      <c r="D7324" s="302">
        <v>6496.32</v>
      </c>
      <c r="E7324" s="303">
        <v>0</v>
      </c>
      <c r="F7324" s="110" t="s">
        <v>14403</v>
      </c>
      <c r="G7324" s="126">
        <v>46023</v>
      </c>
      <c r="H7324" s="299" t="s">
        <v>15743</v>
      </c>
      <c r="I7324" s="197" t="str">
        <f>IFERROR(INDEX('CPU-GERAL'!$H$12:$H$2199,MATCH(A7324,'CPU-GERAL'!$B$12:$B$2199,0)),"NÃO ENCONTRADO")</f>
        <v>NÃO ENCONTRADO</v>
      </c>
      <c r="J7324" s="59" t="str">
        <f t="shared" si="114"/>
        <v/>
      </c>
    </row>
    <row r="7325" spans="1:10" x14ac:dyDescent="0.2">
      <c r="A7325" s="300">
        <v>88282</v>
      </c>
      <c r="B7325" s="301" t="s">
        <v>4277</v>
      </c>
      <c r="C7325" s="300" t="s">
        <v>12</v>
      </c>
      <c r="D7325" s="302">
        <v>31.31</v>
      </c>
      <c r="E7325" s="303">
        <v>0</v>
      </c>
      <c r="F7325" s="110" t="s">
        <v>14403</v>
      </c>
      <c r="G7325" s="126">
        <v>46023</v>
      </c>
      <c r="H7325" s="299" t="s">
        <v>15743</v>
      </c>
      <c r="I7325" s="197" t="str">
        <f>IFERROR(INDEX('CPU-GERAL'!$H$12:$H$2199,MATCH(A7325,'CPU-GERAL'!$B$12:$B$2199,0)),"NÃO ENCONTRADO")</f>
        <v>NÃO ENCONTRADO</v>
      </c>
      <c r="J7325" s="59" t="str">
        <f t="shared" si="114"/>
        <v/>
      </c>
    </row>
    <row r="7326" spans="1:10" x14ac:dyDescent="0.2">
      <c r="A7326" s="300">
        <v>88283</v>
      </c>
      <c r="B7326" s="301" t="s">
        <v>4278</v>
      </c>
      <c r="C7326" s="300" t="s">
        <v>12</v>
      </c>
      <c r="D7326" s="302">
        <v>36.97</v>
      </c>
      <c r="E7326" s="303">
        <v>0</v>
      </c>
      <c r="F7326" s="110" t="s">
        <v>14403</v>
      </c>
      <c r="G7326" s="126">
        <v>46023</v>
      </c>
      <c r="H7326" s="299" t="s">
        <v>15743</v>
      </c>
      <c r="I7326" s="197" t="str">
        <f>IFERROR(INDEX('CPU-GERAL'!$H$12:$H$2199,MATCH(A7326,'CPU-GERAL'!$B$12:$B$2199,0)),"NÃO ENCONTRADO")</f>
        <v>NÃO ENCONTRADO</v>
      </c>
      <c r="J7326" s="59" t="str">
        <f t="shared" si="114"/>
        <v/>
      </c>
    </row>
    <row r="7327" spans="1:10" x14ac:dyDescent="0.2">
      <c r="A7327" s="300">
        <v>101422</v>
      </c>
      <c r="B7327" s="301" t="s">
        <v>4506</v>
      </c>
      <c r="C7327" s="300" t="s">
        <v>38</v>
      </c>
      <c r="D7327" s="302">
        <v>5061.55</v>
      </c>
      <c r="E7327" s="303">
        <v>0</v>
      </c>
      <c r="F7327" s="110" t="s">
        <v>14403</v>
      </c>
      <c r="G7327" s="126">
        <v>46023</v>
      </c>
      <c r="H7327" s="299" t="s">
        <v>15743</v>
      </c>
      <c r="I7327" s="197" t="str">
        <f>IFERROR(INDEX('CPU-GERAL'!$H$12:$H$2199,MATCH(A7327,'CPU-GERAL'!$B$12:$B$2199,0)),"NÃO ENCONTRADO")</f>
        <v>NÃO ENCONTRADO</v>
      </c>
      <c r="J7327" s="59" t="str">
        <f t="shared" si="114"/>
        <v/>
      </c>
    </row>
    <row r="7328" spans="1:10" x14ac:dyDescent="0.2">
      <c r="A7328" s="300">
        <v>88284</v>
      </c>
      <c r="B7328" s="301" t="s">
        <v>138</v>
      </c>
      <c r="C7328" s="300" t="s">
        <v>12</v>
      </c>
      <c r="D7328" s="302">
        <v>28.86</v>
      </c>
      <c r="E7328" s="303">
        <v>0</v>
      </c>
      <c r="F7328" s="110" t="s">
        <v>14403</v>
      </c>
      <c r="G7328" s="126">
        <v>46023</v>
      </c>
      <c r="H7328" s="299" t="s">
        <v>15743</v>
      </c>
      <c r="I7328" s="197" t="str">
        <f>IFERROR(INDEX('CPU-GERAL'!$H$12:$H$2199,MATCH(A7328,'CPU-GERAL'!$B$12:$B$2199,0)),"NÃO ENCONTRADO")</f>
        <v>NÃO ENCONTRADO</v>
      </c>
      <c r="J7328" s="59" t="str">
        <f t="shared" si="114"/>
        <v/>
      </c>
    </row>
    <row r="7329" spans="1:10" x14ac:dyDescent="0.2">
      <c r="A7329" s="300">
        <v>101424</v>
      </c>
      <c r="B7329" s="301" t="s">
        <v>4507</v>
      </c>
      <c r="C7329" s="300" t="s">
        <v>38</v>
      </c>
      <c r="D7329" s="302">
        <v>5728.63</v>
      </c>
      <c r="E7329" s="303">
        <v>0</v>
      </c>
      <c r="F7329" s="110" t="s">
        <v>14403</v>
      </c>
      <c r="G7329" s="126">
        <v>46023</v>
      </c>
      <c r="H7329" s="299" t="s">
        <v>15743</v>
      </c>
      <c r="I7329" s="197" t="str">
        <f>IFERROR(INDEX('CPU-GERAL'!$H$12:$H$2199,MATCH(A7329,'CPU-GERAL'!$B$12:$B$2199,0)),"NÃO ENCONTRADO")</f>
        <v>NÃO ENCONTRADO</v>
      </c>
      <c r="J7329" s="59" t="str">
        <f t="shared" si="114"/>
        <v/>
      </c>
    </row>
    <row r="7330" spans="1:10" x14ac:dyDescent="0.2">
      <c r="A7330" s="300">
        <v>88286</v>
      </c>
      <c r="B7330" s="301" t="s">
        <v>183</v>
      </c>
      <c r="C7330" s="300" t="s">
        <v>12</v>
      </c>
      <c r="D7330" s="302">
        <v>32.92</v>
      </c>
      <c r="E7330" s="303">
        <v>0</v>
      </c>
      <c r="F7330" s="110" t="s">
        <v>14403</v>
      </c>
      <c r="G7330" s="126">
        <v>46023</v>
      </c>
      <c r="H7330" s="299" t="s">
        <v>15743</v>
      </c>
      <c r="I7330" s="197" t="str">
        <f>IFERROR(INDEX('CPU-GERAL'!$H$12:$H$2199,MATCH(A7330,'CPU-GERAL'!$B$12:$B$2199,0)),"NÃO ENCONTRADO")</f>
        <v>NÃO ENCONTRADO</v>
      </c>
      <c r="J7330" s="59" t="str">
        <f t="shared" si="114"/>
        <v/>
      </c>
    </row>
    <row r="7331" spans="1:10" x14ac:dyDescent="0.2">
      <c r="A7331" s="300">
        <v>88288</v>
      </c>
      <c r="B7331" s="301" t="s">
        <v>4279</v>
      </c>
      <c r="C7331" s="300" t="s">
        <v>12</v>
      </c>
      <c r="D7331" s="302">
        <v>24.65</v>
      </c>
      <c r="E7331" s="303">
        <v>0</v>
      </c>
      <c r="F7331" s="110" t="s">
        <v>14403</v>
      </c>
      <c r="G7331" s="126">
        <v>46023</v>
      </c>
      <c r="H7331" s="299" t="s">
        <v>15743</v>
      </c>
      <c r="I7331" s="197" t="str">
        <f>IFERROR(INDEX('CPU-GERAL'!$H$12:$H$2199,MATCH(A7331,'CPU-GERAL'!$B$12:$B$2199,0)),"NÃO ENCONTRADO")</f>
        <v>NÃO ENCONTRADO</v>
      </c>
      <c r="J7331" s="59" t="str">
        <f t="shared" si="114"/>
        <v/>
      </c>
    </row>
    <row r="7332" spans="1:10" x14ac:dyDescent="0.2">
      <c r="A7332" s="300">
        <v>101425</v>
      </c>
      <c r="B7332" s="301" t="s">
        <v>4279</v>
      </c>
      <c r="C7332" s="300" t="s">
        <v>38</v>
      </c>
      <c r="D7332" s="302">
        <v>4305.74</v>
      </c>
      <c r="E7332" s="303">
        <v>0</v>
      </c>
      <c r="F7332" s="110" t="s">
        <v>14403</v>
      </c>
      <c r="G7332" s="126">
        <v>46023</v>
      </c>
      <c r="H7332" s="299" t="s">
        <v>15743</v>
      </c>
      <c r="I7332" s="197" t="str">
        <f>IFERROR(INDEX('CPU-GERAL'!$H$12:$H$2199,MATCH(A7332,'CPU-GERAL'!$B$12:$B$2199,0)),"NÃO ENCONTRADO")</f>
        <v>NÃO ENCONTRADO</v>
      </c>
      <c r="J7332" s="59" t="str">
        <f t="shared" si="114"/>
        <v/>
      </c>
    </row>
    <row r="7333" spans="1:10" x14ac:dyDescent="0.2">
      <c r="A7333" s="300">
        <v>101426</v>
      </c>
      <c r="B7333" s="301" t="s">
        <v>4508</v>
      </c>
      <c r="C7333" s="300" t="s">
        <v>38</v>
      </c>
      <c r="D7333" s="302">
        <v>5053.17</v>
      </c>
      <c r="E7333" s="303">
        <v>0</v>
      </c>
      <c r="F7333" s="110" t="s">
        <v>14403</v>
      </c>
      <c r="G7333" s="126">
        <v>46023</v>
      </c>
      <c r="H7333" s="299" t="s">
        <v>15743</v>
      </c>
      <c r="I7333" s="197" t="str">
        <f>IFERROR(INDEX('CPU-GERAL'!$H$12:$H$2199,MATCH(A7333,'CPU-GERAL'!$B$12:$B$2199,0)),"NÃO ENCONTRADO")</f>
        <v>NÃO ENCONTRADO</v>
      </c>
      <c r="J7333" s="59" t="str">
        <f t="shared" si="114"/>
        <v/>
      </c>
    </row>
    <row r="7334" spans="1:10" x14ac:dyDescent="0.2">
      <c r="A7334" s="300">
        <v>88291</v>
      </c>
      <c r="B7334" s="301" t="s">
        <v>4280</v>
      </c>
      <c r="C7334" s="300" t="s">
        <v>12</v>
      </c>
      <c r="D7334" s="302">
        <v>27.29</v>
      </c>
      <c r="E7334" s="303">
        <v>0</v>
      </c>
      <c r="F7334" s="110" t="s">
        <v>14403</v>
      </c>
      <c r="G7334" s="126">
        <v>46023</v>
      </c>
      <c r="H7334" s="299" t="s">
        <v>15743</v>
      </c>
      <c r="I7334" s="197" t="str">
        <f>IFERROR(INDEX('CPU-GERAL'!$H$12:$H$2199,MATCH(A7334,'CPU-GERAL'!$B$12:$B$2199,0)),"NÃO ENCONTRADO")</f>
        <v>NÃO ENCONTRADO</v>
      </c>
      <c r="J7334" s="59" t="str">
        <f t="shared" si="114"/>
        <v/>
      </c>
    </row>
    <row r="7335" spans="1:10" x14ac:dyDescent="0.2">
      <c r="A7335" s="300">
        <v>101427</v>
      </c>
      <c r="B7335" s="301" t="s">
        <v>4280</v>
      </c>
      <c r="C7335" s="300" t="s">
        <v>38</v>
      </c>
      <c r="D7335" s="302">
        <v>4772.75</v>
      </c>
      <c r="E7335" s="303">
        <v>0</v>
      </c>
      <c r="F7335" s="110" t="s">
        <v>14403</v>
      </c>
      <c r="G7335" s="126">
        <v>46023</v>
      </c>
      <c r="H7335" s="299" t="s">
        <v>15743</v>
      </c>
      <c r="I7335" s="197" t="str">
        <f>IFERROR(INDEX('CPU-GERAL'!$H$12:$H$2199,MATCH(A7335,'CPU-GERAL'!$B$12:$B$2199,0)),"NÃO ENCONTRADO")</f>
        <v>NÃO ENCONTRADO</v>
      </c>
      <c r="J7335" s="59" t="str">
        <f t="shared" si="114"/>
        <v/>
      </c>
    </row>
    <row r="7336" spans="1:10" x14ac:dyDescent="0.2">
      <c r="A7336" s="300">
        <v>101428</v>
      </c>
      <c r="B7336" s="301" t="s">
        <v>4509</v>
      </c>
      <c r="C7336" s="300" t="s">
        <v>38</v>
      </c>
      <c r="D7336" s="302">
        <v>4770.2700000000004</v>
      </c>
      <c r="E7336" s="303">
        <v>0</v>
      </c>
      <c r="F7336" s="110" t="s">
        <v>14403</v>
      </c>
      <c r="G7336" s="126">
        <v>46023</v>
      </c>
      <c r="H7336" s="299" t="s">
        <v>15743</v>
      </c>
      <c r="I7336" s="197" t="str">
        <f>IFERROR(INDEX('CPU-GERAL'!$H$12:$H$2199,MATCH(A7336,'CPU-GERAL'!$B$12:$B$2199,0)),"NÃO ENCONTRADO")</f>
        <v>NÃO ENCONTRADO</v>
      </c>
      <c r="J7336" s="59" t="str">
        <f t="shared" si="114"/>
        <v/>
      </c>
    </row>
    <row r="7337" spans="1:10" x14ac:dyDescent="0.2">
      <c r="A7337" s="300">
        <v>88377</v>
      </c>
      <c r="B7337" s="301" t="s">
        <v>150</v>
      </c>
      <c r="C7337" s="300" t="s">
        <v>12</v>
      </c>
      <c r="D7337" s="302">
        <v>27.29</v>
      </c>
      <c r="E7337" s="303">
        <v>0</v>
      </c>
      <c r="F7337" s="110" t="s">
        <v>14403</v>
      </c>
      <c r="G7337" s="126">
        <v>46023</v>
      </c>
      <c r="H7337" s="299" t="s">
        <v>15743</v>
      </c>
      <c r="I7337" s="197">
        <f>IFERROR(INDEX('CPU-GERAL'!$H$12:$H$2199,MATCH(A7337,'CPU-GERAL'!$B$12:$B$2199,0)),"NÃO ENCONTRADO")</f>
        <v>27.29</v>
      </c>
      <c r="J7337" s="59" t="str">
        <f t="shared" si="114"/>
        <v>IGUAL A CPU</v>
      </c>
    </row>
    <row r="7338" spans="1:10" x14ac:dyDescent="0.2">
      <c r="A7338" s="300">
        <v>101429</v>
      </c>
      <c r="B7338" s="301" t="s">
        <v>4510</v>
      </c>
      <c r="C7338" s="300" t="s">
        <v>38</v>
      </c>
      <c r="D7338" s="302">
        <v>4199.58</v>
      </c>
      <c r="E7338" s="303">
        <v>0</v>
      </c>
      <c r="F7338" s="110" t="s">
        <v>14403</v>
      </c>
      <c r="G7338" s="126">
        <v>46023</v>
      </c>
      <c r="H7338" s="299" t="s">
        <v>15743</v>
      </c>
      <c r="I7338" s="197" t="str">
        <f>IFERROR(INDEX('CPU-GERAL'!$H$12:$H$2199,MATCH(A7338,'CPU-GERAL'!$B$12:$B$2199,0)),"NÃO ENCONTRADO")</f>
        <v>NÃO ENCONTRADO</v>
      </c>
      <c r="J7338" s="59" t="str">
        <f t="shared" si="114"/>
        <v/>
      </c>
    </row>
    <row r="7339" spans="1:10" x14ac:dyDescent="0.2">
      <c r="A7339" s="300">
        <v>88292</v>
      </c>
      <c r="B7339" s="301" t="s">
        <v>4281</v>
      </c>
      <c r="C7339" s="300" t="s">
        <v>12</v>
      </c>
      <c r="D7339" s="302">
        <v>24.06</v>
      </c>
      <c r="E7339" s="303">
        <v>0</v>
      </c>
      <c r="F7339" s="110" t="s">
        <v>14403</v>
      </c>
      <c r="G7339" s="126">
        <v>46023</v>
      </c>
      <c r="H7339" s="299" t="s">
        <v>15743</v>
      </c>
      <c r="I7339" s="197" t="str">
        <f>IFERROR(INDEX('CPU-GERAL'!$H$12:$H$2199,MATCH(A7339,'CPU-GERAL'!$B$12:$B$2199,0)),"NÃO ENCONTRADO")</f>
        <v>NÃO ENCONTRADO</v>
      </c>
      <c r="J7339" s="59" t="str">
        <f t="shared" si="114"/>
        <v/>
      </c>
    </row>
    <row r="7340" spans="1:10" x14ac:dyDescent="0.2">
      <c r="A7340" s="300">
        <v>88293</v>
      </c>
      <c r="B7340" s="301" t="s">
        <v>4282</v>
      </c>
      <c r="C7340" s="300" t="s">
        <v>12</v>
      </c>
      <c r="D7340" s="302">
        <v>27.29</v>
      </c>
      <c r="E7340" s="303">
        <v>0</v>
      </c>
      <c r="F7340" s="110" t="s">
        <v>14403</v>
      </c>
      <c r="G7340" s="126">
        <v>46023</v>
      </c>
      <c r="H7340" s="299" t="s">
        <v>15743</v>
      </c>
      <c r="I7340" s="197" t="str">
        <f>IFERROR(INDEX('CPU-GERAL'!$H$12:$H$2199,MATCH(A7340,'CPU-GERAL'!$B$12:$B$2199,0)),"NÃO ENCONTRADO")</f>
        <v>NÃO ENCONTRADO</v>
      </c>
      <c r="J7340" s="59" t="str">
        <f t="shared" si="114"/>
        <v/>
      </c>
    </row>
    <row r="7341" spans="1:10" x14ac:dyDescent="0.2">
      <c r="A7341" s="300">
        <v>101430</v>
      </c>
      <c r="B7341" s="301" t="s">
        <v>4511</v>
      </c>
      <c r="C7341" s="300" t="s">
        <v>38</v>
      </c>
      <c r="D7341" s="302">
        <v>4772.75</v>
      </c>
      <c r="E7341" s="303">
        <v>0</v>
      </c>
      <c r="F7341" s="110" t="s">
        <v>14403</v>
      </c>
      <c r="G7341" s="126">
        <v>46023</v>
      </c>
      <c r="H7341" s="299" t="s">
        <v>15743</v>
      </c>
      <c r="I7341" s="197" t="str">
        <f>IFERROR(INDEX('CPU-GERAL'!$H$12:$H$2199,MATCH(A7341,'CPU-GERAL'!$B$12:$B$2199,0)),"NÃO ENCONTRADO")</f>
        <v>NÃO ENCONTRADO</v>
      </c>
      <c r="J7341" s="59" t="str">
        <f t="shared" si="114"/>
        <v/>
      </c>
    </row>
    <row r="7342" spans="1:10" x14ac:dyDescent="0.2">
      <c r="A7342" s="300">
        <v>88294</v>
      </c>
      <c r="B7342" s="301" t="s">
        <v>4283</v>
      </c>
      <c r="C7342" s="300" t="s">
        <v>12</v>
      </c>
      <c r="D7342" s="302">
        <v>31.46</v>
      </c>
      <c r="E7342" s="303">
        <v>0</v>
      </c>
      <c r="F7342" s="110" t="s">
        <v>14403</v>
      </c>
      <c r="G7342" s="126">
        <v>46023</v>
      </c>
      <c r="H7342" s="299" t="s">
        <v>15743</v>
      </c>
      <c r="I7342" s="197" t="str">
        <f>IFERROR(INDEX('CPU-GERAL'!$H$12:$H$2199,MATCH(A7342,'CPU-GERAL'!$B$12:$B$2199,0)),"NÃO ENCONTRADO")</f>
        <v>NÃO ENCONTRADO</v>
      </c>
      <c r="J7342" s="59" t="str">
        <f t="shared" si="114"/>
        <v/>
      </c>
    </row>
    <row r="7343" spans="1:10" x14ac:dyDescent="0.2">
      <c r="A7343" s="300">
        <v>101431</v>
      </c>
      <c r="B7343" s="301" t="s">
        <v>4283</v>
      </c>
      <c r="C7343" s="300" t="s">
        <v>38</v>
      </c>
      <c r="D7343" s="302">
        <v>5491.77</v>
      </c>
      <c r="E7343" s="303">
        <v>0</v>
      </c>
      <c r="F7343" s="110" t="s">
        <v>14403</v>
      </c>
      <c r="G7343" s="126">
        <v>46023</v>
      </c>
      <c r="H7343" s="299" t="s">
        <v>15743</v>
      </c>
      <c r="I7343" s="197" t="str">
        <f>IFERROR(INDEX('CPU-GERAL'!$H$12:$H$2199,MATCH(A7343,'CPU-GERAL'!$B$12:$B$2199,0)),"NÃO ENCONTRADO")</f>
        <v>NÃO ENCONTRADO</v>
      </c>
      <c r="J7343" s="59" t="str">
        <f t="shared" si="114"/>
        <v/>
      </c>
    </row>
    <row r="7344" spans="1:10" x14ac:dyDescent="0.2">
      <c r="A7344" s="300">
        <v>88295</v>
      </c>
      <c r="B7344" s="301" t="s">
        <v>4284</v>
      </c>
      <c r="C7344" s="300" t="s">
        <v>12</v>
      </c>
      <c r="D7344" s="302">
        <v>27.45</v>
      </c>
      <c r="E7344" s="303">
        <v>0</v>
      </c>
      <c r="F7344" s="110" t="s">
        <v>14403</v>
      </c>
      <c r="G7344" s="126">
        <v>46023</v>
      </c>
      <c r="H7344" s="299" t="s">
        <v>15743</v>
      </c>
      <c r="I7344" s="197" t="str">
        <f>IFERROR(INDEX('CPU-GERAL'!$H$12:$H$2199,MATCH(A7344,'CPU-GERAL'!$B$12:$B$2199,0)),"NÃO ENCONTRADO")</f>
        <v>NÃO ENCONTRADO</v>
      </c>
      <c r="J7344" s="59" t="str">
        <f t="shared" si="114"/>
        <v/>
      </c>
    </row>
    <row r="7345" spans="1:10" x14ac:dyDescent="0.2">
      <c r="A7345" s="300">
        <v>101432</v>
      </c>
      <c r="B7345" s="301" t="s">
        <v>4512</v>
      </c>
      <c r="C7345" s="300" t="s">
        <v>38</v>
      </c>
      <c r="D7345" s="302">
        <v>4770.2700000000004</v>
      </c>
      <c r="E7345" s="303">
        <v>0</v>
      </c>
      <c r="F7345" s="110" t="s">
        <v>14403</v>
      </c>
      <c r="G7345" s="126">
        <v>46023</v>
      </c>
      <c r="H7345" s="299" t="s">
        <v>15743</v>
      </c>
      <c r="I7345" s="197" t="str">
        <f>IFERROR(INDEX('CPU-GERAL'!$H$12:$H$2199,MATCH(A7345,'CPU-GERAL'!$B$12:$B$2199,0)),"NÃO ENCONTRADO")</f>
        <v>NÃO ENCONTRADO</v>
      </c>
      <c r="J7345" s="59" t="str">
        <f t="shared" si="114"/>
        <v/>
      </c>
    </row>
    <row r="7346" spans="1:10" x14ac:dyDescent="0.2">
      <c r="A7346" s="300">
        <v>88296</v>
      </c>
      <c r="B7346" s="301" t="s">
        <v>4285</v>
      </c>
      <c r="C7346" s="300" t="s">
        <v>12</v>
      </c>
      <c r="D7346" s="302">
        <v>27.45</v>
      </c>
      <c r="E7346" s="303">
        <v>0</v>
      </c>
      <c r="F7346" s="110" t="s">
        <v>14403</v>
      </c>
      <c r="G7346" s="126">
        <v>46023</v>
      </c>
      <c r="H7346" s="299" t="s">
        <v>15743</v>
      </c>
      <c r="I7346" s="197" t="str">
        <f>IFERROR(INDEX('CPU-GERAL'!$H$12:$H$2199,MATCH(A7346,'CPU-GERAL'!$B$12:$B$2199,0)),"NÃO ENCONTRADO")</f>
        <v>NÃO ENCONTRADO</v>
      </c>
      <c r="J7346" s="59" t="str">
        <f t="shared" si="114"/>
        <v/>
      </c>
    </row>
    <row r="7347" spans="1:10" x14ac:dyDescent="0.2">
      <c r="A7347" s="300">
        <v>101433</v>
      </c>
      <c r="B7347" s="301" t="s">
        <v>4285</v>
      </c>
      <c r="C7347" s="300" t="s">
        <v>38</v>
      </c>
      <c r="D7347" s="302">
        <v>4770.2700000000004</v>
      </c>
      <c r="E7347" s="303">
        <v>0</v>
      </c>
      <c r="F7347" s="110" t="s">
        <v>14403</v>
      </c>
      <c r="G7347" s="126">
        <v>46023</v>
      </c>
      <c r="H7347" s="299" t="s">
        <v>15743</v>
      </c>
      <c r="I7347" s="197" t="str">
        <f>IFERROR(INDEX('CPU-GERAL'!$H$12:$H$2199,MATCH(A7347,'CPU-GERAL'!$B$12:$B$2199,0)),"NÃO ENCONTRADO")</f>
        <v>NÃO ENCONTRADO</v>
      </c>
      <c r="J7347" s="59" t="str">
        <f t="shared" si="114"/>
        <v/>
      </c>
    </row>
    <row r="7348" spans="1:10" x14ac:dyDescent="0.2">
      <c r="A7348" s="300">
        <v>101434</v>
      </c>
      <c r="B7348" s="301" t="s">
        <v>4513</v>
      </c>
      <c r="C7348" s="300" t="s">
        <v>38</v>
      </c>
      <c r="D7348" s="302">
        <v>4377.1000000000004</v>
      </c>
      <c r="E7348" s="303">
        <v>0</v>
      </c>
      <c r="F7348" s="110" t="s">
        <v>14403</v>
      </c>
      <c r="G7348" s="126">
        <v>46023</v>
      </c>
      <c r="H7348" s="299" t="s">
        <v>15743</v>
      </c>
      <c r="I7348" s="197" t="str">
        <f>IFERROR(INDEX('CPU-GERAL'!$H$12:$H$2199,MATCH(A7348,'CPU-GERAL'!$B$12:$B$2199,0)),"NÃO ENCONTRADO")</f>
        <v>NÃO ENCONTRADO</v>
      </c>
      <c r="J7348" s="59" t="str">
        <f t="shared" si="114"/>
        <v/>
      </c>
    </row>
    <row r="7349" spans="1:10" x14ac:dyDescent="0.2">
      <c r="A7349" s="300">
        <v>88298</v>
      </c>
      <c r="B7349" s="301" t="s">
        <v>4287</v>
      </c>
      <c r="C7349" s="300" t="s">
        <v>12</v>
      </c>
      <c r="D7349" s="302">
        <v>27.29</v>
      </c>
      <c r="E7349" s="303">
        <v>0</v>
      </c>
      <c r="F7349" s="110" t="s">
        <v>14403</v>
      </c>
      <c r="G7349" s="126">
        <v>46023</v>
      </c>
      <c r="H7349" s="299" t="s">
        <v>15743</v>
      </c>
      <c r="I7349" s="197" t="str">
        <f>IFERROR(INDEX('CPU-GERAL'!$H$12:$H$2199,MATCH(A7349,'CPU-GERAL'!$B$12:$B$2199,0)),"NÃO ENCONTRADO")</f>
        <v>NÃO ENCONTRADO</v>
      </c>
      <c r="J7349" s="59" t="str">
        <f t="shared" si="114"/>
        <v/>
      </c>
    </row>
    <row r="7350" spans="1:10" x14ac:dyDescent="0.2">
      <c r="A7350" s="300">
        <v>101436</v>
      </c>
      <c r="B7350" s="301" t="s">
        <v>4287</v>
      </c>
      <c r="C7350" s="300" t="s">
        <v>38</v>
      </c>
      <c r="D7350" s="302">
        <v>4770.2700000000004</v>
      </c>
      <c r="E7350" s="303">
        <v>0</v>
      </c>
      <c r="F7350" s="110" t="s">
        <v>14403</v>
      </c>
      <c r="G7350" s="126">
        <v>46023</v>
      </c>
      <c r="H7350" s="299" t="s">
        <v>15743</v>
      </c>
      <c r="I7350" s="197" t="str">
        <f>IFERROR(INDEX('CPU-GERAL'!$H$12:$H$2199,MATCH(A7350,'CPU-GERAL'!$B$12:$B$2199,0)),"NÃO ENCONTRADO")</f>
        <v>NÃO ENCONTRADO</v>
      </c>
      <c r="J7350" s="59" t="str">
        <f t="shared" si="114"/>
        <v/>
      </c>
    </row>
    <row r="7351" spans="1:10" x14ac:dyDescent="0.2">
      <c r="A7351" s="300">
        <v>101437</v>
      </c>
      <c r="B7351" s="301" t="s">
        <v>4515</v>
      </c>
      <c r="C7351" s="300" t="s">
        <v>38</v>
      </c>
      <c r="D7351" s="302">
        <v>7426.76</v>
      </c>
      <c r="E7351" s="303">
        <v>0</v>
      </c>
      <c r="F7351" s="110" t="s">
        <v>14403</v>
      </c>
      <c r="G7351" s="126">
        <v>46023</v>
      </c>
      <c r="H7351" s="299" t="s">
        <v>15743</v>
      </c>
      <c r="I7351" s="197" t="str">
        <f>IFERROR(INDEX('CPU-GERAL'!$H$12:$H$2199,MATCH(A7351,'CPU-GERAL'!$B$12:$B$2199,0)),"NÃO ENCONTRADO")</f>
        <v>NÃO ENCONTRADO</v>
      </c>
      <c r="J7351" s="59" t="str">
        <f t="shared" si="114"/>
        <v/>
      </c>
    </row>
    <row r="7352" spans="1:10" x14ac:dyDescent="0.2">
      <c r="A7352" s="300">
        <v>88299</v>
      </c>
      <c r="B7352" s="301" t="s">
        <v>4288</v>
      </c>
      <c r="C7352" s="300" t="s">
        <v>12</v>
      </c>
      <c r="D7352" s="302">
        <v>42.34</v>
      </c>
      <c r="E7352" s="303">
        <v>0</v>
      </c>
      <c r="F7352" s="110" t="s">
        <v>14403</v>
      </c>
      <c r="G7352" s="126">
        <v>46023</v>
      </c>
      <c r="H7352" s="299" t="s">
        <v>15743</v>
      </c>
      <c r="I7352" s="197" t="str">
        <f>IFERROR(INDEX('CPU-GERAL'!$H$12:$H$2199,MATCH(A7352,'CPU-GERAL'!$B$12:$B$2199,0)),"NÃO ENCONTRADO")</f>
        <v>NÃO ENCONTRADO</v>
      </c>
      <c r="J7352" s="59" t="str">
        <f t="shared" si="114"/>
        <v/>
      </c>
    </row>
    <row r="7353" spans="1:10" x14ac:dyDescent="0.2">
      <c r="A7353" s="300">
        <v>88300</v>
      </c>
      <c r="B7353" s="301" t="s">
        <v>4289</v>
      </c>
      <c r="C7353" s="300" t="s">
        <v>12</v>
      </c>
      <c r="D7353" s="302">
        <v>42.34</v>
      </c>
      <c r="E7353" s="303">
        <v>0</v>
      </c>
      <c r="F7353" s="110" t="s">
        <v>14403</v>
      </c>
      <c r="G7353" s="126">
        <v>46023</v>
      </c>
      <c r="H7353" s="299" t="s">
        <v>15743</v>
      </c>
      <c r="I7353" s="197" t="str">
        <f>IFERROR(INDEX('CPU-GERAL'!$H$12:$H$2199,MATCH(A7353,'CPU-GERAL'!$B$12:$B$2199,0)),"NÃO ENCONTRADO")</f>
        <v>NÃO ENCONTRADO</v>
      </c>
      <c r="J7353" s="59" t="str">
        <f t="shared" si="114"/>
        <v/>
      </c>
    </row>
    <row r="7354" spans="1:10" x14ac:dyDescent="0.2">
      <c r="A7354" s="300">
        <v>101438</v>
      </c>
      <c r="B7354" s="301" t="s">
        <v>4289</v>
      </c>
      <c r="C7354" s="300" t="s">
        <v>38</v>
      </c>
      <c r="D7354" s="302">
        <v>7426.76</v>
      </c>
      <c r="E7354" s="303">
        <v>0</v>
      </c>
      <c r="F7354" s="110" t="s">
        <v>14403</v>
      </c>
      <c r="G7354" s="126">
        <v>46023</v>
      </c>
      <c r="H7354" s="299" t="s">
        <v>15743</v>
      </c>
      <c r="I7354" s="197" t="str">
        <f>IFERROR(INDEX('CPU-GERAL'!$H$12:$H$2199,MATCH(A7354,'CPU-GERAL'!$B$12:$B$2199,0)),"NÃO ENCONTRADO")</f>
        <v>NÃO ENCONTRADO</v>
      </c>
      <c r="J7354" s="59" t="str">
        <f t="shared" si="114"/>
        <v/>
      </c>
    </row>
    <row r="7355" spans="1:10" x14ac:dyDescent="0.2">
      <c r="A7355" s="300">
        <v>88297</v>
      </c>
      <c r="B7355" s="301" t="s">
        <v>4286</v>
      </c>
      <c r="C7355" s="300" t="s">
        <v>12</v>
      </c>
      <c r="D7355" s="302">
        <v>27.36</v>
      </c>
      <c r="E7355" s="303">
        <v>0</v>
      </c>
      <c r="F7355" s="110" t="s">
        <v>14403</v>
      </c>
      <c r="G7355" s="126">
        <v>46023</v>
      </c>
      <c r="H7355" s="299" t="s">
        <v>15743</v>
      </c>
      <c r="I7355" s="197" t="str">
        <f>IFERROR(INDEX('CPU-GERAL'!$H$12:$H$2199,MATCH(A7355,'CPU-GERAL'!$B$12:$B$2199,0)),"NÃO ENCONTRADO")</f>
        <v>NÃO ENCONTRADO</v>
      </c>
      <c r="J7355" s="59" t="str">
        <f t="shared" si="114"/>
        <v/>
      </c>
    </row>
    <row r="7356" spans="1:10" x14ac:dyDescent="0.2">
      <c r="A7356" s="300">
        <v>101435</v>
      </c>
      <c r="B7356" s="301" t="s">
        <v>4514</v>
      </c>
      <c r="C7356" s="300" t="s">
        <v>38</v>
      </c>
      <c r="D7356" s="302">
        <v>4770.2700000000004</v>
      </c>
      <c r="E7356" s="303">
        <v>0</v>
      </c>
      <c r="F7356" s="110" t="s">
        <v>14403</v>
      </c>
      <c r="G7356" s="126">
        <v>46023</v>
      </c>
      <c r="H7356" s="299" t="s">
        <v>15743</v>
      </c>
      <c r="I7356" s="197" t="str">
        <f>IFERROR(INDEX('CPU-GERAL'!$H$12:$H$2199,MATCH(A7356,'CPU-GERAL'!$B$12:$B$2199,0)),"NÃO ENCONTRADO")</f>
        <v>NÃO ENCONTRADO</v>
      </c>
      <c r="J7356" s="59" t="str">
        <f t="shared" si="114"/>
        <v/>
      </c>
    </row>
    <row r="7357" spans="1:10" x14ac:dyDescent="0.2">
      <c r="A7357" s="300">
        <v>101440</v>
      </c>
      <c r="B7357" s="301" t="s">
        <v>4516</v>
      </c>
      <c r="C7357" s="300" t="s">
        <v>38</v>
      </c>
      <c r="D7357" s="302">
        <v>4772.75</v>
      </c>
      <c r="E7357" s="303">
        <v>0</v>
      </c>
      <c r="F7357" s="110" t="s">
        <v>14403</v>
      </c>
      <c r="G7357" s="126">
        <v>46023</v>
      </c>
      <c r="H7357" s="299" t="s">
        <v>15743</v>
      </c>
      <c r="I7357" s="197" t="str">
        <f>IFERROR(INDEX('CPU-GERAL'!$H$12:$H$2199,MATCH(A7357,'CPU-GERAL'!$B$12:$B$2199,0)),"NÃO ENCONTRADO")</f>
        <v>NÃO ENCONTRADO</v>
      </c>
      <c r="J7357" s="59" t="str">
        <f t="shared" si="114"/>
        <v/>
      </c>
    </row>
    <row r="7358" spans="1:10" x14ac:dyDescent="0.2">
      <c r="A7358" s="300">
        <v>88302</v>
      </c>
      <c r="B7358" s="301" t="s">
        <v>4291</v>
      </c>
      <c r="C7358" s="300" t="s">
        <v>12</v>
      </c>
      <c r="D7358" s="302">
        <v>27.29</v>
      </c>
      <c r="E7358" s="303">
        <v>0</v>
      </c>
      <c r="F7358" s="110" t="s">
        <v>14403</v>
      </c>
      <c r="G7358" s="126">
        <v>46023</v>
      </c>
      <c r="H7358" s="299" t="s">
        <v>15743</v>
      </c>
      <c r="I7358" s="197" t="str">
        <f>IFERROR(INDEX('CPU-GERAL'!$H$12:$H$2199,MATCH(A7358,'CPU-GERAL'!$B$12:$B$2199,0)),"NÃO ENCONTRADO")</f>
        <v>NÃO ENCONTRADO</v>
      </c>
      <c r="J7358" s="59" t="str">
        <f t="shared" si="114"/>
        <v/>
      </c>
    </row>
    <row r="7359" spans="1:10" x14ac:dyDescent="0.2">
      <c r="A7359" s="300">
        <v>88301</v>
      </c>
      <c r="B7359" s="301" t="s">
        <v>4290</v>
      </c>
      <c r="C7359" s="300" t="s">
        <v>12</v>
      </c>
      <c r="D7359" s="302">
        <v>27.29</v>
      </c>
      <c r="E7359" s="303">
        <v>0</v>
      </c>
      <c r="F7359" s="110" t="s">
        <v>14403</v>
      </c>
      <c r="G7359" s="126">
        <v>46023</v>
      </c>
      <c r="H7359" s="299" t="s">
        <v>15743</v>
      </c>
      <c r="I7359" s="197" t="str">
        <f>IFERROR(INDEX('CPU-GERAL'!$H$12:$H$2199,MATCH(A7359,'CPU-GERAL'!$B$12:$B$2199,0)),"NÃO ENCONTRADO")</f>
        <v>NÃO ENCONTRADO</v>
      </c>
      <c r="J7359" s="59" t="str">
        <f t="shared" si="114"/>
        <v/>
      </c>
    </row>
    <row r="7360" spans="1:10" x14ac:dyDescent="0.2">
      <c r="A7360" s="300">
        <v>101439</v>
      </c>
      <c r="B7360" s="301" t="s">
        <v>4290</v>
      </c>
      <c r="C7360" s="300" t="s">
        <v>38</v>
      </c>
      <c r="D7360" s="302">
        <v>4772.75</v>
      </c>
      <c r="E7360" s="303">
        <v>0</v>
      </c>
      <c r="F7360" s="110" t="s">
        <v>14403</v>
      </c>
      <c r="G7360" s="126">
        <v>46023</v>
      </c>
      <c r="H7360" s="299" t="s">
        <v>15743</v>
      </c>
      <c r="I7360" s="197" t="str">
        <f>IFERROR(INDEX('CPU-GERAL'!$H$12:$H$2199,MATCH(A7360,'CPU-GERAL'!$B$12:$B$2199,0)),"NÃO ENCONTRADO")</f>
        <v>NÃO ENCONTRADO</v>
      </c>
      <c r="J7360" s="59" t="str">
        <f t="shared" si="114"/>
        <v/>
      </c>
    </row>
    <row r="7361" spans="1:10" x14ac:dyDescent="0.2">
      <c r="A7361" s="300">
        <v>88303</v>
      </c>
      <c r="B7361" s="301" t="s">
        <v>4292</v>
      </c>
      <c r="C7361" s="300" t="s">
        <v>12</v>
      </c>
      <c r="D7361" s="302">
        <v>27.29</v>
      </c>
      <c r="E7361" s="303">
        <v>0</v>
      </c>
      <c r="F7361" s="110" t="s">
        <v>14403</v>
      </c>
      <c r="G7361" s="126">
        <v>46023</v>
      </c>
      <c r="H7361" s="299" t="s">
        <v>15743</v>
      </c>
      <c r="I7361" s="197" t="str">
        <f>IFERROR(INDEX('CPU-GERAL'!$H$12:$H$2199,MATCH(A7361,'CPU-GERAL'!$B$12:$B$2199,0)),"NÃO ENCONTRADO")</f>
        <v>NÃO ENCONTRADO</v>
      </c>
      <c r="J7361" s="59" t="str">
        <f t="shared" si="114"/>
        <v/>
      </c>
    </row>
    <row r="7362" spans="1:10" x14ac:dyDescent="0.2">
      <c r="A7362" s="300">
        <v>101441</v>
      </c>
      <c r="B7362" s="301" t="s">
        <v>4292</v>
      </c>
      <c r="C7362" s="300" t="s">
        <v>38</v>
      </c>
      <c r="D7362" s="302">
        <v>4770.2700000000004</v>
      </c>
      <c r="E7362" s="303">
        <v>0</v>
      </c>
      <c r="F7362" s="110" t="s">
        <v>14403</v>
      </c>
      <c r="G7362" s="126">
        <v>46023</v>
      </c>
      <c r="H7362" s="299" t="s">
        <v>15743</v>
      </c>
      <c r="I7362" s="197" t="str">
        <f>IFERROR(INDEX('CPU-GERAL'!$H$12:$H$2199,MATCH(A7362,'CPU-GERAL'!$B$12:$B$2199,0)),"NÃO ENCONTRADO")</f>
        <v>NÃO ENCONTRADO</v>
      </c>
      <c r="J7362" s="59" t="str">
        <f t="shared" si="114"/>
        <v/>
      </c>
    </row>
    <row r="7363" spans="1:10" x14ac:dyDescent="0.2">
      <c r="A7363" s="300">
        <v>88304</v>
      </c>
      <c r="B7363" s="301" t="s">
        <v>4293</v>
      </c>
      <c r="C7363" s="300" t="s">
        <v>12</v>
      </c>
      <c r="D7363" s="302">
        <v>42.34</v>
      </c>
      <c r="E7363" s="303">
        <v>0</v>
      </c>
      <c r="F7363" s="110" t="s">
        <v>14403</v>
      </c>
      <c r="G7363" s="126">
        <v>46023</v>
      </c>
      <c r="H7363" s="299" t="s">
        <v>15743</v>
      </c>
      <c r="I7363" s="197" t="str">
        <f>IFERROR(INDEX('CPU-GERAL'!$H$12:$H$2199,MATCH(A7363,'CPU-GERAL'!$B$12:$B$2199,0)),"NÃO ENCONTRADO")</f>
        <v>NÃO ENCONTRADO</v>
      </c>
      <c r="J7363" s="59" t="str">
        <f t="shared" si="114"/>
        <v/>
      </c>
    </row>
    <row r="7364" spans="1:10" x14ac:dyDescent="0.2">
      <c r="A7364" s="300">
        <v>101443</v>
      </c>
      <c r="B7364" s="301" t="s">
        <v>4293</v>
      </c>
      <c r="C7364" s="300" t="s">
        <v>38</v>
      </c>
      <c r="D7364" s="302">
        <v>7426.76</v>
      </c>
      <c r="E7364" s="303">
        <v>0</v>
      </c>
      <c r="F7364" s="110" t="s">
        <v>14403</v>
      </c>
      <c r="G7364" s="126">
        <v>46023</v>
      </c>
      <c r="H7364" s="299" t="s">
        <v>15743</v>
      </c>
      <c r="I7364" s="197" t="str">
        <f>IFERROR(INDEX('CPU-GERAL'!$H$12:$H$2199,MATCH(A7364,'CPU-GERAL'!$B$12:$B$2199,0)),"NÃO ENCONTRADO")</f>
        <v>NÃO ENCONTRADO</v>
      </c>
      <c r="J7364" s="59" t="str">
        <f t="shared" ref="J7364:J7427" si="115">IF(I7364&lt;&gt;"NÃO ENCONTRADO",IF(D7364=I7364,"IGUAL A CPU",I7364-D7364),"")</f>
        <v/>
      </c>
    </row>
    <row r="7365" spans="1:10" x14ac:dyDescent="0.2">
      <c r="A7365" s="300">
        <v>88306</v>
      </c>
      <c r="B7365" s="301" t="s">
        <v>4294</v>
      </c>
      <c r="C7365" s="300" t="s">
        <v>12</v>
      </c>
      <c r="D7365" s="302">
        <v>25.1</v>
      </c>
      <c r="E7365" s="303">
        <v>0</v>
      </c>
      <c r="F7365" s="110" t="s">
        <v>14403</v>
      </c>
      <c r="G7365" s="126">
        <v>46023</v>
      </c>
      <c r="H7365" s="299" t="s">
        <v>15743</v>
      </c>
      <c r="I7365" s="197" t="str">
        <f>IFERROR(INDEX('CPU-GERAL'!$H$12:$H$2199,MATCH(A7365,'CPU-GERAL'!$B$12:$B$2199,0)),"NÃO ENCONTRADO")</f>
        <v>NÃO ENCONTRADO</v>
      </c>
      <c r="J7365" s="59" t="str">
        <f t="shared" si="115"/>
        <v/>
      </c>
    </row>
    <row r="7366" spans="1:10" x14ac:dyDescent="0.2">
      <c r="A7366" s="300">
        <v>88307</v>
      </c>
      <c r="B7366" s="301" t="s">
        <v>4295</v>
      </c>
      <c r="C7366" s="300" t="s">
        <v>12</v>
      </c>
      <c r="D7366" s="302">
        <v>28.89</v>
      </c>
      <c r="E7366" s="303">
        <v>0</v>
      </c>
      <c r="F7366" s="110" t="s">
        <v>14403</v>
      </c>
      <c r="G7366" s="126">
        <v>46023</v>
      </c>
      <c r="H7366" s="299" t="s">
        <v>15743</v>
      </c>
      <c r="I7366" s="197" t="str">
        <f>IFERROR(INDEX('CPU-GERAL'!$H$12:$H$2199,MATCH(A7366,'CPU-GERAL'!$B$12:$B$2199,0)),"NÃO ENCONTRADO")</f>
        <v>NÃO ENCONTRADO</v>
      </c>
      <c r="J7366" s="59" t="str">
        <f t="shared" si="115"/>
        <v/>
      </c>
    </row>
    <row r="7367" spans="1:10" x14ac:dyDescent="0.2">
      <c r="A7367" s="300">
        <v>88308</v>
      </c>
      <c r="B7367" s="301" t="s">
        <v>4296</v>
      </c>
      <c r="C7367" s="300" t="s">
        <v>12</v>
      </c>
      <c r="D7367" s="302">
        <v>32.69</v>
      </c>
      <c r="E7367" s="303">
        <v>0</v>
      </c>
      <c r="F7367" s="110" t="s">
        <v>14403</v>
      </c>
      <c r="G7367" s="126">
        <v>46023</v>
      </c>
      <c r="H7367" s="299" t="s">
        <v>15743</v>
      </c>
      <c r="I7367" s="197" t="str">
        <f>IFERROR(INDEX('CPU-GERAL'!$H$12:$H$2199,MATCH(A7367,'CPU-GERAL'!$B$12:$B$2199,0)),"NÃO ENCONTRADO")</f>
        <v>NÃO ENCONTRADO</v>
      </c>
      <c r="J7367" s="59" t="str">
        <f t="shared" si="115"/>
        <v/>
      </c>
    </row>
    <row r="7368" spans="1:10" x14ac:dyDescent="0.2">
      <c r="A7368" s="300">
        <v>101444</v>
      </c>
      <c r="B7368" s="301" t="s">
        <v>4296</v>
      </c>
      <c r="C7368" s="300" t="s">
        <v>38</v>
      </c>
      <c r="D7368" s="302">
        <v>5688.97</v>
      </c>
      <c r="E7368" s="303">
        <v>0</v>
      </c>
      <c r="F7368" s="110" t="s">
        <v>14403</v>
      </c>
      <c r="G7368" s="126">
        <v>46023</v>
      </c>
      <c r="H7368" s="299" t="s">
        <v>15743</v>
      </c>
      <c r="I7368" s="197" t="str">
        <f>IFERROR(INDEX('CPU-GERAL'!$H$12:$H$2199,MATCH(A7368,'CPU-GERAL'!$B$12:$B$2199,0)),"NÃO ENCONTRADO")</f>
        <v>NÃO ENCONTRADO</v>
      </c>
      <c r="J7368" s="59" t="str">
        <f t="shared" si="115"/>
        <v/>
      </c>
    </row>
    <row r="7369" spans="1:10" x14ac:dyDescent="0.2">
      <c r="A7369" s="300">
        <v>88309</v>
      </c>
      <c r="B7369" s="301" t="s">
        <v>47</v>
      </c>
      <c r="C7369" s="300" t="s">
        <v>12</v>
      </c>
      <c r="D7369" s="302">
        <v>32.840000000000003</v>
      </c>
      <c r="E7369" s="303">
        <v>0</v>
      </c>
      <c r="F7369" s="110" t="s">
        <v>14403</v>
      </c>
      <c r="G7369" s="126">
        <v>46023</v>
      </c>
      <c r="H7369" s="299" t="s">
        <v>15743</v>
      </c>
      <c r="I7369" s="197">
        <f>IFERROR(INDEX('CPU-GERAL'!$H$12:$H$2199,MATCH(A7369,'CPU-GERAL'!$B$12:$B$2199,0)),"NÃO ENCONTRADO")</f>
        <v>32.840000000000003</v>
      </c>
      <c r="J7369" s="59" t="str">
        <f t="shared" si="115"/>
        <v>IGUAL A CPU</v>
      </c>
    </row>
    <row r="7370" spans="1:10" x14ac:dyDescent="0.2">
      <c r="A7370" s="300">
        <v>101445</v>
      </c>
      <c r="B7370" s="301" t="s">
        <v>47</v>
      </c>
      <c r="C7370" s="300" t="s">
        <v>38</v>
      </c>
      <c r="D7370" s="302">
        <v>5688.97</v>
      </c>
      <c r="E7370" s="303">
        <v>0</v>
      </c>
      <c r="F7370" s="110" t="s">
        <v>14403</v>
      </c>
      <c r="G7370" s="126">
        <v>46023</v>
      </c>
      <c r="H7370" s="299" t="s">
        <v>15743</v>
      </c>
      <c r="I7370" s="197" t="str">
        <f>IFERROR(INDEX('CPU-GERAL'!$H$12:$H$2199,MATCH(A7370,'CPU-GERAL'!$B$12:$B$2199,0)),"NÃO ENCONTRADO")</f>
        <v>NÃO ENCONTRADO</v>
      </c>
      <c r="J7370" s="59" t="str">
        <f t="shared" si="115"/>
        <v/>
      </c>
    </row>
    <row r="7371" spans="1:10" x14ac:dyDescent="0.2">
      <c r="A7371" s="300">
        <v>88310</v>
      </c>
      <c r="B7371" s="301" t="s">
        <v>66</v>
      </c>
      <c r="C7371" s="300" t="s">
        <v>12</v>
      </c>
      <c r="D7371" s="302">
        <v>34.31</v>
      </c>
      <c r="E7371" s="303">
        <v>0</v>
      </c>
      <c r="F7371" s="110" t="s">
        <v>14403</v>
      </c>
      <c r="G7371" s="126">
        <v>46023</v>
      </c>
      <c r="H7371" s="299" t="s">
        <v>15743</v>
      </c>
      <c r="I7371" s="197">
        <f>IFERROR(INDEX('CPU-GERAL'!$H$12:$H$2199,MATCH(A7371,'CPU-GERAL'!$B$12:$B$2199,0)),"NÃO ENCONTRADO")</f>
        <v>34.31</v>
      </c>
      <c r="J7371" s="59" t="str">
        <f t="shared" si="115"/>
        <v>IGUAL A CPU</v>
      </c>
    </row>
    <row r="7372" spans="1:10" x14ac:dyDescent="0.2">
      <c r="A7372" s="300">
        <v>101446</v>
      </c>
      <c r="B7372" s="301" t="s">
        <v>66</v>
      </c>
      <c r="C7372" s="300" t="s">
        <v>38</v>
      </c>
      <c r="D7372" s="302">
        <v>5966.02</v>
      </c>
      <c r="E7372" s="303">
        <v>0</v>
      </c>
      <c r="F7372" s="110" t="s">
        <v>14403</v>
      </c>
      <c r="G7372" s="126">
        <v>46023</v>
      </c>
      <c r="H7372" s="299" t="s">
        <v>15743</v>
      </c>
      <c r="I7372" s="197" t="str">
        <f>IFERROR(INDEX('CPU-GERAL'!$H$12:$H$2199,MATCH(A7372,'CPU-GERAL'!$B$12:$B$2199,0)),"NÃO ENCONTRADO")</f>
        <v>NÃO ENCONTRADO</v>
      </c>
      <c r="J7372" s="59" t="str">
        <f t="shared" si="115"/>
        <v/>
      </c>
    </row>
    <row r="7373" spans="1:10" x14ac:dyDescent="0.2">
      <c r="A7373" s="300">
        <v>88311</v>
      </c>
      <c r="B7373" s="301" t="s">
        <v>4297</v>
      </c>
      <c r="C7373" s="300" t="s">
        <v>12</v>
      </c>
      <c r="D7373" s="302">
        <v>33.619999999999997</v>
      </c>
      <c r="E7373" s="303">
        <v>0</v>
      </c>
      <c r="F7373" s="110" t="s">
        <v>14403</v>
      </c>
      <c r="G7373" s="126">
        <v>46023</v>
      </c>
      <c r="H7373" s="299" t="s">
        <v>15743</v>
      </c>
      <c r="I7373" s="197" t="str">
        <f>IFERROR(INDEX('CPU-GERAL'!$H$12:$H$2199,MATCH(A7373,'CPU-GERAL'!$B$12:$B$2199,0)),"NÃO ENCONTRADO")</f>
        <v>NÃO ENCONTRADO</v>
      </c>
      <c r="J7373" s="59" t="str">
        <f t="shared" si="115"/>
        <v/>
      </c>
    </row>
    <row r="7374" spans="1:10" x14ac:dyDescent="0.2">
      <c r="A7374" s="300">
        <v>101447</v>
      </c>
      <c r="B7374" s="301" t="s">
        <v>4297</v>
      </c>
      <c r="C7374" s="300" t="s">
        <v>38</v>
      </c>
      <c r="D7374" s="302">
        <v>5846.82</v>
      </c>
      <c r="E7374" s="303">
        <v>0</v>
      </c>
      <c r="F7374" s="110" t="s">
        <v>14403</v>
      </c>
      <c r="G7374" s="126">
        <v>46023</v>
      </c>
      <c r="H7374" s="299" t="s">
        <v>15743</v>
      </c>
      <c r="I7374" s="197" t="str">
        <f>IFERROR(INDEX('CPU-GERAL'!$H$12:$H$2199,MATCH(A7374,'CPU-GERAL'!$B$12:$B$2199,0)),"NÃO ENCONTRADO")</f>
        <v>NÃO ENCONTRADO</v>
      </c>
      <c r="J7374" s="59" t="str">
        <f t="shared" si="115"/>
        <v/>
      </c>
    </row>
    <row r="7375" spans="1:10" x14ac:dyDescent="0.2">
      <c r="A7375" s="300">
        <v>88312</v>
      </c>
      <c r="B7375" s="301" t="s">
        <v>4298</v>
      </c>
      <c r="C7375" s="300" t="s">
        <v>12</v>
      </c>
      <c r="D7375" s="302">
        <v>34.31</v>
      </c>
      <c r="E7375" s="303">
        <v>0</v>
      </c>
      <c r="F7375" s="110" t="s">
        <v>14403</v>
      </c>
      <c r="G7375" s="126">
        <v>46023</v>
      </c>
      <c r="H7375" s="299" t="s">
        <v>15743</v>
      </c>
      <c r="I7375" s="197" t="str">
        <f>IFERROR(INDEX('CPU-GERAL'!$H$12:$H$2199,MATCH(A7375,'CPU-GERAL'!$B$12:$B$2199,0)),"NÃO ENCONTRADO")</f>
        <v>NÃO ENCONTRADO</v>
      </c>
      <c r="J7375" s="59" t="str">
        <f t="shared" si="115"/>
        <v/>
      </c>
    </row>
    <row r="7376" spans="1:10" x14ac:dyDescent="0.2">
      <c r="A7376" s="300">
        <v>101448</v>
      </c>
      <c r="B7376" s="301" t="s">
        <v>4298</v>
      </c>
      <c r="C7376" s="300" t="s">
        <v>38</v>
      </c>
      <c r="D7376" s="302">
        <v>5966.02</v>
      </c>
      <c r="E7376" s="303">
        <v>0</v>
      </c>
      <c r="F7376" s="110" t="s">
        <v>14403</v>
      </c>
      <c r="G7376" s="126">
        <v>46023</v>
      </c>
      <c r="H7376" s="299" t="s">
        <v>15743</v>
      </c>
      <c r="I7376" s="197" t="str">
        <f>IFERROR(INDEX('CPU-GERAL'!$H$12:$H$2199,MATCH(A7376,'CPU-GERAL'!$B$12:$B$2199,0)),"NÃO ENCONTRADO")</f>
        <v>NÃO ENCONTRADO</v>
      </c>
      <c r="J7376" s="59" t="str">
        <f t="shared" si="115"/>
        <v/>
      </c>
    </row>
    <row r="7377" spans="1:10" x14ac:dyDescent="0.2">
      <c r="A7377" s="300">
        <v>101449</v>
      </c>
      <c r="B7377" s="301" t="s">
        <v>4517</v>
      </c>
      <c r="C7377" s="300" t="s">
        <v>38</v>
      </c>
      <c r="D7377" s="302">
        <v>4770.2700000000004</v>
      </c>
      <c r="E7377" s="303">
        <v>0</v>
      </c>
      <c r="F7377" s="110" t="s">
        <v>14403</v>
      </c>
      <c r="G7377" s="126">
        <v>46023</v>
      </c>
      <c r="H7377" s="299" t="s">
        <v>15743</v>
      </c>
      <c r="I7377" s="197" t="str">
        <f>IFERROR(INDEX('CPU-GERAL'!$H$12:$H$2199,MATCH(A7377,'CPU-GERAL'!$B$12:$B$2199,0)),"NÃO ENCONTRADO")</f>
        <v>NÃO ENCONTRADO</v>
      </c>
      <c r="J7377" s="59" t="str">
        <f t="shared" si="115"/>
        <v/>
      </c>
    </row>
    <row r="7378" spans="1:10" x14ac:dyDescent="0.2">
      <c r="A7378" s="300">
        <v>88313</v>
      </c>
      <c r="B7378" s="301" t="s">
        <v>4299</v>
      </c>
      <c r="C7378" s="300" t="s">
        <v>12</v>
      </c>
      <c r="D7378" s="302">
        <v>27.54</v>
      </c>
      <c r="E7378" s="303">
        <v>0</v>
      </c>
      <c r="F7378" s="110" t="s">
        <v>14403</v>
      </c>
      <c r="G7378" s="126">
        <v>46023</v>
      </c>
      <c r="H7378" s="299" t="s">
        <v>15743</v>
      </c>
      <c r="I7378" s="197" t="str">
        <f>IFERROR(INDEX('CPU-GERAL'!$H$12:$H$2199,MATCH(A7378,'CPU-GERAL'!$B$12:$B$2199,0)),"NÃO ENCONTRADO")</f>
        <v>NÃO ENCONTRADO</v>
      </c>
      <c r="J7378" s="59" t="str">
        <f t="shared" si="115"/>
        <v/>
      </c>
    </row>
    <row r="7379" spans="1:10" x14ac:dyDescent="0.2">
      <c r="A7379" s="300">
        <v>88314</v>
      </c>
      <c r="B7379" s="301" t="s">
        <v>4300</v>
      </c>
      <c r="C7379" s="300" t="s">
        <v>12</v>
      </c>
      <c r="D7379" s="302">
        <v>29.11</v>
      </c>
      <c r="E7379" s="303">
        <v>0</v>
      </c>
      <c r="F7379" s="110" t="s">
        <v>14403</v>
      </c>
      <c r="G7379" s="126">
        <v>46023</v>
      </c>
      <c r="H7379" s="299" t="s">
        <v>15743</v>
      </c>
      <c r="I7379" s="197" t="str">
        <f>IFERROR(INDEX('CPU-GERAL'!$H$12:$H$2199,MATCH(A7379,'CPU-GERAL'!$B$12:$B$2199,0)),"NÃO ENCONTRADO")</f>
        <v>NÃO ENCONTRADO</v>
      </c>
      <c r="J7379" s="59" t="str">
        <f t="shared" si="115"/>
        <v/>
      </c>
    </row>
    <row r="7380" spans="1:10" x14ac:dyDescent="0.2">
      <c r="A7380" s="300">
        <v>88315</v>
      </c>
      <c r="B7380" s="301" t="s">
        <v>4301</v>
      </c>
      <c r="C7380" s="300" t="s">
        <v>12</v>
      </c>
      <c r="D7380" s="302">
        <v>32.61</v>
      </c>
      <c r="E7380" s="303">
        <v>0</v>
      </c>
      <c r="F7380" s="110" t="s">
        <v>14403</v>
      </c>
      <c r="G7380" s="126">
        <v>46023</v>
      </c>
      <c r="H7380" s="299" t="s">
        <v>15743</v>
      </c>
      <c r="I7380" s="197">
        <f>IFERROR(INDEX('CPU-GERAL'!$H$12:$H$2199,MATCH(A7380,'CPU-GERAL'!$B$12:$B$2199,0)),"NÃO ENCONTRADO")</f>
        <v>32.61</v>
      </c>
      <c r="J7380" s="59" t="str">
        <f t="shared" si="115"/>
        <v>IGUAL A CPU</v>
      </c>
    </row>
    <row r="7381" spans="1:10" x14ac:dyDescent="0.2">
      <c r="A7381" s="300">
        <v>101451</v>
      </c>
      <c r="B7381" s="301" t="s">
        <v>4301</v>
      </c>
      <c r="C7381" s="300" t="s">
        <v>38</v>
      </c>
      <c r="D7381" s="302">
        <v>5688.97</v>
      </c>
      <c r="E7381" s="303">
        <v>0</v>
      </c>
      <c r="F7381" s="110" t="s">
        <v>14403</v>
      </c>
      <c r="G7381" s="126">
        <v>46023</v>
      </c>
      <c r="H7381" s="299" t="s">
        <v>15743</v>
      </c>
      <c r="I7381" s="197" t="str">
        <f>IFERROR(INDEX('CPU-GERAL'!$H$12:$H$2199,MATCH(A7381,'CPU-GERAL'!$B$12:$B$2199,0)),"NÃO ENCONTRADO")</f>
        <v>NÃO ENCONTRADO</v>
      </c>
      <c r="J7381" s="59" t="str">
        <f t="shared" si="115"/>
        <v/>
      </c>
    </row>
    <row r="7382" spans="1:10" x14ac:dyDescent="0.2">
      <c r="A7382" s="300">
        <v>88316</v>
      </c>
      <c r="B7382" s="301" t="s">
        <v>13</v>
      </c>
      <c r="C7382" s="300" t="s">
        <v>12</v>
      </c>
      <c r="D7382" s="302">
        <v>25.11</v>
      </c>
      <c r="E7382" s="303">
        <v>0</v>
      </c>
      <c r="F7382" s="110" t="s">
        <v>14403</v>
      </c>
      <c r="G7382" s="126">
        <v>46023</v>
      </c>
      <c r="H7382" s="299" t="s">
        <v>15743</v>
      </c>
      <c r="I7382" s="197">
        <f>IFERROR(INDEX('CPU-GERAL'!$H$12:$H$2199,MATCH(A7382,'CPU-GERAL'!$B$12:$B$2199,0)),"NÃO ENCONTRADO")</f>
        <v>25.11</v>
      </c>
      <c r="J7382" s="59" t="str">
        <f t="shared" si="115"/>
        <v>IGUAL A CPU</v>
      </c>
    </row>
    <row r="7383" spans="1:10" x14ac:dyDescent="0.2">
      <c r="A7383" s="300">
        <v>101452</v>
      </c>
      <c r="B7383" s="301" t="s">
        <v>4518</v>
      </c>
      <c r="C7383" s="300" t="s">
        <v>38</v>
      </c>
      <c r="D7383" s="302">
        <v>4342.7299999999996</v>
      </c>
      <c r="E7383" s="303">
        <v>0</v>
      </c>
      <c r="F7383" s="110" t="s">
        <v>14403</v>
      </c>
      <c r="G7383" s="126">
        <v>46023</v>
      </c>
      <c r="H7383" s="299" t="s">
        <v>15743</v>
      </c>
      <c r="I7383" s="197" t="str">
        <f>IFERROR(INDEX('CPU-GERAL'!$H$12:$H$2199,MATCH(A7383,'CPU-GERAL'!$B$12:$B$2199,0)),"NÃO ENCONTRADO")</f>
        <v>NÃO ENCONTRADO</v>
      </c>
      <c r="J7383" s="59" t="str">
        <f t="shared" si="115"/>
        <v/>
      </c>
    </row>
    <row r="7384" spans="1:10" x14ac:dyDescent="0.2">
      <c r="A7384" s="300">
        <v>88318</v>
      </c>
      <c r="B7384" s="301" t="s">
        <v>4302</v>
      </c>
      <c r="C7384" s="300" t="s">
        <v>12</v>
      </c>
      <c r="D7384" s="302">
        <v>37.83</v>
      </c>
      <c r="E7384" s="303">
        <v>0</v>
      </c>
      <c r="F7384" s="110" t="s">
        <v>14403</v>
      </c>
      <c r="G7384" s="126">
        <v>46023</v>
      </c>
      <c r="H7384" s="299" t="s">
        <v>15743</v>
      </c>
      <c r="I7384" s="197" t="str">
        <f>IFERROR(INDEX('CPU-GERAL'!$H$12:$H$2199,MATCH(A7384,'CPU-GERAL'!$B$12:$B$2199,0)),"NÃO ENCONTRADO")</f>
        <v>NÃO ENCONTRADO</v>
      </c>
      <c r="J7384" s="59" t="str">
        <f t="shared" si="115"/>
        <v/>
      </c>
    </row>
    <row r="7385" spans="1:10" x14ac:dyDescent="0.2">
      <c r="A7385" s="300">
        <v>88317</v>
      </c>
      <c r="B7385" s="301" t="s">
        <v>84</v>
      </c>
      <c r="C7385" s="300" t="s">
        <v>12</v>
      </c>
      <c r="D7385" s="302">
        <v>33.75</v>
      </c>
      <c r="E7385" s="303">
        <v>0</v>
      </c>
      <c r="F7385" s="110" t="s">
        <v>14403</v>
      </c>
      <c r="G7385" s="126">
        <v>46023</v>
      </c>
      <c r="H7385" s="299" t="s">
        <v>15743</v>
      </c>
      <c r="I7385" s="197" t="str">
        <f>IFERROR(INDEX('CPU-GERAL'!$H$12:$H$2199,MATCH(A7385,'CPU-GERAL'!$B$12:$B$2199,0)),"NÃO ENCONTRADO")</f>
        <v>NÃO ENCONTRADO</v>
      </c>
      <c r="J7385" s="59" t="str">
        <f t="shared" si="115"/>
        <v/>
      </c>
    </row>
    <row r="7386" spans="1:10" x14ac:dyDescent="0.2">
      <c r="A7386" s="300">
        <v>101453</v>
      </c>
      <c r="B7386" s="301" t="s">
        <v>84</v>
      </c>
      <c r="C7386" s="300" t="s">
        <v>38</v>
      </c>
      <c r="D7386" s="302">
        <v>5884.18</v>
      </c>
      <c r="E7386" s="303">
        <v>0</v>
      </c>
      <c r="F7386" s="110" t="s">
        <v>14403</v>
      </c>
      <c r="G7386" s="126">
        <v>46023</v>
      </c>
      <c r="H7386" s="299" t="s">
        <v>15743</v>
      </c>
      <c r="I7386" s="197" t="str">
        <f>IFERROR(INDEX('CPU-GERAL'!$H$12:$H$2199,MATCH(A7386,'CPU-GERAL'!$B$12:$B$2199,0)),"NÃO ENCONTRADO")</f>
        <v>NÃO ENCONTRADO</v>
      </c>
      <c r="J7386" s="59" t="str">
        <f t="shared" si="115"/>
        <v/>
      </c>
    </row>
    <row r="7387" spans="1:10" x14ac:dyDescent="0.2">
      <c r="A7387" s="300">
        <v>101454</v>
      </c>
      <c r="B7387" s="301" t="s">
        <v>4519</v>
      </c>
      <c r="C7387" s="300" t="s">
        <v>38</v>
      </c>
      <c r="D7387" s="302">
        <v>6605.71</v>
      </c>
      <c r="E7387" s="303">
        <v>0</v>
      </c>
      <c r="F7387" s="110" t="s">
        <v>14403</v>
      </c>
      <c r="G7387" s="126">
        <v>46023</v>
      </c>
      <c r="H7387" s="299" t="s">
        <v>15743</v>
      </c>
      <c r="I7387" s="197" t="str">
        <f>IFERROR(INDEX('CPU-GERAL'!$H$12:$H$2199,MATCH(A7387,'CPU-GERAL'!$B$12:$B$2199,0)),"NÃO ENCONTRADO")</f>
        <v>NÃO ENCONTRADO</v>
      </c>
      <c r="J7387" s="59" t="str">
        <f t="shared" si="115"/>
        <v/>
      </c>
    </row>
    <row r="7388" spans="1:10" x14ac:dyDescent="0.2">
      <c r="A7388" s="300">
        <v>100533</v>
      </c>
      <c r="B7388" s="301" t="s">
        <v>4409</v>
      </c>
      <c r="C7388" s="300" t="s">
        <v>12</v>
      </c>
      <c r="D7388" s="302">
        <v>26.54</v>
      </c>
      <c r="E7388" s="303">
        <v>0</v>
      </c>
      <c r="F7388" s="110" t="s">
        <v>14403</v>
      </c>
      <c r="G7388" s="126">
        <v>46023</v>
      </c>
      <c r="H7388" s="299" t="s">
        <v>15743</v>
      </c>
      <c r="I7388" s="197" t="str">
        <f>IFERROR(INDEX('CPU-GERAL'!$H$12:$H$2199,MATCH(A7388,'CPU-GERAL'!$B$12:$B$2199,0)),"NÃO ENCONTRADO")</f>
        <v>NÃO ENCONTRADO</v>
      </c>
      <c r="J7388" s="59" t="str">
        <f t="shared" si="115"/>
        <v/>
      </c>
    </row>
    <row r="7389" spans="1:10" x14ac:dyDescent="0.2">
      <c r="A7389" s="300">
        <v>100534</v>
      </c>
      <c r="B7389" s="301" t="s">
        <v>4409</v>
      </c>
      <c r="C7389" s="300" t="s">
        <v>38</v>
      </c>
      <c r="D7389" s="302">
        <v>4606.01</v>
      </c>
      <c r="E7389" s="303">
        <v>0</v>
      </c>
      <c r="F7389" s="110" t="s">
        <v>14403</v>
      </c>
      <c r="G7389" s="126">
        <v>46023</v>
      </c>
      <c r="H7389" s="299" t="s">
        <v>15743</v>
      </c>
      <c r="I7389" s="197" t="str">
        <f>IFERROR(INDEX('CPU-GERAL'!$H$12:$H$2199,MATCH(A7389,'CPU-GERAL'!$B$12:$B$2199,0)),"NÃO ENCONTRADO")</f>
        <v>NÃO ENCONTRADO</v>
      </c>
      <c r="J7389" s="59" t="str">
        <f t="shared" si="115"/>
        <v/>
      </c>
    </row>
    <row r="7390" spans="1:10" x14ac:dyDescent="0.2">
      <c r="A7390" s="300">
        <v>88323</v>
      </c>
      <c r="B7390" s="301" t="s">
        <v>4304</v>
      </c>
      <c r="C7390" s="300" t="s">
        <v>12</v>
      </c>
      <c r="D7390" s="302">
        <v>31.87</v>
      </c>
      <c r="E7390" s="303">
        <v>0</v>
      </c>
      <c r="F7390" s="110" t="s">
        <v>14403</v>
      </c>
      <c r="G7390" s="126">
        <v>46023</v>
      </c>
      <c r="H7390" s="299" t="s">
        <v>15743</v>
      </c>
      <c r="I7390" s="197">
        <f>IFERROR(INDEX('CPU-GERAL'!$H$12:$H$2199,MATCH(A7390,'CPU-GERAL'!$B$12:$B$2199,0)),"NÃO ENCONTRADO")</f>
        <v>31.87</v>
      </c>
      <c r="J7390" s="59" t="str">
        <f t="shared" si="115"/>
        <v>IGUAL A CPU</v>
      </c>
    </row>
    <row r="7391" spans="1:10" x14ac:dyDescent="0.2">
      <c r="A7391" s="300">
        <v>101458</v>
      </c>
      <c r="B7391" s="301" t="s">
        <v>4522</v>
      </c>
      <c r="C7391" s="300" t="s">
        <v>38</v>
      </c>
      <c r="D7391" s="302">
        <v>5564.64</v>
      </c>
      <c r="E7391" s="303">
        <v>0</v>
      </c>
      <c r="F7391" s="110" t="s">
        <v>14403</v>
      </c>
      <c r="G7391" s="126">
        <v>46023</v>
      </c>
      <c r="H7391" s="299" t="s">
        <v>15743</v>
      </c>
      <c r="I7391" s="197" t="str">
        <f>IFERROR(INDEX('CPU-GERAL'!$H$12:$H$2199,MATCH(A7391,'CPU-GERAL'!$B$12:$B$2199,0)),"NÃO ENCONTRADO")</f>
        <v>NÃO ENCONTRADO</v>
      </c>
      <c r="J7391" s="59" t="str">
        <f t="shared" si="115"/>
        <v/>
      </c>
    </row>
    <row r="7392" spans="1:10" x14ac:dyDescent="0.2">
      <c r="A7392" s="300">
        <v>90781</v>
      </c>
      <c r="B7392" s="301" t="s">
        <v>27</v>
      </c>
      <c r="C7392" s="300" t="s">
        <v>12</v>
      </c>
      <c r="D7392" s="302">
        <v>31.29</v>
      </c>
      <c r="E7392" s="303">
        <v>0</v>
      </c>
      <c r="F7392" s="110" t="s">
        <v>14403</v>
      </c>
      <c r="G7392" s="126">
        <v>46023</v>
      </c>
      <c r="H7392" s="299" t="s">
        <v>15743</v>
      </c>
      <c r="I7392" s="197">
        <f>IFERROR(INDEX('CPU-GERAL'!$H$12:$H$2199,MATCH(A7392,'CPU-GERAL'!$B$12:$B$2199,0)),"NÃO ENCONTRADO")</f>
        <v>31.29</v>
      </c>
      <c r="J7392" s="59" t="str">
        <f t="shared" si="115"/>
        <v>IGUAL A CPU</v>
      </c>
    </row>
    <row r="7393" spans="1:10" x14ac:dyDescent="0.2">
      <c r="A7393" s="300">
        <v>94296</v>
      </c>
      <c r="B7393" s="301" t="s">
        <v>27</v>
      </c>
      <c r="C7393" s="300" t="s">
        <v>38</v>
      </c>
      <c r="D7393" s="302">
        <v>5474.72</v>
      </c>
      <c r="E7393" s="303">
        <v>0</v>
      </c>
      <c r="F7393" s="110" t="s">
        <v>14403</v>
      </c>
      <c r="G7393" s="126">
        <v>46023</v>
      </c>
      <c r="H7393" s="299" t="s">
        <v>15743</v>
      </c>
      <c r="I7393" s="197" t="str">
        <f>IFERROR(INDEX('CPU-GERAL'!$H$12:$H$2199,MATCH(A7393,'CPU-GERAL'!$B$12:$B$2199,0)),"NÃO ENCONTRADO")</f>
        <v>NÃO ENCONTRADO</v>
      </c>
      <c r="J7393" s="59" t="str">
        <f t="shared" si="115"/>
        <v/>
      </c>
    </row>
    <row r="7394" spans="1:10" x14ac:dyDescent="0.2">
      <c r="A7394" s="300">
        <v>88324</v>
      </c>
      <c r="B7394" s="301" t="s">
        <v>4305</v>
      </c>
      <c r="C7394" s="300" t="s">
        <v>12</v>
      </c>
      <c r="D7394" s="302">
        <v>27.36</v>
      </c>
      <c r="E7394" s="303">
        <v>0</v>
      </c>
      <c r="F7394" s="110" t="s">
        <v>14403</v>
      </c>
      <c r="G7394" s="126">
        <v>46023</v>
      </c>
      <c r="H7394" s="299" t="s">
        <v>15743</v>
      </c>
      <c r="I7394" s="197" t="str">
        <f>IFERROR(INDEX('CPU-GERAL'!$H$12:$H$2199,MATCH(A7394,'CPU-GERAL'!$B$12:$B$2199,0)),"NÃO ENCONTRADO")</f>
        <v>NÃO ENCONTRADO</v>
      </c>
      <c r="J7394" s="59" t="str">
        <f t="shared" si="115"/>
        <v/>
      </c>
    </row>
    <row r="7395" spans="1:10" x14ac:dyDescent="0.2">
      <c r="A7395" s="300">
        <v>88321</v>
      </c>
      <c r="B7395" s="301" t="s">
        <v>4303</v>
      </c>
      <c r="C7395" s="300" t="s">
        <v>12</v>
      </c>
      <c r="D7395" s="302">
        <v>65.23</v>
      </c>
      <c r="E7395" s="303">
        <v>0</v>
      </c>
      <c r="F7395" s="110" t="s">
        <v>14403</v>
      </c>
      <c r="G7395" s="126">
        <v>46023</v>
      </c>
      <c r="H7395" s="299" t="s">
        <v>15743</v>
      </c>
      <c r="I7395" s="197">
        <f>IFERROR(INDEX('CPU-GERAL'!$H$12:$H$2199,MATCH(A7395,'CPU-GERAL'!$B$12:$B$2199,0)),"NÃO ENCONTRADO")</f>
        <v>65.23</v>
      </c>
      <c r="J7395" s="59" t="str">
        <f t="shared" si="115"/>
        <v>IGUAL A CPU</v>
      </c>
    </row>
    <row r="7396" spans="1:10" x14ac:dyDescent="0.2">
      <c r="A7396" s="300">
        <v>101456</v>
      </c>
      <c r="B7396" s="301" t="s">
        <v>4520</v>
      </c>
      <c r="C7396" s="300" t="s">
        <v>38</v>
      </c>
      <c r="D7396" s="302">
        <v>11468.8</v>
      </c>
      <c r="E7396" s="303">
        <v>0</v>
      </c>
      <c r="F7396" s="110" t="s">
        <v>14403</v>
      </c>
      <c r="G7396" s="126">
        <v>46023</v>
      </c>
      <c r="H7396" s="299" t="s">
        <v>15743</v>
      </c>
      <c r="I7396" s="197" t="str">
        <f>IFERROR(INDEX('CPU-GERAL'!$H$12:$H$2199,MATCH(A7396,'CPU-GERAL'!$B$12:$B$2199,0)),"NÃO ENCONTRADO")</f>
        <v>NÃO ENCONTRADO</v>
      </c>
      <c r="J7396" s="59" t="str">
        <f t="shared" si="115"/>
        <v/>
      </c>
    </row>
    <row r="7397" spans="1:10" x14ac:dyDescent="0.2">
      <c r="A7397" s="300">
        <v>100309</v>
      </c>
      <c r="B7397" s="301" t="s">
        <v>4407</v>
      </c>
      <c r="C7397" s="300" t="s">
        <v>12</v>
      </c>
      <c r="D7397" s="302">
        <v>63.7</v>
      </c>
      <c r="E7397" s="303">
        <v>0</v>
      </c>
      <c r="F7397" s="110" t="s">
        <v>14403</v>
      </c>
      <c r="G7397" s="126">
        <v>46023</v>
      </c>
      <c r="H7397" s="299" t="s">
        <v>15743</v>
      </c>
      <c r="I7397" s="197" t="str">
        <f>IFERROR(INDEX('CPU-GERAL'!$H$12:$H$2199,MATCH(A7397,'CPU-GERAL'!$B$12:$B$2199,0)),"NÃO ENCONTRADO")</f>
        <v>NÃO ENCONTRADO</v>
      </c>
      <c r="J7397" s="59" t="str">
        <f t="shared" si="115"/>
        <v/>
      </c>
    </row>
    <row r="7398" spans="1:10" x14ac:dyDescent="0.2">
      <c r="A7398" s="300">
        <v>100321</v>
      </c>
      <c r="B7398" s="301" t="s">
        <v>4407</v>
      </c>
      <c r="C7398" s="300" t="s">
        <v>38</v>
      </c>
      <c r="D7398" s="302">
        <v>11108.2</v>
      </c>
      <c r="E7398" s="303">
        <v>0</v>
      </c>
      <c r="F7398" s="110" t="s">
        <v>14403</v>
      </c>
      <c r="G7398" s="126">
        <v>46023</v>
      </c>
      <c r="H7398" s="299" t="s">
        <v>15743</v>
      </c>
      <c r="I7398" s="197" t="str">
        <f>IFERROR(INDEX('CPU-GERAL'!$H$12:$H$2199,MATCH(A7398,'CPU-GERAL'!$B$12:$B$2199,0)),"NÃO ENCONTRADO")</f>
        <v>NÃO ENCONTRADO</v>
      </c>
      <c r="J7398" s="59" t="str">
        <f t="shared" si="115"/>
        <v/>
      </c>
    </row>
    <row r="7399" spans="1:10" x14ac:dyDescent="0.2">
      <c r="A7399" s="300">
        <v>88322</v>
      </c>
      <c r="B7399" s="301" t="s">
        <v>4521</v>
      </c>
      <c r="C7399" s="300" t="s">
        <v>12</v>
      </c>
      <c r="D7399" s="302">
        <v>41.79</v>
      </c>
      <c r="E7399" s="303">
        <v>0</v>
      </c>
      <c r="F7399" s="110" t="s">
        <v>14403</v>
      </c>
      <c r="G7399" s="126">
        <v>46023</v>
      </c>
      <c r="H7399" s="299" t="s">
        <v>15743</v>
      </c>
      <c r="I7399" s="197" t="str">
        <f>IFERROR(INDEX('CPU-GERAL'!$H$12:$H$2199,MATCH(A7399,'CPU-GERAL'!$B$12:$B$2199,0)),"NÃO ENCONTRADO")</f>
        <v>NÃO ENCONTRADO</v>
      </c>
      <c r="J7399" s="59" t="str">
        <f t="shared" si="115"/>
        <v/>
      </c>
    </row>
    <row r="7400" spans="1:10" x14ac:dyDescent="0.2">
      <c r="A7400" s="300">
        <v>101457</v>
      </c>
      <c r="B7400" s="301" t="s">
        <v>4521</v>
      </c>
      <c r="C7400" s="300" t="s">
        <v>38</v>
      </c>
      <c r="D7400" s="302">
        <v>7311.44</v>
      </c>
      <c r="E7400" s="303">
        <v>0</v>
      </c>
      <c r="F7400" s="110" t="s">
        <v>14403</v>
      </c>
      <c r="G7400" s="126">
        <v>46023</v>
      </c>
      <c r="H7400" s="299" t="s">
        <v>15743</v>
      </c>
      <c r="I7400" s="197" t="str">
        <f>IFERROR(INDEX('CPU-GERAL'!$H$12:$H$2199,MATCH(A7400,'CPU-GERAL'!$B$12:$B$2199,0)),"NÃO ENCONTRADO")</f>
        <v>NÃO ENCONTRADO</v>
      </c>
      <c r="J7400" s="59" t="str">
        <f t="shared" si="115"/>
        <v/>
      </c>
    </row>
    <row r="7401" spans="1:10" x14ac:dyDescent="0.2">
      <c r="A7401" s="300">
        <v>88325</v>
      </c>
      <c r="B7401" s="301" t="s">
        <v>4306</v>
      </c>
      <c r="C7401" s="300" t="s">
        <v>12</v>
      </c>
      <c r="D7401" s="302">
        <v>30.31</v>
      </c>
      <c r="E7401" s="303">
        <v>0</v>
      </c>
      <c r="F7401" s="110" t="s">
        <v>14403</v>
      </c>
      <c r="G7401" s="126">
        <v>46023</v>
      </c>
      <c r="H7401" s="299" t="s">
        <v>15743</v>
      </c>
      <c r="I7401" s="197" t="str">
        <f>IFERROR(INDEX('CPU-GERAL'!$H$12:$H$2199,MATCH(A7401,'CPU-GERAL'!$B$12:$B$2199,0)),"NÃO ENCONTRADO")</f>
        <v>NÃO ENCONTRADO</v>
      </c>
      <c r="J7401" s="59" t="str">
        <f t="shared" si="115"/>
        <v/>
      </c>
    </row>
    <row r="7402" spans="1:10" x14ac:dyDescent="0.2">
      <c r="A7402" s="300">
        <v>101459</v>
      </c>
      <c r="B7402" s="301" t="s">
        <v>4306</v>
      </c>
      <c r="C7402" s="300" t="s">
        <v>38</v>
      </c>
      <c r="D7402" s="302">
        <v>5275.08</v>
      </c>
      <c r="E7402" s="303">
        <v>0</v>
      </c>
      <c r="F7402" s="110" t="s">
        <v>14403</v>
      </c>
      <c r="G7402" s="126">
        <v>46023</v>
      </c>
      <c r="H7402" s="299" t="s">
        <v>15743</v>
      </c>
      <c r="I7402" s="197" t="str">
        <f>IFERROR(INDEX('CPU-GERAL'!$H$12:$H$2199,MATCH(A7402,'CPU-GERAL'!$B$12:$B$2199,0)),"NÃO ENCONTRADO")</f>
        <v>NÃO ENCONTRADO</v>
      </c>
      <c r="J7402" s="59" t="str">
        <f t="shared" si="115"/>
        <v/>
      </c>
    </row>
    <row r="7403" spans="1:10" x14ac:dyDescent="0.2">
      <c r="A7403" s="300">
        <v>100289</v>
      </c>
      <c r="B7403" s="301" t="s">
        <v>4397</v>
      </c>
      <c r="C7403" s="300" t="s">
        <v>12</v>
      </c>
      <c r="D7403" s="302">
        <v>25.89</v>
      </c>
      <c r="E7403" s="303">
        <v>0</v>
      </c>
      <c r="F7403" s="110" t="s">
        <v>14403</v>
      </c>
      <c r="G7403" s="126">
        <v>46023</v>
      </c>
      <c r="H7403" s="299" t="s">
        <v>15743</v>
      </c>
      <c r="I7403" s="197" t="str">
        <f>IFERROR(INDEX('CPU-GERAL'!$H$12:$H$2199,MATCH(A7403,'CPU-GERAL'!$B$12:$B$2199,0)),"NÃO ENCONTRADO")</f>
        <v>NÃO ENCONTRADO</v>
      </c>
      <c r="J7403" s="59" t="str">
        <f t="shared" si="115"/>
        <v/>
      </c>
    </row>
    <row r="7404" spans="1:10" x14ac:dyDescent="0.2">
      <c r="A7404" s="300">
        <v>101460</v>
      </c>
      <c r="B7404" s="301" t="s">
        <v>4397</v>
      </c>
      <c r="C7404" s="300" t="s">
        <v>38</v>
      </c>
      <c r="D7404" s="302">
        <v>4528.66</v>
      </c>
      <c r="E7404" s="303">
        <v>0</v>
      </c>
      <c r="F7404" s="110" t="s">
        <v>14403</v>
      </c>
      <c r="G7404" s="126">
        <v>46023</v>
      </c>
      <c r="H7404" s="299" t="s">
        <v>15743</v>
      </c>
      <c r="I7404" s="197" t="str">
        <f>IFERROR(INDEX('CPU-GERAL'!$H$12:$H$2199,MATCH(A7404,'CPU-GERAL'!$B$12:$B$2199,0)),"NÃO ENCONTRADO")</f>
        <v>NÃO ENCONTRADO</v>
      </c>
      <c r="J7404" s="59" t="str">
        <f t="shared" si="115"/>
        <v/>
      </c>
    </row>
    <row r="7405" spans="1:10" x14ac:dyDescent="0.2">
      <c r="A7405" s="300">
        <v>105011</v>
      </c>
      <c r="B7405" s="301" t="s">
        <v>5918</v>
      </c>
      <c r="C7405" s="300" t="s">
        <v>18</v>
      </c>
      <c r="D7405" s="302">
        <v>0.62</v>
      </c>
      <c r="E7405" s="303">
        <v>0</v>
      </c>
      <c r="F7405" s="110" t="s">
        <v>14403</v>
      </c>
      <c r="G7405" s="126">
        <v>46023</v>
      </c>
      <c r="H7405" s="299" t="s">
        <v>15743</v>
      </c>
      <c r="I7405" s="197" t="str">
        <f>IFERROR(INDEX('CPU-GERAL'!$H$12:$H$2199,MATCH(A7405,'CPU-GERAL'!$B$12:$B$2199,0)),"NÃO ENCONTRADO")</f>
        <v>NÃO ENCONTRADO</v>
      </c>
      <c r="J7405" s="59" t="str">
        <f t="shared" si="115"/>
        <v/>
      </c>
    </row>
    <row r="7406" spans="1:10" x14ac:dyDescent="0.2">
      <c r="A7406" s="300">
        <v>99061</v>
      </c>
      <c r="B7406" s="301" t="s">
        <v>5914</v>
      </c>
      <c r="C7406" s="300" t="s">
        <v>49</v>
      </c>
      <c r="D7406" s="302">
        <v>126.77</v>
      </c>
      <c r="E7406" s="303">
        <v>0</v>
      </c>
      <c r="F7406" s="110" t="s">
        <v>14403</v>
      </c>
      <c r="G7406" s="126">
        <v>46023</v>
      </c>
      <c r="H7406" s="299" t="s">
        <v>15743</v>
      </c>
      <c r="I7406" s="197" t="str">
        <f>IFERROR(INDEX('CPU-GERAL'!$H$12:$H$2199,MATCH(A7406,'CPU-GERAL'!$B$12:$B$2199,0)),"NÃO ENCONTRADO")</f>
        <v>NÃO ENCONTRADO</v>
      </c>
      <c r="J7406" s="59" t="str">
        <f t="shared" si="115"/>
        <v/>
      </c>
    </row>
    <row r="7407" spans="1:10" x14ac:dyDescent="0.2">
      <c r="A7407" s="300">
        <v>99060</v>
      </c>
      <c r="B7407" s="301" t="s">
        <v>5913</v>
      </c>
      <c r="C7407" s="300" t="s">
        <v>49</v>
      </c>
      <c r="D7407" s="302">
        <v>205.77</v>
      </c>
      <c r="E7407" s="303">
        <v>0</v>
      </c>
      <c r="F7407" s="110" t="s">
        <v>14403</v>
      </c>
      <c r="G7407" s="126">
        <v>46023</v>
      </c>
      <c r="H7407" s="299" t="s">
        <v>15743</v>
      </c>
      <c r="I7407" s="197" t="str">
        <f>IFERROR(INDEX('CPU-GERAL'!$H$12:$H$2199,MATCH(A7407,'CPU-GERAL'!$B$12:$B$2199,0)),"NÃO ENCONTRADO")</f>
        <v>NÃO ENCONTRADO</v>
      </c>
      <c r="J7407" s="59" t="str">
        <f t="shared" si="115"/>
        <v/>
      </c>
    </row>
    <row r="7408" spans="1:10" x14ac:dyDescent="0.2">
      <c r="A7408" s="300">
        <v>105008</v>
      </c>
      <c r="B7408" s="301" t="s">
        <v>12637</v>
      </c>
      <c r="C7408" s="300" t="s">
        <v>49</v>
      </c>
      <c r="D7408" s="302">
        <v>0</v>
      </c>
      <c r="E7408" s="303"/>
      <c r="F7408" s="110" t="s">
        <v>14403</v>
      </c>
      <c r="G7408" s="126">
        <v>46023</v>
      </c>
      <c r="H7408" s="299" t="s">
        <v>15743</v>
      </c>
      <c r="I7408" s="197" t="str">
        <f>IFERROR(INDEX('CPU-GERAL'!$H$12:$H$2199,MATCH(A7408,'CPU-GERAL'!$B$12:$B$2199,0)),"NÃO ENCONTRADO")</f>
        <v>NÃO ENCONTRADO</v>
      </c>
      <c r="J7408" s="59" t="str">
        <f t="shared" si="115"/>
        <v/>
      </c>
    </row>
    <row r="7409" spans="1:10" x14ac:dyDescent="0.2">
      <c r="A7409" s="300">
        <v>105009</v>
      </c>
      <c r="B7409" s="301" t="s">
        <v>11261</v>
      </c>
      <c r="C7409" s="300" t="s">
        <v>18</v>
      </c>
      <c r="D7409" s="302">
        <v>85.1</v>
      </c>
      <c r="E7409" s="303">
        <v>0</v>
      </c>
      <c r="F7409" s="110" t="s">
        <v>14403</v>
      </c>
      <c r="G7409" s="126">
        <v>46023</v>
      </c>
      <c r="H7409" s="299" t="s">
        <v>15743</v>
      </c>
      <c r="I7409" s="197" t="str">
        <f>IFERROR(INDEX('CPU-GERAL'!$H$12:$H$2199,MATCH(A7409,'CPU-GERAL'!$B$12:$B$2199,0)),"NÃO ENCONTRADO")</f>
        <v>NÃO ENCONTRADO</v>
      </c>
      <c r="J7409" s="59" t="str">
        <f t="shared" si="115"/>
        <v/>
      </c>
    </row>
    <row r="7410" spans="1:10" x14ac:dyDescent="0.2">
      <c r="A7410" s="300">
        <v>99059</v>
      </c>
      <c r="B7410" s="301" t="s">
        <v>11262</v>
      </c>
      <c r="C7410" s="300" t="s">
        <v>18</v>
      </c>
      <c r="D7410" s="302">
        <v>69.23</v>
      </c>
      <c r="E7410" s="303">
        <v>0</v>
      </c>
      <c r="F7410" s="110" t="s">
        <v>14403</v>
      </c>
      <c r="G7410" s="126">
        <v>46023</v>
      </c>
      <c r="H7410" s="299" t="s">
        <v>15743</v>
      </c>
      <c r="I7410" s="197">
        <f>IFERROR(INDEX('CPU-GERAL'!$H$12:$H$2199,MATCH(A7410,'CPU-GERAL'!$B$12:$B$2199,0)),"NÃO ENCONTRADO")</f>
        <v>69.23</v>
      </c>
      <c r="J7410" s="59" t="str">
        <f t="shared" si="115"/>
        <v>IGUAL A CPU</v>
      </c>
    </row>
    <row r="7411" spans="1:10" x14ac:dyDescent="0.2">
      <c r="A7411" s="300">
        <v>105137</v>
      </c>
      <c r="B7411" s="301" t="s">
        <v>12638</v>
      </c>
      <c r="C7411" s="300" t="s">
        <v>18</v>
      </c>
      <c r="D7411" s="302">
        <v>0</v>
      </c>
      <c r="E7411" s="303"/>
      <c r="F7411" s="110" t="s">
        <v>14403</v>
      </c>
      <c r="G7411" s="126">
        <v>46023</v>
      </c>
      <c r="H7411" s="299" t="s">
        <v>15743</v>
      </c>
      <c r="I7411" s="197" t="str">
        <f>IFERROR(INDEX('CPU-GERAL'!$H$12:$H$2199,MATCH(A7411,'CPU-GERAL'!$B$12:$B$2199,0)),"NÃO ENCONTRADO")</f>
        <v>NÃO ENCONTRADO</v>
      </c>
      <c r="J7411" s="59" t="str">
        <f t="shared" si="115"/>
        <v/>
      </c>
    </row>
    <row r="7412" spans="1:10" x14ac:dyDescent="0.2">
      <c r="A7412" s="300">
        <v>105136</v>
      </c>
      <c r="B7412" s="301" t="s">
        <v>12639</v>
      </c>
      <c r="C7412" s="300" t="s">
        <v>49</v>
      </c>
      <c r="D7412" s="302">
        <v>0</v>
      </c>
      <c r="E7412" s="303"/>
      <c r="F7412" s="110" t="s">
        <v>14403</v>
      </c>
      <c r="G7412" s="126">
        <v>46023</v>
      </c>
      <c r="H7412" s="299" t="s">
        <v>15743</v>
      </c>
      <c r="I7412" s="197" t="str">
        <f>IFERROR(INDEX('CPU-GERAL'!$H$12:$H$2199,MATCH(A7412,'CPU-GERAL'!$B$12:$B$2199,0)),"NÃO ENCONTRADO")</f>
        <v>NÃO ENCONTRADO</v>
      </c>
      <c r="J7412" s="59" t="str">
        <f t="shared" si="115"/>
        <v/>
      </c>
    </row>
    <row r="7413" spans="1:10" x14ac:dyDescent="0.2">
      <c r="A7413" s="300">
        <v>105007</v>
      </c>
      <c r="B7413" s="301" t="s">
        <v>5917</v>
      </c>
      <c r="C7413" s="300" t="s">
        <v>49</v>
      </c>
      <c r="D7413" s="302">
        <v>42.52</v>
      </c>
      <c r="E7413" s="303">
        <v>0</v>
      </c>
      <c r="F7413" s="110" t="s">
        <v>14403</v>
      </c>
      <c r="G7413" s="126">
        <v>46023</v>
      </c>
      <c r="H7413" s="299" t="s">
        <v>15743</v>
      </c>
      <c r="I7413" s="197" t="str">
        <f>IFERROR(INDEX('CPU-GERAL'!$H$12:$H$2199,MATCH(A7413,'CPU-GERAL'!$B$12:$B$2199,0)),"NÃO ENCONTRADO")</f>
        <v>NÃO ENCONTRADO</v>
      </c>
      <c r="J7413" s="59" t="str">
        <f t="shared" si="115"/>
        <v/>
      </c>
    </row>
    <row r="7414" spans="1:10" x14ac:dyDescent="0.2">
      <c r="A7414" s="300">
        <v>99063</v>
      </c>
      <c r="B7414" s="301" t="s">
        <v>5916</v>
      </c>
      <c r="C7414" s="300" t="s">
        <v>18</v>
      </c>
      <c r="D7414" s="302">
        <v>10.210000000000001</v>
      </c>
      <c r="E7414" s="303">
        <v>0</v>
      </c>
      <c r="F7414" s="110" t="s">
        <v>14403</v>
      </c>
      <c r="G7414" s="126">
        <v>46023</v>
      </c>
      <c r="H7414" s="299" t="s">
        <v>15743</v>
      </c>
      <c r="I7414" s="197" t="str">
        <f>IFERROR(INDEX('CPU-GERAL'!$H$12:$H$2199,MATCH(A7414,'CPU-GERAL'!$B$12:$B$2199,0)),"NÃO ENCONTRADO")</f>
        <v>NÃO ENCONTRADO</v>
      </c>
      <c r="J7414" s="59" t="str">
        <f t="shared" si="115"/>
        <v/>
      </c>
    </row>
    <row r="7415" spans="1:10" x14ac:dyDescent="0.2">
      <c r="A7415" s="300">
        <v>105010</v>
      </c>
      <c r="B7415" s="301" t="s">
        <v>12640</v>
      </c>
      <c r="C7415" s="300" t="s">
        <v>49</v>
      </c>
      <c r="D7415" s="302">
        <v>0</v>
      </c>
      <c r="E7415" s="303"/>
      <c r="F7415" s="110" t="s">
        <v>14403</v>
      </c>
      <c r="G7415" s="126">
        <v>46023</v>
      </c>
      <c r="H7415" s="299" t="s">
        <v>15743</v>
      </c>
      <c r="I7415" s="197" t="str">
        <f>IFERROR(INDEX('CPU-GERAL'!$H$12:$H$2199,MATCH(A7415,'CPU-GERAL'!$B$12:$B$2199,0)),"NÃO ENCONTRADO")</f>
        <v>NÃO ENCONTRADO</v>
      </c>
      <c r="J7415" s="59" t="str">
        <f t="shared" si="115"/>
        <v/>
      </c>
    </row>
    <row r="7416" spans="1:10" x14ac:dyDescent="0.2">
      <c r="A7416" s="300">
        <v>99062</v>
      </c>
      <c r="B7416" s="301" t="s">
        <v>5915</v>
      </c>
      <c r="C7416" s="300" t="s">
        <v>49</v>
      </c>
      <c r="D7416" s="302">
        <v>2.3199999999999998</v>
      </c>
      <c r="E7416" s="303">
        <v>0</v>
      </c>
      <c r="F7416" s="110" t="s">
        <v>14403</v>
      </c>
      <c r="G7416" s="126">
        <v>46023</v>
      </c>
      <c r="H7416" s="299" t="s">
        <v>15743</v>
      </c>
      <c r="I7416" s="197" t="str">
        <f>IFERROR(INDEX('CPU-GERAL'!$H$12:$H$2199,MATCH(A7416,'CPU-GERAL'!$B$12:$B$2199,0)),"NÃO ENCONTRADO")</f>
        <v>NÃO ENCONTRADO</v>
      </c>
      <c r="J7416" s="59" t="str">
        <f t="shared" si="115"/>
        <v/>
      </c>
    </row>
    <row r="7417" spans="1:10" x14ac:dyDescent="0.2">
      <c r="A7417" s="300">
        <v>100857</v>
      </c>
      <c r="B7417" s="301" t="s">
        <v>5450</v>
      </c>
      <c r="C7417" s="300" t="s">
        <v>49</v>
      </c>
      <c r="D7417" s="302">
        <v>561.44000000000005</v>
      </c>
      <c r="E7417" s="303">
        <v>0</v>
      </c>
      <c r="F7417" s="110" t="s">
        <v>14403</v>
      </c>
      <c r="G7417" s="126">
        <v>46023</v>
      </c>
      <c r="H7417" s="299" t="s">
        <v>15743</v>
      </c>
      <c r="I7417" s="197" t="str">
        <f>IFERROR(INDEX('CPU-GERAL'!$H$12:$H$2199,MATCH(A7417,'CPU-GERAL'!$B$12:$B$2199,0)),"NÃO ENCONTRADO")</f>
        <v>NÃO ENCONTRADO</v>
      </c>
      <c r="J7417" s="59" t="str">
        <f t="shared" si="115"/>
        <v/>
      </c>
    </row>
    <row r="7418" spans="1:10" x14ac:dyDescent="0.2">
      <c r="A7418" s="300">
        <v>86905</v>
      </c>
      <c r="B7418" s="301" t="s">
        <v>2916</v>
      </c>
      <c r="C7418" s="300" t="s">
        <v>49</v>
      </c>
      <c r="D7418" s="302">
        <v>433.58</v>
      </c>
      <c r="E7418" s="303">
        <v>0</v>
      </c>
      <c r="F7418" s="110" t="s">
        <v>14403</v>
      </c>
      <c r="G7418" s="126">
        <v>46023</v>
      </c>
      <c r="H7418" s="299" t="s">
        <v>15743</v>
      </c>
      <c r="I7418" s="197" t="str">
        <f>IFERROR(INDEX('CPU-GERAL'!$H$12:$H$2199,MATCH(A7418,'CPU-GERAL'!$B$12:$B$2199,0)),"NÃO ENCONTRADO")</f>
        <v>NÃO ENCONTRADO</v>
      </c>
      <c r="J7418" s="59" t="str">
        <f t="shared" si="115"/>
        <v/>
      </c>
    </row>
    <row r="7419" spans="1:10" x14ac:dyDescent="0.2">
      <c r="A7419" s="300">
        <v>86908</v>
      </c>
      <c r="B7419" s="301" t="s">
        <v>2917</v>
      </c>
      <c r="C7419" s="300" t="s">
        <v>49</v>
      </c>
      <c r="D7419" s="302">
        <v>517.35</v>
      </c>
      <c r="E7419" s="303">
        <v>0</v>
      </c>
      <c r="F7419" s="110" t="s">
        <v>14403</v>
      </c>
      <c r="G7419" s="126">
        <v>46023</v>
      </c>
      <c r="H7419" s="299" t="s">
        <v>15743</v>
      </c>
      <c r="I7419" s="197" t="str">
        <f>IFERROR(INDEX('CPU-GERAL'!$H$12:$H$2199,MATCH(A7419,'CPU-GERAL'!$B$12:$B$2199,0)),"NÃO ENCONTRADO")</f>
        <v>NÃO ENCONTRADO</v>
      </c>
      <c r="J7419" s="59" t="str">
        <f t="shared" si="115"/>
        <v/>
      </c>
    </row>
    <row r="7420" spans="1:10" x14ac:dyDescent="0.2">
      <c r="A7420" s="300">
        <v>100849</v>
      </c>
      <c r="B7420" s="301" t="s">
        <v>2950</v>
      </c>
      <c r="C7420" s="300" t="s">
        <v>49</v>
      </c>
      <c r="D7420" s="302">
        <v>50.26</v>
      </c>
      <c r="E7420" s="303">
        <v>0</v>
      </c>
      <c r="F7420" s="110" t="s">
        <v>14403</v>
      </c>
      <c r="G7420" s="126">
        <v>46023</v>
      </c>
      <c r="H7420" s="299" t="s">
        <v>15743</v>
      </c>
      <c r="I7420" s="197">
        <f>IFERROR(INDEX('CPU-GERAL'!$H$12:$H$2199,MATCH(A7420,'CPU-GERAL'!$B$12:$B$2199,0)),"NÃO ENCONTRADO")</f>
        <v>50.26</v>
      </c>
      <c r="J7420" s="59" t="str">
        <f t="shared" si="115"/>
        <v>IGUAL A CPU</v>
      </c>
    </row>
    <row r="7421" spans="1:10" x14ac:dyDescent="0.2">
      <c r="A7421" s="300">
        <v>100851</v>
      </c>
      <c r="B7421" s="301" t="s">
        <v>2951</v>
      </c>
      <c r="C7421" s="300" t="s">
        <v>49</v>
      </c>
      <c r="D7421" s="302">
        <v>100.01</v>
      </c>
      <c r="E7421" s="303">
        <v>0</v>
      </c>
      <c r="F7421" s="110" t="s">
        <v>14403</v>
      </c>
      <c r="G7421" s="126">
        <v>46023</v>
      </c>
      <c r="H7421" s="299" t="s">
        <v>15743</v>
      </c>
      <c r="I7421" s="197" t="str">
        <f>IFERROR(INDEX('CPU-GERAL'!$H$12:$H$2199,MATCH(A7421,'CPU-GERAL'!$B$12:$B$2199,0)),"NÃO ENCONTRADO")</f>
        <v>NÃO ENCONTRADO</v>
      </c>
      <c r="J7421" s="59" t="str">
        <f t="shared" si="115"/>
        <v/>
      </c>
    </row>
    <row r="7422" spans="1:10" x14ac:dyDescent="0.2">
      <c r="A7422" s="300">
        <v>100850</v>
      </c>
      <c r="B7422" s="301" t="s">
        <v>12641</v>
      </c>
      <c r="C7422" s="300" t="s">
        <v>49</v>
      </c>
      <c r="D7422" s="302">
        <v>0</v>
      </c>
      <c r="E7422" s="303"/>
      <c r="F7422" s="110" t="s">
        <v>14403</v>
      </c>
      <c r="G7422" s="126">
        <v>46023</v>
      </c>
      <c r="H7422" s="299" t="s">
        <v>15743</v>
      </c>
      <c r="I7422" s="197" t="str">
        <f>IFERROR(INDEX('CPU-GERAL'!$H$12:$H$2199,MATCH(A7422,'CPU-GERAL'!$B$12:$B$2199,0)),"NÃO ENCONTRADO")</f>
        <v>NÃO ENCONTRADO</v>
      </c>
      <c r="J7422" s="59" t="str">
        <f t="shared" si="115"/>
        <v/>
      </c>
    </row>
    <row r="7423" spans="1:10" x14ac:dyDescent="0.2">
      <c r="A7423" s="300">
        <v>86895</v>
      </c>
      <c r="B7423" s="301" t="s">
        <v>2909</v>
      </c>
      <c r="C7423" s="300" t="s">
        <v>49</v>
      </c>
      <c r="D7423" s="302">
        <v>357.75</v>
      </c>
      <c r="E7423" s="303">
        <v>0.09</v>
      </c>
      <c r="F7423" s="110" t="s">
        <v>14403</v>
      </c>
      <c r="G7423" s="126">
        <v>46023</v>
      </c>
      <c r="H7423" s="299" t="s">
        <v>15743</v>
      </c>
      <c r="I7423" s="197" t="str">
        <f>IFERROR(INDEX('CPU-GERAL'!$H$12:$H$2199,MATCH(A7423,'CPU-GERAL'!$B$12:$B$2199,0)),"NÃO ENCONTRADO")</f>
        <v>NÃO ENCONTRADO</v>
      </c>
      <c r="J7423" s="59" t="str">
        <f t="shared" si="115"/>
        <v/>
      </c>
    </row>
    <row r="7424" spans="1:10" x14ac:dyDescent="0.2">
      <c r="A7424" s="300">
        <v>86889</v>
      </c>
      <c r="B7424" s="301" t="s">
        <v>2906</v>
      </c>
      <c r="C7424" s="300" t="s">
        <v>49</v>
      </c>
      <c r="D7424" s="302">
        <v>715.76</v>
      </c>
      <c r="E7424" s="303">
        <v>0.06</v>
      </c>
      <c r="F7424" s="110" t="s">
        <v>14403</v>
      </c>
      <c r="G7424" s="126">
        <v>46023</v>
      </c>
      <c r="H7424" s="299" t="s">
        <v>15743</v>
      </c>
      <c r="I7424" s="197" t="str">
        <f>IFERROR(INDEX('CPU-GERAL'!$H$12:$H$2199,MATCH(A7424,'CPU-GERAL'!$B$12:$B$2199,0)),"NÃO ENCONTRADO")</f>
        <v>NÃO ENCONTRADO</v>
      </c>
      <c r="J7424" s="59" t="str">
        <f t="shared" si="115"/>
        <v/>
      </c>
    </row>
    <row r="7425" spans="1:10" x14ac:dyDescent="0.2">
      <c r="A7425" s="300">
        <v>86899</v>
      </c>
      <c r="B7425" s="301" t="s">
        <v>2910</v>
      </c>
      <c r="C7425" s="300" t="s">
        <v>49</v>
      </c>
      <c r="D7425" s="302">
        <v>322.89999999999998</v>
      </c>
      <c r="E7425" s="303">
        <v>0.1</v>
      </c>
      <c r="F7425" s="110" t="s">
        <v>14403</v>
      </c>
      <c r="G7425" s="126">
        <v>46023</v>
      </c>
      <c r="H7425" s="299" t="s">
        <v>15743</v>
      </c>
      <c r="I7425" s="197" t="str">
        <f>IFERROR(INDEX('CPU-GERAL'!$H$12:$H$2199,MATCH(A7425,'CPU-GERAL'!$B$12:$B$2199,0)),"NÃO ENCONTRADO")</f>
        <v>NÃO ENCONTRADO</v>
      </c>
      <c r="J7425" s="59" t="str">
        <f t="shared" si="115"/>
        <v/>
      </c>
    </row>
    <row r="7426" spans="1:10" x14ac:dyDescent="0.2">
      <c r="A7426" s="300">
        <v>86893</v>
      </c>
      <c r="B7426" s="301" t="s">
        <v>2907</v>
      </c>
      <c r="C7426" s="300" t="s">
        <v>49</v>
      </c>
      <c r="D7426" s="302">
        <v>622.85</v>
      </c>
      <c r="E7426" s="303">
        <v>7.0000000000000007E-2</v>
      </c>
      <c r="F7426" s="110" t="s">
        <v>14403</v>
      </c>
      <c r="G7426" s="126">
        <v>46023</v>
      </c>
      <c r="H7426" s="299" t="s">
        <v>15743</v>
      </c>
      <c r="I7426" s="197" t="str">
        <f>IFERROR(INDEX('CPU-GERAL'!$H$12:$H$2199,MATCH(A7426,'CPU-GERAL'!$B$12:$B$2199,0)),"NÃO ENCONTRADO")</f>
        <v>NÃO ENCONTRADO</v>
      </c>
      <c r="J7426" s="59" t="str">
        <f t="shared" si="115"/>
        <v/>
      </c>
    </row>
    <row r="7427" spans="1:10" x14ac:dyDescent="0.2">
      <c r="A7427" s="300">
        <v>86934</v>
      </c>
      <c r="B7427" s="301" t="s">
        <v>2931</v>
      </c>
      <c r="C7427" s="300" t="s">
        <v>49</v>
      </c>
      <c r="D7427" s="302">
        <v>489.98</v>
      </c>
      <c r="E7427" s="303">
        <v>0.08</v>
      </c>
      <c r="F7427" s="110" t="s">
        <v>14403</v>
      </c>
      <c r="G7427" s="126">
        <v>46023</v>
      </c>
      <c r="H7427" s="299" t="s">
        <v>15743</v>
      </c>
      <c r="I7427" s="197">
        <f>IFERROR(INDEX('CPU-GERAL'!$H$12:$H$2199,MATCH(A7427,'CPU-GERAL'!$B$12:$B$2199,0)),"NÃO ENCONTRADO")</f>
        <v>489.98</v>
      </c>
      <c r="J7427" s="59" t="str">
        <f t="shared" si="115"/>
        <v>IGUAL A CPU</v>
      </c>
    </row>
    <row r="7428" spans="1:10" x14ac:dyDescent="0.2">
      <c r="A7428" s="300">
        <v>86933</v>
      </c>
      <c r="B7428" s="301" t="s">
        <v>2930</v>
      </c>
      <c r="C7428" s="300" t="s">
        <v>49</v>
      </c>
      <c r="D7428" s="302">
        <v>499.86</v>
      </c>
      <c r="E7428" s="303">
        <v>0.08</v>
      </c>
      <c r="F7428" s="110" t="s">
        <v>14403</v>
      </c>
      <c r="G7428" s="126">
        <v>46023</v>
      </c>
      <c r="H7428" s="299" t="s">
        <v>15743</v>
      </c>
      <c r="I7428" s="197" t="str">
        <f>IFERROR(INDEX('CPU-GERAL'!$H$12:$H$2199,MATCH(A7428,'CPU-GERAL'!$B$12:$B$2199,0)),"NÃO ENCONTRADO")</f>
        <v>NÃO ENCONTRADO</v>
      </c>
      <c r="J7428" s="59" t="str">
        <f t="shared" ref="J7428:J7491" si="116">IF(I7428&lt;&gt;"NÃO ENCONTRADO",IF(D7428=I7428,"IGUAL A CPU",I7428-D7428),"")</f>
        <v/>
      </c>
    </row>
    <row r="7429" spans="1:10" x14ac:dyDescent="0.2">
      <c r="A7429" s="300">
        <v>86894</v>
      </c>
      <c r="B7429" s="301" t="s">
        <v>2908</v>
      </c>
      <c r="C7429" s="300" t="s">
        <v>49</v>
      </c>
      <c r="D7429" s="302">
        <v>358.61</v>
      </c>
      <c r="E7429" s="303">
        <v>0.11</v>
      </c>
      <c r="F7429" s="110" t="s">
        <v>14403</v>
      </c>
      <c r="G7429" s="126">
        <v>46023</v>
      </c>
      <c r="H7429" s="299" t="s">
        <v>15743</v>
      </c>
      <c r="I7429" s="197" t="str">
        <f>IFERROR(INDEX('CPU-GERAL'!$H$12:$H$2199,MATCH(A7429,'CPU-GERAL'!$B$12:$B$2199,0)),"NÃO ENCONTRADO")</f>
        <v>NÃO ENCONTRADO</v>
      </c>
      <c r="J7429" s="59" t="str">
        <f t="shared" si="116"/>
        <v/>
      </c>
    </row>
    <row r="7430" spans="1:10" x14ac:dyDescent="0.2">
      <c r="A7430" s="300">
        <v>93441</v>
      </c>
      <c r="B7430" s="301" t="s">
        <v>11263</v>
      </c>
      <c r="C7430" s="300" t="s">
        <v>49</v>
      </c>
      <c r="D7430" s="302">
        <v>1132.06</v>
      </c>
      <c r="E7430" s="303">
        <v>0.04</v>
      </c>
      <c r="F7430" s="110" t="s">
        <v>14403</v>
      </c>
      <c r="G7430" s="126">
        <v>46023</v>
      </c>
      <c r="H7430" s="299" t="s">
        <v>15743</v>
      </c>
      <c r="I7430" s="197" t="str">
        <f>IFERROR(INDEX('CPU-GERAL'!$H$12:$H$2199,MATCH(A7430,'CPU-GERAL'!$B$12:$B$2199,0)),"NÃO ENCONTRADO")</f>
        <v>NÃO ENCONTRADO</v>
      </c>
      <c r="J7430" s="59" t="str">
        <f t="shared" si="116"/>
        <v/>
      </c>
    </row>
    <row r="7431" spans="1:10" x14ac:dyDescent="0.2">
      <c r="A7431" s="300">
        <v>93396</v>
      </c>
      <c r="B7431" s="301" t="s">
        <v>11264</v>
      </c>
      <c r="C7431" s="300" t="s">
        <v>49</v>
      </c>
      <c r="D7431" s="302">
        <v>660.89</v>
      </c>
      <c r="E7431" s="303">
        <v>0.05</v>
      </c>
      <c r="F7431" s="110" t="s">
        <v>14403</v>
      </c>
      <c r="G7431" s="126">
        <v>46023</v>
      </c>
      <c r="H7431" s="299" t="s">
        <v>15743</v>
      </c>
      <c r="I7431" s="197" t="str">
        <f>IFERROR(INDEX('CPU-GERAL'!$H$12:$H$2199,MATCH(A7431,'CPU-GERAL'!$B$12:$B$2199,0)),"NÃO ENCONTRADO")</f>
        <v>NÃO ENCONTRADO</v>
      </c>
      <c r="J7431" s="59" t="str">
        <f t="shared" si="116"/>
        <v/>
      </c>
    </row>
    <row r="7432" spans="1:10" x14ac:dyDescent="0.2">
      <c r="A7432" s="300">
        <v>93442</v>
      </c>
      <c r="B7432" s="301" t="s">
        <v>11265</v>
      </c>
      <c r="C7432" s="300" t="s">
        <v>49</v>
      </c>
      <c r="D7432" s="302">
        <v>1226.6199999999999</v>
      </c>
      <c r="E7432" s="303">
        <v>0.03</v>
      </c>
      <c r="F7432" s="110" t="s">
        <v>14403</v>
      </c>
      <c r="G7432" s="126">
        <v>46023</v>
      </c>
      <c r="H7432" s="299" t="s">
        <v>15743</v>
      </c>
      <c r="I7432" s="197" t="str">
        <f>IFERROR(INDEX('CPU-GERAL'!$H$12:$H$2199,MATCH(A7432,'CPU-GERAL'!$B$12:$B$2199,0)),"NÃO ENCONTRADO")</f>
        <v>NÃO ENCONTRADO</v>
      </c>
      <c r="J7432" s="59" t="str">
        <f t="shared" si="116"/>
        <v/>
      </c>
    </row>
    <row r="7433" spans="1:10" x14ac:dyDescent="0.2">
      <c r="A7433" s="300">
        <v>86947</v>
      </c>
      <c r="B7433" s="301" t="s">
        <v>2941</v>
      </c>
      <c r="C7433" s="300" t="s">
        <v>49</v>
      </c>
      <c r="D7433" s="302">
        <v>1194.23</v>
      </c>
      <c r="E7433" s="303">
        <v>0.03</v>
      </c>
      <c r="F7433" s="110" t="s">
        <v>14403</v>
      </c>
      <c r="G7433" s="126">
        <v>46023</v>
      </c>
      <c r="H7433" s="299" t="s">
        <v>15743</v>
      </c>
      <c r="I7433" s="197" t="str">
        <f>IFERROR(INDEX('CPU-GERAL'!$H$12:$H$2199,MATCH(A7433,'CPU-GERAL'!$B$12:$B$2199,0)),"NÃO ENCONTRADO")</f>
        <v>NÃO ENCONTRADO</v>
      </c>
      <c r="J7433" s="59" t="str">
        <f t="shared" si="116"/>
        <v/>
      </c>
    </row>
    <row r="7434" spans="1:10" x14ac:dyDescent="0.2">
      <c r="A7434" s="300">
        <v>100875</v>
      </c>
      <c r="B7434" s="301" t="s">
        <v>2962</v>
      </c>
      <c r="C7434" s="300" t="s">
        <v>49</v>
      </c>
      <c r="D7434" s="302">
        <v>1045.82</v>
      </c>
      <c r="E7434" s="303">
        <v>0.12</v>
      </c>
      <c r="F7434" s="110" t="s">
        <v>14403</v>
      </c>
      <c r="G7434" s="126">
        <v>46023</v>
      </c>
      <c r="H7434" s="299" t="s">
        <v>15743</v>
      </c>
      <c r="I7434" s="197">
        <f>IFERROR(INDEX('CPU-GERAL'!$H$12:$H$2199,MATCH(A7434,'CPU-GERAL'!$B$12:$B$2199,0)),"NÃO ENCONTRADO")</f>
        <v>1045.82</v>
      </c>
      <c r="J7434" s="59" t="str">
        <f t="shared" si="116"/>
        <v>IGUAL A CPU</v>
      </c>
    </row>
    <row r="7435" spans="1:10" x14ac:dyDescent="0.2">
      <c r="A7435" s="300">
        <v>100863</v>
      </c>
      <c r="B7435" s="301" t="s">
        <v>2957</v>
      </c>
      <c r="C7435" s="300" t="s">
        <v>49</v>
      </c>
      <c r="D7435" s="302">
        <v>586.11</v>
      </c>
      <c r="E7435" s="303">
        <v>0.25</v>
      </c>
      <c r="F7435" s="110" t="s">
        <v>14403</v>
      </c>
      <c r="G7435" s="126">
        <v>46023</v>
      </c>
      <c r="H7435" s="299" t="s">
        <v>15743</v>
      </c>
      <c r="I7435" s="197" t="str">
        <f>IFERROR(INDEX('CPU-GERAL'!$H$12:$H$2199,MATCH(A7435,'CPU-GERAL'!$B$12:$B$2199,0)),"NÃO ENCONTRADO")</f>
        <v>NÃO ENCONTRADO</v>
      </c>
      <c r="J7435" s="59" t="str">
        <f t="shared" si="116"/>
        <v/>
      </c>
    </row>
    <row r="7436" spans="1:10" x14ac:dyDescent="0.2">
      <c r="A7436" s="300">
        <v>100864</v>
      </c>
      <c r="B7436" s="301" t="s">
        <v>2958</v>
      </c>
      <c r="C7436" s="300" t="s">
        <v>49</v>
      </c>
      <c r="D7436" s="302">
        <v>642.73</v>
      </c>
      <c r="E7436" s="303">
        <v>0.23</v>
      </c>
      <c r="F7436" s="110" t="s">
        <v>14403</v>
      </c>
      <c r="G7436" s="126">
        <v>46023</v>
      </c>
      <c r="H7436" s="299" t="s">
        <v>15743</v>
      </c>
      <c r="I7436" s="197" t="str">
        <f>IFERROR(INDEX('CPU-GERAL'!$H$12:$H$2199,MATCH(A7436,'CPU-GERAL'!$B$12:$B$2199,0)),"NÃO ENCONTRADO")</f>
        <v>NÃO ENCONTRADO</v>
      </c>
      <c r="J7436" s="59" t="str">
        <f t="shared" si="116"/>
        <v/>
      </c>
    </row>
    <row r="7437" spans="1:10" x14ac:dyDescent="0.2">
      <c r="A7437" s="300">
        <v>100865</v>
      </c>
      <c r="B7437" s="301" t="s">
        <v>2959</v>
      </c>
      <c r="C7437" s="300" t="s">
        <v>49</v>
      </c>
      <c r="D7437" s="302">
        <v>566.19000000000005</v>
      </c>
      <c r="E7437" s="303">
        <v>0.11</v>
      </c>
      <c r="F7437" s="110" t="s">
        <v>14403</v>
      </c>
      <c r="G7437" s="126">
        <v>46023</v>
      </c>
      <c r="H7437" s="299" t="s">
        <v>15743</v>
      </c>
      <c r="I7437" s="197" t="str">
        <f>IFERROR(INDEX('CPU-GERAL'!$H$12:$H$2199,MATCH(A7437,'CPU-GERAL'!$B$12:$B$2199,0)),"NÃO ENCONTRADO")</f>
        <v>NÃO ENCONTRADO</v>
      </c>
      <c r="J7437" s="59" t="str">
        <f t="shared" si="116"/>
        <v/>
      </c>
    </row>
    <row r="7438" spans="1:10" x14ac:dyDescent="0.2">
      <c r="A7438" s="300">
        <v>100866</v>
      </c>
      <c r="B7438" s="301" t="s">
        <v>2960</v>
      </c>
      <c r="C7438" s="300" t="s">
        <v>49</v>
      </c>
      <c r="D7438" s="302">
        <v>303.93</v>
      </c>
      <c r="E7438" s="303">
        <v>0.32</v>
      </c>
      <c r="F7438" s="110" t="s">
        <v>14403</v>
      </c>
      <c r="G7438" s="126">
        <v>46023</v>
      </c>
      <c r="H7438" s="299" t="s">
        <v>15743</v>
      </c>
      <c r="I7438" s="197" t="str">
        <f>IFERROR(INDEX('CPU-GERAL'!$H$12:$H$2199,MATCH(A7438,'CPU-GERAL'!$B$12:$B$2199,0)),"NÃO ENCONTRADO")</f>
        <v>NÃO ENCONTRADO</v>
      </c>
      <c r="J7438" s="59" t="str">
        <f t="shared" si="116"/>
        <v/>
      </c>
    </row>
    <row r="7439" spans="1:10" x14ac:dyDescent="0.2">
      <c r="A7439" s="300">
        <v>100867</v>
      </c>
      <c r="B7439" s="301" t="s">
        <v>11266</v>
      </c>
      <c r="C7439" s="300" t="s">
        <v>49</v>
      </c>
      <c r="D7439" s="302">
        <v>322.60000000000002</v>
      </c>
      <c r="E7439" s="303">
        <v>0.3</v>
      </c>
      <c r="F7439" s="110" t="s">
        <v>14403</v>
      </c>
      <c r="G7439" s="126">
        <v>46023</v>
      </c>
      <c r="H7439" s="299" t="s">
        <v>15743</v>
      </c>
      <c r="I7439" s="197">
        <f>IFERROR(INDEX('CPU-GERAL'!$H$12:$H$2199,MATCH(A7439,'CPU-GERAL'!$B$12:$B$2199,0)),"NÃO ENCONTRADO")</f>
        <v>322.60000000000002</v>
      </c>
      <c r="J7439" s="59" t="str">
        <f t="shared" si="116"/>
        <v>IGUAL A CPU</v>
      </c>
    </row>
    <row r="7440" spans="1:10" x14ac:dyDescent="0.2">
      <c r="A7440" s="300">
        <v>100868</v>
      </c>
      <c r="B7440" s="301" t="s">
        <v>11267</v>
      </c>
      <c r="C7440" s="300" t="s">
        <v>49</v>
      </c>
      <c r="D7440" s="302">
        <v>335.02</v>
      </c>
      <c r="E7440" s="303">
        <v>0.28999999999999998</v>
      </c>
      <c r="F7440" s="110" t="s">
        <v>14403</v>
      </c>
      <c r="G7440" s="126">
        <v>46023</v>
      </c>
      <c r="H7440" s="299" t="s">
        <v>15743</v>
      </c>
      <c r="I7440" s="197">
        <f>IFERROR(INDEX('CPU-GERAL'!$H$12:$H$2199,MATCH(A7440,'CPU-GERAL'!$B$12:$B$2199,0)),"NÃO ENCONTRADO")</f>
        <v>335.02</v>
      </c>
      <c r="J7440" s="59" t="str">
        <f t="shared" si="116"/>
        <v>IGUAL A CPU</v>
      </c>
    </row>
    <row r="7441" spans="1:10" x14ac:dyDescent="0.2">
      <c r="A7441" s="300">
        <v>100869</v>
      </c>
      <c r="B7441" s="301" t="s">
        <v>11268</v>
      </c>
      <c r="C7441" s="300" t="s">
        <v>49</v>
      </c>
      <c r="D7441" s="302">
        <v>344.55</v>
      </c>
      <c r="E7441" s="303">
        <v>0.28000000000000003</v>
      </c>
      <c r="F7441" s="110" t="s">
        <v>14403</v>
      </c>
      <c r="G7441" s="126">
        <v>46023</v>
      </c>
      <c r="H7441" s="299" t="s">
        <v>15743</v>
      </c>
      <c r="I7441" s="197" t="str">
        <f>IFERROR(INDEX('CPU-GERAL'!$H$12:$H$2199,MATCH(A7441,'CPU-GERAL'!$B$12:$B$2199,0)),"NÃO ENCONTRADO")</f>
        <v>NÃO ENCONTRADO</v>
      </c>
      <c r="J7441" s="59" t="str">
        <f t="shared" si="116"/>
        <v/>
      </c>
    </row>
    <row r="7442" spans="1:10" x14ac:dyDescent="0.2">
      <c r="A7442" s="300">
        <v>100870</v>
      </c>
      <c r="B7442" s="301" t="s">
        <v>11269</v>
      </c>
      <c r="C7442" s="300" t="s">
        <v>49</v>
      </c>
      <c r="D7442" s="302">
        <v>308.38</v>
      </c>
      <c r="E7442" s="303">
        <v>0.88</v>
      </c>
      <c r="F7442" s="110" t="s">
        <v>14403</v>
      </c>
      <c r="G7442" s="126">
        <v>46023</v>
      </c>
      <c r="H7442" s="299" t="s">
        <v>15743</v>
      </c>
      <c r="I7442" s="197" t="str">
        <f>IFERROR(INDEX('CPU-GERAL'!$H$12:$H$2199,MATCH(A7442,'CPU-GERAL'!$B$12:$B$2199,0)),"NÃO ENCONTRADO")</f>
        <v>NÃO ENCONTRADO</v>
      </c>
      <c r="J7442" s="59" t="str">
        <f t="shared" si="116"/>
        <v/>
      </c>
    </row>
    <row r="7443" spans="1:10" x14ac:dyDescent="0.2">
      <c r="A7443" s="300">
        <v>100871</v>
      </c>
      <c r="B7443" s="301" t="s">
        <v>11270</v>
      </c>
      <c r="C7443" s="300" t="s">
        <v>49</v>
      </c>
      <c r="D7443" s="302">
        <v>333.8</v>
      </c>
      <c r="E7443" s="303">
        <v>0.89</v>
      </c>
      <c r="F7443" s="110" t="s">
        <v>14403</v>
      </c>
      <c r="G7443" s="126">
        <v>46023</v>
      </c>
      <c r="H7443" s="299" t="s">
        <v>15743</v>
      </c>
      <c r="I7443" s="197" t="str">
        <f>IFERROR(INDEX('CPU-GERAL'!$H$12:$H$2199,MATCH(A7443,'CPU-GERAL'!$B$12:$B$2199,0)),"NÃO ENCONTRADO")</f>
        <v>NÃO ENCONTRADO</v>
      </c>
      <c r="J7443" s="59" t="str">
        <f t="shared" si="116"/>
        <v/>
      </c>
    </row>
    <row r="7444" spans="1:10" x14ac:dyDescent="0.2">
      <c r="A7444" s="300">
        <v>100872</v>
      </c>
      <c r="B7444" s="301" t="s">
        <v>11271</v>
      </c>
      <c r="C7444" s="300" t="s">
        <v>49</v>
      </c>
      <c r="D7444" s="302">
        <v>350.02</v>
      </c>
      <c r="E7444" s="303">
        <v>0.89</v>
      </c>
      <c r="F7444" s="110" t="s">
        <v>14403</v>
      </c>
      <c r="G7444" s="126">
        <v>46023</v>
      </c>
      <c r="H7444" s="299" t="s">
        <v>15743</v>
      </c>
      <c r="I7444" s="197" t="str">
        <f>IFERROR(INDEX('CPU-GERAL'!$H$12:$H$2199,MATCH(A7444,'CPU-GERAL'!$B$12:$B$2199,0)),"NÃO ENCONTRADO")</f>
        <v>NÃO ENCONTRADO</v>
      </c>
      <c r="J7444" s="59" t="str">
        <f t="shared" si="116"/>
        <v/>
      </c>
    </row>
    <row r="7445" spans="1:10" x14ac:dyDescent="0.2">
      <c r="A7445" s="300">
        <v>100873</v>
      </c>
      <c r="B7445" s="301" t="s">
        <v>11272</v>
      </c>
      <c r="C7445" s="300" t="s">
        <v>49</v>
      </c>
      <c r="D7445" s="302">
        <v>360.15</v>
      </c>
      <c r="E7445" s="303">
        <v>0.89</v>
      </c>
      <c r="F7445" s="110" t="s">
        <v>14403</v>
      </c>
      <c r="G7445" s="126">
        <v>46023</v>
      </c>
      <c r="H7445" s="299" t="s">
        <v>15743</v>
      </c>
      <c r="I7445" s="197" t="str">
        <f>IFERROR(INDEX('CPU-GERAL'!$H$12:$H$2199,MATCH(A7445,'CPU-GERAL'!$B$12:$B$2199,0)),"NÃO ENCONTRADO")</f>
        <v>NÃO ENCONTRADO</v>
      </c>
      <c r="J7445" s="59" t="str">
        <f t="shared" si="116"/>
        <v/>
      </c>
    </row>
    <row r="7446" spans="1:10" x14ac:dyDescent="0.2">
      <c r="A7446" s="300">
        <v>100860</v>
      </c>
      <c r="B7446" s="301" t="s">
        <v>5453</v>
      </c>
      <c r="C7446" s="300" t="s">
        <v>49</v>
      </c>
      <c r="D7446" s="302">
        <v>116.4</v>
      </c>
      <c r="E7446" s="303">
        <v>0</v>
      </c>
      <c r="F7446" s="110" t="s">
        <v>14403</v>
      </c>
      <c r="G7446" s="126">
        <v>46023</v>
      </c>
      <c r="H7446" s="299" t="s">
        <v>15743</v>
      </c>
      <c r="I7446" s="197">
        <f>IFERROR(INDEX('CPU-GERAL'!$H$12:$H$2199,MATCH(A7446,'CPU-GERAL'!$B$12:$B$2199,0)),"NÃO ENCONTRADO")</f>
        <v>116.4</v>
      </c>
      <c r="J7446" s="59" t="str">
        <f t="shared" si="116"/>
        <v>IGUAL A CPU</v>
      </c>
    </row>
    <row r="7447" spans="1:10" x14ac:dyDescent="0.2">
      <c r="A7447" s="300">
        <v>86936</v>
      </c>
      <c r="B7447" s="301" t="s">
        <v>2933</v>
      </c>
      <c r="C7447" s="300" t="s">
        <v>49</v>
      </c>
      <c r="D7447" s="302">
        <v>453.08</v>
      </c>
      <c r="E7447" s="303">
        <v>0</v>
      </c>
      <c r="F7447" s="110" t="s">
        <v>14403</v>
      </c>
      <c r="G7447" s="126">
        <v>46023</v>
      </c>
      <c r="H7447" s="299" t="s">
        <v>15743</v>
      </c>
      <c r="I7447" s="197" t="str">
        <f>IFERROR(INDEX('CPU-GERAL'!$H$12:$H$2199,MATCH(A7447,'CPU-GERAL'!$B$12:$B$2199,0)),"NÃO ENCONTRADO")</f>
        <v>NÃO ENCONTRADO</v>
      </c>
      <c r="J7447" s="59" t="str">
        <f t="shared" si="116"/>
        <v/>
      </c>
    </row>
    <row r="7448" spans="1:10" x14ac:dyDescent="0.2">
      <c r="A7448" s="300">
        <v>86935</v>
      </c>
      <c r="B7448" s="301" t="s">
        <v>2932</v>
      </c>
      <c r="C7448" s="300" t="s">
        <v>49</v>
      </c>
      <c r="D7448" s="302">
        <v>311.02999999999997</v>
      </c>
      <c r="E7448" s="303">
        <v>0</v>
      </c>
      <c r="F7448" s="110" t="s">
        <v>14403</v>
      </c>
      <c r="G7448" s="126">
        <v>46023</v>
      </c>
      <c r="H7448" s="299" t="s">
        <v>15743</v>
      </c>
      <c r="I7448" s="197" t="str">
        <f>IFERROR(INDEX('CPU-GERAL'!$H$12:$H$2199,MATCH(A7448,'CPU-GERAL'!$B$12:$B$2199,0)),"NÃO ENCONTRADO")</f>
        <v>NÃO ENCONTRADO</v>
      </c>
      <c r="J7448" s="59" t="str">
        <f t="shared" si="116"/>
        <v/>
      </c>
    </row>
    <row r="7449" spans="1:10" x14ac:dyDescent="0.2">
      <c r="A7449" s="300">
        <v>86901</v>
      </c>
      <c r="B7449" s="301" t="s">
        <v>2912</v>
      </c>
      <c r="C7449" s="300" t="s">
        <v>49</v>
      </c>
      <c r="D7449" s="302">
        <v>147.47999999999999</v>
      </c>
      <c r="E7449" s="303">
        <v>0</v>
      </c>
      <c r="F7449" s="110" t="s">
        <v>14403</v>
      </c>
      <c r="G7449" s="126">
        <v>46023</v>
      </c>
      <c r="H7449" s="299" t="s">
        <v>15743</v>
      </c>
      <c r="I7449" s="197">
        <f>IFERROR(INDEX('CPU-GERAL'!$H$12:$H$2199,MATCH(A7449,'CPU-GERAL'!$B$12:$B$2199,0)),"NÃO ENCONTRADO")</f>
        <v>147.47999999999999</v>
      </c>
      <c r="J7449" s="59" t="str">
        <f t="shared" si="116"/>
        <v>IGUAL A CPU</v>
      </c>
    </row>
    <row r="7450" spans="1:10" x14ac:dyDescent="0.2">
      <c r="A7450" s="300">
        <v>86938</v>
      </c>
      <c r="B7450" s="301" t="s">
        <v>2935</v>
      </c>
      <c r="C7450" s="300" t="s">
        <v>49</v>
      </c>
      <c r="D7450" s="302">
        <v>353.61</v>
      </c>
      <c r="E7450" s="303">
        <v>0</v>
      </c>
      <c r="F7450" s="110" t="s">
        <v>14403</v>
      </c>
      <c r="G7450" s="126">
        <v>46023</v>
      </c>
      <c r="H7450" s="299" t="s">
        <v>15743</v>
      </c>
      <c r="I7450" s="197" t="str">
        <f>IFERROR(INDEX('CPU-GERAL'!$H$12:$H$2199,MATCH(A7450,'CPU-GERAL'!$B$12:$B$2199,0)),"NÃO ENCONTRADO")</f>
        <v>NÃO ENCONTRADO</v>
      </c>
      <c r="J7450" s="59" t="str">
        <f t="shared" si="116"/>
        <v/>
      </c>
    </row>
    <row r="7451" spans="1:10" x14ac:dyDescent="0.2">
      <c r="A7451" s="300">
        <v>86937</v>
      </c>
      <c r="B7451" s="301" t="s">
        <v>2934</v>
      </c>
      <c r="C7451" s="300" t="s">
        <v>49</v>
      </c>
      <c r="D7451" s="302">
        <v>211.56</v>
      </c>
      <c r="E7451" s="303">
        <v>0</v>
      </c>
      <c r="F7451" s="110" t="s">
        <v>14403</v>
      </c>
      <c r="G7451" s="126">
        <v>46023</v>
      </c>
      <c r="H7451" s="299" t="s">
        <v>15743</v>
      </c>
      <c r="I7451" s="197" t="str">
        <f>IFERROR(INDEX('CPU-GERAL'!$H$12:$H$2199,MATCH(A7451,'CPU-GERAL'!$B$12:$B$2199,0)),"NÃO ENCONTRADO")</f>
        <v>NÃO ENCONTRADO</v>
      </c>
      <c r="J7451" s="59" t="str">
        <f t="shared" si="116"/>
        <v/>
      </c>
    </row>
    <row r="7452" spans="1:10" x14ac:dyDescent="0.2">
      <c r="A7452" s="300">
        <v>86900</v>
      </c>
      <c r="B7452" s="301" t="s">
        <v>2911</v>
      </c>
      <c r="C7452" s="300" t="s">
        <v>49</v>
      </c>
      <c r="D7452" s="302">
        <v>243.1</v>
      </c>
      <c r="E7452" s="303">
        <v>0</v>
      </c>
      <c r="F7452" s="110" t="s">
        <v>14403</v>
      </c>
      <c r="G7452" s="126">
        <v>46023</v>
      </c>
      <c r="H7452" s="299" t="s">
        <v>15743</v>
      </c>
      <c r="I7452" s="197" t="str">
        <f>IFERROR(INDEX('CPU-GERAL'!$H$12:$H$2199,MATCH(A7452,'CPU-GERAL'!$B$12:$B$2199,0)),"NÃO ENCONTRADO")</f>
        <v>NÃO ENCONTRADO</v>
      </c>
      <c r="J7452" s="59" t="str">
        <f t="shared" si="116"/>
        <v/>
      </c>
    </row>
    <row r="7453" spans="1:10" x14ac:dyDescent="0.2">
      <c r="A7453" s="300">
        <v>100852</v>
      </c>
      <c r="B7453" s="301" t="s">
        <v>2952</v>
      </c>
      <c r="C7453" s="300" t="s">
        <v>49</v>
      </c>
      <c r="D7453" s="302">
        <v>265.95</v>
      </c>
      <c r="E7453" s="303">
        <v>0</v>
      </c>
      <c r="F7453" s="110" t="s">
        <v>14403</v>
      </c>
      <c r="G7453" s="126">
        <v>46023</v>
      </c>
      <c r="H7453" s="299" t="s">
        <v>15743</v>
      </c>
      <c r="I7453" s="197" t="str">
        <f>IFERROR(INDEX('CPU-GERAL'!$H$12:$H$2199,MATCH(A7453,'CPU-GERAL'!$B$12:$B$2199,0)),"NÃO ENCONTRADO")</f>
        <v>NÃO ENCONTRADO</v>
      </c>
      <c r="J7453" s="59" t="str">
        <f t="shared" si="116"/>
        <v/>
      </c>
    </row>
    <row r="7454" spans="1:10" x14ac:dyDescent="0.2">
      <c r="A7454" s="300">
        <v>86886</v>
      </c>
      <c r="B7454" s="301" t="s">
        <v>11273</v>
      </c>
      <c r="C7454" s="300" t="s">
        <v>49</v>
      </c>
      <c r="D7454" s="302">
        <v>38.97</v>
      </c>
      <c r="E7454" s="303">
        <v>0</v>
      </c>
      <c r="F7454" s="110" t="s">
        <v>14403</v>
      </c>
      <c r="G7454" s="126">
        <v>46023</v>
      </c>
      <c r="H7454" s="299" t="s">
        <v>15743</v>
      </c>
      <c r="I7454" s="197" t="str">
        <f>IFERROR(INDEX('CPU-GERAL'!$H$12:$H$2199,MATCH(A7454,'CPU-GERAL'!$B$12:$B$2199,0)),"NÃO ENCONTRADO")</f>
        <v>NÃO ENCONTRADO</v>
      </c>
      <c r="J7454" s="59" t="str">
        <f t="shared" si="116"/>
        <v/>
      </c>
    </row>
    <row r="7455" spans="1:10" x14ac:dyDescent="0.2">
      <c r="A7455" s="300">
        <v>86887</v>
      </c>
      <c r="B7455" s="301" t="s">
        <v>11274</v>
      </c>
      <c r="C7455" s="300" t="s">
        <v>49</v>
      </c>
      <c r="D7455" s="302">
        <v>42.07</v>
      </c>
      <c r="E7455" s="303">
        <v>0</v>
      </c>
      <c r="F7455" s="110" t="s">
        <v>14403</v>
      </c>
      <c r="G7455" s="126">
        <v>46023</v>
      </c>
      <c r="H7455" s="299" t="s">
        <v>15743</v>
      </c>
      <c r="I7455" s="197" t="str">
        <f>IFERROR(INDEX('CPU-GERAL'!$H$12:$H$2199,MATCH(A7455,'CPU-GERAL'!$B$12:$B$2199,0)),"NÃO ENCONTRADO")</f>
        <v>NÃO ENCONTRADO</v>
      </c>
      <c r="J7455" s="59" t="str">
        <f t="shared" si="116"/>
        <v/>
      </c>
    </row>
    <row r="7456" spans="1:10" x14ac:dyDescent="0.2">
      <c r="A7456" s="300">
        <v>86884</v>
      </c>
      <c r="B7456" s="301" t="s">
        <v>5438</v>
      </c>
      <c r="C7456" s="300" t="s">
        <v>49</v>
      </c>
      <c r="D7456" s="302">
        <v>11.31</v>
      </c>
      <c r="E7456" s="303">
        <v>0</v>
      </c>
      <c r="F7456" s="110" t="s">
        <v>14403</v>
      </c>
      <c r="G7456" s="126">
        <v>46023</v>
      </c>
      <c r="H7456" s="299" t="s">
        <v>15743</v>
      </c>
      <c r="I7456" s="197">
        <f>IFERROR(INDEX('CPU-GERAL'!$H$12:$H$2199,MATCH(A7456,'CPU-GERAL'!$B$12:$B$2199,0)),"NÃO ENCONTRADO")</f>
        <v>11.31</v>
      </c>
      <c r="J7456" s="59" t="str">
        <f t="shared" si="116"/>
        <v>IGUAL A CPU</v>
      </c>
    </row>
    <row r="7457" spans="1:10" x14ac:dyDescent="0.2">
      <c r="A7457" s="300">
        <v>86885</v>
      </c>
      <c r="B7457" s="301" t="s">
        <v>5439</v>
      </c>
      <c r="C7457" s="300" t="s">
        <v>49</v>
      </c>
      <c r="D7457" s="302">
        <v>12.64</v>
      </c>
      <c r="E7457" s="303">
        <v>0</v>
      </c>
      <c r="F7457" s="110" t="s">
        <v>14403</v>
      </c>
      <c r="G7457" s="126">
        <v>46023</v>
      </c>
      <c r="H7457" s="299" t="s">
        <v>15743</v>
      </c>
      <c r="I7457" s="197" t="str">
        <f>IFERROR(INDEX('CPU-GERAL'!$H$12:$H$2199,MATCH(A7457,'CPU-GERAL'!$B$12:$B$2199,0)),"NÃO ENCONTRADO")</f>
        <v>NÃO ENCONTRADO</v>
      </c>
      <c r="J7457" s="59" t="str">
        <f t="shared" si="116"/>
        <v/>
      </c>
    </row>
    <row r="7458" spans="1:10" x14ac:dyDescent="0.2">
      <c r="A7458" s="300">
        <v>95546</v>
      </c>
      <c r="B7458" s="301" t="s">
        <v>2947</v>
      </c>
      <c r="C7458" s="300" t="s">
        <v>49</v>
      </c>
      <c r="D7458" s="302">
        <v>171.12</v>
      </c>
      <c r="E7458" s="303">
        <v>0</v>
      </c>
      <c r="F7458" s="110" t="s">
        <v>14403</v>
      </c>
      <c r="G7458" s="126">
        <v>46023</v>
      </c>
      <c r="H7458" s="299" t="s">
        <v>15743</v>
      </c>
      <c r="I7458" s="197" t="str">
        <f>IFERROR(INDEX('CPU-GERAL'!$H$12:$H$2199,MATCH(A7458,'CPU-GERAL'!$B$12:$B$2199,0)),"NÃO ENCONTRADO")</f>
        <v>NÃO ENCONTRADO</v>
      </c>
      <c r="J7458" s="59" t="str">
        <f t="shared" si="116"/>
        <v/>
      </c>
    </row>
    <row r="7459" spans="1:10" x14ac:dyDescent="0.2">
      <c r="A7459" s="300">
        <v>86902</v>
      </c>
      <c r="B7459" s="301" t="s">
        <v>2913</v>
      </c>
      <c r="C7459" s="300" t="s">
        <v>49</v>
      </c>
      <c r="D7459" s="302">
        <v>305.86</v>
      </c>
      <c r="E7459" s="303">
        <v>0.32</v>
      </c>
      <c r="F7459" s="110" t="s">
        <v>14403</v>
      </c>
      <c r="G7459" s="126">
        <v>46023</v>
      </c>
      <c r="H7459" s="299" t="s">
        <v>15743</v>
      </c>
      <c r="I7459" s="197" t="str">
        <f>IFERROR(INDEX('CPU-GERAL'!$H$12:$H$2199,MATCH(A7459,'CPU-GERAL'!$B$12:$B$2199,0)),"NÃO ENCONTRADO")</f>
        <v>NÃO ENCONTRADO</v>
      </c>
      <c r="J7459" s="59" t="str">
        <f t="shared" si="116"/>
        <v/>
      </c>
    </row>
    <row r="7460" spans="1:10" x14ac:dyDescent="0.2">
      <c r="A7460" s="300">
        <v>86939</v>
      </c>
      <c r="B7460" s="301" t="s">
        <v>2936</v>
      </c>
      <c r="C7460" s="300" t="s">
        <v>49</v>
      </c>
      <c r="D7460" s="302">
        <v>419.44</v>
      </c>
      <c r="E7460" s="303">
        <v>0.23</v>
      </c>
      <c r="F7460" s="110" t="s">
        <v>14403</v>
      </c>
      <c r="G7460" s="126">
        <v>46023</v>
      </c>
      <c r="H7460" s="299" t="s">
        <v>15743</v>
      </c>
      <c r="I7460" s="197" t="str">
        <f>IFERROR(INDEX('CPU-GERAL'!$H$12:$H$2199,MATCH(A7460,'CPU-GERAL'!$B$12:$B$2199,0)),"NÃO ENCONTRADO")</f>
        <v>NÃO ENCONTRADO</v>
      </c>
      <c r="J7460" s="59" t="str">
        <f t="shared" si="116"/>
        <v/>
      </c>
    </row>
    <row r="7461" spans="1:10" x14ac:dyDescent="0.2">
      <c r="A7461" s="300">
        <v>86903</v>
      </c>
      <c r="B7461" s="301" t="s">
        <v>2914</v>
      </c>
      <c r="C7461" s="300" t="s">
        <v>49</v>
      </c>
      <c r="D7461" s="302">
        <v>350.42</v>
      </c>
      <c r="E7461" s="303">
        <v>0.28000000000000003</v>
      </c>
      <c r="F7461" s="110" t="s">
        <v>14403</v>
      </c>
      <c r="G7461" s="126">
        <v>46023</v>
      </c>
      <c r="H7461" s="299" t="s">
        <v>15743</v>
      </c>
      <c r="I7461" s="197" t="str">
        <f>IFERROR(INDEX('CPU-GERAL'!$H$12:$H$2199,MATCH(A7461,'CPU-GERAL'!$B$12:$B$2199,0)),"NÃO ENCONTRADO")</f>
        <v>NÃO ENCONTRADO</v>
      </c>
      <c r="J7461" s="59" t="str">
        <f t="shared" si="116"/>
        <v/>
      </c>
    </row>
    <row r="7462" spans="1:10" x14ac:dyDescent="0.2">
      <c r="A7462" s="300">
        <v>86940</v>
      </c>
      <c r="B7462" s="301" t="s">
        <v>2937</v>
      </c>
      <c r="C7462" s="300" t="s">
        <v>49</v>
      </c>
      <c r="D7462" s="302">
        <v>1074.27</v>
      </c>
      <c r="E7462" s="303">
        <v>0.09</v>
      </c>
      <c r="F7462" s="110" t="s">
        <v>14403</v>
      </c>
      <c r="G7462" s="126">
        <v>46023</v>
      </c>
      <c r="H7462" s="299" t="s">
        <v>15743</v>
      </c>
      <c r="I7462" s="197" t="str">
        <f>IFERROR(INDEX('CPU-GERAL'!$H$12:$H$2199,MATCH(A7462,'CPU-GERAL'!$B$12:$B$2199,0)),"NÃO ENCONTRADO")</f>
        <v>NÃO ENCONTRADO</v>
      </c>
      <c r="J7462" s="59" t="str">
        <f t="shared" si="116"/>
        <v/>
      </c>
    </row>
    <row r="7463" spans="1:10" x14ac:dyDescent="0.2">
      <c r="A7463" s="300">
        <v>86941</v>
      </c>
      <c r="B7463" s="301" t="s">
        <v>2938</v>
      </c>
      <c r="C7463" s="300" t="s">
        <v>49</v>
      </c>
      <c r="D7463" s="302">
        <v>751.77</v>
      </c>
      <c r="E7463" s="303">
        <v>0.13</v>
      </c>
      <c r="F7463" s="110" t="s">
        <v>14403</v>
      </c>
      <c r="G7463" s="126">
        <v>46023</v>
      </c>
      <c r="H7463" s="299" t="s">
        <v>15743</v>
      </c>
      <c r="I7463" s="197" t="str">
        <f>IFERROR(INDEX('CPU-GERAL'!$H$12:$H$2199,MATCH(A7463,'CPU-GERAL'!$B$12:$B$2199,0)),"NÃO ENCONTRADO")</f>
        <v>NÃO ENCONTRADO</v>
      </c>
      <c r="J7463" s="59" t="str">
        <f t="shared" si="116"/>
        <v/>
      </c>
    </row>
    <row r="7464" spans="1:10" x14ac:dyDescent="0.2">
      <c r="A7464" s="300">
        <v>86904</v>
      </c>
      <c r="B7464" s="301" t="s">
        <v>2915</v>
      </c>
      <c r="C7464" s="300" t="s">
        <v>49</v>
      </c>
      <c r="D7464" s="302">
        <v>144.71</v>
      </c>
      <c r="E7464" s="303">
        <v>0.22</v>
      </c>
      <c r="F7464" s="110" t="s">
        <v>14403</v>
      </c>
      <c r="G7464" s="126">
        <v>46023</v>
      </c>
      <c r="H7464" s="299" t="s">
        <v>15743</v>
      </c>
      <c r="I7464" s="197" t="str">
        <f>IFERROR(INDEX('CPU-GERAL'!$H$12:$H$2199,MATCH(A7464,'CPU-GERAL'!$B$12:$B$2199,0)),"NÃO ENCONTRADO")</f>
        <v>NÃO ENCONTRADO</v>
      </c>
      <c r="J7464" s="59" t="str">
        <f t="shared" si="116"/>
        <v/>
      </c>
    </row>
    <row r="7465" spans="1:10" x14ac:dyDescent="0.2">
      <c r="A7465" s="300">
        <v>86943</v>
      </c>
      <c r="B7465" s="301" t="s">
        <v>2940</v>
      </c>
      <c r="C7465" s="300" t="s">
        <v>49</v>
      </c>
      <c r="D7465" s="302">
        <v>258.29000000000002</v>
      </c>
      <c r="E7465" s="303">
        <v>0.13</v>
      </c>
      <c r="F7465" s="110" t="s">
        <v>14403</v>
      </c>
      <c r="G7465" s="126">
        <v>46023</v>
      </c>
      <c r="H7465" s="299" t="s">
        <v>15743</v>
      </c>
      <c r="I7465" s="197">
        <f>IFERROR(INDEX('CPU-GERAL'!$H$12:$H$2199,MATCH(A7465,'CPU-GERAL'!$B$12:$B$2199,0)),"NÃO ENCONTRADO")</f>
        <v>258.29000000000002</v>
      </c>
      <c r="J7465" s="59" t="str">
        <f t="shared" si="116"/>
        <v>IGUAL A CPU</v>
      </c>
    </row>
    <row r="7466" spans="1:10" x14ac:dyDescent="0.2">
      <c r="A7466" s="300">
        <v>86942</v>
      </c>
      <c r="B7466" s="301" t="s">
        <v>2939</v>
      </c>
      <c r="C7466" s="300" t="s">
        <v>49</v>
      </c>
      <c r="D7466" s="302">
        <v>268.17</v>
      </c>
      <c r="E7466" s="303">
        <v>0.12</v>
      </c>
      <c r="F7466" s="110" t="s">
        <v>14403</v>
      </c>
      <c r="G7466" s="126">
        <v>46023</v>
      </c>
      <c r="H7466" s="299" t="s">
        <v>15743</v>
      </c>
      <c r="I7466" s="197" t="str">
        <f>IFERROR(INDEX('CPU-GERAL'!$H$12:$H$2199,MATCH(A7466,'CPU-GERAL'!$B$12:$B$2199,0)),"NÃO ENCONTRADO")</f>
        <v>NÃO ENCONTRADO</v>
      </c>
      <c r="J7466" s="59" t="str">
        <f t="shared" si="116"/>
        <v/>
      </c>
    </row>
    <row r="7467" spans="1:10" x14ac:dyDescent="0.2">
      <c r="A7467" s="300">
        <v>100856</v>
      </c>
      <c r="B7467" s="301" t="s">
        <v>5449</v>
      </c>
      <c r="C7467" s="300" t="s">
        <v>49</v>
      </c>
      <c r="D7467" s="302">
        <v>40.99</v>
      </c>
      <c r="E7467" s="303">
        <v>0</v>
      </c>
      <c r="F7467" s="110" t="s">
        <v>14403</v>
      </c>
      <c r="G7467" s="126">
        <v>46023</v>
      </c>
      <c r="H7467" s="299" t="s">
        <v>15743</v>
      </c>
      <c r="I7467" s="197" t="str">
        <f>IFERROR(INDEX('CPU-GERAL'!$H$12:$H$2199,MATCH(A7467,'CPU-GERAL'!$B$12:$B$2199,0)),"NÃO ENCONTRADO")</f>
        <v>NÃO ENCONTRADO</v>
      </c>
      <c r="J7467" s="59" t="str">
        <f t="shared" si="116"/>
        <v/>
      </c>
    </row>
    <row r="7468" spans="1:10" x14ac:dyDescent="0.2">
      <c r="A7468" s="300">
        <v>100858</v>
      </c>
      <c r="B7468" s="301" t="s">
        <v>5451</v>
      </c>
      <c r="C7468" s="300" t="s">
        <v>49</v>
      </c>
      <c r="D7468" s="302">
        <v>738.82</v>
      </c>
      <c r="E7468" s="303">
        <v>0.04</v>
      </c>
      <c r="F7468" s="110" t="s">
        <v>14403</v>
      </c>
      <c r="G7468" s="126">
        <v>46023</v>
      </c>
      <c r="H7468" s="299" t="s">
        <v>15743</v>
      </c>
      <c r="I7468" s="197">
        <f>IFERROR(INDEX('CPU-GERAL'!$H$12:$H$2199,MATCH(A7468,'CPU-GERAL'!$B$12:$B$2199,0)),"NÃO ENCONTRADO")</f>
        <v>738.82</v>
      </c>
      <c r="J7468" s="59" t="str">
        <f t="shared" si="116"/>
        <v>IGUAL A CPU</v>
      </c>
    </row>
    <row r="7469" spans="1:10" x14ac:dyDescent="0.2">
      <c r="A7469" s="300">
        <v>100859</v>
      </c>
      <c r="B7469" s="301" t="s">
        <v>5452</v>
      </c>
      <c r="C7469" s="300" t="s">
        <v>49</v>
      </c>
      <c r="D7469" s="302">
        <v>1006.71</v>
      </c>
      <c r="E7469" s="303">
        <v>0.03</v>
      </c>
      <c r="F7469" s="110" t="s">
        <v>14403</v>
      </c>
      <c r="G7469" s="126">
        <v>46023</v>
      </c>
      <c r="H7469" s="299" t="s">
        <v>15743</v>
      </c>
      <c r="I7469" s="197" t="str">
        <f>IFERROR(INDEX('CPU-GERAL'!$H$12:$H$2199,MATCH(A7469,'CPU-GERAL'!$B$12:$B$2199,0)),"NÃO ENCONTRADO")</f>
        <v>NÃO ENCONTRADO</v>
      </c>
      <c r="J7469" s="59" t="str">
        <f t="shared" si="116"/>
        <v/>
      </c>
    </row>
    <row r="7470" spans="1:10" x14ac:dyDescent="0.2">
      <c r="A7470" s="300">
        <v>95544</v>
      </c>
      <c r="B7470" s="301" t="s">
        <v>2945</v>
      </c>
      <c r="C7470" s="300" t="s">
        <v>49</v>
      </c>
      <c r="D7470" s="302">
        <v>49.63</v>
      </c>
      <c r="E7470" s="303">
        <v>0</v>
      </c>
      <c r="F7470" s="110" t="s">
        <v>14403</v>
      </c>
      <c r="G7470" s="126">
        <v>46023</v>
      </c>
      <c r="H7470" s="299" t="s">
        <v>15743</v>
      </c>
      <c r="I7470" s="197" t="str">
        <f>IFERROR(INDEX('CPU-GERAL'!$H$12:$H$2199,MATCH(A7470,'CPU-GERAL'!$B$12:$B$2199,0)),"NÃO ENCONTRADO")</f>
        <v>NÃO ENCONTRADO</v>
      </c>
      <c r="J7470" s="59" t="str">
        <f t="shared" si="116"/>
        <v/>
      </c>
    </row>
    <row r="7471" spans="1:10" x14ac:dyDescent="0.2">
      <c r="A7471" s="300">
        <v>95543</v>
      </c>
      <c r="B7471" s="301" t="s">
        <v>2944</v>
      </c>
      <c r="C7471" s="300" t="s">
        <v>49</v>
      </c>
      <c r="D7471" s="302">
        <v>69.33</v>
      </c>
      <c r="E7471" s="303">
        <v>0</v>
      </c>
      <c r="F7471" s="110" t="s">
        <v>14403</v>
      </c>
      <c r="G7471" s="126">
        <v>46023</v>
      </c>
      <c r="H7471" s="299" t="s">
        <v>15743</v>
      </c>
      <c r="I7471" s="197" t="str">
        <f>IFERROR(INDEX('CPU-GERAL'!$H$12:$H$2199,MATCH(A7471,'CPU-GERAL'!$B$12:$B$2199,0)),"NÃO ENCONTRADO")</f>
        <v>NÃO ENCONTRADO</v>
      </c>
      <c r="J7471" s="59" t="str">
        <f t="shared" si="116"/>
        <v/>
      </c>
    </row>
    <row r="7472" spans="1:10" x14ac:dyDescent="0.2">
      <c r="A7472" s="300">
        <v>95542</v>
      </c>
      <c r="B7472" s="301" t="s">
        <v>2943</v>
      </c>
      <c r="C7472" s="300" t="s">
        <v>49</v>
      </c>
      <c r="D7472" s="302">
        <v>40.909999999999997</v>
      </c>
      <c r="E7472" s="303">
        <v>0</v>
      </c>
      <c r="F7472" s="110" t="s">
        <v>14403</v>
      </c>
      <c r="G7472" s="126">
        <v>46023</v>
      </c>
      <c r="H7472" s="299" t="s">
        <v>15743</v>
      </c>
      <c r="I7472" s="197" t="str">
        <f>IFERROR(INDEX('CPU-GERAL'!$H$12:$H$2199,MATCH(A7472,'CPU-GERAL'!$B$12:$B$2199,0)),"NÃO ENCONTRADO")</f>
        <v>NÃO ENCONTRADO</v>
      </c>
      <c r="J7472" s="59" t="str">
        <f t="shared" si="116"/>
        <v/>
      </c>
    </row>
    <row r="7473" spans="1:10" x14ac:dyDescent="0.2">
      <c r="A7473" s="300">
        <v>100874</v>
      </c>
      <c r="B7473" s="301" t="s">
        <v>2961</v>
      </c>
      <c r="C7473" s="300" t="s">
        <v>49</v>
      </c>
      <c r="D7473" s="302">
        <v>303.93</v>
      </c>
      <c r="E7473" s="303">
        <v>0.32</v>
      </c>
      <c r="F7473" s="110" t="s">
        <v>14403</v>
      </c>
      <c r="G7473" s="126">
        <v>46023</v>
      </c>
      <c r="H7473" s="299" t="s">
        <v>15743</v>
      </c>
      <c r="I7473" s="197" t="str">
        <f>IFERROR(INDEX('CPU-GERAL'!$H$12:$H$2199,MATCH(A7473,'CPU-GERAL'!$B$12:$B$2199,0)),"NÃO ENCONTRADO")</f>
        <v>NÃO ENCONTRADO</v>
      </c>
      <c r="J7473" s="59" t="str">
        <f t="shared" si="116"/>
        <v/>
      </c>
    </row>
    <row r="7474" spans="1:10" x14ac:dyDescent="0.2">
      <c r="A7474" s="300">
        <v>95545</v>
      </c>
      <c r="B7474" s="301" t="s">
        <v>2946</v>
      </c>
      <c r="C7474" s="300" t="s">
        <v>49</v>
      </c>
      <c r="D7474" s="302">
        <v>48.7</v>
      </c>
      <c r="E7474" s="303">
        <v>0</v>
      </c>
      <c r="F7474" s="110" t="s">
        <v>14403</v>
      </c>
      <c r="G7474" s="126">
        <v>46023</v>
      </c>
      <c r="H7474" s="299" t="s">
        <v>15743</v>
      </c>
      <c r="I7474" s="197" t="str">
        <f>IFERROR(INDEX('CPU-GERAL'!$H$12:$H$2199,MATCH(A7474,'CPU-GERAL'!$B$12:$B$2199,0)),"NÃO ENCONTRADO")</f>
        <v>NÃO ENCONTRADO</v>
      </c>
      <c r="J7474" s="59" t="str">
        <f t="shared" si="116"/>
        <v/>
      </c>
    </row>
    <row r="7475" spans="1:10" x14ac:dyDescent="0.2">
      <c r="A7475" s="300">
        <v>95547</v>
      </c>
      <c r="B7475" s="301" t="s">
        <v>2948</v>
      </c>
      <c r="C7475" s="300" t="s">
        <v>49</v>
      </c>
      <c r="D7475" s="302">
        <v>47.88</v>
      </c>
      <c r="E7475" s="303">
        <v>0</v>
      </c>
      <c r="F7475" s="110" t="s">
        <v>14403</v>
      </c>
      <c r="G7475" s="126">
        <v>46023</v>
      </c>
      <c r="H7475" s="299" t="s">
        <v>15743</v>
      </c>
      <c r="I7475" s="197" t="str">
        <f>IFERROR(INDEX('CPU-GERAL'!$H$12:$H$2199,MATCH(A7475,'CPU-GERAL'!$B$12:$B$2199,0)),"NÃO ENCONTRADO")</f>
        <v>NÃO ENCONTRADO</v>
      </c>
      <c r="J7475" s="59" t="str">
        <f t="shared" si="116"/>
        <v/>
      </c>
    </row>
    <row r="7476" spans="1:10" x14ac:dyDescent="0.2">
      <c r="A7476" s="300">
        <v>86883</v>
      </c>
      <c r="B7476" s="301" t="s">
        <v>11275</v>
      </c>
      <c r="C7476" s="300" t="s">
        <v>49</v>
      </c>
      <c r="D7476" s="302">
        <v>11.96</v>
      </c>
      <c r="E7476" s="303">
        <v>0</v>
      </c>
      <c r="F7476" s="110" t="s">
        <v>14403</v>
      </c>
      <c r="G7476" s="126">
        <v>46023</v>
      </c>
      <c r="H7476" s="299" t="s">
        <v>15743</v>
      </c>
      <c r="I7476" s="197">
        <f>IFERROR(INDEX('CPU-GERAL'!$H$12:$H$2199,MATCH(A7476,'CPU-GERAL'!$B$12:$B$2199,0)),"NÃO ENCONTRADO")</f>
        <v>11.96</v>
      </c>
      <c r="J7476" s="59" t="str">
        <f t="shared" si="116"/>
        <v>IGUAL A CPU</v>
      </c>
    </row>
    <row r="7477" spans="1:10" x14ac:dyDescent="0.2">
      <c r="A7477" s="300">
        <v>86881</v>
      </c>
      <c r="B7477" s="301" t="s">
        <v>5437</v>
      </c>
      <c r="C7477" s="300" t="s">
        <v>49</v>
      </c>
      <c r="D7477" s="302">
        <v>154.01</v>
      </c>
      <c r="E7477" s="303">
        <v>0</v>
      </c>
      <c r="F7477" s="110" t="s">
        <v>14403</v>
      </c>
      <c r="G7477" s="126">
        <v>46023</v>
      </c>
      <c r="H7477" s="299" t="s">
        <v>15743</v>
      </c>
      <c r="I7477" s="197" t="str">
        <f>IFERROR(INDEX('CPU-GERAL'!$H$12:$H$2199,MATCH(A7477,'CPU-GERAL'!$B$12:$B$2199,0)),"NÃO ENCONTRADO")</f>
        <v>NÃO ENCONTRADO</v>
      </c>
      <c r="J7477" s="59" t="str">
        <f t="shared" si="116"/>
        <v/>
      </c>
    </row>
    <row r="7478" spans="1:10" x14ac:dyDescent="0.2">
      <c r="A7478" s="300">
        <v>86882</v>
      </c>
      <c r="B7478" s="301" t="s">
        <v>11276</v>
      </c>
      <c r="C7478" s="300" t="s">
        <v>49</v>
      </c>
      <c r="D7478" s="302">
        <v>21.84</v>
      </c>
      <c r="E7478" s="303">
        <v>0</v>
      </c>
      <c r="F7478" s="110" t="s">
        <v>14403</v>
      </c>
      <c r="G7478" s="126">
        <v>46023</v>
      </c>
      <c r="H7478" s="299" t="s">
        <v>15743</v>
      </c>
      <c r="I7478" s="197" t="str">
        <f>IFERROR(INDEX('CPU-GERAL'!$H$12:$H$2199,MATCH(A7478,'CPU-GERAL'!$B$12:$B$2199,0)),"NÃO ENCONTRADO")</f>
        <v>NÃO ENCONTRADO</v>
      </c>
      <c r="J7478" s="59" t="str">
        <f t="shared" si="116"/>
        <v/>
      </c>
    </row>
    <row r="7479" spans="1:10" x14ac:dyDescent="0.2">
      <c r="A7479" s="300">
        <v>100862</v>
      </c>
      <c r="B7479" s="301" t="s">
        <v>2956</v>
      </c>
      <c r="C7479" s="300" t="s">
        <v>49</v>
      </c>
      <c r="D7479" s="302">
        <v>42.8</v>
      </c>
      <c r="E7479" s="303">
        <v>0.47</v>
      </c>
      <c r="F7479" s="110" t="s">
        <v>14403</v>
      </c>
      <c r="G7479" s="126">
        <v>46023</v>
      </c>
      <c r="H7479" s="299" t="s">
        <v>15743</v>
      </c>
      <c r="I7479" s="197" t="str">
        <f>IFERROR(INDEX('CPU-GERAL'!$H$12:$H$2199,MATCH(A7479,'CPU-GERAL'!$B$12:$B$2199,0)),"NÃO ENCONTRADO")</f>
        <v>NÃO ENCONTRADO</v>
      </c>
      <c r="J7479" s="59" t="str">
        <f t="shared" si="116"/>
        <v/>
      </c>
    </row>
    <row r="7480" spans="1:10" x14ac:dyDescent="0.2">
      <c r="A7480" s="300">
        <v>100861</v>
      </c>
      <c r="B7480" s="301" t="s">
        <v>2955</v>
      </c>
      <c r="C7480" s="300" t="s">
        <v>49</v>
      </c>
      <c r="D7480" s="302">
        <v>39.39</v>
      </c>
      <c r="E7480" s="303">
        <v>0.43</v>
      </c>
      <c r="F7480" s="110" t="s">
        <v>14403</v>
      </c>
      <c r="G7480" s="126">
        <v>46023</v>
      </c>
      <c r="H7480" s="299" t="s">
        <v>15743</v>
      </c>
      <c r="I7480" s="197" t="str">
        <f>IFERROR(INDEX('CPU-GERAL'!$H$12:$H$2199,MATCH(A7480,'CPU-GERAL'!$B$12:$B$2199,0)),"NÃO ENCONTRADO")</f>
        <v>NÃO ENCONTRADO</v>
      </c>
      <c r="J7480" s="59" t="str">
        <f t="shared" si="116"/>
        <v/>
      </c>
    </row>
    <row r="7481" spans="1:10" x14ac:dyDescent="0.2">
      <c r="A7481" s="300">
        <v>86872</v>
      </c>
      <c r="B7481" s="301" t="s">
        <v>2902</v>
      </c>
      <c r="C7481" s="300" t="s">
        <v>49</v>
      </c>
      <c r="D7481" s="302">
        <v>712</v>
      </c>
      <c r="E7481" s="303">
        <v>0.14000000000000001</v>
      </c>
      <c r="F7481" s="110" t="s">
        <v>14403</v>
      </c>
      <c r="G7481" s="126">
        <v>46023</v>
      </c>
      <c r="H7481" s="299" t="s">
        <v>15743</v>
      </c>
      <c r="I7481" s="197" t="str">
        <f>IFERROR(INDEX('CPU-GERAL'!$H$12:$H$2199,MATCH(A7481,'CPU-GERAL'!$B$12:$B$2199,0)),"NÃO ENCONTRADO")</f>
        <v>NÃO ENCONTRADO</v>
      </c>
      <c r="J7481" s="59" t="str">
        <f t="shared" si="116"/>
        <v/>
      </c>
    </row>
    <row r="7482" spans="1:10" x14ac:dyDescent="0.2">
      <c r="A7482" s="300">
        <v>86919</v>
      </c>
      <c r="B7482" s="301" t="s">
        <v>2918</v>
      </c>
      <c r="C7482" s="300" t="s">
        <v>49</v>
      </c>
      <c r="D7482" s="302">
        <v>881.7</v>
      </c>
      <c r="E7482" s="303">
        <v>0.11</v>
      </c>
      <c r="F7482" s="110" t="s">
        <v>14403</v>
      </c>
      <c r="G7482" s="126">
        <v>46023</v>
      </c>
      <c r="H7482" s="299" t="s">
        <v>15743</v>
      </c>
      <c r="I7482" s="197" t="str">
        <f>IFERROR(INDEX('CPU-GERAL'!$H$12:$H$2199,MATCH(A7482,'CPU-GERAL'!$B$12:$B$2199,0)),"NÃO ENCONTRADO")</f>
        <v>NÃO ENCONTRADO</v>
      </c>
      <c r="J7482" s="59" t="str">
        <f t="shared" si="116"/>
        <v/>
      </c>
    </row>
    <row r="7483" spans="1:10" x14ac:dyDescent="0.2">
      <c r="A7483" s="300">
        <v>86920</v>
      </c>
      <c r="B7483" s="301" t="s">
        <v>2919</v>
      </c>
      <c r="C7483" s="300" t="s">
        <v>49</v>
      </c>
      <c r="D7483" s="302">
        <v>793.3</v>
      </c>
      <c r="E7483" s="303">
        <v>0.12</v>
      </c>
      <c r="F7483" s="110" t="s">
        <v>14403</v>
      </c>
      <c r="G7483" s="126">
        <v>46023</v>
      </c>
      <c r="H7483" s="299" t="s">
        <v>15743</v>
      </c>
      <c r="I7483" s="197" t="str">
        <f>IFERROR(INDEX('CPU-GERAL'!$H$12:$H$2199,MATCH(A7483,'CPU-GERAL'!$B$12:$B$2199,0)),"NÃO ENCONTRADO")</f>
        <v>NÃO ENCONTRADO</v>
      </c>
      <c r="J7483" s="59" t="str">
        <f t="shared" si="116"/>
        <v/>
      </c>
    </row>
    <row r="7484" spans="1:10" x14ac:dyDescent="0.2">
      <c r="A7484" s="300">
        <v>86921</v>
      </c>
      <c r="B7484" s="301" t="s">
        <v>2920</v>
      </c>
      <c r="C7484" s="300" t="s">
        <v>49</v>
      </c>
      <c r="D7484" s="302">
        <v>756.42</v>
      </c>
      <c r="E7484" s="303">
        <v>0.13</v>
      </c>
      <c r="F7484" s="110" t="s">
        <v>14403</v>
      </c>
      <c r="G7484" s="126">
        <v>46023</v>
      </c>
      <c r="H7484" s="299" t="s">
        <v>15743</v>
      </c>
      <c r="I7484" s="197" t="str">
        <f>IFERROR(INDEX('CPU-GERAL'!$H$12:$H$2199,MATCH(A7484,'CPU-GERAL'!$B$12:$B$2199,0)),"NÃO ENCONTRADO")</f>
        <v>NÃO ENCONTRADO</v>
      </c>
      <c r="J7484" s="59" t="str">
        <f t="shared" si="116"/>
        <v/>
      </c>
    </row>
    <row r="7485" spans="1:10" x14ac:dyDescent="0.2">
      <c r="A7485" s="300">
        <v>86874</v>
      </c>
      <c r="B7485" s="301" t="s">
        <v>2903</v>
      </c>
      <c r="C7485" s="300" t="s">
        <v>49</v>
      </c>
      <c r="D7485" s="302">
        <v>495.4</v>
      </c>
      <c r="E7485" s="303">
        <v>0.13</v>
      </c>
      <c r="F7485" s="110" t="s">
        <v>14403</v>
      </c>
      <c r="G7485" s="126">
        <v>46023</v>
      </c>
      <c r="H7485" s="299" t="s">
        <v>15743</v>
      </c>
      <c r="I7485" s="197" t="str">
        <f>IFERROR(INDEX('CPU-GERAL'!$H$12:$H$2199,MATCH(A7485,'CPU-GERAL'!$B$12:$B$2199,0)),"NÃO ENCONTRADO")</f>
        <v>NÃO ENCONTRADO</v>
      </c>
      <c r="J7485" s="59" t="str">
        <f t="shared" si="116"/>
        <v/>
      </c>
    </row>
    <row r="7486" spans="1:10" x14ac:dyDescent="0.2">
      <c r="A7486" s="300">
        <v>86922</v>
      </c>
      <c r="B7486" s="301" t="s">
        <v>2921</v>
      </c>
      <c r="C7486" s="300" t="s">
        <v>49</v>
      </c>
      <c r="D7486" s="302">
        <v>807.15</v>
      </c>
      <c r="E7486" s="303">
        <v>0.08</v>
      </c>
      <c r="F7486" s="110" t="s">
        <v>14403</v>
      </c>
      <c r="G7486" s="126">
        <v>46023</v>
      </c>
      <c r="H7486" s="299" t="s">
        <v>15743</v>
      </c>
      <c r="I7486" s="197" t="str">
        <f>IFERROR(INDEX('CPU-GERAL'!$H$12:$H$2199,MATCH(A7486,'CPU-GERAL'!$B$12:$B$2199,0)),"NÃO ENCONTRADO")</f>
        <v>NÃO ENCONTRADO</v>
      </c>
      <c r="J7486" s="59" t="str">
        <f t="shared" si="116"/>
        <v/>
      </c>
    </row>
    <row r="7487" spans="1:10" x14ac:dyDescent="0.2">
      <c r="A7487" s="300">
        <v>86923</v>
      </c>
      <c r="B7487" s="301" t="s">
        <v>2922</v>
      </c>
      <c r="C7487" s="300" t="s">
        <v>49</v>
      </c>
      <c r="D7487" s="302">
        <v>586.58000000000004</v>
      </c>
      <c r="E7487" s="303">
        <v>0.11</v>
      </c>
      <c r="F7487" s="110" t="s">
        <v>14403</v>
      </c>
      <c r="G7487" s="126">
        <v>46023</v>
      </c>
      <c r="H7487" s="299" t="s">
        <v>15743</v>
      </c>
      <c r="I7487" s="197" t="str">
        <f>IFERROR(INDEX('CPU-GERAL'!$H$12:$H$2199,MATCH(A7487,'CPU-GERAL'!$B$12:$B$2199,0)),"NÃO ENCONTRADO")</f>
        <v>NÃO ENCONTRADO</v>
      </c>
      <c r="J7487" s="59" t="str">
        <f t="shared" si="116"/>
        <v/>
      </c>
    </row>
    <row r="7488" spans="1:10" x14ac:dyDescent="0.2">
      <c r="A7488" s="300">
        <v>86924</v>
      </c>
      <c r="B7488" s="301" t="s">
        <v>2923</v>
      </c>
      <c r="C7488" s="300" t="s">
        <v>49</v>
      </c>
      <c r="D7488" s="302">
        <v>549.70000000000005</v>
      </c>
      <c r="E7488" s="303">
        <v>0.12</v>
      </c>
      <c r="F7488" s="110" t="s">
        <v>14403</v>
      </c>
      <c r="G7488" s="126">
        <v>46023</v>
      </c>
      <c r="H7488" s="299" t="s">
        <v>15743</v>
      </c>
      <c r="I7488" s="197" t="str">
        <f>IFERROR(INDEX('CPU-GERAL'!$H$12:$H$2199,MATCH(A7488,'CPU-GERAL'!$B$12:$B$2199,0)),"NÃO ENCONTRADO")</f>
        <v>NÃO ENCONTRADO</v>
      </c>
      <c r="J7488" s="59" t="str">
        <f t="shared" si="116"/>
        <v/>
      </c>
    </row>
    <row r="7489" spans="1:10" x14ac:dyDescent="0.2">
      <c r="A7489" s="300">
        <v>86875</v>
      </c>
      <c r="B7489" s="301" t="s">
        <v>11277</v>
      </c>
      <c r="C7489" s="300" t="s">
        <v>49</v>
      </c>
      <c r="D7489" s="302">
        <v>627.55999999999995</v>
      </c>
      <c r="E7489" s="303">
        <v>0.15</v>
      </c>
      <c r="F7489" s="110" t="s">
        <v>14403</v>
      </c>
      <c r="G7489" s="126">
        <v>46023</v>
      </c>
      <c r="H7489" s="299" t="s">
        <v>15743</v>
      </c>
      <c r="I7489" s="197" t="str">
        <f>IFERROR(INDEX('CPU-GERAL'!$H$12:$H$2199,MATCH(A7489,'CPU-GERAL'!$B$12:$B$2199,0)),"NÃO ENCONTRADO")</f>
        <v>NÃO ENCONTRADO</v>
      </c>
      <c r="J7489" s="59" t="str">
        <f t="shared" si="116"/>
        <v/>
      </c>
    </row>
    <row r="7490" spans="1:10" x14ac:dyDescent="0.2">
      <c r="A7490" s="300">
        <v>86925</v>
      </c>
      <c r="B7490" s="301" t="s">
        <v>2924</v>
      </c>
      <c r="C7490" s="300" t="s">
        <v>49</v>
      </c>
      <c r="D7490" s="302">
        <v>708.86</v>
      </c>
      <c r="E7490" s="303">
        <v>0.14000000000000001</v>
      </c>
      <c r="F7490" s="110" t="s">
        <v>14403</v>
      </c>
      <c r="G7490" s="126">
        <v>46023</v>
      </c>
      <c r="H7490" s="299" t="s">
        <v>15743</v>
      </c>
      <c r="I7490" s="197" t="str">
        <f>IFERROR(INDEX('CPU-GERAL'!$H$12:$H$2199,MATCH(A7490,'CPU-GERAL'!$B$12:$B$2199,0)),"NÃO ENCONTRADO")</f>
        <v>NÃO ENCONTRADO</v>
      </c>
      <c r="J7490" s="59" t="str">
        <f t="shared" si="116"/>
        <v/>
      </c>
    </row>
    <row r="7491" spans="1:10" x14ac:dyDescent="0.2">
      <c r="A7491" s="300">
        <v>86926</v>
      </c>
      <c r="B7491" s="301" t="s">
        <v>2925</v>
      </c>
      <c r="C7491" s="300" t="s">
        <v>49</v>
      </c>
      <c r="D7491" s="302">
        <v>671.98</v>
      </c>
      <c r="E7491" s="303">
        <v>0.14000000000000001</v>
      </c>
      <c r="F7491" s="110" t="s">
        <v>14403</v>
      </c>
      <c r="G7491" s="126">
        <v>46023</v>
      </c>
      <c r="H7491" s="299" t="s">
        <v>15743</v>
      </c>
      <c r="I7491" s="197" t="str">
        <f>IFERROR(INDEX('CPU-GERAL'!$H$12:$H$2199,MATCH(A7491,'CPU-GERAL'!$B$12:$B$2199,0)),"NÃO ENCONTRADO")</f>
        <v>NÃO ENCONTRADO</v>
      </c>
      <c r="J7491" s="59" t="str">
        <f t="shared" si="116"/>
        <v/>
      </c>
    </row>
    <row r="7492" spans="1:10" x14ac:dyDescent="0.2">
      <c r="A7492" s="300">
        <v>86876</v>
      </c>
      <c r="B7492" s="301" t="s">
        <v>2904</v>
      </c>
      <c r="C7492" s="300" t="s">
        <v>49</v>
      </c>
      <c r="D7492" s="302">
        <v>355.25</v>
      </c>
      <c r="E7492" s="303">
        <v>0.18</v>
      </c>
      <c r="F7492" s="110" t="s">
        <v>14403</v>
      </c>
      <c r="G7492" s="126">
        <v>46023</v>
      </c>
      <c r="H7492" s="299" t="s">
        <v>15743</v>
      </c>
      <c r="I7492" s="197" t="str">
        <f>IFERROR(INDEX('CPU-GERAL'!$H$12:$H$2199,MATCH(A7492,'CPU-GERAL'!$B$12:$B$2199,0)),"NÃO ENCONTRADO")</f>
        <v>NÃO ENCONTRADO</v>
      </c>
      <c r="J7492" s="59" t="str">
        <f t="shared" ref="J7492:J7555" si="117">IF(I7492&lt;&gt;"NÃO ENCONTRADO",IF(D7492=I7492,"IGUAL A CPU",I7492-D7492),"")</f>
        <v/>
      </c>
    </row>
    <row r="7493" spans="1:10" x14ac:dyDescent="0.2">
      <c r="A7493" s="300">
        <v>86929</v>
      </c>
      <c r="B7493" s="301" t="s">
        <v>2928</v>
      </c>
      <c r="C7493" s="300" t="s">
        <v>49</v>
      </c>
      <c r="D7493" s="302">
        <v>436.55</v>
      </c>
      <c r="E7493" s="303">
        <v>0.15</v>
      </c>
      <c r="F7493" s="110" t="s">
        <v>14403</v>
      </c>
      <c r="G7493" s="126">
        <v>46023</v>
      </c>
      <c r="H7493" s="299" t="s">
        <v>15743</v>
      </c>
      <c r="I7493" s="197" t="str">
        <f>IFERROR(INDEX('CPU-GERAL'!$H$12:$H$2199,MATCH(A7493,'CPU-GERAL'!$B$12:$B$2199,0)),"NÃO ENCONTRADO")</f>
        <v>NÃO ENCONTRADO</v>
      </c>
      <c r="J7493" s="59" t="str">
        <f t="shared" si="117"/>
        <v/>
      </c>
    </row>
    <row r="7494" spans="1:10" x14ac:dyDescent="0.2">
      <c r="A7494" s="300">
        <v>86930</v>
      </c>
      <c r="B7494" s="301" t="s">
        <v>2929</v>
      </c>
      <c r="C7494" s="300" t="s">
        <v>49</v>
      </c>
      <c r="D7494" s="302">
        <v>399.67</v>
      </c>
      <c r="E7494" s="303">
        <v>0.16</v>
      </c>
      <c r="F7494" s="110" t="s">
        <v>14403</v>
      </c>
      <c r="G7494" s="126">
        <v>46023</v>
      </c>
      <c r="H7494" s="299" t="s">
        <v>15743</v>
      </c>
      <c r="I7494" s="197" t="str">
        <f>IFERROR(INDEX('CPU-GERAL'!$H$12:$H$2199,MATCH(A7494,'CPU-GERAL'!$B$12:$B$2199,0)),"NÃO ENCONTRADO")</f>
        <v>NÃO ENCONTRADO</v>
      </c>
      <c r="J7494" s="59" t="str">
        <f t="shared" si="117"/>
        <v/>
      </c>
    </row>
    <row r="7495" spans="1:10" x14ac:dyDescent="0.2">
      <c r="A7495" s="300">
        <v>86927</v>
      </c>
      <c r="B7495" s="301" t="s">
        <v>2926</v>
      </c>
      <c r="C7495" s="300" t="s">
        <v>49</v>
      </c>
      <c r="D7495" s="302">
        <v>446.43</v>
      </c>
      <c r="E7495" s="303">
        <v>0.14000000000000001</v>
      </c>
      <c r="F7495" s="110" t="s">
        <v>14403</v>
      </c>
      <c r="G7495" s="126">
        <v>46023</v>
      </c>
      <c r="H7495" s="299" t="s">
        <v>15743</v>
      </c>
      <c r="I7495" s="197" t="str">
        <f>IFERROR(INDEX('CPU-GERAL'!$H$12:$H$2199,MATCH(A7495,'CPU-GERAL'!$B$12:$B$2199,0)),"NÃO ENCONTRADO")</f>
        <v>NÃO ENCONTRADO</v>
      </c>
      <c r="J7495" s="59" t="str">
        <f t="shared" si="117"/>
        <v/>
      </c>
    </row>
    <row r="7496" spans="1:10" x14ac:dyDescent="0.2">
      <c r="A7496" s="300">
        <v>86928</v>
      </c>
      <c r="B7496" s="301" t="s">
        <v>2927</v>
      </c>
      <c r="C7496" s="300" t="s">
        <v>49</v>
      </c>
      <c r="D7496" s="302">
        <v>409.55</v>
      </c>
      <c r="E7496" s="303">
        <v>0.16</v>
      </c>
      <c r="F7496" s="110" t="s">
        <v>14403</v>
      </c>
      <c r="G7496" s="126">
        <v>46023</v>
      </c>
      <c r="H7496" s="299" t="s">
        <v>15743</v>
      </c>
      <c r="I7496" s="197" t="str">
        <f>IFERROR(INDEX('CPU-GERAL'!$H$12:$H$2199,MATCH(A7496,'CPU-GERAL'!$B$12:$B$2199,0)),"NÃO ENCONTRADO")</f>
        <v>NÃO ENCONTRADO</v>
      </c>
      <c r="J7496" s="59" t="str">
        <f t="shared" si="117"/>
        <v/>
      </c>
    </row>
    <row r="7497" spans="1:10" x14ac:dyDescent="0.2">
      <c r="A7497" s="300">
        <v>86914</v>
      </c>
      <c r="B7497" s="301" t="s">
        <v>5445</v>
      </c>
      <c r="C7497" s="300" t="s">
        <v>49</v>
      </c>
      <c r="D7497" s="302">
        <v>105.62</v>
      </c>
      <c r="E7497" s="303">
        <v>0</v>
      </c>
      <c r="F7497" s="110" t="s">
        <v>14403</v>
      </c>
      <c r="G7497" s="126">
        <v>46023</v>
      </c>
      <c r="H7497" s="299" t="s">
        <v>15743</v>
      </c>
      <c r="I7497" s="197" t="str">
        <f>IFERROR(INDEX('CPU-GERAL'!$H$12:$H$2199,MATCH(A7497,'CPU-GERAL'!$B$12:$B$2199,0)),"NÃO ENCONTRADO")</f>
        <v>NÃO ENCONTRADO</v>
      </c>
      <c r="J7497" s="59" t="str">
        <f t="shared" si="117"/>
        <v/>
      </c>
    </row>
    <row r="7498" spans="1:10" x14ac:dyDescent="0.2">
      <c r="A7498" s="300">
        <v>86913</v>
      </c>
      <c r="B7498" s="301" t="s">
        <v>5444</v>
      </c>
      <c r="C7498" s="300" t="s">
        <v>49</v>
      </c>
      <c r="D7498" s="302">
        <v>59.3</v>
      </c>
      <c r="E7498" s="303">
        <v>0</v>
      </c>
      <c r="F7498" s="110" t="s">
        <v>14403</v>
      </c>
      <c r="G7498" s="126">
        <v>46023</v>
      </c>
      <c r="H7498" s="299" t="s">
        <v>15743</v>
      </c>
      <c r="I7498" s="197" t="str">
        <f>IFERROR(INDEX('CPU-GERAL'!$H$12:$H$2199,MATCH(A7498,'CPU-GERAL'!$B$12:$B$2199,0)),"NÃO ENCONTRADO")</f>
        <v>NÃO ENCONTRADO</v>
      </c>
      <c r="J7498" s="59" t="str">
        <f t="shared" si="117"/>
        <v/>
      </c>
    </row>
    <row r="7499" spans="1:10" x14ac:dyDescent="0.2">
      <c r="A7499" s="300">
        <v>100853</v>
      </c>
      <c r="B7499" s="301" t="s">
        <v>2953</v>
      </c>
      <c r="C7499" s="300" t="s">
        <v>49</v>
      </c>
      <c r="D7499" s="302">
        <v>368.87</v>
      </c>
      <c r="E7499" s="303">
        <v>0</v>
      </c>
      <c r="F7499" s="110" t="s">
        <v>14403</v>
      </c>
      <c r="G7499" s="126">
        <v>46023</v>
      </c>
      <c r="H7499" s="299" t="s">
        <v>15743</v>
      </c>
      <c r="I7499" s="197" t="str">
        <f>IFERROR(INDEX('CPU-GERAL'!$H$12:$H$2199,MATCH(A7499,'CPU-GERAL'!$B$12:$B$2199,0)),"NÃO ENCONTRADO")</f>
        <v>NÃO ENCONTRADO</v>
      </c>
      <c r="J7499" s="59" t="str">
        <f t="shared" si="117"/>
        <v/>
      </c>
    </row>
    <row r="7500" spans="1:10" x14ac:dyDescent="0.2">
      <c r="A7500" s="300">
        <v>100854</v>
      </c>
      <c r="B7500" s="301" t="s">
        <v>2954</v>
      </c>
      <c r="C7500" s="300" t="s">
        <v>49</v>
      </c>
      <c r="D7500" s="302">
        <v>1912.73</v>
      </c>
      <c r="E7500" s="303">
        <v>0</v>
      </c>
      <c r="F7500" s="110" t="s">
        <v>14403</v>
      </c>
      <c r="G7500" s="126">
        <v>46023</v>
      </c>
      <c r="H7500" s="299" t="s">
        <v>15743</v>
      </c>
      <c r="I7500" s="197" t="str">
        <f>IFERROR(INDEX('CPU-GERAL'!$H$12:$H$2199,MATCH(A7500,'CPU-GERAL'!$B$12:$B$2199,0)),"NÃO ENCONTRADO")</f>
        <v>NÃO ENCONTRADO</v>
      </c>
      <c r="J7500" s="59" t="str">
        <f t="shared" si="117"/>
        <v/>
      </c>
    </row>
    <row r="7501" spans="1:10" x14ac:dyDescent="0.2">
      <c r="A7501" s="300">
        <v>86915</v>
      </c>
      <c r="B7501" s="301" t="s">
        <v>5446</v>
      </c>
      <c r="C7501" s="300" t="s">
        <v>49</v>
      </c>
      <c r="D7501" s="302">
        <v>153.15</v>
      </c>
      <c r="E7501" s="303">
        <v>0</v>
      </c>
      <c r="F7501" s="110" t="s">
        <v>14403</v>
      </c>
      <c r="G7501" s="126">
        <v>46023</v>
      </c>
      <c r="H7501" s="299" t="s">
        <v>15743</v>
      </c>
      <c r="I7501" s="197" t="str">
        <f>IFERROR(INDEX('CPU-GERAL'!$H$12:$H$2199,MATCH(A7501,'CPU-GERAL'!$B$12:$B$2199,0)),"NÃO ENCONTRADO")</f>
        <v>NÃO ENCONTRADO</v>
      </c>
      <c r="J7501" s="59" t="str">
        <f t="shared" si="117"/>
        <v/>
      </c>
    </row>
    <row r="7502" spans="1:10" x14ac:dyDescent="0.2">
      <c r="A7502" s="300">
        <v>86906</v>
      </c>
      <c r="B7502" s="301" t="s">
        <v>5440</v>
      </c>
      <c r="C7502" s="300" t="s">
        <v>49</v>
      </c>
      <c r="D7502" s="302">
        <v>80.27</v>
      </c>
      <c r="E7502" s="303">
        <v>0</v>
      </c>
      <c r="F7502" s="110" t="s">
        <v>14403</v>
      </c>
      <c r="G7502" s="126">
        <v>46023</v>
      </c>
      <c r="H7502" s="299" t="s">
        <v>15743</v>
      </c>
      <c r="I7502" s="197" t="str">
        <f>IFERROR(INDEX('CPU-GERAL'!$H$12:$H$2199,MATCH(A7502,'CPU-GERAL'!$B$12:$B$2199,0)),"NÃO ENCONTRADO")</f>
        <v>NÃO ENCONTRADO</v>
      </c>
      <c r="J7502" s="59" t="str">
        <f t="shared" si="117"/>
        <v/>
      </c>
    </row>
    <row r="7503" spans="1:10" x14ac:dyDescent="0.2">
      <c r="A7503" s="300">
        <v>86911</v>
      </c>
      <c r="B7503" s="301" t="s">
        <v>5443</v>
      </c>
      <c r="C7503" s="300" t="s">
        <v>49</v>
      </c>
      <c r="D7503" s="302">
        <v>93.96</v>
      </c>
      <c r="E7503" s="303">
        <v>0</v>
      </c>
      <c r="F7503" s="110" t="s">
        <v>14403</v>
      </c>
      <c r="G7503" s="126">
        <v>46023</v>
      </c>
      <c r="H7503" s="299" t="s">
        <v>15743</v>
      </c>
      <c r="I7503" s="197" t="str">
        <f>IFERROR(INDEX('CPU-GERAL'!$H$12:$H$2199,MATCH(A7503,'CPU-GERAL'!$B$12:$B$2199,0)),"NÃO ENCONTRADO")</f>
        <v>NÃO ENCONTRADO</v>
      </c>
      <c r="J7503" s="59" t="str">
        <f t="shared" si="117"/>
        <v/>
      </c>
    </row>
    <row r="7504" spans="1:10" x14ac:dyDescent="0.2">
      <c r="A7504" s="300">
        <v>86909</v>
      </c>
      <c r="B7504" s="301" t="s">
        <v>5441</v>
      </c>
      <c r="C7504" s="300" t="s">
        <v>49</v>
      </c>
      <c r="D7504" s="302">
        <v>139.38</v>
      </c>
      <c r="E7504" s="303">
        <v>0</v>
      </c>
      <c r="F7504" s="110" t="s">
        <v>14403</v>
      </c>
      <c r="G7504" s="126">
        <v>46023</v>
      </c>
      <c r="H7504" s="299" t="s">
        <v>15743</v>
      </c>
      <c r="I7504" s="197" t="str">
        <f>IFERROR(INDEX('CPU-GERAL'!$H$12:$H$2199,MATCH(A7504,'CPU-GERAL'!$B$12:$B$2199,0)),"NÃO ENCONTRADO")</f>
        <v>NÃO ENCONTRADO</v>
      </c>
      <c r="J7504" s="59" t="str">
        <f t="shared" si="117"/>
        <v/>
      </c>
    </row>
    <row r="7505" spans="1:10" x14ac:dyDescent="0.2">
      <c r="A7505" s="300">
        <v>86910</v>
      </c>
      <c r="B7505" s="301" t="s">
        <v>5442</v>
      </c>
      <c r="C7505" s="300" t="s">
        <v>49</v>
      </c>
      <c r="D7505" s="302">
        <v>136.96</v>
      </c>
      <c r="E7505" s="303">
        <v>0</v>
      </c>
      <c r="F7505" s="110" t="s">
        <v>14403</v>
      </c>
      <c r="G7505" s="126">
        <v>46023</v>
      </c>
      <c r="H7505" s="299" t="s">
        <v>15743</v>
      </c>
      <c r="I7505" s="197" t="str">
        <f>IFERROR(INDEX('CPU-GERAL'!$H$12:$H$2199,MATCH(A7505,'CPU-GERAL'!$B$12:$B$2199,0)),"NÃO ENCONTRADO")</f>
        <v>NÃO ENCONTRADO</v>
      </c>
      <c r="J7505" s="59" t="str">
        <f t="shared" si="117"/>
        <v/>
      </c>
    </row>
    <row r="7506" spans="1:10" x14ac:dyDescent="0.2">
      <c r="A7506" s="300">
        <v>86916</v>
      </c>
      <c r="B7506" s="301" t="s">
        <v>5447</v>
      </c>
      <c r="C7506" s="300" t="s">
        <v>49</v>
      </c>
      <c r="D7506" s="302">
        <v>22.42</v>
      </c>
      <c r="E7506" s="303">
        <v>0</v>
      </c>
      <c r="F7506" s="110" t="s">
        <v>14403</v>
      </c>
      <c r="G7506" s="126">
        <v>46023</v>
      </c>
      <c r="H7506" s="299" t="s">
        <v>15743</v>
      </c>
      <c r="I7506" s="197" t="str">
        <f>IFERROR(INDEX('CPU-GERAL'!$H$12:$H$2199,MATCH(A7506,'CPU-GERAL'!$B$12:$B$2199,0)),"NÃO ENCONTRADO")</f>
        <v>NÃO ENCONTRADO</v>
      </c>
      <c r="J7506" s="59" t="str">
        <f t="shared" si="117"/>
        <v/>
      </c>
    </row>
    <row r="7507" spans="1:10" x14ac:dyDescent="0.2">
      <c r="A7507" s="300">
        <v>95469</v>
      </c>
      <c r="B7507" s="301" t="s">
        <v>11278</v>
      </c>
      <c r="C7507" s="300" t="s">
        <v>49</v>
      </c>
      <c r="D7507" s="302">
        <v>297.66000000000003</v>
      </c>
      <c r="E7507" s="303">
        <v>0.15</v>
      </c>
      <c r="F7507" s="110" t="s">
        <v>14403</v>
      </c>
      <c r="G7507" s="126">
        <v>46023</v>
      </c>
      <c r="H7507" s="299" t="s">
        <v>15743</v>
      </c>
      <c r="I7507" s="197">
        <f>IFERROR(INDEX('CPU-GERAL'!$H$12:$H$2199,MATCH(A7507,'CPU-GERAL'!$B$12:$B$2199,0)),"NÃO ENCONTRADO")</f>
        <v>297.66000000000003</v>
      </c>
      <c r="J7507" s="59" t="str">
        <f t="shared" si="117"/>
        <v>IGUAL A CPU</v>
      </c>
    </row>
    <row r="7508" spans="1:10" x14ac:dyDescent="0.2">
      <c r="A7508" s="300">
        <v>95470</v>
      </c>
      <c r="B7508" s="301" t="s">
        <v>5448</v>
      </c>
      <c r="C7508" s="300" t="s">
        <v>49</v>
      </c>
      <c r="D7508" s="302">
        <v>306.91000000000003</v>
      </c>
      <c r="E7508" s="303">
        <v>0.14000000000000001</v>
      </c>
      <c r="F7508" s="110" t="s">
        <v>14403</v>
      </c>
      <c r="G7508" s="126">
        <v>46023</v>
      </c>
      <c r="H7508" s="299" t="s">
        <v>15743</v>
      </c>
      <c r="I7508" s="197">
        <f>IFERROR(INDEX('CPU-GERAL'!$H$12:$H$2199,MATCH(A7508,'CPU-GERAL'!$B$12:$B$2199,0)),"NÃO ENCONTRADO")</f>
        <v>306.91000000000003</v>
      </c>
      <c r="J7508" s="59" t="str">
        <f t="shared" si="117"/>
        <v>IGUAL A CPU</v>
      </c>
    </row>
    <row r="7509" spans="1:10" x14ac:dyDescent="0.2">
      <c r="A7509" s="300">
        <v>95471</v>
      </c>
      <c r="B7509" s="301" t="s">
        <v>11279</v>
      </c>
      <c r="C7509" s="300" t="s">
        <v>49</v>
      </c>
      <c r="D7509" s="302">
        <v>763.78</v>
      </c>
      <c r="E7509" s="303">
        <v>0.06</v>
      </c>
      <c r="F7509" s="110" t="s">
        <v>14403</v>
      </c>
      <c r="G7509" s="126">
        <v>46023</v>
      </c>
      <c r="H7509" s="299" t="s">
        <v>15743</v>
      </c>
      <c r="I7509" s="197" t="str">
        <f>IFERROR(INDEX('CPU-GERAL'!$H$12:$H$2199,MATCH(A7509,'CPU-GERAL'!$B$12:$B$2199,0)),"NÃO ENCONTRADO")</f>
        <v>NÃO ENCONTRADO</v>
      </c>
      <c r="J7509" s="59" t="str">
        <f t="shared" si="117"/>
        <v/>
      </c>
    </row>
    <row r="7510" spans="1:10" x14ac:dyDescent="0.2">
      <c r="A7510" s="300">
        <v>95472</v>
      </c>
      <c r="B7510" s="301" t="s">
        <v>2942</v>
      </c>
      <c r="C7510" s="300" t="s">
        <v>49</v>
      </c>
      <c r="D7510" s="302">
        <v>773.03</v>
      </c>
      <c r="E7510" s="303">
        <v>0.06</v>
      </c>
      <c r="F7510" s="110" t="s">
        <v>14403</v>
      </c>
      <c r="G7510" s="126">
        <v>46023</v>
      </c>
      <c r="H7510" s="299" t="s">
        <v>15743</v>
      </c>
      <c r="I7510" s="197" t="str">
        <f>IFERROR(INDEX('CPU-GERAL'!$H$12:$H$2199,MATCH(A7510,'CPU-GERAL'!$B$12:$B$2199,0)),"NÃO ENCONTRADO")</f>
        <v>NÃO ENCONTRADO</v>
      </c>
      <c r="J7510" s="59" t="str">
        <f t="shared" si="117"/>
        <v/>
      </c>
    </row>
    <row r="7511" spans="1:10" x14ac:dyDescent="0.2">
      <c r="A7511" s="300">
        <v>100848</v>
      </c>
      <c r="B7511" s="301" t="s">
        <v>2949</v>
      </c>
      <c r="C7511" s="300" t="s">
        <v>49</v>
      </c>
      <c r="D7511" s="302">
        <v>546.77</v>
      </c>
      <c r="E7511" s="303">
        <v>0.08</v>
      </c>
      <c r="F7511" s="110" t="s">
        <v>14403</v>
      </c>
      <c r="G7511" s="126">
        <v>46023</v>
      </c>
      <c r="H7511" s="299" t="s">
        <v>15743</v>
      </c>
      <c r="I7511" s="197" t="str">
        <f>IFERROR(INDEX('CPU-GERAL'!$H$12:$H$2199,MATCH(A7511,'CPU-GERAL'!$B$12:$B$2199,0)),"NÃO ENCONTRADO")</f>
        <v>NÃO ENCONTRADO</v>
      </c>
      <c r="J7511" s="59" t="str">
        <f t="shared" si="117"/>
        <v/>
      </c>
    </row>
    <row r="7512" spans="1:10" x14ac:dyDescent="0.2">
      <c r="A7512" s="300">
        <v>86888</v>
      </c>
      <c r="B7512" s="301" t="s">
        <v>2905</v>
      </c>
      <c r="C7512" s="300" t="s">
        <v>49</v>
      </c>
      <c r="D7512" s="302">
        <v>487.1</v>
      </c>
      <c r="E7512" s="303">
        <v>0.09</v>
      </c>
      <c r="F7512" s="110" t="s">
        <v>14403</v>
      </c>
      <c r="G7512" s="126">
        <v>46023</v>
      </c>
      <c r="H7512" s="299" t="s">
        <v>15743</v>
      </c>
      <c r="I7512" s="197">
        <f>IFERROR(INDEX('CPU-GERAL'!$H$12:$H$2199,MATCH(A7512,'CPU-GERAL'!$B$12:$B$2199,0)),"NÃO ENCONTRADO")</f>
        <v>487.1</v>
      </c>
      <c r="J7512" s="59" t="str">
        <f t="shared" si="117"/>
        <v>IGUAL A CPU</v>
      </c>
    </row>
    <row r="7513" spans="1:10" x14ac:dyDescent="0.2">
      <c r="A7513" s="300">
        <v>86932</v>
      </c>
      <c r="B7513" s="301" t="s">
        <v>11280</v>
      </c>
      <c r="C7513" s="300" t="s">
        <v>49</v>
      </c>
      <c r="D7513" s="302">
        <v>529.16999999999996</v>
      </c>
      <c r="E7513" s="303">
        <v>0.08</v>
      </c>
      <c r="F7513" s="110" t="s">
        <v>14403</v>
      </c>
      <c r="G7513" s="126">
        <v>46023</v>
      </c>
      <c r="H7513" s="299" t="s">
        <v>15743</v>
      </c>
      <c r="I7513" s="197" t="str">
        <f>IFERROR(INDEX('CPU-GERAL'!$H$12:$H$2199,MATCH(A7513,'CPU-GERAL'!$B$12:$B$2199,0)),"NÃO ENCONTRADO")</f>
        <v>NÃO ENCONTRADO</v>
      </c>
      <c r="J7513" s="59" t="str">
        <f t="shared" si="117"/>
        <v/>
      </c>
    </row>
    <row r="7514" spans="1:10" x14ac:dyDescent="0.2">
      <c r="A7514" s="300">
        <v>86931</v>
      </c>
      <c r="B7514" s="301" t="s">
        <v>11281</v>
      </c>
      <c r="C7514" s="300" t="s">
        <v>49</v>
      </c>
      <c r="D7514" s="302">
        <v>499.74</v>
      </c>
      <c r="E7514" s="303">
        <v>0.09</v>
      </c>
      <c r="F7514" s="110" t="s">
        <v>14403</v>
      </c>
      <c r="G7514" s="126">
        <v>46023</v>
      </c>
      <c r="H7514" s="299" t="s">
        <v>15743</v>
      </c>
      <c r="I7514" s="197" t="str">
        <f>IFERROR(INDEX('CPU-GERAL'!$H$12:$H$2199,MATCH(A7514,'CPU-GERAL'!$B$12:$B$2199,0)),"NÃO ENCONTRADO")</f>
        <v>NÃO ENCONTRADO</v>
      </c>
      <c r="J7514" s="59" t="str">
        <f t="shared" si="117"/>
        <v/>
      </c>
    </row>
    <row r="7515" spans="1:10" x14ac:dyDescent="0.2">
      <c r="A7515" s="300">
        <v>100878</v>
      </c>
      <c r="B7515" s="301" t="s">
        <v>2963</v>
      </c>
      <c r="C7515" s="300" t="s">
        <v>49</v>
      </c>
      <c r="D7515" s="302">
        <v>655.68</v>
      </c>
      <c r="E7515" s="303">
        <v>7.0000000000000007E-2</v>
      </c>
      <c r="F7515" s="110" t="s">
        <v>14403</v>
      </c>
      <c r="G7515" s="126">
        <v>46023</v>
      </c>
      <c r="H7515" s="299" t="s">
        <v>15743</v>
      </c>
      <c r="I7515" s="197" t="str">
        <f>IFERROR(INDEX('CPU-GERAL'!$H$12:$H$2199,MATCH(A7515,'CPU-GERAL'!$B$12:$B$2199,0)),"NÃO ENCONTRADO")</f>
        <v>NÃO ENCONTRADO</v>
      </c>
      <c r="J7515" s="59" t="str">
        <f t="shared" si="117"/>
        <v/>
      </c>
    </row>
    <row r="7516" spans="1:10" x14ac:dyDescent="0.2">
      <c r="A7516" s="300">
        <v>86877</v>
      </c>
      <c r="B7516" s="301" t="s">
        <v>5433</v>
      </c>
      <c r="C7516" s="300" t="s">
        <v>49</v>
      </c>
      <c r="D7516" s="302">
        <v>52.12</v>
      </c>
      <c r="E7516" s="303">
        <v>0</v>
      </c>
      <c r="F7516" s="110" t="s">
        <v>14403</v>
      </c>
      <c r="G7516" s="126">
        <v>46023</v>
      </c>
      <c r="H7516" s="299" t="s">
        <v>15743</v>
      </c>
      <c r="I7516" s="197" t="str">
        <f>IFERROR(INDEX('CPU-GERAL'!$H$12:$H$2199,MATCH(A7516,'CPU-GERAL'!$B$12:$B$2199,0)),"NÃO ENCONTRADO")</f>
        <v>NÃO ENCONTRADO</v>
      </c>
      <c r="J7516" s="59" t="str">
        <f t="shared" si="117"/>
        <v/>
      </c>
    </row>
    <row r="7517" spans="1:10" x14ac:dyDescent="0.2">
      <c r="A7517" s="300">
        <v>86878</v>
      </c>
      <c r="B7517" s="301" t="s">
        <v>5434</v>
      </c>
      <c r="C7517" s="300" t="s">
        <v>49</v>
      </c>
      <c r="D7517" s="302">
        <v>55.97</v>
      </c>
      <c r="E7517" s="303">
        <v>0</v>
      </c>
      <c r="F7517" s="110" t="s">
        <v>14403</v>
      </c>
      <c r="G7517" s="126">
        <v>46023</v>
      </c>
      <c r="H7517" s="299" t="s">
        <v>15743</v>
      </c>
      <c r="I7517" s="197" t="str">
        <f>IFERROR(INDEX('CPU-GERAL'!$H$12:$H$2199,MATCH(A7517,'CPU-GERAL'!$B$12:$B$2199,0)),"NÃO ENCONTRADO")</f>
        <v>NÃO ENCONTRADO</v>
      </c>
      <c r="J7517" s="59" t="str">
        <f t="shared" si="117"/>
        <v/>
      </c>
    </row>
    <row r="7518" spans="1:10" x14ac:dyDescent="0.2">
      <c r="A7518" s="300">
        <v>86879</v>
      </c>
      <c r="B7518" s="301" t="s">
        <v>5435</v>
      </c>
      <c r="C7518" s="300" t="s">
        <v>49</v>
      </c>
      <c r="D7518" s="302">
        <v>10.039999999999999</v>
      </c>
      <c r="E7518" s="303">
        <v>0</v>
      </c>
      <c r="F7518" s="110" t="s">
        <v>14403</v>
      </c>
      <c r="G7518" s="126">
        <v>46023</v>
      </c>
      <c r="H7518" s="299" t="s">
        <v>15743</v>
      </c>
      <c r="I7518" s="197" t="str">
        <f>IFERROR(INDEX('CPU-GERAL'!$H$12:$H$2199,MATCH(A7518,'CPU-GERAL'!$B$12:$B$2199,0)),"NÃO ENCONTRADO")</f>
        <v>NÃO ENCONTRADO</v>
      </c>
      <c r="J7518" s="59" t="str">
        <f t="shared" si="117"/>
        <v/>
      </c>
    </row>
    <row r="7519" spans="1:10" x14ac:dyDescent="0.2">
      <c r="A7519" s="300">
        <v>86880</v>
      </c>
      <c r="B7519" s="301" t="s">
        <v>5436</v>
      </c>
      <c r="C7519" s="300" t="s">
        <v>49</v>
      </c>
      <c r="D7519" s="302">
        <v>25.45</v>
      </c>
      <c r="E7519" s="303">
        <v>0</v>
      </c>
      <c r="F7519" s="110" t="s">
        <v>14403</v>
      </c>
      <c r="G7519" s="126">
        <v>46023</v>
      </c>
      <c r="H7519" s="299" t="s">
        <v>15743</v>
      </c>
      <c r="I7519" s="197" t="str">
        <f>IFERROR(INDEX('CPU-GERAL'!$H$12:$H$2199,MATCH(A7519,'CPU-GERAL'!$B$12:$B$2199,0)),"NÃO ENCONTRADO")</f>
        <v>NÃO ENCONTRADO</v>
      </c>
      <c r="J7519" s="59" t="str">
        <f t="shared" si="117"/>
        <v/>
      </c>
    </row>
    <row r="7520" spans="1:10" x14ac:dyDescent="0.2">
      <c r="A7520" s="300">
        <v>101663</v>
      </c>
      <c r="B7520" s="301" t="s">
        <v>11282</v>
      </c>
      <c r="C7520" s="300" t="s">
        <v>49</v>
      </c>
      <c r="D7520" s="302">
        <v>26.56</v>
      </c>
      <c r="E7520" s="303">
        <v>0.28000000000000003</v>
      </c>
      <c r="F7520" s="110" t="s">
        <v>14403</v>
      </c>
      <c r="G7520" s="126">
        <v>46023</v>
      </c>
      <c r="H7520" s="299" t="s">
        <v>15743</v>
      </c>
      <c r="I7520" s="197" t="str">
        <f>IFERROR(INDEX('CPU-GERAL'!$H$12:$H$2199,MATCH(A7520,'CPU-GERAL'!$B$12:$B$2199,0)),"NÃO ENCONTRADO")</f>
        <v>NÃO ENCONTRADO</v>
      </c>
      <c r="J7520" s="59" t="str">
        <f t="shared" si="117"/>
        <v/>
      </c>
    </row>
    <row r="7521" spans="1:10" x14ac:dyDescent="0.2">
      <c r="A7521" s="300">
        <v>101664</v>
      </c>
      <c r="B7521" s="301" t="s">
        <v>11283</v>
      </c>
      <c r="C7521" s="300" t="s">
        <v>49</v>
      </c>
      <c r="D7521" s="302">
        <v>27.65</v>
      </c>
      <c r="E7521" s="303">
        <v>0.31</v>
      </c>
      <c r="F7521" s="110" t="s">
        <v>14403</v>
      </c>
      <c r="G7521" s="126">
        <v>46023</v>
      </c>
      <c r="H7521" s="299" t="s">
        <v>15743</v>
      </c>
      <c r="I7521" s="197" t="str">
        <f>IFERROR(INDEX('CPU-GERAL'!$H$12:$H$2199,MATCH(A7521,'CPU-GERAL'!$B$12:$B$2199,0)),"NÃO ENCONTRADO")</f>
        <v>NÃO ENCONTRADO</v>
      </c>
      <c r="J7521" s="59" t="str">
        <f t="shared" si="117"/>
        <v/>
      </c>
    </row>
    <row r="7522" spans="1:10" x14ac:dyDescent="0.2">
      <c r="A7522" s="300">
        <v>101665</v>
      </c>
      <c r="B7522" s="301" t="s">
        <v>11284</v>
      </c>
      <c r="C7522" s="300" t="s">
        <v>49</v>
      </c>
      <c r="D7522" s="302">
        <v>32.369999999999997</v>
      </c>
      <c r="E7522" s="303">
        <v>0.41</v>
      </c>
      <c r="F7522" s="110" t="s">
        <v>14403</v>
      </c>
      <c r="G7522" s="126">
        <v>46023</v>
      </c>
      <c r="H7522" s="299" t="s">
        <v>15743</v>
      </c>
      <c r="I7522" s="197" t="str">
        <f>IFERROR(INDEX('CPU-GERAL'!$H$12:$H$2199,MATCH(A7522,'CPU-GERAL'!$B$12:$B$2199,0)),"NÃO ENCONTRADO")</f>
        <v>NÃO ENCONTRADO</v>
      </c>
      <c r="J7522" s="59" t="str">
        <f t="shared" si="117"/>
        <v/>
      </c>
    </row>
    <row r="7523" spans="1:10" x14ac:dyDescent="0.2">
      <c r="A7523" s="300">
        <v>101634</v>
      </c>
      <c r="B7523" s="301" t="s">
        <v>12642</v>
      </c>
      <c r="C7523" s="300" t="s">
        <v>49</v>
      </c>
      <c r="D7523" s="302">
        <v>0</v>
      </c>
      <c r="E7523" s="303"/>
      <c r="F7523" s="110" t="s">
        <v>14403</v>
      </c>
      <c r="G7523" s="126">
        <v>46023</v>
      </c>
      <c r="H7523" s="299" t="s">
        <v>15743</v>
      </c>
      <c r="I7523" s="197" t="str">
        <f>IFERROR(INDEX('CPU-GERAL'!$H$12:$H$2199,MATCH(A7523,'CPU-GERAL'!$B$12:$B$2199,0)),"NÃO ENCONTRADO")</f>
        <v>NÃO ENCONTRADO</v>
      </c>
      <c r="J7523" s="59" t="str">
        <f t="shared" si="117"/>
        <v/>
      </c>
    </row>
    <row r="7524" spans="1:10" x14ac:dyDescent="0.2">
      <c r="A7524" s="300">
        <v>101635</v>
      </c>
      <c r="B7524" s="301" t="s">
        <v>12643</v>
      </c>
      <c r="C7524" s="300" t="s">
        <v>49</v>
      </c>
      <c r="D7524" s="302">
        <v>0</v>
      </c>
      <c r="E7524" s="303"/>
      <c r="F7524" s="110" t="s">
        <v>14403</v>
      </c>
      <c r="G7524" s="126">
        <v>46023</v>
      </c>
      <c r="H7524" s="299" t="s">
        <v>15743</v>
      </c>
      <c r="I7524" s="197" t="str">
        <f>IFERROR(INDEX('CPU-GERAL'!$H$12:$H$2199,MATCH(A7524,'CPU-GERAL'!$B$12:$B$2199,0)),"NÃO ENCONTRADO")</f>
        <v>NÃO ENCONTRADO</v>
      </c>
      <c r="J7524" s="59" t="str">
        <f t="shared" si="117"/>
        <v/>
      </c>
    </row>
    <row r="7525" spans="1:10" x14ac:dyDescent="0.2">
      <c r="A7525" s="300">
        <v>101636</v>
      </c>
      <c r="B7525" s="301" t="s">
        <v>11285</v>
      </c>
      <c r="C7525" s="300" t="s">
        <v>49</v>
      </c>
      <c r="D7525" s="302">
        <v>146.6</v>
      </c>
      <c r="E7525" s="303">
        <v>0.38</v>
      </c>
      <c r="F7525" s="110" t="s">
        <v>14403</v>
      </c>
      <c r="G7525" s="126">
        <v>46023</v>
      </c>
      <c r="H7525" s="299" t="s">
        <v>15743</v>
      </c>
      <c r="I7525" s="197" t="str">
        <f>IFERROR(INDEX('CPU-GERAL'!$H$12:$H$2199,MATCH(A7525,'CPU-GERAL'!$B$12:$B$2199,0)),"NÃO ENCONTRADO")</f>
        <v>NÃO ENCONTRADO</v>
      </c>
      <c r="J7525" s="59" t="str">
        <f t="shared" si="117"/>
        <v/>
      </c>
    </row>
    <row r="7526" spans="1:10" x14ac:dyDescent="0.2">
      <c r="A7526" s="300">
        <v>101637</v>
      </c>
      <c r="B7526" s="301" t="s">
        <v>11286</v>
      </c>
      <c r="C7526" s="300" t="s">
        <v>49</v>
      </c>
      <c r="D7526" s="302">
        <v>140.02000000000001</v>
      </c>
      <c r="E7526" s="303">
        <v>0.4</v>
      </c>
      <c r="F7526" s="110" t="s">
        <v>14403</v>
      </c>
      <c r="G7526" s="126">
        <v>46023</v>
      </c>
      <c r="H7526" s="299" t="s">
        <v>15743</v>
      </c>
      <c r="I7526" s="197" t="str">
        <f>IFERROR(INDEX('CPU-GERAL'!$H$12:$H$2199,MATCH(A7526,'CPU-GERAL'!$B$12:$B$2199,0)),"NÃO ENCONTRADO")</f>
        <v>NÃO ENCONTRADO</v>
      </c>
      <c r="J7526" s="59" t="str">
        <f t="shared" si="117"/>
        <v/>
      </c>
    </row>
    <row r="7527" spans="1:10" x14ac:dyDescent="0.2">
      <c r="A7527" s="300">
        <v>101638</v>
      </c>
      <c r="B7527" s="301" t="s">
        <v>12644</v>
      </c>
      <c r="C7527" s="300" t="s">
        <v>49</v>
      </c>
      <c r="D7527" s="302">
        <v>0</v>
      </c>
      <c r="E7527" s="303"/>
      <c r="F7527" s="110" t="s">
        <v>14403</v>
      </c>
      <c r="G7527" s="126">
        <v>46023</v>
      </c>
      <c r="H7527" s="299" t="s">
        <v>15743</v>
      </c>
      <c r="I7527" s="197" t="str">
        <f>IFERROR(INDEX('CPU-GERAL'!$H$12:$H$2199,MATCH(A7527,'CPU-GERAL'!$B$12:$B$2199,0)),"NÃO ENCONTRADO")</f>
        <v>NÃO ENCONTRADO</v>
      </c>
      <c r="J7527" s="59" t="str">
        <f t="shared" si="117"/>
        <v/>
      </c>
    </row>
    <row r="7528" spans="1:10" x14ac:dyDescent="0.2">
      <c r="A7528" s="300">
        <v>101639</v>
      </c>
      <c r="B7528" s="301" t="s">
        <v>12645</v>
      </c>
      <c r="C7528" s="300" t="s">
        <v>49</v>
      </c>
      <c r="D7528" s="302">
        <v>0</v>
      </c>
      <c r="E7528" s="303"/>
      <c r="F7528" s="110" t="s">
        <v>14403</v>
      </c>
      <c r="G7528" s="126">
        <v>46023</v>
      </c>
      <c r="H7528" s="299" t="s">
        <v>15743</v>
      </c>
      <c r="I7528" s="197" t="str">
        <f>IFERROR(INDEX('CPU-GERAL'!$H$12:$H$2199,MATCH(A7528,'CPU-GERAL'!$B$12:$B$2199,0)),"NÃO ENCONTRADO")</f>
        <v>NÃO ENCONTRADO</v>
      </c>
      <c r="J7528" s="59" t="str">
        <f t="shared" si="117"/>
        <v/>
      </c>
    </row>
    <row r="7529" spans="1:10" x14ac:dyDescent="0.2">
      <c r="A7529" s="300">
        <v>105919</v>
      </c>
      <c r="B7529" s="301" t="s">
        <v>12646</v>
      </c>
      <c r="C7529" s="300" t="s">
        <v>49</v>
      </c>
      <c r="D7529" s="302">
        <v>0</v>
      </c>
      <c r="E7529" s="303"/>
      <c r="F7529" s="110" t="s">
        <v>14403</v>
      </c>
      <c r="G7529" s="126">
        <v>46023</v>
      </c>
      <c r="H7529" s="299" t="s">
        <v>15743</v>
      </c>
      <c r="I7529" s="197" t="str">
        <f>IFERROR(INDEX('CPU-GERAL'!$H$12:$H$2199,MATCH(A7529,'CPU-GERAL'!$B$12:$B$2199,0)),"NÃO ENCONTRADO")</f>
        <v>NÃO ENCONTRADO</v>
      </c>
      <c r="J7529" s="59" t="str">
        <f t="shared" si="117"/>
        <v/>
      </c>
    </row>
    <row r="7530" spans="1:10" x14ac:dyDescent="0.2">
      <c r="A7530" s="300">
        <v>101658</v>
      </c>
      <c r="B7530" s="301" t="s">
        <v>11287</v>
      </c>
      <c r="C7530" s="300" t="s">
        <v>49</v>
      </c>
      <c r="D7530" s="302">
        <v>493.23</v>
      </c>
      <c r="E7530" s="303">
        <v>0.04</v>
      </c>
      <c r="F7530" s="110" t="s">
        <v>14403</v>
      </c>
      <c r="G7530" s="126">
        <v>46023</v>
      </c>
      <c r="H7530" s="299" t="s">
        <v>15743</v>
      </c>
      <c r="I7530" s="197" t="str">
        <f>IFERROR(INDEX('CPU-GERAL'!$H$12:$H$2199,MATCH(A7530,'CPU-GERAL'!$B$12:$B$2199,0)),"NÃO ENCONTRADO")</f>
        <v>NÃO ENCONTRADO</v>
      </c>
      <c r="J7530" s="59" t="str">
        <f t="shared" si="117"/>
        <v/>
      </c>
    </row>
    <row r="7531" spans="1:10" x14ac:dyDescent="0.2">
      <c r="A7531" s="300">
        <v>101659</v>
      </c>
      <c r="B7531" s="301" t="s">
        <v>11288</v>
      </c>
      <c r="C7531" s="300" t="s">
        <v>49</v>
      </c>
      <c r="D7531" s="302">
        <v>561.11</v>
      </c>
      <c r="E7531" s="303">
        <v>0.04</v>
      </c>
      <c r="F7531" s="110" t="s">
        <v>14403</v>
      </c>
      <c r="G7531" s="126">
        <v>46023</v>
      </c>
      <c r="H7531" s="299" t="s">
        <v>15743</v>
      </c>
      <c r="I7531" s="197" t="str">
        <f>IFERROR(INDEX('CPU-GERAL'!$H$12:$H$2199,MATCH(A7531,'CPU-GERAL'!$B$12:$B$2199,0)),"NÃO ENCONTRADO")</f>
        <v>NÃO ENCONTRADO</v>
      </c>
      <c r="J7531" s="59" t="str">
        <f t="shared" si="117"/>
        <v/>
      </c>
    </row>
    <row r="7532" spans="1:10" x14ac:dyDescent="0.2">
      <c r="A7532" s="300">
        <v>101660</v>
      </c>
      <c r="B7532" s="301" t="s">
        <v>11289</v>
      </c>
      <c r="C7532" s="300" t="s">
        <v>49</v>
      </c>
      <c r="D7532" s="302">
        <v>881.6</v>
      </c>
      <c r="E7532" s="303">
        <v>0.02</v>
      </c>
      <c r="F7532" s="110" t="s">
        <v>14403</v>
      </c>
      <c r="G7532" s="126">
        <v>46023</v>
      </c>
      <c r="H7532" s="299" t="s">
        <v>15743</v>
      </c>
      <c r="I7532" s="197" t="str">
        <f>IFERROR(INDEX('CPU-GERAL'!$H$12:$H$2199,MATCH(A7532,'CPU-GERAL'!$B$12:$B$2199,0)),"NÃO ENCONTRADO")</f>
        <v>NÃO ENCONTRADO</v>
      </c>
      <c r="J7532" s="59" t="str">
        <f t="shared" si="117"/>
        <v/>
      </c>
    </row>
    <row r="7533" spans="1:10" x14ac:dyDescent="0.2">
      <c r="A7533" s="300">
        <v>101654</v>
      </c>
      <c r="B7533" s="301" t="s">
        <v>11290</v>
      </c>
      <c r="C7533" s="300" t="s">
        <v>49</v>
      </c>
      <c r="D7533" s="302">
        <v>199.33</v>
      </c>
      <c r="E7533" s="303">
        <v>0.1</v>
      </c>
      <c r="F7533" s="110" t="s">
        <v>14403</v>
      </c>
      <c r="G7533" s="126">
        <v>46023</v>
      </c>
      <c r="H7533" s="299" t="s">
        <v>15743</v>
      </c>
      <c r="I7533" s="197" t="str">
        <f>IFERROR(INDEX('CPU-GERAL'!$H$12:$H$2199,MATCH(A7533,'CPU-GERAL'!$B$12:$B$2199,0)),"NÃO ENCONTRADO")</f>
        <v>NÃO ENCONTRADO</v>
      </c>
      <c r="J7533" s="59" t="str">
        <f t="shared" si="117"/>
        <v/>
      </c>
    </row>
    <row r="7534" spans="1:10" x14ac:dyDescent="0.2">
      <c r="A7534" s="300">
        <v>101655</v>
      </c>
      <c r="B7534" s="301" t="s">
        <v>11291</v>
      </c>
      <c r="C7534" s="300" t="s">
        <v>49</v>
      </c>
      <c r="D7534" s="302">
        <v>306.06</v>
      </c>
      <c r="E7534" s="303">
        <v>7.0000000000000007E-2</v>
      </c>
      <c r="F7534" s="110" t="s">
        <v>14403</v>
      </c>
      <c r="G7534" s="126">
        <v>46023</v>
      </c>
      <c r="H7534" s="299" t="s">
        <v>15743</v>
      </c>
      <c r="I7534" s="197" t="str">
        <f>IFERROR(INDEX('CPU-GERAL'!$H$12:$H$2199,MATCH(A7534,'CPU-GERAL'!$B$12:$B$2199,0)),"NÃO ENCONTRADO")</f>
        <v>NÃO ENCONTRADO</v>
      </c>
      <c r="J7534" s="59" t="str">
        <f t="shared" si="117"/>
        <v/>
      </c>
    </row>
    <row r="7535" spans="1:10" x14ac:dyDescent="0.2">
      <c r="A7535" s="300">
        <v>101656</v>
      </c>
      <c r="B7535" s="301" t="s">
        <v>11292</v>
      </c>
      <c r="C7535" s="300" t="s">
        <v>49</v>
      </c>
      <c r="D7535" s="302">
        <v>330.98</v>
      </c>
      <c r="E7535" s="303">
        <v>0.06</v>
      </c>
      <c r="F7535" s="110" t="s">
        <v>14403</v>
      </c>
      <c r="G7535" s="126">
        <v>46023</v>
      </c>
      <c r="H7535" s="299" t="s">
        <v>15743</v>
      </c>
      <c r="I7535" s="197" t="str">
        <f>IFERROR(INDEX('CPU-GERAL'!$H$12:$H$2199,MATCH(A7535,'CPU-GERAL'!$B$12:$B$2199,0)),"NÃO ENCONTRADO")</f>
        <v>NÃO ENCONTRADO</v>
      </c>
      <c r="J7535" s="59" t="str">
        <f t="shared" si="117"/>
        <v/>
      </c>
    </row>
    <row r="7536" spans="1:10" x14ac:dyDescent="0.2">
      <c r="A7536" s="300">
        <v>101657</v>
      </c>
      <c r="B7536" s="301" t="s">
        <v>11293</v>
      </c>
      <c r="C7536" s="300" t="s">
        <v>49</v>
      </c>
      <c r="D7536" s="302">
        <v>384.07</v>
      </c>
      <c r="E7536" s="303">
        <v>0.05</v>
      </c>
      <c r="F7536" s="110" t="s">
        <v>14403</v>
      </c>
      <c r="G7536" s="126">
        <v>46023</v>
      </c>
      <c r="H7536" s="299" t="s">
        <v>15743</v>
      </c>
      <c r="I7536" s="197" t="str">
        <f>IFERROR(INDEX('CPU-GERAL'!$H$12:$H$2199,MATCH(A7536,'CPU-GERAL'!$B$12:$B$2199,0)),"NÃO ENCONTRADO")</f>
        <v>NÃO ENCONTRADO</v>
      </c>
      <c r="J7536" s="59" t="str">
        <f t="shared" si="117"/>
        <v/>
      </c>
    </row>
    <row r="7537" spans="1:10" x14ac:dyDescent="0.2">
      <c r="A7537" s="300">
        <v>105923</v>
      </c>
      <c r="B7537" s="301" t="s">
        <v>12647</v>
      </c>
      <c r="C7537" s="300" t="s">
        <v>49</v>
      </c>
      <c r="D7537" s="302">
        <v>0</v>
      </c>
      <c r="E7537" s="303"/>
      <c r="F7537" s="110" t="s">
        <v>14403</v>
      </c>
      <c r="G7537" s="126">
        <v>46023</v>
      </c>
      <c r="H7537" s="299" t="s">
        <v>15743</v>
      </c>
      <c r="I7537" s="197" t="str">
        <f>IFERROR(INDEX('CPU-GERAL'!$H$12:$H$2199,MATCH(A7537,'CPU-GERAL'!$B$12:$B$2199,0)),"NÃO ENCONTRADO")</f>
        <v>NÃO ENCONTRADO</v>
      </c>
      <c r="J7537" s="59" t="str">
        <f t="shared" si="117"/>
        <v/>
      </c>
    </row>
    <row r="7538" spans="1:10" x14ac:dyDescent="0.2">
      <c r="A7538" s="300">
        <v>105921</v>
      </c>
      <c r="B7538" s="301" t="s">
        <v>12648</v>
      </c>
      <c r="C7538" s="300" t="s">
        <v>49</v>
      </c>
      <c r="D7538" s="302">
        <v>0</v>
      </c>
      <c r="E7538" s="303"/>
      <c r="F7538" s="110" t="s">
        <v>14403</v>
      </c>
      <c r="G7538" s="126">
        <v>46023</v>
      </c>
      <c r="H7538" s="299" t="s">
        <v>15743</v>
      </c>
      <c r="I7538" s="197" t="str">
        <f>IFERROR(INDEX('CPU-GERAL'!$H$12:$H$2199,MATCH(A7538,'CPU-GERAL'!$B$12:$B$2199,0)),"NÃO ENCONTRADO")</f>
        <v>NÃO ENCONTRADO</v>
      </c>
      <c r="J7538" s="59" t="str">
        <f t="shared" si="117"/>
        <v/>
      </c>
    </row>
    <row r="7539" spans="1:10" x14ac:dyDescent="0.2">
      <c r="A7539" s="300">
        <v>105920</v>
      </c>
      <c r="B7539" s="301" t="s">
        <v>12649</v>
      </c>
      <c r="C7539" s="300" t="s">
        <v>49</v>
      </c>
      <c r="D7539" s="302">
        <v>0</v>
      </c>
      <c r="E7539" s="303"/>
      <c r="F7539" s="110" t="s">
        <v>14403</v>
      </c>
      <c r="G7539" s="126">
        <v>46023</v>
      </c>
      <c r="H7539" s="299" t="s">
        <v>15743</v>
      </c>
      <c r="I7539" s="197" t="str">
        <f>IFERROR(INDEX('CPU-GERAL'!$H$12:$H$2199,MATCH(A7539,'CPU-GERAL'!$B$12:$B$2199,0)),"NÃO ENCONTRADO")</f>
        <v>NÃO ENCONTRADO</v>
      </c>
      <c r="J7539" s="59" t="str">
        <f t="shared" si="117"/>
        <v/>
      </c>
    </row>
    <row r="7540" spans="1:10" x14ac:dyDescent="0.2">
      <c r="A7540" s="300">
        <v>105922</v>
      </c>
      <c r="B7540" s="301" t="s">
        <v>12650</v>
      </c>
      <c r="C7540" s="300" t="s">
        <v>49</v>
      </c>
      <c r="D7540" s="302">
        <v>0</v>
      </c>
      <c r="E7540" s="303"/>
      <c r="F7540" s="110" t="s">
        <v>14403</v>
      </c>
      <c r="G7540" s="126">
        <v>46023</v>
      </c>
      <c r="H7540" s="299" t="s">
        <v>15743</v>
      </c>
      <c r="I7540" s="197" t="str">
        <f>IFERROR(INDEX('CPU-GERAL'!$H$12:$H$2199,MATCH(A7540,'CPU-GERAL'!$B$12:$B$2199,0)),"NÃO ENCONTRADO")</f>
        <v>NÃO ENCONTRADO</v>
      </c>
      <c r="J7540" s="59" t="str">
        <f t="shared" si="117"/>
        <v/>
      </c>
    </row>
    <row r="7541" spans="1:10" x14ac:dyDescent="0.2">
      <c r="A7541" s="300">
        <v>101632</v>
      </c>
      <c r="B7541" s="301" t="s">
        <v>11294</v>
      </c>
      <c r="C7541" s="300" t="s">
        <v>49</v>
      </c>
      <c r="D7541" s="302">
        <v>32.979999999999997</v>
      </c>
      <c r="E7541" s="303">
        <v>0.97</v>
      </c>
      <c r="F7541" s="110" t="s">
        <v>14403</v>
      </c>
      <c r="G7541" s="126">
        <v>46023</v>
      </c>
      <c r="H7541" s="299" t="s">
        <v>15743</v>
      </c>
      <c r="I7541" s="197" t="str">
        <f>IFERROR(INDEX('CPU-GERAL'!$H$12:$H$2199,MATCH(A7541,'CPU-GERAL'!$B$12:$B$2199,0)),"NÃO ENCONTRADO")</f>
        <v>NÃO ENCONTRADO</v>
      </c>
      <c r="J7541" s="59" t="str">
        <f t="shared" si="117"/>
        <v/>
      </c>
    </row>
    <row r="7542" spans="1:10" x14ac:dyDescent="0.2">
      <c r="A7542" s="300">
        <v>101661</v>
      </c>
      <c r="B7542" s="301" t="s">
        <v>11295</v>
      </c>
      <c r="C7542" s="300" t="s">
        <v>49</v>
      </c>
      <c r="D7542" s="302">
        <v>133.41999999999999</v>
      </c>
      <c r="E7542" s="303">
        <v>0.15</v>
      </c>
      <c r="F7542" s="110" t="s">
        <v>14403</v>
      </c>
      <c r="G7542" s="126">
        <v>46023</v>
      </c>
      <c r="H7542" s="299" t="s">
        <v>15743</v>
      </c>
      <c r="I7542" s="197" t="str">
        <f>IFERROR(INDEX('CPU-GERAL'!$H$12:$H$2199,MATCH(A7542,'CPU-GERAL'!$B$12:$B$2199,0)),"NÃO ENCONTRADO")</f>
        <v>NÃO ENCONTRADO</v>
      </c>
      <c r="J7542" s="59" t="str">
        <f t="shared" si="117"/>
        <v/>
      </c>
    </row>
    <row r="7543" spans="1:10" x14ac:dyDescent="0.2">
      <c r="A7543" s="300">
        <v>105924</v>
      </c>
      <c r="B7543" s="301" t="s">
        <v>11296</v>
      </c>
      <c r="C7543" s="300" t="s">
        <v>49</v>
      </c>
      <c r="D7543" s="302">
        <v>13.85</v>
      </c>
      <c r="E7543" s="303">
        <v>0</v>
      </c>
      <c r="F7543" s="110" t="s">
        <v>14403</v>
      </c>
      <c r="G7543" s="126">
        <v>46023</v>
      </c>
      <c r="H7543" s="299" t="s">
        <v>15743</v>
      </c>
      <c r="I7543" s="197" t="str">
        <f>IFERROR(INDEX('CPU-GERAL'!$H$12:$H$2199,MATCH(A7543,'CPU-GERAL'!$B$12:$B$2199,0)),"NÃO ENCONTRADO")</f>
        <v>NÃO ENCONTRADO</v>
      </c>
      <c r="J7543" s="59" t="str">
        <f t="shared" si="117"/>
        <v/>
      </c>
    </row>
    <row r="7544" spans="1:10" x14ac:dyDescent="0.2">
      <c r="A7544" s="300">
        <v>101651</v>
      </c>
      <c r="B7544" s="301" t="s">
        <v>11297</v>
      </c>
      <c r="C7544" s="300" t="s">
        <v>49</v>
      </c>
      <c r="D7544" s="302">
        <v>63.7</v>
      </c>
      <c r="E7544" s="303">
        <v>0.32</v>
      </c>
      <c r="F7544" s="110" t="s">
        <v>14403</v>
      </c>
      <c r="G7544" s="126">
        <v>46023</v>
      </c>
      <c r="H7544" s="299" t="s">
        <v>15743</v>
      </c>
      <c r="I7544" s="197" t="str">
        <f>IFERROR(INDEX('CPU-GERAL'!$H$12:$H$2199,MATCH(A7544,'CPU-GERAL'!$B$12:$B$2199,0)),"NÃO ENCONTRADO")</f>
        <v>NÃO ENCONTRADO</v>
      </c>
      <c r="J7544" s="59" t="str">
        <f t="shared" si="117"/>
        <v/>
      </c>
    </row>
    <row r="7545" spans="1:10" x14ac:dyDescent="0.2">
      <c r="A7545" s="300">
        <v>101630</v>
      </c>
      <c r="B7545" s="301" t="s">
        <v>11298</v>
      </c>
      <c r="C7545" s="300" t="s">
        <v>49</v>
      </c>
      <c r="D7545" s="302">
        <v>75.069999999999993</v>
      </c>
      <c r="E7545" s="303">
        <v>0.27</v>
      </c>
      <c r="F7545" s="110" t="s">
        <v>14403</v>
      </c>
      <c r="G7545" s="126">
        <v>46023</v>
      </c>
      <c r="H7545" s="299" t="s">
        <v>15743</v>
      </c>
      <c r="I7545" s="197" t="str">
        <f>IFERROR(INDEX('CPU-GERAL'!$H$12:$H$2199,MATCH(A7545,'CPU-GERAL'!$B$12:$B$2199,0)),"NÃO ENCONTRADO")</f>
        <v>NÃO ENCONTRADO</v>
      </c>
      <c r="J7545" s="59" t="str">
        <f t="shared" si="117"/>
        <v/>
      </c>
    </row>
    <row r="7546" spans="1:10" x14ac:dyDescent="0.2">
      <c r="A7546" s="300">
        <v>101633</v>
      </c>
      <c r="B7546" s="301" t="s">
        <v>11299</v>
      </c>
      <c r="C7546" s="300" t="s">
        <v>49</v>
      </c>
      <c r="D7546" s="302">
        <v>94.04</v>
      </c>
      <c r="E7546" s="303">
        <v>0.56000000000000005</v>
      </c>
      <c r="F7546" s="110" t="s">
        <v>14403</v>
      </c>
      <c r="G7546" s="126">
        <v>46023</v>
      </c>
      <c r="H7546" s="299" t="s">
        <v>15743</v>
      </c>
      <c r="I7546" s="197" t="str">
        <f>IFERROR(INDEX('CPU-GERAL'!$H$12:$H$2199,MATCH(A7546,'CPU-GERAL'!$B$12:$B$2199,0)),"NÃO ENCONTRADO")</f>
        <v>NÃO ENCONTRADO</v>
      </c>
      <c r="J7546" s="59" t="str">
        <f t="shared" si="117"/>
        <v/>
      </c>
    </row>
    <row r="7547" spans="1:10" x14ac:dyDescent="0.2">
      <c r="A7547" s="300">
        <v>104219</v>
      </c>
      <c r="B7547" s="301" t="s">
        <v>3743</v>
      </c>
      <c r="C7547" s="300" t="s">
        <v>318</v>
      </c>
      <c r="D7547" s="302">
        <v>78.7</v>
      </c>
      <c r="E7547" s="303">
        <v>0</v>
      </c>
      <c r="F7547" s="110" t="s">
        <v>14403</v>
      </c>
      <c r="G7547" s="126">
        <v>46023</v>
      </c>
      <c r="H7547" s="299" t="s">
        <v>15743</v>
      </c>
      <c r="I7547" s="197" t="str">
        <f>IFERROR(INDEX('CPU-GERAL'!$H$12:$H$2199,MATCH(A7547,'CPU-GERAL'!$B$12:$B$2199,0)),"NÃO ENCONTRADO")</f>
        <v>NÃO ENCONTRADO</v>
      </c>
      <c r="J7547" s="59" t="str">
        <f t="shared" si="117"/>
        <v/>
      </c>
    </row>
    <row r="7548" spans="1:10" x14ac:dyDescent="0.2">
      <c r="A7548" s="300">
        <v>104223</v>
      </c>
      <c r="B7548" s="301" t="s">
        <v>3747</v>
      </c>
      <c r="C7548" s="300" t="s">
        <v>318</v>
      </c>
      <c r="D7548" s="302">
        <v>102.86</v>
      </c>
      <c r="E7548" s="303">
        <v>0</v>
      </c>
      <c r="F7548" s="110" t="s">
        <v>14403</v>
      </c>
      <c r="G7548" s="126">
        <v>46023</v>
      </c>
      <c r="H7548" s="299" t="s">
        <v>15743</v>
      </c>
      <c r="I7548" s="197" t="str">
        <f>IFERROR(INDEX('CPU-GERAL'!$H$12:$H$2199,MATCH(A7548,'CPU-GERAL'!$B$12:$B$2199,0)),"NÃO ENCONTRADO")</f>
        <v>NÃO ENCONTRADO</v>
      </c>
      <c r="J7548" s="59" t="str">
        <f t="shared" si="117"/>
        <v/>
      </c>
    </row>
    <row r="7549" spans="1:10" x14ac:dyDescent="0.2">
      <c r="A7549" s="300">
        <v>104227</v>
      </c>
      <c r="B7549" s="301" t="s">
        <v>3751</v>
      </c>
      <c r="C7549" s="300" t="s">
        <v>318</v>
      </c>
      <c r="D7549" s="302">
        <v>118.17</v>
      </c>
      <c r="E7549" s="303">
        <v>0</v>
      </c>
      <c r="F7549" s="110" t="s">
        <v>14403</v>
      </c>
      <c r="G7549" s="126">
        <v>46023</v>
      </c>
      <c r="H7549" s="299" t="s">
        <v>15743</v>
      </c>
      <c r="I7549" s="197" t="str">
        <f>IFERROR(INDEX('CPU-GERAL'!$H$12:$H$2199,MATCH(A7549,'CPU-GERAL'!$B$12:$B$2199,0)),"NÃO ENCONTRADO")</f>
        <v>NÃO ENCONTRADO</v>
      </c>
      <c r="J7549" s="59" t="str">
        <f t="shared" si="117"/>
        <v/>
      </c>
    </row>
    <row r="7550" spans="1:10" x14ac:dyDescent="0.2">
      <c r="A7550" s="300">
        <v>104231</v>
      </c>
      <c r="B7550" s="301" t="s">
        <v>3755</v>
      </c>
      <c r="C7550" s="300" t="s">
        <v>318</v>
      </c>
      <c r="D7550" s="302">
        <v>130.38999999999999</v>
      </c>
      <c r="E7550" s="303">
        <v>0</v>
      </c>
      <c r="F7550" s="110" t="s">
        <v>14403</v>
      </c>
      <c r="G7550" s="126">
        <v>46023</v>
      </c>
      <c r="H7550" s="299" t="s">
        <v>15743</v>
      </c>
      <c r="I7550" s="197" t="str">
        <f>IFERROR(INDEX('CPU-GERAL'!$H$12:$H$2199,MATCH(A7550,'CPU-GERAL'!$B$12:$B$2199,0)),"NÃO ENCONTRADO")</f>
        <v>NÃO ENCONTRADO</v>
      </c>
      <c r="J7550" s="59" t="str">
        <f t="shared" si="117"/>
        <v/>
      </c>
    </row>
    <row r="7551" spans="1:10" x14ac:dyDescent="0.2">
      <c r="A7551" s="300">
        <v>104235</v>
      </c>
      <c r="B7551" s="301" t="s">
        <v>3759</v>
      </c>
      <c r="C7551" s="300" t="s">
        <v>318</v>
      </c>
      <c r="D7551" s="302">
        <v>63.37</v>
      </c>
      <c r="E7551" s="303">
        <v>0</v>
      </c>
      <c r="F7551" s="110" t="s">
        <v>14403</v>
      </c>
      <c r="G7551" s="126">
        <v>46023</v>
      </c>
      <c r="H7551" s="299" t="s">
        <v>15743</v>
      </c>
      <c r="I7551" s="197" t="str">
        <f>IFERROR(INDEX('CPU-GERAL'!$H$12:$H$2199,MATCH(A7551,'CPU-GERAL'!$B$12:$B$2199,0)),"NÃO ENCONTRADO")</f>
        <v>NÃO ENCONTRADO</v>
      </c>
      <c r="J7551" s="59" t="str">
        <f t="shared" si="117"/>
        <v/>
      </c>
    </row>
    <row r="7552" spans="1:10" x14ac:dyDescent="0.2">
      <c r="A7552" s="300">
        <v>104239</v>
      </c>
      <c r="B7552" s="301" t="s">
        <v>3763</v>
      </c>
      <c r="C7552" s="300" t="s">
        <v>318</v>
      </c>
      <c r="D7552" s="302">
        <v>86.59</v>
      </c>
      <c r="E7552" s="303">
        <v>0</v>
      </c>
      <c r="F7552" s="110" t="s">
        <v>14403</v>
      </c>
      <c r="G7552" s="126">
        <v>46023</v>
      </c>
      <c r="H7552" s="299" t="s">
        <v>15743</v>
      </c>
      <c r="I7552" s="197" t="str">
        <f>IFERROR(INDEX('CPU-GERAL'!$H$12:$H$2199,MATCH(A7552,'CPU-GERAL'!$B$12:$B$2199,0)),"NÃO ENCONTRADO")</f>
        <v>NÃO ENCONTRADO</v>
      </c>
      <c r="J7552" s="59" t="str">
        <f t="shared" si="117"/>
        <v/>
      </c>
    </row>
    <row r="7553" spans="1:10" x14ac:dyDescent="0.2">
      <c r="A7553" s="300">
        <v>104243</v>
      </c>
      <c r="B7553" s="301" t="s">
        <v>3767</v>
      </c>
      <c r="C7553" s="300" t="s">
        <v>318</v>
      </c>
      <c r="D7553" s="302">
        <v>100.89</v>
      </c>
      <c r="E7553" s="303">
        <v>0</v>
      </c>
      <c r="F7553" s="110" t="s">
        <v>14403</v>
      </c>
      <c r="G7553" s="126">
        <v>46023</v>
      </c>
      <c r="H7553" s="299" t="s">
        <v>15743</v>
      </c>
      <c r="I7553" s="197" t="str">
        <f>IFERROR(INDEX('CPU-GERAL'!$H$12:$H$2199,MATCH(A7553,'CPU-GERAL'!$B$12:$B$2199,0)),"NÃO ENCONTRADO")</f>
        <v>NÃO ENCONTRADO</v>
      </c>
      <c r="J7553" s="59" t="str">
        <f t="shared" si="117"/>
        <v/>
      </c>
    </row>
    <row r="7554" spans="1:10" x14ac:dyDescent="0.2">
      <c r="A7554" s="300">
        <v>104247</v>
      </c>
      <c r="B7554" s="301" t="s">
        <v>3771</v>
      </c>
      <c r="C7554" s="300" t="s">
        <v>318</v>
      </c>
      <c r="D7554" s="302">
        <v>107.35</v>
      </c>
      <c r="E7554" s="303">
        <v>0</v>
      </c>
      <c r="F7554" s="110" t="s">
        <v>14403</v>
      </c>
      <c r="G7554" s="126">
        <v>46023</v>
      </c>
      <c r="H7554" s="299" t="s">
        <v>15743</v>
      </c>
      <c r="I7554" s="197" t="str">
        <f>IFERROR(INDEX('CPU-GERAL'!$H$12:$H$2199,MATCH(A7554,'CPU-GERAL'!$B$12:$B$2199,0)),"NÃO ENCONTRADO")</f>
        <v>NÃO ENCONTRADO</v>
      </c>
      <c r="J7554" s="59" t="str">
        <f t="shared" si="117"/>
        <v/>
      </c>
    </row>
    <row r="7555" spans="1:10" x14ac:dyDescent="0.2">
      <c r="A7555" s="300">
        <v>87795</v>
      </c>
      <c r="B7555" s="301" t="s">
        <v>3700</v>
      </c>
      <c r="C7555" s="300" t="s">
        <v>318</v>
      </c>
      <c r="D7555" s="302">
        <v>65.86</v>
      </c>
      <c r="E7555" s="303">
        <v>0</v>
      </c>
      <c r="F7555" s="110" t="s">
        <v>14403</v>
      </c>
      <c r="G7555" s="126">
        <v>46023</v>
      </c>
      <c r="H7555" s="299" t="s">
        <v>15743</v>
      </c>
      <c r="I7555" s="197" t="str">
        <f>IFERROR(INDEX('CPU-GERAL'!$H$12:$H$2199,MATCH(A7555,'CPU-GERAL'!$B$12:$B$2199,0)),"NÃO ENCONTRADO")</f>
        <v>NÃO ENCONTRADO</v>
      </c>
      <c r="J7555" s="59" t="str">
        <f t="shared" si="117"/>
        <v/>
      </c>
    </row>
    <row r="7556" spans="1:10" x14ac:dyDescent="0.2">
      <c r="A7556" s="300">
        <v>87800</v>
      </c>
      <c r="B7556" s="301" t="s">
        <v>3703</v>
      </c>
      <c r="C7556" s="300" t="s">
        <v>318</v>
      </c>
      <c r="D7556" s="302">
        <v>90.18</v>
      </c>
      <c r="E7556" s="303">
        <v>0</v>
      </c>
      <c r="F7556" s="110" t="s">
        <v>14403</v>
      </c>
      <c r="G7556" s="126">
        <v>46023</v>
      </c>
      <c r="H7556" s="299" t="s">
        <v>15743</v>
      </c>
      <c r="I7556" s="197" t="str">
        <f>IFERROR(INDEX('CPU-GERAL'!$H$12:$H$2199,MATCH(A7556,'CPU-GERAL'!$B$12:$B$2199,0)),"NÃO ENCONTRADO")</f>
        <v>NÃO ENCONTRADO</v>
      </c>
      <c r="J7556" s="59" t="str">
        <f t="shared" ref="J7556:J7619" si="118">IF(I7556&lt;&gt;"NÃO ENCONTRADO",IF(D7556=I7556,"IGUAL A CPU",I7556-D7556),"")</f>
        <v/>
      </c>
    </row>
    <row r="7557" spans="1:10" x14ac:dyDescent="0.2">
      <c r="A7557" s="300">
        <v>87804</v>
      </c>
      <c r="B7557" s="301" t="s">
        <v>3706</v>
      </c>
      <c r="C7557" s="300" t="s">
        <v>318</v>
      </c>
      <c r="D7557" s="302">
        <v>104.48</v>
      </c>
      <c r="E7557" s="303">
        <v>0</v>
      </c>
      <c r="F7557" s="110" t="s">
        <v>14403</v>
      </c>
      <c r="G7557" s="126">
        <v>46023</v>
      </c>
      <c r="H7557" s="299" t="s">
        <v>15743</v>
      </c>
      <c r="I7557" s="197" t="str">
        <f>IFERROR(INDEX('CPU-GERAL'!$H$12:$H$2199,MATCH(A7557,'CPU-GERAL'!$B$12:$B$2199,0)),"NÃO ENCONTRADO")</f>
        <v>NÃO ENCONTRADO</v>
      </c>
      <c r="J7557" s="59" t="str">
        <f t="shared" si="118"/>
        <v/>
      </c>
    </row>
    <row r="7558" spans="1:10" x14ac:dyDescent="0.2">
      <c r="A7558" s="300">
        <v>87808</v>
      </c>
      <c r="B7558" s="301" t="s">
        <v>3709</v>
      </c>
      <c r="C7558" s="300" t="s">
        <v>318</v>
      </c>
      <c r="D7558" s="302">
        <v>110.83</v>
      </c>
      <c r="E7558" s="303">
        <v>0</v>
      </c>
      <c r="F7558" s="110" t="s">
        <v>14403</v>
      </c>
      <c r="G7558" s="126">
        <v>46023</v>
      </c>
      <c r="H7558" s="299" t="s">
        <v>15743</v>
      </c>
      <c r="I7558" s="197" t="str">
        <f>IFERROR(INDEX('CPU-GERAL'!$H$12:$H$2199,MATCH(A7558,'CPU-GERAL'!$B$12:$B$2199,0)),"NÃO ENCONTRADO")</f>
        <v>NÃO ENCONTRADO</v>
      </c>
      <c r="J7558" s="59" t="str">
        <f t="shared" si="118"/>
        <v/>
      </c>
    </row>
    <row r="7559" spans="1:10" x14ac:dyDescent="0.2">
      <c r="A7559" s="300">
        <v>87778</v>
      </c>
      <c r="B7559" s="301" t="s">
        <v>3689</v>
      </c>
      <c r="C7559" s="300" t="s">
        <v>318</v>
      </c>
      <c r="D7559" s="302">
        <v>82.76</v>
      </c>
      <c r="E7559" s="303">
        <v>0</v>
      </c>
      <c r="F7559" s="110" t="s">
        <v>14403</v>
      </c>
      <c r="G7559" s="126">
        <v>46023</v>
      </c>
      <c r="H7559" s="299" t="s">
        <v>15743</v>
      </c>
      <c r="I7559" s="197" t="str">
        <f>IFERROR(INDEX('CPU-GERAL'!$H$12:$H$2199,MATCH(A7559,'CPU-GERAL'!$B$12:$B$2199,0)),"NÃO ENCONTRADO")</f>
        <v>NÃO ENCONTRADO</v>
      </c>
      <c r="J7559" s="59" t="str">
        <f t="shared" si="118"/>
        <v/>
      </c>
    </row>
    <row r="7560" spans="1:10" x14ac:dyDescent="0.2">
      <c r="A7560" s="300">
        <v>87783</v>
      </c>
      <c r="B7560" s="301" t="s">
        <v>3692</v>
      </c>
      <c r="C7560" s="300" t="s">
        <v>318</v>
      </c>
      <c r="D7560" s="302">
        <v>108.14</v>
      </c>
      <c r="E7560" s="303">
        <v>0</v>
      </c>
      <c r="F7560" s="110" t="s">
        <v>14403</v>
      </c>
      <c r="G7560" s="126">
        <v>46023</v>
      </c>
      <c r="H7560" s="299" t="s">
        <v>15743</v>
      </c>
      <c r="I7560" s="197" t="str">
        <f>IFERROR(INDEX('CPU-GERAL'!$H$12:$H$2199,MATCH(A7560,'CPU-GERAL'!$B$12:$B$2199,0)),"NÃO ENCONTRADO")</f>
        <v>NÃO ENCONTRADO</v>
      </c>
      <c r="J7560" s="59" t="str">
        <f t="shared" si="118"/>
        <v/>
      </c>
    </row>
    <row r="7561" spans="1:10" x14ac:dyDescent="0.2">
      <c r="A7561" s="300">
        <v>87787</v>
      </c>
      <c r="B7561" s="301" t="s">
        <v>3695</v>
      </c>
      <c r="C7561" s="300" t="s">
        <v>318</v>
      </c>
      <c r="D7561" s="302">
        <v>123.45</v>
      </c>
      <c r="E7561" s="303">
        <v>0</v>
      </c>
      <c r="F7561" s="110" t="s">
        <v>14403</v>
      </c>
      <c r="G7561" s="126">
        <v>46023</v>
      </c>
      <c r="H7561" s="299" t="s">
        <v>15743</v>
      </c>
      <c r="I7561" s="197" t="str">
        <f>IFERROR(INDEX('CPU-GERAL'!$H$12:$H$2199,MATCH(A7561,'CPU-GERAL'!$B$12:$B$2199,0)),"NÃO ENCONTRADO")</f>
        <v>NÃO ENCONTRADO</v>
      </c>
      <c r="J7561" s="59" t="str">
        <f t="shared" si="118"/>
        <v/>
      </c>
    </row>
    <row r="7562" spans="1:10" x14ac:dyDescent="0.2">
      <c r="A7562" s="300">
        <v>87791</v>
      </c>
      <c r="B7562" s="301" t="s">
        <v>3697</v>
      </c>
      <c r="C7562" s="300" t="s">
        <v>318</v>
      </c>
      <c r="D7562" s="302">
        <v>136.18</v>
      </c>
      <c r="E7562" s="303">
        <v>0</v>
      </c>
      <c r="F7562" s="110" t="s">
        <v>14403</v>
      </c>
      <c r="G7562" s="126">
        <v>46023</v>
      </c>
      <c r="H7562" s="299" t="s">
        <v>15743</v>
      </c>
      <c r="I7562" s="197" t="str">
        <f>IFERROR(INDEX('CPU-GERAL'!$H$12:$H$2199,MATCH(A7562,'CPU-GERAL'!$B$12:$B$2199,0)),"NÃO ENCONTRADO")</f>
        <v>NÃO ENCONTRADO</v>
      </c>
      <c r="J7562" s="59" t="str">
        <f t="shared" si="118"/>
        <v/>
      </c>
    </row>
    <row r="7563" spans="1:10" x14ac:dyDescent="0.2">
      <c r="A7563" s="300">
        <v>87832</v>
      </c>
      <c r="B7563" s="301" t="s">
        <v>3727</v>
      </c>
      <c r="C7563" s="300" t="s">
        <v>318</v>
      </c>
      <c r="D7563" s="302">
        <v>132.08000000000001</v>
      </c>
      <c r="E7563" s="303">
        <v>0</v>
      </c>
      <c r="F7563" s="110" t="s">
        <v>14403</v>
      </c>
      <c r="G7563" s="126">
        <v>46023</v>
      </c>
      <c r="H7563" s="299" t="s">
        <v>15743</v>
      </c>
      <c r="I7563" s="197" t="str">
        <f>IFERROR(INDEX('CPU-GERAL'!$H$12:$H$2199,MATCH(A7563,'CPU-GERAL'!$B$12:$B$2199,0)),"NÃO ENCONTRADO")</f>
        <v>NÃO ENCONTRADO</v>
      </c>
      <c r="J7563" s="59" t="str">
        <f t="shared" si="118"/>
        <v/>
      </c>
    </row>
    <row r="7564" spans="1:10" x14ac:dyDescent="0.2">
      <c r="A7564" s="300">
        <v>87812</v>
      </c>
      <c r="B7564" s="301" t="s">
        <v>3712</v>
      </c>
      <c r="C7564" s="300" t="s">
        <v>318</v>
      </c>
      <c r="D7564" s="302">
        <v>105.93</v>
      </c>
      <c r="E7564" s="303">
        <v>0</v>
      </c>
      <c r="F7564" s="110" t="s">
        <v>14403</v>
      </c>
      <c r="G7564" s="126">
        <v>46023</v>
      </c>
      <c r="H7564" s="299" t="s">
        <v>15743</v>
      </c>
      <c r="I7564" s="197" t="str">
        <f>IFERROR(INDEX('CPU-GERAL'!$H$12:$H$2199,MATCH(A7564,'CPU-GERAL'!$B$12:$B$2199,0)),"NÃO ENCONTRADO")</f>
        <v>NÃO ENCONTRADO</v>
      </c>
      <c r="J7564" s="59" t="str">
        <f t="shared" si="118"/>
        <v/>
      </c>
    </row>
    <row r="7565" spans="1:10" x14ac:dyDescent="0.2">
      <c r="A7565" s="300">
        <v>87816</v>
      </c>
      <c r="B7565" s="301" t="s">
        <v>3715</v>
      </c>
      <c r="C7565" s="300" t="s">
        <v>318</v>
      </c>
      <c r="D7565" s="302">
        <v>130.32</v>
      </c>
      <c r="E7565" s="303">
        <v>0</v>
      </c>
      <c r="F7565" s="110" t="s">
        <v>14403</v>
      </c>
      <c r="G7565" s="126">
        <v>46023</v>
      </c>
      <c r="H7565" s="299" t="s">
        <v>15743</v>
      </c>
      <c r="I7565" s="197" t="str">
        <f>IFERROR(INDEX('CPU-GERAL'!$H$12:$H$2199,MATCH(A7565,'CPU-GERAL'!$B$12:$B$2199,0)),"NÃO ENCONTRADO")</f>
        <v>NÃO ENCONTRADO</v>
      </c>
      <c r="J7565" s="59" t="str">
        <f t="shared" si="118"/>
        <v/>
      </c>
    </row>
    <row r="7566" spans="1:10" x14ac:dyDescent="0.2">
      <c r="A7566" s="300">
        <v>87820</v>
      </c>
      <c r="B7566" s="301" t="s">
        <v>3718</v>
      </c>
      <c r="C7566" s="300" t="s">
        <v>318</v>
      </c>
      <c r="D7566" s="302">
        <v>144.62</v>
      </c>
      <c r="E7566" s="303">
        <v>0</v>
      </c>
      <c r="F7566" s="110" t="s">
        <v>14403</v>
      </c>
      <c r="G7566" s="126">
        <v>46023</v>
      </c>
      <c r="H7566" s="299" t="s">
        <v>15743</v>
      </c>
      <c r="I7566" s="197" t="str">
        <f>IFERROR(INDEX('CPU-GERAL'!$H$12:$H$2199,MATCH(A7566,'CPU-GERAL'!$B$12:$B$2199,0)),"NÃO ENCONTRADO")</f>
        <v>NÃO ENCONTRADO</v>
      </c>
      <c r="J7566" s="59" t="str">
        <f t="shared" si="118"/>
        <v/>
      </c>
    </row>
    <row r="7567" spans="1:10" x14ac:dyDescent="0.2">
      <c r="A7567" s="300">
        <v>87824</v>
      </c>
      <c r="B7567" s="301" t="s">
        <v>3721</v>
      </c>
      <c r="C7567" s="300" t="s">
        <v>318</v>
      </c>
      <c r="D7567" s="302">
        <v>169.04</v>
      </c>
      <c r="E7567" s="303">
        <v>0</v>
      </c>
      <c r="F7567" s="110" t="s">
        <v>14403</v>
      </c>
      <c r="G7567" s="126">
        <v>46023</v>
      </c>
      <c r="H7567" s="299" t="s">
        <v>15743</v>
      </c>
      <c r="I7567" s="197" t="str">
        <f>IFERROR(INDEX('CPU-GERAL'!$H$12:$H$2199,MATCH(A7567,'CPU-GERAL'!$B$12:$B$2199,0)),"NÃO ENCONTRADO")</f>
        <v>NÃO ENCONTRADO</v>
      </c>
      <c r="J7567" s="59" t="str">
        <f t="shared" si="118"/>
        <v/>
      </c>
    </row>
    <row r="7568" spans="1:10" x14ac:dyDescent="0.2">
      <c r="A7568" s="300">
        <v>87828</v>
      </c>
      <c r="B7568" s="301" t="s">
        <v>3724</v>
      </c>
      <c r="C7568" s="300" t="s">
        <v>318</v>
      </c>
      <c r="D7568" s="302">
        <v>106.05</v>
      </c>
      <c r="E7568" s="303">
        <v>0</v>
      </c>
      <c r="F7568" s="110" t="s">
        <v>14403</v>
      </c>
      <c r="G7568" s="126">
        <v>46023</v>
      </c>
      <c r="H7568" s="299" t="s">
        <v>15743</v>
      </c>
      <c r="I7568" s="197" t="str">
        <f>IFERROR(INDEX('CPU-GERAL'!$H$12:$H$2199,MATCH(A7568,'CPU-GERAL'!$B$12:$B$2199,0)),"NÃO ENCONTRADO")</f>
        <v>NÃO ENCONTRADO</v>
      </c>
      <c r="J7568" s="59" t="str">
        <f t="shared" si="118"/>
        <v/>
      </c>
    </row>
    <row r="7569" spans="1:10" x14ac:dyDescent="0.2">
      <c r="A7569" s="300">
        <v>104251</v>
      </c>
      <c r="B7569" s="301" t="s">
        <v>5830</v>
      </c>
      <c r="C7569" s="300" t="s">
        <v>318</v>
      </c>
      <c r="D7569" s="302">
        <v>98.64</v>
      </c>
      <c r="E7569" s="303">
        <v>0</v>
      </c>
      <c r="F7569" s="110" t="s">
        <v>14403</v>
      </c>
      <c r="G7569" s="126">
        <v>46023</v>
      </c>
      <c r="H7569" s="299" t="s">
        <v>15743</v>
      </c>
      <c r="I7569" s="197" t="str">
        <f>IFERROR(INDEX('CPU-GERAL'!$H$12:$H$2199,MATCH(A7569,'CPU-GERAL'!$B$12:$B$2199,0)),"NÃO ENCONTRADO")</f>
        <v>NÃO ENCONTRADO</v>
      </c>
      <c r="J7569" s="59" t="str">
        <f t="shared" si="118"/>
        <v/>
      </c>
    </row>
    <row r="7570" spans="1:10" x14ac:dyDescent="0.2">
      <c r="A7570" s="300">
        <v>104255</v>
      </c>
      <c r="B7570" s="301" t="s">
        <v>5831</v>
      </c>
      <c r="C7570" s="300" t="s">
        <v>318</v>
      </c>
      <c r="D7570" s="302">
        <v>121.85</v>
      </c>
      <c r="E7570" s="303">
        <v>0</v>
      </c>
      <c r="F7570" s="110" t="s">
        <v>14403</v>
      </c>
      <c r="G7570" s="126">
        <v>46023</v>
      </c>
      <c r="H7570" s="299" t="s">
        <v>15743</v>
      </c>
      <c r="I7570" s="197" t="str">
        <f>IFERROR(INDEX('CPU-GERAL'!$H$12:$H$2199,MATCH(A7570,'CPU-GERAL'!$B$12:$B$2199,0)),"NÃO ENCONTRADO")</f>
        <v>NÃO ENCONTRADO</v>
      </c>
      <c r="J7570" s="59" t="str">
        <f t="shared" si="118"/>
        <v/>
      </c>
    </row>
    <row r="7571" spans="1:10" x14ac:dyDescent="0.2">
      <c r="A7571" s="300">
        <v>104259</v>
      </c>
      <c r="B7571" s="301" t="s">
        <v>5832</v>
      </c>
      <c r="C7571" s="300" t="s">
        <v>318</v>
      </c>
      <c r="D7571" s="302">
        <v>136.15</v>
      </c>
      <c r="E7571" s="303">
        <v>0</v>
      </c>
      <c r="F7571" s="110" t="s">
        <v>14403</v>
      </c>
      <c r="G7571" s="126">
        <v>46023</v>
      </c>
      <c r="H7571" s="299" t="s">
        <v>15743</v>
      </c>
      <c r="I7571" s="197" t="str">
        <f>IFERROR(INDEX('CPU-GERAL'!$H$12:$H$2199,MATCH(A7571,'CPU-GERAL'!$B$12:$B$2199,0)),"NÃO ENCONTRADO")</f>
        <v>NÃO ENCONTRADO</v>
      </c>
      <c r="J7571" s="59" t="str">
        <f t="shared" si="118"/>
        <v/>
      </c>
    </row>
    <row r="7572" spans="1:10" x14ac:dyDescent="0.2">
      <c r="A7572" s="300">
        <v>104263</v>
      </c>
      <c r="B7572" s="301" t="s">
        <v>5833</v>
      </c>
      <c r="C7572" s="300" t="s">
        <v>318</v>
      </c>
      <c r="D7572" s="302">
        <v>158.61000000000001</v>
      </c>
      <c r="E7572" s="303">
        <v>0</v>
      </c>
      <c r="F7572" s="110" t="s">
        <v>14403</v>
      </c>
      <c r="G7572" s="126">
        <v>46023</v>
      </c>
      <c r="H7572" s="299" t="s">
        <v>15743</v>
      </c>
      <c r="I7572" s="197" t="str">
        <f>IFERROR(INDEX('CPU-GERAL'!$H$12:$H$2199,MATCH(A7572,'CPU-GERAL'!$B$12:$B$2199,0)),"NÃO ENCONTRADO")</f>
        <v>NÃO ENCONTRADO</v>
      </c>
      <c r="J7572" s="59" t="str">
        <f t="shared" si="118"/>
        <v/>
      </c>
    </row>
    <row r="7573" spans="1:10" x14ac:dyDescent="0.2">
      <c r="A7573" s="300">
        <v>87794</v>
      </c>
      <c r="B7573" s="301" t="s">
        <v>3699</v>
      </c>
      <c r="C7573" s="300" t="s">
        <v>318</v>
      </c>
      <c r="D7573" s="302">
        <v>53.13</v>
      </c>
      <c r="E7573" s="303">
        <v>0</v>
      </c>
      <c r="F7573" s="110" t="s">
        <v>14403</v>
      </c>
      <c r="G7573" s="126">
        <v>46023</v>
      </c>
      <c r="H7573" s="299" t="s">
        <v>15743</v>
      </c>
      <c r="I7573" s="197" t="str">
        <f>IFERROR(INDEX('CPU-GERAL'!$H$12:$H$2199,MATCH(A7573,'CPU-GERAL'!$B$12:$B$2199,0)),"NÃO ENCONTRADO")</f>
        <v>NÃO ENCONTRADO</v>
      </c>
      <c r="J7573" s="59" t="str">
        <f t="shared" si="118"/>
        <v/>
      </c>
    </row>
    <row r="7574" spans="1:10" x14ac:dyDescent="0.2">
      <c r="A7574" s="300">
        <v>87799</v>
      </c>
      <c r="B7574" s="301" t="s">
        <v>3702</v>
      </c>
      <c r="C7574" s="300" t="s">
        <v>318</v>
      </c>
      <c r="D7574" s="302">
        <v>73.430000000000007</v>
      </c>
      <c r="E7574" s="303">
        <v>0</v>
      </c>
      <c r="F7574" s="110" t="s">
        <v>14403</v>
      </c>
      <c r="G7574" s="126">
        <v>46023</v>
      </c>
      <c r="H7574" s="299" t="s">
        <v>15743</v>
      </c>
      <c r="I7574" s="197" t="str">
        <f>IFERROR(INDEX('CPU-GERAL'!$H$12:$H$2199,MATCH(A7574,'CPU-GERAL'!$B$12:$B$2199,0)),"NÃO ENCONTRADO")</f>
        <v>NÃO ENCONTRADO</v>
      </c>
      <c r="J7574" s="59" t="str">
        <f t="shared" si="118"/>
        <v/>
      </c>
    </row>
    <row r="7575" spans="1:10" x14ac:dyDescent="0.2">
      <c r="A7575" s="300">
        <v>87803</v>
      </c>
      <c r="B7575" s="301" t="s">
        <v>3705</v>
      </c>
      <c r="C7575" s="300" t="s">
        <v>318</v>
      </c>
      <c r="D7575" s="302">
        <v>82.66</v>
      </c>
      <c r="E7575" s="303">
        <v>0</v>
      </c>
      <c r="F7575" s="110" t="s">
        <v>14403</v>
      </c>
      <c r="G7575" s="126">
        <v>46023</v>
      </c>
      <c r="H7575" s="299" t="s">
        <v>15743</v>
      </c>
      <c r="I7575" s="197" t="str">
        <f>IFERROR(INDEX('CPU-GERAL'!$H$12:$H$2199,MATCH(A7575,'CPU-GERAL'!$B$12:$B$2199,0)),"NÃO ENCONTRADO")</f>
        <v>NÃO ENCONTRADO</v>
      </c>
      <c r="J7575" s="59" t="str">
        <f t="shared" si="118"/>
        <v/>
      </c>
    </row>
    <row r="7576" spans="1:10" x14ac:dyDescent="0.2">
      <c r="A7576" s="300">
        <v>87807</v>
      </c>
      <c r="B7576" s="301" t="s">
        <v>3708</v>
      </c>
      <c r="C7576" s="300" t="s">
        <v>318</v>
      </c>
      <c r="D7576" s="302">
        <v>90.47</v>
      </c>
      <c r="E7576" s="303">
        <v>0</v>
      </c>
      <c r="F7576" s="110" t="s">
        <v>14403</v>
      </c>
      <c r="G7576" s="126">
        <v>46023</v>
      </c>
      <c r="H7576" s="299" t="s">
        <v>15743</v>
      </c>
      <c r="I7576" s="197" t="str">
        <f>IFERROR(INDEX('CPU-GERAL'!$H$12:$H$2199,MATCH(A7576,'CPU-GERAL'!$B$12:$B$2199,0)),"NÃO ENCONTRADO")</f>
        <v>NÃO ENCONTRADO</v>
      </c>
      <c r="J7576" s="59" t="str">
        <f t="shared" si="118"/>
        <v/>
      </c>
    </row>
    <row r="7577" spans="1:10" x14ac:dyDescent="0.2">
      <c r="A7577" s="300">
        <v>104218</v>
      </c>
      <c r="B7577" s="301" t="s">
        <v>3742</v>
      </c>
      <c r="C7577" s="300" t="s">
        <v>318</v>
      </c>
      <c r="D7577" s="302">
        <v>65.900000000000006</v>
      </c>
      <c r="E7577" s="303">
        <v>0</v>
      </c>
      <c r="F7577" s="110" t="s">
        <v>14403</v>
      </c>
      <c r="G7577" s="126">
        <v>46023</v>
      </c>
      <c r="H7577" s="299" t="s">
        <v>15743</v>
      </c>
      <c r="I7577" s="197" t="str">
        <f>IFERROR(INDEX('CPU-GERAL'!$H$12:$H$2199,MATCH(A7577,'CPU-GERAL'!$B$12:$B$2199,0)),"NÃO ENCONTRADO")</f>
        <v>NÃO ENCONTRADO</v>
      </c>
      <c r="J7577" s="59" t="str">
        <f t="shared" si="118"/>
        <v/>
      </c>
    </row>
    <row r="7578" spans="1:10" x14ac:dyDescent="0.2">
      <c r="A7578" s="300">
        <v>87777</v>
      </c>
      <c r="B7578" s="301" t="s">
        <v>3688</v>
      </c>
      <c r="C7578" s="300" t="s">
        <v>318</v>
      </c>
      <c r="D7578" s="302">
        <v>70.41</v>
      </c>
      <c r="E7578" s="303">
        <v>0</v>
      </c>
      <c r="F7578" s="110" t="s">
        <v>14403</v>
      </c>
      <c r="G7578" s="126">
        <v>46023</v>
      </c>
      <c r="H7578" s="299" t="s">
        <v>15743</v>
      </c>
      <c r="I7578" s="197">
        <f>IFERROR(INDEX('CPU-GERAL'!$H$12:$H$2199,MATCH(A7578,'CPU-GERAL'!$B$12:$B$2199,0)),"NÃO ENCONTRADO")</f>
        <v>70.41</v>
      </c>
      <c r="J7578" s="59" t="str">
        <f t="shared" si="118"/>
        <v>IGUAL A CPU</v>
      </c>
    </row>
    <row r="7579" spans="1:10" x14ac:dyDescent="0.2">
      <c r="A7579" s="300">
        <v>104222</v>
      </c>
      <c r="B7579" s="301" t="s">
        <v>3746</v>
      </c>
      <c r="C7579" s="300" t="s">
        <v>318</v>
      </c>
      <c r="D7579" s="302">
        <v>85.51</v>
      </c>
      <c r="E7579" s="303">
        <v>0</v>
      </c>
      <c r="F7579" s="110" t="s">
        <v>14403</v>
      </c>
      <c r="G7579" s="126">
        <v>46023</v>
      </c>
      <c r="H7579" s="299" t="s">
        <v>15743</v>
      </c>
      <c r="I7579" s="197" t="str">
        <f>IFERROR(INDEX('CPU-GERAL'!$H$12:$H$2199,MATCH(A7579,'CPU-GERAL'!$B$12:$B$2199,0)),"NÃO ENCONTRADO")</f>
        <v>NÃO ENCONTRADO</v>
      </c>
      <c r="J7579" s="59" t="str">
        <f t="shared" si="118"/>
        <v/>
      </c>
    </row>
    <row r="7580" spans="1:10" x14ac:dyDescent="0.2">
      <c r="A7580" s="300">
        <v>87781</v>
      </c>
      <c r="B7580" s="301" t="s">
        <v>3691</v>
      </c>
      <c r="C7580" s="300" t="s">
        <v>318</v>
      </c>
      <c r="D7580" s="302">
        <v>91.31</v>
      </c>
      <c r="E7580" s="303">
        <v>0</v>
      </c>
      <c r="F7580" s="110" t="s">
        <v>14403</v>
      </c>
      <c r="G7580" s="126">
        <v>46023</v>
      </c>
      <c r="H7580" s="299" t="s">
        <v>15743</v>
      </c>
      <c r="I7580" s="197" t="str">
        <f>IFERROR(INDEX('CPU-GERAL'!$H$12:$H$2199,MATCH(A7580,'CPU-GERAL'!$B$12:$B$2199,0)),"NÃO ENCONTRADO")</f>
        <v>NÃO ENCONTRADO</v>
      </c>
      <c r="J7580" s="59" t="str">
        <f t="shared" si="118"/>
        <v/>
      </c>
    </row>
    <row r="7581" spans="1:10" x14ac:dyDescent="0.2">
      <c r="A7581" s="300">
        <v>104226</v>
      </c>
      <c r="B7581" s="301" t="s">
        <v>3750</v>
      </c>
      <c r="C7581" s="300" t="s">
        <v>318</v>
      </c>
      <c r="D7581" s="302">
        <v>95.38</v>
      </c>
      <c r="E7581" s="303">
        <v>0</v>
      </c>
      <c r="F7581" s="110" t="s">
        <v>14403</v>
      </c>
      <c r="G7581" s="126">
        <v>46023</v>
      </c>
      <c r="H7581" s="299" t="s">
        <v>15743</v>
      </c>
      <c r="I7581" s="197" t="str">
        <f>IFERROR(INDEX('CPU-GERAL'!$H$12:$H$2199,MATCH(A7581,'CPU-GERAL'!$B$12:$B$2199,0)),"NÃO ENCONTRADO")</f>
        <v>NÃO ENCONTRADO</v>
      </c>
      <c r="J7581" s="59" t="str">
        <f t="shared" si="118"/>
        <v/>
      </c>
    </row>
    <row r="7582" spans="1:10" x14ac:dyDescent="0.2">
      <c r="A7582" s="300">
        <v>87786</v>
      </c>
      <c r="B7582" s="301" t="s">
        <v>3694</v>
      </c>
      <c r="C7582" s="300" t="s">
        <v>318</v>
      </c>
      <c r="D7582" s="302">
        <v>101.18</v>
      </c>
      <c r="E7582" s="303">
        <v>0</v>
      </c>
      <c r="F7582" s="110" t="s">
        <v>14403</v>
      </c>
      <c r="G7582" s="126">
        <v>46023</v>
      </c>
      <c r="H7582" s="299" t="s">
        <v>15743</v>
      </c>
      <c r="I7582" s="197" t="str">
        <f>IFERROR(INDEX('CPU-GERAL'!$H$12:$H$2199,MATCH(A7582,'CPU-GERAL'!$B$12:$B$2199,0)),"NÃO ENCONTRADO")</f>
        <v>NÃO ENCONTRADO</v>
      </c>
      <c r="J7582" s="59" t="str">
        <f t="shared" si="118"/>
        <v/>
      </c>
    </row>
    <row r="7583" spans="1:10" x14ac:dyDescent="0.2">
      <c r="A7583" s="300">
        <v>104230</v>
      </c>
      <c r="B7583" s="301" t="s">
        <v>3754</v>
      </c>
      <c r="C7583" s="300" t="s">
        <v>318</v>
      </c>
      <c r="D7583" s="302">
        <v>111.41</v>
      </c>
      <c r="E7583" s="303">
        <v>0</v>
      </c>
      <c r="F7583" s="110" t="s">
        <v>14403</v>
      </c>
      <c r="G7583" s="126">
        <v>46023</v>
      </c>
      <c r="H7583" s="299" t="s">
        <v>15743</v>
      </c>
      <c r="I7583" s="197" t="str">
        <f>IFERROR(INDEX('CPU-GERAL'!$H$12:$H$2199,MATCH(A7583,'CPU-GERAL'!$B$12:$B$2199,0)),"NÃO ENCONTRADO")</f>
        <v>NÃO ENCONTRADO</v>
      </c>
      <c r="J7583" s="59" t="str">
        <f t="shared" si="118"/>
        <v/>
      </c>
    </row>
    <row r="7584" spans="1:10" x14ac:dyDescent="0.2">
      <c r="A7584" s="300">
        <v>104234</v>
      </c>
      <c r="B7584" s="301" t="s">
        <v>3758</v>
      </c>
      <c r="C7584" s="300" t="s">
        <v>318</v>
      </c>
      <c r="D7584" s="302">
        <v>50.47</v>
      </c>
      <c r="E7584" s="303">
        <v>0</v>
      </c>
      <c r="F7584" s="110" t="s">
        <v>14403</v>
      </c>
      <c r="G7584" s="126">
        <v>46023</v>
      </c>
      <c r="H7584" s="299" t="s">
        <v>15743</v>
      </c>
      <c r="I7584" s="197" t="str">
        <f>IFERROR(INDEX('CPU-GERAL'!$H$12:$H$2199,MATCH(A7584,'CPU-GERAL'!$B$12:$B$2199,0)),"NÃO ENCONTRADO")</f>
        <v>NÃO ENCONTRADO</v>
      </c>
      <c r="J7584" s="59" t="str">
        <f t="shared" si="118"/>
        <v/>
      </c>
    </row>
    <row r="7585" spans="1:10" x14ac:dyDescent="0.2">
      <c r="A7585" s="300">
        <v>104238</v>
      </c>
      <c r="B7585" s="301" t="s">
        <v>3762</v>
      </c>
      <c r="C7585" s="300" t="s">
        <v>318</v>
      </c>
      <c r="D7585" s="302">
        <v>69.489999999999995</v>
      </c>
      <c r="E7585" s="303">
        <v>0</v>
      </c>
      <c r="F7585" s="110" t="s">
        <v>14403</v>
      </c>
      <c r="G7585" s="126">
        <v>46023</v>
      </c>
      <c r="H7585" s="299" t="s">
        <v>15743</v>
      </c>
      <c r="I7585" s="197" t="str">
        <f>IFERROR(INDEX('CPU-GERAL'!$H$12:$H$2199,MATCH(A7585,'CPU-GERAL'!$B$12:$B$2199,0)),"NÃO ENCONTRADO")</f>
        <v>NÃO ENCONTRADO</v>
      </c>
      <c r="J7585" s="59" t="str">
        <f t="shared" si="118"/>
        <v/>
      </c>
    </row>
    <row r="7586" spans="1:10" x14ac:dyDescent="0.2">
      <c r="A7586" s="300">
        <v>104242</v>
      </c>
      <c r="B7586" s="301" t="s">
        <v>3766</v>
      </c>
      <c r="C7586" s="300" t="s">
        <v>318</v>
      </c>
      <c r="D7586" s="302">
        <v>78.72</v>
      </c>
      <c r="E7586" s="303">
        <v>0</v>
      </c>
      <c r="F7586" s="110" t="s">
        <v>14403</v>
      </c>
      <c r="G7586" s="126">
        <v>46023</v>
      </c>
      <c r="H7586" s="299" t="s">
        <v>15743</v>
      </c>
      <c r="I7586" s="197" t="str">
        <f>IFERROR(INDEX('CPU-GERAL'!$H$12:$H$2199,MATCH(A7586,'CPU-GERAL'!$B$12:$B$2199,0)),"NÃO ENCONTRADO")</f>
        <v>NÃO ENCONTRADO</v>
      </c>
      <c r="J7586" s="59" t="str">
        <f t="shared" si="118"/>
        <v/>
      </c>
    </row>
    <row r="7587" spans="1:10" x14ac:dyDescent="0.2">
      <c r="A7587" s="300">
        <v>104246</v>
      </c>
      <c r="B7587" s="301" t="s">
        <v>3770</v>
      </c>
      <c r="C7587" s="300" t="s">
        <v>318</v>
      </c>
      <c r="D7587" s="302">
        <v>86.12</v>
      </c>
      <c r="E7587" s="303">
        <v>0</v>
      </c>
      <c r="F7587" s="110" t="s">
        <v>14403</v>
      </c>
      <c r="G7587" s="126">
        <v>46023</v>
      </c>
      <c r="H7587" s="299" t="s">
        <v>15743</v>
      </c>
      <c r="I7587" s="197" t="str">
        <f>IFERROR(INDEX('CPU-GERAL'!$H$12:$H$2199,MATCH(A7587,'CPU-GERAL'!$B$12:$B$2199,0)),"NÃO ENCONTRADO")</f>
        <v>NÃO ENCONTRADO</v>
      </c>
      <c r="J7587" s="59" t="str">
        <f t="shared" si="118"/>
        <v/>
      </c>
    </row>
    <row r="7588" spans="1:10" x14ac:dyDescent="0.2">
      <c r="A7588" s="300">
        <v>104250</v>
      </c>
      <c r="B7588" s="301" t="s">
        <v>3774</v>
      </c>
      <c r="C7588" s="300" t="s">
        <v>318</v>
      </c>
      <c r="D7588" s="302">
        <v>89.38</v>
      </c>
      <c r="E7588" s="303">
        <v>0</v>
      </c>
      <c r="F7588" s="110" t="s">
        <v>14403</v>
      </c>
      <c r="G7588" s="126">
        <v>46023</v>
      </c>
      <c r="H7588" s="299" t="s">
        <v>15743</v>
      </c>
      <c r="I7588" s="197" t="str">
        <f>IFERROR(INDEX('CPU-GERAL'!$H$12:$H$2199,MATCH(A7588,'CPU-GERAL'!$B$12:$B$2199,0)),"NÃO ENCONTRADO")</f>
        <v>NÃO ENCONTRADO</v>
      </c>
      <c r="J7588" s="59" t="str">
        <f t="shared" si="118"/>
        <v/>
      </c>
    </row>
    <row r="7589" spans="1:10" x14ac:dyDescent="0.2">
      <c r="A7589" s="300">
        <v>87811</v>
      </c>
      <c r="B7589" s="301" t="s">
        <v>3711</v>
      </c>
      <c r="C7589" s="300" t="s">
        <v>318</v>
      </c>
      <c r="D7589" s="302">
        <v>97.5</v>
      </c>
      <c r="E7589" s="303">
        <v>0</v>
      </c>
      <c r="F7589" s="110" t="s">
        <v>14403</v>
      </c>
      <c r="G7589" s="126">
        <v>46023</v>
      </c>
      <c r="H7589" s="299" t="s">
        <v>15743</v>
      </c>
      <c r="I7589" s="197" t="str">
        <f>IFERROR(INDEX('CPU-GERAL'!$H$12:$H$2199,MATCH(A7589,'CPU-GERAL'!$B$12:$B$2199,0)),"NÃO ENCONTRADO")</f>
        <v>NÃO ENCONTRADO</v>
      </c>
      <c r="J7589" s="59" t="str">
        <f t="shared" si="118"/>
        <v/>
      </c>
    </row>
    <row r="7590" spans="1:10" x14ac:dyDescent="0.2">
      <c r="A7590" s="300">
        <v>104254</v>
      </c>
      <c r="B7590" s="301" t="s">
        <v>3777</v>
      </c>
      <c r="C7590" s="300" t="s">
        <v>318</v>
      </c>
      <c r="D7590" s="302">
        <v>108.41</v>
      </c>
      <c r="E7590" s="303">
        <v>0</v>
      </c>
      <c r="F7590" s="110" t="s">
        <v>14403</v>
      </c>
      <c r="G7590" s="126">
        <v>46023</v>
      </c>
      <c r="H7590" s="299" t="s">
        <v>15743</v>
      </c>
      <c r="I7590" s="197" t="str">
        <f>IFERROR(INDEX('CPU-GERAL'!$H$12:$H$2199,MATCH(A7590,'CPU-GERAL'!$B$12:$B$2199,0)),"NÃO ENCONTRADO")</f>
        <v>NÃO ENCONTRADO</v>
      </c>
      <c r="J7590" s="59" t="str">
        <f t="shared" si="118"/>
        <v/>
      </c>
    </row>
    <row r="7591" spans="1:10" x14ac:dyDescent="0.2">
      <c r="A7591" s="300">
        <v>87815</v>
      </c>
      <c r="B7591" s="301" t="s">
        <v>3714</v>
      </c>
      <c r="C7591" s="300" t="s">
        <v>318</v>
      </c>
      <c r="D7591" s="302">
        <v>117.79</v>
      </c>
      <c r="E7591" s="303">
        <v>0</v>
      </c>
      <c r="F7591" s="110" t="s">
        <v>14403</v>
      </c>
      <c r="G7591" s="126">
        <v>46023</v>
      </c>
      <c r="H7591" s="299" t="s">
        <v>15743</v>
      </c>
      <c r="I7591" s="197" t="str">
        <f>IFERROR(INDEX('CPU-GERAL'!$H$12:$H$2199,MATCH(A7591,'CPU-GERAL'!$B$12:$B$2199,0)),"NÃO ENCONTRADO")</f>
        <v>NÃO ENCONTRADO</v>
      </c>
      <c r="J7591" s="59" t="str">
        <f t="shared" si="118"/>
        <v/>
      </c>
    </row>
    <row r="7592" spans="1:10" x14ac:dyDescent="0.2">
      <c r="A7592" s="300">
        <v>104258</v>
      </c>
      <c r="B7592" s="301" t="s">
        <v>3780</v>
      </c>
      <c r="C7592" s="300" t="s">
        <v>318</v>
      </c>
      <c r="D7592" s="302">
        <v>117.64</v>
      </c>
      <c r="E7592" s="303">
        <v>0</v>
      </c>
      <c r="F7592" s="110" t="s">
        <v>14403</v>
      </c>
      <c r="G7592" s="126">
        <v>46023</v>
      </c>
      <c r="H7592" s="299" t="s">
        <v>15743</v>
      </c>
      <c r="I7592" s="197" t="str">
        <f>IFERROR(INDEX('CPU-GERAL'!$H$12:$H$2199,MATCH(A7592,'CPU-GERAL'!$B$12:$B$2199,0)),"NÃO ENCONTRADO")</f>
        <v>NÃO ENCONTRADO</v>
      </c>
      <c r="J7592" s="59" t="str">
        <f t="shared" si="118"/>
        <v/>
      </c>
    </row>
    <row r="7593" spans="1:10" x14ac:dyDescent="0.2">
      <c r="A7593" s="300">
        <v>87819</v>
      </c>
      <c r="B7593" s="301" t="s">
        <v>3717</v>
      </c>
      <c r="C7593" s="300" t="s">
        <v>318</v>
      </c>
      <c r="D7593" s="302">
        <v>127.02</v>
      </c>
      <c r="E7593" s="303">
        <v>0</v>
      </c>
      <c r="F7593" s="110" t="s">
        <v>14403</v>
      </c>
      <c r="G7593" s="126">
        <v>46023</v>
      </c>
      <c r="H7593" s="299" t="s">
        <v>15743</v>
      </c>
      <c r="I7593" s="197" t="str">
        <f>IFERROR(INDEX('CPU-GERAL'!$H$12:$H$2199,MATCH(A7593,'CPU-GERAL'!$B$12:$B$2199,0)),"NÃO ENCONTRADO")</f>
        <v>NÃO ENCONTRADO</v>
      </c>
      <c r="J7593" s="59" t="str">
        <f t="shared" si="118"/>
        <v/>
      </c>
    </row>
    <row r="7594" spans="1:10" x14ac:dyDescent="0.2">
      <c r="A7594" s="300">
        <v>104262</v>
      </c>
      <c r="B7594" s="301" t="s">
        <v>3783</v>
      </c>
      <c r="C7594" s="300" t="s">
        <v>318</v>
      </c>
      <c r="D7594" s="302">
        <v>149.96</v>
      </c>
      <c r="E7594" s="303">
        <v>0</v>
      </c>
      <c r="F7594" s="110" t="s">
        <v>14403</v>
      </c>
      <c r="G7594" s="126">
        <v>46023</v>
      </c>
      <c r="H7594" s="299" t="s">
        <v>15743</v>
      </c>
      <c r="I7594" s="197" t="str">
        <f>IFERROR(INDEX('CPU-GERAL'!$H$12:$H$2199,MATCH(A7594,'CPU-GERAL'!$B$12:$B$2199,0)),"NÃO ENCONTRADO")</f>
        <v>NÃO ENCONTRADO</v>
      </c>
      <c r="J7594" s="59" t="str">
        <f t="shared" si="118"/>
        <v/>
      </c>
    </row>
    <row r="7595" spans="1:10" x14ac:dyDescent="0.2">
      <c r="A7595" s="300">
        <v>87823</v>
      </c>
      <c r="B7595" s="301" t="s">
        <v>3720</v>
      </c>
      <c r="C7595" s="300" t="s">
        <v>318</v>
      </c>
      <c r="D7595" s="302">
        <v>162.77000000000001</v>
      </c>
      <c r="E7595" s="303">
        <v>0</v>
      </c>
      <c r="F7595" s="110" t="s">
        <v>14403</v>
      </c>
      <c r="G7595" s="126">
        <v>46023</v>
      </c>
      <c r="H7595" s="299" t="s">
        <v>15743</v>
      </c>
      <c r="I7595" s="197" t="str">
        <f>IFERROR(INDEX('CPU-GERAL'!$H$12:$H$2199,MATCH(A7595,'CPU-GERAL'!$B$12:$B$2199,0)),"NÃO ENCONTRADO")</f>
        <v>NÃO ENCONTRADO</v>
      </c>
      <c r="J7595" s="59" t="str">
        <f t="shared" si="118"/>
        <v/>
      </c>
    </row>
    <row r="7596" spans="1:10" x14ac:dyDescent="0.2">
      <c r="A7596" s="300">
        <v>87827</v>
      </c>
      <c r="B7596" s="301" t="s">
        <v>3723</v>
      </c>
      <c r="C7596" s="300" t="s">
        <v>318</v>
      </c>
      <c r="D7596" s="302">
        <v>93.21</v>
      </c>
      <c r="E7596" s="303">
        <v>0</v>
      </c>
      <c r="F7596" s="110" t="s">
        <v>14403</v>
      </c>
      <c r="G7596" s="126">
        <v>46023</v>
      </c>
      <c r="H7596" s="299" t="s">
        <v>15743</v>
      </c>
      <c r="I7596" s="197" t="str">
        <f>IFERROR(INDEX('CPU-GERAL'!$H$12:$H$2199,MATCH(A7596,'CPU-GERAL'!$B$12:$B$2199,0)),"NÃO ENCONTRADO")</f>
        <v>NÃO ENCONTRADO</v>
      </c>
      <c r="J7596" s="59" t="str">
        <f t="shared" si="118"/>
        <v/>
      </c>
    </row>
    <row r="7597" spans="1:10" x14ac:dyDescent="0.2">
      <c r="A7597" s="300">
        <v>87831</v>
      </c>
      <c r="B7597" s="301" t="s">
        <v>3726</v>
      </c>
      <c r="C7597" s="300" t="s">
        <v>318</v>
      </c>
      <c r="D7597" s="302">
        <v>113.93</v>
      </c>
      <c r="E7597" s="303">
        <v>0</v>
      </c>
      <c r="F7597" s="110" t="s">
        <v>14403</v>
      </c>
      <c r="G7597" s="126">
        <v>46023</v>
      </c>
      <c r="H7597" s="299" t="s">
        <v>15743</v>
      </c>
      <c r="I7597" s="197" t="str">
        <f>IFERROR(INDEX('CPU-GERAL'!$H$12:$H$2199,MATCH(A7597,'CPU-GERAL'!$B$12:$B$2199,0)),"NÃO ENCONTRADO")</f>
        <v>NÃO ENCONTRADO</v>
      </c>
      <c r="J7597" s="59" t="str">
        <f t="shared" si="118"/>
        <v/>
      </c>
    </row>
    <row r="7598" spans="1:10" x14ac:dyDescent="0.2">
      <c r="A7598" s="300">
        <v>104220</v>
      </c>
      <c r="B7598" s="301" t="s">
        <v>3744</v>
      </c>
      <c r="C7598" s="300" t="s">
        <v>318</v>
      </c>
      <c r="D7598" s="302">
        <v>64.91</v>
      </c>
      <c r="E7598" s="303">
        <v>0.08</v>
      </c>
      <c r="F7598" s="110" t="s">
        <v>14403</v>
      </c>
      <c r="G7598" s="126">
        <v>46023</v>
      </c>
      <c r="H7598" s="299" t="s">
        <v>15743</v>
      </c>
      <c r="I7598" s="197" t="str">
        <f>IFERROR(INDEX('CPU-GERAL'!$H$12:$H$2199,MATCH(A7598,'CPU-GERAL'!$B$12:$B$2199,0)),"NÃO ENCONTRADO")</f>
        <v>NÃO ENCONTRADO</v>
      </c>
      <c r="J7598" s="59" t="str">
        <f t="shared" si="118"/>
        <v/>
      </c>
    </row>
    <row r="7599" spans="1:10" x14ac:dyDescent="0.2">
      <c r="A7599" s="300">
        <v>104203</v>
      </c>
      <c r="B7599" s="301" t="s">
        <v>3728</v>
      </c>
      <c r="C7599" s="300" t="s">
        <v>318</v>
      </c>
      <c r="D7599" s="302">
        <v>69.599999999999994</v>
      </c>
      <c r="E7599" s="303">
        <v>0.09</v>
      </c>
      <c r="F7599" s="110" t="s">
        <v>14403</v>
      </c>
      <c r="G7599" s="126">
        <v>46023</v>
      </c>
      <c r="H7599" s="299" t="s">
        <v>15743</v>
      </c>
      <c r="I7599" s="197" t="str">
        <f>IFERROR(INDEX('CPU-GERAL'!$H$12:$H$2199,MATCH(A7599,'CPU-GERAL'!$B$12:$B$2199,0)),"NÃO ENCONTRADO")</f>
        <v>NÃO ENCONTRADO</v>
      </c>
      <c r="J7599" s="59" t="str">
        <f t="shared" si="118"/>
        <v/>
      </c>
    </row>
    <row r="7600" spans="1:10" x14ac:dyDescent="0.2">
      <c r="A7600" s="300">
        <v>104224</v>
      </c>
      <c r="B7600" s="301" t="s">
        <v>3748</v>
      </c>
      <c r="C7600" s="300" t="s">
        <v>318</v>
      </c>
      <c r="D7600" s="302">
        <v>84.19</v>
      </c>
      <c r="E7600" s="303">
        <v>0.08</v>
      </c>
      <c r="F7600" s="110" t="s">
        <v>14403</v>
      </c>
      <c r="G7600" s="126">
        <v>46023</v>
      </c>
      <c r="H7600" s="299" t="s">
        <v>15743</v>
      </c>
      <c r="I7600" s="197" t="str">
        <f>IFERROR(INDEX('CPU-GERAL'!$H$12:$H$2199,MATCH(A7600,'CPU-GERAL'!$B$12:$B$2199,0)),"NÃO ENCONTRADO")</f>
        <v>NÃO ENCONTRADO</v>
      </c>
      <c r="J7600" s="59" t="str">
        <f t="shared" si="118"/>
        <v/>
      </c>
    </row>
    <row r="7601" spans="1:10" x14ac:dyDescent="0.2">
      <c r="A7601" s="300">
        <v>104204</v>
      </c>
      <c r="B7601" s="301" t="s">
        <v>3729</v>
      </c>
      <c r="C7601" s="300" t="s">
        <v>318</v>
      </c>
      <c r="D7601" s="302">
        <v>90.28</v>
      </c>
      <c r="E7601" s="303">
        <v>0.09</v>
      </c>
      <c r="F7601" s="110" t="s">
        <v>14403</v>
      </c>
      <c r="G7601" s="126">
        <v>46023</v>
      </c>
      <c r="H7601" s="299" t="s">
        <v>15743</v>
      </c>
      <c r="I7601" s="197" t="str">
        <f>IFERROR(INDEX('CPU-GERAL'!$H$12:$H$2199,MATCH(A7601,'CPU-GERAL'!$B$12:$B$2199,0)),"NÃO ENCONTRADO")</f>
        <v>NÃO ENCONTRADO</v>
      </c>
      <c r="J7601" s="59" t="str">
        <f t="shared" si="118"/>
        <v/>
      </c>
    </row>
    <row r="7602" spans="1:10" x14ac:dyDescent="0.2">
      <c r="A7602" s="300">
        <v>104228</v>
      </c>
      <c r="B7602" s="301" t="s">
        <v>3752</v>
      </c>
      <c r="C7602" s="300" t="s">
        <v>318</v>
      </c>
      <c r="D7602" s="302">
        <v>93.24</v>
      </c>
      <c r="E7602" s="303">
        <v>0.08</v>
      </c>
      <c r="F7602" s="110" t="s">
        <v>14403</v>
      </c>
      <c r="G7602" s="126">
        <v>46023</v>
      </c>
      <c r="H7602" s="299" t="s">
        <v>15743</v>
      </c>
      <c r="I7602" s="197" t="str">
        <f>IFERROR(INDEX('CPU-GERAL'!$H$12:$H$2199,MATCH(A7602,'CPU-GERAL'!$B$12:$B$2199,0)),"NÃO ENCONTRADO")</f>
        <v>NÃO ENCONTRADO</v>
      </c>
      <c r="J7602" s="59" t="str">
        <f t="shared" si="118"/>
        <v/>
      </c>
    </row>
    <row r="7603" spans="1:10" x14ac:dyDescent="0.2">
      <c r="A7603" s="300">
        <v>104205</v>
      </c>
      <c r="B7603" s="301" t="s">
        <v>3730</v>
      </c>
      <c r="C7603" s="300" t="s">
        <v>318</v>
      </c>
      <c r="D7603" s="302">
        <v>99.34</v>
      </c>
      <c r="E7603" s="303">
        <v>0.08</v>
      </c>
      <c r="F7603" s="110" t="s">
        <v>14403</v>
      </c>
      <c r="G7603" s="126">
        <v>46023</v>
      </c>
      <c r="H7603" s="299" t="s">
        <v>15743</v>
      </c>
      <c r="I7603" s="197" t="str">
        <f>IFERROR(INDEX('CPU-GERAL'!$H$12:$H$2199,MATCH(A7603,'CPU-GERAL'!$B$12:$B$2199,0)),"NÃO ENCONTRADO")</f>
        <v>NÃO ENCONTRADO</v>
      </c>
      <c r="J7603" s="59" t="str">
        <f t="shared" si="118"/>
        <v/>
      </c>
    </row>
    <row r="7604" spans="1:10" x14ac:dyDescent="0.2">
      <c r="A7604" s="300">
        <v>104232</v>
      </c>
      <c r="B7604" s="301" t="s">
        <v>3756</v>
      </c>
      <c r="C7604" s="300" t="s">
        <v>318</v>
      </c>
      <c r="D7604" s="302">
        <v>103.08</v>
      </c>
      <c r="E7604" s="303">
        <v>0.08</v>
      </c>
      <c r="F7604" s="110" t="s">
        <v>14403</v>
      </c>
      <c r="G7604" s="126">
        <v>46023</v>
      </c>
      <c r="H7604" s="299" t="s">
        <v>15743</v>
      </c>
      <c r="I7604" s="197" t="str">
        <f>IFERROR(INDEX('CPU-GERAL'!$H$12:$H$2199,MATCH(A7604,'CPU-GERAL'!$B$12:$B$2199,0)),"NÃO ENCONTRADO")</f>
        <v>NÃO ENCONTRADO</v>
      </c>
      <c r="J7604" s="59" t="str">
        <f t="shared" si="118"/>
        <v/>
      </c>
    </row>
    <row r="7605" spans="1:10" x14ac:dyDescent="0.2">
      <c r="A7605" s="300">
        <v>104206</v>
      </c>
      <c r="B7605" s="301" t="s">
        <v>3731</v>
      </c>
      <c r="C7605" s="300" t="s">
        <v>318</v>
      </c>
      <c r="D7605" s="302">
        <v>109.76</v>
      </c>
      <c r="E7605" s="303">
        <v>0.08</v>
      </c>
      <c r="F7605" s="110" t="s">
        <v>14403</v>
      </c>
      <c r="G7605" s="126">
        <v>46023</v>
      </c>
      <c r="H7605" s="299" t="s">
        <v>15743</v>
      </c>
      <c r="I7605" s="197" t="str">
        <f>IFERROR(INDEX('CPU-GERAL'!$H$12:$H$2199,MATCH(A7605,'CPU-GERAL'!$B$12:$B$2199,0)),"NÃO ENCONTRADO")</f>
        <v>NÃO ENCONTRADO</v>
      </c>
      <c r="J7605" s="59" t="str">
        <f t="shared" si="118"/>
        <v/>
      </c>
    </row>
    <row r="7606" spans="1:10" x14ac:dyDescent="0.2">
      <c r="A7606" s="300">
        <v>104236</v>
      </c>
      <c r="B7606" s="301" t="s">
        <v>3760</v>
      </c>
      <c r="C7606" s="300" t="s">
        <v>318</v>
      </c>
      <c r="D7606" s="302">
        <v>48.99</v>
      </c>
      <c r="E7606" s="303">
        <v>7.0000000000000007E-2</v>
      </c>
      <c r="F7606" s="110" t="s">
        <v>14403</v>
      </c>
      <c r="G7606" s="126">
        <v>46023</v>
      </c>
      <c r="H7606" s="299" t="s">
        <v>15743</v>
      </c>
      <c r="I7606" s="197" t="str">
        <f>IFERROR(INDEX('CPU-GERAL'!$H$12:$H$2199,MATCH(A7606,'CPU-GERAL'!$B$12:$B$2199,0)),"NÃO ENCONTRADO")</f>
        <v>NÃO ENCONTRADO</v>
      </c>
      <c r="J7606" s="59" t="str">
        <f t="shared" si="118"/>
        <v/>
      </c>
    </row>
    <row r="7607" spans="1:10" x14ac:dyDescent="0.2">
      <c r="A7607" s="300">
        <v>104207</v>
      </c>
      <c r="B7607" s="301" t="s">
        <v>3732</v>
      </c>
      <c r="C7607" s="300" t="s">
        <v>318</v>
      </c>
      <c r="D7607" s="302">
        <v>51.87</v>
      </c>
      <c r="E7607" s="303">
        <v>0.08</v>
      </c>
      <c r="F7607" s="110" t="s">
        <v>14403</v>
      </c>
      <c r="G7607" s="126">
        <v>46023</v>
      </c>
      <c r="H7607" s="299" t="s">
        <v>15743</v>
      </c>
      <c r="I7607" s="197" t="str">
        <f>IFERROR(INDEX('CPU-GERAL'!$H$12:$H$2199,MATCH(A7607,'CPU-GERAL'!$B$12:$B$2199,0)),"NÃO ENCONTRADO")</f>
        <v>NÃO ENCONTRADO</v>
      </c>
      <c r="J7607" s="59" t="str">
        <f t="shared" si="118"/>
        <v/>
      </c>
    </row>
    <row r="7608" spans="1:10" x14ac:dyDescent="0.2">
      <c r="A7608" s="300">
        <v>104240</v>
      </c>
      <c r="B7608" s="301" t="s">
        <v>3764</v>
      </c>
      <c r="C7608" s="300" t="s">
        <v>318</v>
      </c>
      <c r="D7608" s="302">
        <v>67.790000000000006</v>
      </c>
      <c r="E7608" s="303">
        <v>0.08</v>
      </c>
      <c r="F7608" s="110" t="s">
        <v>14403</v>
      </c>
      <c r="G7608" s="126">
        <v>46023</v>
      </c>
      <c r="H7608" s="299" t="s">
        <v>15743</v>
      </c>
      <c r="I7608" s="197" t="str">
        <f>IFERROR(INDEX('CPU-GERAL'!$H$12:$H$2199,MATCH(A7608,'CPU-GERAL'!$B$12:$B$2199,0)),"NÃO ENCONTRADO")</f>
        <v>NÃO ENCONTRADO</v>
      </c>
      <c r="J7608" s="59" t="str">
        <f t="shared" si="118"/>
        <v/>
      </c>
    </row>
    <row r="7609" spans="1:10" x14ac:dyDescent="0.2">
      <c r="A7609" s="300">
        <v>104208</v>
      </c>
      <c r="B7609" s="301" t="s">
        <v>3733</v>
      </c>
      <c r="C7609" s="300" t="s">
        <v>318</v>
      </c>
      <c r="D7609" s="302">
        <v>71.94</v>
      </c>
      <c r="E7609" s="303">
        <v>0.08</v>
      </c>
      <c r="F7609" s="110" t="s">
        <v>14403</v>
      </c>
      <c r="G7609" s="126">
        <v>46023</v>
      </c>
      <c r="H7609" s="299" t="s">
        <v>15743</v>
      </c>
      <c r="I7609" s="197" t="str">
        <f>IFERROR(INDEX('CPU-GERAL'!$H$12:$H$2199,MATCH(A7609,'CPU-GERAL'!$B$12:$B$2199,0)),"NÃO ENCONTRADO")</f>
        <v>NÃO ENCONTRADO</v>
      </c>
      <c r="J7609" s="59" t="str">
        <f t="shared" si="118"/>
        <v/>
      </c>
    </row>
    <row r="7610" spans="1:10" x14ac:dyDescent="0.2">
      <c r="A7610" s="300">
        <v>104244</v>
      </c>
      <c r="B7610" s="301" t="s">
        <v>3768</v>
      </c>
      <c r="C7610" s="300" t="s">
        <v>318</v>
      </c>
      <c r="D7610" s="302">
        <v>76.290000000000006</v>
      </c>
      <c r="E7610" s="303">
        <v>7.0000000000000007E-2</v>
      </c>
      <c r="F7610" s="110" t="s">
        <v>14403</v>
      </c>
      <c r="G7610" s="126">
        <v>46023</v>
      </c>
      <c r="H7610" s="299" t="s">
        <v>15743</v>
      </c>
      <c r="I7610" s="197" t="str">
        <f>IFERROR(INDEX('CPU-GERAL'!$H$12:$H$2199,MATCH(A7610,'CPU-GERAL'!$B$12:$B$2199,0)),"NÃO ENCONTRADO")</f>
        <v>NÃO ENCONTRADO</v>
      </c>
      <c r="J7610" s="59" t="str">
        <f t="shared" si="118"/>
        <v/>
      </c>
    </row>
    <row r="7611" spans="1:10" x14ac:dyDescent="0.2">
      <c r="A7611" s="300">
        <v>104209</v>
      </c>
      <c r="B7611" s="301" t="s">
        <v>3734</v>
      </c>
      <c r="C7611" s="300" t="s">
        <v>318</v>
      </c>
      <c r="D7611" s="302">
        <v>80.44</v>
      </c>
      <c r="E7611" s="303">
        <v>7.0000000000000007E-2</v>
      </c>
      <c r="F7611" s="110" t="s">
        <v>14403</v>
      </c>
      <c r="G7611" s="126">
        <v>46023</v>
      </c>
      <c r="H7611" s="299" t="s">
        <v>15743</v>
      </c>
      <c r="I7611" s="197" t="str">
        <f>IFERROR(INDEX('CPU-GERAL'!$H$12:$H$2199,MATCH(A7611,'CPU-GERAL'!$B$12:$B$2199,0)),"NÃO ENCONTRADO")</f>
        <v>NÃO ENCONTRADO</v>
      </c>
      <c r="J7611" s="59" t="str">
        <f t="shared" si="118"/>
        <v/>
      </c>
    </row>
    <row r="7612" spans="1:10" x14ac:dyDescent="0.2">
      <c r="A7612" s="300">
        <v>104248</v>
      </c>
      <c r="B7612" s="301" t="s">
        <v>3772</v>
      </c>
      <c r="C7612" s="300" t="s">
        <v>318</v>
      </c>
      <c r="D7612" s="302">
        <v>79.739999999999995</v>
      </c>
      <c r="E7612" s="303">
        <v>7.0000000000000007E-2</v>
      </c>
      <c r="F7612" s="110" t="s">
        <v>14403</v>
      </c>
      <c r="G7612" s="126">
        <v>46023</v>
      </c>
      <c r="H7612" s="299" t="s">
        <v>15743</v>
      </c>
      <c r="I7612" s="197" t="str">
        <f>IFERROR(INDEX('CPU-GERAL'!$H$12:$H$2199,MATCH(A7612,'CPU-GERAL'!$B$12:$B$2199,0)),"NÃO ENCONTRADO")</f>
        <v>NÃO ENCONTRADO</v>
      </c>
      <c r="J7612" s="59" t="str">
        <f t="shared" si="118"/>
        <v/>
      </c>
    </row>
    <row r="7613" spans="1:10" x14ac:dyDescent="0.2">
      <c r="A7613" s="300">
        <v>104210</v>
      </c>
      <c r="B7613" s="301" t="s">
        <v>3735</v>
      </c>
      <c r="C7613" s="300" t="s">
        <v>318</v>
      </c>
      <c r="D7613" s="302">
        <v>83.75</v>
      </c>
      <c r="E7613" s="303">
        <v>7.0000000000000007E-2</v>
      </c>
      <c r="F7613" s="110" t="s">
        <v>14403</v>
      </c>
      <c r="G7613" s="126">
        <v>46023</v>
      </c>
      <c r="H7613" s="299" t="s">
        <v>15743</v>
      </c>
      <c r="I7613" s="197" t="str">
        <f>IFERROR(INDEX('CPU-GERAL'!$H$12:$H$2199,MATCH(A7613,'CPU-GERAL'!$B$12:$B$2199,0)),"NÃO ENCONTRADO")</f>
        <v>NÃO ENCONTRADO</v>
      </c>
      <c r="J7613" s="59" t="str">
        <f t="shared" si="118"/>
        <v/>
      </c>
    </row>
    <row r="7614" spans="1:10" x14ac:dyDescent="0.2">
      <c r="A7614" s="300">
        <v>104252</v>
      </c>
      <c r="B7614" s="301" t="s">
        <v>3775</v>
      </c>
      <c r="C7614" s="300" t="s">
        <v>318</v>
      </c>
      <c r="D7614" s="302">
        <v>90.07</v>
      </c>
      <c r="E7614" s="303">
        <v>0.1</v>
      </c>
      <c r="F7614" s="110" t="s">
        <v>14403</v>
      </c>
      <c r="G7614" s="126">
        <v>46023</v>
      </c>
      <c r="H7614" s="299" t="s">
        <v>15743</v>
      </c>
      <c r="I7614" s="197" t="str">
        <f>IFERROR(INDEX('CPU-GERAL'!$H$12:$H$2199,MATCH(A7614,'CPU-GERAL'!$B$12:$B$2199,0)),"NÃO ENCONTRADO")</f>
        <v>NÃO ENCONTRADO</v>
      </c>
      <c r="J7614" s="59" t="str">
        <f t="shared" si="118"/>
        <v/>
      </c>
    </row>
    <row r="7615" spans="1:10" x14ac:dyDescent="0.2">
      <c r="A7615" s="300">
        <v>104211</v>
      </c>
      <c r="B7615" s="301" t="s">
        <v>3736</v>
      </c>
      <c r="C7615" s="300" t="s">
        <v>318</v>
      </c>
      <c r="D7615" s="302">
        <v>98.49</v>
      </c>
      <c r="E7615" s="303">
        <v>0.11</v>
      </c>
      <c r="F7615" s="110" t="s">
        <v>14403</v>
      </c>
      <c r="G7615" s="126">
        <v>46023</v>
      </c>
      <c r="H7615" s="299" t="s">
        <v>15743</v>
      </c>
      <c r="I7615" s="197" t="str">
        <f>IFERROR(INDEX('CPU-GERAL'!$H$12:$H$2199,MATCH(A7615,'CPU-GERAL'!$B$12:$B$2199,0)),"NÃO ENCONTRADO")</f>
        <v>NÃO ENCONTRADO</v>
      </c>
      <c r="J7615" s="59" t="str">
        <f t="shared" si="118"/>
        <v/>
      </c>
    </row>
    <row r="7616" spans="1:10" x14ac:dyDescent="0.2">
      <c r="A7616" s="300">
        <v>104212</v>
      </c>
      <c r="B7616" s="301" t="s">
        <v>3737</v>
      </c>
      <c r="C7616" s="300" t="s">
        <v>318</v>
      </c>
      <c r="D7616" s="302">
        <v>118.64</v>
      </c>
      <c r="E7616" s="303">
        <v>0.1</v>
      </c>
      <c r="F7616" s="110" t="s">
        <v>14403</v>
      </c>
      <c r="G7616" s="126">
        <v>46023</v>
      </c>
      <c r="H7616" s="299" t="s">
        <v>15743</v>
      </c>
      <c r="I7616" s="197" t="str">
        <f>IFERROR(INDEX('CPU-GERAL'!$H$12:$H$2199,MATCH(A7616,'CPU-GERAL'!$B$12:$B$2199,0)),"NÃO ENCONTRADO")</f>
        <v>NÃO ENCONTRADO</v>
      </c>
      <c r="J7616" s="59" t="str">
        <f t="shared" si="118"/>
        <v/>
      </c>
    </row>
    <row r="7617" spans="1:10" x14ac:dyDescent="0.2">
      <c r="A7617" s="300">
        <v>104213</v>
      </c>
      <c r="B7617" s="301" t="s">
        <v>3738</v>
      </c>
      <c r="C7617" s="300" t="s">
        <v>318</v>
      </c>
      <c r="D7617" s="302">
        <v>127.14</v>
      </c>
      <c r="E7617" s="303">
        <v>0.1</v>
      </c>
      <c r="F7617" s="110" t="s">
        <v>14403</v>
      </c>
      <c r="G7617" s="126">
        <v>46023</v>
      </c>
      <c r="H7617" s="299" t="s">
        <v>15743</v>
      </c>
      <c r="I7617" s="197" t="str">
        <f>IFERROR(INDEX('CPU-GERAL'!$H$12:$H$2199,MATCH(A7617,'CPU-GERAL'!$B$12:$B$2199,0)),"NÃO ENCONTRADO")</f>
        <v>NÃO ENCONTRADO</v>
      </c>
      <c r="J7617" s="59" t="str">
        <f t="shared" si="118"/>
        <v/>
      </c>
    </row>
    <row r="7618" spans="1:10" x14ac:dyDescent="0.2">
      <c r="A7618" s="300">
        <v>104214</v>
      </c>
      <c r="B7618" s="301" t="s">
        <v>3739</v>
      </c>
      <c r="C7618" s="300" t="s">
        <v>318</v>
      </c>
      <c r="D7618" s="302">
        <v>151.32</v>
      </c>
      <c r="E7618" s="303">
        <v>0.1</v>
      </c>
      <c r="F7618" s="110" t="s">
        <v>14403</v>
      </c>
      <c r="G7618" s="126">
        <v>46023</v>
      </c>
      <c r="H7618" s="299" t="s">
        <v>15743</v>
      </c>
      <c r="I7618" s="197" t="str">
        <f>IFERROR(INDEX('CPU-GERAL'!$H$12:$H$2199,MATCH(A7618,'CPU-GERAL'!$B$12:$B$2199,0)),"NÃO ENCONTRADO")</f>
        <v>NÃO ENCONTRADO</v>
      </c>
      <c r="J7618" s="59" t="str">
        <f t="shared" si="118"/>
        <v/>
      </c>
    </row>
    <row r="7619" spans="1:10" x14ac:dyDescent="0.2">
      <c r="A7619" s="300">
        <v>104215</v>
      </c>
      <c r="B7619" s="301" t="s">
        <v>11300</v>
      </c>
      <c r="C7619" s="300" t="s">
        <v>318</v>
      </c>
      <c r="D7619" s="302">
        <v>92.89</v>
      </c>
      <c r="E7619" s="303">
        <v>0.1</v>
      </c>
      <c r="F7619" s="110" t="s">
        <v>14403</v>
      </c>
      <c r="G7619" s="126">
        <v>46023</v>
      </c>
      <c r="H7619" s="299" t="s">
        <v>15743</v>
      </c>
      <c r="I7619" s="197" t="str">
        <f>IFERROR(INDEX('CPU-GERAL'!$H$12:$H$2199,MATCH(A7619,'CPU-GERAL'!$B$12:$B$2199,0)),"NÃO ENCONTRADO")</f>
        <v>NÃO ENCONTRADO</v>
      </c>
      <c r="J7619" s="59" t="str">
        <f t="shared" si="118"/>
        <v/>
      </c>
    </row>
    <row r="7620" spans="1:10" x14ac:dyDescent="0.2">
      <c r="A7620" s="300">
        <v>104216</v>
      </c>
      <c r="B7620" s="301" t="s">
        <v>3740</v>
      </c>
      <c r="C7620" s="300" t="s">
        <v>318</v>
      </c>
      <c r="D7620" s="302">
        <v>113.02</v>
      </c>
      <c r="E7620" s="303">
        <v>0.09</v>
      </c>
      <c r="F7620" s="110" t="s">
        <v>14403</v>
      </c>
      <c r="G7620" s="126">
        <v>46023</v>
      </c>
      <c r="H7620" s="299" t="s">
        <v>15743</v>
      </c>
      <c r="I7620" s="197" t="str">
        <f>IFERROR(INDEX('CPU-GERAL'!$H$12:$H$2199,MATCH(A7620,'CPU-GERAL'!$B$12:$B$2199,0)),"NÃO ENCONTRADO")</f>
        <v>NÃO ENCONTRADO</v>
      </c>
      <c r="J7620" s="59" t="str">
        <f t="shared" ref="J7620:J7683" si="119">IF(I7620&lt;&gt;"NÃO ENCONTRADO",IF(D7620=I7620,"IGUAL A CPU",I7620-D7620),"")</f>
        <v/>
      </c>
    </row>
    <row r="7621" spans="1:10" x14ac:dyDescent="0.2">
      <c r="A7621" s="300">
        <v>104217</v>
      </c>
      <c r="B7621" s="301" t="s">
        <v>3741</v>
      </c>
      <c r="C7621" s="300" t="s">
        <v>318</v>
      </c>
      <c r="D7621" s="302">
        <v>61.45</v>
      </c>
      <c r="E7621" s="303">
        <v>0</v>
      </c>
      <c r="F7621" s="110" t="s">
        <v>14403</v>
      </c>
      <c r="G7621" s="126">
        <v>46023</v>
      </c>
      <c r="H7621" s="299" t="s">
        <v>15743</v>
      </c>
      <c r="I7621" s="197" t="str">
        <f>IFERROR(INDEX('CPU-GERAL'!$H$12:$H$2199,MATCH(A7621,'CPU-GERAL'!$B$12:$B$2199,0)),"NÃO ENCONTRADO")</f>
        <v>NÃO ENCONTRADO</v>
      </c>
      <c r="J7621" s="59" t="str">
        <f t="shared" si="119"/>
        <v/>
      </c>
    </row>
    <row r="7622" spans="1:10" x14ac:dyDescent="0.2">
      <c r="A7622" s="300">
        <v>104221</v>
      </c>
      <c r="B7622" s="301" t="s">
        <v>3745</v>
      </c>
      <c r="C7622" s="300" t="s">
        <v>318</v>
      </c>
      <c r="D7622" s="302">
        <v>79.55</v>
      </c>
      <c r="E7622" s="303">
        <v>0</v>
      </c>
      <c r="F7622" s="110" t="s">
        <v>14403</v>
      </c>
      <c r="G7622" s="126">
        <v>46023</v>
      </c>
      <c r="H7622" s="299" t="s">
        <v>15743</v>
      </c>
      <c r="I7622" s="197" t="str">
        <f>IFERROR(INDEX('CPU-GERAL'!$H$12:$H$2199,MATCH(A7622,'CPU-GERAL'!$B$12:$B$2199,0)),"NÃO ENCONTRADO")</f>
        <v>NÃO ENCONTRADO</v>
      </c>
      <c r="J7622" s="59" t="str">
        <f t="shared" si="119"/>
        <v/>
      </c>
    </row>
    <row r="7623" spans="1:10" x14ac:dyDescent="0.2">
      <c r="A7623" s="300">
        <v>104225</v>
      </c>
      <c r="B7623" s="301" t="s">
        <v>3749</v>
      </c>
      <c r="C7623" s="300" t="s">
        <v>318</v>
      </c>
      <c r="D7623" s="302">
        <v>87.91</v>
      </c>
      <c r="E7623" s="303">
        <v>0</v>
      </c>
      <c r="F7623" s="110" t="s">
        <v>14403</v>
      </c>
      <c r="G7623" s="126">
        <v>46023</v>
      </c>
      <c r="H7623" s="299" t="s">
        <v>15743</v>
      </c>
      <c r="I7623" s="197" t="str">
        <f>IFERROR(INDEX('CPU-GERAL'!$H$12:$H$2199,MATCH(A7623,'CPU-GERAL'!$B$12:$B$2199,0)),"NÃO ENCONTRADO")</f>
        <v>NÃO ENCONTRADO</v>
      </c>
      <c r="J7623" s="59" t="str">
        <f t="shared" si="119"/>
        <v/>
      </c>
    </row>
    <row r="7624" spans="1:10" x14ac:dyDescent="0.2">
      <c r="A7624" s="300">
        <v>104229</v>
      </c>
      <c r="B7624" s="301" t="s">
        <v>3753</v>
      </c>
      <c r="C7624" s="300" t="s">
        <v>318</v>
      </c>
      <c r="D7624" s="302">
        <v>103.18</v>
      </c>
      <c r="E7624" s="303">
        <v>0</v>
      </c>
      <c r="F7624" s="110" t="s">
        <v>14403</v>
      </c>
      <c r="G7624" s="126">
        <v>46023</v>
      </c>
      <c r="H7624" s="299" t="s">
        <v>15743</v>
      </c>
      <c r="I7624" s="197" t="str">
        <f>IFERROR(INDEX('CPU-GERAL'!$H$12:$H$2199,MATCH(A7624,'CPU-GERAL'!$B$12:$B$2199,0)),"NÃO ENCONTRADO")</f>
        <v>NÃO ENCONTRADO</v>
      </c>
      <c r="J7624" s="59" t="str">
        <f t="shared" si="119"/>
        <v/>
      </c>
    </row>
    <row r="7625" spans="1:10" x14ac:dyDescent="0.2">
      <c r="A7625" s="300">
        <v>104233</v>
      </c>
      <c r="B7625" s="301" t="s">
        <v>3757</v>
      </c>
      <c r="C7625" s="300" t="s">
        <v>318</v>
      </c>
      <c r="D7625" s="302">
        <v>46.32</v>
      </c>
      <c r="E7625" s="303">
        <v>0</v>
      </c>
      <c r="F7625" s="110" t="s">
        <v>14403</v>
      </c>
      <c r="G7625" s="126">
        <v>46023</v>
      </c>
      <c r="H7625" s="299" t="s">
        <v>15743</v>
      </c>
      <c r="I7625" s="197" t="str">
        <f>IFERROR(INDEX('CPU-GERAL'!$H$12:$H$2199,MATCH(A7625,'CPU-GERAL'!$B$12:$B$2199,0)),"NÃO ENCONTRADO")</f>
        <v>NÃO ENCONTRADO</v>
      </c>
      <c r="J7625" s="59" t="str">
        <f t="shared" si="119"/>
        <v/>
      </c>
    </row>
    <row r="7626" spans="1:10" x14ac:dyDescent="0.2">
      <c r="A7626" s="300">
        <v>104237</v>
      </c>
      <c r="B7626" s="301" t="s">
        <v>3761</v>
      </c>
      <c r="C7626" s="300" t="s">
        <v>318</v>
      </c>
      <c r="D7626" s="302">
        <v>63.93</v>
      </c>
      <c r="E7626" s="303">
        <v>0</v>
      </c>
      <c r="F7626" s="110" t="s">
        <v>14403</v>
      </c>
      <c r="G7626" s="126">
        <v>46023</v>
      </c>
      <c r="H7626" s="299" t="s">
        <v>15743</v>
      </c>
      <c r="I7626" s="197" t="str">
        <f>IFERROR(INDEX('CPU-GERAL'!$H$12:$H$2199,MATCH(A7626,'CPU-GERAL'!$B$12:$B$2199,0)),"NÃO ENCONTRADO")</f>
        <v>NÃO ENCONTRADO</v>
      </c>
      <c r="J7626" s="59" t="str">
        <f t="shared" si="119"/>
        <v/>
      </c>
    </row>
    <row r="7627" spans="1:10" x14ac:dyDescent="0.2">
      <c r="A7627" s="300">
        <v>104241</v>
      </c>
      <c r="B7627" s="301" t="s">
        <v>3765</v>
      </c>
      <c r="C7627" s="300" t="s">
        <v>318</v>
      </c>
      <c r="D7627" s="302">
        <v>71.739999999999995</v>
      </c>
      <c r="E7627" s="303">
        <v>0</v>
      </c>
      <c r="F7627" s="110" t="s">
        <v>14403</v>
      </c>
      <c r="G7627" s="126">
        <v>46023</v>
      </c>
      <c r="H7627" s="299" t="s">
        <v>15743</v>
      </c>
      <c r="I7627" s="197" t="str">
        <f>IFERROR(INDEX('CPU-GERAL'!$H$12:$H$2199,MATCH(A7627,'CPU-GERAL'!$B$12:$B$2199,0)),"NÃO ENCONTRADO")</f>
        <v>NÃO ENCONTRADO</v>
      </c>
      <c r="J7627" s="59" t="str">
        <f t="shared" si="119"/>
        <v/>
      </c>
    </row>
    <row r="7628" spans="1:10" x14ac:dyDescent="0.2">
      <c r="A7628" s="300">
        <v>104245</v>
      </c>
      <c r="B7628" s="301" t="s">
        <v>3769</v>
      </c>
      <c r="C7628" s="300" t="s">
        <v>318</v>
      </c>
      <c r="D7628" s="302">
        <v>78.430000000000007</v>
      </c>
      <c r="E7628" s="303">
        <v>0</v>
      </c>
      <c r="F7628" s="110" t="s">
        <v>14403</v>
      </c>
      <c r="G7628" s="126">
        <v>46023</v>
      </c>
      <c r="H7628" s="299" t="s">
        <v>15743</v>
      </c>
      <c r="I7628" s="197" t="str">
        <f>IFERROR(INDEX('CPU-GERAL'!$H$12:$H$2199,MATCH(A7628,'CPU-GERAL'!$B$12:$B$2199,0)),"NÃO ENCONTRADO")</f>
        <v>NÃO ENCONTRADO</v>
      </c>
      <c r="J7628" s="59" t="str">
        <f t="shared" si="119"/>
        <v/>
      </c>
    </row>
    <row r="7629" spans="1:10" x14ac:dyDescent="0.2">
      <c r="A7629" s="300">
        <v>104249</v>
      </c>
      <c r="B7629" s="301" t="s">
        <v>3773</v>
      </c>
      <c r="C7629" s="300" t="s">
        <v>318</v>
      </c>
      <c r="D7629" s="302">
        <v>85.23</v>
      </c>
      <c r="E7629" s="303">
        <v>0</v>
      </c>
      <c r="F7629" s="110" t="s">
        <v>14403</v>
      </c>
      <c r="G7629" s="126">
        <v>46023</v>
      </c>
      <c r="H7629" s="299" t="s">
        <v>15743</v>
      </c>
      <c r="I7629" s="197" t="str">
        <f>IFERROR(INDEX('CPU-GERAL'!$H$12:$H$2199,MATCH(A7629,'CPU-GERAL'!$B$12:$B$2199,0)),"NÃO ENCONTRADO")</f>
        <v>NÃO ENCONTRADO</v>
      </c>
      <c r="J7629" s="59" t="str">
        <f t="shared" si="119"/>
        <v/>
      </c>
    </row>
    <row r="7630" spans="1:10" x14ac:dyDescent="0.2">
      <c r="A7630" s="300">
        <v>104253</v>
      </c>
      <c r="B7630" s="301" t="s">
        <v>3776</v>
      </c>
      <c r="C7630" s="300" t="s">
        <v>318</v>
      </c>
      <c r="D7630" s="302">
        <v>102.85</v>
      </c>
      <c r="E7630" s="303">
        <v>0</v>
      </c>
      <c r="F7630" s="110" t="s">
        <v>14403</v>
      </c>
      <c r="G7630" s="126">
        <v>46023</v>
      </c>
      <c r="H7630" s="299" t="s">
        <v>15743</v>
      </c>
      <c r="I7630" s="197" t="str">
        <f>IFERROR(INDEX('CPU-GERAL'!$H$12:$H$2199,MATCH(A7630,'CPU-GERAL'!$B$12:$B$2199,0)),"NÃO ENCONTRADO")</f>
        <v>NÃO ENCONTRADO</v>
      </c>
      <c r="J7630" s="59" t="str">
        <f t="shared" si="119"/>
        <v/>
      </c>
    </row>
    <row r="7631" spans="1:10" x14ac:dyDescent="0.2">
      <c r="A7631" s="300">
        <v>104256</v>
      </c>
      <c r="B7631" s="301" t="s">
        <v>3778</v>
      </c>
      <c r="C7631" s="300" t="s">
        <v>318</v>
      </c>
      <c r="D7631" s="302">
        <v>108.86</v>
      </c>
      <c r="E7631" s="303">
        <v>0.1</v>
      </c>
      <c r="F7631" s="110" t="s">
        <v>14403</v>
      </c>
      <c r="G7631" s="126">
        <v>46023</v>
      </c>
      <c r="H7631" s="299" t="s">
        <v>15743</v>
      </c>
      <c r="I7631" s="197" t="str">
        <f>IFERROR(INDEX('CPU-GERAL'!$H$12:$H$2199,MATCH(A7631,'CPU-GERAL'!$B$12:$B$2199,0)),"NÃO ENCONTRADO")</f>
        <v>NÃO ENCONTRADO</v>
      </c>
      <c r="J7631" s="59" t="str">
        <f t="shared" si="119"/>
        <v/>
      </c>
    </row>
    <row r="7632" spans="1:10" x14ac:dyDescent="0.2">
      <c r="A7632" s="300">
        <v>104260</v>
      </c>
      <c r="B7632" s="301" t="s">
        <v>3781</v>
      </c>
      <c r="C7632" s="300" t="s">
        <v>318</v>
      </c>
      <c r="D7632" s="302">
        <v>117.36</v>
      </c>
      <c r="E7632" s="303">
        <v>0.1</v>
      </c>
      <c r="F7632" s="110" t="s">
        <v>14403</v>
      </c>
      <c r="G7632" s="126">
        <v>46023</v>
      </c>
      <c r="H7632" s="299" t="s">
        <v>15743</v>
      </c>
      <c r="I7632" s="197" t="str">
        <f>IFERROR(INDEX('CPU-GERAL'!$H$12:$H$2199,MATCH(A7632,'CPU-GERAL'!$B$12:$B$2199,0)),"NÃO ENCONTRADO")</f>
        <v>NÃO ENCONTRADO</v>
      </c>
      <c r="J7632" s="59" t="str">
        <f t="shared" si="119"/>
        <v/>
      </c>
    </row>
    <row r="7633" spans="1:10" x14ac:dyDescent="0.2">
      <c r="A7633" s="300">
        <v>104264</v>
      </c>
      <c r="B7633" s="301" t="s">
        <v>3784</v>
      </c>
      <c r="C7633" s="300" t="s">
        <v>318</v>
      </c>
      <c r="D7633" s="302">
        <v>139.28</v>
      </c>
      <c r="E7633" s="303">
        <v>0.1</v>
      </c>
      <c r="F7633" s="110" t="s">
        <v>14403</v>
      </c>
      <c r="G7633" s="126">
        <v>46023</v>
      </c>
      <c r="H7633" s="299" t="s">
        <v>15743</v>
      </c>
      <c r="I7633" s="197" t="str">
        <f>IFERROR(INDEX('CPU-GERAL'!$H$12:$H$2199,MATCH(A7633,'CPU-GERAL'!$B$12:$B$2199,0)),"NÃO ENCONTRADO")</f>
        <v>NÃO ENCONTRADO</v>
      </c>
      <c r="J7633" s="59" t="str">
        <f t="shared" si="119"/>
        <v/>
      </c>
    </row>
    <row r="7634" spans="1:10" x14ac:dyDescent="0.2">
      <c r="A7634" s="300">
        <v>87792</v>
      </c>
      <c r="B7634" s="301" t="s">
        <v>3698</v>
      </c>
      <c r="C7634" s="300" t="s">
        <v>318</v>
      </c>
      <c r="D7634" s="302">
        <v>48.98</v>
      </c>
      <c r="E7634" s="303">
        <v>0</v>
      </c>
      <c r="F7634" s="110" t="s">
        <v>14403</v>
      </c>
      <c r="G7634" s="126">
        <v>46023</v>
      </c>
      <c r="H7634" s="299" t="s">
        <v>15743</v>
      </c>
      <c r="I7634" s="197" t="str">
        <f>IFERROR(INDEX('CPU-GERAL'!$H$12:$H$2199,MATCH(A7634,'CPU-GERAL'!$B$12:$B$2199,0)),"NÃO ENCONTRADO")</f>
        <v>NÃO ENCONTRADO</v>
      </c>
      <c r="J7634" s="59" t="str">
        <f t="shared" si="119"/>
        <v/>
      </c>
    </row>
    <row r="7635" spans="1:10" x14ac:dyDescent="0.2">
      <c r="A7635" s="300">
        <v>87797</v>
      </c>
      <c r="B7635" s="301" t="s">
        <v>3701</v>
      </c>
      <c r="C7635" s="300" t="s">
        <v>318</v>
      </c>
      <c r="D7635" s="302">
        <v>67.87</v>
      </c>
      <c r="E7635" s="303">
        <v>0</v>
      </c>
      <c r="F7635" s="110" t="s">
        <v>14403</v>
      </c>
      <c r="G7635" s="126">
        <v>46023</v>
      </c>
      <c r="H7635" s="299" t="s">
        <v>15743</v>
      </c>
      <c r="I7635" s="197" t="str">
        <f>IFERROR(INDEX('CPU-GERAL'!$H$12:$H$2199,MATCH(A7635,'CPU-GERAL'!$B$12:$B$2199,0)),"NÃO ENCONTRADO")</f>
        <v>NÃO ENCONTRADO</v>
      </c>
      <c r="J7635" s="59" t="str">
        <f t="shared" si="119"/>
        <v/>
      </c>
    </row>
    <row r="7636" spans="1:10" x14ac:dyDescent="0.2">
      <c r="A7636" s="300">
        <v>87801</v>
      </c>
      <c r="B7636" s="301" t="s">
        <v>3704</v>
      </c>
      <c r="C7636" s="300" t="s">
        <v>318</v>
      </c>
      <c r="D7636" s="302">
        <v>75.680000000000007</v>
      </c>
      <c r="E7636" s="303">
        <v>0</v>
      </c>
      <c r="F7636" s="110" t="s">
        <v>14403</v>
      </c>
      <c r="G7636" s="126">
        <v>46023</v>
      </c>
      <c r="H7636" s="299" t="s">
        <v>15743</v>
      </c>
      <c r="I7636" s="197" t="str">
        <f>IFERROR(INDEX('CPU-GERAL'!$H$12:$H$2199,MATCH(A7636,'CPU-GERAL'!$B$12:$B$2199,0)),"NÃO ENCONTRADO")</f>
        <v>NÃO ENCONTRADO</v>
      </c>
      <c r="J7636" s="59" t="str">
        <f t="shared" si="119"/>
        <v/>
      </c>
    </row>
    <row r="7637" spans="1:10" x14ac:dyDescent="0.2">
      <c r="A7637" s="300">
        <v>87805</v>
      </c>
      <c r="B7637" s="301" t="s">
        <v>3707</v>
      </c>
      <c r="C7637" s="300" t="s">
        <v>318</v>
      </c>
      <c r="D7637" s="302">
        <v>82.78</v>
      </c>
      <c r="E7637" s="303">
        <v>0</v>
      </c>
      <c r="F7637" s="110" t="s">
        <v>14403</v>
      </c>
      <c r="G7637" s="126">
        <v>46023</v>
      </c>
      <c r="H7637" s="299" t="s">
        <v>15743</v>
      </c>
      <c r="I7637" s="197" t="str">
        <f>IFERROR(INDEX('CPU-GERAL'!$H$12:$H$2199,MATCH(A7637,'CPU-GERAL'!$B$12:$B$2199,0)),"NÃO ENCONTRADO")</f>
        <v>NÃO ENCONTRADO</v>
      </c>
      <c r="J7637" s="59" t="str">
        <f t="shared" si="119"/>
        <v/>
      </c>
    </row>
    <row r="7638" spans="1:10" x14ac:dyDescent="0.2">
      <c r="A7638" s="300">
        <v>87775</v>
      </c>
      <c r="B7638" s="301" t="s">
        <v>3687</v>
      </c>
      <c r="C7638" s="300" t="s">
        <v>318</v>
      </c>
      <c r="D7638" s="302">
        <v>65.959999999999994</v>
      </c>
      <c r="E7638" s="303">
        <v>0</v>
      </c>
      <c r="F7638" s="110" t="s">
        <v>14403</v>
      </c>
      <c r="G7638" s="126">
        <v>46023</v>
      </c>
      <c r="H7638" s="299" t="s">
        <v>15743</v>
      </c>
      <c r="I7638" s="197" t="str">
        <f>IFERROR(INDEX('CPU-GERAL'!$H$12:$H$2199,MATCH(A7638,'CPU-GERAL'!$B$12:$B$2199,0)),"NÃO ENCONTRADO")</f>
        <v>NÃO ENCONTRADO</v>
      </c>
      <c r="J7638" s="59" t="str">
        <f t="shared" si="119"/>
        <v/>
      </c>
    </row>
    <row r="7639" spans="1:10" x14ac:dyDescent="0.2">
      <c r="A7639" s="300">
        <v>87779</v>
      </c>
      <c r="B7639" s="301" t="s">
        <v>3690</v>
      </c>
      <c r="C7639" s="300" t="s">
        <v>318</v>
      </c>
      <c r="D7639" s="302">
        <v>85.35</v>
      </c>
      <c r="E7639" s="303">
        <v>0</v>
      </c>
      <c r="F7639" s="110" t="s">
        <v>14403</v>
      </c>
      <c r="G7639" s="126">
        <v>46023</v>
      </c>
      <c r="H7639" s="299" t="s">
        <v>15743</v>
      </c>
      <c r="I7639" s="197" t="str">
        <f>IFERROR(INDEX('CPU-GERAL'!$H$12:$H$2199,MATCH(A7639,'CPU-GERAL'!$B$12:$B$2199,0)),"NÃO ENCONTRADO")</f>
        <v>NÃO ENCONTRADO</v>
      </c>
      <c r="J7639" s="59" t="str">
        <f t="shared" si="119"/>
        <v/>
      </c>
    </row>
    <row r="7640" spans="1:10" x14ac:dyDescent="0.2">
      <c r="A7640" s="300">
        <v>87784</v>
      </c>
      <c r="B7640" s="301" t="s">
        <v>3693</v>
      </c>
      <c r="C7640" s="300" t="s">
        <v>318</v>
      </c>
      <c r="D7640" s="302">
        <v>93.71</v>
      </c>
      <c r="E7640" s="303">
        <v>0</v>
      </c>
      <c r="F7640" s="110" t="s">
        <v>14403</v>
      </c>
      <c r="G7640" s="126">
        <v>46023</v>
      </c>
      <c r="H7640" s="299" t="s">
        <v>15743</v>
      </c>
      <c r="I7640" s="197" t="str">
        <f>IFERROR(INDEX('CPU-GERAL'!$H$12:$H$2199,MATCH(A7640,'CPU-GERAL'!$B$12:$B$2199,0)),"NÃO ENCONTRADO")</f>
        <v>NÃO ENCONTRADO</v>
      </c>
      <c r="J7640" s="59" t="str">
        <f t="shared" si="119"/>
        <v/>
      </c>
    </row>
    <row r="7641" spans="1:10" x14ac:dyDescent="0.2">
      <c r="A7641" s="300">
        <v>87788</v>
      </c>
      <c r="B7641" s="301" t="s">
        <v>3696</v>
      </c>
      <c r="C7641" s="300" t="s">
        <v>318</v>
      </c>
      <c r="D7641" s="302">
        <v>110.37</v>
      </c>
      <c r="E7641" s="303">
        <v>0</v>
      </c>
      <c r="F7641" s="110" t="s">
        <v>14403</v>
      </c>
      <c r="G7641" s="126">
        <v>46023</v>
      </c>
      <c r="H7641" s="299" t="s">
        <v>15743</v>
      </c>
      <c r="I7641" s="197" t="str">
        <f>IFERROR(INDEX('CPU-GERAL'!$H$12:$H$2199,MATCH(A7641,'CPU-GERAL'!$B$12:$B$2199,0)),"NÃO ENCONTRADO")</f>
        <v>NÃO ENCONTRADO</v>
      </c>
      <c r="J7641" s="59" t="str">
        <f t="shared" si="119"/>
        <v/>
      </c>
    </row>
    <row r="7642" spans="1:10" x14ac:dyDescent="0.2">
      <c r="A7642" s="300">
        <v>87809</v>
      </c>
      <c r="B7642" s="301" t="s">
        <v>3710</v>
      </c>
      <c r="C7642" s="300" t="s">
        <v>318</v>
      </c>
      <c r="D7642" s="302">
        <v>93.35</v>
      </c>
      <c r="E7642" s="303">
        <v>0</v>
      </c>
      <c r="F7642" s="110" t="s">
        <v>14403</v>
      </c>
      <c r="G7642" s="126">
        <v>46023</v>
      </c>
      <c r="H7642" s="299" t="s">
        <v>15743</v>
      </c>
      <c r="I7642" s="197" t="str">
        <f>IFERROR(INDEX('CPU-GERAL'!$H$12:$H$2199,MATCH(A7642,'CPU-GERAL'!$B$12:$B$2199,0)),"NÃO ENCONTRADO")</f>
        <v>NÃO ENCONTRADO</v>
      </c>
      <c r="J7642" s="59" t="str">
        <f t="shared" si="119"/>
        <v/>
      </c>
    </row>
    <row r="7643" spans="1:10" x14ac:dyDescent="0.2">
      <c r="A7643" s="300">
        <v>87813</v>
      </c>
      <c r="B7643" s="301" t="s">
        <v>3713</v>
      </c>
      <c r="C7643" s="300" t="s">
        <v>318</v>
      </c>
      <c r="D7643" s="302">
        <v>112.23</v>
      </c>
      <c r="E7643" s="303">
        <v>0</v>
      </c>
      <c r="F7643" s="110" t="s">
        <v>14403</v>
      </c>
      <c r="G7643" s="126">
        <v>46023</v>
      </c>
      <c r="H7643" s="299" t="s">
        <v>15743</v>
      </c>
      <c r="I7643" s="197" t="str">
        <f>IFERROR(INDEX('CPU-GERAL'!$H$12:$H$2199,MATCH(A7643,'CPU-GERAL'!$B$12:$B$2199,0)),"NÃO ENCONTRADO")</f>
        <v>NÃO ENCONTRADO</v>
      </c>
      <c r="J7643" s="59" t="str">
        <f t="shared" si="119"/>
        <v/>
      </c>
    </row>
    <row r="7644" spans="1:10" x14ac:dyDescent="0.2">
      <c r="A7644" s="300">
        <v>104257</v>
      </c>
      <c r="B7644" s="301" t="s">
        <v>3779</v>
      </c>
      <c r="C7644" s="300" t="s">
        <v>318</v>
      </c>
      <c r="D7644" s="302">
        <v>110.66</v>
      </c>
      <c r="E7644" s="303">
        <v>0</v>
      </c>
      <c r="F7644" s="110" t="s">
        <v>14403</v>
      </c>
      <c r="G7644" s="126">
        <v>46023</v>
      </c>
      <c r="H7644" s="299" t="s">
        <v>15743</v>
      </c>
      <c r="I7644" s="197" t="str">
        <f>IFERROR(INDEX('CPU-GERAL'!$H$12:$H$2199,MATCH(A7644,'CPU-GERAL'!$B$12:$B$2199,0)),"NÃO ENCONTRADO")</f>
        <v>NÃO ENCONTRADO</v>
      </c>
      <c r="J7644" s="59" t="str">
        <f t="shared" si="119"/>
        <v/>
      </c>
    </row>
    <row r="7645" spans="1:10" x14ac:dyDescent="0.2">
      <c r="A7645" s="300">
        <v>87817</v>
      </c>
      <c r="B7645" s="301" t="s">
        <v>3716</v>
      </c>
      <c r="C7645" s="300" t="s">
        <v>318</v>
      </c>
      <c r="D7645" s="302">
        <v>120.04</v>
      </c>
      <c r="E7645" s="303">
        <v>0</v>
      </c>
      <c r="F7645" s="110" t="s">
        <v>14403</v>
      </c>
      <c r="G7645" s="126">
        <v>46023</v>
      </c>
      <c r="H7645" s="299" t="s">
        <v>15743</v>
      </c>
      <c r="I7645" s="197" t="str">
        <f>IFERROR(INDEX('CPU-GERAL'!$H$12:$H$2199,MATCH(A7645,'CPU-GERAL'!$B$12:$B$2199,0)),"NÃO ENCONTRADO")</f>
        <v>NÃO ENCONTRADO</v>
      </c>
      <c r="J7645" s="59" t="str">
        <f t="shared" si="119"/>
        <v/>
      </c>
    </row>
    <row r="7646" spans="1:10" x14ac:dyDescent="0.2">
      <c r="A7646" s="300">
        <v>104261</v>
      </c>
      <c r="B7646" s="301" t="s">
        <v>3782</v>
      </c>
      <c r="C7646" s="300" t="s">
        <v>318</v>
      </c>
      <c r="D7646" s="302">
        <v>142.27000000000001</v>
      </c>
      <c r="E7646" s="303">
        <v>0</v>
      </c>
      <c r="F7646" s="110" t="s">
        <v>14403</v>
      </c>
      <c r="G7646" s="126">
        <v>46023</v>
      </c>
      <c r="H7646" s="299" t="s">
        <v>15743</v>
      </c>
      <c r="I7646" s="197" t="str">
        <f>IFERROR(INDEX('CPU-GERAL'!$H$12:$H$2199,MATCH(A7646,'CPU-GERAL'!$B$12:$B$2199,0)),"NÃO ENCONTRADO")</f>
        <v>NÃO ENCONTRADO</v>
      </c>
      <c r="J7646" s="59" t="str">
        <f t="shared" si="119"/>
        <v/>
      </c>
    </row>
    <row r="7647" spans="1:10" x14ac:dyDescent="0.2">
      <c r="A7647" s="300">
        <v>87821</v>
      </c>
      <c r="B7647" s="301" t="s">
        <v>3719</v>
      </c>
      <c r="C7647" s="300" t="s">
        <v>318</v>
      </c>
      <c r="D7647" s="302">
        <v>155.08000000000001</v>
      </c>
      <c r="E7647" s="303">
        <v>0</v>
      </c>
      <c r="F7647" s="110" t="s">
        <v>14403</v>
      </c>
      <c r="G7647" s="126">
        <v>46023</v>
      </c>
      <c r="H7647" s="299" t="s">
        <v>15743</v>
      </c>
      <c r="I7647" s="197" t="str">
        <f>IFERROR(INDEX('CPU-GERAL'!$H$12:$H$2199,MATCH(A7647,'CPU-GERAL'!$B$12:$B$2199,0)),"NÃO ENCONTRADO")</f>
        <v>NÃO ENCONTRADO</v>
      </c>
      <c r="J7647" s="59" t="str">
        <f t="shared" si="119"/>
        <v/>
      </c>
    </row>
    <row r="7648" spans="1:10" x14ac:dyDescent="0.2">
      <c r="A7648" s="300">
        <v>87825</v>
      </c>
      <c r="B7648" s="301" t="s">
        <v>3722</v>
      </c>
      <c r="C7648" s="300" t="s">
        <v>318</v>
      </c>
      <c r="D7648" s="302">
        <v>88.13</v>
      </c>
      <c r="E7648" s="303">
        <v>0</v>
      </c>
      <c r="F7648" s="110" t="s">
        <v>14403</v>
      </c>
      <c r="G7648" s="126">
        <v>46023</v>
      </c>
      <c r="H7648" s="299" t="s">
        <v>15743</v>
      </c>
      <c r="I7648" s="197">
        <f>IFERROR(INDEX('CPU-GERAL'!$H$12:$H$2199,MATCH(A7648,'CPU-GERAL'!$B$12:$B$2199,0)),"NÃO ENCONTRADO")</f>
        <v>88.13</v>
      </c>
      <c r="J7648" s="59" t="str">
        <f t="shared" si="119"/>
        <v>IGUAL A CPU</v>
      </c>
    </row>
    <row r="7649" spans="1:10" x14ac:dyDescent="0.2">
      <c r="A7649" s="300">
        <v>87829</v>
      </c>
      <c r="B7649" s="301" t="s">
        <v>3725</v>
      </c>
      <c r="C7649" s="300" t="s">
        <v>318</v>
      </c>
      <c r="D7649" s="302">
        <v>107.12</v>
      </c>
      <c r="E7649" s="303">
        <v>0</v>
      </c>
      <c r="F7649" s="110" t="s">
        <v>14403</v>
      </c>
      <c r="G7649" s="126">
        <v>46023</v>
      </c>
      <c r="H7649" s="299" t="s">
        <v>15743</v>
      </c>
      <c r="I7649" s="197" t="str">
        <f>IFERROR(INDEX('CPU-GERAL'!$H$12:$H$2199,MATCH(A7649,'CPU-GERAL'!$B$12:$B$2199,0)),"NÃO ENCONTRADO")</f>
        <v>NÃO ENCONTRADO</v>
      </c>
      <c r="J7649" s="59" t="str">
        <f t="shared" si="119"/>
        <v/>
      </c>
    </row>
    <row r="7650" spans="1:10" x14ac:dyDescent="0.2">
      <c r="A7650" s="300">
        <v>87557</v>
      </c>
      <c r="B7650" s="301" t="s">
        <v>5818</v>
      </c>
      <c r="C7650" s="300" t="s">
        <v>318</v>
      </c>
      <c r="D7650" s="302">
        <v>38.43</v>
      </c>
      <c r="E7650" s="303">
        <v>0</v>
      </c>
      <c r="F7650" s="110" t="s">
        <v>14403</v>
      </c>
      <c r="G7650" s="126">
        <v>46023</v>
      </c>
      <c r="H7650" s="299" t="s">
        <v>15743</v>
      </c>
      <c r="I7650" s="197" t="str">
        <f>IFERROR(INDEX('CPU-GERAL'!$H$12:$H$2199,MATCH(A7650,'CPU-GERAL'!$B$12:$B$2199,0)),"NÃO ENCONTRADO")</f>
        <v>NÃO ENCONTRADO</v>
      </c>
      <c r="J7650" s="59" t="str">
        <f t="shared" si="119"/>
        <v/>
      </c>
    </row>
    <row r="7651" spans="1:10" x14ac:dyDescent="0.2">
      <c r="A7651" s="300">
        <v>87539</v>
      </c>
      <c r="B7651" s="301" t="s">
        <v>5808</v>
      </c>
      <c r="C7651" s="300" t="s">
        <v>318</v>
      </c>
      <c r="D7651" s="302">
        <v>57.53</v>
      </c>
      <c r="E7651" s="303">
        <v>0</v>
      </c>
      <c r="F7651" s="110" t="s">
        <v>14403</v>
      </c>
      <c r="G7651" s="126">
        <v>46023</v>
      </c>
      <c r="H7651" s="299" t="s">
        <v>15743</v>
      </c>
      <c r="I7651" s="197" t="str">
        <f>IFERROR(INDEX('CPU-GERAL'!$H$12:$H$2199,MATCH(A7651,'CPU-GERAL'!$B$12:$B$2199,0)),"NÃO ENCONTRADO")</f>
        <v>NÃO ENCONTRADO</v>
      </c>
      <c r="J7651" s="59" t="str">
        <f t="shared" si="119"/>
        <v/>
      </c>
    </row>
    <row r="7652" spans="1:10" x14ac:dyDescent="0.2">
      <c r="A7652" s="300">
        <v>104972</v>
      </c>
      <c r="B7652" s="301" t="s">
        <v>5855</v>
      </c>
      <c r="C7652" s="300" t="s">
        <v>318</v>
      </c>
      <c r="D7652" s="302">
        <v>42.28</v>
      </c>
      <c r="E7652" s="303">
        <v>0</v>
      </c>
      <c r="F7652" s="110" t="s">
        <v>14403</v>
      </c>
      <c r="G7652" s="126">
        <v>46023</v>
      </c>
      <c r="H7652" s="299" t="s">
        <v>15743</v>
      </c>
      <c r="I7652" s="197" t="str">
        <f>IFERROR(INDEX('CPU-GERAL'!$H$12:$H$2199,MATCH(A7652,'CPU-GERAL'!$B$12:$B$2199,0)),"NÃO ENCONTRADO")</f>
        <v>NÃO ENCONTRADO</v>
      </c>
      <c r="J7652" s="59" t="str">
        <f t="shared" si="119"/>
        <v/>
      </c>
    </row>
    <row r="7653" spans="1:10" x14ac:dyDescent="0.2">
      <c r="A7653" s="300">
        <v>104954</v>
      </c>
      <c r="B7653" s="301" t="s">
        <v>5837</v>
      </c>
      <c r="C7653" s="300" t="s">
        <v>318</v>
      </c>
      <c r="D7653" s="302">
        <v>59.02</v>
      </c>
      <c r="E7653" s="303">
        <v>0</v>
      </c>
      <c r="F7653" s="110" t="s">
        <v>14403</v>
      </c>
      <c r="G7653" s="126">
        <v>46023</v>
      </c>
      <c r="H7653" s="299" t="s">
        <v>15743</v>
      </c>
      <c r="I7653" s="197" t="str">
        <f>IFERROR(INDEX('CPU-GERAL'!$H$12:$H$2199,MATCH(A7653,'CPU-GERAL'!$B$12:$B$2199,0)),"NÃO ENCONTRADO")</f>
        <v>NÃO ENCONTRADO</v>
      </c>
      <c r="J7653" s="59" t="str">
        <f t="shared" si="119"/>
        <v/>
      </c>
    </row>
    <row r="7654" spans="1:10" x14ac:dyDescent="0.2">
      <c r="A7654" s="300">
        <v>104976</v>
      </c>
      <c r="B7654" s="301" t="s">
        <v>5859</v>
      </c>
      <c r="C7654" s="300" t="s">
        <v>318</v>
      </c>
      <c r="D7654" s="302">
        <v>37.619999999999997</v>
      </c>
      <c r="E7654" s="303">
        <v>0</v>
      </c>
      <c r="F7654" s="110" t="s">
        <v>14403</v>
      </c>
      <c r="G7654" s="126">
        <v>46023</v>
      </c>
      <c r="H7654" s="299" t="s">
        <v>15743</v>
      </c>
      <c r="I7654" s="197" t="str">
        <f>IFERROR(INDEX('CPU-GERAL'!$H$12:$H$2199,MATCH(A7654,'CPU-GERAL'!$B$12:$B$2199,0)),"NÃO ENCONTRADO")</f>
        <v>NÃO ENCONTRADO</v>
      </c>
      <c r="J7654" s="59" t="str">
        <f t="shared" si="119"/>
        <v/>
      </c>
    </row>
    <row r="7655" spans="1:10" x14ac:dyDescent="0.2">
      <c r="A7655" s="300">
        <v>104966</v>
      </c>
      <c r="B7655" s="301" t="s">
        <v>5849</v>
      </c>
      <c r="C7655" s="300" t="s">
        <v>318</v>
      </c>
      <c r="D7655" s="302">
        <v>54.35</v>
      </c>
      <c r="E7655" s="303">
        <v>0</v>
      </c>
      <c r="F7655" s="110" t="s">
        <v>14403</v>
      </c>
      <c r="G7655" s="126">
        <v>46023</v>
      </c>
      <c r="H7655" s="299" t="s">
        <v>15743</v>
      </c>
      <c r="I7655" s="197" t="str">
        <f>IFERROR(INDEX('CPU-GERAL'!$H$12:$H$2199,MATCH(A7655,'CPU-GERAL'!$B$12:$B$2199,0)),"NÃO ENCONTRADO")</f>
        <v>NÃO ENCONTRADO</v>
      </c>
      <c r="J7655" s="59" t="str">
        <f t="shared" si="119"/>
        <v/>
      </c>
    </row>
    <row r="7656" spans="1:10" x14ac:dyDescent="0.2">
      <c r="A7656" s="300">
        <v>104968</v>
      </c>
      <c r="B7656" s="301" t="s">
        <v>5851</v>
      </c>
      <c r="C7656" s="300" t="s">
        <v>318</v>
      </c>
      <c r="D7656" s="302">
        <v>50.1</v>
      </c>
      <c r="E7656" s="303">
        <v>0</v>
      </c>
      <c r="F7656" s="110" t="s">
        <v>14403</v>
      </c>
      <c r="G7656" s="126">
        <v>46023</v>
      </c>
      <c r="H7656" s="299" t="s">
        <v>15743</v>
      </c>
      <c r="I7656" s="197" t="str">
        <f>IFERROR(INDEX('CPU-GERAL'!$H$12:$H$2199,MATCH(A7656,'CPU-GERAL'!$B$12:$B$2199,0)),"NÃO ENCONTRADO")</f>
        <v>NÃO ENCONTRADO</v>
      </c>
      <c r="J7656" s="59" t="str">
        <f t="shared" si="119"/>
        <v/>
      </c>
    </row>
    <row r="7657" spans="1:10" x14ac:dyDescent="0.2">
      <c r="A7657" s="300">
        <v>104962</v>
      </c>
      <c r="B7657" s="301" t="s">
        <v>5845</v>
      </c>
      <c r="C7657" s="300" t="s">
        <v>318</v>
      </c>
      <c r="D7657" s="302">
        <v>66.83</v>
      </c>
      <c r="E7657" s="303">
        <v>0</v>
      </c>
      <c r="F7657" s="110" t="s">
        <v>14403</v>
      </c>
      <c r="G7657" s="126">
        <v>46023</v>
      </c>
      <c r="H7657" s="299" t="s">
        <v>15743</v>
      </c>
      <c r="I7657" s="197" t="str">
        <f>IFERROR(INDEX('CPU-GERAL'!$H$12:$H$2199,MATCH(A7657,'CPU-GERAL'!$B$12:$B$2199,0)),"NÃO ENCONTRADO")</f>
        <v>NÃO ENCONTRADO</v>
      </c>
      <c r="J7657" s="59" t="str">
        <f t="shared" si="119"/>
        <v/>
      </c>
    </row>
    <row r="7658" spans="1:10" x14ac:dyDescent="0.2">
      <c r="A7658" s="300">
        <v>87550</v>
      </c>
      <c r="B7658" s="301" t="s">
        <v>5815</v>
      </c>
      <c r="C7658" s="300" t="s">
        <v>318</v>
      </c>
      <c r="D7658" s="302">
        <v>33.630000000000003</v>
      </c>
      <c r="E7658" s="303">
        <v>0</v>
      </c>
      <c r="F7658" s="110" t="s">
        <v>14403</v>
      </c>
      <c r="G7658" s="126">
        <v>46023</v>
      </c>
      <c r="H7658" s="299" t="s">
        <v>15743</v>
      </c>
      <c r="I7658" s="197" t="str">
        <f>IFERROR(INDEX('CPU-GERAL'!$H$12:$H$2199,MATCH(A7658,'CPU-GERAL'!$B$12:$B$2199,0)),"NÃO ENCONTRADO")</f>
        <v>NÃO ENCONTRADO</v>
      </c>
      <c r="J7658" s="59" t="str">
        <f t="shared" si="119"/>
        <v/>
      </c>
    </row>
    <row r="7659" spans="1:10" x14ac:dyDescent="0.2">
      <c r="A7659" s="300">
        <v>87532</v>
      </c>
      <c r="B7659" s="301" t="s">
        <v>5805</v>
      </c>
      <c r="C7659" s="300" t="s">
        <v>318</v>
      </c>
      <c r="D7659" s="302">
        <v>48.03</v>
      </c>
      <c r="E7659" s="303">
        <v>0</v>
      </c>
      <c r="F7659" s="110" t="s">
        <v>14403</v>
      </c>
      <c r="G7659" s="126">
        <v>46023</v>
      </c>
      <c r="H7659" s="299" t="s">
        <v>15743</v>
      </c>
      <c r="I7659" s="197" t="str">
        <f>IFERROR(INDEX('CPU-GERAL'!$H$12:$H$2199,MATCH(A7659,'CPU-GERAL'!$B$12:$B$2199,0)),"NÃO ENCONTRADO")</f>
        <v>NÃO ENCONTRADO</v>
      </c>
      <c r="J7659" s="59" t="str">
        <f t="shared" si="119"/>
        <v/>
      </c>
    </row>
    <row r="7660" spans="1:10" x14ac:dyDescent="0.2">
      <c r="A7660" s="300">
        <v>87554</v>
      </c>
      <c r="B7660" s="301" t="s">
        <v>5817</v>
      </c>
      <c r="C7660" s="300" t="s">
        <v>318</v>
      </c>
      <c r="D7660" s="302">
        <v>30.63</v>
      </c>
      <c r="E7660" s="303">
        <v>0</v>
      </c>
      <c r="F7660" s="110" t="s">
        <v>14403</v>
      </c>
      <c r="G7660" s="126">
        <v>46023</v>
      </c>
      <c r="H7660" s="299" t="s">
        <v>15743</v>
      </c>
      <c r="I7660" s="197" t="str">
        <f>IFERROR(INDEX('CPU-GERAL'!$H$12:$H$2199,MATCH(A7660,'CPU-GERAL'!$B$12:$B$2199,0)),"NÃO ENCONTRADO")</f>
        <v>NÃO ENCONTRADO</v>
      </c>
      <c r="J7660" s="59" t="str">
        <f t="shared" si="119"/>
        <v/>
      </c>
    </row>
    <row r="7661" spans="1:10" x14ac:dyDescent="0.2">
      <c r="A7661" s="300">
        <v>87536</v>
      </c>
      <c r="B7661" s="301" t="s">
        <v>5807</v>
      </c>
      <c r="C7661" s="300" t="s">
        <v>318</v>
      </c>
      <c r="D7661" s="302">
        <v>45.03</v>
      </c>
      <c r="E7661" s="303">
        <v>0</v>
      </c>
      <c r="F7661" s="110" t="s">
        <v>14403</v>
      </c>
      <c r="G7661" s="126">
        <v>46023</v>
      </c>
      <c r="H7661" s="299" t="s">
        <v>15743</v>
      </c>
      <c r="I7661" s="197" t="str">
        <f>IFERROR(INDEX('CPU-GERAL'!$H$12:$H$2199,MATCH(A7661,'CPU-GERAL'!$B$12:$B$2199,0)),"NÃO ENCONTRADO")</f>
        <v>NÃO ENCONTRADO</v>
      </c>
      <c r="J7661" s="59" t="str">
        <f t="shared" si="119"/>
        <v/>
      </c>
    </row>
    <row r="7662" spans="1:10" x14ac:dyDescent="0.2">
      <c r="A7662" s="300">
        <v>87528</v>
      </c>
      <c r="B7662" s="301" t="s">
        <v>5801</v>
      </c>
      <c r="C7662" s="300" t="s">
        <v>318</v>
      </c>
      <c r="D7662" s="302">
        <v>53.08</v>
      </c>
      <c r="E7662" s="303">
        <v>0</v>
      </c>
      <c r="F7662" s="110" t="s">
        <v>14403</v>
      </c>
      <c r="G7662" s="126">
        <v>46023</v>
      </c>
      <c r="H7662" s="299" t="s">
        <v>15743</v>
      </c>
      <c r="I7662" s="197" t="str">
        <f>IFERROR(INDEX('CPU-GERAL'!$H$12:$H$2199,MATCH(A7662,'CPU-GERAL'!$B$12:$B$2199,0)),"NÃO ENCONTRADO")</f>
        <v>NÃO ENCONTRADO</v>
      </c>
      <c r="J7662" s="59" t="str">
        <f t="shared" si="119"/>
        <v/>
      </c>
    </row>
    <row r="7663" spans="1:10" x14ac:dyDescent="0.2">
      <c r="A7663" s="300">
        <v>87546</v>
      </c>
      <c r="B7663" s="301" t="s">
        <v>5811</v>
      </c>
      <c r="C7663" s="300" t="s">
        <v>318</v>
      </c>
      <c r="D7663" s="302">
        <v>38.69</v>
      </c>
      <c r="E7663" s="303">
        <v>0</v>
      </c>
      <c r="F7663" s="110" t="s">
        <v>14403</v>
      </c>
      <c r="G7663" s="126">
        <v>46023</v>
      </c>
      <c r="H7663" s="299" t="s">
        <v>15743</v>
      </c>
      <c r="I7663" s="197" t="str">
        <f>IFERROR(INDEX('CPU-GERAL'!$H$12:$H$2199,MATCH(A7663,'CPU-GERAL'!$B$12:$B$2199,0)),"NÃO ENCONTRADO")</f>
        <v>NÃO ENCONTRADO</v>
      </c>
      <c r="J7663" s="59" t="str">
        <f t="shared" si="119"/>
        <v/>
      </c>
    </row>
    <row r="7664" spans="1:10" x14ac:dyDescent="0.2">
      <c r="A7664" s="300">
        <v>104971</v>
      </c>
      <c r="B7664" s="301" t="s">
        <v>5854</v>
      </c>
      <c r="C7664" s="300" t="s">
        <v>318</v>
      </c>
      <c r="D7664" s="302">
        <v>39.54</v>
      </c>
      <c r="E7664" s="303">
        <v>0</v>
      </c>
      <c r="F7664" s="110" t="s">
        <v>14403</v>
      </c>
      <c r="G7664" s="126">
        <v>46023</v>
      </c>
      <c r="H7664" s="299" t="s">
        <v>15743</v>
      </c>
      <c r="I7664" s="197" t="str">
        <f>IFERROR(INDEX('CPU-GERAL'!$H$12:$H$2199,MATCH(A7664,'CPU-GERAL'!$B$12:$B$2199,0)),"NÃO ENCONTRADO")</f>
        <v>NÃO ENCONTRADO</v>
      </c>
      <c r="J7664" s="59" t="str">
        <f t="shared" si="119"/>
        <v/>
      </c>
    </row>
    <row r="7665" spans="1:10" x14ac:dyDescent="0.2">
      <c r="A7665" s="300">
        <v>104965</v>
      </c>
      <c r="B7665" s="301" t="s">
        <v>5848</v>
      </c>
      <c r="C7665" s="300" t="s">
        <v>318</v>
      </c>
      <c r="D7665" s="302">
        <v>54.71</v>
      </c>
      <c r="E7665" s="303">
        <v>0</v>
      </c>
      <c r="F7665" s="110" t="s">
        <v>14403</v>
      </c>
      <c r="G7665" s="126">
        <v>46023</v>
      </c>
      <c r="H7665" s="299" t="s">
        <v>15743</v>
      </c>
      <c r="I7665" s="197" t="str">
        <f>IFERROR(INDEX('CPU-GERAL'!$H$12:$H$2199,MATCH(A7665,'CPU-GERAL'!$B$12:$B$2199,0)),"NÃO ENCONTRADO")</f>
        <v>NÃO ENCONTRADO</v>
      </c>
      <c r="J7665" s="59" t="str">
        <f t="shared" si="119"/>
        <v/>
      </c>
    </row>
    <row r="7666" spans="1:10" x14ac:dyDescent="0.2">
      <c r="A7666" s="300">
        <v>104975</v>
      </c>
      <c r="B7666" s="301" t="s">
        <v>5858</v>
      </c>
      <c r="C7666" s="300" t="s">
        <v>318</v>
      </c>
      <c r="D7666" s="302">
        <v>34.880000000000003</v>
      </c>
      <c r="E7666" s="303">
        <v>0</v>
      </c>
      <c r="F7666" s="110" t="s">
        <v>14403</v>
      </c>
      <c r="G7666" s="126">
        <v>46023</v>
      </c>
      <c r="H7666" s="299" t="s">
        <v>15743</v>
      </c>
      <c r="I7666" s="197" t="str">
        <f>IFERROR(INDEX('CPU-GERAL'!$H$12:$H$2199,MATCH(A7666,'CPU-GERAL'!$B$12:$B$2199,0)),"NÃO ENCONTRADO")</f>
        <v>NÃO ENCONTRADO</v>
      </c>
      <c r="J7666" s="59" t="str">
        <f t="shared" si="119"/>
        <v/>
      </c>
    </row>
    <row r="7667" spans="1:10" x14ac:dyDescent="0.2">
      <c r="A7667" s="300">
        <v>104957</v>
      </c>
      <c r="B7667" s="301" t="s">
        <v>5840</v>
      </c>
      <c r="C7667" s="300" t="s">
        <v>318</v>
      </c>
      <c r="D7667" s="302">
        <v>50.04</v>
      </c>
      <c r="E7667" s="303">
        <v>0</v>
      </c>
      <c r="F7667" s="110" t="s">
        <v>14403</v>
      </c>
      <c r="G7667" s="126">
        <v>46023</v>
      </c>
      <c r="H7667" s="299" t="s">
        <v>15743</v>
      </c>
      <c r="I7667" s="197" t="str">
        <f>IFERROR(INDEX('CPU-GERAL'!$H$12:$H$2199,MATCH(A7667,'CPU-GERAL'!$B$12:$B$2199,0)),"NÃO ENCONTRADO")</f>
        <v>NÃO ENCONTRADO</v>
      </c>
      <c r="J7667" s="59" t="str">
        <f t="shared" si="119"/>
        <v/>
      </c>
    </row>
    <row r="7668" spans="1:10" x14ac:dyDescent="0.2">
      <c r="A7668" s="300">
        <v>104967</v>
      </c>
      <c r="B7668" s="301" t="s">
        <v>5850</v>
      </c>
      <c r="C7668" s="300" t="s">
        <v>318</v>
      </c>
      <c r="D7668" s="302">
        <v>47.36</v>
      </c>
      <c r="E7668" s="303">
        <v>0</v>
      </c>
      <c r="F7668" s="110" t="s">
        <v>14403</v>
      </c>
      <c r="G7668" s="126">
        <v>46023</v>
      </c>
      <c r="H7668" s="299" t="s">
        <v>15743</v>
      </c>
      <c r="I7668" s="197" t="str">
        <f>IFERROR(INDEX('CPU-GERAL'!$H$12:$H$2199,MATCH(A7668,'CPU-GERAL'!$B$12:$B$2199,0)),"NÃO ENCONTRADO")</f>
        <v>NÃO ENCONTRADO</v>
      </c>
      <c r="J7668" s="59" t="str">
        <f t="shared" si="119"/>
        <v/>
      </c>
    </row>
    <row r="7669" spans="1:10" x14ac:dyDescent="0.2">
      <c r="A7669" s="300">
        <v>104961</v>
      </c>
      <c r="B7669" s="301" t="s">
        <v>5844</v>
      </c>
      <c r="C7669" s="300" t="s">
        <v>318</v>
      </c>
      <c r="D7669" s="302">
        <v>62.52</v>
      </c>
      <c r="E7669" s="303">
        <v>0</v>
      </c>
      <c r="F7669" s="110" t="s">
        <v>14403</v>
      </c>
      <c r="G7669" s="126">
        <v>46023</v>
      </c>
      <c r="H7669" s="299" t="s">
        <v>15743</v>
      </c>
      <c r="I7669" s="197" t="str">
        <f>IFERROR(INDEX('CPU-GERAL'!$H$12:$H$2199,MATCH(A7669,'CPU-GERAL'!$B$12:$B$2199,0)),"NÃO ENCONTRADO")</f>
        <v>NÃO ENCONTRADO</v>
      </c>
      <c r="J7669" s="59" t="str">
        <f t="shared" si="119"/>
        <v/>
      </c>
    </row>
    <row r="7670" spans="1:10" x14ac:dyDescent="0.2">
      <c r="A7670" s="300">
        <v>87549</v>
      </c>
      <c r="B7670" s="301" t="s">
        <v>5814</v>
      </c>
      <c r="C7670" s="300" t="s">
        <v>318</v>
      </c>
      <c r="D7670" s="302">
        <v>30.89</v>
      </c>
      <c r="E7670" s="303">
        <v>0</v>
      </c>
      <c r="F7670" s="110" t="s">
        <v>14403</v>
      </c>
      <c r="G7670" s="126">
        <v>46023</v>
      </c>
      <c r="H7670" s="299" t="s">
        <v>15743</v>
      </c>
      <c r="I7670" s="197" t="str">
        <f>IFERROR(INDEX('CPU-GERAL'!$H$12:$H$2199,MATCH(A7670,'CPU-GERAL'!$B$12:$B$2199,0)),"NÃO ENCONTRADO")</f>
        <v>NÃO ENCONTRADO</v>
      </c>
      <c r="J7670" s="59" t="str">
        <f t="shared" si="119"/>
        <v/>
      </c>
    </row>
    <row r="7671" spans="1:10" x14ac:dyDescent="0.2">
      <c r="A7671" s="300">
        <v>87531</v>
      </c>
      <c r="B7671" s="301" t="s">
        <v>5804</v>
      </c>
      <c r="C7671" s="300" t="s">
        <v>318</v>
      </c>
      <c r="D7671" s="302">
        <v>43.72</v>
      </c>
      <c r="E7671" s="303">
        <v>0</v>
      </c>
      <c r="F7671" s="110" t="s">
        <v>14403</v>
      </c>
      <c r="G7671" s="126">
        <v>46023</v>
      </c>
      <c r="H7671" s="299" t="s">
        <v>15743</v>
      </c>
      <c r="I7671" s="197" t="str">
        <f>IFERROR(INDEX('CPU-GERAL'!$H$12:$H$2199,MATCH(A7671,'CPU-GERAL'!$B$12:$B$2199,0)),"NÃO ENCONTRADO")</f>
        <v>NÃO ENCONTRADO</v>
      </c>
      <c r="J7671" s="59" t="str">
        <f t="shared" si="119"/>
        <v/>
      </c>
    </row>
    <row r="7672" spans="1:10" x14ac:dyDescent="0.2">
      <c r="A7672" s="300">
        <v>87553</v>
      </c>
      <c r="B7672" s="301" t="s">
        <v>5816</v>
      </c>
      <c r="C7672" s="300" t="s">
        <v>318</v>
      </c>
      <c r="D7672" s="302">
        <v>27.89</v>
      </c>
      <c r="E7672" s="303">
        <v>0</v>
      </c>
      <c r="F7672" s="110" t="s">
        <v>14403</v>
      </c>
      <c r="G7672" s="126">
        <v>46023</v>
      </c>
      <c r="H7672" s="299" t="s">
        <v>15743</v>
      </c>
      <c r="I7672" s="197" t="str">
        <f>IFERROR(INDEX('CPU-GERAL'!$H$12:$H$2199,MATCH(A7672,'CPU-GERAL'!$B$12:$B$2199,0)),"NÃO ENCONTRADO")</f>
        <v>NÃO ENCONTRADO</v>
      </c>
      <c r="J7672" s="59" t="str">
        <f t="shared" si="119"/>
        <v/>
      </c>
    </row>
    <row r="7673" spans="1:10" x14ac:dyDescent="0.2">
      <c r="A7673" s="300">
        <v>87535</v>
      </c>
      <c r="B7673" s="301" t="s">
        <v>5806</v>
      </c>
      <c r="C7673" s="300" t="s">
        <v>318</v>
      </c>
      <c r="D7673" s="302">
        <v>40.72</v>
      </c>
      <c r="E7673" s="303">
        <v>0</v>
      </c>
      <c r="F7673" s="110" t="s">
        <v>14403</v>
      </c>
      <c r="G7673" s="126">
        <v>46023</v>
      </c>
      <c r="H7673" s="299" t="s">
        <v>15743</v>
      </c>
      <c r="I7673" s="197">
        <f>IFERROR(INDEX('CPU-GERAL'!$H$12:$H$2199,MATCH(A7673,'CPU-GERAL'!$B$12:$B$2199,0)),"NÃO ENCONTRADO")</f>
        <v>40.72</v>
      </c>
      <c r="J7673" s="59" t="str">
        <f t="shared" si="119"/>
        <v>IGUAL A CPU</v>
      </c>
    </row>
    <row r="7674" spans="1:10" x14ac:dyDescent="0.2">
      <c r="A7674" s="300">
        <v>87527</v>
      </c>
      <c r="B7674" s="301" t="s">
        <v>5800</v>
      </c>
      <c r="C7674" s="300" t="s">
        <v>318</v>
      </c>
      <c r="D7674" s="302">
        <v>48.77</v>
      </c>
      <c r="E7674" s="303">
        <v>0</v>
      </c>
      <c r="F7674" s="110" t="s">
        <v>14403</v>
      </c>
      <c r="G7674" s="126">
        <v>46023</v>
      </c>
      <c r="H7674" s="299" t="s">
        <v>15743</v>
      </c>
      <c r="I7674" s="197" t="str">
        <f>IFERROR(INDEX('CPU-GERAL'!$H$12:$H$2199,MATCH(A7674,'CPU-GERAL'!$B$12:$B$2199,0)),"NÃO ENCONTRADO")</f>
        <v>NÃO ENCONTRADO</v>
      </c>
      <c r="J7674" s="59" t="str">
        <f t="shared" si="119"/>
        <v/>
      </c>
    </row>
    <row r="7675" spans="1:10" x14ac:dyDescent="0.2">
      <c r="A7675" s="300">
        <v>87545</v>
      </c>
      <c r="B7675" s="301" t="s">
        <v>5810</v>
      </c>
      <c r="C7675" s="300" t="s">
        <v>318</v>
      </c>
      <c r="D7675" s="302">
        <v>35.950000000000003</v>
      </c>
      <c r="E7675" s="303">
        <v>0</v>
      </c>
      <c r="F7675" s="110" t="s">
        <v>14403</v>
      </c>
      <c r="G7675" s="126">
        <v>46023</v>
      </c>
      <c r="H7675" s="299" t="s">
        <v>15743</v>
      </c>
      <c r="I7675" s="197" t="str">
        <f>IFERROR(INDEX('CPU-GERAL'!$H$12:$H$2199,MATCH(A7675,'CPU-GERAL'!$B$12:$B$2199,0)),"NÃO ENCONTRADO")</f>
        <v>NÃO ENCONTRADO</v>
      </c>
      <c r="J7675" s="59" t="str">
        <f t="shared" si="119"/>
        <v/>
      </c>
    </row>
    <row r="7676" spans="1:10" x14ac:dyDescent="0.2">
      <c r="A7676" s="300">
        <v>104960</v>
      </c>
      <c r="B7676" s="301" t="s">
        <v>5843</v>
      </c>
      <c r="C7676" s="300" t="s">
        <v>318</v>
      </c>
      <c r="D7676" s="302">
        <v>36.64</v>
      </c>
      <c r="E7676" s="303">
        <v>0</v>
      </c>
      <c r="F7676" s="110" t="s">
        <v>14403</v>
      </c>
      <c r="G7676" s="126">
        <v>46023</v>
      </c>
      <c r="H7676" s="299" t="s">
        <v>15743</v>
      </c>
      <c r="I7676" s="197" t="str">
        <f>IFERROR(INDEX('CPU-GERAL'!$H$12:$H$2199,MATCH(A7676,'CPU-GERAL'!$B$12:$B$2199,0)),"NÃO ENCONTRADO")</f>
        <v>NÃO ENCONTRADO</v>
      </c>
      <c r="J7676" s="59" t="str">
        <f t="shared" si="119"/>
        <v/>
      </c>
    </row>
    <row r="7677" spans="1:10" x14ac:dyDescent="0.2">
      <c r="A7677" s="300">
        <v>87561</v>
      </c>
      <c r="B7677" s="301" t="s">
        <v>5819</v>
      </c>
      <c r="C7677" s="300" t="s">
        <v>318</v>
      </c>
      <c r="D7677" s="302">
        <v>37.770000000000003</v>
      </c>
      <c r="E7677" s="303">
        <v>0</v>
      </c>
      <c r="F7677" s="110" t="s">
        <v>14403</v>
      </c>
      <c r="G7677" s="126">
        <v>46023</v>
      </c>
      <c r="H7677" s="299" t="s">
        <v>15743</v>
      </c>
      <c r="I7677" s="197" t="str">
        <f>IFERROR(INDEX('CPU-GERAL'!$H$12:$H$2199,MATCH(A7677,'CPU-GERAL'!$B$12:$B$2199,0)),"NÃO ENCONTRADO")</f>
        <v>NÃO ENCONTRADO</v>
      </c>
      <c r="J7677" s="59" t="str">
        <f t="shared" si="119"/>
        <v/>
      </c>
    </row>
    <row r="7678" spans="1:10" x14ac:dyDescent="0.2">
      <c r="A7678" s="300">
        <v>104953</v>
      </c>
      <c r="B7678" s="301" t="s">
        <v>5836</v>
      </c>
      <c r="C7678" s="300" t="s">
        <v>318</v>
      </c>
      <c r="D7678" s="302">
        <v>55.74</v>
      </c>
      <c r="E7678" s="303">
        <v>0</v>
      </c>
      <c r="F7678" s="110" t="s">
        <v>14403</v>
      </c>
      <c r="G7678" s="126">
        <v>46023</v>
      </c>
      <c r="H7678" s="299" t="s">
        <v>15743</v>
      </c>
      <c r="I7678" s="197" t="str">
        <f>IFERROR(INDEX('CPU-GERAL'!$H$12:$H$2199,MATCH(A7678,'CPU-GERAL'!$B$12:$B$2199,0)),"NÃO ENCONTRADO")</f>
        <v>NÃO ENCONTRADO</v>
      </c>
      <c r="J7678" s="59" t="str">
        <f t="shared" si="119"/>
        <v/>
      </c>
    </row>
    <row r="7679" spans="1:10" x14ac:dyDescent="0.2">
      <c r="A7679" s="300">
        <v>87543</v>
      </c>
      <c r="B7679" s="301" t="s">
        <v>5809</v>
      </c>
      <c r="C7679" s="300" t="s">
        <v>318</v>
      </c>
      <c r="D7679" s="302">
        <v>22.69</v>
      </c>
      <c r="E7679" s="303">
        <v>0</v>
      </c>
      <c r="F7679" s="110" t="s">
        <v>14403</v>
      </c>
      <c r="G7679" s="126">
        <v>46023</v>
      </c>
      <c r="H7679" s="299" t="s">
        <v>15743</v>
      </c>
      <c r="I7679" s="197">
        <f>IFERROR(INDEX('CPU-GERAL'!$H$12:$H$2199,MATCH(A7679,'CPU-GERAL'!$B$12:$B$2199,0)),"NÃO ENCONTRADO")</f>
        <v>22.69</v>
      </c>
      <c r="J7679" s="59" t="str">
        <f t="shared" si="119"/>
        <v>IGUAL A CPU</v>
      </c>
    </row>
    <row r="7680" spans="1:10" x14ac:dyDescent="0.2">
      <c r="A7680" s="300">
        <v>104959</v>
      </c>
      <c r="B7680" s="301" t="s">
        <v>5842</v>
      </c>
      <c r="C7680" s="300" t="s">
        <v>318</v>
      </c>
      <c r="D7680" s="302">
        <v>31.37</v>
      </c>
      <c r="E7680" s="303">
        <v>0</v>
      </c>
      <c r="F7680" s="110" t="s">
        <v>14403</v>
      </c>
      <c r="G7680" s="126">
        <v>46023</v>
      </c>
      <c r="H7680" s="299" t="s">
        <v>15743</v>
      </c>
      <c r="I7680" s="197" t="str">
        <f>IFERROR(INDEX('CPU-GERAL'!$H$12:$H$2199,MATCH(A7680,'CPU-GERAL'!$B$12:$B$2199,0)),"NÃO ENCONTRADO")</f>
        <v>NÃO ENCONTRADO</v>
      </c>
      <c r="J7680" s="59" t="str">
        <f t="shared" si="119"/>
        <v/>
      </c>
    </row>
    <row r="7681" spans="1:10" x14ac:dyDescent="0.2">
      <c r="A7681" s="300">
        <v>104958</v>
      </c>
      <c r="B7681" s="301" t="s">
        <v>5841</v>
      </c>
      <c r="C7681" s="300" t="s">
        <v>318</v>
      </c>
      <c r="D7681" s="302">
        <v>28.63</v>
      </c>
      <c r="E7681" s="303">
        <v>0</v>
      </c>
      <c r="F7681" s="110" t="s">
        <v>14403</v>
      </c>
      <c r="G7681" s="126">
        <v>46023</v>
      </c>
      <c r="H7681" s="299" t="s">
        <v>15743</v>
      </c>
      <c r="I7681" s="197" t="str">
        <f>IFERROR(INDEX('CPU-GERAL'!$H$12:$H$2199,MATCH(A7681,'CPU-GERAL'!$B$12:$B$2199,0)),"NÃO ENCONTRADO")</f>
        <v>NÃO ENCONTRADO</v>
      </c>
      <c r="J7681" s="59" t="str">
        <f t="shared" si="119"/>
        <v/>
      </c>
    </row>
    <row r="7682" spans="1:10" x14ac:dyDescent="0.2">
      <c r="A7682" s="300">
        <v>104970</v>
      </c>
      <c r="B7682" s="301" t="s">
        <v>5853</v>
      </c>
      <c r="C7682" s="300" t="s">
        <v>318</v>
      </c>
      <c r="D7682" s="302">
        <v>44.54</v>
      </c>
      <c r="E7682" s="303">
        <v>0</v>
      </c>
      <c r="F7682" s="110" t="s">
        <v>14403</v>
      </c>
      <c r="G7682" s="126">
        <v>46023</v>
      </c>
      <c r="H7682" s="299" t="s">
        <v>15743</v>
      </c>
      <c r="I7682" s="197" t="str">
        <f>IFERROR(INDEX('CPU-GERAL'!$H$12:$H$2199,MATCH(A7682,'CPU-GERAL'!$B$12:$B$2199,0)),"NÃO ENCONTRADO")</f>
        <v>NÃO ENCONTRADO</v>
      </c>
      <c r="J7682" s="59" t="str">
        <f t="shared" si="119"/>
        <v/>
      </c>
    </row>
    <row r="7683" spans="1:10" x14ac:dyDescent="0.2">
      <c r="A7683" s="300">
        <v>104964</v>
      </c>
      <c r="B7683" s="301" t="s">
        <v>5847</v>
      </c>
      <c r="C7683" s="300" t="s">
        <v>318</v>
      </c>
      <c r="D7683" s="302">
        <v>61.27</v>
      </c>
      <c r="E7683" s="303">
        <v>0</v>
      </c>
      <c r="F7683" s="110" t="s">
        <v>14403</v>
      </c>
      <c r="G7683" s="126">
        <v>46023</v>
      </c>
      <c r="H7683" s="299" t="s">
        <v>15743</v>
      </c>
      <c r="I7683" s="197" t="str">
        <f>IFERROR(INDEX('CPU-GERAL'!$H$12:$H$2199,MATCH(A7683,'CPU-GERAL'!$B$12:$B$2199,0)),"NÃO ENCONTRADO")</f>
        <v>NÃO ENCONTRADO</v>
      </c>
      <c r="J7683" s="59" t="str">
        <f t="shared" si="119"/>
        <v/>
      </c>
    </row>
    <row r="7684" spans="1:10" x14ac:dyDescent="0.2">
      <c r="A7684" s="300">
        <v>104956</v>
      </c>
      <c r="B7684" s="301" t="s">
        <v>5839</v>
      </c>
      <c r="C7684" s="300" t="s">
        <v>318</v>
      </c>
      <c r="D7684" s="302">
        <v>55.52</v>
      </c>
      <c r="E7684" s="303">
        <v>0</v>
      </c>
      <c r="F7684" s="110" t="s">
        <v>14403</v>
      </c>
      <c r="G7684" s="126">
        <v>46023</v>
      </c>
      <c r="H7684" s="299" t="s">
        <v>15743</v>
      </c>
      <c r="I7684" s="197" t="str">
        <f>IFERROR(INDEX('CPU-GERAL'!$H$12:$H$2199,MATCH(A7684,'CPU-GERAL'!$B$12:$B$2199,0)),"NÃO ENCONTRADO")</f>
        <v>NÃO ENCONTRADO</v>
      </c>
      <c r="J7684" s="59" t="str">
        <f t="shared" ref="J7684:J7747" si="120">IF(I7684&lt;&gt;"NÃO ENCONTRADO",IF(D7684=I7684,"IGUAL A CPU",I7684-D7684),"")</f>
        <v/>
      </c>
    </row>
    <row r="7685" spans="1:10" x14ac:dyDescent="0.2">
      <c r="A7685" s="300">
        <v>104974</v>
      </c>
      <c r="B7685" s="301" t="s">
        <v>5857</v>
      </c>
      <c r="C7685" s="300" t="s">
        <v>318</v>
      </c>
      <c r="D7685" s="302">
        <v>38.78</v>
      </c>
      <c r="E7685" s="303">
        <v>0</v>
      </c>
      <c r="F7685" s="110" t="s">
        <v>14403</v>
      </c>
      <c r="G7685" s="126">
        <v>46023</v>
      </c>
      <c r="H7685" s="299" t="s">
        <v>15743</v>
      </c>
      <c r="I7685" s="197" t="str">
        <f>IFERROR(INDEX('CPU-GERAL'!$H$12:$H$2199,MATCH(A7685,'CPU-GERAL'!$B$12:$B$2199,0)),"NÃO ENCONTRADO")</f>
        <v>NÃO ENCONTRADO</v>
      </c>
      <c r="J7685" s="59" t="str">
        <f t="shared" si="120"/>
        <v/>
      </c>
    </row>
    <row r="7686" spans="1:10" x14ac:dyDescent="0.2">
      <c r="A7686" s="300">
        <v>87548</v>
      </c>
      <c r="B7686" s="301" t="s">
        <v>5813</v>
      </c>
      <c r="C7686" s="300" t="s">
        <v>318</v>
      </c>
      <c r="D7686" s="302">
        <v>35.090000000000003</v>
      </c>
      <c r="E7686" s="303">
        <v>0</v>
      </c>
      <c r="F7686" s="110" t="s">
        <v>14403</v>
      </c>
      <c r="G7686" s="126">
        <v>46023</v>
      </c>
      <c r="H7686" s="299" t="s">
        <v>15743</v>
      </c>
      <c r="I7686" s="197">
        <f>IFERROR(INDEX('CPU-GERAL'!$H$12:$H$2199,MATCH(A7686,'CPU-GERAL'!$B$12:$B$2199,0)),"NÃO ENCONTRADO")</f>
        <v>35.090000000000003</v>
      </c>
      <c r="J7686" s="59" t="str">
        <f t="shared" si="120"/>
        <v>IGUAL A CPU</v>
      </c>
    </row>
    <row r="7687" spans="1:10" x14ac:dyDescent="0.2">
      <c r="A7687" s="300">
        <v>87530</v>
      </c>
      <c r="B7687" s="301" t="s">
        <v>5803</v>
      </c>
      <c r="C7687" s="300" t="s">
        <v>318</v>
      </c>
      <c r="D7687" s="302">
        <v>49.5</v>
      </c>
      <c r="E7687" s="303">
        <v>0</v>
      </c>
      <c r="F7687" s="110" t="s">
        <v>14403</v>
      </c>
      <c r="G7687" s="126">
        <v>46023</v>
      </c>
      <c r="H7687" s="299" t="s">
        <v>15743</v>
      </c>
      <c r="I7687" s="197" t="str">
        <f>IFERROR(INDEX('CPU-GERAL'!$H$12:$H$2199,MATCH(A7687,'CPU-GERAL'!$B$12:$B$2199,0)),"NÃO ENCONTRADO")</f>
        <v>NÃO ENCONTRADO</v>
      </c>
      <c r="J7687" s="59" t="str">
        <f t="shared" si="120"/>
        <v/>
      </c>
    </row>
    <row r="7688" spans="1:10" x14ac:dyDescent="0.2">
      <c r="A7688" s="300">
        <v>104952</v>
      </c>
      <c r="B7688" s="301" t="s">
        <v>5835</v>
      </c>
      <c r="C7688" s="300" t="s">
        <v>318</v>
      </c>
      <c r="D7688" s="302">
        <v>45.78</v>
      </c>
      <c r="E7688" s="303">
        <v>0</v>
      </c>
      <c r="F7688" s="110" t="s">
        <v>14403</v>
      </c>
      <c r="G7688" s="126">
        <v>46023</v>
      </c>
      <c r="H7688" s="299" t="s">
        <v>15743</v>
      </c>
      <c r="I7688" s="197" t="str">
        <f>IFERROR(INDEX('CPU-GERAL'!$H$12:$H$2199,MATCH(A7688,'CPU-GERAL'!$B$12:$B$2199,0)),"NÃO ENCONTRADO")</f>
        <v>NÃO ENCONTRADO</v>
      </c>
      <c r="J7688" s="59" t="str">
        <f t="shared" si="120"/>
        <v/>
      </c>
    </row>
    <row r="7689" spans="1:10" x14ac:dyDescent="0.2">
      <c r="A7689" s="300">
        <v>104969</v>
      </c>
      <c r="B7689" s="301" t="s">
        <v>5852</v>
      </c>
      <c r="C7689" s="300" t="s">
        <v>318</v>
      </c>
      <c r="D7689" s="302">
        <v>41.8</v>
      </c>
      <c r="E7689" s="303">
        <v>0</v>
      </c>
      <c r="F7689" s="110" t="s">
        <v>14403</v>
      </c>
      <c r="G7689" s="126">
        <v>46023</v>
      </c>
      <c r="H7689" s="299" t="s">
        <v>15743</v>
      </c>
      <c r="I7689" s="197" t="str">
        <f>IFERROR(INDEX('CPU-GERAL'!$H$12:$H$2199,MATCH(A7689,'CPU-GERAL'!$B$12:$B$2199,0)),"NÃO ENCONTRADO")</f>
        <v>NÃO ENCONTRADO</v>
      </c>
      <c r="J7689" s="59" t="str">
        <f t="shared" si="120"/>
        <v/>
      </c>
    </row>
    <row r="7690" spans="1:10" x14ac:dyDescent="0.2">
      <c r="A7690" s="300">
        <v>104963</v>
      </c>
      <c r="B7690" s="301" t="s">
        <v>5846</v>
      </c>
      <c r="C7690" s="300" t="s">
        <v>318</v>
      </c>
      <c r="D7690" s="302">
        <v>56.96</v>
      </c>
      <c r="E7690" s="303">
        <v>0</v>
      </c>
      <c r="F7690" s="110" t="s">
        <v>14403</v>
      </c>
      <c r="G7690" s="126">
        <v>46023</v>
      </c>
      <c r="H7690" s="299" t="s">
        <v>15743</v>
      </c>
      <c r="I7690" s="197" t="str">
        <f>IFERROR(INDEX('CPU-GERAL'!$H$12:$H$2199,MATCH(A7690,'CPU-GERAL'!$B$12:$B$2199,0)),"NÃO ENCONTRADO")</f>
        <v>NÃO ENCONTRADO</v>
      </c>
      <c r="J7690" s="59" t="str">
        <f t="shared" si="120"/>
        <v/>
      </c>
    </row>
    <row r="7691" spans="1:10" x14ac:dyDescent="0.2">
      <c r="A7691" s="300">
        <v>104955</v>
      </c>
      <c r="B7691" s="301" t="s">
        <v>5838</v>
      </c>
      <c r="C7691" s="300" t="s">
        <v>318</v>
      </c>
      <c r="D7691" s="302">
        <v>51.21</v>
      </c>
      <c r="E7691" s="303">
        <v>0</v>
      </c>
      <c r="F7691" s="110" t="s">
        <v>14403</v>
      </c>
      <c r="G7691" s="126">
        <v>46023</v>
      </c>
      <c r="H7691" s="299" t="s">
        <v>15743</v>
      </c>
      <c r="I7691" s="197" t="str">
        <f>IFERROR(INDEX('CPU-GERAL'!$H$12:$H$2199,MATCH(A7691,'CPU-GERAL'!$B$12:$B$2199,0)),"NÃO ENCONTRADO")</f>
        <v>NÃO ENCONTRADO</v>
      </c>
      <c r="J7691" s="59" t="str">
        <f t="shared" si="120"/>
        <v/>
      </c>
    </row>
    <row r="7692" spans="1:10" x14ac:dyDescent="0.2">
      <c r="A7692" s="300">
        <v>104973</v>
      </c>
      <c r="B7692" s="301" t="s">
        <v>5856</v>
      </c>
      <c r="C7692" s="300" t="s">
        <v>318</v>
      </c>
      <c r="D7692" s="302">
        <v>36.04</v>
      </c>
      <c r="E7692" s="303">
        <v>0</v>
      </c>
      <c r="F7692" s="110" t="s">
        <v>14403</v>
      </c>
      <c r="G7692" s="126">
        <v>46023</v>
      </c>
      <c r="H7692" s="299" t="s">
        <v>15743</v>
      </c>
      <c r="I7692" s="197" t="str">
        <f>IFERROR(INDEX('CPU-GERAL'!$H$12:$H$2199,MATCH(A7692,'CPU-GERAL'!$B$12:$B$2199,0)),"NÃO ENCONTRADO")</f>
        <v>NÃO ENCONTRADO</v>
      </c>
      <c r="J7692" s="59" t="str">
        <f t="shared" si="120"/>
        <v/>
      </c>
    </row>
    <row r="7693" spans="1:10" x14ac:dyDescent="0.2">
      <c r="A7693" s="300">
        <v>87547</v>
      </c>
      <c r="B7693" s="301" t="s">
        <v>5812</v>
      </c>
      <c r="C7693" s="300" t="s">
        <v>318</v>
      </c>
      <c r="D7693" s="302">
        <v>32.35</v>
      </c>
      <c r="E7693" s="303">
        <v>0</v>
      </c>
      <c r="F7693" s="110" t="s">
        <v>14403</v>
      </c>
      <c r="G7693" s="126">
        <v>46023</v>
      </c>
      <c r="H7693" s="299" t="s">
        <v>15743</v>
      </c>
      <c r="I7693" s="197" t="str">
        <f>IFERROR(INDEX('CPU-GERAL'!$H$12:$H$2199,MATCH(A7693,'CPU-GERAL'!$B$12:$B$2199,0)),"NÃO ENCONTRADO")</f>
        <v>NÃO ENCONTRADO</v>
      </c>
      <c r="J7693" s="59" t="str">
        <f t="shared" si="120"/>
        <v/>
      </c>
    </row>
    <row r="7694" spans="1:10" x14ac:dyDescent="0.2">
      <c r="A7694" s="300">
        <v>87529</v>
      </c>
      <c r="B7694" s="301" t="s">
        <v>5802</v>
      </c>
      <c r="C7694" s="300" t="s">
        <v>318</v>
      </c>
      <c r="D7694" s="302">
        <v>45.19</v>
      </c>
      <c r="E7694" s="303">
        <v>0</v>
      </c>
      <c r="F7694" s="110" t="s">
        <v>14403</v>
      </c>
      <c r="G7694" s="126">
        <v>46023</v>
      </c>
      <c r="H7694" s="299" t="s">
        <v>15743</v>
      </c>
      <c r="I7694" s="197" t="str">
        <f>IFERROR(INDEX('CPU-GERAL'!$H$12:$H$2199,MATCH(A7694,'CPU-GERAL'!$B$12:$B$2199,0)),"NÃO ENCONTRADO")</f>
        <v>NÃO ENCONTRADO</v>
      </c>
      <c r="J7694" s="59" t="str">
        <f t="shared" si="120"/>
        <v/>
      </c>
    </row>
    <row r="7695" spans="1:10" x14ac:dyDescent="0.2">
      <c r="A7695" s="300">
        <v>104951</v>
      </c>
      <c r="B7695" s="301" t="s">
        <v>5834</v>
      </c>
      <c r="C7695" s="300" t="s">
        <v>318</v>
      </c>
      <c r="D7695" s="302">
        <v>41.47</v>
      </c>
      <c r="E7695" s="303">
        <v>0</v>
      </c>
      <c r="F7695" s="110" t="s">
        <v>14403</v>
      </c>
      <c r="G7695" s="126">
        <v>46023</v>
      </c>
      <c r="H7695" s="299" t="s">
        <v>15743</v>
      </c>
      <c r="I7695" s="197" t="str">
        <f>IFERROR(INDEX('CPU-GERAL'!$H$12:$H$2199,MATCH(A7695,'CPU-GERAL'!$B$12:$B$2199,0)),"NÃO ENCONTRADO")</f>
        <v>NÃO ENCONTRADO</v>
      </c>
      <c r="J7695" s="59" t="str">
        <f t="shared" si="120"/>
        <v/>
      </c>
    </row>
    <row r="7696" spans="1:10" x14ac:dyDescent="0.2">
      <c r="A7696" s="300">
        <v>104978</v>
      </c>
      <c r="B7696" s="301" t="s">
        <v>5861</v>
      </c>
      <c r="C7696" s="300" t="s">
        <v>318</v>
      </c>
      <c r="D7696" s="302">
        <v>44.64</v>
      </c>
      <c r="E7696" s="303">
        <v>0</v>
      </c>
      <c r="F7696" s="110" t="s">
        <v>14403</v>
      </c>
      <c r="G7696" s="126">
        <v>46023</v>
      </c>
      <c r="H7696" s="299" t="s">
        <v>15743</v>
      </c>
      <c r="I7696" s="197" t="str">
        <f>IFERROR(INDEX('CPU-GERAL'!$H$12:$H$2199,MATCH(A7696,'CPU-GERAL'!$B$12:$B$2199,0)),"NÃO ENCONTRADO")</f>
        <v>NÃO ENCONTRADO</v>
      </c>
      <c r="J7696" s="59" t="str">
        <f t="shared" si="120"/>
        <v/>
      </c>
    </row>
    <row r="7697" spans="1:10" x14ac:dyDescent="0.2">
      <c r="A7697" s="300">
        <v>104977</v>
      </c>
      <c r="B7697" s="301" t="s">
        <v>5860</v>
      </c>
      <c r="C7697" s="300" t="s">
        <v>318</v>
      </c>
      <c r="D7697" s="302">
        <v>59.62</v>
      </c>
      <c r="E7697" s="303">
        <v>0</v>
      </c>
      <c r="F7697" s="110" t="s">
        <v>14403</v>
      </c>
      <c r="G7697" s="126">
        <v>46023</v>
      </c>
      <c r="H7697" s="299" t="s">
        <v>15743</v>
      </c>
      <c r="I7697" s="197" t="str">
        <f>IFERROR(INDEX('CPU-GERAL'!$H$12:$H$2199,MATCH(A7697,'CPU-GERAL'!$B$12:$B$2199,0)),"NÃO ENCONTRADO")</f>
        <v>NÃO ENCONTRADO</v>
      </c>
      <c r="J7697" s="59" t="str">
        <f t="shared" si="120"/>
        <v/>
      </c>
    </row>
    <row r="7698" spans="1:10" x14ac:dyDescent="0.2">
      <c r="A7698" s="300">
        <v>90408</v>
      </c>
      <c r="B7698" s="301" t="s">
        <v>5829</v>
      </c>
      <c r="C7698" s="300" t="s">
        <v>318</v>
      </c>
      <c r="D7698" s="302">
        <v>39.32</v>
      </c>
      <c r="E7698" s="303">
        <v>0</v>
      </c>
      <c r="F7698" s="110" t="s">
        <v>14403</v>
      </c>
      <c r="G7698" s="126">
        <v>46023</v>
      </c>
      <c r="H7698" s="299" t="s">
        <v>15743</v>
      </c>
      <c r="I7698" s="197" t="str">
        <f>IFERROR(INDEX('CPU-GERAL'!$H$12:$H$2199,MATCH(A7698,'CPU-GERAL'!$B$12:$B$2199,0)),"NÃO ENCONTRADO")</f>
        <v>NÃO ENCONTRADO</v>
      </c>
      <c r="J7698" s="59" t="str">
        <f t="shared" si="120"/>
        <v/>
      </c>
    </row>
    <row r="7699" spans="1:10" x14ac:dyDescent="0.2">
      <c r="A7699" s="300">
        <v>90406</v>
      </c>
      <c r="B7699" s="301" t="s">
        <v>5828</v>
      </c>
      <c r="C7699" s="300" t="s">
        <v>318</v>
      </c>
      <c r="D7699" s="302">
        <v>53.13</v>
      </c>
      <c r="E7699" s="303">
        <v>0</v>
      </c>
      <c r="F7699" s="110" t="s">
        <v>14403</v>
      </c>
      <c r="G7699" s="126">
        <v>46023</v>
      </c>
      <c r="H7699" s="299" t="s">
        <v>15743</v>
      </c>
      <c r="I7699" s="197" t="str">
        <f>IFERROR(INDEX('CPU-GERAL'!$H$12:$H$2199,MATCH(A7699,'CPU-GERAL'!$B$12:$B$2199,0)),"NÃO ENCONTRADO")</f>
        <v>NÃO ENCONTRADO</v>
      </c>
      <c r="J7699" s="59" t="str">
        <f t="shared" si="120"/>
        <v/>
      </c>
    </row>
    <row r="7700" spans="1:10" x14ac:dyDescent="0.2">
      <c r="A7700" s="300">
        <v>106626</v>
      </c>
      <c r="B7700" s="301" t="s">
        <v>16991</v>
      </c>
      <c r="C7700" s="300" t="s">
        <v>49</v>
      </c>
      <c r="D7700" s="302">
        <v>0</v>
      </c>
      <c r="E7700" s="303"/>
      <c r="F7700" s="110" t="s">
        <v>14403</v>
      </c>
      <c r="G7700" s="126">
        <v>46023</v>
      </c>
      <c r="H7700" s="299" t="s">
        <v>15743</v>
      </c>
      <c r="I7700" s="197" t="str">
        <f>IFERROR(INDEX('CPU-GERAL'!$H$12:$H$2199,MATCH(A7700,'CPU-GERAL'!$B$12:$B$2199,0)),"NÃO ENCONTRADO")</f>
        <v>NÃO ENCONTRADO</v>
      </c>
      <c r="J7700" s="59" t="str">
        <f t="shared" si="120"/>
        <v/>
      </c>
    </row>
    <row r="7701" spans="1:10" x14ac:dyDescent="0.2">
      <c r="A7701" s="300">
        <v>106627</v>
      </c>
      <c r="B7701" s="301" t="s">
        <v>16992</v>
      </c>
      <c r="C7701" s="300" t="s">
        <v>49</v>
      </c>
      <c r="D7701" s="302">
        <v>0</v>
      </c>
      <c r="E7701" s="303"/>
      <c r="F7701" s="110" t="s">
        <v>14403</v>
      </c>
      <c r="G7701" s="126">
        <v>46023</v>
      </c>
      <c r="H7701" s="299" t="s">
        <v>15743</v>
      </c>
      <c r="I7701" s="197" t="str">
        <f>IFERROR(INDEX('CPU-GERAL'!$H$12:$H$2199,MATCH(A7701,'CPU-GERAL'!$B$12:$B$2199,0)),"NÃO ENCONTRADO")</f>
        <v>NÃO ENCONTRADO</v>
      </c>
      <c r="J7701" s="59" t="str">
        <f t="shared" si="120"/>
        <v/>
      </c>
    </row>
    <row r="7702" spans="1:10" x14ac:dyDescent="0.2">
      <c r="A7702" s="300">
        <v>106628</v>
      </c>
      <c r="B7702" s="301" t="s">
        <v>16993</v>
      </c>
      <c r="C7702" s="300" t="s">
        <v>49</v>
      </c>
      <c r="D7702" s="302">
        <v>0</v>
      </c>
      <c r="E7702" s="303"/>
      <c r="F7702" s="110" t="s">
        <v>14403</v>
      </c>
      <c r="G7702" s="126">
        <v>46023</v>
      </c>
      <c r="H7702" s="299" t="s">
        <v>15743</v>
      </c>
      <c r="I7702" s="197" t="str">
        <f>IFERROR(INDEX('CPU-GERAL'!$H$12:$H$2199,MATCH(A7702,'CPU-GERAL'!$B$12:$B$2199,0)),"NÃO ENCONTRADO")</f>
        <v>NÃO ENCONTRADO</v>
      </c>
      <c r="J7702" s="59" t="str">
        <f t="shared" si="120"/>
        <v/>
      </c>
    </row>
    <row r="7703" spans="1:10" x14ac:dyDescent="0.2">
      <c r="A7703" s="300">
        <v>106629</v>
      </c>
      <c r="B7703" s="301" t="s">
        <v>16994</v>
      </c>
      <c r="C7703" s="300" t="s">
        <v>49</v>
      </c>
      <c r="D7703" s="302">
        <v>0</v>
      </c>
      <c r="E7703" s="303"/>
      <c r="F7703" s="110" t="s">
        <v>14403</v>
      </c>
      <c r="G7703" s="126">
        <v>46023</v>
      </c>
      <c r="H7703" s="299" t="s">
        <v>15743</v>
      </c>
      <c r="I7703" s="197" t="str">
        <f>IFERROR(INDEX('CPU-GERAL'!$H$12:$H$2199,MATCH(A7703,'CPU-GERAL'!$B$12:$B$2199,0)),"NÃO ENCONTRADO")</f>
        <v>NÃO ENCONTRADO</v>
      </c>
      <c r="J7703" s="59" t="str">
        <f t="shared" si="120"/>
        <v/>
      </c>
    </row>
    <row r="7704" spans="1:10" x14ac:dyDescent="0.2">
      <c r="A7704" s="300">
        <v>106631</v>
      </c>
      <c r="B7704" s="301" t="s">
        <v>16995</v>
      </c>
      <c r="C7704" s="300" t="s">
        <v>49</v>
      </c>
      <c r="D7704" s="302">
        <v>0</v>
      </c>
      <c r="E7704" s="303"/>
      <c r="F7704" s="110" t="s">
        <v>14403</v>
      </c>
      <c r="G7704" s="126">
        <v>46023</v>
      </c>
      <c r="H7704" s="299" t="s">
        <v>15743</v>
      </c>
      <c r="I7704" s="197" t="str">
        <f>IFERROR(INDEX('CPU-GERAL'!$H$12:$H$2199,MATCH(A7704,'CPU-GERAL'!$B$12:$B$2199,0)),"NÃO ENCONTRADO")</f>
        <v>NÃO ENCONTRADO</v>
      </c>
      <c r="J7704" s="59" t="str">
        <f t="shared" si="120"/>
        <v/>
      </c>
    </row>
    <row r="7705" spans="1:10" x14ac:dyDescent="0.2">
      <c r="A7705" s="300">
        <v>106630</v>
      </c>
      <c r="B7705" s="301" t="s">
        <v>16996</v>
      </c>
      <c r="C7705" s="300" t="s">
        <v>49</v>
      </c>
      <c r="D7705" s="302">
        <v>0</v>
      </c>
      <c r="E7705" s="303"/>
      <c r="F7705" s="110" t="s">
        <v>14403</v>
      </c>
      <c r="G7705" s="126">
        <v>46023</v>
      </c>
      <c r="H7705" s="299" t="s">
        <v>15743</v>
      </c>
      <c r="I7705" s="197" t="str">
        <f>IFERROR(INDEX('CPU-GERAL'!$H$12:$H$2199,MATCH(A7705,'CPU-GERAL'!$B$12:$B$2199,0)),"NÃO ENCONTRADO")</f>
        <v>NÃO ENCONTRADO</v>
      </c>
      <c r="J7705" s="59" t="str">
        <f t="shared" si="120"/>
        <v/>
      </c>
    </row>
    <row r="7706" spans="1:10" x14ac:dyDescent="0.2">
      <c r="A7706" s="300">
        <v>106633</v>
      </c>
      <c r="B7706" s="301" t="s">
        <v>16997</v>
      </c>
      <c r="C7706" s="300" t="s">
        <v>49</v>
      </c>
      <c r="D7706" s="302">
        <v>0</v>
      </c>
      <c r="E7706" s="303"/>
      <c r="F7706" s="110" t="s">
        <v>14403</v>
      </c>
      <c r="G7706" s="126">
        <v>46023</v>
      </c>
      <c r="H7706" s="299" t="s">
        <v>15743</v>
      </c>
      <c r="I7706" s="197" t="str">
        <f>IFERROR(INDEX('CPU-GERAL'!$H$12:$H$2199,MATCH(A7706,'CPU-GERAL'!$B$12:$B$2199,0)),"NÃO ENCONTRADO")</f>
        <v>NÃO ENCONTRADO</v>
      </c>
      <c r="J7706" s="59" t="str">
        <f t="shared" si="120"/>
        <v/>
      </c>
    </row>
    <row r="7707" spans="1:10" x14ac:dyDescent="0.2">
      <c r="A7707" s="300">
        <v>106632</v>
      </c>
      <c r="B7707" s="301" t="s">
        <v>16998</v>
      </c>
      <c r="C7707" s="300" t="s">
        <v>49</v>
      </c>
      <c r="D7707" s="302">
        <v>0</v>
      </c>
      <c r="E7707" s="303"/>
      <c r="F7707" s="110" t="s">
        <v>14403</v>
      </c>
      <c r="G7707" s="126">
        <v>46023</v>
      </c>
      <c r="H7707" s="299" t="s">
        <v>15743</v>
      </c>
      <c r="I7707" s="197" t="str">
        <f>IFERROR(INDEX('CPU-GERAL'!$H$12:$H$2199,MATCH(A7707,'CPU-GERAL'!$B$12:$B$2199,0)),"NÃO ENCONTRADO")</f>
        <v>NÃO ENCONTRADO</v>
      </c>
      <c r="J7707" s="59" t="str">
        <f t="shared" si="120"/>
        <v/>
      </c>
    </row>
    <row r="7708" spans="1:10" x14ac:dyDescent="0.2">
      <c r="A7708" s="300">
        <v>106634</v>
      </c>
      <c r="B7708" s="301" t="s">
        <v>16999</v>
      </c>
      <c r="C7708" s="300" t="s">
        <v>49</v>
      </c>
      <c r="D7708" s="302">
        <v>0</v>
      </c>
      <c r="E7708" s="303"/>
      <c r="F7708" s="110" t="s">
        <v>14403</v>
      </c>
      <c r="G7708" s="126">
        <v>46023</v>
      </c>
      <c r="H7708" s="299" t="s">
        <v>15743</v>
      </c>
      <c r="I7708" s="197" t="str">
        <f>IFERROR(INDEX('CPU-GERAL'!$H$12:$H$2199,MATCH(A7708,'CPU-GERAL'!$B$12:$B$2199,0)),"NÃO ENCONTRADO")</f>
        <v>NÃO ENCONTRADO</v>
      </c>
      <c r="J7708" s="59" t="str">
        <f t="shared" si="120"/>
        <v/>
      </c>
    </row>
    <row r="7709" spans="1:10" x14ac:dyDescent="0.2">
      <c r="A7709" s="300">
        <v>106636</v>
      </c>
      <c r="B7709" s="301" t="s">
        <v>17000</v>
      </c>
      <c r="C7709" s="300" t="s">
        <v>49</v>
      </c>
      <c r="D7709" s="302">
        <v>0</v>
      </c>
      <c r="E7709" s="303"/>
      <c r="F7709" s="110" t="s">
        <v>14403</v>
      </c>
      <c r="G7709" s="126">
        <v>46023</v>
      </c>
      <c r="H7709" s="299" t="s">
        <v>15743</v>
      </c>
      <c r="I7709" s="197" t="str">
        <f>IFERROR(INDEX('CPU-GERAL'!$H$12:$H$2199,MATCH(A7709,'CPU-GERAL'!$B$12:$B$2199,0)),"NÃO ENCONTRADO")</f>
        <v>NÃO ENCONTRADO</v>
      </c>
      <c r="J7709" s="59" t="str">
        <f t="shared" si="120"/>
        <v/>
      </c>
    </row>
    <row r="7710" spans="1:10" x14ac:dyDescent="0.2">
      <c r="A7710" s="300">
        <v>106635</v>
      </c>
      <c r="B7710" s="301" t="s">
        <v>17001</v>
      </c>
      <c r="C7710" s="300" t="s">
        <v>49</v>
      </c>
      <c r="D7710" s="302">
        <v>0</v>
      </c>
      <c r="E7710" s="303"/>
      <c r="F7710" s="110" t="s">
        <v>14403</v>
      </c>
      <c r="G7710" s="126">
        <v>46023</v>
      </c>
      <c r="H7710" s="299" t="s">
        <v>15743</v>
      </c>
      <c r="I7710" s="197" t="str">
        <f>IFERROR(INDEX('CPU-GERAL'!$H$12:$H$2199,MATCH(A7710,'CPU-GERAL'!$B$12:$B$2199,0)),"NÃO ENCONTRADO")</f>
        <v>NÃO ENCONTRADO</v>
      </c>
      <c r="J7710" s="59" t="str">
        <f t="shared" si="120"/>
        <v/>
      </c>
    </row>
    <row r="7711" spans="1:10" x14ac:dyDescent="0.2">
      <c r="A7711" s="300">
        <v>106637</v>
      </c>
      <c r="B7711" s="301" t="s">
        <v>17002</v>
      </c>
      <c r="C7711" s="300" t="s">
        <v>49</v>
      </c>
      <c r="D7711" s="302">
        <v>0</v>
      </c>
      <c r="E7711" s="303"/>
      <c r="F7711" s="110" t="s">
        <v>14403</v>
      </c>
      <c r="G7711" s="126">
        <v>46023</v>
      </c>
      <c r="H7711" s="299" t="s">
        <v>15743</v>
      </c>
      <c r="I7711" s="197" t="str">
        <f>IFERROR(INDEX('CPU-GERAL'!$H$12:$H$2199,MATCH(A7711,'CPU-GERAL'!$B$12:$B$2199,0)),"NÃO ENCONTRADO")</f>
        <v>NÃO ENCONTRADO</v>
      </c>
      <c r="J7711" s="59" t="str">
        <f t="shared" si="120"/>
        <v/>
      </c>
    </row>
    <row r="7712" spans="1:10" x14ac:dyDescent="0.2">
      <c r="A7712" s="300">
        <v>106639</v>
      </c>
      <c r="B7712" s="301" t="s">
        <v>17003</v>
      </c>
      <c r="C7712" s="300" t="s">
        <v>49</v>
      </c>
      <c r="D7712" s="302">
        <v>0</v>
      </c>
      <c r="E7712" s="303"/>
      <c r="F7712" s="110" t="s">
        <v>14403</v>
      </c>
      <c r="G7712" s="126">
        <v>46023</v>
      </c>
      <c r="H7712" s="299" t="s">
        <v>15743</v>
      </c>
      <c r="I7712" s="197" t="str">
        <f>IFERROR(INDEX('CPU-GERAL'!$H$12:$H$2199,MATCH(A7712,'CPU-GERAL'!$B$12:$B$2199,0)),"NÃO ENCONTRADO")</f>
        <v>NÃO ENCONTRADO</v>
      </c>
      <c r="J7712" s="59" t="str">
        <f t="shared" si="120"/>
        <v/>
      </c>
    </row>
    <row r="7713" spans="1:10" x14ac:dyDescent="0.2">
      <c r="A7713" s="300">
        <v>106638</v>
      </c>
      <c r="B7713" s="301" t="s">
        <v>17004</v>
      </c>
      <c r="C7713" s="300" t="s">
        <v>49</v>
      </c>
      <c r="D7713" s="302">
        <v>0</v>
      </c>
      <c r="E7713" s="303"/>
      <c r="F7713" s="110" t="s">
        <v>14403</v>
      </c>
      <c r="G7713" s="126">
        <v>46023</v>
      </c>
      <c r="H7713" s="299" t="s">
        <v>15743</v>
      </c>
      <c r="I7713" s="197" t="str">
        <f>IFERROR(INDEX('CPU-GERAL'!$H$12:$H$2199,MATCH(A7713,'CPU-GERAL'!$B$12:$B$2199,0)),"NÃO ENCONTRADO")</f>
        <v>NÃO ENCONTRADO</v>
      </c>
      <c r="J7713" s="59" t="str">
        <f t="shared" si="120"/>
        <v/>
      </c>
    </row>
    <row r="7714" spans="1:10" x14ac:dyDescent="0.2">
      <c r="A7714" s="300">
        <v>106641</v>
      </c>
      <c r="B7714" s="301" t="s">
        <v>17005</v>
      </c>
      <c r="C7714" s="300" t="s">
        <v>49</v>
      </c>
      <c r="D7714" s="302">
        <v>0</v>
      </c>
      <c r="E7714" s="303"/>
      <c r="F7714" s="110" t="s">
        <v>14403</v>
      </c>
      <c r="G7714" s="126">
        <v>46023</v>
      </c>
      <c r="H7714" s="299" t="s">
        <v>15743</v>
      </c>
      <c r="I7714" s="197" t="str">
        <f>IFERROR(INDEX('CPU-GERAL'!$H$12:$H$2199,MATCH(A7714,'CPU-GERAL'!$B$12:$B$2199,0)),"NÃO ENCONTRADO")</f>
        <v>NÃO ENCONTRADO</v>
      </c>
      <c r="J7714" s="59" t="str">
        <f t="shared" si="120"/>
        <v/>
      </c>
    </row>
    <row r="7715" spans="1:10" x14ac:dyDescent="0.2">
      <c r="A7715" s="300">
        <v>106640</v>
      </c>
      <c r="B7715" s="301" t="s">
        <v>17006</v>
      </c>
      <c r="C7715" s="300" t="s">
        <v>49</v>
      </c>
      <c r="D7715" s="302">
        <v>0</v>
      </c>
      <c r="E7715" s="303"/>
      <c r="F7715" s="110" t="s">
        <v>14403</v>
      </c>
      <c r="G7715" s="126">
        <v>46023</v>
      </c>
      <c r="H7715" s="299" t="s">
        <v>15743</v>
      </c>
      <c r="I7715" s="197" t="str">
        <f>IFERROR(INDEX('CPU-GERAL'!$H$12:$H$2199,MATCH(A7715,'CPU-GERAL'!$B$12:$B$2199,0)),"NÃO ENCONTRADO")</f>
        <v>NÃO ENCONTRADO</v>
      </c>
      <c r="J7715" s="59" t="str">
        <f t="shared" si="120"/>
        <v/>
      </c>
    </row>
    <row r="7716" spans="1:10" x14ac:dyDescent="0.2">
      <c r="A7716" s="300">
        <v>106644</v>
      </c>
      <c r="B7716" s="301" t="s">
        <v>17007</v>
      </c>
      <c r="C7716" s="300" t="s">
        <v>49</v>
      </c>
      <c r="D7716" s="302">
        <v>0</v>
      </c>
      <c r="E7716" s="303"/>
      <c r="F7716" s="110" t="s">
        <v>14403</v>
      </c>
      <c r="G7716" s="126">
        <v>46023</v>
      </c>
      <c r="H7716" s="299" t="s">
        <v>15743</v>
      </c>
      <c r="I7716" s="197" t="str">
        <f>IFERROR(INDEX('CPU-GERAL'!$H$12:$H$2199,MATCH(A7716,'CPU-GERAL'!$B$12:$B$2199,0)),"NÃO ENCONTRADO")</f>
        <v>NÃO ENCONTRADO</v>
      </c>
      <c r="J7716" s="59" t="str">
        <f t="shared" si="120"/>
        <v/>
      </c>
    </row>
    <row r="7717" spans="1:10" x14ac:dyDescent="0.2">
      <c r="A7717" s="300">
        <v>106646</v>
      </c>
      <c r="B7717" s="301" t="s">
        <v>17008</v>
      </c>
      <c r="C7717" s="300" t="s">
        <v>49</v>
      </c>
      <c r="D7717" s="302">
        <v>0</v>
      </c>
      <c r="E7717" s="303"/>
      <c r="F7717" s="110" t="s">
        <v>14403</v>
      </c>
      <c r="G7717" s="126">
        <v>46023</v>
      </c>
      <c r="H7717" s="299" t="s">
        <v>15743</v>
      </c>
      <c r="I7717" s="197" t="str">
        <f>IFERROR(INDEX('CPU-GERAL'!$H$12:$H$2199,MATCH(A7717,'CPU-GERAL'!$B$12:$B$2199,0)),"NÃO ENCONTRADO")</f>
        <v>NÃO ENCONTRADO</v>
      </c>
      <c r="J7717" s="59" t="str">
        <f t="shared" si="120"/>
        <v/>
      </c>
    </row>
    <row r="7718" spans="1:10" x14ac:dyDescent="0.2">
      <c r="A7718" s="300">
        <v>106645</v>
      </c>
      <c r="B7718" s="301" t="s">
        <v>17009</v>
      </c>
      <c r="C7718" s="300" t="s">
        <v>49</v>
      </c>
      <c r="D7718" s="302">
        <v>0</v>
      </c>
      <c r="E7718" s="303"/>
      <c r="F7718" s="110" t="s">
        <v>14403</v>
      </c>
      <c r="G7718" s="126">
        <v>46023</v>
      </c>
      <c r="H7718" s="299" t="s">
        <v>15743</v>
      </c>
      <c r="I7718" s="197" t="str">
        <f>IFERROR(INDEX('CPU-GERAL'!$H$12:$H$2199,MATCH(A7718,'CPU-GERAL'!$B$12:$B$2199,0)),"NÃO ENCONTRADO")</f>
        <v>NÃO ENCONTRADO</v>
      </c>
      <c r="J7718" s="59" t="str">
        <f t="shared" si="120"/>
        <v/>
      </c>
    </row>
    <row r="7719" spans="1:10" x14ac:dyDescent="0.2">
      <c r="A7719" s="300">
        <v>106643</v>
      </c>
      <c r="B7719" s="301" t="s">
        <v>17010</v>
      </c>
      <c r="C7719" s="300" t="s">
        <v>49</v>
      </c>
      <c r="D7719" s="302">
        <v>0</v>
      </c>
      <c r="E7719" s="303"/>
      <c r="F7719" s="110" t="s">
        <v>14403</v>
      </c>
      <c r="G7719" s="126">
        <v>46023</v>
      </c>
      <c r="H7719" s="299" t="s">
        <v>15743</v>
      </c>
      <c r="I7719" s="197" t="str">
        <f>IFERROR(INDEX('CPU-GERAL'!$H$12:$H$2199,MATCH(A7719,'CPU-GERAL'!$B$12:$B$2199,0)),"NÃO ENCONTRADO")</f>
        <v>NÃO ENCONTRADO</v>
      </c>
      <c r="J7719" s="59" t="str">
        <f t="shared" si="120"/>
        <v/>
      </c>
    </row>
    <row r="7720" spans="1:10" x14ac:dyDescent="0.2">
      <c r="A7720" s="300">
        <v>106642</v>
      </c>
      <c r="B7720" s="301" t="s">
        <v>17011</v>
      </c>
      <c r="C7720" s="300" t="s">
        <v>49</v>
      </c>
      <c r="D7720" s="302">
        <v>0</v>
      </c>
      <c r="E7720" s="303"/>
      <c r="F7720" s="110" t="s">
        <v>14403</v>
      </c>
      <c r="G7720" s="126">
        <v>46023</v>
      </c>
      <c r="H7720" s="299" t="s">
        <v>15743</v>
      </c>
      <c r="I7720" s="197" t="str">
        <f>IFERROR(INDEX('CPU-GERAL'!$H$12:$H$2199,MATCH(A7720,'CPU-GERAL'!$B$12:$B$2199,0)),"NÃO ENCONTRADO")</f>
        <v>NÃO ENCONTRADO</v>
      </c>
      <c r="J7720" s="59" t="str">
        <f t="shared" si="120"/>
        <v/>
      </c>
    </row>
    <row r="7721" spans="1:10" x14ac:dyDescent="0.2">
      <c r="A7721" s="300">
        <v>106649</v>
      </c>
      <c r="B7721" s="301" t="s">
        <v>17012</v>
      </c>
      <c r="C7721" s="300" t="s">
        <v>49</v>
      </c>
      <c r="D7721" s="302">
        <v>0</v>
      </c>
      <c r="E7721" s="303"/>
      <c r="F7721" s="110" t="s">
        <v>14403</v>
      </c>
      <c r="G7721" s="126">
        <v>46023</v>
      </c>
      <c r="H7721" s="299" t="s">
        <v>15743</v>
      </c>
      <c r="I7721" s="197" t="str">
        <f>IFERROR(INDEX('CPU-GERAL'!$H$12:$H$2199,MATCH(A7721,'CPU-GERAL'!$B$12:$B$2199,0)),"NÃO ENCONTRADO")</f>
        <v>NÃO ENCONTRADO</v>
      </c>
      <c r="J7721" s="59" t="str">
        <f t="shared" si="120"/>
        <v/>
      </c>
    </row>
    <row r="7722" spans="1:10" x14ac:dyDescent="0.2">
      <c r="A7722" s="300">
        <v>106648</v>
      </c>
      <c r="B7722" s="301" t="s">
        <v>17013</v>
      </c>
      <c r="C7722" s="300" t="s">
        <v>49</v>
      </c>
      <c r="D7722" s="302">
        <v>0</v>
      </c>
      <c r="E7722" s="303"/>
      <c r="F7722" s="110" t="s">
        <v>14403</v>
      </c>
      <c r="G7722" s="126">
        <v>46023</v>
      </c>
      <c r="H7722" s="299" t="s">
        <v>15743</v>
      </c>
      <c r="I7722" s="197" t="str">
        <f>IFERROR(INDEX('CPU-GERAL'!$H$12:$H$2199,MATCH(A7722,'CPU-GERAL'!$B$12:$B$2199,0)),"NÃO ENCONTRADO")</f>
        <v>NÃO ENCONTRADO</v>
      </c>
      <c r="J7722" s="59" t="str">
        <f t="shared" si="120"/>
        <v/>
      </c>
    </row>
    <row r="7723" spans="1:10" x14ac:dyDescent="0.2">
      <c r="A7723" s="300">
        <v>106647</v>
      </c>
      <c r="B7723" s="301" t="s">
        <v>17014</v>
      </c>
      <c r="C7723" s="300" t="s">
        <v>49</v>
      </c>
      <c r="D7723" s="302">
        <v>0</v>
      </c>
      <c r="E7723" s="303"/>
      <c r="F7723" s="110" t="s">
        <v>14403</v>
      </c>
      <c r="G7723" s="126">
        <v>46023</v>
      </c>
      <c r="H7723" s="299" t="s">
        <v>15743</v>
      </c>
      <c r="I7723" s="197" t="str">
        <f>IFERROR(INDEX('CPU-GERAL'!$H$12:$H$2199,MATCH(A7723,'CPU-GERAL'!$B$12:$B$2199,0)),"NÃO ENCONTRADO")</f>
        <v>NÃO ENCONTRADO</v>
      </c>
      <c r="J7723" s="59" t="str">
        <f t="shared" si="120"/>
        <v/>
      </c>
    </row>
    <row r="7724" spans="1:10" x14ac:dyDescent="0.2">
      <c r="A7724" s="300">
        <v>106652</v>
      </c>
      <c r="B7724" s="301" t="s">
        <v>17015</v>
      </c>
      <c r="C7724" s="300" t="s">
        <v>49</v>
      </c>
      <c r="D7724" s="302">
        <v>0</v>
      </c>
      <c r="E7724" s="303"/>
      <c r="F7724" s="110" t="s">
        <v>14403</v>
      </c>
      <c r="G7724" s="126">
        <v>46023</v>
      </c>
      <c r="H7724" s="299" t="s">
        <v>15743</v>
      </c>
      <c r="I7724" s="197" t="str">
        <f>IFERROR(INDEX('CPU-GERAL'!$H$12:$H$2199,MATCH(A7724,'CPU-GERAL'!$B$12:$B$2199,0)),"NÃO ENCONTRADO")</f>
        <v>NÃO ENCONTRADO</v>
      </c>
      <c r="J7724" s="59" t="str">
        <f t="shared" si="120"/>
        <v/>
      </c>
    </row>
    <row r="7725" spans="1:10" x14ac:dyDescent="0.2">
      <c r="A7725" s="300">
        <v>106653</v>
      </c>
      <c r="B7725" s="301" t="s">
        <v>17016</v>
      </c>
      <c r="C7725" s="300" t="s">
        <v>49</v>
      </c>
      <c r="D7725" s="302">
        <v>0</v>
      </c>
      <c r="E7725" s="303"/>
      <c r="F7725" s="110" t="s">
        <v>14403</v>
      </c>
      <c r="G7725" s="126">
        <v>46023</v>
      </c>
      <c r="H7725" s="299" t="s">
        <v>15743</v>
      </c>
      <c r="I7725" s="197" t="str">
        <f>IFERROR(INDEX('CPU-GERAL'!$H$12:$H$2199,MATCH(A7725,'CPU-GERAL'!$B$12:$B$2199,0)),"NÃO ENCONTRADO")</f>
        <v>NÃO ENCONTRADO</v>
      </c>
      <c r="J7725" s="59" t="str">
        <f t="shared" si="120"/>
        <v/>
      </c>
    </row>
    <row r="7726" spans="1:10" x14ac:dyDescent="0.2">
      <c r="A7726" s="300">
        <v>106654</v>
      </c>
      <c r="B7726" s="301" t="s">
        <v>17017</v>
      </c>
      <c r="C7726" s="300" t="s">
        <v>49</v>
      </c>
      <c r="D7726" s="302">
        <v>0</v>
      </c>
      <c r="E7726" s="303"/>
      <c r="F7726" s="110" t="s">
        <v>14403</v>
      </c>
      <c r="G7726" s="126">
        <v>46023</v>
      </c>
      <c r="H7726" s="299" t="s">
        <v>15743</v>
      </c>
      <c r="I7726" s="197" t="str">
        <f>IFERROR(INDEX('CPU-GERAL'!$H$12:$H$2199,MATCH(A7726,'CPU-GERAL'!$B$12:$B$2199,0)),"NÃO ENCONTRADO")</f>
        <v>NÃO ENCONTRADO</v>
      </c>
      <c r="J7726" s="59" t="str">
        <f t="shared" si="120"/>
        <v/>
      </c>
    </row>
    <row r="7727" spans="1:10" x14ac:dyDescent="0.2">
      <c r="A7727" s="300">
        <v>106651</v>
      </c>
      <c r="B7727" s="301" t="s">
        <v>17018</v>
      </c>
      <c r="C7727" s="300" t="s">
        <v>49</v>
      </c>
      <c r="D7727" s="302">
        <v>0</v>
      </c>
      <c r="E7727" s="303"/>
      <c r="F7727" s="110" t="s">
        <v>14403</v>
      </c>
      <c r="G7727" s="126">
        <v>46023</v>
      </c>
      <c r="H7727" s="299" t="s">
        <v>15743</v>
      </c>
      <c r="I7727" s="197" t="str">
        <f>IFERROR(INDEX('CPU-GERAL'!$H$12:$H$2199,MATCH(A7727,'CPU-GERAL'!$B$12:$B$2199,0)),"NÃO ENCONTRADO")</f>
        <v>NÃO ENCONTRADO</v>
      </c>
      <c r="J7727" s="59" t="str">
        <f t="shared" si="120"/>
        <v/>
      </c>
    </row>
    <row r="7728" spans="1:10" x14ac:dyDescent="0.2">
      <c r="A7728" s="300">
        <v>106650</v>
      </c>
      <c r="B7728" s="301" t="s">
        <v>17019</v>
      </c>
      <c r="C7728" s="300" t="s">
        <v>49</v>
      </c>
      <c r="D7728" s="302">
        <v>0</v>
      </c>
      <c r="E7728" s="303"/>
      <c r="F7728" s="110" t="s">
        <v>14403</v>
      </c>
      <c r="G7728" s="126">
        <v>46023</v>
      </c>
      <c r="H7728" s="299" t="s">
        <v>15743</v>
      </c>
      <c r="I7728" s="197" t="str">
        <f>IFERROR(INDEX('CPU-GERAL'!$H$12:$H$2199,MATCH(A7728,'CPU-GERAL'!$B$12:$B$2199,0)),"NÃO ENCONTRADO")</f>
        <v>NÃO ENCONTRADO</v>
      </c>
      <c r="J7728" s="59" t="str">
        <f t="shared" si="120"/>
        <v/>
      </c>
    </row>
    <row r="7729" spans="1:10" x14ac:dyDescent="0.2">
      <c r="A7729" s="300">
        <v>106655</v>
      </c>
      <c r="B7729" s="301" t="s">
        <v>17020</v>
      </c>
      <c r="C7729" s="300" t="s">
        <v>49</v>
      </c>
      <c r="D7729" s="302">
        <v>0</v>
      </c>
      <c r="E7729" s="303"/>
      <c r="F7729" s="110" t="s">
        <v>14403</v>
      </c>
      <c r="G7729" s="126">
        <v>46023</v>
      </c>
      <c r="H7729" s="299" t="s">
        <v>15743</v>
      </c>
      <c r="I7729" s="197" t="str">
        <f>IFERROR(INDEX('CPU-GERAL'!$H$12:$H$2199,MATCH(A7729,'CPU-GERAL'!$B$12:$B$2199,0)),"NÃO ENCONTRADO")</f>
        <v>NÃO ENCONTRADO</v>
      </c>
      <c r="J7729" s="59" t="str">
        <f t="shared" si="120"/>
        <v/>
      </c>
    </row>
    <row r="7730" spans="1:10" x14ac:dyDescent="0.2">
      <c r="A7730" s="300">
        <v>106657</v>
      </c>
      <c r="B7730" s="301" t="s">
        <v>17021</v>
      </c>
      <c r="C7730" s="300" t="s">
        <v>49</v>
      </c>
      <c r="D7730" s="302">
        <v>0</v>
      </c>
      <c r="E7730" s="303"/>
      <c r="F7730" s="110" t="s">
        <v>14403</v>
      </c>
      <c r="G7730" s="126">
        <v>46023</v>
      </c>
      <c r="H7730" s="299" t="s">
        <v>15743</v>
      </c>
      <c r="I7730" s="197" t="str">
        <f>IFERROR(INDEX('CPU-GERAL'!$H$12:$H$2199,MATCH(A7730,'CPU-GERAL'!$B$12:$B$2199,0)),"NÃO ENCONTRADO")</f>
        <v>NÃO ENCONTRADO</v>
      </c>
      <c r="J7730" s="59" t="str">
        <f t="shared" si="120"/>
        <v/>
      </c>
    </row>
    <row r="7731" spans="1:10" x14ac:dyDescent="0.2">
      <c r="A7731" s="300">
        <v>106656</v>
      </c>
      <c r="B7731" s="301" t="s">
        <v>17022</v>
      </c>
      <c r="C7731" s="300" t="s">
        <v>49</v>
      </c>
      <c r="D7731" s="302">
        <v>0</v>
      </c>
      <c r="E7731" s="303"/>
      <c r="F7731" s="110" t="s">
        <v>14403</v>
      </c>
      <c r="G7731" s="126">
        <v>46023</v>
      </c>
      <c r="H7731" s="299" t="s">
        <v>15743</v>
      </c>
      <c r="I7731" s="197" t="str">
        <f>IFERROR(INDEX('CPU-GERAL'!$H$12:$H$2199,MATCH(A7731,'CPU-GERAL'!$B$12:$B$2199,0)),"NÃO ENCONTRADO")</f>
        <v>NÃO ENCONTRADO</v>
      </c>
      <c r="J7731" s="59" t="str">
        <f t="shared" si="120"/>
        <v/>
      </c>
    </row>
    <row r="7732" spans="1:10" x14ac:dyDescent="0.2">
      <c r="A7732" s="300">
        <v>106661</v>
      </c>
      <c r="B7732" s="301" t="s">
        <v>17023</v>
      </c>
      <c r="C7732" s="300" t="s">
        <v>49</v>
      </c>
      <c r="D7732" s="302">
        <v>0</v>
      </c>
      <c r="E7732" s="303"/>
      <c r="F7732" s="110" t="s">
        <v>14403</v>
      </c>
      <c r="G7732" s="126">
        <v>46023</v>
      </c>
      <c r="H7732" s="299" t="s">
        <v>15743</v>
      </c>
      <c r="I7732" s="197" t="str">
        <f>IFERROR(INDEX('CPU-GERAL'!$H$12:$H$2199,MATCH(A7732,'CPU-GERAL'!$B$12:$B$2199,0)),"NÃO ENCONTRADO")</f>
        <v>NÃO ENCONTRADO</v>
      </c>
      <c r="J7732" s="59" t="str">
        <f t="shared" si="120"/>
        <v/>
      </c>
    </row>
    <row r="7733" spans="1:10" x14ac:dyDescent="0.2">
      <c r="A7733" s="300">
        <v>106660</v>
      </c>
      <c r="B7733" s="301" t="s">
        <v>17024</v>
      </c>
      <c r="C7733" s="300" t="s">
        <v>49</v>
      </c>
      <c r="D7733" s="302">
        <v>0</v>
      </c>
      <c r="E7733" s="303"/>
      <c r="F7733" s="110" t="s">
        <v>14403</v>
      </c>
      <c r="G7733" s="126">
        <v>46023</v>
      </c>
      <c r="H7733" s="299" t="s">
        <v>15743</v>
      </c>
      <c r="I7733" s="197" t="str">
        <f>IFERROR(INDEX('CPU-GERAL'!$H$12:$H$2199,MATCH(A7733,'CPU-GERAL'!$B$12:$B$2199,0)),"NÃO ENCONTRADO")</f>
        <v>NÃO ENCONTRADO</v>
      </c>
      <c r="J7733" s="59" t="str">
        <f t="shared" si="120"/>
        <v/>
      </c>
    </row>
    <row r="7734" spans="1:10" x14ac:dyDescent="0.2">
      <c r="A7734" s="300">
        <v>106659</v>
      </c>
      <c r="B7734" s="301" t="s">
        <v>17025</v>
      </c>
      <c r="C7734" s="300" t="s">
        <v>49</v>
      </c>
      <c r="D7734" s="302">
        <v>0</v>
      </c>
      <c r="E7734" s="303"/>
      <c r="F7734" s="110" t="s">
        <v>14403</v>
      </c>
      <c r="G7734" s="126">
        <v>46023</v>
      </c>
      <c r="H7734" s="299" t="s">
        <v>15743</v>
      </c>
      <c r="I7734" s="197" t="str">
        <f>IFERROR(INDEX('CPU-GERAL'!$H$12:$H$2199,MATCH(A7734,'CPU-GERAL'!$B$12:$B$2199,0)),"NÃO ENCONTRADO")</f>
        <v>NÃO ENCONTRADO</v>
      </c>
      <c r="J7734" s="59" t="str">
        <f t="shared" si="120"/>
        <v/>
      </c>
    </row>
    <row r="7735" spans="1:10" x14ac:dyDescent="0.2">
      <c r="A7735" s="300">
        <v>106658</v>
      </c>
      <c r="B7735" s="301" t="s">
        <v>17026</v>
      </c>
      <c r="C7735" s="300" t="s">
        <v>49</v>
      </c>
      <c r="D7735" s="302">
        <v>0</v>
      </c>
      <c r="E7735" s="303"/>
      <c r="F7735" s="110" t="s">
        <v>14403</v>
      </c>
      <c r="G7735" s="126">
        <v>46023</v>
      </c>
      <c r="H7735" s="299" t="s">
        <v>15743</v>
      </c>
      <c r="I7735" s="197" t="str">
        <f>IFERROR(INDEX('CPU-GERAL'!$H$12:$H$2199,MATCH(A7735,'CPU-GERAL'!$B$12:$B$2199,0)),"NÃO ENCONTRADO")</f>
        <v>NÃO ENCONTRADO</v>
      </c>
      <c r="J7735" s="59" t="str">
        <f t="shared" si="120"/>
        <v/>
      </c>
    </row>
    <row r="7736" spans="1:10" x14ac:dyDescent="0.2">
      <c r="A7736" s="300">
        <v>106663</v>
      </c>
      <c r="B7736" s="301" t="s">
        <v>17027</v>
      </c>
      <c r="C7736" s="300" t="s">
        <v>49</v>
      </c>
      <c r="D7736" s="302">
        <v>0</v>
      </c>
      <c r="E7736" s="303"/>
      <c r="F7736" s="110" t="s">
        <v>14403</v>
      </c>
      <c r="G7736" s="126">
        <v>46023</v>
      </c>
      <c r="H7736" s="299" t="s">
        <v>15743</v>
      </c>
      <c r="I7736" s="197" t="str">
        <f>IFERROR(INDEX('CPU-GERAL'!$H$12:$H$2199,MATCH(A7736,'CPU-GERAL'!$B$12:$B$2199,0)),"NÃO ENCONTRADO")</f>
        <v>NÃO ENCONTRADO</v>
      </c>
      <c r="J7736" s="59" t="str">
        <f t="shared" si="120"/>
        <v/>
      </c>
    </row>
    <row r="7737" spans="1:10" x14ac:dyDescent="0.2">
      <c r="A7737" s="300">
        <v>106662</v>
      </c>
      <c r="B7737" s="301" t="s">
        <v>17028</v>
      </c>
      <c r="C7737" s="300" t="s">
        <v>49</v>
      </c>
      <c r="D7737" s="302">
        <v>0</v>
      </c>
      <c r="E7737" s="303"/>
      <c r="F7737" s="110" t="s">
        <v>14403</v>
      </c>
      <c r="G7737" s="126">
        <v>46023</v>
      </c>
      <c r="H7737" s="299" t="s">
        <v>15743</v>
      </c>
      <c r="I7737" s="197" t="str">
        <f>IFERROR(INDEX('CPU-GERAL'!$H$12:$H$2199,MATCH(A7737,'CPU-GERAL'!$B$12:$B$2199,0)),"NÃO ENCONTRADO")</f>
        <v>NÃO ENCONTRADO</v>
      </c>
      <c r="J7737" s="59" t="str">
        <f t="shared" si="120"/>
        <v/>
      </c>
    </row>
    <row r="7738" spans="1:10" x14ac:dyDescent="0.2">
      <c r="A7738" s="300">
        <v>106664</v>
      </c>
      <c r="B7738" s="301" t="s">
        <v>17029</v>
      </c>
      <c r="C7738" s="300" t="s">
        <v>49</v>
      </c>
      <c r="D7738" s="302">
        <v>0</v>
      </c>
      <c r="E7738" s="303"/>
      <c r="F7738" s="110" t="s">
        <v>14403</v>
      </c>
      <c r="G7738" s="126">
        <v>46023</v>
      </c>
      <c r="H7738" s="299" t="s">
        <v>15743</v>
      </c>
      <c r="I7738" s="197" t="str">
        <f>IFERROR(INDEX('CPU-GERAL'!$H$12:$H$2199,MATCH(A7738,'CPU-GERAL'!$B$12:$B$2199,0)),"NÃO ENCONTRADO")</f>
        <v>NÃO ENCONTRADO</v>
      </c>
      <c r="J7738" s="59" t="str">
        <f t="shared" si="120"/>
        <v/>
      </c>
    </row>
    <row r="7739" spans="1:10" x14ac:dyDescent="0.2">
      <c r="A7739" s="300">
        <v>106602</v>
      </c>
      <c r="B7739" s="301" t="s">
        <v>17030</v>
      </c>
      <c r="C7739" s="300" t="s">
        <v>3972</v>
      </c>
      <c r="D7739" s="302">
        <v>0</v>
      </c>
      <c r="E7739" s="303"/>
      <c r="F7739" s="110" t="s">
        <v>14403</v>
      </c>
      <c r="G7739" s="126">
        <v>46023</v>
      </c>
      <c r="H7739" s="299" t="s">
        <v>15743</v>
      </c>
      <c r="I7739" s="197" t="str">
        <f>IFERROR(INDEX('CPU-GERAL'!$H$12:$H$2199,MATCH(A7739,'CPU-GERAL'!$B$12:$B$2199,0)),"NÃO ENCONTRADO")</f>
        <v>NÃO ENCONTRADO</v>
      </c>
      <c r="J7739" s="59" t="str">
        <f t="shared" si="120"/>
        <v/>
      </c>
    </row>
    <row r="7740" spans="1:10" x14ac:dyDescent="0.2">
      <c r="A7740" s="300">
        <v>106603</v>
      </c>
      <c r="B7740" s="301" t="s">
        <v>17031</v>
      </c>
      <c r="C7740" s="300" t="s">
        <v>3972</v>
      </c>
      <c r="D7740" s="302">
        <v>0</v>
      </c>
      <c r="E7740" s="303"/>
      <c r="F7740" s="110" t="s">
        <v>14403</v>
      </c>
      <c r="G7740" s="126">
        <v>46023</v>
      </c>
      <c r="H7740" s="299" t="s">
        <v>15743</v>
      </c>
      <c r="I7740" s="197" t="str">
        <f>IFERROR(INDEX('CPU-GERAL'!$H$12:$H$2199,MATCH(A7740,'CPU-GERAL'!$B$12:$B$2199,0)),"NÃO ENCONTRADO")</f>
        <v>NÃO ENCONTRADO</v>
      </c>
      <c r="J7740" s="59" t="str">
        <f t="shared" si="120"/>
        <v/>
      </c>
    </row>
    <row r="7741" spans="1:10" x14ac:dyDescent="0.2">
      <c r="A7741" s="300">
        <v>106604</v>
      </c>
      <c r="B7741" s="301" t="s">
        <v>17032</v>
      </c>
      <c r="C7741" s="300" t="s">
        <v>3972</v>
      </c>
      <c r="D7741" s="302">
        <v>0</v>
      </c>
      <c r="E7741" s="303"/>
      <c r="F7741" s="110" t="s">
        <v>14403</v>
      </c>
      <c r="G7741" s="126">
        <v>46023</v>
      </c>
      <c r="H7741" s="299" t="s">
        <v>15743</v>
      </c>
      <c r="I7741" s="197" t="str">
        <f>IFERROR(INDEX('CPU-GERAL'!$H$12:$H$2199,MATCH(A7741,'CPU-GERAL'!$B$12:$B$2199,0)),"NÃO ENCONTRADO")</f>
        <v>NÃO ENCONTRADO</v>
      </c>
      <c r="J7741" s="59" t="str">
        <f t="shared" si="120"/>
        <v/>
      </c>
    </row>
    <row r="7742" spans="1:10" x14ac:dyDescent="0.2">
      <c r="A7742" s="300">
        <v>106598</v>
      </c>
      <c r="B7742" s="301" t="s">
        <v>17033</v>
      </c>
      <c r="C7742" s="300" t="s">
        <v>3972</v>
      </c>
      <c r="D7742" s="302">
        <v>0</v>
      </c>
      <c r="E7742" s="303"/>
      <c r="F7742" s="110" t="s">
        <v>14403</v>
      </c>
      <c r="G7742" s="126">
        <v>46023</v>
      </c>
      <c r="H7742" s="299" t="s">
        <v>15743</v>
      </c>
      <c r="I7742" s="197" t="str">
        <f>IFERROR(INDEX('CPU-GERAL'!$H$12:$H$2199,MATCH(A7742,'CPU-GERAL'!$B$12:$B$2199,0)),"NÃO ENCONTRADO")</f>
        <v>NÃO ENCONTRADO</v>
      </c>
      <c r="J7742" s="59" t="str">
        <f t="shared" si="120"/>
        <v/>
      </c>
    </row>
    <row r="7743" spans="1:10" x14ac:dyDescent="0.2">
      <c r="A7743" s="300">
        <v>106599</v>
      </c>
      <c r="B7743" s="301" t="s">
        <v>17034</v>
      </c>
      <c r="C7743" s="300" t="s">
        <v>3972</v>
      </c>
      <c r="D7743" s="302">
        <v>0</v>
      </c>
      <c r="E7743" s="303"/>
      <c r="F7743" s="110" t="s">
        <v>14403</v>
      </c>
      <c r="G7743" s="126">
        <v>46023</v>
      </c>
      <c r="H7743" s="299" t="s">
        <v>15743</v>
      </c>
      <c r="I7743" s="197" t="str">
        <f>IFERROR(INDEX('CPU-GERAL'!$H$12:$H$2199,MATCH(A7743,'CPU-GERAL'!$B$12:$B$2199,0)),"NÃO ENCONTRADO")</f>
        <v>NÃO ENCONTRADO</v>
      </c>
      <c r="J7743" s="59" t="str">
        <f t="shared" si="120"/>
        <v/>
      </c>
    </row>
    <row r="7744" spans="1:10" x14ac:dyDescent="0.2">
      <c r="A7744" s="300">
        <v>106601</v>
      </c>
      <c r="B7744" s="301" t="s">
        <v>17035</v>
      </c>
      <c r="C7744" s="300" t="s">
        <v>3972</v>
      </c>
      <c r="D7744" s="302">
        <v>0</v>
      </c>
      <c r="E7744" s="303"/>
      <c r="F7744" s="110" t="s">
        <v>14403</v>
      </c>
      <c r="G7744" s="126">
        <v>46023</v>
      </c>
      <c r="H7744" s="299" t="s">
        <v>15743</v>
      </c>
      <c r="I7744" s="197" t="str">
        <f>IFERROR(INDEX('CPU-GERAL'!$H$12:$H$2199,MATCH(A7744,'CPU-GERAL'!$B$12:$B$2199,0)),"NÃO ENCONTRADO")</f>
        <v>NÃO ENCONTRADO</v>
      </c>
      <c r="J7744" s="59" t="str">
        <f t="shared" si="120"/>
        <v/>
      </c>
    </row>
    <row r="7745" spans="1:10" x14ac:dyDescent="0.2">
      <c r="A7745" s="300">
        <v>106600</v>
      </c>
      <c r="B7745" s="301" t="s">
        <v>17036</v>
      </c>
      <c r="C7745" s="300" t="s">
        <v>3972</v>
      </c>
      <c r="D7745" s="302">
        <v>0</v>
      </c>
      <c r="E7745" s="303"/>
      <c r="F7745" s="110" t="s">
        <v>14403</v>
      </c>
      <c r="G7745" s="126">
        <v>46023</v>
      </c>
      <c r="H7745" s="299" t="s">
        <v>15743</v>
      </c>
      <c r="I7745" s="197" t="str">
        <f>IFERROR(INDEX('CPU-GERAL'!$H$12:$H$2199,MATCH(A7745,'CPU-GERAL'!$B$12:$B$2199,0)),"NÃO ENCONTRADO")</f>
        <v>NÃO ENCONTRADO</v>
      </c>
      <c r="J7745" s="59" t="str">
        <f t="shared" si="120"/>
        <v/>
      </c>
    </row>
    <row r="7746" spans="1:10" x14ac:dyDescent="0.2">
      <c r="A7746" s="300">
        <v>106609</v>
      </c>
      <c r="B7746" s="301" t="s">
        <v>17037</v>
      </c>
      <c r="C7746" s="300" t="s">
        <v>3972</v>
      </c>
      <c r="D7746" s="302">
        <v>0</v>
      </c>
      <c r="E7746" s="303"/>
      <c r="F7746" s="110" t="s">
        <v>14403</v>
      </c>
      <c r="G7746" s="126">
        <v>46023</v>
      </c>
      <c r="H7746" s="299" t="s">
        <v>15743</v>
      </c>
      <c r="I7746" s="197" t="str">
        <f>IFERROR(INDEX('CPU-GERAL'!$H$12:$H$2199,MATCH(A7746,'CPU-GERAL'!$B$12:$B$2199,0)),"NÃO ENCONTRADO")</f>
        <v>NÃO ENCONTRADO</v>
      </c>
      <c r="J7746" s="59" t="str">
        <f t="shared" si="120"/>
        <v/>
      </c>
    </row>
    <row r="7747" spans="1:10" x14ac:dyDescent="0.2">
      <c r="A7747" s="300">
        <v>106610</v>
      </c>
      <c r="B7747" s="301" t="s">
        <v>17038</v>
      </c>
      <c r="C7747" s="300" t="s">
        <v>3972</v>
      </c>
      <c r="D7747" s="302">
        <v>0</v>
      </c>
      <c r="E7747" s="303"/>
      <c r="F7747" s="110" t="s">
        <v>14403</v>
      </c>
      <c r="G7747" s="126">
        <v>46023</v>
      </c>
      <c r="H7747" s="299" t="s">
        <v>15743</v>
      </c>
      <c r="I7747" s="197" t="str">
        <f>IFERROR(INDEX('CPU-GERAL'!$H$12:$H$2199,MATCH(A7747,'CPU-GERAL'!$B$12:$B$2199,0)),"NÃO ENCONTRADO")</f>
        <v>NÃO ENCONTRADO</v>
      </c>
      <c r="J7747" s="59" t="str">
        <f t="shared" si="120"/>
        <v/>
      </c>
    </row>
    <row r="7748" spans="1:10" x14ac:dyDescent="0.2">
      <c r="A7748" s="300">
        <v>106611</v>
      </c>
      <c r="B7748" s="301" t="s">
        <v>17039</v>
      </c>
      <c r="C7748" s="300" t="s">
        <v>3972</v>
      </c>
      <c r="D7748" s="302">
        <v>0</v>
      </c>
      <c r="E7748" s="303"/>
      <c r="F7748" s="110" t="s">
        <v>14403</v>
      </c>
      <c r="G7748" s="126">
        <v>46023</v>
      </c>
      <c r="H7748" s="299" t="s">
        <v>15743</v>
      </c>
      <c r="I7748" s="197" t="str">
        <f>IFERROR(INDEX('CPU-GERAL'!$H$12:$H$2199,MATCH(A7748,'CPU-GERAL'!$B$12:$B$2199,0)),"NÃO ENCONTRADO")</f>
        <v>NÃO ENCONTRADO</v>
      </c>
      <c r="J7748" s="59" t="str">
        <f t="shared" ref="J7748:J7811" si="121">IF(I7748&lt;&gt;"NÃO ENCONTRADO",IF(D7748=I7748,"IGUAL A CPU",I7748-D7748),"")</f>
        <v/>
      </c>
    </row>
    <row r="7749" spans="1:10" x14ac:dyDescent="0.2">
      <c r="A7749" s="300">
        <v>106605</v>
      </c>
      <c r="B7749" s="301" t="s">
        <v>17040</v>
      </c>
      <c r="C7749" s="300" t="s">
        <v>3972</v>
      </c>
      <c r="D7749" s="302">
        <v>0</v>
      </c>
      <c r="E7749" s="303"/>
      <c r="F7749" s="110" t="s">
        <v>14403</v>
      </c>
      <c r="G7749" s="126">
        <v>46023</v>
      </c>
      <c r="H7749" s="299" t="s">
        <v>15743</v>
      </c>
      <c r="I7749" s="197" t="str">
        <f>IFERROR(INDEX('CPU-GERAL'!$H$12:$H$2199,MATCH(A7749,'CPU-GERAL'!$B$12:$B$2199,0)),"NÃO ENCONTRADO")</f>
        <v>NÃO ENCONTRADO</v>
      </c>
      <c r="J7749" s="59" t="str">
        <f t="shared" si="121"/>
        <v/>
      </c>
    </row>
    <row r="7750" spans="1:10" x14ac:dyDescent="0.2">
      <c r="A7750" s="300">
        <v>106606</v>
      </c>
      <c r="B7750" s="301" t="s">
        <v>17041</v>
      </c>
      <c r="C7750" s="300" t="s">
        <v>3972</v>
      </c>
      <c r="D7750" s="302">
        <v>0</v>
      </c>
      <c r="E7750" s="303"/>
      <c r="F7750" s="110" t="s">
        <v>14403</v>
      </c>
      <c r="G7750" s="126">
        <v>46023</v>
      </c>
      <c r="H7750" s="299" t="s">
        <v>15743</v>
      </c>
      <c r="I7750" s="197" t="str">
        <f>IFERROR(INDEX('CPU-GERAL'!$H$12:$H$2199,MATCH(A7750,'CPU-GERAL'!$B$12:$B$2199,0)),"NÃO ENCONTRADO")</f>
        <v>NÃO ENCONTRADO</v>
      </c>
      <c r="J7750" s="59" t="str">
        <f t="shared" si="121"/>
        <v/>
      </c>
    </row>
    <row r="7751" spans="1:10" x14ac:dyDescent="0.2">
      <c r="A7751" s="300">
        <v>106608</v>
      </c>
      <c r="B7751" s="301" t="s">
        <v>17042</v>
      </c>
      <c r="C7751" s="300" t="s">
        <v>3972</v>
      </c>
      <c r="D7751" s="302">
        <v>0</v>
      </c>
      <c r="E7751" s="303"/>
      <c r="F7751" s="110" t="s">
        <v>14403</v>
      </c>
      <c r="G7751" s="126">
        <v>46023</v>
      </c>
      <c r="H7751" s="299" t="s">
        <v>15743</v>
      </c>
      <c r="I7751" s="197" t="str">
        <f>IFERROR(INDEX('CPU-GERAL'!$H$12:$H$2199,MATCH(A7751,'CPU-GERAL'!$B$12:$B$2199,0)),"NÃO ENCONTRADO")</f>
        <v>NÃO ENCONTRADO</v>
      </c>
      <c r="J7751" s="59" t="str">
        <f t="shared" si="121"/>
        <v/>
      </c>
    </row>
    <row r="7752" spans="1:10" x14ac:dyDescent="0.2">
      <c r="A7752" s="300">
        <v>106607</v>
      </c>
      <c r="B7752" s="301" t="s">
        <v>17043</v>
      </c>
      <c r="C7752" s="300" t="s">
        <v>3972</v>
      </c>
      <c r="D7752" s="302">
        <v>0</v>
      </c>
      <c r="E7752" s="303"/>
      <c r="F7752" s="110" t="s">
        <v>14403</v>
      </c>
      <c r="G7752" s="126">
        <v>46023</v>
      </c>
      <c r="H7752" s="299" t="s">
        <v>15743</v>
      </c>
      <c r="I7752" s="197" t="str">
        <f>IFERROR(INDEX('CPU-GERAL'!$H$12:$H$2199,MATCH(A7752,'CPU-GERAL'!$B$12:$B$2199,0)),"NÃO ENCONTRADO")</f>
        <v>NÃO ENCONTRADO</v>
      </c>
      <c r="J7752" s="59" t="str">
        <f t="shared" si="121"/>
        <v/>
      </c>
    </row>
    <row r="7753" spans="1:10" x14ac:dyDescent="0.2">
      <c r="A7753" s="300">
        <v>106581</v>
      </c>
      <c r="B7753" s="301" t="s">
        <v>17044</v>
      </c>
      <c r="C7753" s="300" t="s">
        <v>3972</v>
      </c>
      <c r="D7753" s="302">
        <v>0</v>
      </c>
      <c r="E7753" s="303"/>
      <c r="F7753" s="110" t="s">
        <v>14403</v>
      </c>
      <c r="G7753" s="126">
        <v>46023</v>
      </c>
      <c r="H7753" s="299" t="s">
        <v>15743</v>
      </c>
      <c r="I7753" s="197" t="str">
        <f>IFERROR(INDEX('CPU-GERAL'!$H$12:$H$2199,MATCH(A7753,'CPU-GERAL'!$B$12:$B$2199,0)),"NÃO ENCONTRADO")</f>
        <v>NÃO ENCONTRADO</v>
      </c>
      <c r="J7753" s="59" t="str">
        <f t="shared" si="121"/>
        <v/>
      </c>
    </row>
    <row r="7754" spans="1:10" x14ac:dyDescent="0.2">
      <c r="A7754" s="300">
        <v>106582</v>
      </c>
      <c r="B7754" s="301" t="s">
        <v>17045</v>
      </c>
      <c r="C7754" s="300" t="s">
        <v>3972</v>
      </c>
      <c r="D7754" s="302">
        <v>0</v>
      </c>
      <c r="E7754" s="303"/>
      <c r="F7754" s="110" t="s">
        <v>14403</v>
      </c>
      <c r="G7754" s="126">
        <v>46023</v>
      </c>
      <c r="H7754" s="299" t="s">
        <v>15743</v>
      </c>
      <c r="I7754" s="197" t="str">
        <f>IFERROR(INDEX('CPU-GERAL'!$H$12:$H$2199,MATCH(A7754,'CPU-GERAL'!$B$12:$B$2199,0)),"NÃO ENCONTRADO")</f>
        <v>NÃO ENCONTRADO</v>
      </c>
      <c r="J7754" s="59" t="str">
        <f t="shared" si="121"/>
        <v/>
      </c>
    </row>
    <row r="7755" spans="1:10" x14ac:dyDescent="0.2">
      <c r="A7755" s="300">
        <v>106583</v>
      </c>
      <c r="B7755" s="301" t="s">
        <v>17046</v>
      </c>
      <c r="C7755" s="300" t="s">
        <v>3972</v>
      </c>
      <c r="D7755" s="302">
        <v>0</v>
      </c>
      <c r="E7755" s="303"/>
      <c r="F7755" s="110" t="s">
        <v>14403</v>
      </c>
      <c r="G7755" s="126">
        <v>46023</v>
      </c>
      <c r="H7755" s="299" t="s">
        <v>15743</v>
      </c>
      <c r="I7755" s="197" t="str">
        <f>IFERROR(INDEX('CPU-GERAL'!$H$12:$H$2199,MATCH(A7755,'CPU-GERAL'!$B$12:$B$2199,0)),"NÃO ENCONTRADO")</f>
        <v>NÃO ENCONTRADO</v>
      </c>
      <c r="J7755" s="59" t="str">
        <f t="shared" si="121"/>
        <v/>
      </c>
    </row>
    <row r="7756" spans="1:10" x14ac:dyDescent="0.2">
      <c r="A7756" s="300">
        <v>106577</v>
      </c>
      <c r="B7756" s="301" t="s">
        <v>17047</v>
      </c>
      <c r="C7756" s="300" t="s">
        <v>3972</v>
      </c>
      <c r="D7756" s="302">
        <v>0</v>
      </c>
      <c r="E7756" s="303"/>
      <c r="F7756" s="110" t="s">
        <v>14403</v>
      </c>
      <c r="G7756" s="126">
        <v>46023</v>
      </c>
      <c r="H7756" s="299" t="s">
        <v>15743</v>
      </c>
      <c r="I7756" s="197" t="str">
        <f>IFERROR(INDEX('CPU-GERAL'!$H$12:$H$2199,MATCH(A7756,'CPU-GERAL'!$B$12:$B$2199,0)),"NÃO ENCONTRADO")</f>
        <v>NÃO ENCONTRADO</v>
      </c>
      <c r="J7756" s="59" t="str">
        <f t="shared" si="121"/>
        <v/>
      </c>
    </row>
    <row r="7757" spans="1:10" x14ac:dyDescent="0.2">
      <c r="A7757" s="300">
        <v>106578</v>
      </c>
      <c r="B7757" s="301" t="s">
        <v>17048</v>
      </c>
      <c r="C7757" s="300" t="s">
        <v>3972</v>
      </c>
      <c r="D7757" s="302">
        <v>0</v>
      </c>
      <c r="E7757" s="303"/>
      <c r="F7757" s="110" t="s">
        <v>14403</v>
      </c>
      <c r="G7757" s="126">
        <v>46023</v>
      </c>
      <c r="H7757" s="299" t="s">
        <v>15743</v>
      </c>
      <c r="I7757" s="197" t="str">
        <f>IFERROR(INDEX('CPU-GERAL'!$H$12:$H$2199,MATCH(A7757,'CPU-GERAL'!$B$12:$B$2199,0)),"NÃO ENCONTRADO")</f>
        <v>NÃO ENCONTRADO</v>
      </c>
      <c r="J7757" s="59" t="str">
        <f t="shared" si="121"/>
        <v/>
      </c>
    </row>
    <row r="7758" spans="1:10" x14ac:dyDescent="0.2">
      <c r="A7758" s="300">
        <v>106580</v>
      </c>
      <c r="B7758" s="301" t="s">
        <v>17049</v>
      </c>
      <c r="C7758" s="300" t="s">
        <v>3972</v>
      </c>
      <c r="D7758" s="302">
        <v>0</v>
      </c>
      <c r="E7758" s="303"/>
      <c r="F7758" s="110" t="s">
        <v>14403</v>
      </c>
      <c r="G7758" s="126">
        <v>46023</v>
      </c>
      <c r="H7758" s="299" t="s">
        <v>15743</v>
      </c>
      <c r="I7758" s="197" t="str">
        <f>IFERROR(INDEX('CPU-GERAL'!$H$12:$H$2199,MATCH(A7758,'CPU-GERAL'!$B$12:$B$2199,0)),"NÃO ENCONTRADO")</f>
        <v>NÃO ENCONTRADO</v>
      </c>
      <c r="J7758" s="59" t="str">
        <f t="shared" si="121"/>
        <v/>
      </c>
    </row>
    <row r="7759" spans="1:10" x14ac:dyDescent="0.2">
      <c r="A7759" s="300">
        <v>106579</v>
      </c>
      <c r="B7759" s="301" t="s">
        <v>17050</v>
      </c>
      <c r="C7759" s="300" t="s">
        <v>3972</v>
      </c>
      <c r="D7759" s="302">
        <v>0</v>
      </c>
      <c r="E7759" s="303"/>
      <c r="F7759" s="110" t="s">
        <v>14403</v>
      </c>
      <c r="G7759" s="126">
        <v>46023</v>
      </c>
      <c r="H7759" s="299" t="s">
        <v>15743</v>
      </c>
      <c r="I7759" s="197" t="str">
        <f>IFERROR(INDEX('CPU-GERAL'!$H$12:$H$2199,MATCH(A7759,'CPU-GERAL'!$B$12:$B$2199,0)),"NÃO ENCONTRADO")</f>
        <v>NÃO ENCONTRADO</v>
      </c>
      <c r="J7759" s="59" t="str">
        <f t="shared" si="121"/>
        <v/>
      </c>
    </row>
    <row r="7760" spans="1:10" x14ac:dyDescent="0.2">
      <c r="A7760" s="300">
        <v>106588</v>
      </c>
      <c r="B7760" s="301" t="s">
        <v>17051</v>
      </c>
      <c r="C7760" s="300" t="s">
        <v>3972</v>
      </c>
      <c r="D7760" s="302">
        <v>0</v>
      </c>
      <c r="E7760" s="303"/>
      <c r="F7760" s="110" t="s">
        <v>14403</v>
      </c>
      <c r="G7760" s="126">
        <v>46023</v>
      </c>
      <c r="H7760" s="299" t="s">
        <v>15743</v>
      </c>
      <c r="I7760" s="197" t="str">
        <f>IFERROR(INDEX('CPU-GERAL'!$H$12:$H$2199,MATCH(A7760,'CPU-GERAL'!$B$12:$B$2199,0)),"NÃO ENCONTRADO")</f>
        <v>NÃO ENCONTRADO</v>
      </c>
      <c r="J7760" s="59" t="str">
        <f t="shared" si="121"/>
        <v/>
      </c>
    </row>
    <row r="7761" spans="1:10" x14ac:dyDescent="0.2">
      <c r="A7761" s="300">
        <v>106589</v>
      </c>
      <c r="B7761" s="301" t="s">
        <v>17052</v>
      </c>
      <c r="C7761" s="300" t="s">
        <v>3972</v>
      </c>
      <c r="D7761" s="302">
        <v>0</v>
      </c>
      <c r="E7761" s="303"/>
      <c r="F7761" s="110" t="s">
        <v>14403</v>
      </c>
      <c r="G7761" s="126">
        <v>46023</v>
      </c>
      <c r="H7761" s="299" t="s">
        <v>15743</v>
      </c>
      <c r="I7761" s="197" t="str">
        <f>IFERROR(INDEX('CPU-GERAL'!$H$12:$H$2199,MATCH(A7761,'CPU-GERAL'!$B$12:$B$2199,0)),"NÃO ENCONTRADO")</f>
        <v>NÃO ENCONTRADO</v>
      </c>
      <c r="J7761" s="59" t="str">
        <f t="shared" si="121"/>
        <v/>
      </c>
    </row>
    <row r="7762" spans="1:10" x14ac:dyDescent="0.2">
      <c r="A7762" s="300">
        <v>106590</v>
      </c>
      <c r="B7762" s="301" t="s">
        <v>17053</v>
      </c>
      <c r="C7762" s="300" t="s">
        <v>3972</v>
      </c>
      <c r="D7762" s="302">
        <v>0</v>
      </c>
      <c r="E7762" s="303"/>
      <c r="F7762" s="110" t="s">
        <v>14403</v>
      </c>
      <c r="G7762" s="126">
        <v>46023</v>
      </c>
      <c r="H7762" s="299" t="s">
        <v>15743</v>
      </c>
      <c r="I7762" s="197" t="str">
        <f>IFERROR(INDEX('CPU-GERAL'!$H$12:$H$2199,MATCH(A7762,'CPU-GERAL'!$B$12:$B$2199,0)),"NÃO ENCONTRADO")</f>
        <v>NÃO ENCONTRADO</v>
      </c>
      <c r="J7762" s="59" t="str">
        <f t="shared" si="121"/>
        <v/>
      </c>
    </row>
    <row r="7763" spans="1:10" x14ac:dyDescent="0.2">
      <c r="A7763" s="300">
        <v>106584</v>
      </c>
      <c r="B7763" s="301" t="s">
        <v>17054</v>
      </c>
      <c r="C7763" s="300" t="s">
        <v>3972</v>
      </c>
      <c r="D7763" s="302">
        <v>0</v>
      </c>
      <c r="E7763" s="303"/>
      <c r="F7763" s="110" t="s">
        <v>14403</v>
      </c>
      <c r="G7763" s="126">
        <v>46023</v>
      </c>
      <c r="H7763" s="299" t="s">
        <v>15743</v>
      </c>
      <c r="I7763" s="197" t="str">
        <f>IFERROR(INDEX('CPU-GERAL'!$H$12:$H$2199,MATCH(A7763,'CPU-GERAL'!$B$12:$B$2199,0)),"NÃO ENCONTRADO")</f>
        <v>NÃO ENCONTRADO</v>
      </c>
      <c r="J7763" s="59" t="str">
        <f t="shared" si="121"/>
        <v/>
      </c>
    </row>
    <row r="7764" spans="1:10" x14ac:dyDescent="0.2">
      <c r="A7764" s="300">
        <v>106585</v>
      </c>
      <c r="B7764" s="301" t="s">
        <v>17055</v>
      </c>
      <c r="C7764" s="300" t="s">
        <v>3972</v>
      </c>
      <c r="D7764" s="302">
        <v>0</v>
      </c>
      <c r="E7764" s="303"/>
      <c r="F7764" s="110" t="s">
        <v>14403</v>
      </c>
      <c r="G7764" s="126">
        <v>46023</v>
      </c>
      <c r="H7764" s="299" t="s">
        <v>15743</v>
      </c>
      <c r="I7764" s="197" t="str">
        <f>IFERROR(INDEX('CPU-GERAL'!$H$12:$H$2199,MATCH(A7764,'CPU-GERAL'!$B$12:$B$2199,0)),"NÃO ENCONTRADO")</f>
        <v>NÃO ENCONTRADO</v>
      </c>
      <c r="J7764" s="59" t="str">
        <f t="shared" si="121"/>
        <v/>
      </c>
    </row>
    <row r="7765" spans="1:10" x14ac:dyDescent="0.2">
      <c r="A7765" s="300">
        <v>106587</v>
      </c>
      <c r="B7765" s="301" t="s">
        <v>17056</v>
      </c>
      <c r="C7765" s="300" t="s">
        <v>3972</v>
      </c>
      <c r="D7765" s="302">
        <v>0</v>
      </c>
      <c r="E7765" s="303"/>
      <c r="F7765" s="110" t="s">
        <v>14403</v>
      </c>
      <c r="G7765" s="126">
        <v>46023</v>
      </c>
      <c r="H7765" s="299" t="s">
        <v>15743</v>
      </c>
      <c r="I7765" s="197" t="str">
        <f>IFERROR(INDEX('CPU-GERAL'!$H$12:$H$2199,MATCH(A7765,'CPU-GERAL'!$B$12:$B$2199,0)),"NÃO ENCONTRADO")</f>
        <v>NÃO ENCONTRADO</v>
      </c>
      <c r="J7765" s="59" t="str">
        <f t="shared" si="121"/>
        <v/>
      </c>
    </row>
    <row r="7766" spans="1:10" x14ac:dyDescent="0.2">
      <c r="A7766" s="300">
        <v>106586</v>
      </c>
      <c r="B7766" s="301" t="s">
        <v>17057</v>
      </c>
      <c r="C7766" s="300" t="s">
        <v>3972</v>
      </c>
      <c r="D7766" s="302">
        <v>0</v>
      </c>
      <c r="E7766" s="303"/>
      <c r="F7766" s="110" t="s">
        <v>14403</v>
      </c>
      <c r="G7766" s="126">
        <v>46023</v>
      </c>
      <c r="H7766" s="299" t="s">
        <v>15743</v>
      </c>
      <c r="I7766" s="197" t="str">
        <f>IFERROR(INDEX('CPU-GERAL'!$H$12:$H$2199,MATCH(A7766,'CPU-GERAL'!$B$12:$B$2199,0)),"NÃO ENCONTRADO")</f>
        <v>NÃO ENCONTRADO</v>
      </c>
      <c r="J7766" s="59" t="str">
        <f t="shared" si="121"/>
        <v/>
      </c>
    </row>
    <row r="7767" spans="1:10" x14ac:dyDescent="0.2">
      <c r="A7767" s="300">
        <v>106595</v>
      </c>
      <c r="B7767" s="301" t="s">
        <v>17058</v>
      </c>
      <c r="C7767" s="300" t="s">
        <v>3972</v>
      </c>
      <c r="D7767" s="302">
        <v>0</v>
      </c>
      <c r="E7767" s="303"/>
      <c r="F7767" s="110" t="s">
        <v>14403</v>
      </c>
      <c r="G7767" s="126">
        <v>46023</v>
      </c>
      <c r="H7767" s="299" t="s">
        <v>15743</v>
      </c>
      <c r="I7767" s="197" t="str">
        <f>IFERROR(INDEX('CPU-GERAL'!$H$12:$H$2199,MATCH(A7767,'CPU-GERAL'!$B$12:$B$2199,0)),"NÃO ENCONTRADO")</f>
        <v>NÃO ENCONTRADO</v>
      </c>
      <c r="J7767" s="59" t="str">
        <f t="shared" si="121"/>
        <v/>
      </c>
    </row>
    <row r="7768" spans="1:10" x14ac:dyDescent="0.2">
      <c r="A7768" s="300">
        <v>106596</v>
      </c>
      <c r="B7768" s="301" t="s">
        <v>17059</v>
      </c>
      <c r="C7768" s="300" t="s">
        <v>3972</v>
      </c>
      <c r="D7768" s="302">
        <v>0</v>
      </c>
      <c r="E7768" s="303"/>
      <c r="F7768" s="110" t="s">
        <v>14403</v>
      </c>
      <c r="G7768" s="126">
        <v>46023</v>
      </c>
      <c r="H7768" s="299" t="s">
        <v>15743</v>
      </c>
      <c r="I7768" s="197" t="str">
        <f>IFERROR(INDEX('CPU-GERAL'!$H$12:$H$2199,MATCH(A7768,'CPU-GERAL'!$B$12:$B$2199,0)),"NÃO ENCONTRADO")</f>
        <v>NÃO ENCONTRADO</v>
      </c>
      <c r="J7768" s="59" t="str">
        <f t="shared" si="121"/>
        <v/>
      </c>
    </row>
    <row r="7769" spans="1:10" x14ac:dyDescent="0.2">
      <c r="A7769" s="300">
        <v>106597</v>
      </c>
      <c r="B7769" s="301" t="s">
        <v>17060</v>
      </c>
      <c r="C7769" s="300" t="s">
        <v>3972</v>
      </c>
      <c r="D7769" s="302">
        <v>0</v>
      </c>
      <c r="E7769" s="303"/>
      <c r="F7769" s="110" t="s">
        <v>14403</v>
      </c>
      <c r="G7769" s="126">
        <v>46023</v>
      </c>
      <c r="H7769" s="299" t="s">
        <v>15743</v>
      </c>
      <c r="I7769" s="197" t="str">
        <f>IFERROR(INDEX('CPU-GERAL'!$H$12:$H$2199,MATCH(A7769,'CPU-GERAL'!$B$12:$B$2199,0)),"NÃO ENCONTRADO")</f>
        <v>NÃO ENCONTRADO</v>
      </c>
      <c r="J7769" s="59" t="str">
        <f t="shared" si="121"/>
        <v/>
      </c>
    </row>
    <row r="7770" spans="1:10" x14ac:dyDescent="0.2">
      <c r="A7770" s="300">
        <v>106591</v>
      </c>
      <c r="B7770" s="301" t="s">
        <v>17061</v>
      </c>
      <c r="C7770" s="300" t="s">
        <v>3972</v>
      </c>
      <c r="D7770" s="302">
        <v>0</v>
      </c>
      <c r="E7770" s="303"/>
      <c r="F7770" s="110" t="s">
        <v>14403</v>
      </c>
      <c r="G7770" s="126">
        <v>46023</v>
      </c>
      <c r="H7770" s="299" t="s">
        <v>15743</v>
      </c>
      <c r="I7770" s="197" t="str">
        <f>IFERROR(INDEX('CPU-GERAL'!$H$12:$H$2199,MATCH(A7770,'CPU-GERAL'!$B$12:$B$2199,0)),"NÃO ENCONTRADO")</f>
        <v>NÃO ENCONTRADO</v>
      </c>
      <c r="J7770" s="59" t="str">
        <f t="shared" si="121"/>
        <v/>
      </c>
    </row>
    <row r="7771" spans="1:10" x14ac:dyDescent="0.2">
      <c r="A7771" s="300">
        <v>106592</v>
      </c>
      <c r="B7771" s="301" t="s">
        <v>17062</v>
      </c>
      <c r="C7771" s="300" t="s">
        <v>3972</v>
      </c>
      <c r="D7771" s="302">
        <v>0</v>
      </c>
      <c r="E7771" s="303"/>
      <c r="F7771" s="110" t="s">
        <v>14403</v>
      </c>
      <c r="G7771" s="126">
        <v>46023</v>
      </c>
      <c r="H7771" s="299" t="s">
        <v>15743</v>
      </c>
      <c r="I7771" s="197" t="str">
        <f>IFERROR(INDEX('CPU-GERAL'!$H$12:$H$2199,MATCH(A7771,'CPU-GERAL'!$B$12:$B$2199,0)),"NÃO ENCONTRADO")</f>
        <v>NÃO ENCONTRADO</v>
      </c>
      <c r="J7771" s="59" t="str">
        <f t="shared" si="121"/>
        <v/>
      </c>
    </row>
    <row r="7772" spans="1:10" x14ac:dyDescent="0.2">
      <c r="A7772" s="300">
        <v>106594</v>
      </c>
      <c r="B7772" s="301" t="s">
        <v>17063</v>
      </c>
      <c r="C7772" s="300" t="s">
        <v>3972</v>
      </c>
      <c r="D7772" s="302">
        <v>0</v>
      </c>
      <c r="E7772" s="303"/>
      <c r="F7772" s="110" t="s">
        <v>14403</v>
      </c>
      <c r="G7772" s="126">
        <v>46023</v>
      </c>
      <c r="H7772" s="299" t="s">
        <v>15743</v>
      </c>
      <c r="I7772" s="197" t="str">
        <f>IFERROR(INDEX('CPU-GERAL'!$H$12:$H$2199,MATCH(A7772,'CPU-GERAL'!$B$12:$B$2199,0)),"NÃO ENCONTRADO")</f>
        <v>NÃO ENCONTRADO</v>
      </c>
      <c r="J7772" s="59" t="str">
        <f t="shared" si="121"/>
        <v/>
      </c>
    </row>
    <row r="7773" spans="1:10" x14ac:dyDescent="0.2">
      <c r="A7773" s="300">
        <v>106593</v>
      </c>
      <c r="B7773" s="301" t="s">
        <v>17064</v>
      </c>
      <c r="C7773" s="300" t="s">
        <v>3972</v>
      </c>
      <c r="D7773" s="302">
        <v>0</v>
      </c>
      <c r="E7773" s="303"/>
      <c r="F7773" s="110" t="s">
        <v>14403</v>
      </c>
      <c r="G7773" s="126">
        <v>46023</v>
      </c>
      <c r="H7773" s="299" t="s">
        <v>15743</v>
      </c>
      <c r="I7773" s="197" t="str">
        <f>IFERROR(INDEX('CPU-GERAL'!$H$12:$H$2199,MATCH(A7773,'CPU-GERAL'!$B$12:$B$2199,0)),"NÃO ENCONTRADO")</f>
        <v>NÃO ENCONTRADO</v>
      </c>
      <c r="J7773" s="59" t="str">
        <f t="shared" si="121"/>
        <v/>
      </c>
    </row>
    <row r="7774" spans="1:10" x14ac:dyDescent="0.2">
      <c r="A7774" s="300">
        <v>106616</v>
      </c>
      <c r="B7774" s="301" t="s">
        <v>17065</v>
      </c>
      <c r="C7774" s="300" t="s">
        <v>3972</v>
      </c>
      <c r="D7774" s="302">
        <v>0</v>
      </c>
      <c r="E7774" s="303"/>
      <c r="F7774" s="110" t="s">
        <v>14403</v>
      </c>
      <c r="G7774" s="126">
        <v>46023</v>
      </c>
      <c r="H7774" s="299" t="s">
        <v>15743</v>
      </c>
      <c r="I7774" s="197" t="str">
        <f>IFERROR(INDEX('CPU-GERAL'!$H$12:$H$2199,MATCH(A7774,'CPU-GERAL'!$B$12:$B$2199,0)),"NÃO ENCONTRADO")</f>
        <v>NÃO ENCONTRADO</v>
      </c>
      <c r="J7774" s="59" t="str">
        <f t="shared" si="121"/>
        <v/>
      </c>
    </row>
    <row r="7775" spans="1:10" x14ac:dyDescent="0.2">
      <c r="A7775" s="300">
        <v>106617</v>
      </c>
      <c r="B7775" s="301" t="s">
        <v>17066</v>
      </c>
      <c r="C7775" s="300" t="s">
        <v>3972</v>
      </c>
      <c r="D7775" s="302">
        <v>0</v>
      </c>
      <c r="E7775" s="303"/>
      <c r="F7775" s="110" t="s">
        <v>14403</v>
      </c>
      <c r="G7775" s="126">
        <v>46023</v>
      </c>
      <c r="H7775" s="299" t="s">
        <v>15743</v>
      </c>
      <c r="I7775" s="197" t="str">
        <f>IFERROR(INDEX('CPU-GERAL'!$H$12:$H$2199,MATCH(A7775,'CPU-GERAL'!$B$12:$B$2199,0)),"NÃO ENCONTRADO")</f>
        <v>NÃO ENCONTRADO</v>
      </c>
      <c r="J7775" s="59" t="str">
        <f t="shared" si="121"/>
        <v/>
      </c>
    </row>
    <row r="7776" spans="1:10" x14ac:dyDescent="0.2">
      <c r="A7776" s="300">
        <v>106618</v>
      </c>
      <c r="B7776" s="301" t="s">
        <v>17067</v>
      </c>
      <c r="C7776" s="300" t="s">
        <v>3972</v>
      </c>
      <c r="D7776" s="302">
        <v>0</v>
      </c>
      <c r="E7776" s="303"/>
      <c r="F7776" s="110" t="s">
        <v>14403</v>
      </c>
      <c r="G7776" s="126">
        <v>46023</v>
      </c>
      <c r="H7776" s="299" t="s">
        <v>15743</v>
      </c>
      <c r="I7776" s="197" t="str">
        <f>IFERROR(INDEX('CPU-GERAL'!$H$12:$H$2199,MATCH(A7776,'CPU-GERAL'!$B$12:$B$2199,0)),"NÃO ENCONTRADO")</f>
        <v>NÃO ENCONTRADO</v>
      </c>
      <c r="J7776" s="59" t="str">
        <f t="shared" si="121"/>
        <v/>
      </c>
    </row>
    <row r="7777" spans="1:10" x14ac:dyDescent="0.2">
      <c r="A7777" s="300">
        <v>106612</v>
      </c>
      <c r="B7777" s="301" t="s">
        <v>17068</v>
      </c>
      <c r="C7777" s="300" t="s">
        <v>3972</v>
      </c>
      <c r="D7777" s="302">
        <v>0</v>
      </c>
      <c r="E7777" s="303"/>
      <c r="F7777" s="110" t="s">
        <v>14403</v>
      </c>
      <c r="G7777" s="126">
        <v>46023</v>
      </c>
      <c r="H7777" s="299" t="s">
        <v>15743</v>
      </c>
      <c r="I7777" s="197" t="str">
        <f>IFERROR(INDEX('CPU-GERAL'!$H$12:$H$2199,MATCH(A7777,'CPU-GERAL'!$B$12:$B$2199,0)),"NÃO ENCONTRADO")</f>
        <v>NÃO ENCONTRADO</v>
      </c>
      <c r="J7777" s="59" t="str">
        <f t="shared" si="121"/>
        <v/>
      </c>
    </row>
    <row r="7778" spans="1:10" x14ac:dyDescent="0.2">
      <c r="A7778" s="300">
        <v>106613</v>
      </c>
      <c r="B7778" s="301" t="s">
        <v>17069</v>
      </c>
      <c r="C7778" s="300" t="s">
        <v>3972</v>
      </c>
      <c r="D7778" s="302">
        <v>0</v>
      </c>
      <c r="E7778" s="303"/>
      <c r="F7778" s="110" t="s">
        <v>14403</v>
      </c>
      <c r="G7778" s="126">
        <v>46023</v>
      </c>
      <c r="H7778" s="299" t="s">
        <v>15743</v>
      </c>
      <c r="I7778" s="197" t="str">
        <f>IFERROR(INDEX('CPU-GERAL'!$H$12:$H$2199,MATCH(A7778,'CPU-GERAL'!$B$12:$B$2199,0)),"NÃO ENCONTRADO")</f>
        <v>NÃO ENCONTRADO</v>
      </c>
      <c r="J7778" s="59" t="str">
        <f t="shared" si="121"/>
        <v/>
      </c>
    </row>
    <row r="7779" spans="1:10" x14ac:dyDescent="0.2">
      <c r="A7779" s="300">
        <v>106615</v>
      </c>
      <c r="B7779" s="301" t="s">
        <v>17070</v>
      </c>
      <c r="C7779" s="300" t="s">
        <v>3972</v>
      </c>
      <c r="D7779" s="302">
        <v>0</v>
      </c>
      <c r="E7779" s="303"/>
      <c r="F7779" s="110" t="s">
        <v>14403</v>
      </c>
      <c r="G7779" s="126">
        <v>46023</v>
      </c>
      <c r="H7779" s="299" t="s">
        <v>15743</v>
      </c>
      <c r="I7779" s="197" t="str">
        <f>IFERROR(INDEX('CPU-GERAL'!$H$12:$H$2199,MATCH(A7779,'CPU-GERAL'!$B$12:$B$2199,0)),"NÃO ENCONTRADO")</f>
        <v>NÃO ENCONTRADO</v>
      </c>
      <c r="J7779" s="59" t="str">
        <f t="shared" si="121"/>
        <v/>
      </c>
    </row>
    <row r="7780" spans="1:10" x14ac:dyDescent="0.2">
      <c r="A7780" s="300">
        <v>106614</v>
      </c>
      <c r="B7780" s="301" t="s">
        <v>17071</v>
      </c>
      <c r="C7780" s="300" t="s">
        <v>3972</v>
      </c>
      <c r="D7780" s="302">
        <v>0</v>
      </c>
      <c r="E7780" s="303"/>
      <c r="F7780" s="110" t="s">
        <v>14403</v>
      </c>
      <c r="G7780" s="126">
        <v>46023</v>
      </c>
      <c r="H7780" s="299" t="s">
        <v>15743</v>
      </c>
      <c r="I7780" s="197" t="str">
        <f>IFERROR(INDEX('CPU-GERAL'!$H$12:$H$2199,MATCH(A7780,'CPU-GERAL'!$B$12:$B$2199,0)),"NÃO ENCONTRADO")</f>
        <v>NÃO ENCONTRADO</v>
      </c>
      <c r="J7780" s="59" t="str">
        <f t="shared" si="121"/>
        <v/>
      </c>
    </row>
    <row r="7781" spans="1:10" x14ac:dyDescent="0.2">
      <c r="A7781" s="300">
        <v>106623</v>
      </c>
      <c r="B7781" s="301" t="s">
        <v>17072</v>
      </c>
      <c r="C7781" s="300" t="s">
        <v>3972</v>
      </c>
      <c r="D7781" s="302">
        <v>0</v>
      </c>
      <c r="E7781" s="303"/>
      <c r="F7781" s="110" t="s">
        <v>14403</v>
      </c>
      <c r="G7781" s="126">
        <v>46023</v>
      </c>
      <c r="H7781" s="299" t="s">
        <v>15743</v>
      </c>
      <c r="I7781" s="197" t="str">
        <f>IFERROR(INDEX('CPU-GERAL'!$H$12:$H$2199,MATCH(A7781,'CPU-GERAL'!$B$12:$B$2199,0)),"NÃO ENCONTRADO")</f>
        <v>NÃO ENCONTRADO</v>
      </c>
      <c r="J7781" s="59" t="str">
        <f t="shared" si="121"/>
        <v/>
      </c>
    </row>
    <row r="7782" spans="1:10" x14ac:dyDescent="0.2">
      <c r="A7782" s="300">
        <v>106624</v>
      </c>
      <c r="B7782" s="301" t="s">
        <v>17073</v>
      </c>
      <c r="C7782" s="300" t="s">
        <v>3972</v>
      </c>
      <c r="D7782" s="302">
        <v>0</v>
      </c>
      <c r="E7782" s="303"/>
      <c r="F7782" s="110" t="s">
        <v>14403</v>
      </c>
      <c r="G7782" s="126">
        <v>46023</v>
      </c>
      <c r="H7782" s="299" t="s">
        <v>15743</v>
      </c>
      <c r="I7782" s="197" t="str">
        <f>IFERROR(INDEX('CPU-GERAL'!$H$12:$H$2199,MATCH(A7782,'CPU-GERAL'!$B$12:$B$2199,0)),"NÃO ENCONTRADO")</f>
        <v>NÃO ENCONTRADO</v>
      </c>
      <c r="J7782" s="59" t="str">
        <f t="shared" si="121"/>
        <v/>
      </c>
    </row>
    <row r="7783" spans="1:10" x14ac:dyDescent="0.2">
      <c r="A7783" s="300">
        <v>106625</v>
      </c>
      <c r="B7783" s="301" t="s">
        <v>17074</v>
      </c>
      <c r="C7783" s="300" t="s">
        <v>3972</v>
      </c>
      <c r="D7783" s="302">
        <v>0</v>
      </c>
      <c r="E7783" s="303"/>
      <c r="F7783" s="110" t="s">
        <v>14403</v>
      </c>
      <c r="G7783" s="126">
        <v>46023</v>
      </c>
      <c r="H7783" s="299" t="s">
        <v>15743</v>
      </c>
      <c r="I7783" s="197" t="str">
        <f>IFERROR(INDEX('CPU-GERAL'!$H$12:$H$2199,MATCH(A7783,'CPU-GERAL'!$B$12:$B$2199,0)),"NÃO ENCONTRADO")</f>
        <v>NÃO ENCONTRADO</v>
      </c>
      <c r="J7783" s="59" t="str">
        <f t="shared" si="121"/>
        <v/>
      </c>
    </row>
    <row r="7784" spans="1:10" x14ac:dyDescent="0.2">
      <c r="A7784" s="300">
        <v>106619</v>
      </c>
      <c r="B7784" s="301" t="s">
        <v>17075</v>
      </c>
      <c r="C7784" s="300" t="s">
        <v>3972</v>
      </c>
      <c r="D7784" s="302">
        <v>0</v>
      </c>
      <c r="E7784" s="303"/>
      <c r="F7784" s="110" t="s">
        <v>14403</v>
      </c>
      <c r="G7784" s="126">
        <v>46023</v>
      </c>
      <c r="H7784" s="299" t="s">
        <v>15743</v>
      </c>
      <c r="I7784" s="197" t="str">
        <f>IFERROR(INDEX('CPU-GERAL'!$H$12:$H$2199,MATCH(A7784,'CPU-GERAL'!$B$12:$B$2199,0)),"NÃO ENCONTRADO")</f>
        <v>NÃO ENCONTRADO</v>
      </c>
      <c r="J7784" s="59" t="str">
        <f t="shared" si="121"/>
        <v/>
      </c>
    </row>
    <row r="7785" spans="1:10" x14ac:dyDescent="0.2">
      <c r="A7785" s="300">
        <v>106620</v>
      </c>
      <c r="B7785" s="301" t="s">
        <v>17076</v>
      </c>
      <c r="C7785" s="300" t="s">
        <v>3972</v>
      </c>
      <c r="D7785" s="302">
        <v>0</v>
      </c>
      <c r="E7785" s="303"/>
      <c r="F7785" s="110" t="s">
        <v>14403</v>
      </c>
      <c r="G7785" s="126">
        <v>46023</v>
      </c>
      <c r="H7785" s="299" t="s">
        <v>15743</v>
      </c>
      <c r="I7785" s="197" t="str">
        <f>IFERROR(INDEX('CPU-GERAL'!$H$12:$H$2199,MATCH(A7785,'CPU-GERAL'!$B$12:$B$2199,0)),"NÃO ENCONTRADO")</f>
        <v>NÃO ENCONTRADO</v>
      </c>
      <c r="J7785" s="59" t="str">
        <f t="shared" si="121"/>
        <v/>
      </c>
    </row>
    <row r="7786" spans="1:10" x14ac:dyDescent="0.2">
      <c r="A7786" s="300">
        <v>106622</v>
      </c>
      <c r="B7786" s="301" t="s">
        <v>17077</v>
      </c>
      <c r="C7786" s="300" t="s">
        <v>3972</v>
      </c>
      <c r="D7786" s="302">
        <v>0</v>
      </c>
      <c r="E7786" s="303"/>
      <c r="F7786" s="110" t="s">
        <v>14403</v>
      </c>
      <c r="G7786" s="126">
        <v>46023</v>
      </c>
      <c r="H7786" s="299" t="s">
        <v>15743</v>
      </c>
      <c r="I7786" s="197" t="str">
        <f>IFERROR(INDEX('CPU-GERAL'!$H$12:$H$2199,MATCH(A7786,'CPU-GERAL'!$B$12:$B$2199,0)),"NÃO ENCONTRADO")</f>
        <v>NÃO ENCONTRADO</v>
      </c>
      <c r="J7786" s="59" t="str">
        <f t="shared" si="121"/>
        <v/>
      </c>
    </row>
    <row r="7787" spans="1:10" x14ac:dyDescent="0.2">
      <c r="A7787" s="300">
        <v>106621</v>
      </c>
      <c r="B7787" s="301" t="s">
        <v>17078</v>
      </c>
      <c r="C7787" s="300" t="s">
        <v>3972</v>
      </c>
      <c r="D7787" s="302">
        <v>0</v>
      </c>
      <c r="E7787" s="303"/>
      <c r="F7787" s="110" t="s">
        <v>14403</v>
      </c>
      <c r="G7787" s="126">
        <v>46023</v>
      </c>
      <c r="H7787" s="299" t="s">
        <v>15743</v>
      </c>
      <c r="I7787" s="197" t="str">
        <f>IFERROR(INDEX('CPU-GERAL'!$H$12:$H$2199,MATCH(A7787,'CPU-GERAL'!$B$12:$B$2199,0)),"NÃO ENCONTRADO")</f>
        <v>NÃO ENCONTRADO</v>
      </c>
      <c r="J7787" s="59" t="str">
        <f t="shared" si="121"/>
        <v/>
      </c>
    </row>
    <row r="7788" spans="1:10" x14ac:dyDescent="0.2">
      <c r="A7788" s="300">
        <v>103313</v>
      </c>
      <c r="B7788" s="301" t="s">
        <v>12651</v>
      </c>
      <c r="C7788" s="300" t="s">
        <v>49</v>
      </c>
      <c r="D7788" s="302">
        <v>0</v>
      </c>
      <c r="E7788" s="303"/>
      <c r="F7788" s="110" t="s">
        <v>14403</v>
      </c>
      <c r="G7788" s="126">
        <v>46023</v>
      </c>
      <c r="H7788" s="299" t="s">
        <v>15743</v>
      </c>
      <c r="I7788" s="197" t="str">
        <f>IFERROR(INDEX('CPU-GERAL'!$H$12:$H$2199,MATCH(A7788,'CPU-GERAL'!$B$12:$B$2199,0)),"NÃO ENCONTRADO")</f>
        <v>NÃO ENCONTRADO</v>
      </c>
      <c r="J7788" s="59" t="str">
        <f t="shared" si="121"/>
        <v/>
      </c>
    </row>
    <row r="7789" spans="1:10" x14ac:dyDescent="0.2">
      <c r="A7789" s="300">
        <v>103309</v>
      </c>
      <c r="B7789" s="301" t="s">
        <v>12652</v>
      </c>
      <c r="C7789" s="300" t="s">
        <v>49</v>
      </c>
      <c r="D7789" s="302">
        <v>0</v>
      </c>
      <c r="E7789" s="303"/>
      <c r="F7789" s="110" t="s">
        <v>14403</v>
      </c>
      <c r="G7789" s="126">
        <v>46023</v>
      </c>
      <c r="H7789" s="299" t="s">
        <v>15743</v>
      </c>
      <c r="I7789" s="197" t="str">
        <f>IFERROR(INDEX('CPU-GERAL'!$H$12:$H$2199,MATCH(A7789,'CPU-GERAL'!$B$12:$B$2199,0)),"NÃO ENCONTRADO")</f>
        <v>NÃO ENCONTRADO</v>
      </c>
      <c r="J7789" s="59" t="str">
        <f t="shared" si="121"/>
        <v/>
      </c>
    </row>
    <row r="7790" spans="1:10" x14ac:dyDescent="0.2">
      <c r="A7790" s="300">
        <v>103312</v>
      </c>
      <c r="B7790" s="301" t="s">
        <v>12653</v>
      </c>
      <c r="C7790" s="300" t="s">
        <v>49</v>
      </c>
      <c r="D7790" s="302">
        <v>0</v>
      </c>
      <c r="E7790" s="303"/>
      <c r="F7790" s="110" t="s">
        <v>14403</v>
      </c>
      <c r="G7790" s="126">
        <v>46023</v>
      </c>
      <c r="H7790" s="299" t="s">
        <v>15743</v>
      </c>
      <c r="I7790" s="197" t="str">
        <f>IFERROR(INDEX('CPU-GERAL'!$H$12:$H$2199,MATCH(A7790,'CPU-GERAL'!$B$12:$B$2199,0)),"NÃO ENCONTRADO")</f>
        <v>NÃO ENCONTRADO</v>
      </c>
      <c r="J7790" s="59" t="str">
        <f t="shared" si="121"/>
        <v/>
      </c>
    </row>
    <row r="7791" spans="1:10" x14ac:dyDescent="0.2">
      <c r="A7791" s="300">
        <v>103296</v>
      </c>
      <c r="B7791" s="301" t="s">
        <v>12654</v>
      </c>
      <c r="C7791" s="300" t="s">
        <v>49</v>
      </c>
      <c r="D7791" s="302">
        <v>0</v>
      </c>
      <c r="E7791" s="303"/>
      <c r="F7791" s="110" t="s">
        <v>14403</v>
      </c>
      <c r="G7791" s="126">
        <v>46023</v>
      </c>
      <c r="H7791" s="299" t="s">
        <v>15743</v>
      </c>
      <c r="I7791" s="197" t="str">
        <f>IFERROR(INDEX('CPU-GERAL'!$H$12:$H$2199,MATCH(A7791,'CPU-GERAL'!$B$12:$B$2199,0)),"NÃO ENCONTRADO")</f>
        <v>NÃO ENCONTRADO</v>
      </c>
      <c r="J7791" s="59" t="str">
        <f t="shared" si="121"/>
        <v/>
      </c>
    </row>
    <row r="7792" spans="1:10" x14ac:dyDescent="0.2">
      <c r="A7792" s="300">
        <v>103300</v>
      </c>
      <c r="B7792" s="301" t="s">
        <v>12655</v>
      </c>
      <c r="C7792" s="300" t="s">
        <v>49</v>
      </c>
      <c r="D7792" s="302">
        <v>0</v>
      </c>
      <c r="E7792" s="303"/>
      <c r="F7792" s="110" t="s">
        <v>14403</v>
      </c>
      <c r="G7792" s="126">
        <v>46023</v>
      </c>
      <c r="H7792" s="299" t="s">
        <v>15743</v>
      </c>
      <c r="I7792" s="197" t="str">
        <f>IFERROR(INDEX('CPU-GERAL'!$H$12:$H$2199,MATCH(A7792,'CPU-GERAL'!$B$12:$B$2199,0)),"NÃO ENCONTRADO")</f>
        <v>NÃO ENCONTRADO</v>
      </c>
      <c r="J7792" s="59" t="str">
        <f t="shared" si="121"/>
        <v/>
      </c>
    </row>
    <row r="7793" spans="1:10" x14ac:dyDescent="0.2">
      <c r="A7793" s="300">
        <v>103301</v>
      </c>
      <c r="B7793" s="301" t="s">
        <v>12656</v>
      </c>
      <c r="C7793" s="300" t="s">
        <v>49</v>
      </c>
      <c r="D7793" s="302">
        <v>0</v>
      </c>
      <c r="E7793" s="303"/>
      <c r="F7793" s="110" t="s">
        <v>14403</v>
      </c>
      <c r="G7793" s="126">
        <v>46023</v>
      </c>
      <c r="H7793" s="299" t="s">
        <v>15743</v>
      </c>
      <c r="I7793" s="197" t="str">
        <f>IFERROR(INDEX('CPU-GERAL'!$H$12:$H$2199,MATCH(A7793,'CPU-GERAL'!$B$12:$B$2199,0)),"NÃO ENCONTRADO")</f>
        <v>NÃO ENCONTRADO</v>
      </c>
      <c r="J7793" s="59" t="str">
        <f t="shared" si="121"/>
        <v/>
      </c>
    </row>
    <row r="7794" spans="1:10" x14ac:dyDescent="0.2">
      <c r="A7794" s="300">
        <v>103304</v>
      </c>
      <c r="B7794" s="301" t="s">
        <v>4251</v>
      </c>
      <c r="C7794" s="300" t="s">
        <v>49</v>
      </c>
      <c r="D7794" s="302">
        <v>1255.9100000000001</v>
      </c>
      <c r="E7794" s="303">
        <v>0.96</v>
      </c>
      <c r="F7794" s="110" t="s">
        <v>14403</v>
      </c>
      <c r="G7794" s="126">
        <v>46023</v>
      </c>
      <c r="H7794" s="299" t="s">
        <v>15743</v>
      </c>
      <c r="I7794" s="197" t="str">
        <f>IFERROR(INDEX('CPU-GERAL'!$H$12:$H$2199,MATCH(A7794,'CPU-GERAL'!$B$12:$B$2199,0)),"NÃO ENCONTRADO")</f>
        <v>NÃO ENCONTRADO</v>
      </c>
      <c r="J7794" s="59" t="str">
        <f t="shared" si="121"/>
        <v/>
      </c>
    </row>
    <row r="7795" spans="1:10" x14ac:dyDescent="0.2">
      <c r="A7795" s="300">
        <v>103305</v>
      </c>
      <c r="B7795" s="301" t="s">
        <v>12657</v>
      </c>
      <c r="C7795" s="300" t="s">
        <v>49</v>
      </c>
      <c r="D7795" s="302">
        <v>0</v>
      </c>
      <c r="E7795" s="303"/>
      <c r="F7795" s="110" t="s">
        <v>14403</v>
      </c>
      <c r="G7795" s="126">
        <v>46023</v>
      </c>
      <c r="H7795" s="299" t="s">
        <v>15743</v>
      </c>
      <c r="I7795" s="197" t="str">
        <f>IFERROR(INDEX('CPU-GERAL'!$H$12:$H$2199,MATCH(A7795,'CPU-GERAL'!$B$12:$B$2199,0)),"NÃO ENCONTRADO")</f>
        <v>NÃO ENCONTRADO</v>
      </c>
      <c r="J7795" s="59" t="str">
        <f t="shared" si="121"/>
        <v/>
      </c>
    </row>
    <row r="7796" spans="1:10" x14ac:dyDescent="0.2">
      <c r="A7796" s="300">
        <v>103294</v>
      </c>
      <c r="B7796" s="301" t="s">
        <v>12658</v>
      </c>
      <c r="C7796" s="300" t="s">
        <v>49</v>
      </c>
      <c r="D7796" s="302">
        <v>0</v>
      </c>
      <c r="E7796" s="303"/>
      <c r="F7796" s="110" t="s">
        <v>14403</v>
      </c>
      <c r="G7796" s="126">
        <v>46023</v>
      </c>
      <c r="H7796" s="299" t="s">
        <v>15743</v>
      </c>
      <c r="I7796" s="197" t="str">
        <f>IFERROR(INDEX('CPU-GERAL'!$H$12:$H$2199,MATCH(A7796,'CPU-GERAL'!$B$12:$B$2199,0)),"NÃO ENCONTRADO")</f>
        <v>NÃO ENCONTRADO</v>
      </c>
      <c r="J7796" s="59" t="str">
        <f t="shared" si="121"/>
        <v/>
      </c>
    </row>
    <row r="7797" spans="1:10" x14ac:dyDescent="0.2">
      <c r="A7797" s="300">
        <v>103298</v>
      </c>
      <c r="B7797" s="301" t="s">
        <v>12659</v>
      </c>
      <c r="C7797" s="300" t="s">
        <v>49</v>
      </c>
      <c r="D7797" s="302">
        <v>0</v>
      </c>
      <c r="E7797" s="303"/>
      <c r="F7797" s="110" t="s">
        <v>14403</v>
      </c>
      <c r="G7797" s="126">
        <v>46023</v>
      </c>
      <c r="H7797" s="299" t="s">
        <v>15743</v>
      </c>
      <c r="I7797" s="197" t="str">
        <f>IFERROR(INDEX('CPU-GERAL'!$H$12:$H$2199,MATCH(A7797,'CPU-GERAL'!$B$12:$B$2199,0)),"NÃO ENCONTRADO")</f>
        <v>NÃO ENCONTRADO</v>
      </c>
      <c r="J7797" s="59" t="str">
        <f t="shared" si="121"/>
        <v/>
      </c>
    </row>
    <row r="7798" spans="1:10" x14ac:dyDescent="0.2">
      <c r="A7798" s="300">
        <v>103293</v>
      </c>
      <c r="B7798" s="301" t="s">
        <v>12660</v>
      </c>
      <c r="C7798" s="300" t="s">
        <v>49</v>
      </c>
      <c r="D7798" s="302">
        <v>0</v>
      </c>
      <c r="E7798" s="303"/>
      <c r="F7798" s="110" t="s">
        <v>14403</v>
      </c>
      <c r="G7798" s="126">
        <v>46023</v>
      </c>
      <c r="H7798" s="299" t="s">
        <v>15743</v>
      </c>
      <c r="I7798" s="197" t="str">
        <f>IFERROR(INDEX('CPU-GERAL'!$H$12:$H$2199,MATCH(A7798,'CPU-GERAL'!$B$12:$B$2199,0)),"NÃO ENCONTRADO")</f>
        <v>NÃO ENCONTRADO</v>
      </c>
      <c r="J7798" s="59" t="str">
        <f t="shared" si="121"/>
        <v/>
      </c>
    </row>
    <row r="7799" spans="1:10" x14ac:dyDescent="0.2">
      <c r="A7799" s="300">
        <v>103297</v>
      </c>
      <c r="B7799" s="301" t="s">
        <v>12661</v>
      </c>
      <c r="C7799" s="300" t="s">
        <v>49</v>
      </c>
      <c r="D7799" s="302">
        <v>0</v>
      </c>
      <c r="E7799" s="303"/>
      <c r="F7799" s="110" t="s">
        <v>14403</v>
      </c>
      <c r="G7799" s="126">
        <v>46023</v>
      </c>
      <c r="H7799" s="299" t="s">
        <v>15743</v>
      </c>
      <c r="I7799" s="197" t="str">
        <f>IFERROR(INDEX('CPU-GERAL'!$H$12:$H$2199,MATCH(A7799,'CPU-GERAL'!$B$12:$B$2199,0)),"NÃO ENCONTRADO")</f>
        <v>NÃO ENCONTRADO</v>
      </c>
      <c r="J7799" s="59" t="str">
        <f t="shared" si="121"/>
        <v/>
      </c>
    </row>
    <row r="7800" spans="1:10" x14ac:dyDescent="0.2">
      <c r="A7800" s="300">
        <v>103311</v>
      </c>
      <c r="B7800" s="301" t="s">
        <v>12662</v>
      </c>
      <c r="C7800" s="300" t="s">
        <v>49</v>
      </c>
      <c r="D7800" s="302">
        <v>0</v>
      </c>
      <c r="E7800" s="303"/>
      <c r="F7800" s="110" t="s">
        <v>14403</v>
      </c>
      <c r="G7800" s="126">
        <v>46023</v>
      </c>
      <c r="H7800" s="299" t="s">
        <v>15743</v>
      </c>
      <c r="I7800" s="197" t="str">
        <f>IFERROR(INDEX('CPU-GERAL'!$H$12:$H$2199,MATCH(A7800,'CPU-GERAL'!$B$12:$B$2199,0)),"NÃO ENCONTRADO")</f>
        <v>NÃO ENCONTRADO</v>
      </c>
      <c r="J7800" s="59" t="str">
        <f t="shared" si="121"/>
        <v/>
      </c>
    </row>
    <row r="7801" spans="1:10" x14ac:dyDescent="0.2">
      <c r="A7801" s="300">
        <v>103306</v>
      </c>
      <c r="B7801" s="301" t="s">
        <v>12663</v>
      </c>
      <c r="C7801" s="300" t="s">
        <v>49</v>
      </c>
      <c r="D7801" s="302">
        <v>0</v>
      </c>
      <c r="E7801" s="303"/>
      <c r="F7801" s="110" t="s">
        <v>14403</v>
      </c>
      <c r="G7801" s="126">
        <v>46023</v>
      </c>
      <c r="H7801" s="299" t="s">
        <v>15743</v>
      </c>
      <c r="I7801" s="197" t="str">
        <f>IFERROR(INDEX('CPU-GERAL'!$H$12:$H$2199,MATCH(A7801,'CPU-GERAL'!$B$12:$B$2199,0)),"NÃO ENCONTRADO")</f>
        <v>NÃO ENCONTRADO</v>
      </c>
      <c r="J7801" s="59" t="str">
        <f t="shared" si="121"/>
        <v/>
      </c>
    </row>
    <row r="7802" spans="1:10" x14ac:dyDescent="0.2">
      <c r="A7802" s="300">
        <v>103308</v>
      </c>
      <c r="B7802" s="301" t="s">
        <v>12664</v>
      </c>
      <c r="C7802" s="300" t="s">
        <v>49</v>
      </c>
      <c r="D7802" s="302">
        <v>0</v>
      </c>
      <c r="E7802" s="303"/>
      <c r="F7802" s="110" t="s">
        <v>14403</v>
      </c>
      <c r="G7802" s="126">
        <v>46023</v>
      </c>
      <c r="H7802" s="299" t="s">
        <v>15743</v>
      </c>
      <c r="I7802" s="197" t="str">
        <f>IFERROR(INDEX('CPU-GERAL'!$H$12:$H$2199,MATCH(A7802,'CPU-GERAL'!$B$12:$B$2199,0)),"NÃO ENCONTRADO")</f>
        <v>NÃO ENCONTRADO</v>
      </c>
      <c r="J7802" s="59" t="str">
        <f t="shared" si="121"/>
        <v/>
      </c>
    </row>
    <row r="7803" spans="1:10" x14ac:dyDescent="0.2">
      <c r="A7803" s="300">
        <v>103295</v>
      </c>
      <c r="B7803" s="301" t="s">
        <v>12665</v>
      </c>
      <c r="C7803" s="300" t="s">
        <v>49</v>
      </c>
      <c r="D7803" s="302">
        <v>0</v>
      </c>
      <c r="E7803" s="303"/>
      <c r="F7803" s="110" t="s">
        <v>14403</v>
      </c>
      <c r="G7803" s="126">
        <v>46023</v>
      </c>
      <c r="H7803" s="299" t="s">
        <v>15743</v>
      </c>
      <c r="I7803" s="197" t="str">
        <f>IFERROR(INDEX('CPU-GERAL'!$H$12:$H$2199,MATCH(A7803,'CPU-GERAL'!$B$12:$B$2199,0)),"NÃO ENCONTRADO")</f>
        <v>NÃO ENCONTRADO</v>
      </c>
      <c r="J7803" s="59" t="str">
        <f t="shared" si="121"/>
        <v/>
      </c>
    </row>
    <row r="7804" spans="1:10" x14ac:dyDescent="0.2">
      <c r="A7804" s="300">
        <v>103299</v>
      </c>
      <c r="B7804" s="301" t="s">
        <v>12666</v>
      </c>
      <c r="C7804" s="300" t="s">
        <v>49</v>
      </c>
      <c r="D7804" s="302">
        <v>0</v>
      </c>
      <c r="E7804" s="303"/>
      <c r="F7804" s="110" t="s">
        <v>14403</v>
      </c>
      <c r="G7804" s="126">
        <v>46023</v>
      </c>
      <c r="H7804" s="299" t="s">
        <v>15743</v>
      </c>
      <c r="I7804" s="197" t="str">
        <f>IFERROR(INDEX('CPU-GERAL'!$H$12:$H$2199,MATCH(A7804,'CPU-GERAL'!$B$12:$B$2199,0)),"NÃO ENCONTRADO")</f>
        <v>NÃO ENCONTRADO</v>
      </c>
      <c r="J7804" s="59" t="str">
        <f t="shared" si="121"/>
        <v/>
      </c>
    </row>
    <row r="7805" spans="1:10" x14ac:dyDescent="0.2">
      <c r="A7805" s="300">
        <v>103302</v>
      </c>
      <c r="B7805" s="301" t="s">
        <v>12667</v>
      </c>
      <c r="C7805" s="300" t="s">
        <v>49</v>
      </c>
      <c r="D7805" s="302">
        <v>0</v>
      </c>
      <c r="E7805" s="303"/>
      <c r="F7805" s="110" t="s">
        <v>14403</v>
      </c>
      <c r="G7805" s="126">
        <v>46023</v>
      </c>
      <c r="H7805" s="299" t="s">
        <v>15743</v>
      </c>
      <c r="I7805" s="197" t="str">
        <f>IFERROR(INDEX('CPU-GERAL'!$H$12:$H$2199,MATCH(A7805,'CPU-GERAL'!$B$12:$B$2199,0)),"NÃO ENCONTRADO")</f>
        <v>NÃO ENCONTRADO</v>
      </c>
      <c r="J7805" s="59" t="str">
        <f t="shared" si="121"/>
        <v/>
      </c>
    </row>
    <row r="7806" spans="1:10" x14ac:dyDescent="0.2">
      <c r="A7806" s="300">
        <v>103307</v>
      </c>
      <c r="B7806" s="301" t="s">
        <v>4252</v>
      </c>
      <c r="C7806" s="300" t="s">
        <v>49</v>
      </c>
      <c r="D7806" s="302">
        <v>1357.94</v>
      </c>
      <c r="E7806" s="303">
        <v>0.91</v>
      </c>
      <c r="F7806" s="110" t="s">
        <v>14403</v>
      </c>
      <c r="G7806" s="126">
        <v>46023</v>
      </c>
      <c r="H7806" s="299" t="s">
        <v>15743</v>
      </c>
      <c r="I7806" s="197" t="str">
        <f>IFERROR(INDEX('CPU-GERAL'!$H$12:$H$2199,MATCH(A7806,'CPU-GERAL'!$B$12:$B$2199,0)),"NÃO ENCONTRADO")</f>
        <v>NÃO ENCONTRADO</v>
      </c>
      <c r="J7806" s="59" t="str">
        <f t="shared" si="121"/>
        <v/>
      </c>
    </row>
    <row r="7807" spans="1:10" x14ac:dyDescent="0.2">
      <c r="A7807" s="300">
        <v>103310</v>
      </c>
      <c r="B7807" s="301" t="s">
        <v>4253</v>
      </c>
      <c r="C7807" s="300" t="s">
        <v>49</v>
      </c>
      <c r="D7807" s="302">
        <v>1298.8699999999999</v>
      </c>
      <c r="E7807" s="303">
        <v>0.95</v>
      </c>
      <c r="F7807" s="110" t="s">
        <v>14403</v>
      </c>
      <c r="G7807" s="126">
        <v>46023</v>
      </c>
      <c r="H7807" s="299" t="s">
        <v>15743</v>
      </c>
      <c r="I7807" s="197" t="str">
        <f>IFERROR(INDEX('CPU-GERAL'!$H$12:$H$2199,MATCH(A7807,'CPU-GERAL'!$B$12:$B$2199,0)),"NÃO ENCONTRADO")</f>
        <v>NÃO ENCONTRADO</v>
      </c>
      <c r="J7807" s="59" t="str">
        <f t="shared" si="121"/>
        <v/>
      </c>
    </row>
    <row r="7808" spans="1:10" x14ac:dyDescent="0.2">
      <c r="A7808" s="300">
        <v>103303</v>
      </c>
      <c r="B7808" s="301" t="s">
        <v>12668</v>
      </c>
      <c r="C7808" s="300" t="s">
        <v>49</v>
      </c>
      <c r="D7808" s="302">
        <v>0</v>
      </c>
      <c r="E7808" s="303"/>
      <c r="F7808" s="110" t="s">
        <v>14403</v>
      </c>
      <c r="G7808" s="126">
        <v>46023</v>
      </c>
      <c r="H7808" s="299" t="s">
        <v>15743</v>
      </c>
      <c r="I7808" s="197" t="str">
        <f>IFERROR(INDEX('CPU-GERAL'!$H$12:$H$2199,MATCH(A7808,'CPU-GERAL'!$B$12:$B$2199,0)),"NÃO ENCONTRADO")</f>
        <v>NÃO ENCONTRADO</v>
      </c>
      <c r="J7808" s="59" t="str">
        <f t="shared" si="121"/>
        <v/>
      </c>
    </row>
    <row r="7809" spans="1:10" x14ac:dyDescent="0.2">
      <c r="A7809" s="300">
        <v>103314</v>
      </c>
      <c r="B7809" s="301" t="s">
        <v>4254</v>
      </c>
      <c r="C7809" s="300" t="s">
        <v>318</v>
      </c>
      <c r="D7809" s="302">
        <v>279.02999999999997</v>
      </c>
      <c r="E7809" s="303">
        <v>0</v>
      </c>
      <c r="F7809" s="110" t="s">
        <v>14403</v>
      </c>
      <c r="G7809" s="126">
        <v>46023</v>
      </c>
      <c r="H7809" s="299" t="s">
        <v>15743</v>
      </c>
      <c r="I7809" s="197" t="str">
        <f>IFERROR(INDEX('CPU-GERAL'!$H$12:$H$2199,MATCH(A7809,'CPU-GERAL'!$B$12:$B$2199,0)),"NÃO ENCONTRADO")</f>
        <v>NÃO ENCONTRADO</v>
      </c>
      <c r="J7809" s="59" t="str">
        <f t="shared" si="121"/>
        <v/>
      </c>
    </row>
    <row r="7810" spans="1:10" x14ac:dyDescent="0.2">
      <c r="A7810" s="300">
        <v>103315</v>
      </c>
      <c r="B7810" s="301" t="s">
        <v>4255</v>
      </c>
      <c r="C7810" s="300" t="s">
        <v>318</v>
      </c>
      <c r="D7810" s="302">
        <v>269.42</v>
      </c>
      <c r="E7810" s="303">
        <v>0</v>
      </c>
      <c r="F7810" s="110" t="s">
        <v>14403</v>
      </c>
      <c r="G7810" s="126">
        <v>46023</v>
      </c>
      <c r="H7810" s="299" t="s">
        <v>15743</v>
      </c>
      <c r="I7810" s="197" t="str">
        <f>IFERROR(INDEX('CPU-GERAL'!$H$12:$H$2199,MATCH(A7810,'CPU-GERAL'!$B$12:$B$2199,0)),"NÃO ENCONTRADO")</f>
        <v>NÃO ENCONTRADO</v>
      </c>
      <c r="J7810" s="59" t="str">
        <f t="shared" si="121"/>
        <v/>
      </c>
    </row>
    <row r="7811" spans="1:10" x14ac:dyDescent="0.2">
      <c r="A7811" s="300">
        <v>105188</v>
      </c>
      <c r="B7811" s="301" t="s">
        <v>5865</v>
      </c>
      <c r="C7811" s="300" t="s">
        <v>318</v>
      </c>
      <c r="D7811" s="302">
        <v>125.54</v>
      </c>
      <c r="E7811" s="303">
        <v>0.01</v>
      </c>
      <c r="F7811" s="110" t="s">
        <v>14403</v>
      </c>
      <c r="G7811" s="126">
        <v>46023</v>
      </c>
      <c r="H7811" s="299" t="s">
        <v>15743</v>
      </c>
      <c r="I7811" s="197" t="str">
        <f>IFERROR(INDEX('CPU-GERAL'!$H$12:$H$2199,MATCH(A7811,'CPU-GERAL'!$B$12:$B$2199,0)),"NÃO ENCONTRADO")</f>
        <v>NÃO ENCONTRADO</v>
      </c>
      <c r="J7811" s="59" t="str">
        <f t="shared" si="121"/>
        <v/>
      </c>
    </row>
    <row r="7812" spans="1:10" x14ac:dyDescent="0.2">
      <c r="A7812" s="300">
        <v>87841</v>
      </c>
      <c r="B7812" s="301" t="s">
        <v>5823</v>
      </c>
      <c r="C7812" s="300" t="s">
        <v>318</v>
      </c>
      <c r="D7812" s="302">
        <v>114.1</v>
      </c>
      <c r="E7812" s="303">
        <v>0</v>
      </c>
      <c r="F7812" s="110" t="s">
        <v>14403</v>
      </c>
      <c r="G7812" s="126">
        <v>46023</v>
      </c>
      <c r="H7812" s="299" t="s">
        <v>15743</v>
      </c>
      <c r="I7812" s="197" t="str">
        <f>IFERROR(INDEX('CPU-GERAL'!$H$12:$H$2199,MATCH(A7812,'CPU-GERAL'!$B$12:$B$2199,0)),"NÃO ENCONTRADO")</f>
        <v>NÃO ENCONTRADO</v>
      </c>
      <c r="J7812" s="59" t="str">
        <f t="shared" ref="J7812:J7875" si="122">IF(I7812&lt;&gt;"NÃO ENCONTRADO",IF(D7812=I7812,"IGUAL A CPU",I7812-D7812),"")</f>
        <v/>
      </c>
    </row>
    <row r="7813" spans="1:10" x14ac:dyDescent="0.2">
      <c r="A7813" s="300">
        <v>87853</v>
      </c>
      <c r="B7813" s="301" t="s">
        <v>5827</v>
      </c>
      <c r="C7813" s="300" t="s">
        <v>318</v>
      </c>
      <c r="D7813" s="302">
        <v>128.05000000000001</v>
      </c>
      <c r="E7813" s="303">
        <v>0.01</v>
      </c>
      <c r="F7813" s="110" t="s">
        <v>14403</v>
      </c>
      <c r="G7813" s="126">
        <v>46023</v>
      </c>
      <c r="H7813" s="299" t="s">
        <v>15743</v>
      </c>
      <c r="I7813" s="197" t="str">
        <f>IFERROR(INDEX('CPU-GERAL'!$H$12:$H$2199,MATCH(A7813,'CPU-GERAL'!$B$12:$B$2199,0)),"NÃO ENCONTRADO")</f>
        <v>NÃO ENCONTRADO</v>
      </c>
      <c r="J7813" s="59" t="str">
        <f t="shared" si="122"/>
        <v/>
      </c>
    </row>
    <row r="7814" spans="1:10" x14ac:dyDescent="0.2">
      <c r="A7814" s="300">
        <v>105187</v>
      </c>
      <c r="B7814" s="301" t="s">
        <v>5864</v>
      </c>
      <c r="C7814" s="300" t="s">
        <v>318</v>
      </c>
      <c r="D7814" s="302">
        <v>170.69</v>
      </c>
      <c r="E7814" s="303">
        <v>0</v>
      </c>
      <c r="F7814" s="110" t="s">
        <v>14403</v>
      </c>
      <c r="G7814" s="126">
        <v>46023</v>
      </c>
      <c r="H7814" s="299" t="s">
        <v>15743</v>
      </c>
      <c r="I7814" s="197" t="str">
        <f>IFERROR(INDEX('CPU-GERAL'!$H$12:$H$2199,MATCH(A7814,'CPU-GERAL'!$B$12:$B$2199,0)),"NÃO ENCONTRADO")</f>
        <v>NÃO ENCONTRADO</v>
      </c>
      <c r="J7814" s="59" t="str">
        <f t="shared" si="122"/>
        <v/>
      </c>
    </row>
    <row r="7815" spans="1:10" x14ac:dyDescent="0.2">
      <c r="A7815" s="300">
        <v>87840</v>
      </c>
      <c r="B7815" s="301" t="s">
        <v>5822</v>
      </c>
      <c r="C7815" s="300" t="s">
        <v>318</v>
      </c>
      <c r="D7815" s="302">
        <v>159.26</v>
      </c>
      <c r="E7815" s="303">
        <v>0</v>
      </c>
      <c r="F7815" s="110" t="s">
        <v>14403</v>
      </c>
      <c r="G7815" s="126">
        <v>46023</v>
      </c>
      <c r="H7815" s="299" t="s">
        <v>15743</v>
      </c>
      <c r="I7815" s="197" t="str">
        <f>IFERROR(INDEX('CPU-GERAL'!$H$12:$H$2199,MATCH(A7815,'CPU-GERAL'!$B$12:$B$2199,0)),"NÃO ENCONTRADO")</f>
        <v>NÃO ENCONTRADO</v>
      </c>
      <c r="J7815" s="59" t="str">
        <f t="shared" si="122"/>
        <v/>
      </c>
    </row>
    <row r="7816" spans="1:10" x14ac:dyDescent="0.2">
      <c r="A7816" s="300">
        <v>87852</v>
      </c>
      <c r="B7816" s="301" t="s">
        <v>5826</v>
      </c>
      <c r="C7816" s="300" t="s">
        <v>318</v>
      </c>
      <c r="D7816" s="302">
        <v>173.21</v>
      </c>
      <c r="E7816" s="303">
        <v>0.01</v>
      </c>
      <c r="F7816" s="110" t="s">
        <v>14403</v>
      </c>
      <c r="G7816" s="126">
        <v>46023</v>
      </c>
      <c r="H7816" s="299" t="s">
        <v>15743</v>
      </c>
      <c r="I7816" s="197" t="str">
        <f>IFERROR(INDEX('CPU-GERAL'!$H$12:$H$2199,MATCH(A7816,'CPU-GERAL'!$B$12:$B$2199,0)),"NÃO ENCONTRADO")</f>
        <v>NÃO ENCONTRADO</v>
      </c>
      <c r="J7816" s="59" t="str">
        <f t="shared" si="122"/>
        <v/>
      </c>
    </row>
    <row r="7817" spans="1:10" x14ac:dyDescent="0.2">
      <c r="A7817" s="300">
        <v>105186</v>
      </c>
      <c r="B7817" s="301" t="s">
        <v>5863</v>
      </c>
      <c r="C7817" s="300" t="s">
        <v>318</v>
      </c>
      <c r="D7817" s="302">
        <v>132.05000000000001</v>
      </c>
      <c r="E7817" s="303">
        <v>0.01</v>
      </c>
      <c r="F7817" s="110" t="s">
        <v>14403</v>
      </c>
      <c r="G7817" s="126">
        <v>46023</v>
      </c>
      <c r="H7817" s="299" t="s">
        <v>15743</v>
      </c>
      <c r="I7817" s="197" t="str">
        <f>IFERROR(INDEX('CPU-GERAL'!$H$12:$H$2199,MATCH(A7817,'CPU-GERAL'!$B$12:$B$2199,0)),"NÃO ENCONTRADO")</f>
        <v>NÃO ENCONTRADO</v>
      </c>
      <c r="J7817" s="59" t="str">
        <f t="shared" si="122"/>
        <v/>
      </c>
    </row>
    <row r="7818" spans="1:10" x14ac:dyDescent="0.2">
      <c r="A7818" s="300">
        <v>87839</v>
      </c>
      <c r="B7818" s="301" t="s">
        <v>5821</v>
      </c>
      <c r="C7818" s="300" t="s">
        <v>318</v>
      </c>
      <c r="D7818" s="302">
        <v>120.79</v>
      </c>
      <c r="E7818" s="303">
        <v>0</v>
      </c>
      <c r="F7818" s="110" t="s">
        <v>14403</v>
      </c>
      <c r="G7818" s="126">
        <v>46023</v>
      </c>
      <c r="H7818" s="299" t="s">
        <v>15743</v>
      </c>
      <c r="I7818" s="197" t="str">
        <f>IFERROR(INDEX('CPU-GERAL'!$H$12:$H$2199,MATCH(A7818,'CPU-GERAL'!$B$12:$B$2199,0)),"NÃO ENCONTRADO")</f>
        <v>NÃO ENCONTRADO</v>
      </c>
      <c r="J7818" s="59" t="str">
        <f t="shared" si="122"/>
        <v/>
      </c>
    </row>
    <row r="7819" spans="1:10" x14ac:dyDescent="0.2">
      <c r="A7819" s="300">
        <v>87851</v>
      </c>
      <c r="B7819" s="301" t="s">
        <v>5825</v>
      </c>
      <c r="C7819" s="300" t="s">
        <v>318</v>
      </c>
      <c r="D7819" s="302">
        <v>135.31</v>
      </c>
      <c r="E7819" s="303">
        <v>0.01</v>
      </c>
      <c r="F7819" s="110" t="s">
        <v>14403</v>
      </c>
      <c r="G7819" s="126">
        <v>46023</v>
      </c>
      <c r="H7819" s="299" t="s">
        <v>15743</v>
      </c>
      <c r="I7819" s="197" t="str">
        <f>IFERROR(INDEX('CPU-GERAL'!$H$12:$H$2199,MATCH(A7819,'CPU-GERAL'!$B$12:$B$2199,0)),"NÃO ENCONTRADO")</f>
        <v>NÃO ENCONTRADO</v>
      </c>
      <c r="J7819" s="59" t="str">
        <f t="shared" si="122"/>
        <v/>
      </c>
    </row>
    <row r="7820" spans="1:10" x14ac:dyDescent="0.2">
      <c r="A7820" s="300">
        <v>105185</v>
      </c>
      <c r="B7820" s="301" t="s">
        <v>5862</v>
      </c>
      <c r="C7820" s="300" t="s">
        <v>318</v>
      </c>
      <c r="D7820" s="302">
        <v>177.43</v>
      </c>
      <c r="E7820" s="303">
        <v>0</v>
      </c>
      <c r="F7820" s="110" t="s">
        <v>14403</v>
      </c>
      <c r="G7820" s="126">
        <v>46023</v>
      </c>
      <c r="H7820" s="299" t="s">
        <v>15743</v>
      </c>
      <c r="I7820" s="197" t="str">
        <f>IFERROR(INDEX('CPU-GERAL'!$H$12:$H$2199,MATCH(A7820,'CPU-GERAL'!$B$12:$B$2199,0)),"NÃO ENCONTRADO")</f>
        <v>NÃO ENCONTRADO</v>
      </c>
      <c r="J7820" s="59" t="str">
        <f t="shared" si="122"/>
        <v/>
      </c>
    </row>
    <row r="7821" spans="1:10" x14ac:dyDescent="0.2">
      <c r="A7821" s="300">
        <v>87838</v>
      </c>
      <c r="B7821" s="301" t="s">
        <v>5820</v>
      </c>
      <c r="C7821" s="300" t="s">
        <v>318</v>
      </c>
      <c r="D7821" s="302">
        <v>166.22</v>
      </c>
      <c r="E7821" s="303">
        <v>0</v>
      </c>
      <c r="F7821" s="110" t="s">
        <v>14403</v>
      </c>
      <c r="G7821" s="126">
        <v>46023</v>
      </c>
      <c r="H7821" s="299" t="s">
        <v>15743</v>
      </c>
      <c r="I7821" s="197" t="str">
        <f>IFERROR(INDEX('CPU-GERAL'!$H$12:$H$2199,MATCH(A7821,'CPU-GERAL'!$B$12:$B$2199,0)),"NÃO ENCONTRADO")</f>
        <v>NÃO ENCONTRADO</v>
      </c>
      <c r="J7821" s="59" t="str">
        <f t="shared" si="122"/>
        <v/>
      </c>
    </row>
    <row r="7822" spans="1:10" x14ac:dyDescent="0.2">
      <c r="A7822" s="300">
        <v>87850</v>
      </c>
      <c r="B7822" s="301" t="s">
        <v>5824</v>
      </c>
      <c r="C7822" s="300" t="s">
        <v>318</v>
      </c>
      <c r="D7822" s="302">
        <v>180.75</v>
      </c>
      <c r="E7822" s="303">
        <v>0.01</v>
      </c>
      <c r="F7822" s="110" t="s">
        <v>14403</v>
      </c>
      <c r="G7822" s="126">
        <v>46023</v>
      </c>
      <c r="H7822" s="299" t="s">
        <v>15743</v>
      </c>
      <c r="I7822" s="197" t="str">
        <f>IFERROR(INDEX('CPU-GERAL'!$H$12:$H$2199,MATCH(A7822,'CPU-GERAL'!$B$12:$B$2199,0)),"NÃO ENCONTRADO")</f>
        <v>NÃO ENCONTRADO</v>
      </c>
      <c r="J7822" s="59" t="str">
        <f t="shared" si="122"/>
        <v/>
      </c>
    </row>
    <row r="7823" spans="1:10" x14ac:dyDescent="0.2">
      <c r="A7823" s="300">
        <v>105110</v>
      </c>
      <c r="B7823" s="301" t="s">
        <v>5910</v>
      </c>
      <c r="C7823" s="300" t="s">
        <v>18</v>
      </c>
      <c r="D7823" s="302">
        <v>195.64</v>
      </c>
      <c r="E7823" s="303">
        <v>0</v>
      </c>
      <c r="F7823" s="110" t="s">
        <v>14403</v>
      </c>
      <c r="G7823" s="126">
        <v>46023</v>
      </c>
      <c r="H7823" s="299" t="s">
        <v>15743</v>
      </c>
      <c r="I7823" s="197" t="str">
        <f>IFERROR(INDEX('CPU-GERAL'!$H$12:$H$2199,MATCH(A7823,'CPU-GERAL'!$B$12:$B$2199,0)),"NÃO ENCONTRADO")</f>
        <v>NÃO ENCONTRADO</v>
      </c>
      <c r="J7823" s="59" t="str">
        <f t="shared" si="122"/>
        <v/>
      </c>
    </row>
    <row r="7824" spans="1:10" x14ac:dyDescent="0.2">
      <c r="A7824" s="300">
        <v>105105</v>
      </c>
      <c r="B7824" s="301" t="s">
        <v>5907</v>
      </c>
      <c r="C7824" s="300" t="s">
        <v>18</v>
      </c>
      <c r="D7824" s="302">
        <v>62.93</v>
      </c>
      <c r="E7824" s="303">
        <v>0</v>
      </c>
      <c r="F7824" s="110" t="s">
        <v>14403</v>
      </c>
      <c r="G7824" s="126">
        <v>46023</v>
      </c>
      <c r="H7824" s="299" t="s">
        <v>15743</v>
      </c>
      <c r="I7824" s="197" t="str">
        <f>IFERROR(INDEX('CPU-GERAL'!$H$12:$H$2199,MATCH(A7824,'CPU-GERAL'!$B$12:$B$2199,0)),"NÃO ENCONTRADO")</f>
        <v>NÃO ENCONTRADO</v>
      </c>
      <c r="J7824" s="59" t="str">
        <f t="shared" si="122"/>
        <v/>
      </c>
    </row>
    <row r="7825" spans="1:10" x14ac:dyDescent="0.2">
      <c r="A7825" s="300">
        <v>105103</v>
      </c>
      <c r="B7825" s="301" t="s">
        <v>5905</v>
      </c>
      <c r="C7825" s="300" t="s">
        <v>18</v>
      </c>
      <c r="D7825" s="302">
        <v>89.61</v>
      </c>
      <c r="E7825" s="303">
        <v>0</v>
      </c>
      <c r="F7825" s="110" t="s">
        <v>14403</v>
      </c>
      <c r="G7825" s="126">
        <v>46023</v>
      </c>
      <c r="H7825" s="299" t="s">
        <v>15743</v>
      </c>
      <c r="I7825" s="197" t="str">
        <f>IFERROR(INDEX('CPU-GERAL'!$H$12:$H$2199,MATCH(A7825,'CPU-GERAL'!$B$12:$B$2199,0)),"NÃO ENCONTRADO")</f>
        <v>NÃO ENCONTRADO</v>
      </c>
      <c r="J7825" s="59" t="str">
        <f t="shared" si="122"/>
        <v/>
      </c>
    </row>
    <row r="7826" spans="1:10" x14ac:dyDescent="0.2">
      <c r="A7826" s="300">
        <v>105112</v>
      </c>
      <c r="B7826" s="301" t="s">
        <v>5912</v>
      </c>
      <c r="C7826" s="300" t="s">
        <v>18</v>
      </c>
      <c r="D7826" s="302">
        <v>163.36000000000001</v>
      </c>
      <c r="E7826" s="303">
        <v>0</v>
      </c>
      <c r="F7826" s="110" t="s">
        <v>14403</v>
      </c>
      <c r="G7826" s="126">
        <v>46023</v>
      </c>
      <c r="H7826" s="299" t="s">
        <v>15743</v>
      </c>
      <c r="I7826" s="197" t="str">
        <f>IFERROR(INDEX('CPU-GERAL'!$H$12:$H$2199,MATCH(A7826,'CPU-GERAL'!$B$12:$B$2199,0)),"NÃO ENCONTRADO")</f>
        <v>NÃO ENCONTRADO</v>
      </c>
      <c r="J7826" s="59" t="str">
        <f t="shared" si="122"/>
        <v/>
      </c>
    </row>
    <row r="7827" spans="1:10" x14ac:dyDescent="0.2">
      <c r="A7827" s="300">
        <v>105109</v>
      </c>
      <c r="B7827" s="301" t="s">
        <v>12669</v>
      </c>
      <c r="C7827" s="300" t="s">
        <v>49</v>
      </c>
      <c r="D7827" s="302">
        <v>0</v>
      </c>
      <c r="E7827" s="303"/>
      <c r="F7827" s="110" t="s">
        <v>14403</v>
      </c>
      <c r="G7827" s="126">
        <v>46023</v>
      </c>
      <c r="H7827" s="299" t="s">
        <v>15743</v>
      </c>
      <c r="I7827" s="197" t="str">
        <f>IFERROR(INDEX('CPU-GERAL'!$H$12:$H$2199,MATCH(A7827,'CPU-GERAL'!$B$12:$B$2199,0)),"NÃO ENCONTRADO")</f>
        <v>NÃO ENCONTRADO</v>
      </c>
      <c r="J7827" s="59" t="str">
        <f t="shared" si="122"/>
        <v/>
      </c>
    </row>
    <row r="7828" spans="1:10" x14ac:dyDescent="0.2">
      <c r="A7828" s="300">
        <v>105108</v>
      </c>
      <c r="B7828" s="301" t="s">
        <v>12670</v>
      </c>
      <c r="C7828" s="300" t="s">
        <v>49</v>
      </c>
      <c r="D7828" s="302">
        <v>0</v>
      </c>
      <c r="E7828" s="303"/>
      <c r="F7828" s="110" t="s">
        <v>14403</v>
      </c>
      <c r="G7828" s="126">
        <v>46023</v>
      </c>
      <c r="H7828" s="299" t="s">
        <v>15743</v>
      </c>
      <c r="I7828" s="197" t="str">
        <f>IFERROR(INDEX('CPU-GERAL'!$H$12:$H$2199,MATCH(A7828,'CPU-GERAL'!$B$12:$B$2199,0)),"NÃO ENCONTRADO")</f>
        <v>NÃO ENCONTRADO</v>
      </c>
      <c r="J7828" s="59" t="str">
        <f t="shared" si="122"/>
        <v/>
      </c>
    </row>
    <row r="7829" spans="1:10" x14ac:dyDescent="0.2">
      <c r="A7829" s="300">
        <v>105104</v>
      </c>
      <c r="B7829" s="301" t="s">
        <v>5906</v>
      </c>
      <c r="C7829" s="300" t="s">
        <v>49</v>
      </c>
      <c r="D7829" s="302">
        <v>4531.0200000000004</v>
      </c>
      <c r="E7829" s="303">
        <v>0.24</v>
      </c>
      <c r="F7829" s="110" t="s">
        <v>14403</v>
      </c>
      <c r="G7829" s="126">
        <v>46023</v>
      </c>
      <c r="H7829" s="299" t="s">
        <v>15743</v>
      </c>
      <c r="I7829" s="197" t="str">
        <f>IFERROR(INDEX('CPU-GERAL'!$H$12:$H$2199,MATCH(A7829,'CPU-GERAL'!$B$12:$B$2199,0)),"NÃO ENCONTRADO")</f>
        <v>NÃO ENCONTRADO</v>
      </c>
      <c r="J7829" s="59" t="str">
        <f t="shared" si="122"/>
        <v/>
      </c>
    </row>
    <row r="7830" spans="1:10" x14ac:dyDescent="0.2">
      <c r="A7830" s="300">
        <v>105107</v>
      </c>
      <c r="B7830" s="301" t="s">
        <v>5909</v>
      </c>
      <c r="C7830" s="300" t="s">
        <v>49</v>
      </c>
      <c r="D7830" s="302">
        <v>3012.09</v>
      </c>
      <c r="E7830" s="303">
        <v>0</v>
      </c>
      <c r="F7830" s="110" t="s">
        <v>14403</v>
      </c>
      <c r="G7830" s="126">
        <v>46023</v>
      </c>
      <c r="H7830" s="299" t="s">
        <v>15743</v>
      </c>
      <c r="I7830" s="197" t="str">
        <f>IFERROR(INDEX('CPU-GERAL'!$H$12:$H$2199,MATCH(A7830,'CPU-GERAL'!$B$12:$B$2199,0)),"NÃO ENCONTRADO")</f>
        <v>NÃO ENCONTRADO</v>
      </c>
      <c r="J7830" s="59" t="str">
        <f t="shared" si="122"/>
        <v/>
      </c>
    </row>
    <row r="7831" spans="1:10" x14ac:dyDescent="0.2">
      <c r="A7831" s="300">
        <v>105106</v>
      </c>
      <c r="B7831" s="301" t="s">
        <v>5908</v>
      </c>
      <c r="C7831" s="300" t="s">
        <v>49</v>
      </c>
      <c r="D7831" s="302">
        <v>2039.89</v>
      </c>
      <c r="E7831" s="303">
        <v>0</v>
      </c>
      <c r="F7831" s="110" t="s">
        <v>14403</v>
      </c>
      <c r="G7831" s="126">
        <v>46023</v>
      </c>
      <c r="H7831" s="299" t="s">
        <v>15743</v>
      </c>
      <c r="I7831" s="197" t="str">
        <f>IFERROR(INDEX('CPU-GERAL'!$H$12:$H$2199,MATCH(A7831,'CPU-GERAL'!$B$12:$B$2199,0)),"NÃO ENCONTRADO")</f>
        <v>NÃO ENCONTRADO</v>
      </c>
      <c r="J7831" s="59" t="str">
        <f t="shared" si="122"/>
        <v/>
      </c>
    </row>
    <row r="7832" spans="1:10" x14ac:dyDescent="0.2">
      <c r="A7832" s="300">
        <v>105111</v>
      </c>
      <c r="B7832" s="301" t="s">
        <v>5911</v>
      </c>
      <c r="C7832" s="300" t="s">
        <v>49</v>
      </c>
      <c r="D7832" s="302">
        <v>17507.55</v>
      </c>
      <c r="E7832" s="303">
        <v>0.59</v>
      </c>
      <c r="F7832" s="110" t="s">
        <v>14403</v>
      </c>
      <c r="G7832" s="126">
        <v>46023</v>
      </c>
      <c r="H7832" s="299" t="s">
        <v>15743</v>
      </c>
      <c r="I7832" s="197" t="str">
        <f>IFERROR(INDEX('CPU-GERAL'!$H$12:$H$2199,MATCH(A7832,'CPU-GERAL'!$B$12:$B$2199,0)),"NÃO ENCONTRADO")</f>
        <v>NÃO ENCONTRADO</v>
      </c>
      <c r="J7832" s="59" t="str">
        <f t="shared" si="122"/>
        <v/>
      </c>
    </row>
    <row r="7833" spans="1:10" x14ac:dyDescent="0.2">
      <c r="A7833" s="300">
        <v>98520</v>
      </c>
      <c r="B7833" s="301" t="s">
        <v>5923</v>
      </c>
      <c r="C7833" s="300" t="s">
        <v>318</v>
      </c>
      <c r="D7833" s="302">
        <v>6.43</v>
      </c>
      <c r="E7833" s="303">
        <v>0</v>
      </c>
      <c r="F7833" s="110" t="s">
        <v>14403</v>
      </c>
      <c r="G7833" s="126">
        <v>46023</v>
      </c>
      <c r="H7833" s="299" t="s">
        <v>15743</v>
      </c>
      <c r="I7833" s="197" t="str">
        <f>IFERROR(INDEX('CPU-GERAL'!$H$12:$H$2199,MATCH(A7833,'CPU-GERAL'!$B$12:$B$2199,0)),"NÃO ENCONTRADO")</f>
        <v>NÃO ENCONTRADO</v>
      </c>
      <c r="J7833" s="59" t="str">
        <f t="shared" si="122"/>
        <v/>
      </c>
    </row>
    <row r="7834" spans="1:10" x14ac:dyDescent="0.2">
      <c r="A7834" s="300">
        <v>98521</v>
      </c>
      <c r="B7834" s="301" t="s">
        <v>5924</v>
      </c>
      <c r="C7834" s="300" t="s">
        <v>318</v>
      </c>
      <c r="D7834" s="302">
        <v>0.42</v>
      </c>
      <c r="E7834" s="303">
        <v>0</v>
      </c>
      <c r="F7834" s="110" t="s">
        <v>14403</v>
      </c>
      <c r="G7834" s="126">
        <v>46023</v>
      </c>
      <c r="H7834" s="299" t="s">
        <v>15743</v>
      </c>
      <c r="I7834" s="197" t="str">
        <f>IFERROR(INDEX('CPU-GERAL'!$H$12:$H$2199,MATCH(A7834,'CPU-GERAL'!$B$12:$B$2199,0)),"NÃO ENCONTRADO")</f>
        <v>NÃO ENCONTRADO</v>
      </c>
      <c r="J7834" s="59" t="str">
        <f t="shared" si="122"/>
        <v/>
      </c>
    </row>
    <row r="7835" spans="1:10" x14ac:dyDescent="0.2">
      <c r="A7835" s="300">
        <v>105521</v>
      </c>
      <c r="B7835" s="301" t="s">
        <v>5926</v>
      </c>
      <c r="C7835" s="300" t="s">
        <v>318</v>
      </c>
      <c r="D7835" s="302">
        <v>4.3099999999999996</v>
      </c>
      <c r="E7835" s="303">
        <v>0</v>
      </c>
      <c r="F7835" s="110" t="s">
        <v>14403</v>
      </c>
      <c r="G7835" s="126">
        <v>46023</v>
      </c>
      <c r="H7835" s="299" t="s">
        <v>15743</v>
      </c>
      <c r="I7835" s="197" t="str">
        <f>IFERROR(INDEX('CPU-GERAL'!$H$12:$H$2199,MATCH(A7835,'CPU-GERAL'!$B$12:$B$2199,0)),"NÃO ENCONTRADO")</f>
        <v>NÃO ENCONTRADO</v>
      </c>
      <c r="J7835" s="59" t="str">
        <f t="shared" si="122"/>
        <v/>
      </c>
    </row>
    <row r="7836" spans="1:10" x14ac:dyDescent="0.2">
      <c r="A7836" s="300">
        <v>98509</v>
      </c>
      <c r="B7836" s="301" t="s">
        <v>11301</v>
      </c>
      <c r="C7836" s="300" t="s">
        <v>49</v>
      </c>
      <c r="D7836" s="302">
        <v>46.22</v>
      </c>
      <c r="E7836" s="303">
        <v>0</v>
      </c>
      <c r="F7836" s="110" t="s">
        <v>14403</v>
      </c>
      <c r="G7836" s="126">
        <v>46023</v>
      </c>
      <c r="H7836" s="299" t="s">
        <v>15743</v>
      </c>
      <c r="I7836" s="197" t="str">
        <f>IFERROR(INDEX('CPU-GERAL'!$H$12:$H$2199,MATCH(A7836,'CPU-GERAL'!$B$12:$B$2199,0)),"NÃO ENCONTRADO")</f>
        <v>NÃO ENCONTRADO</v>
      </c>
      <c r="J7836" s="59" t="str">
        <f t="shared" si="122"/>
        <v/>
      </c>
    </row>
    <row r="7837" spans="1:10" x14ac:dyDescent="0.2">
      <c r="A7837" s="300">
        <v>98507</v>
      </c>
      <c r="B7837" s="301" t="s">
        <v>12671</v>
      </c>
      <c r="C7837" s="300" t="s">
        <v>49</v>
      </c>
      <c r="D7837" s="302">
        <v>0</v>
      </c>
      <c r="E7837" s="303"/>
      <c r="F7837" s="110" t="s">
        <v>14403</v>
      </c>
      <c r="G7837" s="126">
        <v>46023</v>
      </c>
      <c r="H7837" s="299" t="s">
        <v>15743</v>
      </c>
      <c r="I7837" s="197" t="str">
        <f>IFERROR(INDEX('CPU-GERAL'!$H$12:$H$2199,MATCH(A7837,'CPU-GERAL'!$B$12:$B$2199,0)),"NÃO ENCONTRADO")</f>
        <v>NÃO ENCONTRADO</v>
      </c>
      <c r="J7837" s="59" t="str">
        <f t="shared" si="122"/>
        <v/>
      </c>
    </row>
    <row r="7838" spans="1:10" x14ac:dyDescent="0.2">
      <c r="A7838" s="300">
        <v>98508</v>
      </c>
      <c r="B7838" s="301" t="s">
        <v>12672</v>
      </c>
      <c r="C7838" s="300" t="s">
        <v>49</v>
      </c>
      <c r="D7838" s="302">
        <v>0</v>
      </c>
      <c r="E7838" s="303"/>
      <c r="F7838" s="110" t="s">
        <v>14403</v>
      </c>
      <c r="G7838" s="126">
        <v>46023</v>
      </c>
      <c r="H7838" s="299" t="s">
        <v>15743</v>
      </c>
      <c r="I7838" s="197" t="str">
        <f>IFERROR(INDEX('CPU-GERAL'!$H$12:$H$2199,MATCH(A7838,'CPU-GERAL'!$B$12:$B$2199,0)),"NÃO ENCONTRADO")</f>
        <v>NÃO ENCONTRADO</v>
      </c>
      <c r="J7838" s="59" t="str">
        <f t="shared" si="122"/>
        <v/>
      </c>
    </row>
    <row r="7839" spans="1:10" x14ac:dyDescent="0.2">
      <c r="A7839" s="300">
        <v>98506</v>
      </c>
      <c r="B7839" s="301" t="s">
        <v>12673</v>
      </c>
      <c r="C7839" s="300" t="s">
        <v>49</v>
      </c>
      <c r="D7839" s="302">
        <v>0</v>
      </c>
      <c r="E7839" s="303"/>
      <c r="F7839" s="110" t="s">
        <v>14403</v>
      </c>
      <c r="G7839" s="126">
        <v>46023</v>
      </c>
      <c r="H7839" s="299" t="s">
        <v>15743</v>
      </c>
      <c r="I7839" s="197" t="str">
        <f>IFERROR(INDEX('CPU-GERAL'!$H$12:$H$2199,MATCH(A7839,'CPU-GERAL'!$B$12:$B$2199,0)),"NÃO ENCONTRADO")</f>
        <v>NÃO ENCONTRADO</v>
      </c>
      <c r="J7839" s="59" t="str">
        <f t="shared" si="122"/>
        <v/>
      </c>
    </row>
    <row r="7840" spans="1:10" x14ac:dyDescent="0.2">
      <c r="A7840" s="300">
        <v>98505</v>
      </c>
      <c r="B7840" s="301" t="s">
        <v>5929</v>
      </c>
      <c r="C7840" s="300" t="s">
        <v>318</v>
      </c>
      <c r="D7840" s="302">
        <v>70.36</v>
      </c>
      <c r="E7840" s="303">
        <v>0</v>
      </c>
      <c r="F7840" s="110" t="s">
        <v>14403</v>
      </c>
      <c r="G7840" s="126">
        <v>46023</v>
      </c>
      <c r="H7840" s="299" t="s">
        <v>15743</v>
      </c>
      <c r="I7840" s="197" t="str">
        <f>IFERROR(INDEX('CPU-GERAL'!$H$12:$H$2199,MATCH(A7840,'CPU-GERAL'!$B$12:$B$2199,0)),"NÃO ENCONTRADO")</f>
        <v>NÃO ENCONTRADO</v>
      </c>
      <c r="J7840" s="59" t="str">
        <f t="shared" si="122"/>
        <v/>
      </c>
    </row>
    <row r="7841" spans="1:10" x14ac:dyDescent="0.2">
      <c r="A7841" s="300">
        <v>98504</v>
      </c>
      <c r="B7841" s="301" t="s">
        <v>5928</v>
      </c>
      <c r="C7841" s="300" t="s">
        <v>318</v>
      </c>
      <c r="D7841" s="302">
        <v>15.72</v>
      </c>
      <c r="E7841" s="303">
        <v>0</v>
      </c>
      <c r="F7841" s="110" t="s">
        <v>14403</v>
      </c>
      <c r="G7841" s="126">
        <v>46023</v>
      </c>
      <c r="H7841" s="299" t="s">
        <v>15743</v>
      </c>
      <c r="I7841" s="197" t="str">
        <f>IFERROR(INDEX('CPU-GERAL'!$H$12:$H$2199,MATCH(A7841,'CPU-GERAL'!$B$12:$B$2199,0)),"NÃO ENCONTRADO")</f>
        <v>NÃO ENCONTRADO</v>
      </c>
      <c r="J7841" s="59" t="str">
        <f t="shared" si="122"/>
        <v/>
      </c>
    </row>
    <row r="7842" spans="1:10" x14ac:dyDescent="0.2">
      <c r="A7842" s="300">
        <v>98503</v>
      </c>
      <c r="B7842" s="301" t="s">
        <v>5927</v>
      </c>
      <c r="C7842" s="300" t="s">
        <v>318</v>
      </c>
      <c r="D7842" s="302">
        <v>24.54</v>
      </c>
      <c r="E7842" s="303">
        <v>0</v>
      </c>
      <c r="F7842" s="110" t="s">
        <v>14403</v>
      </c>
      <c r="G7842" s="126">
        <v>46023</v>
      </c>
      <c r="H7842" s="299" t="s">
        <v>15743</v>
      </c>
      <c r="I7842" s="197" t="str">
        <f>IFERROR(INDEX('CPU-GERAL'!$H$12:$H$2199,MATCH(A7842,'CPU-GERAL'!$B$12:$B$2199,0)),"NÃO ENCONTRADO")</f>
        <v>NÃO ENCONTRADO</v>
      </c>
      <c r="J7842" s="59" t="str">
        <f t="shared" si="122"/>
        <v/>
      </c>
    </row>
    <row r="7843" spans="1:10" x14ac:dyDescent="0.2">
      <c r="A7843" s="300">
        <v>103946</v>
      </c>
      <c r="B7843" s="301" t="s">
        <v>5930</v>
      </c>
      <c r="C7843" s="300" t="s">
        <v>318</v>
      </c>
      <c r="D7843" s="302">
        <v>20.3</v>
      </c>
      <c r="E7843" s="303">
        <v>0</v>
      </c>
      <c r="F7843" s="110" t="s">
        <v>14403</v>
      </c>
      <c r="G7843" s="126">
        <v>46023</v>
      </c>
      <c r="H7843" s="299" t="s">
        <v>15743</v>
      </c>
      <c r="I7843" s="197" t="str">
        <f>IFERROR(INDEX('CPU-GERAL'!$H$12:$H$2199,MATCH(A7843,'CPU-GERAL'!$B$12:$B$2199,0)),"NÃO ENCONTRADO")</f>
        <v>NÃO ENCONTRADO</v>
      </c>
      <c r="J7843" s="59" t="str">
        <f t="shared" si="122"/>
        <v/>
      </c>
    </row>
    <row r="7844" spans="1:10" x14ac:dyDescent="0.2">
      <c r="A7844" s="300">
        <v>98517</v>
      </c>
      <c r="B7844" s="301" t="s">
        <v>12674</v>
      </c>
      <c r="C7844" s="300" t="s">
        <v>49</v>
      </c>
      <c r="D7844" s="302">
        <v>0</v>
      </c>
      <c r="E7844" s="303"/>
      <c r="F7844" s="110" t="s">
        <v>14403</v>
      </c>
      <c r="G7844" s="126">
        <v>46023</v>
      </c>
      <c r="H7844" s="299" t="s">
        <v>15743</v>
      </c>
      <c r="I7844" s="197" t="str">
        <f>IFERROR(INDEX('CPU-GERAL'!$H$12:$H$2199,MATCH(A7844,'CPU-GERAL'!$B$12:$B$2199,0)),"NÃO ENCONTRADO")</f>
        <v>NÃO ENCONTRADO</v>
      </c>
      <c r="J7844" s="59" t="str">
        <f t="shared" si="122"/>
        <v/>
      </c>
    </row>
    <row r="7845" spans="1:10" x14ac:dyDescent="0.2">
      <c r="A7845" s="300">
        <v>98518</v>
      </c>
      <c r="B7845" s="301" t="s">
        <v>12675</v>
      </c>
      <c r="C7845" s="300" t="s">
        <v>49</v>
      </c>
      <c r="D7845" s="302">
        <v>0</v>
      </c>
      <c r="E7845" s="303"/>
      <c r="F7845" s="110" t="s">
        <v>14403</v>
      </c>
      <c r="G7845" s="126">
        <v>46023</v>
      </c>
      <c r="H7845" s="299" t="s">
        <v>15743</v>
      </c>
      <c r="I7845" s="197" t="str">
        <f>IFERROR(INDEX('CPU-GERAL'!$H$12:$H$2199,MATCH(A7845,'CPU-GERAL'!$B$12:$B$2199,0)),"NÃO ENCONTRADO")</f>
        <v>NÃO ENCONTRADO</v>
      </c>
      <c r="J7845" s="59" t="str">
        <f t="shared" si="122"/>
        <v/>
      </c>
    </row>
    <row r="7846" spans="1:10" x14ac:dyDescent="0.2">
      <c r="A7846" s="300">
        <v>98516</v>
      </c>
      <c r="B7846" s="301" t="s">
        <v>5921</v>
      </c>
      <c r="C7846" s="300" t="s">
        <v>49</v>
      </c>
      <c r="D7846" s="302">
        <v>320.64</v>
      </c>
      <c r="E7846" s="303">
        <v>0.15</v>
      </c>
      <c r="F7846" s="110" t="s">
        <v>14403</v>
      </c>
      <c r="G7846" s="126">
        <v>46023</v>
      </c>
      <c r="H7846" s="299" t="s">
        <v>15743</v>
      </c>
      <c r="I7846" s="197" t="str">
        <f>IFERROR(INDEX('CPU-GERAL'!$H$12:$H$2199,MATCH(A7846,'CPU-GERAL'!$B$12:$B$2199,0)),"NÃO ENCONTRADO")</f>
        <v>NÃO ENCONTRADO</v>
      </c>
      <c r="J7846" s="59" t="str">
        <f t="shared" si="122"/>
        <v/>
      </c>
    </row>
    <row r="7847" spans="1:10" x14ac:dyDescent="0.2">
      <c r="A7847" s="300">
        <v>98514</v>
      </c>
      <c r="B7847" s="301" t="s">
        <v>12676</v>
      </c>
      <c r="C7847" s="300" t="s">
        <v>49</v>
      </c>
      <c r="D7847" s="302">
        <v>0</v>
      </c>
      <c r="E7847" s="303"/>
      <c r="F7847" s="110" t="s">
        <v>14403</v>
      </c>
      <c r="G7847" s="126">
        <v>46023</v>
      </c>
      <c r="H7847" s="299" t="s">
        <v>15743</v>
      </c>
      <c r="I7847" s="197" t="str">
        <f>IFERROR(INDEX('CPU-GERAL'!$H$12:$H$2199,MATCH(A7847,'CPU-GERAL'!$B$12:$B$2199,0)),"NÃO ENCONTRADO")</f>
        <v>NÃO ENCONTRADO</v>
      </c>
      <c r="J7847" s="59" t="str">
        <f t="shared" si="122"/>
        <v/>
      </c>
    </row>
    <row r="7848" spans="1:10" x14ac:dyDescent="0.2">
      <c r="A7848" s="300">
        <v>98515</v>
      </c>
      <c r="B7848" s="301" t="s">
        <v>12677</v>
      </c>
      <c r="C7848" s="300" t="s">
        <v>49</v>
      </c>
      <c r="D7848" s="302">
        <v>0</v>
      </c>
      <c r="E7848" s="303"/>
      <c r="F7848" s="110" t="s">
        <v>14403</v>
      </c>
      <c r="G7848" s="126">
        <v>46023</v>
      </c>
      <c r="H7848" s="299" t="s">
        <v>15743</v>
      </c>
      <c r="I7848" s="197" t="str">
        <f>IFERROR(INDEX('CPU-GERAL'!$H$12:$H$2199,MATCH(A7848,'CPU-GERAL'!$B$12:$B$2199,0)),"NÃO ENCONTRADO")</f>
        <v>NÃO ENCONTRADO</v>
      </c>
      <c r="J7848" s="59" t="str">
        <f t="shared" si="122"/>
        <v/>
      </c>
    </row>
    <row r="7849" spans="1:10" x14ac:dyDescent="0.2">
      <c r="A7849" s="300">
        <v>98513</v>
      </c>
      <c r="B7849" s="301" t="s">
        <v>12678</v>
      </c>
      <c r="C7849" s="300" t="s">
        <v>49</v>
      </c>
      <c r="D7849" s="302">
        <v>0</v>
      </c>
      <c r="E7849" s="303"/>
      <c r="F7849" s="110" t="s">
        <v>14403</v>
      </c>
      <c r="G7849" s="126">
        <v>46023</v>
      </c>
      <c r="H7849" s="299" t="s">
        <v>15743</v>
      </c>
      <c r="I7849" s="197" t="str">
        <f>IFERROR(INDEX('CPU-GERAL'!$H$12:$H$2199,MATCH(A7849,'CPU-GERAL'!$B$12:$B$2199,0)),"NÃO ENCONTRADO")</f>
        <v>NÃO ENCONTRADO</v>
      </c>
      <c r="J7849" s="59" t="str">
        <f t="shared" si="122"/>
        <v/>
      </c>
    </row>
    <row r="7850" spans="1:10" x14ac:dyDescent="0.2">
      <c r="A7850" s="300">
        <v>98511</v>
      </c>
      <c r="B7850" s="301" t="s">
        <v>5920</v>
      </c>
      <c r="C7850" s="300" t="s">
        <v>49</v>
      </c>
      <c r="D7850" s="302">
        <v>146.75</v>
      </c>
      <c r="E7850" s="303">
        <v>0</v>
      </c>
      <c r="F7850" s="110" t="s">
        <v>14403</v>
      </c>
      <c r="G7850" s="126">
        <v>46023</v>
      </c>
      <c r="H7850" s="299" t="s">
        <v>15743</v>
      </c>
      <c r="I7850" s="197" t="str">
        <f>IFERROR(INDEX('CPU-GERAL'!$H$12:$H$2199,MATCH(A7850,'CPU-GERAL'!$B$12:$B$2199,0)),"NÃO ENCONTRADO")</f>
        <v>NÃO ENCONTRADO</v>
      </c>
      <c r="J7850" s="59" t="str">
        <f t="shared" si="122"/>
        <v/>
      </c>
    </row>
    <row r="7851" spans="1:10" x14ac:dyDescent="0.2">
      <c r="A7851" s="300">
        <v>98512</v>
      </c>
      <c r="B7851" s="301" t="s">
        <v>12679</v>
      </c>
      <c r="C7851" s="300" t="s">
        <v>49</v>
      </c>
      <c r="D7851" s="302">
        <v>0</v>
      </c>
      <c r="E7851" s="303"/>
      <c r="F7851" s="110" t="s">
        <v>14403</v>
      </c>
      <c r="G7851" s="126">
        <v>46023</v>
      </c>
      <c r="H7851" s="299" t="s">
        <v>15743</v>
      </c>
      <c r="I7851" s="197" t="str">
        <f>IFERROR(INDEX('CPU-GERAL'!$H$12:$H$2199,MATCH(A7851,'CPU-GERAL'!$B$12:$B$2199,0)),"NÃO ENCONTRADO")</f>
        <v>NÃO ENCONTRADO</v>
      </c>
      <c r="J7851" s="59" t="str">
        <f t="shared" si="122"/>
        <v/>
      </c>
    </row>
    <row r="7852" spans="1:10" x14ac:dyDescent="0.2">
      <c r="A7852" s="300">
        <v>98510</v>
      </c>
      <c r="B7852" s="301" t="s">
        <v>5919</v>
      </c>
      <c r="C7852" s="300" t="s">
        <v>49</v>
      </c>
      <c r="D7852" s="302">
        <v>86</v>
      </c>
      <c r="E7852" s="303">
        <v>0</v>
      </c>
      <c r="F7852" s="110" t="s">
        <v>14403</v>
      </c>
      <c r="G7852" s="126">
        <v>46023</v>
      </c>
      <c r="H7852" s="299" t="s">
        <v>15743</v>
      </c>
      <c r="I7852" s="197" t="str">
        <f>IFERROR(INDEX('CPU-GERAL'!$H$12:$H$2199,MATCH(A7852,'CPU-GERAL'!$B$12:$B$2199,0)),"NÃO ENCONTRADO")</f>
        <v>NÃO ENCONTRADO</v>
      </c>
      <c r="J7852" s="59" t="str">
        <f t="shared" si="122"/>
        <v/>
      </c>
    </row>
    <row r="7853" spans="1:10" x14ac:dyDescent="0.2">
      <c r="A7853" s="300">
        <v>98519</v>
      </c>
      <c r="B7853" s="301" t="s">
        <v>5922</v>
      </c>
      <c r="C7853" s="300" t="s">
        <v>318</v>
      </c>
      <c r="D7853" s="302">
        <v>4.34</v>
      </c>
      <c r="E7853" s="303">
        <v>0</v>
      </c>
      <c r="F7853" s="110" t="s">
        <v>14403</v>
      </c>
      <c r="G7853" s="126">
        <v>46023</v>
      </c>
      <c r="H7853" s="299" t="s">
        <v>15743</v>
      </c>
      <c r="I7853" s="197" t="str">
        <f>IFERROR(INDEX('CPU-GERAL'!$H$12:$H$2199,MATCH(A7853,'CPU-GERAL'!$B$12:$B$2199,0)),"NÃO ENCONTRADO")</f>
        <v>NÃO ENCONTRADO</v>
      </c>
      <c r="J7853" s="59" t="str">
        <f t="shared" si="122"/>
        <v/>
      </c>
    </row>
    <row r="7854" spans="1:10" x14ac:dyDescent="0.2">
      <c r="A7854" s="300">
        <v>91599</v>
      </c>
      <c r="B7854" s="301" t="s">
        <v>11302</v>
      </c>
      <c r="C7854" s="300" t="s">
        <v>16</v>
      </c>
      <c r="D7854" s="302">
        <v>7.5</v>
      </c>
      <c r="E7854" s="303">
        <v>0.14000000000000001</v>
      </c>
      <c r="F7854" s="110" t="s">
        <v>14403</v>
      </c>
      <c r="G7854" s="126">
        <v>46023</v>
      </c>
      <c r="H7854" s="299" t="s">
        <v>15743</v>
      </c>
      <c r="I7854" s="197" t="str">
        <f>IFERROR(INDEX('CPU-GERAL'!$H$12:$H$2199,MATCH(A7854,'CPU-GERAL'!$B$12:$B$2199,0)),"NÃO ENCONTRADO")</f>
        <v>NÃO ENCONTRADO</v>
      </c>
      <c r="J7854" s="59" t="str">
        <f t="shared" si="122"/>
        <v/>
      </c>
    </row>
    <row r="7855" spans="1:10" x14ac:dyDescent="0.2">
      <c r="A7855" s="300">
        <v>100065</v>
      </c>
      <c r="B7855" s="301" t="s">
        <v>12680</v>
      </c>
      <c r="C7855" s="300" t="s">
        <v>16</v>
      </c>
      <c r="D7855" s="302">
        <v>0</v>
      </c>
      <c r="E7855" s="303"/>
      <c r="F7855" s="110" t="s">
        <v>14403</v>
      </c>
      <c r="G7855" s="126">
        <v>46023</v>
      </c>
      <c r="H7855" s="299" t="s">
        <v>15743</v>
      </c>
      <c r="I7855" s="197" t="str">
        <f>IFERROR(INDEX('CPU-GERAL'!$H$12:$H$2199,MATCH(A7855,'CPU-GERAL'!$B$12:$B$2199,0)),"NÃO ENCONTRADO")</f>
        <v>NÃO ENCONTRADO</v>
      </c>
      <c r="J7855" s="59" t="str">
        <f t="shared" si="122"/>
        <v/>
      </c>
    </row>
    <row r="7856" spans="1:10" x14ac:dyDescent="0.2">
      <c r="A7856" s="300">
        <v>100069</v>
      </c>
      <c r="B7856" s="301" t="s">
        <v>12681</v>
      </c>
      <c r="C7856" s="300" t="s">
        <v>16</v>
      </c>
      <c r="D7856" s="302">
        <v>0</v>
      </c>
      <c r="E7856" s="303"/>
      <c r="F7856" s="110" t="s">
        <v>14403</v>
      </c>
      <c r="G7856" s="126">
        <v>46023</v>
      </c>
      <c r="H7856" s="299" t="s">
        <v>15743</v>
      </c>
      <c r="I7856" s="197" t="str">
        <f>IFERROR(INDEX('CPU-GERAL'!$H$12:$H$2199,MATCH(A7856,'CPU-GERAL'!$B$12:$B$2199,0)),"NÃO ENCONTRADO")</f>
        <v>NÃO ENCONTRADO</v>
      </c>
      <c r="J7856" s="59" t="str">
        <f t="shared" si="122"/>
        <v/>
      </c>
    </row>
    <row r="7857" spans="1:10" x14ac:dyDescent="0.2">
      <c r="A7857" s="300">
        <v>100063</v>
      </c>
      <c r="B7857" s="301" t="s">
        <v>12682</v>
      </c>
      <c r="C7857" s="300" t="s">
        <v>16</v>
      </c>
      <c r="D7857" s="302">
        <v>0</v>
      </c>
      <c r="E7857" s="303"/>
      <c r="F7857" s="110" t="s">
        <v>14403</v>
      </c>
      <c r="G7857" s="126">
        <v>46023</v>
      </c>
      <c r="H7857" s="299" t="s">
        <v>15743</v>
      </c>
      <c r="I7857" s="197" t="str">
        <f>IFERROR(INDEX('CPU-GERAL'!$H$12:$H$2199,MATCH(A7857,'CPU-GERAL'!$B$12:$B$2199,0)),"NÃO ENCONTRADO")</f>
        <v>NÃO ENCONTRADO</v>
      </c>
      <c r="J7857" s="59" t="str">
        <f t="shared" si="122"/>
        <v/>
      </c>
    </row>
    <row r="7858" spans="1:10" x14ac:dyDescent="0.2">
      <c r="A7858" s="300">
        <v>91597</v>
      </c>
      <c r="B7858" s="301" t="s">
        <v>11303</v>
      </c>
      <c r="C7858" s="300" t="s">
        <v>16</v>
      </c>
      <c r="D7858" s="302">
        <v>7.14</v>
      </c>
      <c r="E7858" s="303">
        <v>0.12</v>
      </c>
      <c r="F7858" s="110" t="s">
        <v>14403</v>
      </c>
      <c r="G7858" s="126">
        <v>46023</v>
      </c>
      <c r="H7858" s="299" t="s">
        <v>15743</v>
      </c>
      <c r="I7858" s="197" t="str">
        <f>IFERROR(INDEX('CPU-GERAL'!$H$12:$H$2199,MATCH(A7858,'CPU-GERAL'!$B$12:$B$2199,0)),"NÃO ENCONTRADO")</f>
        <v>NÃO ENCONTRADO</v>
      </c>
      <c r="J7858" s="59" t="str">
        <f t="shared" si="122"/>
        <v/>
      </c>
    </row>
    <row r="7859" spans="1:10" x14ac:dyDescent="0.2">
      <c r="A7859" s="300">
        <v>91598</v>
      </c>
      <c r="B7859" s="301" t="s">
        <v>11304</v>
      </c>
      <c r="C7859" s="300" t="s">
        <v>16</v>
      </c>
      <c r="D7859" s="302">
        <v>9.18</v>
      </c>
      <c r="E7859" s="303">
        <v>0.05</v>
      </c>
      <c r="F7859" s="110" t="s">
        <v>14403</v>
      </c>
      <c r="G7859" s="126">
        <v>46023</v>
      </c>
      <c r="H7859" s="299" t="s">
        <v>15743</v>
      </c>
      <c r="I7859" s="197" t="str">
        <f>IFERROR(INDEX('CPU-GERAL'!$H$12:$H$2199,MATCH(A7859,'CPU-GERAL'!$B$12:$B$2199,0)),"NÃO ENCONTRADO")</f>
        <v>NÃO ENCONTRADO</v>
      </c>
      <c r="J7859" s="59" t="str">
        <f t="shared" si="122"/>
        <v/>
      </c>
    </row>
    <row r="7860" spans="1:10" x14ac:dyDescent="0.2">
      <c r="A7860" s="300">
        <v>91596</v>
      </c>
      <c r="B7860" s="301" t="s">
        <v>11305</v>
      </c>
      <c r="C7860" s="300" t="s">
        <v>16</v>
      </c>
      <c r="D7860" s="302">
        <v>9.43</v>
      </c>
      <c r="E7860" s="303">
        <v>0.04</v>
      </c>
      <c r="F7860" s="110" t="s">
        <v>14403</v>
      </c>
      <c r="G7860" s="126">
        <v>46023</v>
      </c>
      <c r="H7860" s="299" t="s">
        <v>15743</v>
      </c>
      <c r="I7860" s="197" t="str">
        <f>IFERROR(INDEX('CPU-GERAL'!$H$12:$H$2199,MATCH(A7860,'CPU-GERAL'!$B$12:$B$2199,0)),"NÃO ENCONTRADO")</f>
        <v>NÃO ENCONTRADO</v>
      </c>
      <c r="J7860" s="59" t="str">
        <f t="shared" si="122"/>
        <v/>
      </c>
    </row>
    <row r="7861" spans="1:10" x14ac:dyDescent="0.2">
      <c r="A7861" s="300">
        <v>100064</v>
      </c>
      <c r="B7861" s="301" t="s">
        <v>11306</v>
      </c>
      <c r="C7861" s="300" t="s">
        <v>16</v>
      </c>
      <c r="D7861" s="302">
        <v>9.35</v>
      </c>
      <c r="E7861" s="303">
        <v>0.03</v>
      </c>
      <c r="F7861" s="110" t="s">
        <v>14403</v>
      </c>
      <c r="G7861" s="126">
        <v>46023</v>
      </c>
      <c r="H7861" s="299" t="s">
        <v>15743</v>
      </c>
      <c r="I7861" s="197" t="str">
        <f>IFERROR(INDEX('CPU-GERAL'!$H$12:$H$2199,MATCH(A7861,'CPU-GERAL'!$B$12:$B$2199,0)),"NÃO ENCONTRADO")</f>
        <v>NÃO ENCONTRADO</v>
      </c>
      <c r="J7861" s="59" t="str">
        <f t="shared" si="122"/>
        <v/>
      </c>
    </row>
    <row r="7862" spans="1:10" x14ac:dyDescent="0.2">
      <c r="A7862" s="300">
        <v>100066</v>
      </c>
      <c r="B7862" s="301" t="s">
        <v>11307</v>
      </c>
      <c r="C7862" s="300" t="s">
        <v>16</v>
      </c>
      <c r="D7862" s="302">
        <v>9.35</v>
      </c>
      <c r="E7862" s="303">
        <v>0.03</v>
      </c>
      <c r="F7862" s="110" t="s">
        <v>14403</v>
      </c>
      <c r="G7862" s="126">
        <v>46023</v>
      </c>
      <c r="H7862" s="299" t="s">
        <v>15743</v>
      </c>
      <c r="I7862" s="197" t="str">
        <f>IFERROR(INDEX('CPU-GERAL'!$H$12:$H$2199,MATCH(A7862,'CPU-GERAL'!$B$12:$B$2199,0)),"NÃO ENCONTRADO")</f>
        <v>NÃO ENCONTRADO</v>
      </c>
      <c r="J7862" s="59" t="str">
        <f t="shared" si="122"/>
        <v/>
      </c>
    </row>
    <row r="7863" spans="1:10" x14ac:dyDescent="0.2">
      <c r="A7863" s="300">
        <v>91603</v>
      </c>
      <c r="B7863" s="301" t="s">
        <v>11308</v>
      </c>
      <c r="C7863" s="300" t="s">
        <v>16</v>
      </c>
      <c r="D7863" s="302">
        <v>9.9600000000000009</v>
      </c>
      <c r="E7863" s="303">
        <v>0</v>
      </c>
      <c r="F7863" s="110" t="s">
        <v>14403</v>
      </c>
      <c r="G7863" s="126">
        <v>46023</v>
      </c>
      <c r="H7863" s="299" t="s">
        <v>15743</v>
      </c>
      <c r="I7863" s="197" t="str">
        <f>IFERROR(INDEX('CPU-GERAL'!$H$12:$H$2199,MATCH(A7863,'CPU-GERAL'!$B$12:$B$2199,0)),"NÃO ENCONTRADO")</f>
        <v>NÃO ENCONTRADO</v>
      </c>
      <c r="J7863" s="59" t="str">
        <f t="shared" si="122"/>
        <v/>
      </c>
    </row>
    <row r="7864" spans="1:10" x14ac:dyDescent="0.2">
      <c r="A7864" s="300">
        <v>100068</v>
      </c>
      <c r="B7864" s="301" t="s">
        <v>11309</v>
      </c>
      <c r="C7864" s="300" t="s">
        <v>16</v>
      </c>
      <c r="D7864" s="302">
        <v>8.5399999999999991</v>
      </c>
      <c r="E7864" s="303">
        <v>0</v>
      </c>
      <c r="F7864" s="110" t="s">
        <v>14403</v>
      </c>
      <c r="G7864" s="126">
        <v>46023</v>
      </c>
      <c r="H7864" s="299" t="s">
        <v>15743</v>
      </c>
      <c r="I7864" s="197" t="str">
        <f>IFERROR(INDEX('CPU-GERAL'!$H$12:$H$2199,MATCH(A7864,'CPU-GERAL'!$B$12:$B$2199,0)),"NÃO ENCONTRADO")</f>
        <v>NÃO ENCONTRADO</v>
      </c>
      <c r="J7864" s="59" t="str">
        <f t="shared" si="122"/>
        <v/>
      </c>
    </row>
    <row r="7865" spans="1:10" x14ac:dyDescent="0.2">
      <c r="A7865" s="300">
        <v>100067</v>
      </c>
      <c r="B7865" s="301" t="s">
        <v>11310</v>
      </c>
      <c r="C7865" s="300" t="s">
        <v>16</v>
      </c>
      <c r="D7865" s="302">
        <v>12.12</v>
      </c>
      <c r="E7865" s="303">
        <v>0</v>
      </c>
      <c r="F7865" s="110" t="s">
        <v>14403</v>
      </c>
      <c r="G7865" s="126">
        <v>46023</v>
      </c>
      <c r="H7865" s="299" t="s">
        <v>15743</v>
      </c>
      <c r="I7865" s="197" t="str">
        <f>IFERROR(INDEX('CPU-GERAL'!$H$12:$H$2199,MATCH(A7865,'CPU-GERAL'!$B$12:$B$2199,0)),"NÃO ENCONTRADO")</f>
        <v>NÃO ENCONTRADO</v>
      </c>
      <c r="J7865" s="59" t="str">
        <f t="shared" si="122"/>
        <v/>
      </c>
    </row>
    <row r="7866" spans="1:10" x14ac:dyDescent="0.2">
      <c r="A7866" s="300">
        <v>91601</v>
      </c>
      <c r="B7866" s="301" t="s">
        <v>11311</v>
      </c>
      <c r="C7866" s="300" t="s">
        <v>16</v>
      </c>
      <c r="D7866" s="302">
        <v>12.31</v>
      </c>
      <c r="E7866" s="303">
        <v>0</v>
      </c>
      <c r="F7866" s="110" t="s">
        <v>14403</v>
      </c>
      <c r="G7866" s="126">
        <v>46023</v>
      </c>
      <c r="H7866" s="299" t="s">
        <v>15743</v>
      </c>
      <c r="I7866" s="197" t="str">
        <f>IFERROR(INDEX('CPU-GERAL'!$H$12:$H$2199,MATCH(A7866,'CPU-GERAL'!$B$12:$B$2199,0)),"NÃO ENCONTRADO")</f>
        <v>NÃO ENCONTRADO</v>
      </c>
      <c r="J7866" s="59" t="str">
        <f t="shared" si="122"/>
        <v/>
      </c>
    </row>
    <row r="7867" spans="1:10" x14ac:dyDescent="0.2">
      <c r="A7867" s="300">
        <v>91602</v>
      </c>
      <c r="B7867" s="301" t="s">
        <v>11312</v>
      </c>
      <c r="C7867" s="300" t="s">
        <v>16</v>
      </c>
      <c r="D7867" s="302">
        <v>11.28</v>
      </c>
      <c r="E7867" s="303">
        <v>0</v>
      </c>
      <c r="F7867" s="110" t="s">
        <v>14403</v>
      </c>
      <c r="G7867" s="126">
        <v>46023</v>
      </c>
      <c r="H7867" s="299" t="s">
        <v>15743</v>
      </c>
      <c r="I7867" s="197" t="str">
        <f>IFERROR(INDEX('CPU-GERAL'!$H$12:$H$2199,MATCH(A7867,'CPU-GERAL'!$B$12:$B$2199,0)),"NÃO ENCONTRADO")</f>
        <v>NÃO ENCONTRADO</v>
      </c>
      <c r="J7867" s="59" t="str">
        <f t="shared" si="122"/>
        <v/>
      </c>
    </row>
    <row r="7868" spans="1:10" x14ac:dyDescent="0.2">
      <c r="A7868" s="300">
        <v>91593</v>
      </c>
      <c r="B7868" s="301" t="s">
        <v>11313</v>
      </c>
      <c r="C7868" s="300" t="s">
        <v>16</v>
      </c>
      <c r="D7868" s="302">
        <v>9.49</v>
      </c>
      <c r="E7868" s="303">
        <v>0.02</v>
      </c>
      <c r="F7868" s="110" t="s">
        <v>14403</v>
      </c>
      <c r="G7868" s="126">
        <v>46023</v>
      </c>
      <c r="H7868" s="299" t="s">
        <v>15743</v>
      </c>
      <c r="I7868" s="197" t="str">
        <f>IFERROR(INDEX('CPU-GERAL'!$H$12:$H$2199,MATCH(A7868,'CPU-GERAL'!$B$12:$B$2199,0)),"NÃO ENCONTRADO")</f>
        <v>NÃO ENCONTRADO</v>
      </c>
      <c r="J7868" s="59" t="str">
        <f t="shared" si="122"/>
        <v/>
      </c>
    </row>
    <row r="7869" spans="1:10" x14ac:dyDescent="0.2">
      <c r="A7869" s="300">
        <v>105814</v>
      </c>
      <c r="B7869" s="301" t="s">
        <v>11314</v>
      </c>
      <c r="C7869" s="300" t="s">
        <v>16</v>
      </c>
      <c r="D7869" s="302">
        <v>9.16</v>
      </c>
      <c r="E7869" s="303">
        <v>0.01</v>
      </c>
      <c r="F7869" s="110" t="s">
        <v>14403</v>
      </c>
      <c r="G7869" s="126">
        <v>46023</v>
      </c>
      <c r="H7869" s="299" t="s">
        <v>15743</v>
      </c>
      <c r="I7869" s="197" t="str">
        <f>IFERROR(INDEX('CPU-GERAL'!$H$12:$H$2199,MATCH(A7869,'CPU-GERAL'!$B$12:$B$2199,0)),"NÃO ENCONTRADO")</f>
        <v>NÃO ENCONTRADO</v>
      </c>
      <c r="J7869" s="59" t="str">
        <f t="shared" si="122"/>
        <v/>
      </c>
    </row>
    <row r="7870" spans="1:10" x14ac:dyDescent="0.2">
      <c r="A7870" s="300">
        <v>91594</v>
      </c>
      <c r="B7870" s="301" t="s">
        <v>11315</v>
      </c>
      <c r="C7870" s="300" t="s">
        <v>16</v>
      </c>
      <c r="D7870" s="302">
        <v>9.51</v>
      </c>
      <c r="E7870" s="303">
        <v>0.03</v>
      </c>
      <c r="F7870" s="110" t="s">
        <v>14403</v>
      </c>
      <c r="G7870" s="126">
        <v>46023</v>
      </c>
      <c r="H7870" s="299" t="s">
        <v>15743</v>
      </c>
      <c r="I7870" s="197" t="str">
        <f>IFERROR(INDEX('CPU-GERAL'!$H$12:$H$2199,MATCH(A7870,'CPU-GERAL'!$B$12:$B$2199,0)),"NÃO ENCONTRADO")</f>
        <v>NÃO ENCONTRADO</v>
      </c>
      <c r="J7870" s="59" t="str">
        <f t="shared" si="122"/>
        <v/>
      </c>
    </row>
    <row r="7871" spans="1:10" x14ac:dyDescent="0.2">
      <c r="A7871" s="300">
        <v>91595</v>
      </c>
      <c r="B7871" s="301" t="s">
        <v>11316</v>
      </c>
      <c r="C7871" s="300" t="s">
        <v>16</v>
      </c>
      <c r="D7871" s="302">
        <v>9.82</v>
      </c>
      <c r="E7871" s="303">
        <v>0.05</v>
      </c>
      <c r="F7871" s="110" t="s">
        <v>14403</v>
      </c>
      <c r="G7871" s="126">
        <v>46023</v>
      </c>
      <c r="H7871" s="299" t="s">
        <v>15743</v>
      </c>
      <c r="I7871" s="197" t="str">
        <f>IFERROR(INDEX('CPU-GERAL'!$H$12:$H$2199,MATCH(A7871,'CPU-GERAL'!$B$12:$B$2199,0)),"NÃO ENCONTRADO")</f>
        <v>NÃO ENCONTRADO</v>
      </c>
      <c r="J7871" s="59" t="str">
        <f t="shared" si="122"/>
        <v/>
      </c>
    </row>
    <row r="7872" spans="1:10" x14ac:dyDescent="0.2">
      <c r="A7872" s="300">
        <v>105815</v>
      </c>
      <c r="B7872" s="301" t="s">
        <v>12683</v>
      </c>
      <c r="C7872" s="300" t="s">
        <v>16</v>
      </c>
      <c r="D7872" s="302">
        <v>0</v>
      </c>
      <c r="E7872" s="303"/>
      <c r="F7872" s="110" t="s">
        <v>14403</v>
      </c>
      <c r="G7872" s="126">
        <v>46023</v>
      </c>
      <c r="H7872" s="299" t="s">
        <v>15743</v>
      </c>
      <c r="I7872" s="197" t="str">
        <f>IFERROR(INDEX('CPU-GERAL'!$H$12:$H$2199,MATCH(A7872,'CPU-GERAL'!$B$12:$B$2199,0)),"NÃO ENCONTRADO")</f>
        <v>NÃO ENCONTRADO</v>
      </c>
      <c r="J7872" s="59" t="str">
        <f t="shared" si="122"/>
        <v/>
      </c>
    </row>
    <row r="7873" spans="1:10" x14ac:dyDescent="0.2">
      <c r="A7873" s="300">
        <v>91600</v>
      </c>
      <c r="B7873" s="301" t="s">
        <v>11317</v>
      </c>
      <c r="C7873" s="300" t="s">
        <v>16</v>
      </c>
      <c r="D7873" s="302">
        <v>10.84</v>
      </c>
      <c r="E7873" s="303">
        <v>0.04</v>
      </c>
      <c r="F7873" s="110" t="s">
        <v>14403</v>
      </c>
      <c r="G7873" s="126">
        <v>46023</v>
      </c>
      <c r="H7873" s="299" t="s">
        <v>15743</v>
      </c>
      <c r="I7873" s="197" t="str">
        <f>IFERROR(INDEX('CPU-GERAL'!$H$12:$H$2199,MATCH(A7873,'CPU-GERAL'!$B$12:$B$2199,0)),"NÃO ENCONTRADO")</f>
        <v>NÃO ENCONTRADO</v>
      </c>
      <c r="J7873" s="59" t="str">
        <f t="shared" si="122"/>
        <v/>
      </c>
    </row>
    <row r="7874" spans="1:10" x14ac:dyDescent="0.2">
      <c r="A7874" s="300">
        <v>99235</v>
      </c>
      <c r="B7874" s="301" t="s">
        <v>5016</v>
      </c>
      <c r="C7874" s="300" t="s">
        <v>319</v>
      </c>
      <c r="D7874" s="302">
        <v>704.35</v>
      </c>
      <c r="E7874" s="303">
        <v>0</v>
      </c>
      <c r="F7874" s="110" t="s">
        <v>14403</v>
      </c>
      <c r="G7874" s="126">
        <v>46023</v>
      </c>
      <c r="H7874" s="299" t="s">
        <v>15743</v>
      </c>
      <c r="I7874" s="197" t="str">
        <f>IFERROR(INDEX('CPU-GERAL'!$H$12:$H$2199,MATCH(A7874,'CPU-GERAL'!$B$12:$B$2199,0)),"NÃO ENCONTRADO")</f>
        <v>NÃO ENCONTRADO</v>
      </c>
      <c r="J7874" s="59" t="str">
        <f t="shared" si="122"/>
        <v/>
      </c>
    </row>
    <row r="7875" spans="1:10" x14ac:dyDescent="0.2">
      <c r="A7875" s="300">
        <v>105539</v>
      </c>
      <c r="B7875" s="301" t="s">
        <v>12684</v>
      </c>
      <c r="C7875" s="300" t="s">
        <v>319</v>
      </c>
      <c r="D7875" s="302">
        <v>0</v>
      </c>
      <c r="E7875" s="303"/>
      <c r="F7875" s="110" t="s">
        <v>14403</v>
      </c>
      <c r="G7875" s="126">
        <v>46023</v>
      </c>
      <c r="H7875" s="299" t="s">
        <v>15743</v>
      </c>
      <c r="I7875" s="197" t="str">
        <f>IFERROR(INDEX('CPU-GERAL'!$H$12:$H$2199,MATCH(A7875,'CPU-GERAL'!$B$12:$B$2199,0)),"NÃO ENCONTRADO")</f>
        <v>NÃO ENCONTRADO</v>
      </c>
      <c r="J7875" s="59" t="str">
        <f t="shared" si="122"/>
        <v/>
      </c>
    </row>
    <row r="7876" spans="1:10" x14ac:dyDescent="0.2">
      <c r="A7876" s="300">
        <v>99439</v>
      </c>
      <c r="B7876" s="301" t="s">
        <v>5025</v>
      </c>
      <c r="C7876" s="300" t="s">
        <v>319</v>
      </c>
      <c r="D7876" s="302">
        <v>776.57</v>
      </c>
      <c r="E7876" s="303">
        <v>0</v>
      </c>
      <c r="F7876" s="110" t="s">
        <v>14403</v>
      </c>
      <c r="G7876" s="126">
        <v>46023</v>
      </c>
      <c r="H7876" s="299" t="s">
        <v>15743</v>
      </c>
      <c r="I7876" s="197" t="str">
        <f>IFERROR(INDEX('CPU-GERAL'!$H$12:$H$2199,MATCH(A7876,'CPU-GERAL'!$B$12:$B$2199,0)),"NÃO ENCONTRADO")</f>
        <v>NÃO ENCONTRADO</v>
      </c>
      <c r="J7876" s="59" t="str">
        <f t="shared" ref="J7876:J7939" si="123">IF(I7876&lt;&gt;"NÃO ENCONTRADO",IF(D7876=I7876,"IGUAL A CPU",I7876-D7876),"")</f>
        <v/>
      </c>
    </row>
    <row r="7877" spans="1:10" x14ac:dyDescent="0.2">
      <c r="A7877" s="300">
        <v>105540</v>
      </c>
      <c r="B7877" s="301" t="s">
        <v>12685</v>
      </c>
      <c r="C7877" s="300" t="s">
        <v>319</v>
      </c>
      <c r="D7877" s="302">
        <v>0</v>
      </c>
      <c r="E7877" s="303"/>
      <c r="F7877" s="110" t="s">
        <v>14403</v>
      </c>
      <c r="G7877" s="126">
        <v>46023</v>
      </c>
      <c r="H7877" s="299" t="s">
        <v>15743</v>
      </c>
      <c r="I7877" s="197" t="str">
        <f>IFERROR(INDEX('CPU-GERAL'!$H$12:$H$2199,MATCH(A7877,'CPU-GERAL'!$B$12:$B$2199,0)),"NÃO ENCONTRADO")</f>
        <v>NÃO ENCONTRADO</v>
      </c>
      <c r="J7877" s="59" t="str">
        <f t="shared" si="123"/>
        <v/>
      </c>
    </row>
    <row r="7878" spans="1:10" x14ac:dyDescent="0.2">
      <c r="A7878" s="300">
        <v>103184</v>
      </c>
      <c r="B7878" s="301" t="s">
        <v>5027</v>
      </c>
      <c r="C7878" s="300" t="s">
        <v>319</v>
      </c>
      <c r="D7878" s="302">
        <v>728.66</v>
      </c>
      <c r="E7878" s="303">
        <v>0</v>
      </c>
      <c r="F7878" s="110" t="s">
        <v>14403</v>
      </c>
      <c r="G7878" s="126">
        <v>46023</v>
      </c>
      <c r="H7878" s="299" t="s">
        <v>15743</v>
      </c>
      <c r="I7878" s="197" t="str">
        <f>IFERROR(INDEX('CPU-GERAL'!$H$12:$H$2199,MATCH(A7878,'CPU-GERAL'!$B$12:$B$2199,0)),"NÃO ENCONTRADO")</f>
        <v>NÃO ENCONTRADO</v>
      </c>
      <c r="J7878" s="59" t="str">
        <f t="shared" si="123"/>
        <v/>
      </c>
    </row>
    <row r="7879" spans="1:10" x14ac:dyDescent="0.2">
      <c r="A7879" s="300">
        <v>103183</v>
      </c>
      <c r="B7879" s="301" t="s">
        <v>5026</v>
      </c>
      <c r="C7879" s="300" t="s">
        <v>319</v>
      </c>
      <c r="D7879" s="302">
        <v>860.72</v>
      </c>
      <c r="E7879" s="303">
        <v>0</v>
      </c>
      <c r="F7879" s="110" t="s">
        <v>14403</v>
      </c>
      <c r="G7879" s="126">
        <v>46023</v>
      </c>
      <c r="H7879" s="299" t="s">
        <v>15743</v>
      </c>
      <c r="I7879" s="197" t="str">
        <f>IFERROR(INDEX('CPU-GERAL'!$H$12:$H$2199,MATCH(A7879,'CPU-GERAL'!$B$12:$B$2199,0)),"NÃO ENCONTRADO")</f>
        <v>NÃO ENCONTRADO</v>
      </c>
      <c r="J7879" s="59" t="str">
        <f t="shared" si="123"/>
        <v/>
      </c>
    </row>
    <row r="7880" spans="1:10" x14ac:dyDescent="0.2">
      <c r="A7880" s="300">
        <v>99434</v>
      </c>
      <c r="B7880" s="301" t="s">
        <v>5020</v>
      </c>
      <c r="C7880" s="300" t="s">
        <v>319</v>
      </c>
      <c r="D7880" s="302">
        <v>790.38</v>
      </c>
      <c r="E7880" s="303">
        <v>0</v>
      </c>
      <c r="F7880" s="110" t="s">
        <v>14403</v>
      </c>
      <c r="G7880" s="126">
        <v>46023</v>
      </c>
      <c r="H7880" s="299" t="s">
        <v>15743</v>
      </c>
      <c r="I7880" s="197" t="str">
        <f>IFERROR(INDEX('CPU-GERAL'!$H$12:$H$2199,MATCH(A7880,'CPU-GERAL'!$B$12:$B$2199,0)),"NÃO ENCONTRADO")</f>
        <v>NÃO ENCONTRADO</v>
      </c>
      <c r="J7880" s="59" t="str">
        <f t="shared" si="123"/>
        <v/>
      </c>
    </row>
    <row r="7881" spans="1:10" x14ac:dyDescent="0.2">
      <c r="A7881" s="300">
        <v>99431</v>
      </c>
      <c r="B7881" s="301" t="s">
        <v>5017</v>
      </c>
      <c r="C7881" s="300" t="s">
        <v>319</v>
      </c>
      <c r="D7881" s="302">
        <v>786.14</v>
      </c>
      <c r="E7881" s="303">
        <v>0</v>
      </c>
      <c r="F7881" s="110" t="s">
        <v>14403</v>
      </c>
      <c r="G7881" s="126">
        <v>46023</v>
      </c>
      <c r="H7881" s="299" t="s">
        <v>15743</v>
      </c>
      <c r="I7881" s="197" t="str">
        <f>IFERROR(INDEX('CPU-GERAL'!$H$12:$H$2199,MATCH(A7881,'CPU-GERAL'!$B$12:$B$2199,0)),"NÃO ENCONTRADO")</f>
        <v>NÃO ENCONTRADO</v>
      </c>
      <c r="J7881" s="59" t="str">
        <f t="shared" si="123"/>
        <v/>
      </c>
    </row>
    <row r="7882" spans="1:10" x14ac:dyDescent="0.2">
      <c r="A7882" s="300">
        <v>99435</v>
      </c>
      <c r="B7882" s="301" t="s">
        <v>5021</v>
      </c>
      <c r="C7882" s="300" t="s">
        <v>319</v>
      </c>
      <c r="D7882" s="302">
        <v>771.34</v>
      </c>
      <c r="E7882" s="303">
        <v>0</v>
      </c>
      <c r="F7882" s="110" t="s">
        <v>14403</v>
      </c>
      <c r="G7882" s="126">
        <v>46023</v>
      </c>
      <c r="H7882" s="299" t="s">
        <v>15743</v>
      </c>
      <c r="I7882" s="197" t="str">
        <f>IFERROR(INDEX('CPU-GERAL'!$H$12:$H$2199,MATCH(A7882,'CPU-GERAL'!$B$12:$B$2199,0)),"NÃO ENCONTRADO")</f>
        <v>NÃO ENCONTRADO</v>
      </c>
      <c r="J7882" s="59" t="str">
        <f t="shared" si="123"/>
        <v/>
      </c>
    </row>
    <row r="7883" spans="1:10" x14ac:dyDescent="0.2">
      <c r="A7883" s="300">
        <v>99432</v>
      </c>
      <c r="B7883" s="301" t="s">
        <v>5018</v>
      </c>
      <c r="C7883" s="300" t="s">
        <v>319</v>
      </c>
      <c r="D7883" s="302">
        <v>768.31</v>
      </c>
      <c r="E7883" s="303">
        <v>0</v>
      </c>
      <c r="F7883" s="110" t="s">
        <v>14403</v>
      </c>
      <c r="G7883" s="126">
        <v>46023</v>
      </c>
      <c r="H7883" s="299" t="s">
        <v>15743</v>
      </c>
      <c r="I7883" s="197" t="str">
        <f>IFERROR(INDEX('CPU-GERAL'!$H$12:$H$2199,MATCH(A7883,'CPU-GERAL'!$B$12:$B$2199,0)),"NÃO ENCONTRADO")</f>
        <v>NÃO ENCONTRADO</v>
      </c>
      <c r="J7883" s="59" t="str">
        <f t="shared" si="123"/>
        <v/>
      </c>
    </row>
    <row r="7884" spans="1:10" x14ac:dyDescent="0.2">
      <c r="A7884" s="300">
        <v>99438</v>
      </c>
      <c r="B7884" s="301" t="s">
        <v>5023</v>
      </c>
      <c r="C7884" s="300" t="s">
        <v>319</v>
      </c>
      <c r="D7884" s="302">
        <v>757.5</v>
      </c>
      <c r="E7884" s="303">
        <v>0</v>
      </c>
      <c r="F7884" s="110" t="s">
        <v>14403</v>
      </c>
      <c r="G7884" s="126">
        <v>46023</v>
      </c>
      <c r="H7884" s="299" t="s">
        <v>15743</v>
      </c>
      <c r="I7884" s="197" t="str">
        <f>IFERROR(INDEX('CPU-GERAL'!$H$12:$H$2199,MATCH(A7884,'CPU-GERAL'!$B$12:$B$2199,0)),"NÃO ENCONTRADO")</f>
        <v>NÃO ENCONTRADO</v>
      </c>
      <c r="J7884" s="59" t="str">
        <f t="shared" si="123"/>
        <v/>
      </c>
    </row>
    <row r="7885" spans="1:10" x14ac:dyDescent="0.2">
      <c r="A7885" s="300">
        <v>105538</v>
      </c>
      <c r="B7885" s="301" t="s">
        <v>12686</v>
      </c>
      <c r="C7885" s="300" t="s">
        <v>319</v>
      </c>
      <c r="D7885" s="302">
        <v>0</v>
      </c>
      <c r="E7885" s="303"/>
      <c r="F7885" s="110" t="s">
        <v>14403</v>
      </c>
      <c r="G7885" s="126">
        <v>46023</v>
      </c>
      <c r="H7885" s="299" t="s">
        <v>15743</v>
      </c>
      <c r="I7885" s="197" t="str">
        <f>IFERROR(INDEX('CPU-GERAL'!$H$12:$H$2199,MATCH(A7885,'CPU-GERAL'!$B$12:$B$2199,0)),"NÃO ENCONTRADO")</f>
        <v>NÃO ENCONTRADO</v>
      </c>
      <c r="J7885" s="59" t="str">
        <f t="shared" si="123"/>
        <v/>
      </c>
    </row>
    <row r="7886" spans="1:10" x14ac:dyDescent="0.2">
      <c r="A7886" s="300">
        <v>99436</v>
      </c>
      <c r="B7886" s="301" t="s">
        <v>5022</v>
      </c>
      <c r="C7886" s="300" t="s">
        <v>319</v>
      </c>
      <c r="D7886" s="302">
        <v>858.73</v>
      </c>
      <c r="E7886" s="303">
        <v>0</v>
      </c>
      <c r="F7886" s="110" t="s">
        <v>14403</v>
      </c>
      <c r="G7886" s="126">
        <v>46023</v>
      </c>
      <c r="H7886" s="299" t="s">
        <v>15743</v>
      </c>
      <c r="I7886" s="197" t="str">
        <f>IFERROR(INDEX('CPU-GERAL'!$H$12:$H$2199,MATCH(A7886,'CPU-GERAL'!$B$12:$B$2199,0)),"NÃO ENCONTRADO")</f>
        <v>NÃO ENCONTRADO</v>
      </c>
      <c r="J7886" s="59" t="str">
        <f t="shared" si="123"/>
        <v/>
      </c>
    </row>
    <row r="7887" spans="1:10" x14ac:dyDescent="0.2">
      <c r="A7887" s="300">
        <v>99437</v>
      </c>
      <c r="B7887" s="301" t="s">
        <v>5024</v>
      </c>
      <c r="C7887" s="300" t="s">
        <v>319</v>
      </c>
      <c r="D7887" s="302">
        <v>749.5</v>
      </c>
      <c r="E7887" s="303">
        <v>0</v>
      </c>
      <c r="F7887" s="110" t="s">
        <v>14403</v>
      </c>
      <c r="G7887" s="126">
        <v>46023</v>
      </c>
      <c r="H7887" s="299" t="s">
        <v>15743</v>
      </c>
      <c r="I7887" s="197" t="str">
        <f>IFERROR(INDEX('CPU-GERAL'!$H$12:$H$2199,MATCH(A7887,'CPU-GERAL'!$B$12:$B$2199,0)),"NÃO ENCONTRADO")</f>
        <v>NÃO ENCONTRADO</v>
      </c>
      <c r="J7887" s="59" t="str">
        <f t="shared" si="123"/>
        <v/>
      </c>
    </row>
    <row r="7888" spans="1:10" x14ac:dyDescent="0.2">
      <c r="A7888" s="300">
        <v>105537</v>
      </c>
      <c r="B7888" s="301" t="s">
        <v>12687</v>
      </c>
      <c r="C7888" s="300" t="s">
        <v>319</v>
      </c>
      <c r="D7888" s="302">
        <v>0</v>
      </c>
      <c r="E7888" s="303"/>
      <c r="F7888" s="110" t="s">
        <v>14403</v>
      </c>
      <c r="G7888" s="126">
        <v>46023</v>
      </c>
      <c r="H7888" s="299" t="s">
        <v>15743</v>
      </c>
      <c r="I7888" s="197" t="str">
        <f>IFERROR(INDEX('CPU-GERAL'!$H$12:$H$2199,MATCH(A7888,'CPU-GERAL'!$B$12:$B$2199,0)),"NÃO ENCONTRADO")</f>
        <v>NÃO ENCONTRADO</v>
      </c>
      <c r="J7888" s="59" t="str">
        <f t="shared" si="123"/>
        <v/>
      </c>
    </row>
    <row r="7889" spans="1:10" x14ac:dyDescent="0.2">
      <c r="A7889" s="300">
        <v>99433</v>
      </c>
      <c r="B7889" s="301" t="s">
        <v>5019</v>
      </c>
      <c r="C7889" s="300" t="s">
        <v>319</v>
      </c>
      <c r="D7889" s="302">
        <v>834.58</v>
      </c>
      <c r="E7889" s="303">
        <v>0</v>
      </c>
      <c r="F7889" s="110" t="s">
        <v>14403</v>
      </c>
      <c r="G7889" s="126">
        <v>46023</v>
      </c>
      <c r="H7889" s="299" t="s">
        <v>15743</v>
      </c>
      <c r="I7889" s="197" t="str">
        <f>IFERROR(INDEX('CPU-GERAL'!$H$12:$H$2199,MATCH(A7889,'CPU-GERAL'!$B$12:$B$2199,0)),"NÃO ENCONTRADO")</f>
        <v>NÃO ENCONTRADO</v>
      </c>
      <c r="J7889" s="59" t="str">
        <f t="shared" si="123"/>
        <v/>
      </c>
    </row>
    <row r="7890" spans="1:10" x14ac:dyDescent="0.2">
      <c r="A7890" s="300">
        <v>104422</v>
      </c>
      <c r="B7890" s="301" t="s">
        <v>11318</v>
      </c>
      <c r="C7890" s="300" t="s">
        <v>318</v>
      </c>
      <c r="D7890" s="302">
        <v>10.24</v>
      </c>
      <c r="E7890" s="303">
        <v>0</v>
      </c>
      <c r="F7890" s="110" t="s">
        <v>14403</v>
      </c>
      <c r="G7890" s="126">
        <v>46023</v>
      </c>
      <c r="H7890" s="299" t="s">
        <v>15743</v>
      </c>
      <c r="I7890" s="197" t="str">
        <f>IFERROR(INDEX('CPU-GERAL'!$H$12:$H$2199,MATCH(A7890,'CPU-GERAL'!$B$12:$B$2199,0)),"NÃO ENCONTRADO")</f>
        <v>NÃO ENCONTRADO</v>
      </c>
      <c r="J7890" s="59" t="str">
        <f t="shared" si="123"/>
        <v/>
      </c>
    </row>
    <row r="7891" spans="1:10" x14ac:dyDescent="0.2">
      <c r="A7891" s="300">
        <v>105824</v>
      </c>
      <c r="B7891" s="301" t="s">
        <v>11319</v>
      </c>
      <c r="C7891" s="300" t="s">
        <v>318</v>
      </c>
      <c r="D7891" s="302">
        <v>15.13</v>
      </c>
      <c r="E7891" s="303">
        <v>0</v>
      </c>
      <c r="F7891" s="110" t="s">
        <v>14403</v>
      </c>
      <c r="G7891" s="126">
        <v>46023</v>
      </c>
      <c r="H7891" s="299" t="s">
        <v>15743</v>
      </c>
      <c r="I7891" s="197" t="str">
        <f>IFERROR(INDEX('CPU-GERAL'!$H$12:$H$2199,MATCH(A7891,'CPU-GERAL'!$B$12:$B$2199,0)),"NÃO ENCONTRADO")</f>
        <v>NÃO ENCONTRADO</v>
      </c>
      <c r="J7891" s="59" t="str">
        <f t="shared" si="123"/>
        <v/>
      </c>
    </row>
    <row r="7892" spans="1:10" x14ac:dyDescent="0.2">
      <c r="A7892" s="300">
        <v>105825</v>
      </c>
      <c r="B7892" s="301" t="s">
        <v>11320</v>
      </c>
      <c r="C7892" s="300" t="s">
        <v>318</v>
      </c>
      <c r="D7892" s="302">
        <v>7.6</v>
      </c>
      <c r="E7892" s="303">
        <v>0</v>
      </c>
      <c r="F7892" s="110" t="s">
        <v>14403</v>
      </c>
      <c r="G7892" s="126">
        <v>46023</v>
      </c>
      <c r="H7892" s="299" t="s">
        <v>15743</v>
      </c>
      <c r="I7892" s="197" t="str">
        <f>IFERROR(INDEX('CPU-GERAL'!$H$12:$H$2199,MATCH(A7892,'CPU-GERAL'!$B$12:$B$2199,0)),"NÃO ENCONTRADO")</f>
        <v>NÃO ENCONTRADO</v>
      </c>
      <c r="J7892" s="59" t="str">
        <f t="shared" si="123"/>
        <v/>
      </c>
    </row>
    <row r="7893" spans="1:10" x14ac:dyDescent="0.2">
      <c r="A7893" s="300">
        <v>104421</v>
      </c>
      <c r="B7893" s="301" t="s">
        <v>11321</v>
      </c>
      <c r="C7893" s="300" t="s">
        <v>318</v>
      </c>
      <c r="D7893" s="302">
        <v>16.28</v>
      </c>
      <c r="E7893" s="303">
        <v>0</v>
      </c>
      <c r="F7893" s="110" t="s">
        <v>14403</v>
      </c>
      <c r="G7893" s="126">
        <v>46023</v>
      </c>
      <c r="H7893" s="299" t="s">
        <v>15743</v>
      </c>
      <c r="I7893" s="197" t="str">
        <f>IFERROR(INDEX('CPU-GERAL'!$H$12:$H$2199,MATCH(A7893,'CPU-GERAL'!$B$12:$B$2199,0)),"NÃO ENCONTRADO")</f>
        <v>NÃO ENCONTRADO</v>
      </c>
      <c r="J7893" s="59" t="str">
        <f t="shared" si="123"/>
        <v/>
      </c>
    </row>
    <row r="7894" spans="1:10" x14ac:dyDescent="0.2">
      <c r="A7894" s="300">
        <v>105822</v>
      </c>
      <c r="B7894" s="301" t="s">
        <v>11322</v>
      </c>
      <c r="C7894" s="300" t="s">
        <v>318</v>
      </c>
      <c r="D7894" s="302">
        <v>21.17</v>
      </c>
      <c r="E7894" s="303">
        <v>0</v>
      </c>
      <c r="F7894" s="110" t="s">
        <v>14403</v>
      </c>
      <c r="G7894" s="126">
        <v>46023</v>
      </c>
      <c r="H7894" s="299" t="s">
        <v>15743</v>
      </c>
      <c r="I7894" s="197" t="str">
        <f>IFERROR(INDEX('CPU-GERAL'!$H$12:$H$2199,MATCH(A7894,'CPU-GERAL'!$B$12:$B$2199,0)),"NÃO ENCONTRADO")</f>
        <v>NÃO ENCONTRADO</v>
      </c>
      <c r="J7894" s="59" t="str">
        <f t="shared" si="123"/>
        <v/>
      </c>
    </row>
    <row r="7895" spans="1:10" x14ac:dyDescent="0.2">
      <c r="A7895" s="300">
        <v>105823</v>
      </c>
      <c r="B7895" s="301" t="s">
        <v>11323</v>
      </c>
      <c r="C7895" s="300" t="s">
        <v>318</v>
      </c>
      <c r="D7895" s="302">
        <v>13.64</v>
      </c>
      <c r="E7895" s="303">
        <v>0</v>
      </c>
      <c r="F7895" s="110" t="s">
        <v>14403</v>
      </c>
      <c r="G7895" s="126">
        <v>46023</v>
      </c>
      <c r="H7895" s="299" t="s">
        <v>15743</v>
      </c>
      <c r="I7895" s="197" t="str">
        <f>IFERROR(INDEX('CPU-GERAL'!$H$12:$H$2199,MATCH(A7895,'CPU-GERAL'!$B$12:$B$2199,0)),"NÃO ENCONTRADO")</f>
        <v>NÃO ENCONTRADO</v>
      </c>
      <c r="J7895" s="59" t="str">
        <f t="shared" si="123"/>
        <v/>
      </c>
    </row>
    <row r="7896" spans="1:10" x14ac:dyDescent="0.2">
      <c r="A7896" s="300">
        <v>104423</v>
      </c>
      <c r="B7896" s="301" t="s">
        <v>11324</v>
      </c>
      <c r="C7896" s="300" t="s">
        <v>318</v>
      </c>
      <c r="D7896" s="302">
        <v>14.47</v>
      </c>
      <c r="E7896" s="303">
        <v>0</v>
      </c>
      <c r="F7896" s="110" t="s">
        <v>14403</v>
      </c>
      <c r="G7896" s="126">
        <v>46023</v>
      </c>
      <c r="H7896" s="299" t="s">
        <v>15743</v>
      </c>
      <c r="I7896" s="197" t="str">
        <f>IFERROR(INDEX('CPU-GERAL'!$H$12:$H$2199,MATCH(A7896,'CPU-GERAL'!$B$12:$B$2199,0)),"NÃO ENCONTRADO")</f>
        <v>NÃO ENCONTRADO</v>
      </c>
      <c r="J7896" s="59" t="str">
        <f t="shared" si="123"/>
        <v/>
      </c>
    </row>
    <row r="7897" spans="1:10" x14ac:dyDescent="0.2">
      <c r="A7897" s="300">
        <v>105826</v>
      </c>
      <c r="B7897" s="301" t="s">
        <v>11325</v>
      </c>
      <c r="C7897" s="300" t="s">
        <v>318</v>
      </c>
      <c r="D7897" s="302">
        <v>19.36</v>
      </c>
      <c r="E7897" s="303">
        <v>0</v>
      </c>
      <c r="F7897" s="110" t="s">
        <v>14403</v>
      </c>
      <c r="G7897" s="126">
        <v>46023</v>
      </c>
      <c r="H7897" s="299" t="s">
        <v>15743</v>
      </c>
      <c r="I7897" s="197" t="str">
        <f>IFERROR(INDEX('CPU-GERAL'!$H$12:$H$2199,MATCH(A7897,'CPU-GERAL'!$B$12:$B$2199,0)),"NÃO ENCONTRADO")</f>
        <v>NÃO ENCONTRADO</v>
      </c>
      <c r="J7897" s="59" t="str">
        <f t="shared" si="123"/>
        <v/>
      </c>
    </row>
    <row r="7898" spans="1:10" x14ac:dyDescent="0.2">
      <c r="A7898" s="300">
        <v>105827</v>
      </c>
      <c r="B7898" s="301" t="s">
        <v>11326</v>
      </c>
      <c r="C7898" s="300" t="s">
        <v>318</v>
      </c>
      <c r="D7898" s="302">
        <v>11.83</v>
      </c>
      <c r="E7898" s="303">
        <v>0</v>
      </c>
      <c r="F7898" s="110" t="s">
        <v>14403</v>
      </c>
      <c r="G7898" s="126">
        <v>46023</v>
      </c>
      <c r="H7898" s="299" t="s">
        <v>15743</v>
      </c>
      <c r="I7898" s="197" t="str">
        <f>IFERROR(INDEX('CPU-GERAL'!$H$12:$H$2199,MATCH(A7898,'CPU-GERAL'!$B$12:$B$2199,0)),"NÃO ENCONTRADO")</f>
        <v>NÃO ENCONTRADO</v>
      </c>
      <c r="J7898" s="59" t="str">
        <f t="shared" si="123"/>
        <v/>
      </c>
    </row>
    <row r="7899" spans="1:10" x14ac:dyDescent="0.2">
      <c r="A7899" s="300">
        <v>104425</v>
      </c>
      <c r="B7899" s="301" t="s">
        <v>11327</v>
      </c>
      <c r="C7899" s="300" t="s">
        <v>318</v>
      </c>
      <c r="D7899" s="302">
        <v>8.4</v>
      </c>
      <c r="E7899" s="303">
        <v>0</v>
      </c>
      <c r="F7899" s="110" t="s">
        <v>14403</v>
      </c>
      <c r="G7899" s="126">
        <v>46023</v>
      </c>
      <c r="H7899" s="299" t="s">
        <v>15743</v>
      </c>
      <c r="I7899" s="197" t="str">
        <f>IFERROR(INDEX('CPU-GERAL'!$H$12:$H$2199,MATCH(A7899,'CPU-GERAL'!$B$12:$B$2199,0)),"NÃO ENCONTRADO")</f>
        <v>NÃO ENCONTRADO</v>
      </c>
      <c r="J7899" s="59" t="str">
        <f t="shared" si="123"/>
        <v/>
      </c>
    </row>
    <row r="7900" spans="1:10" x14ac:dyDescent="0.2">
      <c r="A7900" s="300">
        <v>105828</v>
      </c>
      <c r="B7900" s="301" t="s">
        <v>11328</v>
      </c>
      <c r="C7900" s="300" t="s">
        <v>318</v>
      </c>
      <c r="D7900" s="302">
        <v>13.29</v>
      </c>
      <c r="E7900" s="303">
        <v>0</v>
      </c>
      <c r="F7900" s="110" t="s">
        <v>14403</v>
      </c>
      <c r="G7900" s="126">
        <v>46023</v>
      </c>
      <c r="H7900" s="299" t="s">
        <v>15743</v>
      </c>
      <c r="I7900" s="197" t="str">
        <f>IFERROR(INDEX('CPU-GERAL'!$H$12:$H$2199,MATCH(A7900,'CPU-GERAL'!$B$12:$B$2199,0)),"NÃO ENCONTRADO")</f>
        <v>NÃO ENCONTRADO</v>
      </c>
      <c r="J7900" s="59" t="str">
        <f t="shared" si="123"/>
        <v/>
      </c>
    </row>
    <row r="7901" spans="1:10" x14ac:dyDescent="0.2">
      <c r="A7901" s="300">
        <v>105829</v>
      </c>
      <c r="B7901" s="301" t="s">
        <v>11329</v>
      </c>
      <c r="C7901" s="300" t="s">
        <v>318</v>
      </c>
      <c r="D7901" s="302">
        <v>5.76</v>
      </c>
      <c r="E7901" s="303">
        <v>0</v>
      </c>
      <c r="F7901" s="110" t="s">
        <v>14403</v>
      </c>
      <c r="G7901" s="126">
        <v>46023</v>
      </c>
      <c r="H7901" s="299" t="s">
        <v>15743</v>
      </c>
      <c r="I7901" s="197" t="str">
        <f>IFERROR(INDEX('CPU-GERAL'!$H$12:$H$2199,MATCH(A7901,'CPU-GERAL'!$B$12:$B$2199,0)),"NÃO ENCONTRADO")</f>
        <v>NÃO ENCONTRADO</v>
      </c>
      <c r="J7901" s="59" t="str">
        <f t="shared" si="123"/>
        <v/>
      </c>
    </row>
    <row r="7902" spans="1:10" x14ac:dyDescent="0.2">
      <c r="A7902" s="300">
        <v>91525</v>
      </c>
      <c r="B7902" s="301" t="s">
        <v>11330</v>
      </c>
      <c r="C7902" s="300" t="s">
        <v>318</v>
      </c>
      <c r="D7902" s="302">
        <v>7.37</v>
      </c>
      <c r="E7902" s="303">
        <v>0</v>
      </c>
      <c r="F7902" s="110" t="s">
        <v>14403</v>
      </c>
      <c r="G7902" s="126">
        <v>46023</v>
      </c>
      <c r="H7902" s="299" t="s">
        <v>15743</v>
      </c>
      <c r="I7902" s="197" t="str">
        <f>IFERROR(INDEX('CPU-GERAL'!$H$12:$H$2199,MATCH(A7902,'CPU-GERAL'!$B$12:$B$2199,0)),"NÃO ENCONTRADO")</f>
        <v>NÃO ENCONTRADO</v>
      </c>
      <c r="J7902" s="59" t="str">
        <f t="shared" si="123"/>
        <v/>
      </c>
    </row>
    <row r="7903" spans="1:10" x14ac:dyDescent="0.2">
      <c r="A7903" s="300">
        <v>105818</v>
      </c>
      <c r="B7903" s="301" t="s">
        <v>11331</v>
      </c>
      <c r="C7903" s="300" t="s">
        <v>318</v>
      </c>
      <c r="D7903" s="302">
        <v>13.6</v>
      </c>
      <c r="E7903" s="303">
        <v>0</v>
      </c>
      <c r="F7903" s="110" t="s">
        <v>14403</v>
      </c>
      <c r="G7903" s="126">
        <v>46023</v>
      </c>
      <c r="H7903" s="299" t="s">
        <v>15743</v>
      </c>
      <c r="I7903" s="197" t="str">
        <f>IFERROR(INDEX('CPU-GERAL'!$H$12:$H$2199,MATCH(A7903,'CPU-GERAL'!$B$12:$B$2199,0)),"NÃO ENCONTRADO")</f>
        <v>NÃO ENCONTRADO</v>
      </c>
      <c r="J7903" s="59" t="str">
        <f t="shared" si="123"/>
        <v/>
      </c>
    </row>
    <row r="7904" spans="1:10" x14ac:dyDescent="0.2">
      <c r="A7904" s="300">
        <v>105819</v>
      </c>
      <c r="B7904" s="301" t="s">
        <v>11332</v>
      </c>
      <c r="C7904" s="300" t="s">
        <v>318</v>
      </c>
      <c r="D7904" s="302">
        <v>6.13</v>
      </c>
      <c r="E7904" s="303">
        <v>0</v>
      </c>
      <c r="F7904" s="110" t="s">
        <v>14403</v>
      </c>
      <c r="G7904" s="126">
        <v>46023</v>
      </c>
      <c r="H7904" s="299" t="s">
        <v>15743</v>
      </c>
      <c r="I7904" s="197" t="str">
        <f>IFERROR(INDEX('CPU-GERAL'!$H$12:$H$2199,MATCH(A7904,'CPU-GERAL'!$B$12:$B$2199,0)),"NÃO ENCONTRADO")</f>
        <v>NÃO ENCONTRADO</v>
      </c>
      <c r="J7904" s="59" t="str">
        <f t="shared" si="123"/>
        <v/>
      </c>
    </row>
    <row r="7905" spans="1:10" x14ac:dyDescent="0.2">
      <c r="A7905" s="300">
        <v>104414</v>
      </c>
      <c r="B7905" s="301" t="s">
        <v>11333</v>
      </c>
      <c r="C7905" s="300" t="s">
        <v>318</v>
      </c>
      <c r="D7905" s="302">
        <v>6.42</v>
      </c>
      <c r="E7905" s="303">
        <v>0</v>
      </c>
      <c r="F7905" s="110" t="s">
        <v>14403</v>
      </c>
      <c r="G7905" s="126">
        <v>46023</v>
      </c>
      <c r="H7905" s="299" t="s">
        <v>15743</v>
      </c>
      <c r="I7905" s="197" t="str">
        <f>IFERROR(INDEX('CPU-GERAL'!$H$12:$H$2199,MATCH(A7905,'CPU-GERAL'!$B$12:$B$2199,0)),"NÃO ENCONTRADO")</f>
        <v>NÃO ENCONTRADO</v>
      </c>
      <c r="J7905" s="59" t="str">
        <f t="shared" si="123"/>
        <v/>
      </c>
    </row>
    <row r="7906" spans="1:10" x14ac:dyDescent="0.2">
      <c r="A7906" s="300">
        <v>105816</v>
      </c>
      <c r="B7906" s="301" t="s">
        <v>11334</v>
      </c>
      <c r="C7906" s="300" t="s">
        <v>318</v>
      </c>
      <c r="D7906" s="302">
        <v>12.65</v>
      </c>
      <c r="E7906" s="303">
        <v>0</v>
      </c>
      <c r="F7906" s="110" t="s">
        <v>14403</v>
      </c>
      <c r="G7906" s="126">
        <v>46023</v>
      </c>
      <c r="H7906" s="299" t="s">
        <v>15743</v>
      </c>
      <c r="I7906" s="197" t="str">
        <f>IFERROR(INDEX('CPU-GERAL'!$H$12:$H$2199,MATCH(A7906,'CPU-GERAL'!$B$12:$B$2199,0)),"NÃO ENCONTRADO")</f>
        <v>NÃO ENCONTRADO</v>
      </c>
      <c r="J7906" s="59" t="str">
        <f t="shared" si="123"/>
        <v/>
      </c>
    </row>
    <row r="7907" spans="1:10" x14ac:dyDescent="0.2">
      <c r="A7907" s="300">
        <v>105817</v>
      </c>
      <c r="B7907" s="301" t="s">
        <v>11335</v>
      </c>
      <c r="C7907" s="300" t="s">
        <v>318</v>
      </c>
      <c r="D7907" s="302">
        <v>5.18</v>
      </c>
      <c r="E7907" s="303">
        <v>0</v>
      </c>
      <c r="F7907" s="110" t="s">
        <v>14403</v>
      </c>
      <c r="G7907" s="126">
        <v>46023</v>
      </c>
      <c r="H7907" s="299" t="s">
        <v>15743</v>
      </c>
      <c r="I7907" s="197" t="str">
        <f>IFERROR(INDEX('CPU-GERAL'!$H$12:$H$2199,MATCH(A7907,'CPU-GERAL'!$B$12:$B$2199,0)),"NÃO ENCONTRADO")</f>
        <v>NÃO ENCONTRADO</v>
      </c>
      <c r="J7907" s="59" t="str">
        <f t="shared" si="123"/>
        <v/>
      </c>
    </row>
    <row r="7908" spans="1:10" x14ac:dyDescent="0.2">
      <c r="A7908" s="300">
        <v>104415</v>
      </c>
      <c r="B7908" s="301" t="s">
        <v>11336</v>
      </c>
      <c r="C7908" s="300" t="s">
        <v>318</v>
      </c>
      <c r="D7908" s="302">
        <v>12.37</v>
      </c>
      <c r="E7908" s="303">
        <v>0</v>
      </c>
      <c r="F7908" s="110" t="s">
        <v>14403</v>
      </c>
      <c r="G7908" s="126">
        <v>46023</v>
      </c>
      <c r="H7908" s="299" t="s">
        <v>15743</v>
      </c>
      <c r="I7908" s="197" t="str">
        <f>IFERROR(INDEX('CPU-GERAL'!$H$12:$H$2199,MATCH(A7908,'CPU-GERAL'!$B$12:$B$2199,0)),"NÃO ENCONTRADO")</f>
        <v>NÃO ENCONTRADO</v>
      </c>
      <c r="J7908" s="59" t="str">
        <f t="shared" si="123"/>
        <v/>
      </c>
    </row>
    <row r="7909" spans="1:10" x14ac:dyDescent="0.2">
      <c r="A7909" s="300">
        <v>105820</v>
      </c>
      <c r="B7909" s="301" t="s">
        <v>11337</v>
      </c>
      <c r="C7909" s="300" t="s">
        <v>318</v>
      </c>
      <c r="D7909" s="302">
        <v>18.600000000000001</v>
      </c>
      <c r="E7909" s="303">
        <v>0</v>
      </c>
      <c r="F7909" s="110" t="s">
        <v>14403</v>
      </c>
      <c r="G7909" s="126">
        <v>46023</v>
      </c>
      <c r="H7909" s="299" t="s">
        <v>15743</v>
      </c>
      <c r="I7909" s="197" t="str">
        <f>IFERROR(INDEX('CPU-GERAL'!$H$12:$H$2199,MATCH(A7909,'CPU-GERAL'!$B$12:$B$2199,0)),"NÃO ENCONTRADO")</f>
        <v>NÃO ENCONTRADO</v>
      </c>
      <c r="J7909" s="59" t="str">
        <f t="shared" si="123"/>
        <v/>
      </c>
    </row>
    <row r="7910" spans="1:10" x14ac:dyDescent="0.2">
      <c r="A7910" s="300">
        <v>105821</v>
      </c>
      <c r="B7910" s="301" t="s">
        <v>11338</v>
      </c>
      <c r="C7910" s="300" t="s">
        <v>318</v>
      </c>
      <c r="D7910" s="302">
        <v>11.13</v>
      </c>
      <c r="E7910" s="303">
        <v>0</v>
      </c>
      <c r="F7910" s="110" t="s">
        <v>14403</v>
      </c>
      <c r="G7910" s="126">
        <v>46023</v>
      </c>
      <c r="H7910" s="299" t="s">
        <v>15743</v>
      </c>
      <c r="I7910" s="197" t="str">
        <f>IFERROR(INDEX('CPU-GERAL'!$H$12:$H$2199,MATCH(A7910,'CPU-GERAL'!$B$12:$B$2199,0)),"NÃO ENCONTRADO")</f>
        <v>NÃO ENCONTRADO</v>
      </c>
      <c r="J7910" s="59" t="str">
        <f t="shared" si="123"/>
        <v/>
      </c>
    </row>
    <row r="7911" spans="1:10" x14ac:dyDescent="0.2">
      <c r="A7911" s="300">
        <v>104418</v>
      </c>
      <c r="B7911" s="301" t="s">
        <v>11339</v>
      </c>
      <c r="C7911" s="300" t="s">
        <v>318</v>
      </c>
      <c r="D7911" s="302">
        <v>2.99</v>
      </c>
      <c r="E7911" s="303">
        <v>0</v>
      </c>
      <c r="F7911" s="110" t="s">
        <v>14403</v>
      </c>
      <c r="G7911" s="126">
        <v>46023</v>
      </c>
      <c r="H7911" s="299" t="s">
        <v>15743</v>
      </c>
      <c r="I7911" s="197" t="str">
        <f>IFERROR(INDEX('CPU-GERAL'!$H$12:$H$2199,MATCH(A7911,'CPU-GERAL'!$B$12:$B$2199,0)),"NÃO ENCONTRADO")</f>
        <v>NÃO ENCONTRADO</v>
      </c>
      <c r="J7911" s="59" t="str">
        <f t="shared" si="123"/>
        <v/>
      </c>
    </row>
    <row r="7912" spans="1:10" x14ac:dyDescent="0.2">
      <c r="A7912" s="300">
        <v>91515</v>
      </c>
      <c r="B7912" s="301" t="s">
        <v>11340</v>
      </c>
      <c r="C7912" s="300" t="s">
        <v>318</v>
      </c>
      <c r="D7912" s="302">
        <v>5.51</v>
      </c>
      <c r="E7912" s="303">
        <v>0</v>
      </c>
      <c r="F7912" s="110" t="s">
        <v>14403</v>
      </c>
      <c r="G7912" s="126">
        <v>46023</v>
      </c>
      <c r="H7912" s="299" t="s">
        <v>15743</v>
      </c>
      <c r="I7912" s="197" t="str">
        <f>IFERROR(INDEX('CPU-GERAL'!$H$12:$H$2199,MATCH(A7912,'CPU-GERAL'!$B$12:$B$2199,0)),"NÃO ENCONTRADO")</f>
        <v>NÃO ENCONTRADO</v>
      </c>
      <c r="J7912" s="59" t="str">
        <f t="shared" si="123"/>
        <v/>
      </c>
    </row>
    <row r="7913" spans="1:10" x14ac:dyDescent="0.2">
      <c r="A7913" s="300">
        <v>104419</v>
      </c>
      <c r="B7913" s="301" t="s">
        <v>11341</v>
      </c>
      <c r="C7913" s="300" t="s">
        <v>318</v>
      </c>
      <c r="D7913" s="302">
        <v>4.76</v>
      </c>
      <c r="E7913" s="303">
        <v>0</v>
      </c>
      <c r="F7913" s="110" t="s">
        <v>14403</v>
      </c>
      <c r="G7913" s="126">
        <v>46023</v>
      </c>
      <c r="H7913" s="299" t="s">
        <v>15743</v>
      </c>
      <c r="I7913" s="197" t="str">
        <f>IFERROR(INDEX('CPU-GERAL'!$H$12:$H$2199,MATCH(A7913,'CPU-GERAL'!$B$12:$B$2199,0)),"NÃO ENCONTRADO")</f>
        <v>NÃO ENCONTRADO</v>
      </c>
      <c r="J7913" s="59" t="str">
        <f t="shared" si="123"/>
        <v/>
      </c>
    </row>
    <row r="7914" spans="1:10" x14ac:dyDescent="0.2">
      <c r="A7914" s="300">
        <v>91519</v>
      </c>
      <c r="B7914" s="301" t="s">
        <v>11342</v>
      </c>
      <c r="C7914" s="300" t="s">
        <v>318</v>
      </c>
      <c r="D7914" s="302">
        <v>2.27</v>
      </c>
      <c r="E7914" s="303">
        <v>0</v>
      </c>
      <c r="F7914" s="110" t="s">
        <v>14403</v>
      </c>
      <c r="G7914" s="126">
        <v>46023</v>
      </c>
      <c r="H7914" s="299" t="s">
        <v>15743</v>
      </c>
      <c r="I7914" s="197" t="str">
        <f>IFERROR(INDEX('CPU-GERAL'!$H$12:$H$2199,MATCH(A7914,'CPU-GERAL'!$B$12:$B$2199,0)),"NÃO ENCONTRADO")</f>
        <v>NÃO ENCONTRADO</v>
      </c>
      <c r="J7914" s="59" t="str">
        <f t="shared" si="123"/>
        <v/>
      </c>
    </row>
    <row r="7915" spans="1:10" x14ac:dyDescent="0.2">
      <c r="A7915" s="300">
        <v>91520</v>
      </c>
      <c r="B7915" s="301" t="s">
        <v>11343</v>
      </c>
      <c r="C7915" s="300" t="s">
        <v>318</v>
      </c>
      <c r="D7915" s="302">
        <v>2.3199999999999998</v>
      </c>
      <c r="E7915" s="303">
        <v>0</v>
      </c>
      <c r="F7915" s="110" t="s">
        <v>14403</v>
      </c>
      <c r="G7915" s="126">
        <v>46023</v>
      </c>
      <c r="H7915" s="299" t="s">
        <v>15743</v>
      </c>
      <c r="I7915" s="197" t="str">
        <f>IFERROR(INDEX('CPU-GERAL'!$H$12:$H$2199,MATCH(A7915,'CPU-GERAL'!$B$12:$B$2199,0)),"NÃO ENCONTRADO")</f>
        <v>NÃO ENCONTRADO</v>
      </c>
      <c r="J7915" s="59" t="str">
        <f t="shared" si="123"/>
        <v/>
      </c>
    </row>
    <row r="7916" spans="1:10" x14ac:dyDescent="0.2">
      <c r="A7916" s="300">
        <v>104416</v>
      </c>
      <c r="B7916" s="301" t="s">
        <v>11344</v>
      </c>
      <c r="C7916" s="300" t="s">
        <v>318</v>
      </c>
      <c r="D7916" s="302">
        <v>1.92</v>
      </c>
      <c r="E7916" s="303">
        <v>0</v>
      </c>
      <c r="F7916" s="110" t="s">
        <v>14403</v>
      </c>
      <c r="G7916" s="126">
        <v>46023</v>
      </c>
      <c r="H7916" s="299" t="s">
        <v>15743</v>
      </c>
      <c r="I7916" s="197" t="str">
        <f>IFERROR(INDEX('CPU-GERAL'!$H$12:$H$2199,MATCH(A7916,'CPU-GERAL'!$B$12:$B$2199,0)),"NÃO ENCONTRADO")</f>
        <v>NÃO ENCONTRADO</v>
      </c>
      <c r="J7916" s="59" t="str">
        <f t="shared" si="123"/>
        <v/>
      </c>
    </row>
    <row r="7917" spans="1:10" x14ac:dyDescent="0.2">
      <c r="A7917" s="300">
        <v>104417</v>
      </c>
      <c r="B7917" s="301" t="s">
        <v>11345</v>
      </c>
      <c r="C7917" s="300" t="s">
        <v>318</v>
      </c>
      <c r="D7917" s="302">
        <v>4.37</v>
      </c>
      <c r="E7917" s="303">
        <v>0</v>
      </c>
      <c r="F7917" s="110" t="s">
        <v>14403</v>
      </c>
      <c r="G7917" s="126">
        <v>46023</v>
      </c>
      <c r="H7917" s="299" t="s">
        <v>15743</v>
      </c>
      <c r="I7917" s="197" t="str">
        <f>IFERROR(INDEX('CPU-GERAL'!$H$12:$H$2199,MATCH(A7917,'CPU-GERAL'!$B$12:$B$2199,0)),"NÃO ENCONTRADO")</f>
        <v>NÃO ENCONTRADO</v>
      </c>
      <c r="J7917" s="59" t="str">
        <f t="shared" si="123"/>
        <v/>
      </c>
    </row>
    <row r="7918" spans="1:10" x14ac:dyDescent="0.2">
      <c r="A7918" s="300">
        <v>91522</v>
      </c>
      <c r="B7918" s="301" t="s">
        <v>11346</v>
      </c>
      <c r="C7918" s="300" t="s">
        <v>318</v>
      </c>
      <c r="D7918" s="302">
        <v>3.93</v>
      </c>
      <c r="E7918" s="303">
        <v>0</v>
      </c>
      <c r="F7918" s="110" t="s">
        <v>14403</v>
      </c>
      <c r="G7918" s="126">
        <v>46023</v>
      </c>
      <c r="H7918" s="299" t="s">
        <v>15743</v>
      </c>
      <c r="I7918" s="197" t="str">
        <f>IFERROR(INDEX('CPU-GERAL'!$H$12:$H$2199,MATCH(A7918,'CPU-GERAL'!$B$12:$B$2199,0)),"NÃO ENCONTRADO")</f>
        <v>NÃO ENCONTRADO</v>
      </c>
      <c r="J7918" s="59" t="str">
        <f t="shared" si="123"/>
        <v/>
      </c>
    </row>
    <row r="7919" spans="1:10" x14ac:dyDescent="0.2">
      <c r="A7919" s="300">
        <v>104412</v>
      </c>
      <c r="B7919" s="301" t="s">
        <v>11347</v>
      </c>
      <c r="C7919" s="300" t="s">
        <v>318</v>
      </c>
      <c r="D7919" s="302">
        <v>3.52</v>
      </c>
      <c r="E7919" s="303">
        <v>0</v>
      </c>
      <c r="F7919" s="110" t="s">
        <v>14403</v>
      </c>
      <c r="G7919" s="126">
        <v>46023</v>
      </c>
      <c r="H7919" s="299" t="s">
        <v>15743</v>
      </c>
      <c r="I7919" s="197" t="str">
        <f>IFERROR(INDEX('CPU-GERAL'!$H$12:$H$2199,MATCH(A7919,'CPU-GERAL'!$B$12:$B$2199,0)),"NÃO ENCONTRADO")</f>
        <v>NÃO ENCONTRADO</v>
      </c>
      <c r="J7919" s="59" t="str">
        <f t="shared" si="123"/>
        <v/>
      </c>
    </row>
    <row r="7920" spans="1:10" x14ac:dyDescent="0.2">
      <c r="A7920" s="300">
        <v>104413</v>
      </c>
      <c r="B7920" s="301" t="s">
        <v>11348</v>
      </c>
      <c r="C7920" s="300" t="s">
        <v>318</v>
      </c>
      <c r="D7920" s="302">
        <v>6.01</v>
      </c>
      <c r="E7920" s="303">
        <v>0</v>
      </c>
      <c r="F7920" s="110" t="s">
        <v>14403</v>
      </c>
      <c r="G7920" s="126">
        <v>46023</v>
      </c>
      <c r="H7920" s="299" t="s">
        <v>15743</v>
      </c>
      <c r="I7920" s="197" t="str">
        <f>IFERROR(INDEX('CPU-GERAL'!$H$12:$H$2199,MATCH(A7920,'CPU-GERAL'!$B$12:$B$2199,0)),"NÃO ENCONTRADO")</f>
        <v>NÃO ENCONTRADO</v>
      </c>
      <c r="J7920" s="59" t="str">
        <f t="shared" si="123"/>
        <v/>
      </c>
    </row>
    <row r="7921" spans="1:10" x14ac:dyDescent="0.2">
      <c r="A7921" s="300">
        <v>102569</v>
      </c>
      <c r="B7921" s="301" t="s">
        <v>12688</v>
      </c>
      <c r="C7921" s="300" t="s">
        <v>318</v>
      </c>
      <c r="D7921" s="302">
        <v>0</v>
      </c>
      <c r="E7921" s="303"/>
      <c r="F7921" s="110" t="s">
        <v>14403</v>
      </c>
      <c r="G7921" s="126">
        <v>46023</v>
      </c>
      <c r="H7921" s="299" t="s">
        <v>15743</v>
      </c>
      <c r="I7921" s="197" t="str">
        <f>IFERROR(INDEX('CPU-GERAL'!$H$12:$H$2199,MATCH(A7921,'CPU-GERAL'!$B$12:$B$2199,0)),"NÃO ENCONTRADO")</f>
        <v>NÃO ENCONTRADO</v>
      </c>
      <c r="J7921" s="59" t="str">
        <f t="shared" si="123"/>
        <v/>
      </c>
    </row>
    <row r="7922" spans="1:10" x14ac:dyDescent="0.2">
      <c r="A7922" s="300">
        <v>102574</v>
      </c>
      <c r="B7922" s="301" t="s">
        <v>12689</v>
      </c>
      <c r="C7922" s="300" t="s">
        <v>318</v>
      </c>
      <c r="D7922" s="302">
        <v>0</v>
      </c>
      <c r="E7922" s="303"/>
      <c r="F7922" s="110" t="s">
        <v>14403</v>
      </c>
      <c r="G7922" s="126">
        <v>46023</v>
      </c>
      <c r="H7922" s="299" t="s">
        <v>15743</v>
      </c>
      <c r="I7922" s="197" t="str">
        <f>IFERROR(INDEX('CPU-GERAL'!$H$12:$H$2199,MATCH(A7922,'CPU-GERAL'!$B$12:$B$2199,0)),"NÃO ENCONTRADO")</f>
        <v>NÃO ENCONTRADO</v>
      </c>
      <c r="J7922" s="59" t="str">
        <f t="shared" si="123"/>
        <v/>
      </c>
    </row>
    <row r="7923" spans="1:10" x14ac:dyDescent="0.2">
      <c r="A7923" s="300">
        <v>102573</v>
      </c>
      <c r="B7923" s="301" t="s">
        <v>12690</v>
      </c>
      <c r="C7923" s="300" t="s">
        <v>318</v>
      </c>
      <c r="D7923" s="302">
        <v>0</v>
      </c>
      <c r="E7923" s="303"/>
      <c r="F7923" s="110" t="s">
        <v>14403</v>
      </c>
      <c r="G7923" s="126">
        <v>46023</v>
      </c>
      <c r="H7923" s="299" t="s">
        <v>15743</v>
      </c>
      <c r="I7923" s="197" t="str">
        <f>IFERROR(INDEX('CPU-GERAL'!$H$12:$H$2199,MATCH(A7923,'CPU-GERAL'!$B$12:$B$2199,0)),"NÃO ENCONTRADO")</f>
        <v>NÃO ENCONTRADO</v>
      </c>
      <c r="J7923" s="59" t="str">
        <f t="shared" si="123"/>
        <v/>
      </c>
    </row>
    <row r="7924" spans="1:10" x14ac:dyDescent="0.2">
      <c r="A7924" s="300">
        <v>102577</v>
      </c>
      <c r="B7924" s="301" t="s">
        <v>12691</v>
      </c>
      <c r="C7924" s="300" t="s">
        <v>318</v>
      </c>
      <c r="D7924" s="302">
        <v>0</v>
      </c>
      <c r="E7924" s="303"/>
      <c r="F7924" s="110" t="s">
        <v>14403</v>
      </c>
      <c r="G7924" s="126">
        <v>46023</v>
      </c>
      <c r="H7924" s="299" t="s">
        <v>15743</v>
      </c>
      <c r="I7924" s="197" t="str">
        <f>IFERROR(INDEX('CPU-GERAL'!$H$12:$H$2199,MATCH(A7924,'CPU-GERAL'!$B$12:$B$2199,0)),"NÃO ENCONTRADO")</f>
        <v>NÃO ENCONTRADO</v>
      </c>
      <c r="J7924" s="59" t="str">
        <f t="shared" si="123"/>
        <v/>
      </c>
    </row>
    <row r="7925" spans="1:10" x14ac:dyDescent="0.2">
      <c r="A7925" s="300">
        <v>102576</v>
      </c>
      <c r="B7925" s="301" t="s">
        <v>12692</v>
      </c>
      <c r="C7925" s="300" t="s">
        <v>318</v>
      </c>
      <c r="D7925" s="302">
        <v>0</v>
      </c>
      <c r="E7925" s="303"/>
      <c r="F7925" s="110" t="s">
        <v>14403</v>
      </c>
      <c r="G7925" s="126">
        <v>46023</v>
      </c>
      <c r="H7925" s="299" t="s">
        <v>15743</v>
      </c>
      <c r="I7925" s="197" t="str">
        <f>IFERROR(INDEX('CPU-GERAL'!$H$12:$H$2199,MATCH(A7925,'CPU-GERAL'!$B$12:$B$2199,0)),"NÃO ENCONTRADO")</f>
        <v>NÃO ENCONTRADO</v>
      </c>
      <c r="J7925" s="59" t="str">
        <f t="shared" si="123"/>
        <v/>
      </c>
    </row>
    <row r="7926" spans="1:10" x14ac:dyDescent="0.2">
      <c r="A7926" s="300">
        <v>103083</v>
      </c>
      <c r="B7926" s="301" t="s">
        <v>12693</v>
      </c>
      <c r="C7926" s="300" t="s">
        <v>318</v>
      </c>
      <c r="D7926" s="302">
        <v>0</v>
      </c>
      <c r="E7926" s="303"/>
      <c r="F7926" s="110" t="s">
        <v>14403</v>
      </c>
      <c r="G7926" s="126">
        <v>46023</v>
      </c>
      <c r="H7926" s="299" t="s">
        <v>15743</v>
      </c>
      <c r="I7926" s="197" t="str">
        <f>IFERROR(INDEX('CPU-GERAL'!$H$12:$H$2199,MATCH(A7926,'CPU-GERAL'!$B$12:$B$2199,0)),"NÃO ENCONTRADO")</f>
        <v>NÃO ENCONTRADO</v>
      </c>
      <c r="J7926" s="59" t="str">
        <f t="shared" si="123"/>
        <v/>
      </c>
    </row>
    <row r="7927" spans="1:10" x14ac:dyDescent="0.2">
      <c r="A7927" s="300">
        <v>103081</v>
      </c>
      <c r="B7927" s="301" t="s">
        <v>12694</v>
      </c>
      <c r="C7927" s="300" t="s">
        <v>318</v>
      </c>
      <c r="D7927" s="302">
        <v>0</v>
      </c>
      <c r="E7927" s="303"/>
      <c r="F7927" s="110" t="s">
        <v>14403</v>
      </c>
      <c r="G7927" s="126">
        <v>46023</v>
      </c>
      <c r="H7927" s="299" t="s">
        <v>15743</v>
      </c>
      <c r="I7927" s="197" t="str">
        <f>IFERROR(INDEX('CPU-GERAL'!$H$12:$H$2199,MATCH(A7927,'CPU-GERAL'!$B$12:$B$2199,0)),"NÃO ENCONTRADO")</f>
        <v>NÃO ENCONTRADO</v>
      </c>
      <c r="J7927" s="59" t="str">
        <f t="shared" si="123"/>
        <v/>
      </c>
    </row>
    <row r="7928" spans="1:10" x14ac:dyDescent="0.2">
      <c r="A7928" s="300">
        <v>103082</v>
      </c>
      <c r="B7928" s="301" t="s">
        <v>12695</v>
      </c>
      <c r="C7928" s="300" t="s">
        <v>318</v>
      </c>
      <c r="D7928" s="302">
        <v>0</v>
      </c>
      <c r="E7928" s="303"/>
      <c r="F7928" s="110" t="s">
        <v>14403</v>
      </c>
      <c r="G7928" s="126">
        <v>46023</v>
      </c>
      <c r="H7928" s="299" t="s">
        <v>15743</v>
      </c>
      <c r="I7928" s="197" t="str">
        <f>IFERROR(INDEX('CPU-GERAL'!$H$12:$H$2199,MATCH(A7928,'CPU-GERAL'!$B$12:$B$2199,0)),"NÃO ENCONTRADO")</f>
        <v>NÃO ENCONTRADO</v>
      </c>
      <c r="J7928" s="59" t="str">
        <f t="shared" si="123"/>
        <v/>
      </c>
    </row>
    <row r="7929" spans="1:10" x14ac:dyDescent="0.2">
      <c r="A7929" s="300">
        <v>103086</v>
      </c>
      <c r="B7929" s="301" t="s">
        <v>12696</v>
      </c>
      <c r="C7929" s="300" t="s">
        <v>318</v>
      </c>
      <c r="D7929" s="302">
        <v>0</v>
      </c>
      <c r="E7929" s="303"/>
      <c r="F7929" s="110" t="s">
        <v>14403</v>
      </c>
      <c r="G7929" s="126">
        <v>46023</v>
      </c>
      <c r="H7929" s="299" t="s">
        <v>15743</v>
      </c>
      <c r="I7929" s="197" t="str">
        <f>IFERROR(INDEX('CPU-GERAL'!$H$12:$H$2199,MATCH(A7929,'CPU-GERAL'!$B$12:$B$2199,0)),"NÃO ENCONTRADO")</f>
        <v>NÃO ENCONTRADO</v>
      </c>
      <c r="J7929" s="59" t="str">
        <f t="shared" si="123"/>
        <v/>
      </c>
    </row>
    <row r="7930" spans="1:10" x14ac:dyDescent="0.2">
      <c r="A7930" s="300">
        <v>103085</v>
      </c>
      <c r="B7930" s="301" t="s">
        <v>12697</v>
      </c>
      <c r="C7930" s="300" t="s">
        <v>318</v>
      </c>
      <c r="D7930" s="302">
        <v>0</v>
      </c>
      <c r="E7930" s="303"/>
      <c r="F7930" s="110" t="s">
        <v>14403</v>
      </c>
      <c r="G7930" s="126">
        <v>46023</v>
      </c>
      <c r="H7930" s="299" t="s">
        <v>15743</v>
      </c>
      <c r="I7930" s="197" t="str">
        <f>IFERROR(INDEX('CPU-GERAL'!$H$12:$H$2199,MATCH(A7930,'CPU-GERAL'!$B$12:$B$2199,0)),"NÃO ENCONTRADO")</f>
        <v>NÃO ENCONTRADO</v>
      </c>
      <c r="J7930" s="59" t="str">
        <f t="shared" si="123"/>
        <v/>
      </c>
    </row>
    <row r="7931" spans="1:10" x14ac:dyDescent="0.2">
      <c r="A7931" s="300">
        <v>104726</v>
      </c>
      <c r="B7931" s="301" t="s">
        <v>12698</v>
      </c>
      <c r="C7931" s="300" t="s">
        <v>318</v>
      </c>
      <c r="D7931" s="302">
        <v>0</v>
      </c>
      <c r="E7931" s="303"/>
      <c r="F7931" s="110" t="s">
        <v>14403</v>
      </c>
      <c r="G7931" s="126">
        <v>46023</v>
      </c>
      <c r="H7931" s="299" t="s">
        <v>15743</v>
      </c>
      <c r="I7931" s="197" t="str">
        <f>IFERROR(INDEX('CPU-GERAL'!$H$12:$H$2199,MATCH(A7931,'CPU-GERAL'!$B$12:$B$2199,0)),"NÃO ENCONTRADO")</f>
        <v>NÃO ENCONTRADO</v>
      </c>
      <c r="J7931" s="59" t="str">
        <f t="shared" si="123"/>
        <v/>
      </c>
    </row>
    <row r="7932" spans="1:10" x14ac:dyDescent="0.2">
      <c r="A7932" s="300">
        <v>104725</v>
      </c>
      <c r="B7932" s="301" t="s">
        <v>12699</v>
      </c>
      <c r="C7932" s="300" t="s">
        <v>318</v>
      </c>
      <c r="D7932" s="302">
        <v>0</v>
      </c>
      <c r="E7932" s="303"/>
      <c r="F7932" s="110" t="s">
        <v>14403</v>
      </c>
      <c r="G7932" s="126">
        <v>46023</v>
      </c>
      <c r="H7932" s="299" t="s">
        <v>15743</v>
      </c>
      <c r="I7932" s="197" t="str">
        <f>IFERROR(INDEX('CPU-GERAL'!$H$12:$H$2199,MATCH(A7932,'CPU-GERAL'!$B$12:$B$2199,0)),"NÃO ENCONTRADO")</f>
        <v>NÃO ENCONTRADO</v>
      </c>
      <c r="J7932" s="59" t="str">
        <f t="shared" si="123"/>
        <v/>
      </c>
    </row>
    <row r="7933" spans="1:10" x14ac:dyDescent="0.2">
      <c r="A7933" s="300">
        <v>96374</v>
      </c>
      <c r="B7933" s="301" t="s">
        <v>3343</v>
      </c>
      <c r="C7933" s="300" t="s">
        <v>18</v>
      </c>
      <c r="D7933" s="302">
        <v>30.43</v>
      </c>
      <c r="E7933" s="303">
        <v>0.06</v>
      </c>
      <c r="F7933" s="110" t="s">
        <v>14403</v>
      </c>
      <c r="G7933" s="126">
        <v>46023</v>
      </c>
      <c r="H7933" s="299" t="s">
        <v>15743</v>
      </c>
      <c r="I7933" s="197" t="str">
        <f>IFERROR(INDEX('CPU-GERAL'!$H$12:$H$2199,MATCH(A7933,'CPU-GERAL'!$B$12:$B$2199,0)),"NÃO ENCONTRADO")</f>
        <v>NÃO ENCONTRADO</v>
      </c>
      <c r="J7933" s="59" t="str">
        <f t="shared" si="123"/>
        <v/>
      </c>
    </row>
    <row r="7934" spans="1:10" x14ac:dyDescent="0.2">
      <c r="A7934" s="300">
        <v>96373</v>
      </c>
      <c r="B7934" s="301" t="s">
        <v>3342</v>
      </c>
      <c r="C7934" s="300" t="s">
        <v>18</v>
      </c>
      <c r="D7934" s="302">
        <v>10.59</v>
      </c>
      <c r="E7934" s="303">
        <v>0.17</v>
      </c>
      <c r="F7934" s="110" t="s">
        <v>14403</v>
      </c>
      <c r="G7934" s="126">
        <v>46023</v>
      </c>
      <c r="H7934" s="299" t="s">
        <v>15743</v>
      </c>
      <c r="I7934" s="197" t="str">
        <f>IFERROR(INDEX('CPU-GERAL'!$H$12:$H$2199,MATCH(A7934,'CPU-GERAL'!$B$12:$B$2199,0)),"NÃO ENCONTRADO")</f>
        <v>NÃO ENCONTRADO</v>
      </c>
      <c r="J7934" s="59" t="str">
        <f t="shared" si="123"/>
        <v/>
      </c>
    </row>
    <row r="7935" spans="1:10" x14ac:dyDescent="0.2">
      <c r="A7935" s="300">
        <v>96368</v>
      </c>
      <c r="B7935" s="301" t="s">
        <v>3338</v>
      </c>
      <c r="C7935" s="300" t="s">
        <v>318</v>
      </c>
      <c r="D7935" s="302">
        <v>163.6</v>
      </c>
      <c r="E7935" s="303">
        <v>0.05</v>
      </c>
      <c r="F7935" s="110" t="s">
        <v>14403</v>
      </c>
      <c r="G7935" s="126">
        <v>46023</v>
      </c>
      <c r="H7935" s="299" t="s">
        <v>15743</v>
      </c>
      <c r="I7935" s="197" t="str">
        <f>IFERROR(INDEX('CPU-GERAL'!$H$12:$H$2199,MATCH(A7935,'CPU-GERAL'!$B$12:$B$2199,0)),"NÃO ENCONTRADO")</f>
        <v>NÃO ENCONTRADO</v>
      </c>
      <c r="J7935" s="59" t="str">
        <f t="shared" si="123"/>
        <v/>
      </c>
    </row>
    <row r="7936" spans="1:10" x14ac:dyDescent="0.2">
      <c r="A7936" s="300">
        <v>96364</v>
      </c>
      <c r="B7936" s="301" t="s">
        <v>3335</v>
      </c>
      <c r="C7936" s="300" t="s">
        <v>318</v>
      </c>
      <c r="D7936" s="302">
        <v>138.15</v>
      </c>
      <c r="E7936" s="303">
        <v>0.05</v>
      </c>
      <c r="F7936" s="110" t="s">
        <v>14403</v>
      </c>
      <c r="G7936" s="126">
        <v>46023</v>
      </c>
      <c r="H7936" s="299" t="s">
        <v>15743</v>
      </c>
      <c r="I7936" s="197" t="str">
        <f>IFERROR(INDEX('CPU-GERAL'!$H$12:$H$2199,MATCH(A7936,'CPU-GERAL'!$B$12:$B$2199,0)),"NÃO ENCONTRADO")</f>
        <v>NÃO ENCONTRADO</v>
      </c>
      <c r="J7936" s="59" t="str">
        <f t="shared" si="123"/>
        <v/>
      </c>
    </row>
    <row r="7937" spans="1:10" x14ac:dyDescent="0.2">
      <c r="A7937" s="300">
        <v>96369</v>
      </c>
      <c r="B7937" s="301" t="s">
        <v>3339</v>
      </c>
      <c r="C7937" s="300" t="s">
        <v>318</v>
      </c>
      <c r="D7937" s="302">
        <v>184.58</v>
      </c>
      <c r="E7937" s="303">
        <v>0.05</v>
      </c>
      <c r="F7937" s="110" t="s">
        <v>14403</v>
      </c>
      <c r="G7937" s="126">
        <v>46023</v>
      </c>
      <c r="H7937" s="299" t="s">
        <v>15743</v>
      </c>
      <c r="I7937" s="197" t="str">
        <f>IFERROR(INDEX('CPU-GERAL'!$H$12:$H$2199,MATCH(A7937,'CPU-GERAL'!$B$12:$B$2199,0)),"NÃO ENCONTRADO")</f>
        <v>NÃO ENCONTRADO</v>
      </c>
      <c r="J7937" s="59" t="str">
        <f t="shared" si="123"/>
        <v/>
      </c>
    </row>
    <row r="7938" spans="1:10" x14ac:dyDescent="0.2">
      <c r="A7938" s="300">
        <v>104723</v>
      </c>
      <c r="B7938" s="301" t="s">
        <v>3349</v>
      </c>
      <c r="C7938" s="300" t="s">
        <v>318</v>
      </c>
      <c r="D7938" s="302">
        <v>221.79</v>
      </c>
      <c r="E7938" s="303">
        <v>0.05</v>
      </c>
      <c r="F7938" s="110" t="s">
        <v>14403</v>
      </c>
      <c r="G7938" s="126">
        <v>46023</v>
      </c>
      <c r="H7938" s="299" t="s">
        <v>15743</v>
      </c>
      <c r="I7938" s="197" t="str">
        <f>IFERROR(INDEX('CPU-GERAL'!$H$12:$H$2199,MATCH(A7938,'CPU-GERAL'!$B$12:$B$2199,0)),"NÃO ENCONTRADO")</f>
        <v>NÃO ENCONTRADO</v>
      </c>
      <c r="J7938" s="59" t="str">
        <f t="shared" si="123"/>
        <v/>
      </c>
    </row>
    <row r="7939" spans="1:10" x14ac:dyDescent="0.2">
      <c r="A7939" s="300">
        <v>96367</v>
      </c>
      <c r="B7939" s="301" t="s">
        <v>3337</v>
      </c>
      <c r="C7939" s="300" t="s">
        <v>318</v>
      </c>
      <c r="D7939" s="302">
        <v>149.69</v>
      </c>
      <c r="E7939" s="303">
        <v>0.05</v>
      </c>
      <c r="F7939" s="110" t="s">
        <v>14403</v>
      </c>
      <c r="G7939" s="126">
        <v>46023</v>
      </c>
      <c r="H7939" s="299" t="s">
        <v>15743</v>
      </c>
      <c r="I7939" s="197" t="str">
        <f>IFERROR(INDEX('CPU-GERAL'!$H$12:$H$2199,MATCH(A7939,'CPU-GERAL'!$B$12:$B$2199,0)),"NÃO ENCONTRADO")</f>
        <v>NÃO ENCONTRADO</v>
      </c>
      <c r="J7939" s="59" t="str">
        <f t="shared" si="123"/>
        <v/>
      </c>
    </row>
    <row r="7940" spans="1:10" x14ac:dyDescent="0.2">
      <c r="A7940" s="300">
        <v>104722</v>
      </c>
      <c r="B7940" s="301" t="s">
        <v>3348</v>
      </c>
      <c r="C7940" s="300" t="s">
        <v>318</v>
      </c>
      <c r="D7940" s="302">
        <v>171.17</v>
      </c>
      <c r="E7940" s="303">
        <v>0.05</v>
      </c>
      <c r="F7940" s="110" t="s">
        <v>14403</v>
      </c>
      <c r="G7940" s="126">
        <v>46023</v>
      </c>
      <c r="H7940" s="299" t="s">
        <v>15743</v>
      </c>
      <c r="I7940" s="197" t="str">
        <f>IFERROR(INDEX('CPU-GERAL'!$H$12:$H$2199,MATCH(A7940,'CPU-GERAL'!$B$12:$B$2199,0)),"NÃO ENCONTRADO")</f>
        <v>NÃO ENCONTRADO</v>
      </c>
      <c r="J7940" s="59" t="str">
        <f t="shared" ref="J7940:J8003" si="124">IF(I7940&lt;&gt;"NÃO ENCONTRADO",IF(D7940=I7940,"IGUAL A CPU",I7940-D7940),"")</f>
        <v/>
      </c>
    </row>
    <row r="7941" spans="1:10" x14ac:dyDescent="0.2">
      <c r="A7941" s="300">
        <v>96366</v>
      </c>
      <c r="B7941" s="301" t="s">
        <v>3336</v>
      </c>
      <c r="C7941" s="300" t="s">
        <v>318</v>
      </c>
      <c r="D7941" s="302">
        <v>137.94999999999999</v>
      </c>
      <c r="E7941" s="303">
        <v>0.06</v>
      </c>
      <c r="F7941" s="110" t="s">
        <v>14403</v>
      </c>
      <c r="G7941" s="126">
        <v>46023</v>
      </c>
      <c r="H7941" s="299" t="s">
        <v>15743</v>
      </c>
      <c r="I7941" s="197" t="str">
        <f>IFERROR(INDEX('CPU-GERAL'!$H$12:$H$2199,MATCH(A7941,'CPU-GERAL'!$B$12:$B$2199,0)),"NÃO ENCONTRADO")</f>
        <v>NÃO ENCONTRADO</v>
      </c>
      <c r="J7941" s="59" t="str">
        <f t="shared" si="124"/>
        <v/>
      </c>
    </row>
    <row r="7942" spans="1:10" x14ac:dyDescent="0.2">
      <c r="A7942" s="300">
        <v>96361</v>
      </c>
      <c r="B7942" s="301" t="s">
        <v>3332</v>
      </c>
      <c r="C7942" s="300" t="s">
        <v>318</v>
      </c>
      <c r="D7942" s="302">
        <v>132.4</v>
      </c>
      <c r="E7942" s="303">
        <v>0.04</v>
      </c>
      <c r="F7942" s="110" t="s">
        <v>14403</v>
      </c>
      <c r="G7942" s="126">
        <v>46023</v>
      </c>
      <c r="H7942" s="299" t="s">
        <v>15743</v>
      </c>
      <c r="I7942" s="197" t="str">
        <f>IFERROR(INDEX('CPU-GERAL'!$H$12:$H$2199,MATCH(A7942,'CPU-GERAL'!$B$12:$B$2199,0)),"NÃO ENCONTRADO")</f>
        <v>NÃO ENCONTRADO</v>
      </c>
      <c r="J7942" s="59" t="str">
        <f t="shared" si="124"/>
        <v/>
      </c>
    </row>
    <row r="7943" spans="1:10" x14ac:dyDescent="0.2">
      <c r="A7943" s="300">
        <v>104719</v>
      </c>
      <c r="B7943" s="301" t="s">
        <v>3345</v>
      </c>
      <c r="C7943" s="300" t="s">
        <v>318</v>
      </c>
      <c r="D7943" s="302">
        <v>167.09</v>
      </c>
      <c r="E7943" s="303">
        <v>0.03</v>
      </c>
      <c r="F7943" s="110" t="s">
        <v>14403</v>
      </c>
      <c r="G7943" s="126">
        <v>46023</v>
      </c>
      <c r="H7943" s="299" t="s">
        <v>15743</v>
      </c>
      <c r="I7943" s="197" t="str">
        <f>IFERROR(INDEX('CPU-GERAL'!$H$12:$H$2199,MATCH(A7943,'CPU-GERAL'!$B$12:$B$2199,0)),"NÃO ENCONTRADO")</f>
        <v>NÃO ENCONTRADO</v>
      </c>
      <c r="J7943" s="59" t="str">
        <f t="shared" si="124"/>
        <v/>
      </c>
    </row>
    <row r="7944" spans="1:10" x14ac:dyDescent="0.2">
      <c r="A7944" s="300">
        <v>96360</v>
      </c>
      <c r="B7944" s="301" t="s">
        <v>3331</v>
      </c>
      <c r="C7944" s="300" t="s">
        <v>318</v>
      </c>
      <c r="D7944" s="302">
        <v>112.69</v>
      </c>
      <c r="E7944" s="303">
        <v>0.04</v>
      </c>
      <c r="F7944" s="110" t="s">
        <v>14403</v>
      </c>
      <c r="G7944" s="126">
        <v>46023</v>
      </c>
      <c r="H7944" s="299" t="s">
        <v>15743</v>
      </c>
      <c r="I7944" s="197" t="str">
        <f>IFERROR(INDEX('CPU-GERAL'!$H$12:$H$2199,MATCH(A7944,'CPU-GERAL'!$B$12:$B$2199,0)),"NÃO ENCONTRADO")</f>
        <v>NÃO ENCONTRADO</v>
      </c>
      <c r="J7944" s="59" t="str">
        <f t="shared" si="124"/>
        <v/>
      </c>
    </row>
    <row r="7945" spans="1:10" x14ac:dyDescent="0.2">
      <c r="A7945" s="300">
        <v>96359</v>
      </c>
      <c r="B7945" s="301" t="s">
        <v>3330</v>
      </c>
      <c r="C7945" s="300" t="s">
        <v>318</v>
      </c>
      <c r="D7945" s="302">
        <v>97.54</v>
      </c>
      <c r="E7945" s="303">
        <v>0.04</v>
      </c>
      <c r="F7945" s="110" t="s">
        <v>14403</v>
      </c>
      <c r="G7945" s="126">
        <v>46023</v>
      </c>
      <c r="H7945" s="299" t="s">
        <v>15743</v>
      </c>
      <c r="I7945" s="197" t="str">
        <f>IFERROR(INDEX('CPU-GERAL'!$H$12:$H$2199,MATCH(A7945,'CPU-GERAL'!$B$12:$B$2199,0)),"NÃO ENCONTRADO")</f>
        <v>NÃO ENCONTRADO</v>
      </c>
      <c r="J7945" s="59" t="str">
        <f t="shared" si="124"/>
        <v/>
      </c>
    </row>
    <row r="7946" spans="1:10" x14ac:dyDescent="0.2">
      <c r="A7946" s="300">
        <v>104718</v>
      </c>
      <c r="B7946" s="301" t="s">
        <v>3344</v>
      </c>
      <c r="C7946" s="300" t="s">
        <v>318</v>
      </c>
      <c r="D7946" s="302">
        <v>116.48</v>
      </c>
      <c r="E7946" s="303">
        <v>0.03</v>
      </c>
      <c r="F7946" s="110" t="s">
        <v>14403</v>
      </c>
      <c r="G7946" s="126">
        <v>46023</v>
      </c>
      <c r="H7946" s="299" t="s">
        <v>15743</v>
      </c>
      <c r="I7946" s="197" t="str">
        <f>IFERROR(INDEX('CPU-GERAL'!$H$12:$H$2199,MATCH(A7946,'CPU-GERAL'!$B$12:$B$2199,0)),"NÃO ENCONTRADO")</f>
        <v>NÃO ENCONTRADO</v>
      </c>
      <c r="J7946" s="59" t="str">
        <f t="shared" si="124"/>
        <v/>
      </c>
    </row>
    <row r="7947" spans="1:10" x14ac:dyDescent="0.2">
      <c r="A7947" s="300">
        <v>96358</v>
      </c>
      <c r="B7947" s="301" t="s">
        <v>3329</v>
      </c>
      <c r="C7947" s="300" t="s">
        <v>318</v>
      </c>
      <c r="D7947" s="302">
        <v>87.06</v>
      </c>
      <c r="E7947" s="303">
        <v>0.04</v>
      </c>
      <c r="F7947" s="110" t="s">
        <v>14403</v>
      </c>
      <c r="G7947" s="126">
        <v>46023</v>
      </c>
      <c r="H7947" s="299" t="s">
        <v>15743</v>
      </c>
      <c r="I7947" s="197" t="str">
        <f>IFERROR(INDEX('CPU-GERAL'!$H$12:$H$2199,MATCH(A7947,'CPU-GERAL'!$B$12:$B$2199,0)),"NÃO ENCONTRADO")</f>
        <v>NÃO ENCONTRADO</v>
      </c>
      <c r="J7947" s="59" t="str">
        <f t="shared" si="124"/>
        <v/>
      </c>
    </row>
    <row r="7948" spans="1:10" x14ac:dyDescent="0.2">
      <c r="A7948" s="300">
        <v>96371</v>
      </c>
      <c r="B7948" s="301" t="s">
        <v>3341</v>
      </c>
      <c r="C7948" s="300" t="s">
        <v>318</v>
      </c>
      <c r="D7948" s="302">
        <v>67.48</v>
      </c>
      <c r="E7948" s="303">
        <v>0.04</v>
      </c>
      <c r="F7948" s="110" t="s">
        <v>14403</v>
      </c>
      <c r="G7948" s="126">
        <v>46023</v>
      </c>
      <c r="H7948" s="299" t="s">
        <v>15743</v>
      </c>
      <c r="I7948" s="197" t="str">
        <f>IFERROR(INDEX('CPU-GERAL'!$H$12:$H$2199,MATCH(A7948,'CPU-GERAL'!$B$12:$B$2199,0)),"NÃO ENCONTRADO")</f>
        <v>NÃO ENCONTRADO</v>
      </c>
      <c r="J7948" s="59" t="str">
        <f t="shared" si="124"/>
        <v/>
      </c>
    </row>
    <row r="7949" spans="1:10" x14ac:dyDescent="0.2">
      <c r="A7949" s="300">
        <v>104724</v>
      </c>
      <c r="B7949" s="301" t="s">
        <v>3350</v>
      </c>
      <c r="C7949" s="300" t="s">
        <v>318</v>
      </c>
      <c r="D7949" s="302">
        <v>85.14</v>
      </c>
      <c r="E7949" s="303">
        <v>0.04</v>
      </c>
      <c r="F7949" s="110" t="s">
        <v>14403</v>
      </c>
      <c r="G7949" s="126">
        <v>46023</v>
      </c>
      <c r="H7949" s="299" t="s">
        <v>15743</v>
      </c>
      <c r="I7949" s="197" t="str">
        <f>IFERROR(INDEX('CPU-GERAL'!$H$12:$H$2199,MATCH(A7949,'CPU-GERAL'!$B$12:$B$2199,0)),"NÃO ENCONTRADO")</f>
        <v>NÃO ENCONTRADO</v>
      </c>
      <c r="J7949" s="59" t="str">
        <f t="shared" si="124"/>
        <v/>
      </c>
    </row>
    <row r="7950" spans="1:10" x14ac:dyDescent="0.2">
      <c r="A7950" s="300">
        <v>96370</v>
      </c>
      <c r="B7950" s="301" t="s">
        <v>3340</v>
      </c>
      <c r="C7950" s="300" t="s">
        <v>318</v>
      </c>
      <c r="D7950" s="302">
        <v>57.66</v>
      </c>
      <c r="E7950" s="303">
        <v>0.04</v>
      </c>
      <c r="F7950" s="110" t="s">
        <v>14403</v>
      </c>
      <c r="G7950" s="126">
        <v>46023</v>
      </c>
      <c r="H7950" s="299" t="s">
        <v>15743</v>
      </c>
      <c r="I7950" s="197" t="str">
        <f>IFERROR(INDEX('CPU-GERAL'!$H$12:$H$2199,MATCH(A7950,'CPU-GERAL'!$B$12:$B$2199,0)),"NÃO ENCONTRADO")</f>
        <v>NÃO ENCONTRADO</v>
      </c>
      <c r="J7950" s="59" t="str">
        <f t="shared" si="124"/>
        <v/>
      </c>
    </row>
    <row r="7951" spans="1:10" x14ac:dyDescent="0.2">
      <c r="A7951" s="300">
        <v>96365</v>
      </c>
      <c r="B7951" s="301" t="s">
        <v>11349</v>
      </c>
      <c r="C7951" s="300" t="s">
        <v>318</v>
      </c>
      <c r="D7951" s="302">
        <v>158.51</v>
      </c>
      <c r="E7951" s="303">
        <v>0.05</v>
      </c>
      <c r="F7951" s="110" t="s">
        <v>14403</v>
      </c>
      <c r="G7951" s="126">
        <v>46023</v>
      </c>
      <c r="H7951" s="299" t="s">
        <v>15743</v>
      </c>
      <c r="I7951" s="197" t="str">
        <f>IFERROR(INDEX('CPU-GERAL'!$H$12:$H$2199,MATCH(A7951,'CPU-GERAL'!$B$12:$B$2199,0)),"NÃO ENCONTRADO")</f>
        <v>NÃO ENCONTRADO</v>
      </c>
      <c r="J7951" s="59" t="str">
        <f t="shared" si="124"/>
        <v/>
      </c>
    </row>
    <row r="7952" spans="1:10" x14ac:dyDescent="0.2">
      <c r="A7952" s="300">
        <v>104721</v>
      </c>
      <c r="B7952" s="301" t="s">
        <v>3347</v>
      </c>
      <c r="C7952" s="300" t="s">
        <v>318</v>
      </c>
      <c r="D7952" s="302">
        <v>194.45</v>
      </c>
      <c r="E7952" s="303">
        <v>0.04</v>
      </c>
      <c r="F7952" s="110" t="s">
        <v>14403</v>
      </c>
      <c r="G7952" s="126">
        <v>46023</v>
      </c>
      <c r="H7952" s="299" t="s">
        <v>15743</v>
      </c>
      <c r="I7952" s="197" t="str">
        <f>IFERROR(INDEX('CPU-GERAL'!$H$12:$H$2199,MATCH(A7952,'CPU-GERAL'!$B$12:$B$2199,0)),"NÃO ENCONTRADO")</f>
        <v>NÃO ENCONTRADO</v>
      </c>
      <c r="J7952" s="59" t="str">
        <f t="shared" si="124"/>
        <v/>
      </c>
    </row>
    <row r="7953" spans="1:10" x14ac:dyDescent="0.2">
      <c r="A7953" s="300">
        <v>96363</v>
      </c>
      <c r="B7953" s="301" t="s">
        <v>3334</v>
      </c>
      <c r="C7953" s="300" t="s">
        <v>318</v>
      </c>
      <c r="D7953" s="302">
        <v>123.62</v>
      </c>
      <c r="E7953" s="303">
        <v>0.05</v>
      </c>
      <c r="F7953" s="110" t="s">
        <v>14403</v>
      </c>
      <c r="G7953" s="126">
        <v>46023</v>
      </c>
      <c r="H7953" s="299" t="s">
        <v>15743</v>
      </c>
      <c r="I7953" s="197" t="str">
        <f>IFERROR(INDEX('CPU-GERAL'!$H$12:$H$2199,MATCH(A7953,'CPU-GERAL'!$B$12:$B$2199,0)),"NÃO ENCONTRADO")</f>
        <v>NÃO ENCONTRADO</v>
      </c>
      <c r="J7953" s="59" t="str">
        <f t="shared" si="124"/>
        <v/>
      </c>
    </row>
    <row r="7954" spans="1:10" x14ac:dyDescent="0.2">
      <c r="A7954" s="300">
        <v>104720</v>
      </c>
      <c r="B7954" s="301" t="s">
        <v>3346</v>
      </c>
      <c r="C7954" s="300" t="s">
        <v>318</v>
      </c>
      <c r="D7954" s="302">
        <v>143.82</v>
      </c>
      <c r="E7954" s="303">
        <v>0.04</v>
      </c>
      <c r="F7954" s="110" t="s">
        <v>14403</v>
      </c>
      <c r="G7954" s="126">
        <v>46023</v>
      </c>
      <c r="H7954" s="299" t="s">
        <v>15743</v>
      </c>
      <c r="I7954" s="197" t="str">
        <f>IFERROR(INDEX('CPU-GERAL'!$H$12:$H$2199,MATCH(A7954,'CPU-GERAL'!$B$12:$B$2199,0)),"NÃO ENCONTRADO")</f>
        <v>NÃO ENCONTRADO</v>
      </c>
      <c r="J7954" s="59" t="str">
        <f t="shared" si="124"/>
        <v/>
      </c>
    </row>
    <row r="7955" spans="1:10" x14ac:dyDescent="0.2">
      <c r="A7955" s="300">
        <v>96362</v>
      </c>
      <c r="B7955" s="301" t="s">
        <v>3333</v>
      </c>
      <c r="C7955" s="300" t="s">
        <v>318</v>
      </c>
      <c r="D7955" s="302">
        <v>112.5</v>
      </c>
      <c r="E7955" s="303">
        <v>0.05</v>
      </c>
      <c r="F7955" s="110" t="s">
        <v>14403</v>
      </c>
      <c r="G7955" s="126">
        <v>46023</v>
      </c>
      <c r="H7955" s="299" t="s">
        <v>15743</v>
      </c>
      <c r="I7955" s="197" t="str">
        <f>IFERROR(INDEX('CPU-GERAL'!$H$12:$H$2199,MATCH(A7955,'CPU-GERAL'!$B$12:$B$2199,0)),"NÃO ENCONTRADO")</f>
        <v>NÃO ENCONTRADO</v>
      </c>
      <c r="J7955" s="59" t="str">
        <f t="shared" si="124"/>
        <v/>
      </c>
    </row>
    <row r="7956" spans="1:10" x14ac:dyDescent="0.2">
      <c r="A7956" s="300">
        <v>103191</v>
      </c>
      <c r="B7956" s="301" t="s">
        <v>4240</v>
      </c>
      <c r="C7956" s="300" t="s">
        <v>49</v>
      </c>
      <c r="D7956" s="302">
        <v>2409.31</v>
      </c>
      <c r="E7956" s="303">
        <v>0.94</v>
      </c>
      <c r="F7956" s="110" t="s">
        <v>14403</v>
      </c>
      <c r="G7956" s="126">
        <v>46023</v>
      </c>
      <c r="H7956" s="299" t="s">
        <v>15743</v>
      </c>
      <c r="I7956" s="197" t="str">
        <f>IFERROR(INDEX('CPU-GERAL'!$H$12:$H$2199,MATCH(A7956,'CPU-GERAL'!$B$12:$B$2199,0)),"NÃO ENCONTRADO")</f>
        <v>NÃO ENCONTRADO</v>
      </c>
      <c r="J7956" s="59" t="str">
        <f t="shared" si="124"/>
        <v/>
      </c>
    </row>
    <row r="7957" spans="1:10" x14ac:dyDescent="0.2">
      <c r="A7957" s="300">
        <v>103206</v>
      </c>
      <c r="B7957" s="301" t="s">
        <v>4246</v>
      </c>
      <c r="C7957" s="300" t="s">
        <v>49</v>
      </c>
      <c r="D7957" s="302">
        <v>2422.23</v>
      </c>
      <c r="E7957" s="303">
        <v>0.94</v>
      </c>
      <c r="F7957" s="110" t="s">
        <v>14403</v>
      </c>
      <c r="G7957" s="126">
        <v>46023</v>
      </c>
      <c r="H7957" s="299" t="s">
        <v>15743</v>
      </c>
      <c r="I7957" s="197" t="str">
        <f>IFERROR(INDEX('CPU-GERAL'!$H$12:$H$2199,MATCH(A7957,'CPU-GERAL'!$B$12:$B$2199,0)),"NÃO ENCONTRADO")</f>
        <v>NÃO ENCONTRADO</v>
      </c>
      <c r="J7957" s="59" t="str">
        <f t="shared" si="124"/>
        <v/>
      </c>
    </row>
    <row r="7958" spans="1:10" x14ac:dyDescent="0.2">
      <c r="A7958" s="300">
        <v>103211</v>
      </c>
      <c r="B7958" s="301" t="s">
        <v>12700</v>
      </c>
      <c r="C7958" s="300" t="s">
        <v>49</v>
      </c>
      <c r="D7958" s="302">
        <v>0</v>
      </c>
      <c r="E7958" s="303"/>
      <c r="F7958" s="110" t="s">
        <v>14403</v>
      </c>
      <c r="G7958" s="126">
        <v>46023</v>
      </c>
      <c r="H7958" s="299" t="s">
        <v>15743</v>
      </c>
      <c r="I7958" s="197" t="str">
        <f>IFERROR(INDEX('CPU-GERAL'!$H$12:$H$2199,MATCH(A7958,'CPU-GERAL'!$B$12:$B$2199,0)),"NÃO ENCONTRADO")</f>
        <v>NÃO ENCONTRADO</v>
      </c>
      <c r="J7958" s="59" t="str">
        <f t="shared" si="124"/>
        <v/>
      </c>
    </row>
    <row r="7959" spans="1:10" x14ac:dyDescent="0.2">
      <c r="A7959" s="300">
        <v>103196</v>
      </c>
      <c r="B7959" s="301" t="s">
        <v>12701</v>
      </c>
      <c r="C7959" s="300" t="s">
        <v>49</v>
      </c>
      <c r="D7959" s="302">
        <v>0</v>
      </c>
      <c r="E7959" s="303"/>
      <c r="F7959" s="110" t="s">
        <v>14403</v>
      </c>
      <c r="G7959" s="126">
        <v>46023</v>
      </c>
      <c r="H7959" s="299" t="s">
        <v>15743</v>
      </c>
      <c r="I7959" s="197" t="str">
        <f>IFERROR(INDEX('CPU-GERAL'!$H$12:$H$2199,MATCH(A7959,'CPU-GERAL'!$B$12:$B$2199,0)),"NÃO ENCONTRADO")</f>
        <v>NÃO ENCONTRADO</v>
      </c>
      <c r="J7959" s="59" t="str">
        <f t="shared" si="124"/>
        <v/>
      </c>
    </row>
    <row r="7960" spans="1:10" x14ac:dyDescent="0.2">
      <c r="A7960" s="300">
        <v>103212</v>
      </c>
      <c r="B7960" s="301" t="s">
        <v>12702</v>
      </c>
      <c r="C7960" s="300" t="s">
        <v>49</v>
      </c>
      <c r="D7960" s="302">
        <v>0</v>
      </c>
      <c r="E7960" s="303"/>
      <c r="F7960" s="110" t="s">
        <v>14403</v>
      </c>
      <c r="G7960" s="126">
        <v>46023</v>
      </c>
      <c r="H7960" s="299" t="s">
        <v>15743</v>
      </c>
      <c r="I7960" s="197" t="str">
        <f>IFERROR(INDEX('CPU-GERAL'!$H$12:$H$2199,MATCH(A7960,'CPU-GERAL'!$B$12:$B$2199,0)),"NÃO ENCONTRADO")</f>
        <v>NÃO ENCONTRADO</v>
      </c>
      <c r="J7960" s="59" t="str">
        <f t="shared" si="124"/>
        <v/>
      </c>
    </row>
    <row r="7961" spans="1:10" x14ac:dyDescent="0.2">
      <c r="A7961" s="300">
        <v>103197</v>
      </c>
      <c r="B7961" s="301" t="s">
        <v>12703</v>
      </c>
      <c r="C7961" s="300" t="s">
        <v>49</v>
      </c>
      <c r="D7961" s="302">
        <v>0</v>
      </c>
      <c r="E7961" s="303"/>
      <c r="F7961" s="110" t="s">
        <v>14403</v>
      </c>
      <c r="G7961" s="126">
        <v>46023</v>
      </c>
      <c r="H7961" s="299" t="s">
        <v>15743</v>
      </c>
      <c r="I7961" s="197" t="str">
        <f>IFERROR(INDEX('CPU-GERAL'!$H$12:$H$2199,MATCH(A7961,'CPU-GERAL'!$B$12:$B$2199,0)),"NÃO ENCONTRADO")</f>
        <v>NÃO ENCONTRADO</v>
      </c>
      <c r="J7961" s="59" t="str">
        <f t="shared" si="124"/>
        <v/>
      </c>
    </row>
    <row r="7962" spans="1:10" x14ac:dyDescent="0.2">
      <c r="A7962" s="300">
        <v>103217</v>
      </c>
      <c r="B7962" s="301" t="s">
        <v>12704</v>
      </c>
      <c r="C7962" s="300" t="s">
        <v>49</v>
      </c>
      <c r="D7962" s="302">
        <v>0</v>
      </c>
      <c r="E7962" s="303"/>
      <c r="F7962" s="110" t="s">
        <v>14403</v>
      </c>
      <c r="G7962" s="126">
        <v>46023</v>
      </c>
      <c r="H7962" s="299" t="s">
        <v>15743</v>
      </c>
      <c r="I7962" s="197" t="str">
        <f>IFERROR(INDEX('CPU-GERAL'!$H$12:$H$2199,MATCH(A7962,'CPU-GERAL'!$B$12:$B$2199,0)),"NÃO ENCONTRADO")</f>
        <v>NÃO ENCONTRADO</v>
      </c>
      <c r="J7962" s="59" t="str">
        <f t="shared" si="124"/>
        <v/>
      </c>
    </row>
    <row r="7963" spans="1:10" x14ac:dyDescent="0.2">
      <c r="A7963" s="300">
        <v>103202</v>
      </c>
      <c r="B7963" s="301" t="s">
        <v>12705</v>
      </c>
      <c r="C7963" s="300" t="s">
        <v>49</v>
      </c>
      <c r="D7963" s="302">
        <v>0</v>
      </c>
      <c r="E7963" s="303"/>
      <c r="F7963" s="110" t="s">
        <v>14403</v>
      </c>
      <c r="G7963" s="126">
        <v>46023</v>
      </c>
      <c r="H7963" s="299" t="s">
        <v>15743</v>
      </c>
      <c r="I7963" s="197" t="str">
        <f>IFERROR(INDEX('CPU-GERAL'!$H$12:$H$2199,MATCH(A7963,'CPU-GERAL'!$B$12:$B$2199,0)),"NÃO ENCONTRADO")</f>
        <v>NÃO ENCONTRADO</v>
      </c>
      <c r="J7963" s="59" t="str">
        <f t="shared" si="124"/>
        <v/>
      </c>
    </row>
    <row r="7964" spans="1:10" x14ac:dyDescent="0.2">
      <c r="A7964" s="300">
        <v>103215</v>
      </c>
      <c r="B7964" s="301" t="s">
        <v>12706</v>
      </c>
      <c r="C7964" s="300" t="s">
        <v>49</v>
      </c>
      <c r="D7964" s="302">
        <v>0</v>
      </c>
      <c r="E7964" s="303"/>
      <c r="F7964" s="110" t="s">
        <v>14403</v>
      </c>
      <c r="G7964" s="126">
        <v>46023</v>
      </c>
      <c r="H7964" s="299" t="s">
        <v>15743</v>
      </c>
      <c r="I7964" s="197" t="str">
        <f>IFERROR(INDEX('CPU-GERAL'!$H$12:$H$2199,MATCH(A7964,'CPU-GERAL'!$B$12:$B$2199,0)),"NÃO ENCONTRADO")</f>
        <v>NÃO ENCONTRADO</v>
      </c>
      <c r="J7964" s="59" t="str">
        <f t="shared" si="124"/>
        <v/>
      </c>
    </row>
    <row r="7965" spans="1:10" x14ac:dyDescent="0.2">
      <c r="A7965" s="300">
        <v>103200</v>
      </c>
      <c r="B7965" s="301" t="s">
        <v>12707</v>
      </c>
      <c r="C7965" s="300" t="s">
        <v>49</v>
      </c>
      <c r="D7965" s="302">
        <v>0</v>
      </c>
      <c r="E7965" s="303"/>
      <c r="F7965" s="110" t="s">
        <v>14403</v>
      </c>
      <c r="G7965" s="126">
        <v>46023</v>
      </c>
      <c r="H7965" s="299" t="s">
        <v>15743</v>
      </c>
      <c r="I7965" s="197" t="str">
        <f>IFERROR(INDEX('CPU-GERAL'!$H$12:$H$2199,MATCH(A7965,'CPU-GERAL'!$B$12:$B$2199,0)),"NÃO ENCONTRADO")</f>
        <v>NÃO ENCONTRADO</v>
      </c>
      <c r="J7965" s="59" t="str">
        <f t="shared" si="124"/>
        <v/>
      </c>
    </row>
    <row r="7966" spans="1:10" x14ac:dyDescent="0.2">
      <c r="A7966" s="300">
        <v>103216</v>
      </c>
      <c r="B7966" s="301" t="s">
        <v>12708</v>
      </c>
      <c r="C7966" s="300" t="s">
        <v>49</v>
      </c>
      <c r="D7966" s="302">
        <v>0</v>
      </c>
      <c r="E7966" s="303"/>
      <c r="F7966" s="110" t="s">
        <v>14403</v>
      </c>
      <c r="G7966" s="126">
        <v>46023</v>
      </c>
      <c r="H7966" s="299" t="s">
        <v>15743</v>
      </c>
      <c r="I7966" s="197" t="str">
        <f>IFERROR(INDEX('CPU-GERAL'!$H$12:$H$2199,MATCH(A7966,'CPU-GERAL'!$B$12:$B$2199,0)),"NÃO ENCONTRADO")</f>
        <v>NÃO ENCONTRADO</v>
      </c>
      <c r="J7966" s="59" t="str">
        <f t="shared" si="124"/>
        <v/>
      </c>
    </row>
    <row r="7967" spans="1:10" x14ac:dyDescent="0.2">
      <c r="A7967" s="300">
        <v>103201</v>
      </c>
      <c r="B7967" s="301" t="s">
        <v>12709</v>
      </c>
      <c r="C7967" s="300" t="s">
        <v>49</v>
      </c>
      <c r="D7967" s="302">
        <v>0</v>
      </c>
      <c r="E7967" s="303"/>
      <c r="F7967" s="110" t="s">
        <v>14403</v>
      </c>
      <c r="G7967" s="126">
        <v>46023</v>
      </c>
      <c r="H7967" s="299" t="s">
        <v>15743</v>
      </c>
      <c r="I7967" s="197" t="str">
        <f>IFERROR(INDEX('CPU-GERAL'!$H$12:$H$2199,MATCH(A7967,'CPU-GERAL'!$B$12:$B$2199,0)),"NÃO ENCONTRADO")</f>
        <v>NÃO ENCONTRADO</v>
      </c>
      <c r="J7967" s="59" t="str">
        <f t="shared" si="124"/>
        <v/>
      </c>
    </row>
    <row r="7968" spans="1:10" x14ac:dyDescent="0.2">
      <c r="A7968" s="300">
        <v>103185</v>
      </c>
      <c r="B7968" s="301" t="s">
        <v>4234</v>
      </c>
      <c r="C7968" s="300" t="s">
        <v>49</v>
      </c>
      <c r="D7968" s="302">
        <v>6177.29</v>
      </c>
      <c r="E7968" s="303">
        <v>0.98</v>
      </c>
      <c r="F7968" s="110" t="s">
        <v>14403</v>
      </c>
      <c r="G7968" s="126">
        <v>46023</v>
      </c>
      <c r="H7968" s="299" t="s">
        <v>15743</v>
      </c>
      <c r="I7968" s="197" t="str">
        <f>IFERROR(INDEX('CPU-GERAL'!$H$12:$H$2199,MATCH(A7968,'CPU-GERAL'!$B$12:$B$2199,0)),"NÃO ENCONTRADO")</f>
        <v>NÃO ENCONTRADO</v>
      </c>
      <c r="J7968" s="59" t="str">
        <f t="shared" si="124"/>
        <v/>
      </c>
    </row>
    <row r="7969" spans="1:10" x14ac:dyDescent="0.2">
      <c r="A7969" s="300">
        <v>103218</v>
      </c>
      <c r="B7969" s="301" t="s">
        <v>12710</v>
      </c>
      <c r="C7969" s="300" t="s">
        <v>49</v>
      </c>
      <c r="D7969" s="302">
        <v>0</v>
      </c>
      <c r="E7969" s="303"/>
      <c r="F7969" s="110" t="s">
        <v>14403</v>
      </c>
      <c r="G7969" s="126">
        <v>46023</v>
      </c>
      <c r="H7969" s="299" t="s">
        <v>15743</v>
      </c>
      <c r="I7969" s="197" t="str">
        <f>IFERROR(INDEX('CPU-GERAL'!$H$12:$H$2199,MATCH(A7969,'CPU-GERAL'!$B$12:$B$2199,0)),"NÃO ENCONTRADO")</f>
        <v>NÃO ENCONTRADO</v>
      </c>
      <c r="J7969" s="59" t="str">
        <f t="shared" si="124"/>
        <v/>
      </c>
    </row>
    <row r="7970" spans="1:10" x14ac:dyDescent="0.2">
      <c r="A7970" s="300">
        <v>103203</v>
      </c>
      <c r="B7970" s="301" t="s">
        <v>12711</v>
      </c>
      <c r="C7970" s="300" t="s">
        <v>49</v>
      </c>
      <c r="D7970" s="302">
        <v>0</v>
      </c>
      <c r="E7970" s="303"/>
      <c r="F7970" s="110" t="s">
        <v>14403</v>
      </c>
      <c r="G7970" s="126">
        <v>46023</v>
      </c>
      <c r="H7970" s="299" t="s">
        <v>15743</v>
      </c>
      <c r="I7970" s="197" t="str">
        <f>IFERROR(INDEX('CPU-GERAL'!$H$12:$H$2199,MATCH(A7970,'CPU-GERAL'!$B$12:$B$2199,0)),"NÃO ENCONTRADO")</f>
        <v>NÃO ENCONTRADO</v>
      </c>
      <c r="J7970" s="59" t="str">
        <f t="shared" si="124"/>
        <v/>
      </c>
    </row>
    <row r="7971" spans="1:10" x14ac:dyDescent="0.2">
      <c r="A7971" s="300">
        <v>103213</v>
      </c>
      <c r="B7971" s="301" t="s">
        <v>12712</v>
      </c>
      <c r="C7971" s="300" t="s">
        <v>49</v>
      </c>
      <c r="D7971" s="302">
        <v>0</v>
      </c>
      <c r="E7971" s="303"/>
      <c r="F7971" s="110" t="s">
        <v>14403</v>
      </c>
      <c r="G7971" s="126">
        <v>46023</v>
      </c>
      <c r="H7971" s="299" t="s">
        <v>15743</v>
      </c>
      <c r="I7971" s="197" t="str">
        <f>IFERROR(INDEX('CPU-GERAL'!$H$12:$H$2199,MATCH(A7971,'CPU-GERAL'!$B$12:$B$2199,0)),"NÃO ENCONTRADO")</f>
        <v>NÃO ENCONTRADO</v>
      </c>
      <c r="J7971" s="59" t="str">
        <f t="shared" si="124"/>
        <v/>
      </c>
    </row>
    <row r="7972" spans="1:10" x14ac:dyDescent="0.2">
      <c r="A7972" s="300">
        <v>103198</v>
      </c>
      <c r="B7972" s="301" t="s">
        <v>12713</v>
      </c>
      <c r="C7972" s="300" t="s">
        <v>49</v>
      </c>
      <c r="D7972" s="302">
        <v>0</v>
      </c>
      <c r="E7972" s="303"/>
      <c r="F7972" s="110" t="s">
        <v>14403</v>
      </c>
      <c r="G7972" s="126">
        <v>46023</v>
      </c>
      <c r="H7972" s="299" t="s">
        <v>15743</v>
      </c>
      <c r="I7972" s="197" t="str">
        <f>IFERROR(INDEX('CPU-GERAL'!$H$12:$H$2199,MATCH(A7972,'CPU-GERAL'!$B$12:$B$2199,0)),"NÃO ENCONTRADO")</f>
        <v>NÃO ENCONTRADO</v>
      </c>
      <c r="J7972" s="59" t="str">
        <f t="shared" si="124"/>
        <v/>
      </c>
    </row>
    <row r="7973" spans="1:10" x14ac:dyDescent="0.2">
      <c r="A7973" s="300">
        <v>103214</v>
      </c>
      <c r="B7973" s="301" t="s">
        <v>12714</v>
      </c>
      <c r="C7973" s="300" t="s">
        <v>49</v>
      </c>
      <c r="D7973" s="302">
        <v>0</v>
      </c>
      <c r="E7973" s="303"/>
      <c r="F7973" s="110" t="s">
        <v>14403</v>
      </c>
      <c r="G7973" s="126">
        <v>46023</v>
      </c>
      <c r="H7973" s="299" t="s">
        <v>15743</v>
      </c>
      <c r="I7973" s="197" t="str">
        <f>IFERROR(INDEX('CPU-GERAL'!$H$12:$H$2199,MATCH(A7973,'CPU-GERAL'!$B$12:$B$2199,0)),"NÃO ENCONTRADO")</f>
        <v>NÃO ENCONTRADO</v>
      </c>
      <c r="J7973" s="59" t="str">
        <f t="shared" si="124"/>
        <v/>
      </c>
    </row>
    <row r="7974" spans="1:10" x14ac:dyDescent="0.2">
      <c r="A7974" s="300">
        <v>103199</v>
      </c>
      <c r="B7974" s="301" t="s">
        <v>12715</v>
      </c>
      <c r="C7974" s="300" t="s">
        <v>49</v>
      </c>
      <c r="D7974" s="302">
        <v>0</v>
      </c>
      <c r="E7974" s="303"/>
      <c r="F7974" s="110" t="s">
        <v>14403</v>
      </c>
      <c r="G7974" s="126">
        <v>46023</v>
      </c>
      <c r="H7974" s="299" t="s">
        <v>15743</v>
      </c>
      <c r="I7974" s="197" t="str">
        <f>IFERROR(INDEX('CPU-GERAL'!$H$12:$H$2199,MATCH(A7974,'CPU-GERAL'!$B$12:$B$2199,0)),"NÃO ENCONTRADO")</f>
        <v>NÃO ENCONTRADO</v>
      </c>
      <c r="J7974" s="59" t="str">
        <f t="shared" si="124"/>
        <v/>
      </c>
    </row>
    <row r="7975" spans="1:10" x14ac:dyDescent="0.2">
      <c r="A7975" s="300">
        <v>103219</v>
      </c>
      <c r="B7975" s="301" t="s">
        <v>12716</v>
      </c>
      <c r="C7975" s="300" t="s">
        <v>49</v>
      </c>
      <c r="D7975" s="302">
        <v>0</v>
      </c>
      <c r="E7975" s="303"/>
      <c r="F7975" s="110" t="s">
        <v>14403</v>
      </c>
      <c r="G7975" s="126">
        <v>46023</v>
      </c>
      <c r="H7975" s="299" t="s">
        <v>15743</v>
      </c>
      <c r="I7975" s="197" t="str">
        <f>IFERROR(INDEX('CPU-GERAL'!$H$12:$H$2199,MATCH(A7975,'CPU-GERAL'!$B$12:$B$2199,0)),"NÃO ENCONTRADO")</f>
        <v>NÃO ENCONTRADO</v>
      </c>
      <c r="J7975" s="59" t="str">
        <f t="shared" si="124"/>
        <v/>
      </c>
    </row>
    <row r="7976" spans="1:10" x14ac:dyDescent="0.2">
      <c r="A7976" s="300">
        <v>103204</v>
      </c>
      <c r="B7976" s="301" t="s">
        <v>12717</v>
      </c>
      <c r="C7976" s="300" t="s">
        <v>49</v>
      </c>
      <c r="D7976" s="302">
        <v>0</v>
      </c>
      <c r="E7976" s="303"/>
      <c r="F7976" s="110" t="s">
        <v>14403</v>
      </c>
      <c r="G7976" s="126">
        <v>46023</v>
      </c>
      <c r="H7976" s="299" t="s">
        <v>15743</v>
      </c>
      <c r="I7976" s="197" t="str">
        <f>IFERROR(INDEX('CPU-GERAL'!$H$12:$H$2199,MATCH(A7976,'CPU-GERAL'!$B$12:$B$2199,0)),"NÃO ENCONTRADO")</f>
        <v>NÃO ENCONTRADO</v>
      </c>
      <c r="J7976" s="59" t="str">
        <f t="shared" si="124"/>
        <v/>
      </c>
    </row>
    <row r="7977" spans="1:10" x14ac:dyDescent="0.2">
      <c r="A7977" s="300">
        <v>103186</v>
      </c>
      <c r="B7977" s="301" t="s">
        <v>4235</v>
      </c>
      <c r="C7977" s="300" t="s">
        <v>49</v>
      </c>
      <c r="D7977" s="302">
        <v>6496.56</v>
      </c>
      <c r="E7977" s="303">
        <v>0.99</v>
      </c>
      <c r="F7977" s="110" t="s">
        <v>14403</v>
      </c>
      <c r="G7977" s="126">
        <v>46023</v>
      </c>
      <c r="H7977" s="299" t="s">
        <v>15743</v>
      </c>
      <c r="I7977" s="197" t="str">
        <f>IFERROR(INDEX('CPU-GERAL'!$H$12:$H$2199,MATCH(A7977,'CPU-GERAL'!$B$12:$B$2199,0)),"NÃO ENCONTRADO")</f>
        <v>NÃO ENCONTRADO</v>
      </c>
      <c r="J7977" s="59" t="str">
        <f t="shared" si="124"/>
        <v/>
      </c>
    </row>
    <row r="7978" spans="1:10" x14ac:dyDescent="0.2">
      <c r="A7978" s="300">
        <v>103210</v>
      </c>
      <c r="B7978" s="301" t="s">
        <v>4250</v>
      </c>
      <c r="C7978" s="300" t="s">
        <v>49</v>
      </c>
      <c r="D7978" s="302">
        <v>2341.63</v>
      </c>
      <c r="E7978" s="303">
        <v>0.89</v>
      </c>
      <c r="F7978" s="110" t="s">
        <v>14403</v>
      </c>
      <c r="G7978" s="126">
        <v>46023</v>
      </c>
      <c r="H7978" s="299" t="s">
        <v>15743</v>
      </c>
      <c r="I7978" s="197" t="str">
        <f>IFERROR(INDEX('CPU-GERAL'!$H$12:$H$2199,MATCH(A7978,'CPU-GERAL'!$B$12:$B$2199,0)),"NÃO ENCONTRADO")</f>
        <v>NÃO ENCONTRADO</v>
      </c>
      <c r="J7978" s="59" t="str">
        <f t="shared" si="124"/>
        <v/>
      </c>
    </row>
    <row r="7979" spans="1:10" x14ac:dyDescent="0.2">
      <c r="A7979" s="300">
        <v>103195</v>
      </c>
      <c r="B7979" s="301" t="s">
        <v>4244</v>
      </c>
      <c r="C7979" s="300" t="s">
        <v>49</v>
      </c>
      <c r="D7979" s="302">
        <v>2222.15</v>
      </c>
      <c r="E7979" s="303">
        <v>0.94</v>
      </c>
      <c r="F7979" s="110" t="s">
        <v>14403</v>
      </c>
      <c r="G7979" s="126">
        <v>46023</v>
      </c>
      <c r="H7979" s="299" t="s">
        <v>15743</v>
      </c>
      <c r="I7979" s="197" t="str">
        <f>IFERROR(INDEX('CPU-GERAL'!$H$12:$H$2199,MATCH(A7979,'CPU-GERAL'!$B$12:$B$2199,0)),"NÃO ENCONTRADO")</f>
        <v>NÃO ENCONTRADO</v>
      </c>
      <c r="J7979" s="59" t="str">
        <f t="shared" si="124"/>
        <v/>
      </c>
    </row>
    <row r="7980" spans="1:10" x14ac:dyDescent="0.2">
      <c r="A7980" s="300">
        <v>103205</v>
      </c>
      <c r="B7980" s="301" t="s">
        <v>4245</v>
      </c>
      <c r="C7980" s="300" t="s">
        <v>49</v>
      </c>
      <c r="D7980" s="302">
        <v>4128.08</v>
      </c>
      <c r="E7980" s="303">
        <v>0.96</v>
      </c>
      <c r="F7980" s="110" t="s">
        <v>14403</v>
      </c>
      <c r="G7980" s="126">
        <v>46023</v>
      </c>
      <c r="H7980" s="299" t="s">
        <v>15743</v>
      </c>
      <c r="I7980" s="197" t="str">
        <f>IFERROR(INDEX('CPU-GERAL'!$H$12:$H$2199,MATCH(A7980,'CPU-GERAL'!$B$12:$B$2199,0)),"NÃO ENCONTRADO")</f>
        <v>NÃO ENCONTRADO</v>
      </c>
      <c r="J7980" s="59" t="str">
        <f t="shared" si="124"/>
        <v/>
      </c>
    </row>
    <row r="7981" spans="1:10" x14ac:dyDescent="0.2">
      <c r="A7981" s="300">
        <v>103190</v>
      </c>
      <c r="B7981" s="301" t="s">
        <v>4239</v>
      </c>
      <c r="C7981" s="300" t="s">
        <v>49</v>
      </c>
      <c r="D7981" s="302">
        <v>4115.16</v>
      </c>
      <c r="E7981" s="303">
        <v>0.96</v>
      </c>
      <c r="F7981" s="110" t="s">
        <v>14403</v>
      </c>
      <c r="G7981" s="126">
        <v>46023</v>
      </c>
      <c r="H7981" s="299" t="s">
        <v>15743</v>
      </c>
      <c r="I7981" s="197" t="str">
        <f>IFERROR(INDEX('CPU-GERAL'!$H$12:$H$2199,MATCH(A7981,'CPU-GERAL'!$B$12:$B$2199,0)),"NÃO ENCONTRADO")</f>
        <v>NÃO ENCONTRADO</v>
      </c>
      <c r="J7981" s="59" t="str">
        <f t="shared" si="124"/>
        <v/>
      </c>
    </row>
    <row r="7982" spans="1:10" x14ac:dyDescent="0.2">
      <c r="A7982" s="300">
        <v>103207</v>
      </c>
      <c r="B7982" s="301" t="s">
        <v>4247</v>
      </c>
      <c r="C7982" s="300" t="s">
        <v>49</v>
      </c>
      <c r="D7982" s="302">
        <v>2575.87</v>
      </c>
      <c r="E7982" s="303">
        <v>0.94</v>
      </c>
      <c r="F7982" s="110" t="s">
        <v>14403</v>
      </c>
      <c r="G7982" s="126">
        <v>46023</v>
      </c>
      <c r="H7982" s="299" t="s">
        <v>15743</v>
      </c>
      <c r="I7982" s="197" t="str">
        <f>IFERROR(INDEX('CPU-GERAL'!$H$12:$H$2199,MATCH(A7982,'CPU-GERAL'!$B$12:$B$2199,0)),"NÃO ENCONTRADO")</f>
        <v>NÃO ENCONTRADO</v>
      </c>
      <c r="J7982" s="59" t="str">
        <f t="shared" si="124"/>
        <v/>
      </c>
    </row>
    <row r="7983" spans="1:10" x14ac:dyDescent="0.2">
      <c r="A7983" s="300">
        <v>103192</v>
      </c>
      <c r="B7983" s="301" t="s">
        <v>4241</v>
      </c>
      <c r="C7983" s="300" t="s">
        <v>49</v>
      </c>
      <c r="D7983" s="302">
        <v>2562.9499999999998</v>
      </c>
      <c r="E7983" s="303">
        <v>0.95</v>
      </c>
      <c r="F7983" s="110" t="s">
        <v>14403</v>
      </c>
      <c r="G7983" s="126">
        <v>46023</v>
      </c>
      <c r="H7983" s="299" t="s">
        <v>15743</v>
      </c>
      <c r="I7983" s="197" t="str">
        <f>IFERROR(INDEX('CPU-GERAL'!$H$12:$H$2199,MATCH(A7983,'CPU-GERAL'!$B$12:$B$2199,0)),"NÃO ENCONTRADO")</f>
        <v>NÃO ENCONTRADO</v>
      </c>
      <c r="J7983" s="59" t="str">
        <f t="shared" si="124"/>
        <v/>
      </c>
    </row>
    <row r="7984" spans="1:10" x14ac:dyDescent="0.2">
      <c r="A7984" s="300">
        <v>103208</v>
      </c>
      <c r="B7984" s="301" t="s">
        <v>4248</v>
      </c>
      <c r="C7984" s="300" t="s">
        <v>49</v>
      </c>
      <c r="D7984" s="302">
        <v>1994.6</v>
      </c>
      <c r="E7984" s="303">
        <v>0.92</v>
      </c>
      <c r="F7984" s="110" t="s">
        <v>14403</v>
      </c>
      <c r="G7984" s="126">
        <v>46023</v>
      </c>
      <c r="H7984" s="299" t="s">
        <v>15743</v>
      </c>
      <c r="I7984" s="197" t="str">
        <f>IFERROR(INDEX('CPU-GERAL'!$H$12:$H$2199,MATCH(A7984,'CPU-GERAL'!$B$12:$B$2199,0)),"NÃO ENCONTRADO")</f>
        <v>NÃO ENCONTRADO</v>
      </c>
      <c r="J7984" s="59" t="str">
        <f t="shared" si="124"/>
        <v/>
      </c>
    </row>
    <row r="7985" spans="1:10" x14ac:dyDescent="0.2">
      <c r="A7985" s="300">
        <v>103193</v>
      </c>
      <c r="B7985" s="301" t="s">
        <v>4242</v>
      </c>
      <c r="C7985" s="300" t="s">
        <v>49</v>
      </c>
      <c r="D7985" s="302">
        <v>1981.68</v>
      </c>
      <c r="E7985" s="303">
        <v>0.93</v>
      </c>
      <c r="F7985" s="110" t="s">
        <v>14403</v>
      </c>
      <c r="G7985" s="126">
        <v>46023</v>
      </c>
      <c r="H7985" s="299" t="s">
        <v>15743</v>
      </c>
      <c r="I7985" s="197" t="str">
        <f>IFERROR(INDEX('CPU-GERAL'!$H$12:$H$2199,MATCH(A7985,'CPU-GERAL'!$B$12:$B$2199,0)),"NÃO ENCONTRADO")</f>
        <v>NÃO ENCONTRADO</v>
      </c>
      <c r="J7985" s="59" t="str">
        <f t="shared" si="124"/>
        <v/>
      </c>
    </row>
    <row r="7986" spans="1:10" x14ac:dyDescent="0.2">
      <c r="A7986" s="300">
        <v>103187</v>
      </c>
      <c r="B7986" s="301" t="s">
        <v>4236</v>
      </c>
      <c r="C7986" s="300" t="s">
        <v>49</v>
      </c>
      <c r="D7986" s="302">
        <v>4893.28</v>
      </c>
      <c r="E7986" s="303">
        <v>0.98</v>
      </c>
      <c r="F7986" s="110" t="s">
        <v>14403</v>
      </c>
      <c r="G7986" s="126">
        <v>46023</v>
      </c>
      <c r="H7986" s="299" t="s">
        <v>15743</v>
      </c>
      <c r="I7986" s="197" t="str">
        <f>IFERROR(INDEX('CPU-GERAL'!$H$12:$H$2199,MATCH(A7986,'CPU-GERAL'!$B$12:$B$2199,0)),"NÃO ENCONTRADO")</f>
        <v>NÃO ENCONTRADO</v>
      </c>
      <c r="J7986" s="59" t="str">
        <f t="shared" si="124"/>
        <v/>
      </c>
    </row>
    <row r="7987" spans="1:10" x14ac:dyDescent="0.2">
      <c r="A7987" s="300">
        <v>103188</v>
      </c>
      <c r="B7987" s="301" t="s">
        <v>4237</v>
      </c>
      <c r="C7987" s="300" t="s">
        <v>49</v>
      </c>
      <c r="D7987" s="302">
        <v>5255.46</v>
      </c>
      <c r="E7987" s="303">
        <v>0.98</v>
      </c>
      <c r="F7987" s="110" t="s">
        <v>14403</v>
      </c>
      <c r="G7987" s="126">
        <v>46023</v>
      </c>
      <c r="H7987" s="299" t="s">
        <v>15743</v>
      </c>
      <c r="I7987" s="197" t="str">
        <f>IFERROR(INDEX('CPU-GERAL'!$H$12:$H$2199,MATCH(A7987,'CPU-GERAL'!$B$12:$B$2199,0)),"NÃO ENCONTRADO")</f>
        <v>NÃO ENCONTRADO</v>
      </c>
      <c r="J7987" s="59" t="str">
        <f t="shared" si="124"/>
        <v/>
      </c>
    </row>
    <row r="7988" spans="1:10" x14ac:dyDescent="0.2">
      <c r="A7988" s="300">
        <v>103189</v>
      </c>
      <c r="B7988" s="301" t="s">
        <v>4238</v>
      </c>
      <c r="C7988" s="300" t="s">
        <v>49</v>
      </c>
      <c r="D7988" s="302">
        <v>2636.79</v>
      </c>
      <c r="E7988" s="303">
        <v>0.98</v>
      </c>
      <c r="F7988" s="110" t="s">
        <v>14403</v>
      </c>
      <c r="G7988" s="126">
        <v>46023</v>
      </c>
      <c r="H7988" s="299" t="s">
        <v>15743</v>
      </c>
      <c r="I7988" s="197" t="str">
        <f>IFERROR(INDEX('CPU-GERAL'!$H$12:$H$2199,MATCH(A7988,'CPU-GERAL'!$B$12:$B$2199,0)),"NÃO ENCONTRADO")</f>
        <v>NÃO ENCONTRADO</v>
      </c>
      <c r="J7988" s="59" t="str">
        <f t="shared" si="124"/>
        <v/>
      </c>
    </row>
    <row r="7989" spans="1:10" x14ac:dyDescent="0.2">
      <c r="A7989" s="300">
        <v>103209</v>
      </c>
      <c r="B7989" s="301" t="s">
        <v>4249</v>
      </c>
      <c r="C7989" s="300" t="s">
        <v>49</v>
      </c>
      <c r="D7989" s="302">
        <v>2852.57</v>
      </c>
      <c r="E7989" s="303">
        <v>0.95</v>
      </c>
      <c r="F7989" s="110" t="s">
        <v>14403</v>
      </c>
      <c r="G7989" s="126">
        <v>46023</v>
      </c>
      <c r="H7989" s="299" t="s">
        <v>15743</v>
      </c>
      <c r="I7989" s="197" t="str">
        <f>IFERROR(INDEX('CPU-GERAL'!$H$12:$H$2199,MATCH(A7989,'CPU-GERAL'!$B$12:$B$2199,0)),"NÃO ENCONTRADO")</f>
        <v>NÃO ENCONTRADO</v>
      </c>
      <c r="J7989" s="59" t="str">
        <f t="shared" si="124"/>
        <v/>
      </c>
    </row>
    <row r="7990" spans="1:10" x14ac:dyDescent="0.2">
      <c r="A7990" s="300">
        <v>103194</v>
      </c>
      <c r="B7990" s="301" t="s">
        <v>4243</v>
      </c>
      <c r="C7990" s="300" t="s">
        <v>49</v>
      </c>
      <c r="D7990" s="302">
        <v>2839.65</v>
      </c>
      <c r="E7990" s="303">
        <v>0.95</v>
      </c>
      <c r="F7990" s="110" t="s">
        <v>14403</v>
      </c>
      <c r="G7990" s="126">
        <v>46023</v>
      </c>
      <c r="H7990" s="299" t="s">
        <v>15743</v>
      </c>
      <c r="I7990" s="197" t="str">
        <f>IFERROR(INDEX('CPU-GERAL'!$H$12:$H$2199,MATCH(A7990,'CPU-GERAL'!$B$12:$B$2199,0)),"NÃO ENCONTRADO")</f>
        <v>NÃO ENCONTRADO</v>
      </c>
      <c r="J7990" s="59" t="str">
        <f t="shared" si="124"/>
        <v/>
      </c>
    </row>
    <row r="7991" spans="1:10" x14ac:dyDescent="0.2">
      <c r="A7991" s="300">
        <v>95001</v>
      </c>
      <c r="B7991" s="301" t="s">
        <v>12718</v>
      </c>
      <c r="C7991" s="300" t="s">
        <v>318</v>
      </c>
      <c r="D7991" s="302">
        <v>0</v>
      </c>
      <c r="E7991" s="303"/>
      <c r="F7991" s="110" t="s">
        <v>14403</v>
      </c>
      <c r="G7991" s="126">
        <v>46023</v>
      </c>
      <c r="H7991" s="299" t="s">
        <v>15743</v>
      </c>
      <c r="I7991" s="197" t="str">
        <f>IFERROR(INDEX('CPU-GERAL'!$H$12:$H$2199,MATCH(A7991,'CPU-GERAL'!$B$12:$B$2199,0)),"NÃO ENCONTRADO")</f>
        <v>NÃO ENCONTRADO</v>
      </c>
      <c r="J7991" s="59" t="str">
        <f t="shared" si="124"/>
        <v/>
      </c>
    </row>
    <row r="7992" spans="1:10" x14ac:dyDescent="0.2">
      <c r="A7992" s="300">
        <v>95000</v>
      </c>
      <c r="B7992" s="301" t="s">
        <v>12719</v>
      </c>
      <c r="C7992" s="300" t="s">
        <v>318</v>
      </c>
      <c r="D7992" s="302">
        <v>0</v>
      </c>
      <c r="E7992" s="303"/>
      <c r="F7992" s="110" t="s">
        <v>14403</v>
      </c>
      <c r="G7992" s="126">
        <v>46023</v>
      </c>
      <c r="H7992" s="299" t="s">
        <v>15743</v>
      </c>
      <c r="I7992" s="197" t="str">
        <f>IFERROR(INDEX('CPU-GERAL'!$H$12:$H$2199,MATCH(A7992,'CPU-GERAL'!$B$12:$B$2199,0)),"NÃO ENCONTRADO")</f>
        <v>NÃO ENCONTRADO</v>
      </c>
      <c r="J7992" s="59" t="str">
        <f t="shared" si="124"/>
        <v/>
      </c>
    </row>
    <row r="7993" spans="1:10" x14ac:dyDescent="0.2">
      <c r="A7993" s="300">
        <v>95005</v>
      </c>
      <c r="B7993" s="301" t="s">
        <v>12720</v>
      </c>
      <c r="C7993" s="300" t="s">
        <v>318</v>
      </c>
      <c r="D7993" s="302">
        <v>0</v>
      </c>
      <c r="E7993" s="303"/>
      <c r="F7993" s="110" t="s">
        <v>14403</v>
      </c>
      <c r="G7993" s="126">
        <v>46023</v>
      </c>
      <c r="H7993" s="299" t="s">
        <v>15743</v>
      </c>
      <c r="I7993" s="197" t="str">
        <f>IFERROR(INDEX('CPU-GERAL'!$H$12:$H$2199,MATCH(A7993,'CPU-GERAL'!$B$12:$B$2199,0)),"NÃO ENCONTRADO")</f>
        <v>NÃO ENCONTRADO</v>
      </c>
      <c r="J7993" s="59" t="str">
        <f t="shared" si="124"/>
        <v/>
      </c>
    </row>
    <row r="7994" spans="1:10" x14ac:dyDescent="0.2">
      <c r="A7994" s="300">
        <v>95004</v>
      </c>
      <c r="B7994" s="301" t="s">
        <v>12721</v>
      </c>
      <c r="C7994" s="300" t="s">
        <v>318</v>
      </c>
      <c r="D7994" s="302">
        <v>0</v>
      </c>
      <c r="E7994" s="303"/>
      <c r="F7994" s="110" t="s">
        <v>14403</v>
      </c>
      <c r="G7994" s="126">
        <v>46023</v>
      </c>
      <c r="H7994" s="299" t="s">
        <v>15743</v>
      </c>
      <c r="I7994" s="197" t="str">
        <f>IFERROR(INDEX('CPU-GERAL'!$H$12:$H$2199,MATCH(A7994,'CPU-GERAL'!$B$12:$B$2199,0)),"NÃO ENCONTRADO")</f>
        <v>NÃO ENCONTRADO</v>
      </c>
      <c r="J7994" s="59" t="str">
        <f t="shared" si="124"/>
        <v/>
      </c>
    </row>
    <row r="7995" spans="1:10" x14ac:dyDescent="0.2">
      <c r="A7995" s="300">
        <v>95003</v>
      </c>
      <c r="B7995" s="301" t="s">
        <v>12722</v>
      </c>
      <c r="C7995" s="300" t="s">
        <v>318</v>
      </c>
      <c r="D7995" s="302">
        <v>0</v>
      </c>
      <c r="E7995" s="303"/>
      <c r="F7995" s="110" t="s">
        <v>14403</v>
      </c>
      <c r="G7995" s="126">
        <v>46023</v>
      </c>
      <c r="H7995" s="299" t="s">
        <v>15743</v>
      </c>
      <c r="I7995" s="197" t="str">
        <f>IFERROR(INDEX('CPU-GERAL'!$H$12:$H$2199,MATCH(A7995,'CPU-GERAL'!$B$12:$B$2199,0)),"NÃO ENCONTRADO")</f>
        <v>NÃO ENCONTRADO</v>
      </c>
      <c r="J7995" s="59" t="str">
        <f t="shared" si="124"/>
        <v/>
      </c>
    </row>
    <row r="7996" spans="1:10" x14ac:dyDescent="0.2">
      <c r="A7996" s="300">
        <v>95002</v>
      </c>
      <c r="B7996" s="301" t="s">
        <v>12723</v>
      </c>
      <c r="C7996" s="300" t="s">
        <v>318</v>
      </c>
      <c r="D7996" s="302">
        <v>0</v>
      </c>
      <c r="E7996" s="303"/>
      <c r="F7996" s="110" t="s">
        <v>14403</v>
      </c>
      <c r="G7996" s="126">
        <v>46023</v>
      </c>
      <c r="H7996" s="299" t="s">
        <v>15743</v>
      </c>
      <c r="I7996" s="197" t="str">
        <f>IFERROR(INDEX('CPU-GERAL'!$H$12:$H$2199,MATCH(A7996,'CPU-GERAL'!$B$12:$B$2199,0)),"NÃO ENCONTRADO")</f>
        <v>NÃO ENCONTRADO</v>
      </c>
      <c r="J7996" s="59" t="str">
        <f t="shared" si="124"/>
        <v/>
      </c>
    </row>
    <row r="7997" spans="1:10" x14ac:dyDescent="0.2">
      <c r="A7997" s="300">
        <v>95007</v>
      </c>
      <c r="B7997" s="301" t="s">
        <v>12724</v>
      </c>
      <c r="C7997" s="300" t="s">
        <v>318</v>
      </c>
      <c r="D7997" s="302">
        <v>0</v>
      </c>
      <c r="E7997" s="303"/>
      <c r="F7997" s="110" t="s">
        <v>14403</v>
      </c>
      <c r="G7997" s="126">
        <v>46023</v>
      </c>
      <c r="H7997" s="299" t="s">
        <v>15743</v>
      </c>
      <c r="I7997" s="197" t="str">
        <f>IFERROR(INDEX('CPU-GERAL'!$H$12:$H$2199,MATCH(A7997,'CPU-GERAL'!$B$12:$B$2199,0)),"NÃO ENCONTRADO")</f>
        <v>NÃO ENCONTRADO</v>
      </c>
      <c r="J7997" s="59" t="str">
        <f t="shared" si="124"/>
        <v/>
      </c>
    </row>
    <row r="7998" spans="1:10" x14ac:dyDescent="0.2">
      <c r="A7998" s="300">
        <v>95006</v>
      </c>
      <c r="B7998" s="301" t="s">
        <v>12725</v>
      </c>
      <c r="C7998" s="300" t="s">
        <v>318</v>
      </c>
      <c r="D7998" s="302">
        <v>0</v>
      </c>
      <c r="E7998" s="303"/>
      <c r="F7998" s="110" t="s">
        <v>14403</v>
      </c>
      <c r="G7998" s="126">
        <v>46023</v>
      </c>
      <c r="H7998" s="299" t="s">
        <v>15743</v>
      </c>
      <c r="I7998" s="197" t="str">
        <f>IFERROR(INDEX('CPU-GERAL'!$H$12:$H$2199,MATCH(A7998,'CPU-GERAL'!$B$12:$B$2199,0)),"NÃO ENCONTRADO")</f>
        <v>NÃO ENCONTRADO</v>
      </c>
      <c r="J7998" s="59" t="str">
        <f t="shared" si="124"/>
        <v/>
      </c>
    </row>
    <row r="7999" spans="1:10" x14ac:dyDescent="0.2">
      <c r="A7999" s="300">
        <v>104313</v>
      </c>
      <c r="B7999" s="301" t="s">
        <v>12726</v>
      </c>
      <c r="C7999" s="300" t="s">
        <v>318</v>
      </c>
      <c r="D7999" s="302">
        <v>0</v>
      </c>
      <c r="E7999" s="303"/>
      <c r="F7999" s="110" t="s">
        <v>14403</v>
      </c>
      <c r="G7999" s="126">
        <v>46023</v>
      </c>
      <c r="H7999" s="299" t="s">
        <v>15743</v>
      </c>
      <c r="I7999" s="197" t="str">
        <f>IFERROR(INDEX('CPU-GERAL'!$H$12:$H$2199,MATCH(A7999,'CPU-GERAL'!$B$12:$B$2199,0)),"NÃO ENCONTRADO")</f>
        <v>NÃO ENCONTRADO</v>
      </c>
      <c r="J7999" s="59" t="str">
        <f t="shared" si="124"/>
        <v/>
      </c>
    </row>
    <row r="8000" spans="1:10" x14ac:dyDescent="0.2">
      <c r="A8000" s="300">
        <v>104312</v>
      </c>
      <c r="B8000" s="301" t="s">
        <v>12727</v>
      </c>
      <c r="C8000" s="300" t="s">
        <v>318</v>
      </c>
      <c r="D8000" s="302">
        <v>0</v>
      </c>
      <c r="E8000" s="303"/>
      <c r="F8000" s="110" t="s">
        <v>14403</v>
      </c>
      <c r="G8000" s="126">
        <v>46023</v>
      </c>
      <c r="H8000" s="299" t="s">
        <v>15743</v>
      </c>
      <c r="I8000" s="197" t="str">
        <f>IFERROR(INDEX('CPU-GERAL'!$H$12:$H$2199,MATCH(A8000,'CPU-GERAL'!$B$12:$B$2199,0)),"NÃO ENCONTRADO")</f>
        <v>NÃO ENCONTRADO</v>
      </c>
      <c r="J8000" s="59" t="str">
        <f t="shared" si="124"/>
        <v/>
      </c>
    </row>
    <row r="8001" spans="1:10" x14ac:dyDescent="0.2">
      <c r="A8001" s="300">
        <v>94992</v>
      </c>
      <c r="B8001" s="301" t="s">
        <v>3598</v>
      </c>
      <c r="C8001" s="300" t="s">
        <v>318</v>
      </c>
      <c r="D8001" s="302">
        <v>85.24</v>
      </c>
      <c r="E8001" s="303">
        <v>0</v>
      </c>
      <c r="F8001" s="110" t="s">
        <v>14403</v>
      </c>
      <c r="G8001" s="126">
        <v>46023</v>
      </c>
      <c r="H8001" s="299" t="s">
        <v>15743</v>
      </c>
      <c r="I8001" s="197" t="str">
        <f>IFERROR(INDEX('CPU-GERAL'!$H$12:$H$2199,MATCH(A8001,'CPU-GERAL'!$B$12:$B$2199,0)),"NÃO ENCONTRADO")</f>
        <v>NÃO ENCONTRADO</v>
      </c>
      <c r="J8001" s="59" t="str">
        <f t="shared" si="124"/>
        <v/>
      </c>
    </row>
    <row r="8002" spans="1:10" x14ac:dyDescent="0.2">
      <c r="A8002" s="300">
        <v>94994</v>
      </c>
      <c r="B8002" s="301" t="s">
        <v>3600</v>
      </c>
      <c r="C8002" s="300" t="s">
        <v>318</v>
      </c>
      <c r="D8002" s="302">
        <v>104.4</v>
      </c>
      <c r="E8002" s="303">
        <v>0</v>
      </c>
      <c r="F8002" s="110" t="s">
        <v>14403</v>
      </c>
      <c r="G8002" s="126">
        <v>46023</v>
      </c>
      <c r="H8002" s="299" t="s">
        <v>15743</v>
      </c>
      <c r="I8002" s="197">
        <f>IFERROR(INDEX('CPU-GERAL'!$H$12:$H$2199,MATCH(A8002,'CPU-GERAL'!$B$12:$B$2199,0)),"NÃO ENCONTRADO")</f>
        <v>104.4</v>
      </c>
      <c r="J8002" s="59" t="str">
        <f t="shared" si="124"/>
        <v>IGUAL A CPU</v>
      </c>
    </row>
    <row r="8003" spans="1:10" x14ac:dyDescent="0.2">
      <c r="A8003" s="300">
        <v>94990</v>
      </c>
      <c r="B8003" s="301" t="s">
        <v>3596</v>
      </c>
      <c r="C8003" s="300" t="s">
        <v>319</v>
      </c>
      <c r="D8003" s="302">
        <v>934.09</v>
      </c>
      <c r="E8003" s="303">
        <v>0</v>
      </c>
      <c r="F8003" s="110" t="s">
        <v>14403</v>
      </c>
      <c r="G8003" s="126">
        <v>46023</v>
      </c>
      <c r="H8003" s="299" t="s">
        <v>15743</v>
      </c>
      <c r="I8003" s="197" t="str">
        <f>IFERROR(INDEX('CPU-GERAL'!$H$12:$H$2199,MATCH(A8003,'CPU-GERAL'!$B$12:$B$2199,0)),"NÃO ENCONTRADO")</f>
        <v>NÃO ENCONTRADO</v>
      </c>
      <c r="J8003" s="59" t="str">
        <f t="shared" si="124"/>
        <v/>
      </c>
    </row>
    <row r="8004" spans="1:10" x14ac:dyDescent="0.2">
      <c r="A8004" s="300">
        <v>94991</v>
      </c>
      <c r="B8004" s="301" t="s">
        <v>3597</v>
      </c>
      <c r="C8004" s="300" t="s">
        <v>319</v>
      </c>
      <c r="D8004" s="302">
        <v>779.07</v>
      </c>
      <c r="E8004" s="303">
        <v>0</v>
      </c>
      <c r="F8004" s="110" t="s">
        <v>14403</v>
      </c>
      <c r="G8004" s="126">
        <v>46023</v>
      </c>
      <c r="H8004" s="299" t="s">
        <v>15743</v>
      </c>
      <c r="I8004" s="197" t="str">
        <f>IFERROR(INDEX('CPU-GERAL'!$H$12:$H$2199,MATCH(A8004,'CPU-GERAL'!$B$12:$B$2199,0)),"NÃO ENCONTRADO")</f>
        <v>NÃO ENCONTRADO</v>
      </c>
      <c r="J8004" s="59" t="str">
        <f t="shared" ref="J8004:J8067" si="125">IF(I8004&lt;&gt;"NÃO ENCONTRADO",IF(D8004=I8004,"IGUAL A CPU",I8004-D8004),"")</f>
        <v/>
      </c>
    </row>
    <row r="8005" spans="1:10" x14ac:dyDescent="0.2">
      <c r="A8005" s="300">
        <v>104626</v>
      </c>
      <c r="B8005" s="301" t="s">
        <v>3603</v>
      </c>
      <c r="C8005" s="300" t="s">
        <v>319</v>
      </c>
      <c r="D8005" s="302">
        <v>797.46</v>
      </c>
      <c r="E8005" s="303">
        <v>0</v>
      </c>
      <c r="F8005" s="110" t="s">
        <v>14403</v>
      </c>
      <c r="G8005" s="126">
        <v>46023</v>
      </c>
      <c r="H8005" s="299" t="s">
        <v>15743</v>
      </c>
      <c r="I8005" s="197" t="str">
        <f>IFERROR(INDEX('CPU-GERAL'!$H$12:$H$2199,MATCH(A8005,'CPU-GERAL'!$B$12:$B$2199,0)),"NÃO ENCONTRADO")</f>
        <v>NÃO ENCONTRADO</v>
      </c>
      <c r="J8005" s="59" t="str">
        <f t="shared" si="125"/>
        <v/>
      </c>
    </row>
    <row r="8006" spans="1:10" x14ac:dyDescent="0.2">
      <c r="A8006" s="300">
        <v>94993</v>
      </c>
      <c r="B8006" s="301" t="s">
        <v>3599</v>
      </c>
      <c r="C8006" s="300" t="s">
        <v>318</v>
      </c>
      <c r="D8006" s="302">
        <v>75.92</v>
      </c>
      <c r="E8006" s="303">
        <v>0</v>
      </c>
      <c r="F8006" s="110" t="s">
        <v>14403</v>
      </c>
      <c r="G8006" s="126">
        <v>46023</v>
      </c>
      <c r="H8006" s="299" t="s">
        <v>15743</v>
      </c>
      <c r="I8006" s="197" t="str">
        <f>IFERROR(INDEX('CPU-GERAL'!$H$12:$H$2199,MATCH(A8006,'CPU-GERAL'!$B$12:$B$2199,0)),"NÃO ENCONTRADO")</f>
        <v>NÃO ENCONTRADO</v>
      </c>
      <c r="J8006" s="59" t="str">
        <f t="shared" si="125"/>
        <v/>
      </c>
    </row>
    <row r="8007" spans="1:10" x14ac:dyDescent="0.2">
      <c r="A8007" s="300">
        <v>94995</v>
      </c>
      <c r="B8007" s="301" t="s">
        <v>3601</v>
      </c>
      <c r="C8007" s="300" t="s">
        <v>318</v>
      </c>
      <c r="D8007" s="302">
        <v>92</v>
      </c>
      <c r="E8007" s="303">
        <v>0</v>
      </c>
      <c r="F8007" s="110" t="s">
        <v>14403</v>
      </c>
      <c r="G8007" s="126">
        <v>46023</v>
      </c>
      <c r="H8007" s="299" t="s">
        <v>15743</v>
      </c>
      <c r="I8007" s="197" t="str">
        <f>IFERROR(INDEX('CPU-GERAL'!$H$12:$H$2199,MATCH(A8007,'CPU-GERAL'!$B$12:$B$2199,0)),"NÃO ENCONTRADO")</f>
        <v>NÃO ENCONTRADO</v>
      </c>
      <c r="J8007" s="59" t="str">
        <f t="shared" si="125"/>
        <v/>
      </c>
    </row>
    <row r="8008" spans="1:10" x14ac:dyDescent="0.2">
      <c r="A8008" s="300">
        <v>101169</v>
      </c>
      <c r="B8008" s="301" t="s">
        <v>3433</v>
      </c>
      <c r="C8008" s="300" t="s">
        <v>318</v>
      </c>
      <c r="D8008" s="302">
        <v>369.31</v>
      </c>
      <c r="E8008" s="303">
        <v>0.01</v>
      </c>
      <c r="F8008" s="110" t="s">
        <v>14403</v>
      </c>
      <c r="G8008" s="126">
        <v>46023</v>
      </c>
      <c r="H8008" s="299" t="s">
        <v>15743</v>
      </c>
      <c r="I8008" s="197" t="str">
        <f>IFERROR(INDEX('CPU-GERAL'!$H$12:$H$2199,MATCH(A8008,'CPU-GERAL'!$B$12:$B$2199,0)),"NÃO ENCONTRADO")</f>
        <v>NÃO ENCONTRADO</v>
      </c>
      <c r="J8008" s="59" t="str">
        <f t="shared" si="125"/>
        <v/>
      </c>
    </row>
    <row r="8009" spans="1:10" x14ac:dyDescent="0.2">
      <c r="A8009" s="300">
        <v>104383</v>
      </c>
      <c r="B8009" s="301" t="s">
        <v>12728</v>
      </c>
      <c r="C8009" s="300" t="s">
        <v>318</v>
      </c>
      <c r="D8009" s="302">
        <v>0</v>
      </c>
      <c r="E8009" s="303"/>
      <c r="F8009" s="110" t="s">
        <v>14403</v>
      </c>
      <c r="G8009" s="126">
        <v>46023</v>
      </c>
      <c r="H8009" s="299" t="s">
        <v>15743</v>
      </c>
      <c r="I8009" s="197" t="str">
        <f>IFERROR(INDEX('CPU-GERAL'!$H$12:$H$2199,MATCH(A8009,'CPU-GERAL'!$B$12:$B$2199,0)),"NÃO ENCONTRADO")</f>
        <v>NÃO ENCONTRADO</v>
      </c>
      <c r="J8009" s="59" t="str">
        <f t="shared" si="125"/>
        <v/>
      </c>
    </row>
    <row r="8010" spans="1:10" x14ac:dyDescent="0.2">
      <c r="A8010" s="300">
        <v>101167</v>
      </c>
      <c r="B8010" s="301" t="s">
        <v>3432</v>
      </c>
      <c r="C8010" s="300" t="s">
        <v>318</v>
      </c>
      <c r="D8010" s="302">
        <v>354.07</v>
      </c>
      <c r="E8010" s="303">
        <v>0.01</v>
      </c>
      <c r="F8010" s="110" t="s">
        <v>14403</v>
      </c>
      <c r="G8010" s="126">
        <v>46023</v>
      </c>
      <c r="H8010" s="299" t="s">
        <v>15743</v>
      </c>
      <c r="I8010" s="197" t="str">
        <f>IFERROR(INDEX('CPU-GERAL'!$H$12:$H$2199,MATCH(A8010,'CPU-GERAL'!$B$12:$B$2199,0)),"NÃO ENCONTRADO")</f>
        <v>NÃO ENCONTRADO</v>
      </c>
      <c r="J8010" s="59" t="str">
        <f t="shared" si="125"/>
        <v/>
      </c>
    </row>
    <row r="8011" spans="1:10" x14ac:dyDescent="0.2">
      <c r="A8011" s="300">
        <v>101172</v>
      </c>
      <c r="B8011" s="301" t="s">
        <v>3435</v>
      </c>
      <c r="C8011" s="300" t="s">
        <v>318</v>
      </c>
      <c r="D8011" s="302">
        <v>102.82</v>
      </c>
      <c r="E8011" s="303">
        <v>0.04</v>
      </c>
      <c r="F8011" s="110" t="s">
        <v>14403</v>
      </c>
      <c r="G8011" s="126">
        <v>46023</v>
      </c>
      <c r="H8011" s="299" t="s">
        <v>15743</v>
      </c>
      <c r="I8011" s="197" t="str">
        <f>IFERROR(INDEX('CPU-GERAL'!$H$12:$H$2199,MATCH(A8011,'CPU-GERAL'!$B$12:$B$2199,0)),"NÃO ENCONTRADO")</f>
        <v>NÃO ENCONTRADO</v>
      </c>
      <c r="J8011" s="59" t="str">
        <f t="shared" si="125"/>
        <v/>
      </c>
    </row>
    <row r="8012" spans="1:10" x14ac:dyDescent="0.2">
      <c r="A8012" s="300">
        <v>104384</v>
      </c>
      <c r="B8012" s="301" t="s">
        <v>12729</v>
      </c>
      <c r="C8012" s="300" t="s">
        <v>318</v>
      </c>
      <c r="D8012" s="302">
        <v>0</v>
      </c>
      <c r="E8012" s="303"/>
      <c r="F8012" s="110" t="s">
        <v>14403</v>
      </c>
      <c r="G8012" s="126">
        <v>46023</v>
      </c>
      <c r="H8012" s="299" t="s">
        <v>15743</v>
      </c>
      <c r="I8012" s="197" t="str">
        <f>IFERROR(INDEX('CPU-GERAL'!$H$12:$H$2199,MATCH(A8012,'CPU-GERAL'!$B$12:$B$2199,0)),"NÃO ENCONTRADO")</f>
        <v>NÃO ENCONTRADO</v>
      </c>
      <c r="J8012" s="59" t="str">
        <f t="shared" si="125"/>
        <v/>
      </c>
    </row>
    <row r="8013" spans="1:10" x14ac:dyDescent="0.2">
      <c r="A8013" s="300">
        <v>101170</v>
      </c>
      <c r="B8013" s="301" t="s">
        <v>3434</v>
      </c>
      <c r="C8013" s="300" t="s">
        <v>318</v>
      </c>
      <c r="D8013" s="302">
        <v>76.430000000000007</v>
      </c>
      <c r="E8013" s="303">
        <v>0.05</v>
      </c>
      <c r="F8013" s="110" t="s">
        <v>14403</v>
      </c>
      <c r="G8013" s="126">
        <v>46023</v>
      </c>
      <c r="H8013" s="299" t="s">
        <v>15743</v>
      </c>
      <c r="I8013" s="197" t="str">
        <f>IFERROR(INDEX('CPU-GERAL'!$H$12:$H$2199,MATCH(A8013,'CPU-GERAL'!$B$12:$B$2199,0)),"NÃO ENCONTRADO")</f>
        <v>NÃO ENCONTRADO</v>
      </c>
      <c r="J8013" s="59" t="str">
        <f t="shared" si="125"/>
        <v/>
      </c>
    </row>
    <row r="8014" spans="1:10" x14ac:dyDescent="0.2">
      <c r="A8014" s="300">
        <v>104438</v>
      </c>
      <c r="B8014" s="301" t="s">
        <v>12730</v>
      </c>
      <c r="C8014" s="300" t="s">
        <v>318</v>
      </c>
      <c r="D8014" s="302">
        <v>0</v>
      </c>
      <c r="E8014" s="303"/>
      <c r="F8014" s="110" t="s">
        <v>14403</v>
      </c>
      <c r="G8014" s="126">
        <v>46023</v>
      </c>
      <c r="H8014" s="299" t="s">
        <v>15743</v>
      </c>
      <c r="I8014" s="197" t="str">
        <f>IFERROR(INDEX('CPU-GERAL'!$H$12:$H$2199,MATCH(A8014,'CPU-GERAL'!$B$12:$B$2199,0)),"NÃO ENCONTRADO")</f>
        <v>NÃO ENCONTRADO</v>
      </c>
      <c r="J8014" s="59" t="str">
        <f t="shared" si="125"/>
        <v/>
      </c>
    </row>
    <row r="8015" spans="1:10" x14ac:dyDescent="0.2">
      <c r="A8015" s="300">
        <v>92402</v>
      </c>
      <c r="B8015" s="301" t="s">
        <v>3414</v>
      </c>
      <c r="C8015" s="300" t="s">
        <v>318</v>
      </c>
      <c r="D8015" s="302">
        <v>112.27</v>
      </c>
      <c r="E8015" s="303">
        <v>0</v>
      </c>
      <c r="F8015" s="110" t="s">
        <v>14403</v>
      </c>
      <c r="G8015" s="126">
        <v>46023</v>
      </c>
      <c r="H8015" s="299" t="s">
        <v>15743</v>
      </c>
      <c r="I8015" s="197" t="str">
        <f>IFERROR(INDEX('CPU-GERAL'!$H$12:$H$2199,MATCH(A8015,'CPU-GERAL'!$B$12:$B$2199,0)),"NÃO ENCONTRADO")</f>
        <v>NÃO ENCONTRADO</v>
      </c>
      <c r="J8015" s="59" t="str">
        <f t="shared" si="125"/>
        <v/>
      </c>
    </row>
    <row r="8016" spans="1:10" x14ac:dyDescent="0.2">
      <c r="A8016" s="300">
        <v>104429</v>
      </c>
      <c r="B8016" s="301" t="s">
        <v>12731</v>
      </c>
      <c r="C8016" s="300" t="s">
        <v>318</v>
      </c>
      <c r="D8016" s="302">
        <v>0</v>
      </c>
      <c r="E8016" s="303"/>
      <c r="F8016" s="110" t="s">
        <v>14403</v>
      </c>
      <c r="G8016" s="126">
        <v>46023</v>
      </c>
      <c r="H8016" s="299" t="s">
        <v>15743</v>
      </c>
      <c r="I8016" s="197" t="str">
        <f>IFERROR(INDEX('CPU-GERAL'!$H$12:$H$2199,MATCH(A8016,'CPU-GERAL'!$B$12:$B$2199,0)),"NÃO ENCONTRADO")</f>
        <v>NÃO ENCONTRADO</v>
      </c>
      <c r="J8016" s="59" t="str">
        <f t="shared" si="125"/>
        <v/>
      </c>
    </row>
    <row r="8017" spans="1:10" x14ac:dyDescent="0.2">
      <c r="A8017" s="300">
        <v>104426</v>
      </c>
      <c r="B8017" s="301" t="s">
        <v>12732</v>
      </c>
      <c r="C8017" s="300" t="s">
        <v>318</v>
      </c>
      <c r="D8017" s="302">
        <v>0</v>
      </c>
      <c r="E8017" s="303"/>
      <c r="F8017" s="110" t="s">
        <v>14403</v>
      </c>
      <c r="G8017" s="126">
        <v>46023</v>
      </c>
      <c r="H8017" s="299" t="s">
        <v>15743</v>
      </c>
      <c r="I8017" s="197" t="str">
        <f>IFERROR(INDEX('CPU-GERAL'!$H$12:$H$2199,MATCH(A8017,'CPU-GERAL'!$B$12:$B$2199,0)),"NÃO ENCONTRADO")</f>
        <v>NÃO ENCONTRADO</v>
      </c>
      <c r="J8017" s="59" t="str">
        <f t="shared" si="125"/>
        <v/>
      </c>
    </row>
    <row r="8018" spans="1:10" x14ac:dyDescent="0.2">
      <c r="A8018" s="300">
        <v>104436</v>
      </c>
      <c r="B8018" s="301" t="s">
        <v>12733</v>
      </c>
      <c r="C8018" s="300" t="s">
        <v>318</v>
      </c>
      <c r="D8018" s="302">
        <v>0</v>
      </c>
      <c r="E8018" s="303"/>
      <c r="F8018" s="110" t="s">
        <v>14403</v>
      </c>
      <c r="G8018" s="126">
        <v>46023</v>
      </c>
      <c r="H8018" s="299" t="s">
        <v>15743</v>
      </c>
      <c r="I8018" s="197" t="str">
        <f>IFERROR(INDEX('CPU-GERAL'!$H$12:$H$2199,MATCH(A8018,'CPU-GERAL'!$B$12:$B$2199,0)),"NÃO ENCONTRADO")</f>
        <v>NÃO ENCONTRADO</v>
      </c>
      <c r="J8018" s="59" t="str">
        <f t="shared" si="125"/>
        <v/>
      </c>
    </row>
    <row r="8019" spans="1:10" x14ac:dyDescent="0.2">
      <c r="A8019" s="300">
        <v>104434</v>
      </c>
      <c r="B8019" s="301" t="s">
        <v>12734</v>
      </c>
      <c r="C8019" s="300" t="s">
        <v>318</v>
      </c>
      <c r="D8019" s="302">
        <v>0</v>
      </c>
      <c r="E8019" s="303"/>
      <c r="F8019" s="110" t="s">
        <v>14403</v>
      </c>
      <c r="G8019" s="126">
        <v>46023</v>
      </c>
      <c r="H8019" s="299" t="s">
        <v>15743</v>
      </c>
      <c r="I8019" s="197" t="str">
        <f>IFERROR(INDEX('CPU-GERAL'!$H$12:$H$2199,MATCH(A8019,'CPU-GERAL'!$B$12:$B$2199,0)),"NÃO ENCONTRADO")</f>
        <v>NÃO ENCONTRADO</v>
      </c>
      <c r="J8019" s="59" t="str">
        <f t="shared" si="125"/>
        <v/>
      </c>
    </row>
    <row r="8020" spans="1:10" x14ac:dyDescent="0.2">
      <c r="A8020" s="300">
        <v>104432</v>
      </c>
      <c r="B8020" s="301" t="s">
        <v>11350</v>
      </c>
      <c r="C8020" s="300" t="s">
        <v>318</v>
      </c>
      <c r="D8020" s="302">
        <v>139.69</v>
      </c>
      <c r="E8020" s="303">
        <v>0</v>
      </c>
      <c r="F8020" s="110" t="s">
        <v>14403</v>
      </c>
      <c r="G8020" s="126">
        <v>46023</v>
      </c>
      <c r="H8020" s="299" t="s">
        <v>15743</v>
      </c>
      <c r="I8020" s="197" t="str">
        <f>IFERROR(INDEX('CPU-GERAL'!$H$12:$H$2199,MATCH(A8020,'CPU-GERAL'!$B$12:$B$2199,0)),"NÃO ENCONTRADO")</f>
        <v>NÃO ENCONTRADO</v>
      </c>
      <c r="J8020" s="59" t="str">
        <f t="shared" si="125"/>
        <v/>
      </c>
    </row>
    <row r="8021" spans="1:10" x14ac:dyDescent="0.2">
      <c r="A8021" s="300">
        <v>93679</v>
      </c>
      <c r="B8021" s="301" t="s">
        <v>3418</v>
      </c>
      <c r="C8021" s="300" t="s">
        <v>318</v>
      </c>
      <c r="D8021" s="302">
        <v>135.57</v>
      </c>
      <c r="E8021" s="303">
        <v>0</v>
      </c>
      <c r="F8021" s="110" t="s">
        <v>14403</v>
      </c>
      <c r="G8021" s="126">
        <v>46023</v>
      </c>
      <c r="H8021" s="299" t="s">
        <v>15743</v>
      </c>
      <c r="I8021" s="197" t="str">
        <f>IFERROR(INDEX('CPU-GERAL'!$H$12:$H$2199,MATCH(A8021,'CPU-GERAL'!$B$12:$B$2199,0)),"NÃO ENCONTRADO")</f>
        <v>NÃO ENCONTRADO</v>
      </c>
      <c r="J8021" s="59" t="str">
        <f t="shared" si="125"/>
        <v/>
      </c>
    </row>
    <row r="8022" spans="1:10" x14ac:dyDescent="0.2">
      <c r="A8022" s="300">
        <v>92396</v>
      </c>
      <c r="B8022" s="301" t="s">
        <v>3410</v>
      </c>
      <c r="C8022" s="300" t="s">
        <v>318</v>
      </c>
      <c r="D8022" s="302">
        <v>114.63</v>
      </c>
      <c r="E8022" s="303">
        <v>0</v>
      </c>
      <c r="F8022" s="110" t="s">
        <v>14403</v>
      </c>
      <c r="G8022" s="126">
        <v>46023</v>
      </c>
      <c r="H8022" s="299" t="s">
        <v>15743</v>
      </c>
      <c r="I8022" s="197" t="str">
        <f>IFERROR(INDEX('CPU-GERAL'!$H$12:$H$2199,MATCH(A8022,'CPU-GERAL'!$B$12:$B$2199,0)),"NÃO ENCONTRADO")</f>
        <v>NÃO ENCONTRADO</v>
      </c>
      <c r="J8022" s="59" t="str">
        <f t="shared" si="125"/>
        <v/>
      </c>
    </row>
    <row r="8023" spans="1:10" x14ac:dyDescent="0.2">
      <c r="A8023" s="300">
        <v>104439</v>
      </c>
      <c r="B8023" s="301" t="s">
        <v>12735</v>
      </c>
      <c r="C8023" s="300" t="s">
        <v>318</v>
      </c>
      <c r="D8023" s="302">
        <v>0</v>
      </c>
      <c r="E8023" s="303"/>
      <c r="F8023" s="110" t="s">
        <v>14403</v>
      </c>
      <c r="G8023" s="126">
        <v>46023</v>
      </c>
      <c r="H8023" s="299" t="s">
        <v>15743</v>
      </c>
      <c r="I8023" s="197" t="str">
        <f>IFERROR(INDEX('CPU-GERAL'!$H$12:$H$2199,MATCH(A8023,'CPU-GERAL'!$B$12:$B$2199,0)),"NÃO ENCONTRADO")</f>
        <v>NÃO ENCONTRADO</v>
      </c>
      <c r="J8023" s="59" t="str">
        <f t="shared" si="125"/>
        <v/>
      </c>
    </row>
    <row r="8024" spans="1:10" x14ac:dyDescent="0.2">
      <c r="A8024" s="300">
        <v>104440</v>
      </c>
      <c r="B8024" s="301" t="s">
        <v>12736</v>
      </c>
      <c r="C8024" s="300" t="s">
        <v>318</v>
      </c>
      <c r="D8024" s="302">
        <v>0</v>
      </c>
      <c r="E8024" s="303"/>
      <c r="F8024" s="110" t="s">
        <v>14403</v>
      </c>
      <c r="G8024" s="126">
        <v>46023</v>
      </c>
      <c r="H8024" s="299" t="s">
        <v>15743</v>
      </c>
      <c r="I8024" s="197" t="str">
        <f>IFERROR(INDEX('CPU-GERAL'!$H$12:$H$2199,MATCH(A8024,'CPU-GERAL'!$B$12:$B$2199,0)),"NÃO ENCONTRADO")</f>
        <v>NÃO ENCONTRADO</v>
      </c>
      <c r="J8024" s="59" t="str">
        <f t="shared" si="125"/>
        <v/>
      </c>
    </row>
    <row r="8025" spans="1:10" x14ac:dyDescent="0.2">
      <c r="A8025" s="300">
        <v>92406</v>
      </c>
      <c r="B8025" s="301" t="s">
        <v>3417</v>
      </c>
      <c r="C8025" s="300" t="s">
        <v>318</v>
      </c>
      <c r="D8025" s="302">
        <v>193.11</v>
      </c>
      <c r="E8025" s="303">
        <v>0</v>
      </c>
      <c r="F8025" s="110" t="s">
        <v>14403</v>
      </c>
      <c r="G8025" s="126">
        <v>46023</v>
      </c>
      <c r="H8025" s="299" t="s">
        <v>15743</v>
      </c>
      <c r="I8025" s="197" t="str">
        <f>IFERROR(INDEX('CPU-GERAL'!$H$12:$H$2199,MATCH(A8025,'CPU-GERAL'!$B$12:$B$2199,0)),"NÃO ENCONTRADO")</f>
        <v>NÃO ENCONTRADO</v>
      </c>
      <c r="J8025" s="59" t="str">
        <f t="shared" si="125"/>
        <v/>
      </c>
    </row>
    <row r="8026" spans="1:10" x14ac:dyDescent="0.2">
      <c r="A8026" s="300">
        <v>92403</v>
      </c>
      <c r="B8026" s="301" t="s">
        <v>3415</v>
      </c>
      <c r="C8026" s="300" t="s">
        <v>318</v>
      </c>
      <c r="D8026" s="302">
        <v>99.73</v>
      </c>
      <c r="E8026" s="303">
        <v>0</v>
      </c>
      <c r="F8026" s="110" t="s">
        <v>14403</v>
      </c>
      <c r="G8026" s="126">
        <v>46023</v>
      </c>
      <c r="H8026" s="299" t="s">
        <v>15743</v>
      </c>
      <c r="I8026" s="197" t="str">
        <f>IFERROR(INDEX('CPU-GERAL'!$H$12:$H$2199,MATCH(A8026,'CPU-GERAL'!$B$12:$B$2199,0)),"NÃO ENCONTRADO")</f>
        <v>NÃO ENCONTRADO</v>
      </c>
      <c r="J8026" s="59" t="str">
        <f t="shared" si="125"/>
        <v/>
      </c>
    </row>
    <row r="8027" spans="1:10" x14ac:dyDescent="0.2">
      <c r="A8027" s="300">
        <v>92404</v>
      </c>
      <c r="B8027" s="301" t="s">
        <v>3416</v>
      </c>
      <c r="C8027" s="300" t="s">
        <v>318</v>
      </c>
      <c r="D8027" s="302">
        <v>114.1</v>
      </c>
      <c r="E8027" s="303">
        <v>0</v>
      </c>
      <c r="F8027" s="110" t="s">
        <v>14403</v>
      </c>
      <c r="G8027" s="126">
        <v>46023</v>
      </c>
      <c r="H8027" s="299" t="s">
        <v>15743</v>
      </c>
      <c r="I8027" s="197" t="str">
        <f>IFERROR(INDEX('CPU-GERAL'!$H$12:$H$2199,MATCH(A8027,'CPU-GERAL'!$B$12:$B$2199,0)),"NÃO ENCONTRADO")</f>
        <v>NÃO ENCONTRADO</v>
      </c>
      <c r="J8027" s="59" t="str">
        <f t="shared" si="125"/>
        <v/>
      </c>
    </row>
    <row r="8028" spans="1:10" x14ac:dyDescent="0.2">
      <c r="A8028" s="300">
        <v>104430</v>
      </c>
      <c r="B8028" s="301" t="s">
        <v>12737</v>
      </c>
      <c r="C8028" s="300" t="s">
        <v>318</v>
      </c>
      <c r="D8028" s="302">
        <v>0</v>
      </c>
      <c r="E8028" s="303"/>
      <c r="F8028" s="110" t="s">
        <v>14403</v>
      </c>
      <c r="G8028" s="126">
        <v>46023</v>
      </c>
      <c r="H8028" s="299" t="s">
        <v>15743</v>
      </c>
      <c r="I8028" s="197" t="str">
        <f>IFERROR(INDEX('CPU-GERAL'!$H$12:$H$2199,MATCH(A8028,'CPU-GERAL'!$B$12:$B$2199,0)),"NÃO ENCONTRADO")</f>
        <v>NÃO ENCONTRADO</v>
      </c>
      <c r="J8028" s="59" t="str">
        <f t="shared" si="125"/>
        <v/>
      </c>
    </row>
    <row r="8029" spans="1:10" x14ac:dyDescent="0.2">
      <c r="A8029" s="300">
        <v>104431</v>
      </c>
      <c r="B8029" s="301" t="s">
        <v>12738</v>
      </c>
      <c r="C8029" s="300" t="s">
        <v>318</v>
      </c>
      <c r="D8029" s="302">
        <v>0</v>
      </c>
      <c r="E8029" s="303"/>
      <c r="F8029" s="110" t="s">
        <v>14403</v>
      </c>
      <c r="G8029" s="126">
        <v>46023</v>
      </c>
      <c r="H8029" s="299" t="s">
        <v>15743</v>
      </c>
      <c r="I8029" s="197" t="str">
        <f>IFERROR(INDEX('CPU-GERAL'!$H$12:$H$2199,MATCH(A8029,'CPU-GERAL'!$B$12:$B$2199,0)),"NÃO ENCONTRADO")</f>
        <v>NÃO ENCONTRADO</v>
      </c>
      <c r="J8029" s="59" t="str">
        <f t="shared" si="125"/>
        <v/>
      </c>
    </row>
    <row r="8030" spans="1:10" x14ac:dyDescent="0.2">
      <c r="A8030" s="300">
        <v>104427</v>
      </c>
      <c r="B8030" s="301" t="s">
        <v>12739</v>
      </c>
      <c r="C8030" s="300" t="s">
        <v>318</v>
      </c>
      <c r="D8030" s="302">
        <v>0</v>
      </c>
      <c r="E8030" s="303"/>
      <c r="F8030" s="110" t="s">
        <v>14403</v>
      </c>
      <c r="G8030" s="126">
        <v>46023</v>
      </c>
      <c r="H8030" s="299" t="s">
        <v>15743</v>
      </c>
      <c r="I8030" s="197" t="str">
        <f>IFERROR(INDEX('CPU-GERAL'!$H$12:$H$2199,MATCH(A8030,'CPU-GERAL'!$B$12:$B$2199,0)),"NÃO ENCONTRADO")</f>
        <v>NÃO ENCONTRADO</v>
      </c>
      <c r="J8030" s="59" t="str">
        <f t="shared" si="125"/>
        <v/>
      </c>
    </row>
    <row r="8031" spans="1:10" x14ac:dyDescent="0.2">
      <c r="A8031" s="300">
        <v>104428</v>
      </c>
      <c r="B8031" s="301" t="s">
        <v>12740</v>
      </c>
      <c r="C8031" s="300" t="s">
        <v>318</v>
      </c>
      <c r="D8031" s="302">
        <v>0</v>
      </c>
      <c r="E8031" s="303"/>
      <c r="F8031" s="110" t="s">
        <v>14403</v>
      </c>
      <c r="G8031" s="126">
        <v>46023</v>
      </c>
      <c r="H8031" s="299" t="s">
        <v>15743</v>
      </c>
      <c r="I8031" s="197" t="str">
        <f>IFERROR(INDEX('CPU-GERAL'!$H$12:$H$2199,MATCH(A8031,'CPU-GERAL'!$B$12:$B$2199,0)),"NÃO ENCONTRADO")</f>
        <v>NÃO ENCONTRADO</v>
      </c>
      <c r="J8031" s="59" t="str">
        <f t="shared" si="125"/>
        <v/>
      </c>
    </row>
    <row r="8032" spans="1:10" x14ac:dyDescent="0.2">
      <c r="A8032" s="300">
        <v>92391</v>
      </c>
      <c r="B8032" s="301" t="s">
        <v>3405</v>
      </c>
      <c r="C8032" s="300" t="s">
        <v>318</v>
      </c>
      <c r="D8032" s="302">
        <v>108.11</v>
      </c>
      <c r="E8032" s="303">
        <v>0</v>
      </c>
      <c r="F8032" s="110" t="s">
        <v>14403</v>
      </c>
      <c r="G8032" s="126">
        <v>46023</v>
      </c>
      <c r="H8032" s="299" t="s">
        <v>15743</v>
      </c>
      <c r="I8032" s="197" t="str">
        <f>IFERROR(INDEX('CPU-GERAL'!$H$12:$H$2199,MATCH(A8032,'CPU-GERAL'!$B$12:$B$2199,0)),"NÃO ENCONTRADO")</f>
        <v>NÃO ENCONTRADO</v>
      </c>
      <c r="J8032" s="59" t="str">
        <f t="shared" si="125"/>
        <v/>
      </c>
    </row>
    <row r="8033" spans="1:10" x14ac:dyDescent="0.2">
      <c r="A8033" s="300">
        <v>92392</v>
      </c>
      <c r="B8033" s="301" t="s">
        <v>3406</v>
      </c>
      <c r="C8033" s="300" t="s">
        <v>318</v>
      </c>
      <c r="D8033" s="302">
        <v>117.83</v>
      </c>
      <c r="E8033" s="303">
        <v>0</v>
      </c>
      <c r="F8033" s="110" t="s">
        <v>14403</v>
      </c>
      <c r="G8033" s="126">
        <v>46023</v>
      </c>
      <c r="H8033" s="299" t="s">
        <v>15743</v>
      </c>
      <c r="I8033" s="197" t="str">
        <f>IFERROR(INDEX('CPU-GERAL'!$H$12:$H$2199,MATCH(A8033,'CPU-GERAL'!$B$12:$B$2199,0)),"NÃO ENCONTRADO")</f>
        <v>NÃO ENCONTRADO</v>
      </c>
      <c r="J8033" s="59" t="str">
        <f t="shared" si="125"/>
        <v/>
      </c>
    </row>
    <row r="8034" spans="1:10" x14ac:dyDescent="0.2">
      <c r="A8034" s="300">
        <v>104437</v>
      </c>
      <c r="B8034" s="301" t="s">
        <v>12741</v>
      </c>
      <c r="C8034" s="300" t="s">
        <v>318</v>
      </c>
      <c r="D8034" s="302">
        <v>0</v>
      </c>
      <c r="E8034" s="303"/>
      <c r="F8034" s="110" t="s">
        <v>14403</v>
      </c>
      <c r="G8034" s="126">
        <v>46023</v>
      </c>
      <c r="H8034" s="299" t="s">
        <v>15743</v>
      </c>
      <c r="I8034" s="197" t="str">
        <f>IFERROR(INDEX('CPU-GERAL'!$H$12:$H$2199,MATCH(A8034,'CPU-GERAL'!$B$12:$B$2199,0)),"NÃO ENCONTRADO")</f>
        <v>NÃO ENCONTRADO</v>
      </c>
      <c r="J8034" s="59" t="str">
        <f t="shared" si="125"/>
        <v/>
      </c>
    </row>
    <row r="8035" spans="1:10" x14ac:dyDescent="0.2">
      <c r="A8035" s="300">
        <v>104435</v>
      </c>
      <c r="B8035" s="301" t="s">
        <v>12742</v>
      </c>
      <c r="C8035" s="300" t="s">
        <v>318</v>
      </c>
      <c r="D8035" s="302">
        <v>0</v>
      </c>
      <c r="E8035" s="303"/>
      <c r="F8035" s="110" t="s">
        <v>14403</v>
      </c>
      <c r="G8035" s="126">
        <v>46023</v>
      </c>
      <c r="H8035" s="299" t="s">
        <v>15743</v>
      </c>
      <c r="I8035" s="197" t="str">
        <f>IFERROR(INDEX('CPU-GERAL'!$H$12:$H$2199,MATCH(A8035,'CPU-GERAL'!$B$12:$B$2199,0)),"NÃO ENCONTRADO")</f>
        <v>NÃO ENCONTRADO</v>
      </c>
      <c r="J8035" s="59" t="str">
        <f t="shared" si="125"/>
        <v/>
      </c>
    </row>
    <row r="8036" spans="1:10" x14ac:dyDescent="0.2">
      <c r="A8036" s="300">
        <v>104433</v>
      </c>
      <c r="B8036" s="301" t="s">
        <v>11351</v>
      </c>
      <c r="C8036" s="300" t="s">
        <v>318</v>
      </c>
      <c r="D8036" s="302">
        <v>125.64</v>
      </c>
      <c r="E8036" s="303">
        <v>0</v>
      </c>
      <c r="F8036" s="110" t="s">
        <v>14403</v>
      </c>
      <c r="G8036" s="126">
        <v>46023</v>
      </c>
      <c r="H8036" s="299" t="s">
        <v>15743</v>
      </c>
      <c r="I8036" s="197" t="str">
        <f>IFERROR(INDEX('CPU-GERAL'!$H$12:$H$2199,MATCH(A8036,'CPU-GERAL'!$B$12:$B$2199,0)),"NÃO ENCONTRADO")</f>
        <v>NÃO ENCONTRADO</v>
      </c>
      <c r="J8036" s="59" t="str">
        <f t="shared" si="125"/>
        <v/>
      </c>
    </row>
    <row r="8037" spans="1:10" x14ac:dyDescent="0.2">
      <c r="A8037" s="300">
        <v>93680</v>
      </c>
      <c r="B8037" s="301" t="s">
        <v>3419</v>
      </c>
      <c r="C8037" s="300" t="s">
        <v>318</v>
      </c>
      <c r="D8037" s="302">
        <v>122.98</v>
      </c>
      <c r="E8037" s="303">
        <v>0</v>
      </c>
      <c r="F8037" s="110" t="s">
        <v>14403</v>
      </c>
      <c r="G8037" s="126">
        <v>46023</v>
      </c>
      <c r="H8037" s="299" t="s">
        <v>15743</v>
      </c>
      <c r="I8037" s="197" t="str">
        <f>IFERROR(INDEX('CPU-GERAL'!$H$12:$H$2199,MATCH(A8037,'CPU-GERAL'!$B$12:$B$2199,0)),"NÃO ENCONTRADO")</f>
        <v>NÃO ENCONTRADO</v>
      </c>
      <c r="J8037" s="59" t="str">
        <f t="shared" si="125"/>
        <v/>
      </c>
    </row>
    <row r="8038" spans="1:10" x14ac:dyDescent="0.2">
      <c r="A8038" s="300">
        <v>93681</v>
      </c>
      <c r="B8038" s="301" t="s">
        <v>3420</v>
      </c>
      <c r="C8038" s="300" t="s">
        <v>318</v>
      </c>
      <c r="D8038" s="302">
        <v>145.51</v>
      </c>
      <c r="E8038" s="303">
        <v>0</v>
      </c>
      <c r="F8038" s="110" t="s">
        <v>14403</v>
      </c>
      <c r="G8038" s="126">
        <v>46023</v>
      </c>
      <c r="H8038" s="299" t="s">
        <v>15743</v>
      </c>
      <c r="I8038" s="197" t="str">
        <f>IFERROR(INDEX('CPU-GERAL'!$H$12:$H$2199,MATCH(A8038,'CPU-GERAL'!$B$12:$B$2199,0)),"NÃO ENCONTRADO")</f>
        <v>NÃO ENCONTRADO</v>
      </c>
      <c r="J8038" s="59" t="str">
        <f t="shared" si="125"/>
        <v/>
      </c>
    </row>
    <row r="8039" spans="1:10" x14ac:dyDescent="0.2">
      <c r="A8039" s="300">
        <v>92397</v>
      </c>
      <c r="B8039" s="301" t="s">
        <v>3411</v>
      </c>
      <c r="C8039" s="300" t="s">
        <v>318</v>
      </c>
      <c r="D8039" s="302">
        <v>102.56</v>
      </c>
      <c r="E8039" s="303">
        <v>0</v>
      </c>
      <c r="F8039" s="110" t="s">
        <v>14403</v>
      </c>
      <c r="G8039" s="126">
        <v>46023</v>
      </c>
      <c r="H8039" s="299" t="s">
        <v>15743</v>
      </c>
      <c r="I8039" s="197" t="str">
        <f>IFERROR(INDEX('CPU-GERAL'!$H$12:$H$2199,MATCH(A8039,'CPU-GERAL'!$B$12:$B$2199,0)),"NÃO ENCONTRADO")</f>
        <v>NÃO ENCONTRADO</v>
      </c>
      <c r="J8039" s="59" t="str">
        <f t="shared" si="125"/>
        <v/>
      </c>
    </row>
    <row r="8040" spans="1:10" x14ac:dyDescent="0.2">
      <c r="A8040" s="300">
        <v>92398</v>
      </c>
      <c r="B8040" s="301" t="s">
        <v>3412</v>
      </c>
      <c r="C8040" s="300" t="s">
        <v>318</v>
      </c>
      <c r="D8040" s="302">
        <v>116.94</v>
      </c>
      <c r="E8040" s="303">
        <v>0</v>
      </c>
      <c r="F8040" s="110" t="s">
        <v>14403</v>
      </c>
      <c r="G8040" s="126">
        <v>46023</v>
      </c>
      <c r="H8040" s="299" t="s">
        <v>15743</v>
      </c>
      <c r="I8040" s="197" t="str">
        <f>IFERROR(INDEX('CPU-GERAL'!$H$12:$H$2199,MATCH(A8040,'CPU-GERAL'!$B$12:$B$2199,0)),"NÃO ENCONTRADO")</f>
        <v>NÃO ENCONTRADO</v>
      </c>
      <c r="J8040" s="59" t="str">
        <f t="shared" si="125"/>
        <v/>
      </c>
    </row>
    <row r="8041" spans="1:10" x14ac:dyDescent="0.2">
      <c r="A8041" s="300">
        <v>92400</v>
      </c>
      <c r="B8041" s="301" t="s">
        <v>3413</v>
      </c>
      <c r="C8041" s="300" t="s">
        <v>318</v>
      </c>
      <c r="D8041" s="302">
        <v>135.37</v>
      </c>
      <c r="E8041" s="303">
        <v>0</v>
      </c>
      <c r="F8041" s="110" t="s">
        <v>14403</v>
      </c>
      <c r="G8041" s="126">
        <v>46023</v>
      </c>
      <c r="H8041" s="299" t="s">
        <v>15743</v>
      </c>
      <c r="I8041" s="197" t="str">
        <f>IFERROR(INDEX('CPU-GERAL'!$H$12:$H$2199,MATCH(A8041,'CPU-GERAL'!$B$12:$B$2199,0)),"NÃO ENCONTRADO")</f>
        <v>NÃO ENCONTRADO</v>
      </c>
      <c r="J8041" s="59" t="str">
        <f t="shared" si="125"/>
        <v/>
      </c>
    </row>
    <row r="8042" spans="1:10" x14ac:dyDescent="0.2">
      <c r="A8042" s="300">
        <v>92395</v>
      </c>
      <c r="B8042" s="301" t="s">
        <v>3409</v>
      </c>
      <c r="C8042" s="300" t="s">
        <v>318</v>
      </c>
      <c r="D8042" s="302">
        <v>166.35</v>
      </c>
      <c r="E8042" s="303">
        <v>0</v>
      </c>
      <c r="F8042" s="110" t="s">
        <v>14403</v>
      </c>
      <c r="G8042" s="126">
        <v>46023</v>
      </c>
      <c r="H8042" s="299" t="s">
        <v>15743</v>
      </c>
      <c r="I8042" s="197" t="str">
        <f>IFERROR(INDEX('CPU-GERAL'!$H$12:$H$2199,MATCH(A8042,'CPU-GERAL'!$B$12:$B$2199,0)),"NÃO ENCONTRADO")</f>
        <v>NÃO ENCONTRADO</v>
      </c>
      <c r="J8042" s="59" t="str">
        <f t="shared" si="125"/>
        <v/>
      </c>
    </row>
    <row r="8043" spans="1:10" x14ac:dyDescent="0.2">
      <c r="A8043" s="300">
        <v>92393</v>
      </c>
      <c r="B8043" s="301" t="s">
        <v>3407</v>
      </c>
      <c r="C8043" s="300" t="s">
        <v>318</v>
      </c>
      <c r="D8043" s="302">
        <v>108.52</v>
      </c>
      <c r="E8043" s="303">
        <v>0</v>
      </c>
      <c r="F8043" s="110" t="s">
        <v>14403</v>
      </c>
      <c r="G8043" s="126">
        <v>46023</v>
      </c>
      <c r="H8043" s="299" t="s">
        <v>15743</v>
      </c>
      <c r="I8043" s="197" t="str">
        <f>IFERROR(INDEX('CPU-GERAL'!$H$12:$H$2199,MATCH(A8043,'CPU-GERAL'!$B$12:$B$2199,0)),"NÃO ENCONTRADO")</f>
        <v>NÃO ENCONTRADO</v>
      </c>
      <c r="J8043" s="59" t="str">
        <f t="shared" si="125"/>
        <v/>
      </c>
    </row>
    <row r="8044" spans="1:10" x14ac:dyDescent="0.2">
      <c r="A8044" s="300">
        <v>92394</v>
      </c>
      <c r="B8044" s="301" t="s">
        <v>3408</v>
      </c>
      <c r="C8044" s="300" t="s">
        <v>318</v>
      </c>
      <c r="D8044" s="302">
        <v>128.71</v>
      </c>
      <c r="E8044" s="303">
        <v>0</v>
      </c>
      <c r="F8044" s="110" t="s">
        <v>14403</v>
      </c>
      <c r="G8044" s="126">
        <v>46023</v>
      </c>
      <c r="H8044" s="299" t="s">
        <v>15743</v>
      </c>
      <c r="I8044" s="197" t="str">
        <f>IFERROR(INDEX('CPU-GERAL'!$H$12:$H$2199,MATCH(A8044,'CPU-GERAL'!$B$12:$B$2199,0)),"NÃO ENCONTRADO")</f>
        <v>NÃO ENCONTRADO</v>
      </c>
      <c r="J8044" s="59" t="str">
        <f t="shared" si="125"/>
        <v/>
      </c>
    </row>
    <row r="8045" spans="1:10" x14ac:dyDescent="0.2">
      <c r="A8045" s="300">
        <v>97115</v>
      </c>
      <c r="B8045" s="301" t="s">
        <v>3431</v>
      </c>
      <c r="C8045" s="300" t="s">
        <v>16</v>
      </c>
      <c r="D8045" s="302">
        <v>60.68</v>
      </c>
      <c r="E8045" s="303">
        <v>0</v>
      </c>
      <c r="F8045" s="110" t="s">
        <v>14403</v>
      </c>
      <c r="G8045" s="126">
        <v>46023</v>
      </c>
      <c r="H8045" s="299" t="s">
        <v>15743</v>
      </c>
      <c r="I8045" s="197" t="str">
        <f>IFERROR(INDEX('CPU-GERAL'!$H$12:$H$2199,MATCH(A8045,'CPU-GERAL'!$B$12:$B$2199,0)),"NÃO ENCONTRADO")</f>
        <v>NÃO ENCONTRADO</v>
      </c>
      <c r="J8045" s="59" t="str">
        <f t="shared" si="125"/>
        <v/>
      </c>
    </row>
    <row r="8046" spans="1:10" x14ac:dyDescent="0.2">
      <c r="A8046" s="300">
        <v>97113</v>
      </c>
      <c r="B8046" s="301" t="s">
        <v>3429</v>
      </c>
      <c r="C8046" s="300" t="s">
        <v>318</v>
      </c>
      <c r="D8046" s="302">
        <v>2.8</v>
      </c>
      <c r="E8046" s="303">
        <v>0</v>
      </c>
      <c r="F8046" s="110" t="s">
        <v>14403</v>
      </c>
      <c r="G8046" s="126">
        <v>46023</v>
      </c>
      <c r="H8046" s="299" t="s">
        <v>15743</v>
      </c>
      <c r="I8046" s="197" t="str">
        <f>IFERROR(INDEX('CPU-GERAL'!$H$12:$H$2199,MATCH(A8046,'CPU-GERAL'!$B$12:$B$2199,0)),"NÃO ENCONTRADO")</f>
        <v>NÃO ENCONTRADO</v>
      </c>
      <c r="J8046" s="59" t="str">
        <f t="shared" si="125"/>
        <v/>
      </c>
    </row>
    <row r="8047" spans="1:10" x14ac:dyDescent="0.2">
      <c r="A8047" s="300">
        <v>97120</v>
      </c>
      <c r="B8047" s="301" t="s">
        <v>5745</v>
      </c>
      <c r="C8047" s="300" t="s">
        <v>16</v>
      </c>
      <c r="D8047" s="302">
        <v>9.6199999999999992</v>
      </c>
      <c r="E8047" s="303">
        <v>0</v>
      </c>
      <c r="F8047" s="110" t="s">
        <v>14403</v>
      </c>
      <c r="G8047" s="126">
        <v>46023</v>
      </c>
      <c r="H8047" s="299" t="s">
        <v>15743</v>
      </c>
      <c r="I8047" s="197" t="str">
        <f>IFERROR(INDEX('CPU-GERAL'!$H$12:$H$2199,MATCH(A8047,'CPU-GERAL'!$B$12:$B$2199,0)),"NÃO ENCONTRADO")</f>
        <v>NÃO ENCONTRADO</v>
      </c>
      <c r="J8047" s="59" t="str">
        <f t="shared" si="125"/>
        <v/>
      </c>
    </row>
    <row r="8048" spans="1:10" x14ac:dyDescent="0.2">
      <c r="A8048" s="300">
        <v>97116</v>
      </c>
      <c r="B8048" s="301" t="s">
        <v>5741</v>
      </c>
      <c r="C8048" s="300" t="s">
        <v>16</v>
      </c>
      <c r="D8048" s="302">
        <v>23.43</v>
      </c>
      <c r="E8048" s="303">
        <v>0</v>
      </c>
      <c r="F8048" s="110" t="s">
        <v>14403</v>
      </c>
      <c r="G8048" s="126">
        <v>46023</v>
      </c>
      <c r="H8048" s="299" t="s">
        <v>15743</v>
      </c>
      <c r="I8048" s="197" t="str">
        <f>IFERROR(INDEX('CPU-GERAL'!$H$12:$H$2199,MATCH(A8048,'CPU-GERAL'!$B$12:$B$2199,0)),"NÃO ENCONTRADO")</f>
        <v>NÃO ENCONTRADO</v>
      </c>
      <c r="J8048" s="59" t="str">
        <f t="shared" si="125"/>
        <v/>
      </c>
    </row>
    <row r="8049" spans="1:10" x14ac:dyDescent="0.2">
      <c r="A8049" s="300">
        <v>97117</v>
      </c>
      <c r="B8049" s="301" t="s">
        <v>5742</v>
      </c>
      <c r="C8049" s="300" t="s">
        <v>16</v>
      </c>
      <c r="D8049" s="302">
        <v>20.12</v>
      </c>
      <c r="E8049" s="303">
        <v>0</v>
      </c>
      <c r="F8049" s="110" t="s">
        <v>14403</v>
      </c>
      <c r="G8049" s="126">
        <v>46023</v>
      </c>
      <c r="H8049" s="299" t="s">
        <v>15743</v>
      </c>
      <c r="I8049" s="197" t="str">
        <f>IFERROR(INDEX('CPU-GERAL'!$H$12:$H$2199,MATCH(A8049,'CPU-GERAL'!$B$12:$B$2199,0)),"NÃO ENCONTRADO")</f>
        <v>NÃO ENCONTRADO</v>
      </c>
      <c r="J8049" s="59" t="str">
        <f t="shared" si="125"/>
        <v/>
      </c>
    </row>
    <row r="8050" spans="1:10" x14ac:dyDescent="0.2">
      <c r="A8050" s="300">
        <v>97118</v>
      </c>
      <c r="B8050" s="301" t="s">
        <v>5743</v>
      </c>
      <c r="C8050" s="300" t="s">
        <v>16</v>
      </c>
      <c r="D8050" s="302">
        <v>16.489999999999998</v>
      </c>
      <c r="E8050" s="303">
        <v>0</v>
      </c>
      <c r="F8050" s="110" t="s">
        <v>14403</v>
      </c>
      <c r="G8050" s="126">
        <v>46023</v>
      </c>
      <c r="H8050" s="299" t="s">
        <v>15743</v>
      </c>
      <c r="I8050" s="197" t="str">
        <f>IFERROR(INDEX('CPU-GERAL'!$H$12:$H$2199,MATCH(A8050,'CPU-GERAL'!$B$12:$B$2199,0)),"NÃO ENCONTRADO")</f>
        <v>NÃO ENCONTRADO</v>
      </c>
      <c r="J8050" s="59" t="str">
        <f t="shared" si="125"/>
        <v/>
      </c>
    </row>
    <row r="8051" spans="1:10" x14ac:dyDescent="0.2">
      <c r="A8051" s="300">
        <v>97119</v>
      </c>
      <c r="B8051" s="301" t="s">
        <v>5744</v>
      </c>
      <c r="C8051" s="300" t="s">
        <v>16</v>
      </c>
      <c r="D8051" s="302">
        <v>14.68</v>
      </c>
      <c r="E8051" s="303">
        <v>0</v>
      </c>
      <c r="F8051" s="110" t="s">
        <v>14403</v>
      </c>
      <c r="G8051" s="126">
        <v>46023</v>
      </c>
      <c r="H8051" s="299" t="s">
        <v>15743</v>
      </c>
      <c r="I8051" s="197" t="str">
        <f>IFERROR(INDEX('CPU-GERAL'!$H$12:$H$2199,MATCH(A8051,'CPU-GERAL'!$B$12:$B$2199,0)),"NÃO ENCONTRADO")</f>
        <v>NÃO ENCONTRADO</v>
      </c>
      <c r="J8051" s="59" t="str">
        <f t="shared" si="125"/>
        <v/>
      </c>
    </row>
    <row r="8052" spans="1:10" x14ac:dyDescent="0.2">
      <c r="A8052" s="300">
        <v>97114</v>
      </c>
      <c r="B8052" s="301" t="s">
        <v>3430</v>
      </c>
      <c r="C8052" s="300" t="s">
        <v>18</v>
      </c>
      <c r="D8052" s="302">
        <v>0.44</v>
      </c>
      <c r="E8052" s="303">
        <v>0</v>
      </c>
      <c r="F8052" s="110" t="s">
        <v>14403</v>
      </c>
      <c r="G8052" s="126">
        <v>46023</v>
      </c>
      <c r="H8052" s="299" t="s">
        <v>15743</v>
      </c>
      <c r="I8052" s="197" t="str">
        <f>IFERROR(INDEX('CPU-GERAL'!$H$12:$H$2199,MATCH(A8052,'CPU-GERAL'!$B$12:$B$2199,0)),"NÃO ENCONTRADO")</f>
        <v>NÃO ENCONTRADO</v>
      </c>
      <c r="J8052" s="59" t="str">
        <f t="shared" si="125"/>
        <v/>
      </c>
    </row>
    <row r="8053" spans="1:10" x14ac:dyDescent="0.2">
      <c r="A8053" s="300">
        <v>97111</v>
      </c>
      <c r="B8053" s="301" t="s">
        <v>3427</v>
      </c>
      <c r="C8053" s="300" t="s">
        <v>318</v>
      </c>
      <c r="D8053" s="302">
        <v>209.58</v>
      </c>
      <c r="E8053" s="303">
        <v>0</v>
      </c>
      <c r="F8053" s="110" t="s">
        <v>14403</v>
      </c>
      <c r="G8053" s="126">
        <v>46023</v>
      </c>
      <c r="H8053" s="299" t="s">
        <v>15743</v>
      </c>
      <c r="I8053" s="197" t="str">
        <f>IFERROR(INDEX('CPU-GERAL'!$H$12:$H$2199,MATCH(A8053,'CPU-GERAL'!$B$12:$B$2199,0)),"NÃO ENCONTRADO")</f>
        <v>NÃO ENCONTRADO</v>
      </c>
      <c r="J8053" s="59" t="str">
        <f t="shared" si="125"/>
        <v/>
      </c>
    </row>
    <row r="8054" spans="1:10" x14ac:dyDescent="0.2">
      <c r="A8054" s="300">
        <v>97112</v>
      </c>
      <c r="B8054" s="301" t="s">
        <v>3428</v>
      </c>
      <c r="C8054" s="300" t="s">
        <v>318</v>
      </c>
      <c r="D8054" s="302">
        <v>219.24</v>
      </c>
      <c r="E8054" s="303">
        <v>0</v>
      </c>
      <c r="F8054" s="110" t="s">
        <v>14403</v>
      </c>
      <c r="G8054" s="126">
        <v>46023</v>
      </c>
      <c r="H8054" s="299" t="s">
        <v>15743</v>
      </c>
      <c r="I8054" s="197" t="str">
        <f>IFERROR(INDEX('CPU-GERAL'!$H$12:$H$2199,MATCH(A8054,'CPU-GERAL'!$B$12:$B$2199,0)),"NÃO ENCONTRADO")</f>
        <v>NÃO ENCONTRADO</v>
      </c>
      <c r="J8054" s="59" t="str">
        <f t="shared" si="125"/>
        <v/>
      </c>
    </row>
    <row r="8055" spans="1:10" x14ac:dyDescent="0.2">
      <c r="A8055" s="300">
        <v>103904</v>
      </c>
      <c r="B8055" s="301" t="s">
        <v>3436</v>
      </c>
      <c r="C8055" s="300" t="s">
        <v>318</v>
      </c>
      <c r="D8055" s="302">
        <v>137.82</v>
      </c>
      <c r="E8055" s="303">
        <v>0</v>
      </c>
      <c r="F8055" s="110" t="s">
        <v>14403</v>
      </c>
      <c r="G8055" s="126">
        <v>46023</v>
      </c>
      <c r="H8055" s="299" t="s">
        <v>15743</v>
      </c>
      <c r="I8055" s="197" t="str">
        <f>IFERROR(INDEX('CPU-GERAL'!$H$12:$H$2199,MATCH(A8055,'CPU-GERAL'!$B$12:$B$2199,0)),"NÃO ENCONTRADO")</f>
        <v>NÃO ENCONTRADO</v>
      </c>
      <c r="J8055" s="59" t="str">
        <f t="shared" si="125"/>
        <v/>
      </c>
    </row>
    <row r="8056" spans="1:10" x14ac:dyDescent="0.2">
      <c r="A8056" s="300">
        <v>103905</v>
      </c>
      <c r="B8056" s="301" t="s">
        <v>3437</v>
      </c>
      <c r="C8056" s="300" t="s">
        <v>318</v>
      </c>
      <c r="D8056" s="302">
        <v>145.47</v>
      </c>
      <c r="E8056" s="303">
        <v>0</v>
      </c>
      <c r="F8056" s="110" t="s">
        <v>14403</v>
      </c>
      <c r="G8056" s="126">
        <v>46023</v>
      </c>
      <c r="H8056" s="299" t="s">
        <v>15743</v>
      </c>
      <c r="I8056" s="197" t="str">
        <f>IFERROR(INDEX('CPU-GERAL'!$H$12:$H$2199,MATCH(A8056,'CPU-GERAL'!$B$12:$B$2199,0)),"NÃO ENCONTRADO")</f>
        <v>NÃO ENCONTRADO</v>
      </c>
      <c r="J8056" s="59" t="str">
        <f t="shared" si="125"/>
        <v/>
      </c>
    </row>
    <row r="8057" spans="1:10" x14ac:dyDescent="0.2">
      <c r="A8057" s="300">
        <v>103907</v>
      </c>
      <c r="B8057" s="301" t="s">
        <v>3439</v>
      </c>
      <c r="C8057" s="300" t="s">
        <v>318</v>
      </c>
      <c r="D8057" s="302">
        <v>153.13</v>
      </c>
      <c r="E8057" s="303">
        <v>0</v>
      </c>
      <c r="F8057" s="110" t="s">
        <v>14403</v>
      </c>
      <c r="G8057" s="126">
        <v>46023</v>
      </c>
      <c r="H8057" s="299" t="s">
        <v>15743</v>
      </c>
      <c r="I8057" s="197" t="str">
        <f>IFERROR(INDEX('CPU-GERAL'!$H$12:$H$2199,MATCH(A8057,'CPU-GERAL'!$B$12:$B$2199,0)),"NÃO ENCONTRADO")</f>
        <v>NÃO ENCONTRADO</v>
      </c>
      <c r="J8057" s="59" t="str">
        <f t="shared" si="125"/>
        <v/>
      </c>
    </row>
    <row r="8058" spans="1:10" x14ac:dyDescent="0.2">
      <c r="A8058" s="300">
        <v>103911</v>
      </c>
      <c r="B8058" s="301" t="s">
        <v>3442</v>
      </c>
      <c r="C8058" s="300" t="s">
        <v>318</v>
      </c>
      <c r="D8058" s="302">
        <v>223.18</v>
      </c>
      <c r="E8058" s="303">
        <v>0</v>
      </c>
      <c r="F8058" s="110" t="s">
        <v>14403</v>
      </c>
      <c r="G8058" s="126">
        <v>46023</v>
      </c>
      <c r="H8058" s="299" t="s">
        <v>15743</v>
      </c>
      <c r="I8058" s="197" t="str">
        <f>IFERROR(INDEX('CPU-GERAL'!$H$12:$H$2199,MATCH(A8058,'CPU-GERAL'!$B$12:$B$2199,0)),"NÃO ENCONTRADO")</f>
        <v>NÃO ENCONTRADO</v>
      </c>
      <c r="J8058" s="59" t="str">
        <f t="shared" si="125"/>
        <v/>
      </c>
    </row>
    <row r="8059" spans="1:10" x14ac:dyDescent="0.2">
      <c r="A8059" s="300">
        <v>97104</v>
      </c>
      <c r="B8059" s="301" t="s">
        <v>3421</v>
      </c>
      <c r="C8059" s="300" t="s">
        <v>318</v>
      </c>
      <c r="D8059" s="302">
        <v>141.82</v>
      </c>
      <c r="E8059" s="303">
        <v>0</v>
      </c>
      <c r="F8059" s="110" t="s">
        <v>14403</v>
      </c>
      <c r="G8059" s="126">
        <v>46023</v>
      </c>
      <c r="H8059" s="299" t="s">
        <v>15743</v>
      </c>
      <c r="I8059" s="197" t="str">
        <f>IFERROR(INDEX('CPU-GERAL'!$H$12:$H$2199,MATCH(A8059,'CPU-GERAL'!$B$12:$B$2199,0)),"NÃO ENCONTRADO")</f>
        <v>NÃO ENCONTRADO</v>
      </c>
      <c r="J8059" s="59" t="str">
        <f t="shared" si="125"/>
        <v/>
      </c>
    </row>
    <row r="8060" spans="1:10" x14ac:dyDescent="0.2">
      <c r="A8060" s="300">
        <v>103906</v>
      </c>
      <c r="B8060" s="301" t="s">
        <v>3438</v>
      </c>
      <c r="C8060" s="300" t="s">
        <v>318</v>
      </c>
      <c r="D8060" s="302">
        <v>175.72</v>
      </c>
      <c r="E8060" s="303">
        <v>0</v>
      </c>
      <c r="F8060" s="110" t="s">
        <v>14403</v>
      </c>
      <c r="G8060" s="126">
        <v>46023</v>
      </c>
      <c r="H8060" s="299" t="s">
        <v>15743</v>
      </c>
      <c r="I8060" s="197" t="str">
        <f>IFERROR(INDEX('CPU-GERAL'!$H$12:$H$2199,MATCH(A8060,'CPU-GERAL'!$B$12:$B$2199,0)),"NÃO ENCONTRADO")</f>
        <v>NÃO ENCONTRADO</v>
      </c>
      <c r="J8060" s="59" t="str">
        <f t="shared" si="125"/>
        <v/>
      </c>
    </row>
    <row r="8061" spans="1:10" x14ac:dyDescent="0.2">
      <c r="A8061" s="300">
        <v>97105</v>
      </c>
      <c r="B8061" s="301" t="s">
        <v>3422</v>
      </c>
      <c r="C8061" s="300" t="s">
        <v>318</v>
      </c>
      <c r="D8061" s="302">
        <v>160.46</v>
      </c>
      <c r="E8061" s="303">
        <v>0</v>
      </c>
      <c r="F8061" s="110" t="s">
        <v>14403</v>
      </c>
      <c r="G8061" s="126">
        <v>46023</v>
      </c>
      <c r="H8061" s="299" t="s">
        <v>15743</v>
      </c>
      <c r="I8061" s="197" t="str">
        <f>IFERROR(INDEX('CPU-GERAL'!$H$12:$H$2199,MATCH(A8061,'CPU-GERAL'!$B$12:$B$2199,0)),"NÃO ENCONTRADO")</f>
        <v>NÃO ENCONTRADO</v>
      </c>
      <c r="J8061" s="59" t="str">
        <f t="shared" si="125"/>
        <v/>
      </c>
    </row>
    <row r="8062" spans="1:10" x14ac:dyDescent="0.2">
      <c r="A8062" s="300">
        <v>97106</v>
      </c>
      <c r="B8062" s="301" t="s">
        <v>3423</v>
      </c>
      <c r="C8062" s="300" t="s">
        <v>318</v>
      </c>
      <c r="D8062" s="302">
        <v>178.22</v>
      </c>
      <c r="E8062" s="303">
        <v>0</v>
      </c>
      <c r="F8062" s="110" t="s">
        <v>14403</v>
      </c>
      <c r="G8062" s="126">
        <v>46023</v>
      </c>
      <c r="H8062" s="299" t="s">
        <v>15743</v>
      </c>
      <c r="I8062" s="197" t="str">
        <f>IFERROR(INDEX('CPU-GERAL'!$H$12:$H$2199,MATCH(A8062,'CPU-GERAL'!$B$12:$B$2199,0)),"NÃO ENCONTRADO")</f>
        <v>NÃO ENCONTRADO</v>
      </c>
      <c r="J8062" s="59" t="str">
        <f t="shared" si="125"/>
        <v/>
      </c>
    </row>
    <row r="8063" spans="1:10" x14ac:dyDescent="0.2">
      <c r="A8063" s="300">
        <v>97107</v>
      </c>
      <c r="B8063" s="301" t="s">
        <v>3424</v>
      </c>
      <c r="C8063" s="300" t="s">
        <v>318</v>
      </c>
      <c r="D8063" s="302">
        <v>202.43</v>
      </c>
      <c r="E8063" s="303">
        <v>0</v>
      </c>
      <c r="F8063" s="110" t="s">
        <v>14403</v>
      </c>
      <c r="G8063" s="126">
        <v>46023</v>
      </c>
      <c r="H8063" s="299" t="s">
        <v>15743</v>
      </c>
      <c r="I8063" s="197" t="str">
        <f>IFERROR(INDEX('CPU-GERAL'!$H$12:$H$2199,MATCH(A8063,'CPU-GERAL'!$B$12:$B$2199,0)),"NÃO ENCONTRADO")</f>
        <v>NÃO ENCONTRADO</v>
      </c>
      <c r="J8063" s="59" t="str">
        <f t="shared" si="125"/>
        <v/>
      </c>
    </row>
    <row r="8064" spans="1:10" x14ac:dyDescent="0.2">
      <c r="A8064" s="300">
        <v>97108</v>
      </c>
      <c r="B8064" s="301" t="s">
        <v>3425</v>
      </c>
      <c r="C8064" s="300" t="s">
        <v>318</v>
      </c>
      <c r="D8064" s="302">
        <v>229.83</v>
      </c>
      <c r="E8064" s="303">
        <v>0</v>
      </c>
      <c r="F8064" s="110" t="s">
        <v>14403</v>
      </c>
      <c r="G8064" s="126">
        <v>46023</v>
      </c>
      <c r="H8064" s="299" t="s">
        <v>15743</v>
      </c>
      <c r="I8064" s="197" t="str">
        <f>IFERROR(INDEX('CPU-GERAL'!$H$12:$H$2199,MATCH(A8064,'CPU-GERAL'!$B$12:$B$2199,0)),"NÃO ENCONTRADO")</f>
        <v>NÃO ENCONTRADO</v>
      </c>
      <c r="J8064" s="59" t="str">
        <f t="shared" si="125"/>
        <v/>
      </c>
    </row>
    <row r="8065" spans="1:10" x14ac:dyDescent="0.2">
      <c r="A8065" s="300">
        <v>97109</v>
      </c>
      <c r="B8065" s="301" t="s">
        <v>3426</v>
      </c>
      <c r="C8065" s="300" t="s">
        <v>318</v>
      </c>
      <c r="D8065" s="302">
        <v>253.63</v>
      </c>
      <c r="E8065" s="303">
        <v>0</v>
      </c>
      <c r="F8065" s="110" t="s">
        <v>14403</v>
      </c>
      <c r="G8065" s="126">
        <v>46023</v>
      </c>
      <c r="H8065" s="299" t="s">
        <v>15743</v>
      </c>
      <c r="I8065" s="197" t="str">
        <f>IFERROR(INDEX('CPU-GERAL'!$H$12:$H$2199,MATCH(A8065,'CPU-GERAL'!$B$12:$B$2199,0)),"NÃO ENCONTRADO")</f>
        <v>NÃO ENCONTRADO</v>
      </c>
      <c r="J8065" s="59" t="str">
        <f t="shared" si="125"/>
        <v/>
      </c>
    </row>
    <row r="8066" spans="1:10" x14ac:dyDescent="0.2">
      <c r="A8066" s="300">
        <v>103913</v>
      </c>
      <c r="B8066" s="301" t="s">
        <v>3444</v>
      </c>
      <c r="C8066" s="300" t="s">
        <v>318</v>
      </c>
      <c r="D8066" s="302">
        <v>124.75</v>
      </c>
      <c r="E8066" s="303">
        <v>0</v>
      </c>
      <c r="F8066" s="110" t="s">
        <v>14403</v>
      </c>
      <c r="G8066" s="126">
        <v>46023</v>
      </c>
      <c r="H8066" s="299" t="s">
        <v>15743</v>
      </c>
      <c r="I8066" s="197" t="str">
        <f>IFERROR(INDEX('CPU-GERAL'!$H$12:$H$2199,MATCH(A8066,'CPU-GERAL'!$B$12:$B$2199,0)),"NÃO ENCONTRADO")</f>
        <v>NÃO ENCONTRADO</v>
      </c>
      <c r="J8066" s="59" t="str">
        <f t="shared" si="125"/>
        <v/>
      </c>
    </row>
    <row r="8067" spans="1:10" x14ac:dyDescent="0.2">
      <c r="A8067" s="300">
        <v>103914</v>
      </c>
      <c r="B8067" s="301" t="s">
        <v>3445</v>
      </c>
      <c r="C8067" s="300" t="s">
        <v>318</v>
      </c>
      <c r="D8067" s="302">
        <v>145.26</v>
      </c>
      <c r="E8067" s="303">
        <v>0</v>
      </c>
      <c r="F8067" s="110" t="s">
        <v>14403</v>
      </c>
      <c r="G8067" s="126">
        <v>46023</v>
      </c>
      <c r="H8067" s="299" t="s">
        <v>15743</v>
      </c>
      <c r="I8067" s="197" t="str">
        <f>IFERROR(INDEX('CPU-GERAL'!$H$12:$H$2199,MATCH(A8067,'CPU-GERAL'!$B$12:$B$2199,0)),"NÃO ENCONTRADO")</f>
        <v>NÃO ENCONTRADO</v>
      </c>
      <c r="J8067" s="59" t="str">
        <f t="shared" si="125"/>
        <v/>
      </c>
    </row>
    <row r="8068" spans="1:10" x14ac:dyDescent="0.2">
      <c r="A8068" s="300">
        <v>103915</v>
      </c>
      <c r="B8068" s="301" t="s">
        <v>3446</v>
      </c>
      <c r="C8068" s="300" t="s">
        <v>318</v>
      </c>
      <c r="D8068" s="302">
        <v>157.61000000000001</v>
      </c>
      <c r="E8068" s="303">
        <v>0</v>
      </c>
      <c r="F8068" s="110" t="s">
        <v>14403</v>
      </c>
      <c r="G8068" s="126">
        <v>46023</v>
      </c>
      <c r="H8068" s="299" t="s">
        <v>15743</v>
      </c>
      <c r="I8068" s="197" t="str">
        <f>IFERROR(INDEX('CPU-GERAL'!$H$12:$H$2199,MATCH(A8068,'CPU-GERAL'!$B$12:$B$2199,0)),"NÃO ENCONTRADO")</f>
        <v>NÃO ENCONTRADO</v>
      </c>
      <c r="J8068" s="59" t="str">
        <f t="shared" ref="J8068:J8131" si="126">IF(I8068&lt;&gt;"NÃO ENCONTRADO",IF(D8068=I8068,"IGUAL A CPU",I8068-D8068),"")</f>
        <v/>
      </c>
    </row>
    <row r="8069" spans="1:10" x14ac:dyDescent="0.2">
      <c r="A8069" s="300">
        <v>103916</v>
      </c>
      <c r="B8069" s="301" t="s">
        <v>3447</v>
      </c>
      <c r="C8069" s="300" t="s">
        <v>318</v>
      </c>
      <c r="D8069" s="302">
        <v>181.73</v>
      </c>
      <c r="E8069" s="303">
        <v>0</v>
      </c>
      <c r="F8069" s="110" t="s">
        <v>14403</v>
      </c>
      <c r="G8069" s="126">
        <v>46023</v>
      </c>
      <c r="H8069" s="299" t="s">
        <v>15743</v>
      </c>
      <c r="I8069" s="197" t="str">
        <f>IFERROR(INDEX('CPU-GERAL'!$H$12:$H$2199,MATCH(A8069,'CPU-GERAL'!$B$12:$B$2199,0)),"NÃO ENCONTRADO")</f>
        <v>NÃO ENCONTRADO</v>
      </c>
      <c r="J8069" s="59" t="str">
        <f t="shared" si="126"/>
        <v/>
      </c>
    </row>
    <row r="8070" spans="1:10" x14ac:dyDescent="0.2">
      <c r="A8070" s="300">
        <v>103917</v>
      </c>
      <c r="B8070" s="301" t="s">
        <v>3448</v>
      </c>
      <c r="C8070" s="300" t="s">
        <v>318</v>
      </c>
      <c r="D8070" s="302">
        <v>207.06</v>
      </c>
      <c r="E8070" s="303">
        <v>0</v>
      </c>
      <c r="F8070" s="110" t="s">
        <v>14403</v>
      </c>
      <c r="G8070" s="126">
        <v>46023</v>
      </c>
      <c r="H8070" s="299" t="s">
        <v>15743</v>
      </c>
      <c r="I8070" s="197" t="str">
        <f>IFERROR(INDEX('CPU-GERAL'!$H$12:$H$2199,MATCH(A8070,'CPU-GERAL'!$B$12:$B$2199,0)),"NÃO ENCONTRADO")</f>
        <v>NÃO ENCONTRADO</v>
      </c>
      <c r="J8070" s="59" t="str">
        <f t="shared" si="126"/>
        <v/>
      </c>
    </row>
    <row r="8071" spans="1:10" x14ac:dyDescent="0.2">
      <c r="A8071" s="300">
        <v>103918</v>
      </c>
      <c r="B8071" s="301" t="s">
        <v>3449</v>
      </c>
      <c r="C8071" s="300" t="s">
        <v>318</v>
      </c>
      <c r="D8071" s="302">
        <v>219.9</v>
      </c>
      <c r="E8071" s="303">
        <v>0</v>
      </c>
      <c r="F8071" s="110" t="s">
        <v>14403</v>
      </c>
      <c r="G8071" s="126">
        <v>46023</v>
      </c>
      <c r="H8071" s="299" t="s">
        <v>15743</v>
      </c>
      <c r="I8071" s="197" t="str">
        <f>IFERROR(INDEX('CPU-GERAL'!$H$12:$H$2199,MATCH(A8071,'CPU-GERAL'!$B$12:$B$2199,0)),"NÃO ENCONTRADO")</f>
        <v>NÃO ENCONTRADO</v>
      </c>
      <c r="J8071" s="59" t="str">
        <f t="shared" si="126"/>
        <v/>
      </c>
    </row>
    <row r="8072" spans="1:10" x14ac:dyDescent="0.2">
      <c r="A8072" s="300">
        <v>103919</v>
      </c>
      <c r="B8072" s="301" t="s">
        <v>12743</v>
      </c>
      <c r="C8072" s="300" t="s">
        <v>318</v>
      </c>
      <c r="D8072" s="302">
        <v>0</v>
      </c>
      <c r="E8072" s="303"/>
      <c r="F8072" s="110" t="s">
        <v>14403</v>
      </c>
      <c r="G8072" s="126">
        <v>46023</v>
      </c>
      <c r="H8072" s="299" t="s">
        <v>15743</v>
      </c>
      <c r="I8072" s="197" t="str">
        <f>IFERROR(INDEX('CPU-GERAL'!$H$12:$H$2199,MATCH(A8072,'CPU-GERAL'!$B$12:$B$2199,0)),"NÃO ENCONTRADO")</f>
        <v>NÃO ENCONTRADO</v>
      </c>
      <c r="J8072" s="59" t="str">
        <f t="shared" si="126"/>
        <v/>
      </c>
    </row>
    <row r="8073" spans="1:10" x14ac:dyDescent="0.2">
      <c r="A8073" s="300">
        <v>103920</v>
      </c>
      <c r="B8073" s="301" t="s">
        <v>12744</v>
      </c>
      <c r="C8073" s="300" t="s">
        <v>318</v>
      </c>
      <c r="D8073" s="302">
        <v>0</v>
      </c>
      <c r="E8073" s="303"/>
      <c r="F8073" s="110" t="s">
        <v>14403</v>
      </c>
      <c r="G8073" s="126">
        <v>46023</v>
      </c>
      <c r="H8073" s="299" t="s">
        <v>15743</v>
      </c>
      <c r="I8073" s="197" t="str">
        <f>IFERROR(INDEX('CPU-GERAL'!$H$12:$H$2199,MATCH(A8073,'CPU-GERAL'!$B$12:$B$2199,0)),"NÃO ENCONTRADO")</f>
        <v>NÃO ENCONTRADO</v>
      </c>
      <c r="J8073" s="59" t="str">
        <f t="shared" si="126"/>
        <v/>
      </c>
    </row>
    <row r="8074" spans="1:10" x14ac:dyDescent="0.2">
      <c r="A8074" s="300">
        <v>103921</v>
      </c>
      <c r="B8074" s="301" t="s">
        <v>12745</v>
      </c>
      <c r="C8074" s="300" t="s">
        <v>318</v>
      </c>
      <c r="D8074" s="302">
        <v>0</v>
      </c>
      <c r="E8074" s="303"/>
      <c r="F8074" s="110" t="s">
        <v>14403</v>
      </c>
      <c r="G8074" s="126">
        <v>46023</v>
      </c>
      <c r="H8074" s="299" t="s">
        <v>15743</v>
      </c>
      <c r="I8074" s="197" t="str">
        <f>IFERROR(INDEX('CPU-GERAL'!$H$12:$H$2199,MATCH(A8074,'CPU-GERAL'!$B$12:$B$2199,0)),"NÃO ENCONTRADO")</f>
        <v>NÃO ENCONTRADO</v>
      </c>
      <c r="J8074" s="59" t="str">
        <f t="shared" si="126"/>
        <v/>
      </c>
    </row>
    <row r="8075" spans="1:10" x14ac:dyDescent="0.2">
      <c r="A8075" s="300">
        <v>103922</v>
      </c>
      <c r="B8075" s="301" t="s">
        <v>12746</v>
      </c>
      <c r="C8075" s="300" t="s">
        <v>318</v>
      </c>
      <c r="D8075" s="302">
        <v>0</v>
      </c>
      <c r="E8075" s="303"/>
      <c r="F8075" s="110" t="s">
        <v>14403</v>
      </c>
      <c r="G8075" s="126">
        <v>46023</v>
      </c>
      <c r="H8075" s="299" t="s">
        <v>15743</v>
      </c>
      <c r="I8075" s="197" t="str">
        <f>IFERROR(INDEX('CPU-GERAL'!$H$12:$H$2199,MATCH(A8075,'CPU-GERAL'!$B$12:$B$2199,0)),"NÃO ENCONTRADO")</f>
        <v>NÃO ENCONTRADO</v>
      </c>
      <c r="J8075" s="59" t="str">
        <f t="shared" si="126"/>
        <v/>
      </c>
    </row>
    <row r="8076" spans="1:10" x14ac:dyDescent="0.2">
      <c r="A8076" s="300">
        <v>103923</v>
      </c>
      <c r="B8076" s="301" t="s">
        <v>12747</v>
      </c>
      <c r="C8076" s="300" t="s">
        <v>318</v>
      </c>
      <c r="D8076" s="302">
        <v>0</v>
      </c>
      <c r="E8076" s="303"/>
      <c r="F8076" s="110" t="s">
        <v>14403</v>
      </c>
      <c r="G8076" s="126">
        <v>46023</v>
      </c>
      <c r="H8076" s="299" t="s">
        <v>15743</v>
      </c>
      <c r="I8076" s="197" t="str">
        <f>IFERROR(INDEX('CPU-GERAL'!$H$12:$H$2199,MATCH(A8076,'CPU-GERAL'!$B$12:$B$2199,0)),"NÃO ENCONTRADO")</f>
        <v>NÃO ENCONTRADO</v>
      </c>
      <c r="J8076" s="59" t="str">
        <f t="shared" si="126"/>
        <v/>
      </c>
    </row>
    <row r="8077" spans="1:10" x14ac:dyDescent="0.2">
      <c r="A8077" s="300">
        <v>103908</v>
      </c>
      <c r="B8077" s="301" t="s">
        <v>3440</v>
      </c>
      <c r="C8077" s="300" t="s">
        <v>318</v>
      </c>
      <c r="D8077" s="302">
        <v>172.9</v>
      </c>
      <c r="E8077" s="303">
        <v>0</v>
      </c>
      <c r="F8077" s="110" t="s">
        <v>14403</v>
      </c>
      <c r="G8077" s="126">
        <v>46023</v>
      </c>
      <c r="H8077" s="299" t="s">
        <v>15743</v>
      </c>
      <c r="I8077" s="197" t="str">
        <f>IFERROR(INDEX('CPU-GERAL'!$H$12:$H$2199,MATCH(A8077,'CPU-GERAL'!$B$12:$B$2199,0)),"NÃO ENCONTRADO")</f>
        <v>NÃO ENCONTRADO</v>
      </c>
      <c r="J8077" s="59" t="str">
        <f t="shared" si="126"/>
        <v/>
      </c>
    </row>
    <row r="8078" spans="1:10" x14ac:dyDescent="0.2">
      <c r="A8078" s="300">
        <v>103909</v>
      </c>
      <c r="B8078" s="301" t="s">
        <v>3441</v>
      </c>
      <c r="C8078" s="300" t="s">
        <v>318</v>
      </c>
      <c r="D8078" s="302">
        <v>196.45</v>
      </c>
      <c r="E8078" s="303">
        <v>0</v>
      </c>
      <c r="F8078" s="110" t="s">
        <v>14403</v>
      </c>
      <c r="G8078" s="126">
        <v>46023</v>
      </c>
      <c r="H8078" s="299" t="s">
        <v>15743</v>
      </c>
      <c r="I8078" s="197" t="str">
        <f>IFERROR(INDEX('CPU-GERAL'!$H$12:$H$2199,MATCH(A8078,'CPU-GERAL'!$B$12:$B$2199,0)),"NÃO ENCONTRADO")</f>
        <v>NÃO ENCONTRADO</v>
      </c>
      <c r="J8078" s="59" t="str">
        <f t="shared" si="126"/>
        <v/>
      </c>
    </row>
    <row r="8079" spans="1:10" x14ac:dyDescent="0.2">
      <c r="A8079" s="300">
        <v>103912</v>
      </c>
      <c r="B8079" s="301" t="s">
        <v>3443</v>
      </c>
      <c r="C8079" s="300" t="s">
        <v>318</v>
      </c>
      <c r="D8079" s="302">
        <v>246.31</v>
      </c>
      <c r="E8079" s="303">
        <v>0</v>
      </c>
      <c r="F8079" s="110" t="s">
        <v>14403</v>
      </c>
      <c r="G8079" s="126">
        <v>46023</v>
      </c>
      <c r="H8079" s="299" t="s">
        <v>15743</v>
      </c>
      <c r="I8079" s="197" t="str">
        <f>IFERROR(INDEX('CPU-GERAL'!$H$12:$H$2199,MATCH(A8079,'CPU-GERAL'!$B$12:$B$2199,0)),"NÃO ENCONTRADO")</f>
        <v>NÃO ENCONTRADO</v>
      </c>
      <c r="J8079" s="59" t="str">
        <f t="shared" si="126"/>
        <v/>
      </c>
    </row>
    <row r="8080" spans="1:10" x14ac:dyDescent="0.2">
      <c r="A8080" s="300">
        <v>101979</v>
      </c>
      <c r="B8080" s="301" t="s">
        <v>3804</v>
      </c>
      <c r="C8080" s="300" t="s">
        <v>18</v>
      </c>
      <c r="D8080" s="302">
        <v>43.17</v>
      </c>
      <c r="E8080" s="303">
        <v>0</v>
      </c>
      <c r="F8080" s="110" t="s">
        <v>14403</v>
      </c>
      <c r="G8080" s="126">
        <v>46023</v>
      </c>
      <c r="H8080" s="299" t="s">
        <v>15743</v>
      </c>
      <c r="I8080" s="197" t="str">
        <f>IFERROR(INDEX('CPU-GERAL'!$H$12:$H$2199,MATCH(A8080,'CPU-GERAL'!$B$12:$B$2199,0)),"NÃO ENCONTRADO")</f>
        <v>NÃO ENCONTRADO</v>
      </c>
      <c r="J8080" s="59" t="str">
        <f t="shared" si="126"/>
        <v/>
      </c>
    </row>
    <row r="8081" spans="1:10" x14ac:dyDescent="0.2">
      <c r="A8081" s="300">
        <v>101970</v>
      </c>
      <c r="B8081" s="301" t="s">
        <v>12748</v>
      </c>
      <c r="C8081" s="300" t="s">
        <v>18</v>
      </c>
      <c r="D8081" s="302">
        <v>0</v>
      </c>
      <c r="E8081" s="303"/>
      <c r="F8081" s="110" t="s">
        <v>14403</v>
      </c>
      <c r="G8081" s="126">
        <v>46023</v>
      </c>
      <c r="H8081" s="299" t="s">
        <v>15743</v>
      </c>
      <c r="I8081" s="197" t="str">
        <f>IFERROR(INDEX('CPU-GERAL'!$H$12:$H$2199,MATCH(A8081,'CPU-GERAL'!$B$12:$B$2199,0)),"NÃO ENCONTRADO")</f>
        <v>NÃO ENCONTRADO</v>
      </c>
      <c r="J8081" s="59" t="str">
        <f t="shared" si="126"/>
        <v/>
      </c>
    </row>
    <row r="8082" spans="1:10" x14ac:dyDescent="0.2">
      <c r="A8082" s="300">
        <v>101972</v>
      </c>
      <c r="B8082" s="301" t="s">
        <v>12749</v>
      </c>
      <c r="C8082" s="300" t="s">
        <v>18</v>
      </c>
      <c r="D8082" s="302">
        <v>0</v>
      </c>
      <c r="E8082" s="303"/>
      <c r="F8082" s="110" t="s">
        <v>14403</v>
      </c>
      <c r="G8082" s="126">
        <v>46023</v>
      </c>
      <c r="H8082" s="299" t="s">
        <v>15743</v>
      </c>
      <c r="I8082" s="197" t="str">
        <f>IFERROR(INDEX('CPU-GERAL'!$H$12:$H$2199,MATCH(A8082,'CPU-GERAL'!$B$12:$B$2199,0)),"NÃO ENCONTRADO")</f>
        <v>NÃO ENCONTRADO</v>
      </c>
      <c r="J8082" s="59" t="str">
        <f t="shared" si="126"/>
        <v/>
      </c>
    </row>
    <row r="8083" spans="1:10" x14ac:dyDescent="0.2">
      <c r="A8083" s="300">
        <v>101966</v>
      </c>
      <c r="B8083" s="301" t="s">
        <v>3803</v>
      </c>
      <c r="C8083" s="300" t="s">
        <v>18</v>
      </c>
      <c r="D8083" s="302">
        <v>163.38999999999999</v>
      </c>
      <c r="E8083" s="303">
        <v>0</v>
      </c>
      <c r="F8083" s="110" t="s">
        <v>14403</v>
      </c>
      <c r="G8083" s="126">
        <v>46023</v>
      </c>
      <c r="H8083" s="299" t="s">
        <v>15743</v>
      </c>
      <c r="I8083" s="197" t="str">
        <f>IFERROR(INDEX('CPU-GERAL'!$H$12:$H$2199,MATCH(A8083,'CPU-GERAL'!$B$12:$B$2199,0)),"NÃO ENCONTRADO")</f>
        <v>NÃO ENCONTRADO</v>
      </c>
      <c r="J8083" s="59" t="str">
        <f t="shared" si="126"/>
        <v/>
      </c>
    </row>
    <row r="8084" spans="1:10" x14ac:dyDescent="0.2">
      <c r="A8084" s="300">
        <v>101976</v>
      </c>
      <c r="B8084" s="301" t="s">
        <v>12750</v>
      </c>
      <c r="C8084" s="300" t="s">
        <v>18</v>
      </c>
      <c r="D8084" s="302">
        <v>0</v>
      </c>
      <c r="E8084" s="303"/>
      <c r="F8084" s="110" t="s">
        <v>14403</v>
      </c>
      <c r="G8084" s="126">
        <v>46023</v>
      </c>
      <c r="H8084" s="299" t="s">
        <v>15743</v>
      </c>
      <c r="I8084" s="197" t="str">
        <f>IFERROR(INDEX('CPU-GERAL'!$H$12:$H$2199,MATCH(A8084,'CPU-GERAL'!$B$12:$B$2199,0)),"NÃO ENCONTRADO")</f>
        <v>NÃO ENCONTRADO</v>
      </c>
      <c r="J8084" s="59" t="str">
        <f t="shared" si="126"/>
        <v/>
      </c>
    </row>
    <row r="8085" spans="1:10" x14ac:dyDescent="0.2">
      <c r="A8085" s="300">
        <v>101978</v>
      </c>
      <c r="B8085" s="301" t="s">
        <v>12751</v>
      </c>
      <c r="C8085" s="300" t="s">
        <v>18</v>
      </c>
      <c r="D8085" s="302">
        <v>0</v>
      </c>
      <c r="E8085" s="303"/>
      <c r="F8085" s="110" t="s">
        <v>14403</v>
      </c>
      <c r="G8085" s="126">
        <v>46023</v>
      </c>
      <c r="H8085" s="299" t="s">
        <v>15743</v>
      </c>
      <c r="I8085" s="197" t="str">
        <f>IFERROR(INDEX('CPU-GERAL'!$H$12:$H$2199,MATCH(A8085,'CPU-GERAL'!$B$12:$B$2199,0)),"NÃO ENCONTRADO")</f>
        <v>NÃO ENCONTRADO</v>
      </c>
      <c r="J8085" s="59" t="str">
        <f t="shared" si="126"/>
        <v/>
      </c>
    </row>
    <row r="8086" spans="1:10" x14ac:dyDescent="0.2">
      <c r="A8086" s="300">
        <v>101967</v>
      </c>
      <c r="B8086" s="301" t="s">
        <v>12752</v>
      </c>
      <c r="C8086" s="300" t="s">
        <v>18</v>
      </c>
      <c r="D8086" s="302">
        <v>0</v>
      </c>
      <c r="E8086" s="303"/>
      <c r="F8086" s="110" t="s">
        <v>14403</v>
      </c>
      <c r="G8086" s="126">
        <v>46023</v>
      </c>
      <c r="H8086" s="299" t="s">
        <v>15743</v>
      </c>
      <c r="I8086" s="197" t="str">
        <f>IFERROR(INDEX('CPU-GERAL'!$H$12:$H$2199,MATCH(A8086,'CPU-GERAL'!$B$12:$B$2199,0)),"NÃO ENCONTRADO")</f>
        <v>NÃO ENCONTRADO</v>
      </c>
      <c r="J8086" s="59" t="str">
        <f t="shared" si="126"/>
        <v/>
      </c>
    </row>
    <row r="8087" spans="1:10" x14ac:dyDescent="0.2">
      <c r="A8087" s="300">
        <v>101968</v>
      </c>
      <c r="B8087" s="301" t="s">
        <v>12753</v>
      </c>
      <c r="C8087" s="300" t="s">
        <v>18</v>
      </c>
      <c r="D8087" s="302">
        <v>0</v>
      </c>
      <c r="E8087" s="303"/>
      <c r="F8087" s="110" t="s">
        <v>14403</v>
      </c>
      <c r="G8087" s="126">
        <v>46023</v>
      </c>
      <c r="H8087" s="299" t="s">
        <v>15743</v>
      </c>
      <c r="I8087" s="197" t="str">
        <f>IFERROR(INDEX('CPU-GERAL'!$H$12:$H$2199,MATCH(A8087,'CPU-GERAL'!$B$12:$B$2199,0)),"NÃO ENCONTRADO")</f>
        <v>NÃO ENCONTRADO</v>
      </c>
      <c r="J8087" s="59" t="str">
        <f t="shared" si="126"/>
        <v/>
      </c>
    </row>
    <row r="8088" spans="1:10" x14ac:dyDescent="0.2">
      <c r="A8088" s="300">
        <v>101965</v>
      </c>
      <c r="B8088" s="301" t="s">
        <v>11352</v>
      </c>
      <c r="C8088" s="300" t="s">
        <v>18</v>
      </c>
      <c r="D8088" s="302">
        <v>132.16</v>
      </c>
      <c r="E8088" s="303">
        <v>0</v>
      </c>
      <c r="F8088" s="110" t="s">
        <v>14403</v>
      </c>
      <c r="G8088" s="126">
        <v>46023</v>
      </c>
      <c r="H8088" s="299" t="s">
        <v>15743</v>
      </c>
      <c r="I8088" s="197">
        <f>IFERROR(INDEX('CPU-GERAL'!$H$12:$H$2199,MATCH(A8088,'CPU-GERAL'!$B$12:$B$2199,0)),"NÃO ENCONTRADO")</f>
        <v>132.16</v>
      </c>
      <c r="J8088" s="59" t="str">
        <f t="shared" si="126"/>
        <v>IGUAL A CPU</v>
      </c>
    </row>
    <row r="8089" spans="1:10" x14ac:dyDescent="0.2">
      <c r="A8089" s="300">
        <v>104100</v>
      </c>
      <c r="B8089" s="301" t="s">
        <v>12754</v>
      </c>
      <c r="C8089" s="300" t="s">
        <v>318</v>
      </c>
      <c r="D8089" s="302">
        <v>0</v>
      </c>
      <c r="E8089" s="303"/>
      <c r="F8089" s="110" t="s">
        <v>14403</v>
      </c>
      <c r="G8089" s="126">
        <v>46023</v>
      </c>
      <c r="H8089" s="299" t="s">
        <v>15743</v>
      </c>
      <c r="I8089" s="197" t="str">
        <f>IFERROR(INDEX('CPU-GERAL'!$H$12:$H$2199,MATCH(A8089,'CPU-GERAL'!$B$12:$B$2199,0)),"NÃO ENCONTRADO")</f>
        <v>NÃO ENCONTRADO</v>
      </c>
      <c r="J8089" s="59" t="str">
        <f t="shared" si="126"/>
        <v/>
      </c>
    </row>
    <row r="8090" spans="1:10" x14ac:dyDescent="0.2">
      <c r="A8090" s="300">
        <v>104099</v>
      </c>
      <c r="B8090" s="301" t="s">
        <v>12755</v>
      </c>
      <c r="C8090" s="300" t="s">
        <v>318</v>
      </c>
      <c r="D8090" s="302">
        <v>0</v>
      </c>
      <c r="E8090" s="303"/>
      <c r="F8090" s="110" t="s">
        <v>14403</v>
      </c>
      <c r="G8090" s="126">
        <v>46023</v>
      </c>
      <c r="H8090" s="299" t="s">
        <v>15743</v>
      </c>
      <c r="I8090" s="197" t="str">
        <f>IFERROR(INDEX('CPU-GERAL'!$H$12:$H$2199,MATCH(A8090,'CPU-GERAL'!$B$12:$B$2199,0)),"NÃO ENCONTRADO")</f>
        <v>NÃO ENCONTRADO</v>
      </c>
      <c r="J8090" s="59" t="str">
        <f t="shared" si="126"/>
        <v/>
      </c>
    </row>
    <row r="8091" spans="1:10" x14ac:dyDescent="0.2">
      <c r="A8091" s="300">
        <v>104102</v>
      </c>
      <c r="B8091" s="301" t="s">
        <v>12756</v>
      </c>
      <c r="C8091" s="300" t="s">
        <v>318</v>
      </c>
      <c r="D8091" s="302">
        <v>0</v>
      </c>
      <c r="E8091" s="303"/>
      <c r="F8091" s="110" t="s">
        <v>14403</v>
      </c>
      <c r="G8091" s="126">
        <v>46023</v>
      </c>
      <c r="H8091" s="299" t="s">
        <v>15743</v>
      </c>
      <c r="I8091" s="197" t="str">
        <f>IFERROR(INDEX('CPU-GERAL'!$H$12:$H$2199,MATCH(A8091,'CPU-GERAL'!$B$12:$B$2199,0)),"NÃO ENCONTRADO")</f>
        <v>NÃO ENCONTRADO</v>
      </c>
      <c r="J8091" s="59" t="str">
        <f t="shared" si="126"/>
        <v/>
      </c>
    </row>
    <row r="8092" spans="1:10" x14ac:dyDescent="0.2">
      <c r="A8092" s="300">
        <v>104101</v>
      </c>
      <c r="B8092" s="301" t="s">
        <v>12757</v>
      </c>
      <c r="C8092" s="300" t="s">
        <v>318</v>
      </c>
      <c r="D8092" s="302">
        <v>0</v>
      </c>
      <c r="E8092" s="303"/>
      <c r="F8092" s="110" t="s">
        <v>14403</v>
      </c>
      <c r="G8092" s="126">
        <v>46023</v>
      </c>
      <c r="H8092" s="299" t="s">
        <v>15743</v>
      </c>
      <c r="I8092" s="197" t="str">
        <f>IFERROR(INDEX('CPU-GERAL'!$H$12:$H$2199,MATCH(A8092,'CPU-GERAL'!$B$12:$B$2199,0)),"NÃO ENCONTRADO")</f>
        <v>NÃO ENCONTRADO</v>
      </c>
      <c r="J8092" s="59" t="str">
        <f t="shared" si="126"/>
        <v/>
      </c>
    </row>
    <row r="8093" spans="1:10" x14ac:dyDescent="0.2">
      <c r="A8093" s="300">
        <v>104103</v>
      </c>
      <c r="B8093" s="301" t="s">
        <v>12758</v>
      </c>
      <c r="C8093" s="300" t="s">
        <v>318</v>
      </c>
      <c r="D8093" s="302">
        <v>0</v>
      </c>
      <c r="E8093" s="303"/>
      <c r="F8093" s="110" t="s">
        <v>14403</v>
      </c>
      <c r="G8093" s="126">
        <v>46023</v>
      </c>
      <c r="H8093" s="299" t="s">
        <v>15743</v>
      </c>
      <c r="I8093" s="197" t="str">
        <f>IFERROR(INDEX('CPU-GERAL'!$H$12:$H$2199,MATCH(A8093,'CPU-GERAL'!$B$12:$B$2199,0)),"NÃO ENCONTRADO")</f>
        <v>NÃO ENCONTRADO</v>
      </c>
      <c r="J8093" s="59" t="str">
        <f t="shared" si="126"/>
        <v/>
      </c>
    </row>
    <row r="8094" spans="1:10" x14ac:dyDescent="0.2">
      <c r="A8094" s="300">
        <v>92123</v>
      </c>
      <c r="B8094" s="301" t="s">
        <v>17079</v>
      </c>
      <c r="C8094" s="300" t="s">
        <v>319</v>
      </c>
      <c r="D8094" s="302">
        <v>85.37</v>
      </c>
      <c r="E8094" s="303">
        <v>0</v>
      </c>
      <c r="F8094" s="110" t="s">
        <v>14403</v>
      </c>
      <c r="G8094" s="126">
        <v>46023</v>
      </c>
      <c r="H8094" s="299" t="s">
        <v>15743</v>
      </c>
      <c r="I8094" s="197" t="str">
        <f>IFERROR(INDEX('CPU-GERAL'!$H$12:$H$2199,MATCH(A8094,'CPU-GERAL'!$B$12:$B$2199,0)),"NÃO ENCONTRADO")</f>
        <v>NÃO ENCONTRADO</v>
      </c>
      <c r="J8094" s="59" t="str">
        <f t="shared" si="126"/>
        <v/>
      </c>
    </row>
    <row r="8095" spans="1:10" x14ac:dyDescent="0.2">
      <c r="A8095" s="300">
        <v>106665</v>
      </c>
      <c r="B8095" s="301" t="s">
        <v>17080</v>
      </c>
      <c r="C8095" s="300" t="s">
        <v>319</v>
      </c>
      <c r="D8095" s="302">
        <v>0</v>
      </c>
      <c r="E8095" s="303"/>
      <c r="F8095" s="110" t="s">
        <v>14403</v>
      </c>
      <c r="G8095" s="126">
        <v>46023</v>
      </c>
      <c r="H8095" s="299" t="s">
        <v>15743</v>
      </c>
      <c r="I8095" s="197" t="str">
        <f>IFERROR(INDEX('CPU-GERAL'!$H$12:$H$2199,MATCH(A8095,'CPU-GERAL'!$B$12:$B$2199,0)),"NÃO ENCONTRADO")</f>
        <v>NÃO ENCONTRADO</v>
      </c>
      <c r="J8095" s="59" t="str">
        <f t="shared" si="126"/>
        <v/>
      </c>
    </row>
    <row r="8096" spans="1:10" x14ac:dyDescent="0.2">
      <c r="A8096" s="300">
        <v>92122</v>
      </c>
      <c r="B8096" s="301" t="s">
        <v>17081</v>
      </c>
      <c r="C8096" s="300" t="s">
        <v>319</v>
      </c>
      <c r="D8096" s="302">
        <v>91.83</v>
      </c>
      <c r="E8096" s="303">
        <v>0</v>
      </c>
      <c r="F8096" s="110" t="s">
        <v>14403</v>
      </c>
      <c r="G8096" s="126">
        <v>46023</v>
      </c>
      <c r="H8096" s="299" t="s">
        <v>15743</v>
      </c>
      <c r="I8096" s="197" t="str">
        <f>IFERROR(INDEX('CPU-GERAL'!$H$12:$H$2199,MATCH(A8096,'CPU-GERAL'!$B$12:$B$2199,0)),"NÃO ENCONTRADO")</f>
        <v>NÃO ENCONTRADO</v>
      </c>
      <c r="J8096" s="59" t="str">
        <f t="shared" si="126"/>
        <v/>
      </c>
    </row>
    <row r="8097" spans="1:10" x14ac:dyDescent="0.2">
      <c r="A8097" s="300">
        <v>103615</v>
      </c>
      <c r="B8097" s="301" t="s">
        <v>12759</v>
      </c>
      <c r="C8097" s="300" t="s">
        <v>18</v>
      </c>
      <c r="D8097" s="302">
        <v>0</v>
      </c>
      <c r="E8097" s="303"/>
      <c r="F8097" s="110" t="s">
        <v>14403</v>
      </c>
      <c r="G8097" s="126">
        <v>46023</v>
      </c>
      <c r="H8097" s="299" t="s">
        <v>15743</v>
      </c>
      <c r="I8097" s="197" t="str">
        <f>IFERROR(INDEX('CPU-GERAL'!$H$12:$H$2199,MATCH(A8097,'CPU-GERAL'!$B$12:$B$2199,0)),"NÃO ENCONTRADO")</f>
        <v>NÃO ENCONTRADO</v>
      </c>
      <c r="J8097" s="59" t="str">
        <f t="shared" si="126"/>
        <v/>
      </c>
    </row>
    <row r="8098" spans="1:10" x14ac:dyDescent="0.2">
      <c r="A8098" s="300">
        <v>103637</v>
      </c>
      <c r="B8098" s="301" t="s">
        <v>12760</v>
      </c>
      <c r="C8098" s="300" t="s">
        <v>18</v>
      </c>
      <c r="D8098" s="302">
        <v>0</v>
      </c>
      <c r="E8098" s="303"/>
      <c r="F8098" s="110" t="s">
        <v>14403</v>
      </c>
      <c r="G8098" s="126">
        <v>46023</v>
      </c>
      <c r="H8098" s="299" t="s">
        <v>15743</v>
      </c>
      <c r="I8098" s="197" t="str">
        <f>IFERROR(INDEX('CPU-GERAL'!$H$12:$H$2199,MATCH(A8098,'CPU-GERAL'!$B$12:$B$2199,0)),"NÃO ENCONTRADO")</f>
        <v>NÃO ENCONTRADO</v>
      </c>
      <c r="J8098" s="59" t="str">
        <f t="shared" si="126"/>
        <v/>
      </c>
    </row>
    <row r="8099" spans="1:10" x14ac:dyDescent="0.2">
      <c r="A8099" s="300">
        <v>103593</v>
      </c>
      <c r="B8099" s="301" t="s">
        <v>12761</v>
      </c>
      <c r="C8099" s="300" t="s">
        <v>18</v>
      </c>
      <c r="D8099" s="302">
        <v>0</v>
      </c>
      <c r="E8099" s="303"/>
      <c r="F8099" s="110" t="s">
        <v>14403</v>
      </c>
      <c r="G8099" s="126">
        <v>46023</v>
      </c>
      <c r="H8099" s="299" t="s">
        <v>15743</v>
      </c>
      <c r="I8099" s="197" t="str">
        <f>IFERROR(INDEX('CPU-GERAL'!$H$12:$H$2199,MATCH(A8099,'CPU-GERAL'!$B$12:$B$2199,0)),"NÃO ENCONTRADO")</f>
        <v>NÃO ENCONTRADO</v>
      </c>
      <c r="J8099" s="59" t="str">
        <f t="shared" si="126"/>
        <v/>
      </c>
    </row>
    <row r="8100" spans="1:10" x14ac:dyDescent="0.2">
      <c r="A8100" s="300">
        <v>103616</v>
      </c>
      <c r="B8100" s="301" t="s">
        <v>12762</v>
      </c>
      <c r="C8100" s="300" t="s">
        <v>18</v>
      </c>
      <c r="D8100" s="302">
        <v>0</v>
      </c>
      <c r="E8100" s="303"/>
      <c r="F8100" s="110" t="s">
        <v>14403</v>
      </c>
      <c r="G8100" s="126">
        <v>46023</v>
      </c>
      <c r="H8100" s="299" t="s">
        <v>15743</v>
      </c>
      <c r="I8100" s="197" t="str">
        <f>IFERROR(INDEX('CPU-GERAL'!$H$12:$H$2199,MATCH(A8100,'CPU-GERAL'!$B$12:$B$2199,0)),"NÃO ENCONTRADO")</f>
        <v>NÃO ENCONTRADO</v>
      </c>
      <c r="J8100" s="59" t="str">
        <f t="shared" si="126"/>
        <v/>
      </c>
    </row>
    <row r="8101" spans="1:10" x14ac:dyDescent="0.2">
      <c r="A8101" s="300">
        <v>103638</v>
      </c>
      <c r="B8101" s="301" t="s">
        <v>12763</v>
      </c>
      <c r="C8101" s="300" t="s">
        <v>18</v>
      </c>
      <c r="D8101" s="302">
        <v>0</v>
      </c>
      <c r="E8101" s="303"/>
      <c r="F8101" s="110" t="s">
        <v>14403</v>
      </c>
      <c r="G8101" s="126">
        <v>46023</v>
      </c>
      <c r="H8101" s="299" t="s">
        <v>15743</v>
      </c>
      <c r="I8101" s="197" t="str">
        <f>IFERROR(INDEX('CPU-GERAL'!$H$12:$H$2199,MATCH(A8101,'CPU-GERAL'!$B$12:$B$2199,0)),"NÃO ENCONTRADO")</f>
        <v>NÃO ENCONTRADO</v>
      </c>
      <c r="J8101" s="59" t="str">
        <f t="shared" si="126"/>
        <v/>
      </c>
    </row>
    <row r="8102" spans="1:10" x14ac:dyDescent="0.2">
      <c r="A8102" s="300">
        <v>103594</v>
      </c>
      <c r="B8102" s="301" t="s">
        <v>12764</v>
      </c>
      <c r="C8102" s="300" t="s">
        <v>18</v>
      </c>
      <c r="D8102" s="302">
        <v>0</v>
      </c>
      <c r="E8102" s="303"/>
      <c r="F8102" s="110" t="s">
        <v>14403</v>
      </c>
      <c r="G8102" s="126">
        <v>46023</v>
      </c>
      <c r="H8102" s="299" t="s">
        <v>15743</v>
      </c>
      <c r="I8102" s="197" t="str">
        <f>IFERROR(INDEX('CPU-GERAL'!$H$12:$H$2199,MATCH(A8102,'CPU-GERAL'!$B$12:$B$2199,0)),"NÃO ENCONTRADO")</f>
        <v>NÃO ENCONTRADO</v>
      </c>
      <c r="J8102" s="59" t="str">
        <f t="shared" si="126"/>
        <v/>
      </c>
    </row>
    <row r="8103" spans="1:10" x14ac:dyDescent="0.2">
      <c r="A8103" s="300">
        <v>103617</v>
      </c>
      <c r="B8103" s="301" t="s">
        <v>12765</v>
      </c>
      <c r="C8103" s="300" t="s">
        <v>18</v>
      </c>
      <c r="D8103" s="302">
        <v>0</v>
      </c>
      <c r="E8103" s="303"/>
      <c r="F8103" s="110" t="s">
        <v>14403</v>
      </c>
      <c r="G8103" s="126">
        <v>46023</v>
      </c>
      <c r="H8103" s="299" t="s">
        <v>15743</v>
      </c>
      <c r="I8103" s="197" t="str">
        <f>IFERROR(INDEX('CPU-GERAL'!$H$12:$H$2199,MATCH(A8103,'CPU-GERAL'!$B$12:$B$2199,0)),"NÃO ENCONTRADO")</f>
        <v>NÃO ENCONTRADO</v>
      </c>
      <c r="J8103" s="59" t="str">
        <f t="shared" si="126"/>
        <v/>
      </c>
    </row>
    <row r="8104" spans="1:10" x14ac:dyDescent="0.2">
      <c r="A8104" s="300">
        <v>103639</v>
      </c>
      <c r="B8104" s="301" t="s">
        <v>12766</v>
      </c>
      <c r="C8104" s="300" t="s">
        <v>18</v>
      </c>
      <c r="D8104" s="302">
        <v>0</v>
      </c>
      <c r="E8104" s="303"/>
      <c r="F8104" s="110" t="s">
        <v>14403</v>
      </c>
      <c r="G8104" s="126">
        <v>46023</v>
      </c>
      <c r="H8104" s="299" t="s">
        <v>15743</v>
      </c>
      <c r="I8104" s="197" t="str">
        <f>IFERROR(INDEX('CPU-GERAL'!$H$12:$H$2199,MATCH(A8104,'CPU-GERAL'!$B$12:$B$2199,0)),"NÃO ENCONTRADO")</f>
        <v>NÃO ENCONTRADO</v>
      </c>
      <c r="J8104" s="59" t="str">
        <f t="shared" si="126"/>
        <v/>
      </c>
    </row>
    <row r="8105" spans="1:10" x14ac:dyDescent="0.2">
      <c r="A8105" s="300">
        <v>103595</v>
      </c>
      <c r="B8105" s="301" t="s">
        <v>12767</v>
      </c>
      <c r="C8105" s="300" t="s">
        <v>18</v>
      </c>
      <c r="D8105" s="302">
        <v>0</v>
      </c>
      <c r="E8105" s="303"/>
      <c r="F8105" s="110" t="s">
        <v>14403</v>
      </c>
      <c r="G8105" s="126">
        <v>46023</v>
      </c>
      <c r="H8105" s="299" t="s">
        <v>15743</v>
      </c>
      <c r="I8105" s="197" t="str">
        <f>IFERROR(INDEX('CPU-GERAL'!$H$12:$H$2199,MATCH(A8105,'CPU-GERAL'!$B$12:$B$2199,0)),"NÃO ENCONTRADO")</f>
        <v>NÃO ENCONTRADO</v>
      </c>
      <c r="J8105" s="59" t="str">
        <f t="shared" si="126"/>
        <v/>
      </c>
    </row>
    <row r="8106" spans="1:10" x14ac:dyDescent="0.2">
      <c r="A8106" s="300">
        <v>103609</v>
      </c>
      <c r="B8106" s="301" t="s">
        <v>12768</v>
      </c>
      <c r="C8106" s="300" t="s">
        <v>18</v>
      </c>
      <c r="D8106" s="302">
        <v>0</v>
      </c>
      <c r="E8106" s="303"/>
      <c r="F8106" s="110" t="s">
        <v>14403</v>
      </c>
      <c r="G8106" s="126">
        <v>46023</v>
      </c>
      <c r="H8106" s="299" t="s">
        <v>15743</v>
      </c>
      <c r="I8106" s="197" t="str">
        <f>IFERROR(INDEX('CPU-GERAL'!$H$12:$H$2199,MATCH(A8106,'CPU-GERAL'!$B$12:$B$2199,0)),"NÃO ENCONTRADO")</f>
        <v>NÃO ENCONTRADO</v>
      </c>
      <c r="J8106" s="59" t="str">
        <f t="shared" si="126"/>
        <v/>
      </c>
    </row>
    <row r="8107" spans="1:10" x14ac:dyDescent="0.2">
      <c r="A8107" s="300">
        <v>103631</v>
      </c>
      <c r="B8107" s="301" t="s">
        <v>12769</v>
      </c>
      <c r="C8107" s="300" t="s">
        <v>18</v>
      </c>
      <c r="D8107" s="302">
        <v>0</v>
      </c>
      <c r="E8107" s="303"/>
      <c r="F8107" s="110" t="s">
        <v>14403</v>
      </c>
      <c r="G8107" s="126">
        <v>46023</v>
      </c>
      <c r="H8107" s="299" t="s">
        <v>15743</v>
      </c>
      <c r="I8107" s="197" t="str">
        <f>IFERROR(INDEX('CPU-GERAL'!$H$12:$H$2199,MATCH(A8107,'CPU-GERAL'!$B$12:$B$2199,0)),"NÃO ENCONTRADO")</f>
        <v>NÃO ENCONTRADO</v>
      </c>
      <c r="J8107" s="59" t="str">
        <f t="shared" si="126"/>
        <v/>
      </c>
    </row>
    <row r="8108" spans="1:10" x14ac:dyDescent="0.2">
      <c r="A8108" s="300">
        <v>103587</v>
      </c>
      <c r="B8108" s="301" t="s">
        <v>12770</v>
      </c>
      <c r="C8108" s="300" t="s">
        <v>18</v>
      </c>
      <c r="D8108" s="302">
        <v>0</v>
      </c>
      <c r="E8108" s="303"/>
      <c r="F8108" s="110" t="s">
        <v>14403</v>
      </c>
      <c r="G8108" s="126">
        <v>46023</v>
      </c>
      <c r="H8108" s="299" t="s">
        <v>15743</v>
      </c>
      <c r="I8108" s="197" t="str">
        <f>IFERROR(INDEX('CPU-GERAL'!$H$12:$H$2199,MATCH(A8108,'CPU-GERAL'!$B$12:$B$2199,0)),"NÃO ENCONTRADO")</f>
        <v>NÃO ENCONTRADO</v>
      </c>
      <c r="J8108" s="59" t="str">
        <f t="shared" si="126"/>
        <v/>
      </c>
    </row>
    <row r="8109" spans="1:10" x14ac:dyDescent="0.2">
      <c r="A8109" s="300">
        <v>103618</v>
      </c>
      <c r="B8109" s="301" t="s">
        <v>12771</v>
      </c>
      <c r="C8109" s="300" t="s">
        <v>18</v>
      </c>
      <c r="D8109" s="302">
        <v>0</v>
      </c>
      <c r="E8109" s="303"/>
      <c r="F8109" s="110" t="s">
        <v>14403</v>
      </c>
      <c r="G8109" s="126">
        <v>46023</v>
      </c>
      <c r="H8109" s="299" t="s">
        <v>15743</v>
      </c>
      <c r="I8109" s="197" t="str">
        <f>IFERROR(INDEX('CPU-GERAL'!$H$12:$H$2199,MATCH(A8109,'CPU-GERAL'!$B$12:$B$2199,0)),"NÃO ENCONTRADO")</f>
        <v>NÃO ENCONTRADO</v>
      </c>
      <c r="J8109" s="59" t="str">
        <f t="shared" si="126"/>
        <v/>
      </c>
    </row>
    <row r="8110" spans="1:10" x14ac:dyDescent="0.2">
      <c r="A8110" s="300">
        <v>103640</v>
      </c>
      <c r="B8110" s="301" t="s">
        <v>12772</v>
      </c>
      <c r="C8110" s="300" t="s">
        <v>18</v>
      </c>
      <c r="D8110" s="302">
        <v>0</v>
      </c>
      <c r="E8110" s="303"/>
      <c r="F8110" s="110" t="s">
        <v>14403</v>
      </c>
      <c r="G8110" s="126">
        <v>46023</v>
      </c>
      <c r="H8110" s="299" t="s">
        <v>15743</v>
      </c>
      <c r="I8110" s="197" t="str">
        <f>IFERROR(INDEX('CPU-GERAL'!$H$12:$H$2199,MATCH(A8110,'CPU-GERAL'!$B$12:$B$2199,0)),"NÃO ENCONTRADO")</f>
        <v>NÃO ENCONTRADO</v>
      </c>
      <c r="J8110" s="59" t="str">
        <f t="shared" si="126"/>
        <v/>
      </c>
    </row>
    <row r="8111" spans="1:10" x14ac:dyDescent="0.2">
      <c r="A8111" s="300">
        <v>103596</v>
      </c>
      <c r="B8111" s="301" t="s">
        <v>12773</v>
      </c>
      <c r="C8111" s="300" t="s">
        <v>18</v>
      </c>
      <c r="D8111" s="302">
        <v>0</v>
      </c>
      <c r="E8111" s="303"/>
      <c r="F8111" s="110" t="s">
        <v>14403</v>
      </c>
      <c r="G8111" s="126">
        <v>46023</v>
      </c>
      <c r="H8111" s="299" t="s">
        <v>15743</v>
      </c>
      <c r="I8111" s="197" t="str">
        <f>IFERROR(INDEX('CPU-GERAL'!$H$12:$H$2199,MATCH(A8111,'CPU-GERAL'!$B$12:$B$2199,0)),"NÃO ENCONTRADO")</f>
        <v>NÃO ENCONTRADO</v>
      </c>
      <c r="J8111" s="59" t="str">
        <f t="shared" si="126"/>
        <v/>
      </c>
    </row>
    <row r="8112" spans="1:10" x14ac:dyDescent="0.2">
      <c r="A8112" s="300">
        <v>103619</v>
      </c>
      <c r="B8112" s="301" t="s">
        <v>12774</v>
      </c>
      <c r="C8112" s="300" t="s">
        <v>18</v>
      </c>
      <c r="D8112" s="302">
        <v>0</v>
      </c>
      <c r="E8112" s="303"/>
      <c r="F8112" s="110" t="s">
        <v>14403</v>
      </c>
      <c r="G8112" s="126">
        <v>46023</v>
      </c>
      <c r="H8112" s="299" t="s">
        <v>15743</v>
      </c>
      <c r="I8112" s="197" t="str">
        <f>IFERROR(INDEX('CPU-GERAL'!$H$12:$H$2199,MATCH(A8112,'CPU-GERAL'!$B$12:$B$2199,0)),"NÃO ENCONTRADO")</f>
        <v>NÃO ENCONTRADO</v>
      </c>
      <c r="J8112" s="59" t="str">
        <f t="shared" si="126"/>
        <v/>
      </c>
    </row>
    <row r="8113" spans="1:10" x14ac:dyDescent="0.2">
      <c r="A8113" s="300">
        <v>103641</v>
      </c>
      <c r="B8113" s="301" t="s">
        <v>12775</v>
      </c>
      <c r="C8113" s="300" t="s">
        <v>18</v>
      </c>
      <c r="D8113" s="302">
        <v>0</v>
      </c>
      <c r="E8113" s="303"/>
      <c r="F8113" s="110" t="s">
        <v>14403</v>
      </c>
      <c r="G8113" s="126">
        <v>46023</v>
      </c>
      <c r="H8113" s="299" t="s">
        <v>15743</v>
      </c>
      <c r="I8113" s="197" t="str">
        <f>IFERROR(INDEX('CPU-GERAL'!$H$12:$H$2199,MATCH(A8113,'CPU-GERAL'!$B$12:$B$2199,0)),"NÃO ENCONTRADO")</f>
        <v>NÃO ENCONTRADO</v>
      </c>
      <c r="J8113" s="59" t="str">
        <f t="shared" si="126"/>
        <v/>
      </c>
    </row>
    <row r="8114" spans="1:10" x14ac:dyDescent="0.2">
      <c r="A8114" s="300">
        <v>103597</v>
      </c>
      <c r="B8114" s="301" t="s">
        <v>12776</v>
      </c>
      <c r="C8114" s="300" t="s">
        <v>18</v>
      </c>
      <c r="D8114" s="302">
        <v>0</v>
      </c>
      <c r="E8114" s="303"/>
      <c r="F8114" s="110" t="s">
        <v>14403</v>
      </c>
      <c r="G8114" s="126">
        <v>46023</v>
      </c>
      <c r="H8114" s="299" t="s">
        <v>15743</v>
      </c>
      <c r="I8114" s="197" t="str">
        <f>IFERROR(INDEX('CPU-GERAL'!$H$12:$H$2199,MATCH(A8114,'CPU-GERAL'!$B$12:$B$2199,0)),"NÃO ENCONTRADO")</f>
        <v>NÃO ENCONTRADO</v>
      </c>
      <c r="J8114" s="59" t="str">
        <f t="shared" si="126"/>
        <v/>
      </c>
    </row>
    <row r="8115" spans="1:10" x14ac:dyDescent="0.2">
      <c r="A8115" s="300">
        <v>103620</v>
      </c>
      <c r="B8115" s="301" t="s">
        <v>12777</v>
      </c>
      <c r="C8115" s="300" t="s">
        <v>18</v>
      </c>
      <c r="D8115" s="302">
        <v>0</v>
      </c>
      <c r="E8115" s="303"/>
      <c r="F8115" s="110" t="s">
        <v>14403</v>
      </c>
      <c r="G8115" s="126">
        <v>46023</v>
      </c>
      <c r="H8115" s="299" t="s">
        <v>15743</v>
      </c>
      <c r="I8115" s="197" t="str">
        <f>IFERROR(INDEX('CPU-GERAL'!$H$12:$H$2199,MATCH(A8115,'CPU-GERAL'!$B$12:$B$2199,0)),"NÃO ENCONTRADO")</f>
        <v>NÃO ENCONTRADO</v>
      </c>
      <c r="J8115" s="59" t="str">
        <f t="shared" si="126"/>
        <v/>
      </c>
    </row>
    <row r="8116" spans="1:10" x14ac:dyDescent="0.2">
      <c r="A8116" s="300">
        <v>103642</v>
      </c>
      <c r="B8116" s="301" t="s">
        <v>12778</v>
      </c>
      <c r="C8116" s="300" t="s">
        <v>18</v>
      </c>
      <c r="D8116" s="302">
        <v>0</v>
      </c>
      <c r="E8116" s="303"/>
      <c r="F8116" s="110" t="s">
        <v>14403</v>
      </c>
      <c r="G8116" s="126">
        <v>46023</v>
      </c>
      <c r="H8116" s="299" t="s">
        <v>15743</v>
      </c>
      <c r="I8116" s="197" t="str">
        <f>IFERROR(INDEX('CPU-GERAL'!$H$12:$H$2199,MATCH(A8116,'CPU-GERAL'!$B$12:$B$2199,0)),"NÃO ENCONTRADO")</f>
        <v>NÃO ENCONTRADO</v>
      </c>
      <c r="J8116" s="59" t="str">
        <f t="shared" si="126"/>
        <v/>
      </c>
    </row>
    <row r="8117" spans="1:10" x14ac:dyDescent="0.2">
      <c r="A8117" s="300">
        <v>103598</v>
      </c>
      <c r="B8117" s="301" t="s">
        <v>12779</v>
      </c>
      <c r="C8117" s="300" t="s">
        <v>18</v>
      </c>
      <c r="D8117" s="302">
        <v>0</v>
      </c>
      <c r="E8117" s="303"/>
      <c r="F8117" s="110" t="s">
        <v>14403</v>
      </c>
      <c r="G8117" s="126">
        <v>46023</v>
      </c>
      <c r="H8117" s="299" t="s">
        <v>15743</v>
      </c>
      <c r="I8117" s="197" t="str">
        <f>IFERROR(INDEX('CPU-GERAL'!$H$12:$H$2199,MATCH(A8117,'CPU-GERAL'!$B$12:$B$2199,0)),"NÃO ENCONTRADO")</f>
        <v>NÃO ENCONTRADO</v>
      </c>
      <c r="J8117" s="59" t="str">
        <f t="shared" si="126"/>
        <v/>
      </c>
    </row>
    <row r="8118" spans="1:10" x14ac:dyDescent="0.2">
      <c r="A8118" s="300">
        <v>103621</v>
      </c>
      <c r="B8118" s="301" t="s">
        <v>12780</v>
      </c>
      <c r="C8118" s="300" t="s">
        <v>18</v>
      </c>
      <c r="D8118" s="302">
        <v>0</v>
      </c>
      <c r="E8118" s="303"/>
      <c r="F8118" s="110" t="s">
        <v>14403</v>
      </c>
      <c r="G8118" s="126">
        <v>46023</v>
      </c>
      <c r="H8118" s="299" t="s">
        <v>15743</v>
      </c>
      <c r="I8118" s="197" t="str">
        <f>IFERROR(INDEX('CPU-GERAL'!$H$12:$H$2199,MATCH(A8118,'CPU-GERAL'!$B$12:$B$2199,0)),"NÃO ENCONTRADO")</f>
        <v>NÃO ENCONTRADO</v>
      </c>
      <c r="J8118" s="59" t="str">
        <f t="shared" si="126"/>
        <v/>
      </c>
    </row>
    <row r="8119" spans="1:10" x14ac:dyDescent="0.2">
      <c r="A8119" s="300">
        <v>103643</v>
      </c>
      <c r="B8119" s="301" t="s">
        <v>12781</v>
      </c>
      <c r="C8119" s="300" t="s">
        <v>18</v>
      </c>
      <c r="D8119" s="302">
        <v>0</v>
      </c>
      <c r="E8119" s="303"/>
      <c r="F8119" s="110" t="s">
        <v>14403</v>
      </c>
      <c r="G8119" s="126">
        <v>46023</v>
      </c>
      <c r="H8119" s="299" t="s">
        <v>15743</v>
      </c>
      <c r="I8119" s="197" t="str">
        <f>IFERROR(INDEX('CPU-GERAL'!$H$12:$H$2199,MATCH(A8119,'CPU-GERAL'!$B$12:$B$2199,0)),"NÃO ENCONTRADO")</f>
        <v>NÃO ENCONTRADO</v>
      </c>
      <c r="J8119" s="59" t="str">
        <f t="shared" si="126"/>
        <v/>
      </c>
    </row>
    <row r="8120" spans="1:10" x14ac:dyDescent="0.2">
      <c r="A8120" s="300">
        <v>103599</v>
      </c>
      <c r="B8120" s="301" t="s">
        <v>12782</v>
      </c>
      <c r="C8120" s="300" t="s">
        <v>18</v>
      </c>
      <c r="D8120" s="302">
        <v>0</v>
      </c>
      <c r="E8120" s="303"/>
      <c r="F8120" s="110" t="s">
        <v>14403</v>
      </c>
      <c r="G8120" s="126">
        <v>46023</v>
      </c>
      <c r="H8120" s="299" t="s">
        <v>15743</v>
      </c>
      <c r="I8120" s="197" t="str">
        <f>IFERROR(INDEX('CPU-GERAL'!$H$12:$H$2199,MATCH(A8120,'CPU-GERAL'!$B$12:$B$2199,0)),"NÃO ENCONTRADO")</f>
        <v>NÃO ENCONTRADO</v>
      </c>
      <c r="J8120" s="59" t="str">
        <f t="shared" si="126"/>
        <v/>
      </c>
    </row>
    <row r="8121" spans="1:10" x14ac:dyDescent="0.2">
      <c r="A8121" s="300">
        <v>103622</v>
      </c>
      <c r="B8121" s="301" t="s">
        <v>12783</v>
      </c>
      <c r="C8121" s="300" t="s">
        <v>18</v>
      </c>
      <c r="D8121" s="302">
        <v>0</v>
      </c>
      <c r="E8121" s="303"/>
      <c r="F8121" s="110" t="s">
        <v>14403</v>
      </c>
      <c r="G8121" s="126">
        <v>46023</v>
      </c>
      <c r="H8121" s="299" t="s">
        <v>15743</v>
      </c>
      <c r="I8121" s="197" t="str">
        <f>IFERROR(INDEX('CPU-GERAL'!$H$12:$H$2199,MATCH(A8121,'CPU-GERAL'!$B$12:$B$2199,0)),"NÃO ENCONTRADO")</f>
        <v>NÃO ENCONTRADO</v>
      </c>
      <c r="J8121" s="59" t="str">
        <f t="shared" si="126"/>
        <v/>
      </c>
    </row>
    <row r="8122" spans="1:10" x14ac:dyDescent="0.2">
      <c r="A8122" s="300">
        <v>103644</v>
      </c>
      <c r="B8122" s="301" t="s">
        <v>12784</v>
      </c>
      <c r="C8122" s="300" t="s">
        <v>18</v>
      </c>
      <c r="D8122" s="302">
        <v>0</v>
      </c>
      <c r="E8122" s="303"/>
      <c r="F8122" s="110" t="s">
        <v>14403</v>
      </c>
      <c r="G8122" s="126">
        <v>46023</v>
      </c>
      <c r="H8122" s="299" t="s">
        <v>15743</v>
      </c>
      <c r="I8122" s="197" t="str">
        <f>IFERROR(INDEX('CPU-GERAL'!$H$12:$H$2199,MATCH(A8122,'CPU-GERAL'!$B$12:$B$2199,0)),"NÃO ENCONTRADO")</f>
        <v>NÃO ENCONTRADO</v>
      </c>
      <c r="J8122" s="59" t="str">
        <f t="shared" si="126"/>
        <v/>
      </c>
    </row>
    <row r="8123" spans="1:10" x14ac:dyDescent="0.2">
      <c r="A8123" s="300">
        <v>103600</v>
      </c>
      <c r="B8123" s="301" t="s">
        <v>12785</v>
      </c>
      <c r="C8123" s="300" t="s">
        <v>18</v>
      </c>
      <c r="D8123" s="302">
        <v>0</v>
      </c>
      <c r="E8123" s="303"/>
      <c r="F8123" s="110" t="s">
        <v>14403</v>
      </c>
      <c r="G8123" s="126">
        <v>46023</v>
      </c>
      <c r="H8123" s="299" t="s">
        <v>15743</v>
      </c>
      <c r="I8123" s="197" t="str">
        <f>IFERROR(INDEX('CPU-GERAL'!$H$12:$H$2199,MATCH(A8123,'CPU-GERAL'!$B$12:$B$2199,0)),"NÃO ENCONTRADO")</f>
        <v>NÃO ENCONTRADO</v>
      </c>
      <c r="J8123" s="59" t="str">
        <f t="shared" si="126"/>
        <v/>
      </c>
    </row>
    <row r="8124" spans="1:10" x14ac:dyDescent="0.2">
      <c r="A8124" s="300">
        <v>103610</v>
      </c>
      <c r="B8124" s="301" t="s">
        <v>12786</v>
      </c>
      <c r="C8124" s="300" t="s">
        <v>18</v>
      </c>
      <c r="D8124" s="302">
        <v>0</v>
      </c>
      <c r="E8124" s="303"/>
      <c r="F8124" s="110" t="s">
        <v>14403</v>
      </c>
      <c r="G8124" s="126">
        <v>46023</v>
      </c>
      <c r="H8124" s="299" t="s">
        <v>15743</v>
      </c>
      <c r="I8124" s="197" t="str">
        <f>IFERROR(INDEX('CPU-GERAL'!$H$12:$H$2199,MATCH(A8124,'CPU-GERAL'!$B$12:$B$2199,0)),"NÃO ENCONTRADO")</f>
        <v>NÃO ENCONTRADO</v>
      </c>
      <c r="J8124" s="59" t="str">
        <f t="shared" si="126"/>
        <v/>
      </c>
    </row>
    <row r="8125" spans="1:10" x14ac:dyDescent="0.2">
      <c r="A8125" s="300">
        <v>103632</v>
      </c>
      <c r="B8125" s="301" t="s">
        <v>12787</v>
      </c>
      <c r="C8125" s="300" t="s">
        <v>18</v>
      </c>
      <c r="D8125" s="302">
        <v>0</v>
      </c>
      <c r="E8125" s="303"/>
      <c r="F8125" s="110" t="s">
        <v>14403</v>
      </c>
      <c r="G8125" s="126">
        <v>46023</v>
      </c>
      <c r="H8125" s="299" t="s">
        <v>15743</v>
      </c>
      <c r="I8125" s="197" t="str">
        <f>IFERROR(INDEX('CPU-GERAL'!$H$12:$H$2199,MATCH(A8125,'CPU-GERAL'!$B$12:$B$2199,0)),"NÃO ENCONTRADO")</f>
        <v>NÃO ENCONTRADO</v>
      </c>
      <c r="J8125" s="59" t="str">
        <f t="shared" si="126"/>
        <v/>
      </c>
    </row>
    <row r="8126" spans="1:10" x14ac:dyDescent="0.2">
      <c r="A8126" s="300">
        <v>103588</v>
      </c>
      <c r="B8126" s="301" t="s">
        <v>12788</v>
      </c>
      <c r="C8126" s="300" t="s">
        <v>18</v>
      </c>
      <c r="D8126" s="302">
        <v>0</v>
      </c>
      <c r="E8126" s="303"/>
      <c r="F8126" s="110" t="s">
        <v>14403</v>
      </c>
      <c r="G8126" s="126">
        <v>46023</v>
      </c>
      <c r="H8126" s="299" t="s">
        <v>15743</v>
      </c>
      <c r="I8126" s="197" t="str">
        <f>IFERROR(INDEX('CPU-GERAL'!$H$12:$H$2199,MATCH(A8126,'CPU-GERAL'!$B$12:$B$2199,0)),"NÃO ENCONTRADO")</f>
        <v>NÃO ENCONTRADO</v>
      </c>
      <c r="J8126" s="59" t="str">
        <f t="shared" si="126"/>
        <v/>
      </c>
    </row>
    <row r="8127" spans="1:10" x14ac:dyDescent="0.2">
      <c r="A8127" s="300">
        <v>103623</v>
      </c>
      <c r="B8127" s="301" t="s">
        <v>12789</v>
      </c>
      <c r="C8127" s="300" t="s">
        <v>18</v>
      </c>
      <c r="D8127" s="302">
        <v>0</v>
      </c>
      <c r="E8127" s="303"/>
      <c r="F8127" s="110" t="s">
        <v>14403</v>
      </c>
      <c r="G8127" s="126">
        <v>46023</v>
      </c>
      <c r="H8127" s="299" t="s">
        <v>15743</v>
      </c>
      <c r="I8127" s="197" t="str">
        <f>IFERROR(INDEX('CPU-GERAL'!$H$12:$H$2199,MATCH(A8127,'CPU-GERAL'!$B$12:$B$2199,0)),"NÃO ENCONTRADO")</f>
        <v>NÃO ENCONTRADO</v>
      </c>
      <c r="J8127" s="59" t="str">
        <f t="shared" si="126"/>
        <v/>
      </c>
    </row>
    <row r="8128" spans="1:10" x14ac:dyDescent="0.2">
      <c r="A8128" s="300">
        <v>103645</v>
      </c>
      <c r="B8128" s="301" t="s">
        <v>12790</v>
      </c>
      <c r="C8128" s="300" t="s">
        <v>18</v>
      </c>
      <c r="D8128" s="302">
        <v>0</v>
      </c>
      <c r="E8128" s="303"/>
      <c r="F8128" s="110" t="s">
        <v>14403</v>
      </c>
      <c r="G8128" s="126">
        <v>46023</v>
      </c>
      <c r="H8128" s="299" t="s">
        <v>15743</v>
      </c>
      <c r="I8128" s="197" t="str">
        <f>IFERROR(INDEX('CPU-GERAL'!$H$12:$H$2199,MATCH(A8128,'CPU-GERAL'!$B$12:$B$2199,0)),"NÃO ENCONTRADO")</f>
        <v>NÃO ENCONTRADO</v>
      </c>
      <c r="J8128" s="59" t="str">
        <f t="shared" si="126"/>
        <v/>
      </c>
    </row>
    <row r="8129" spans="1:10" x14ac:dyDescent="0.2">
      <c r="A8129" s="300">
        <v>103601</v>
      </c>
      <c r="B8129" s="301" t="s">
        <v>12791</v>
      </c>
      <c r="C8129" s="300" t="s">
        <v>18</v>
      </c>
      <c r="D8129" s="302">
        <v>0</v>
      </c>
      <c r="E8129" s="303"/>
      <c r="F8129" s="110" t="s">
        <v>14403</v>
      </c>
      <c r="G8129" s="126">
        <v>46023</v>
      </c>
      <c r="H8129" s="299" t="s">
        <v>15743</v>
      </c>
      <c r="I8129" s="197" t="str">
        <f>IFERROR(INDEX('CPU-GERAL'!$H$12:$H$2199,MATCH(A8129,'CPU-GERAL'!$B$12:$B$2199,0)),"NÃO ENCONTRADO")</f>
        <v>NÃO ENCONTRADO</v>
      </c>
      <c r="J8129" s="59" t="str">
        <f t="shared" si="126"/>
        <v/>
      </c>
    </row>
    <row r="8130" spans="1:10" x14ac:dyDescent="0.2">
      <c r="A8130" s="300">
        <v>103624</v>
      </c>
      <c r="B8130" s="301" t="s">
        <v>12792</v>
      </c>
      <c r="C8130" s="300" t="s">
        <v>18</v>
      </c>
      <c r="D8130" s="302">
        <v>0</v>
      </c>
      <c r="E8130" s="303"/>
      <c r="F8130" s="110" t="s">
        <v>14403</v>
      </c>
      <c r="G8130" s="126">
        <v>46023</v>
      </c>
      <c r="H8130" s="299" t="s">
        <v>15743</v>
      </c>
      <c r="I8130" s="197" t="str">
        <f>IFERROR(INDEX('CPU-GERAL'!$H$12:$H$2199,MATCH(A8130,'CPU-GERAL'!$B$12:$B$2199,0)),"NÃO ENCONTRADO")</f>
        <v>NÃO ENCONTRADO</v>
      </c>
      <c r="J8130" s="59" t="str">
        <f t="shared" si="126"/>
        <v/>
      </c>
    </row>
    <row r="8131" spans="1:10" x14ac:dyDescent="0.2">
      <c r="A8131" s="300">
        <v>103646</v>
      </c>
      <c r="B8131" s="301" t="s">
        <v>12793</v>
      </c>
      <c r="C8131" s="300" t="s">
        <v>18</v>
      </c>
      <c r="D8131" s="302">
        <v>0</v>
      </c>
      <c r="E8131" s="303"/>
      <c r="F8131" s="110" t="s">
        <v>14403</v>
      </c>
      <c r="G8131" s="126">
        <v>46023</v>
      </c>
      <c r="H8131" s="299" t="s">
        <v>15743</v>
      </c>
      <c r="I8131" s="197" t="str">
        <f>IFERROR(INDEX('CPU-GERAL'!$H$12:$H$2199,MATCH(A8131,'CPU-GERAL'!$B$12:$B$2199,0)),"NÃO ENCONTRADO")</f>
        <v>NÃO ENCONTRADO</v>
      </c>
      <c r="J8131" s="59" t="str">
        <f t="shared" si="126"/>
        <v/>
      </c>
    </row>
    <row r="8132" spans="1:10" x14ac:dyDescent="0.2">
      <c r="A8132" s="300">
        <v>103602</v>
      </c>
      <c r="B8132" s="301" t="s">
        <v>12794</v>
      </c>
      <c r="C8132" s="300" t="s">
        <v>18</v>
      </c>
      <c r="D8132" s="302">
        <v>0</v>
      </c>
      <c r="E8132" s="303"/>
      <c r="F8132" s="110" t="s">
        <v>14403</v>
      </c>
      <c r="G8132" s="126">
        <v>46023</v>
      </c>
      <c r="H8132" s="299" t="s">
        <v>15743</v>
      </c>
      <c r="I8132" s="197" t="str">
        <f>IFERROR(INDEX('CPU-GERAL'!$H$12:$H$2199,MATCH(A8132,'CPU-GERAL'!$B$12:$B$2199,0)),"NÃO ENCONTRADO")</f>
        <v>NÃO ENCONTRADO</v>
      </c>
      <c r="J8132" s="59" t="str">
        <f t="shared" ref="J8132:J8195" si="127">IF(I8132&lt;&gt;"NÃO ENCONTRADO",IF(D8132=I8132,"IGUAL A CPU",I8132-D8132),"")</f>
        <v/>
      </c>
    </row>
    <row r="8133" spans="1:10" x14ac:dyDescent="0.2">
      <c r="A8133" s="300">
        <v>103625</v>
      </c>
      <c r="B8133" s="301" t="s">
        <v>12795</v>
      </c>
      <c r="C8133" s="300" t="s">
        <v>18</v>
      </c>
      <c r="D8133" s="302">
        <v>0</v>
      </c>
      <c r="E8133" s="303"/>
      <c r="F8133" s="110" t="s">
        <v>14403</v>
      </c>
      <c r="G8133" s="126">
        <v>46023</v>
      </c>
      <c r="H8133" s="299" t="s">
        <v>15743</v>
      </c>
      <c r="I8133" s="197" t="str">
        <f>IFERROR(INDEX('CPU-GERAL'!$H$12:$H$2199,MATCH(A8133,'CPU-GERAL'!$B$12:$B$2199,0)),"NÃO ENCONTRADO")</f>
        <v>NÃO ENCONTRADO</v>
      </c>
      <c r="J8133" s="59" t="str">
        <f t="shared" si="127"/>
        <v/>
      </c>
    </row>
    <row r="8134" spans="1:10" x14ac:dyDescent="0.2">
      <c r="A8134" s="300">
        <v>103647</v>
      </c>
      <c r="B8134" s="301" t="s">
        <v>12796</v>
      </c>
      <c r="C8134" s="300" t="s">
        <v>18</v>
      </c>
      <c r="D8134" s="302">
        <v>0</v>
      </c>
      <c r="E8134" s="303"/>
      <c r="F8134" s="110" t="s">
        <v>14403</v>
      </c>
      <c r="G8134" s="126">
        <v>46023</v>
      </c>
      <c r="H8134" s="299" t="s">
        <v>15743</v>
      </c>
      <c r="I8134" s="197" t="str">
        <f>IFERROR(INDEX('CPU-GERAL'!$H$12:$H$2199,MATCH(A8134,'CPU-GERAL'!$B$12:$B$2199,0)),"NÃO ENCONTRADO")</f>
        <v>NÃO ENCONTRADO</v>
      </c>
      <c r="J8134" s="59" t="str">
        <f t="shared" si="127"/>
        <v/>
      </c>
    </row>
    <row r="8135" spans="1:10" x14ac:dyDescent="0.2">
      <c r="A8135" s="300">
        <v>103603</v>
      </c>
      <c r="B8135" s="301" t="s">
        <v>12797</v>
      </c>
      <c r="C8135" s="300" t="s">
        <v>18</v>
      </c>
      <c r="D8135" s="302">
        <v>0</v>
      </c>
      <c r="E8135" s="303"/>
      <c r="F8135" s="110" t="s">
        <v>14403</v>
      </c>
      <c r="G8135" s="126">
        <v>46023</v>
      </c>
      <c r="H8135" s="299" t="s">
        <v>15743</v>
      </c>
      <c r="I8135" s="197" t="str">
        <f>IFERROR(INDEX('CPU-GERAL'!$H$12:$H$2199,MATCH(A8135,'CPU-GERAL'!$B$12:$B$2199,0)),"NÃO ENCONTRADO")</f>
        <v>NÃO ENCONTRADO</v>
      </c>
      <c r="J8135" s="59" t="str">
        <f t="shared" si="127"/>
        <v/>
      </c>
    </row>
    <row r="8136" spans="1:10" x14ac:dyDescent="0.2">
      <c r="A8136" s="300">
        <v>103611</v>
      </c>
      <c r="B8136" s="301" t="s">
        <v>12798</v>
      </c>
      <c r="C8136" s="300" t="s">
        <v>18</v>
      </c>
      <c r="D8136" s="302">
        <v>0</v>
      </c>
      <c r="E8136" s="303"/>
      <c r="F8136" s="110" t="s">
        <v>14403</v>
      </c>
      <c r="G8136" s="126">
        <v>46023</v>
      </c>
      <c r="H8136" s="299" t="s">
        <v>15743</v>
      </c>
      <c r="I8136" s="197" t="str">
        <f>IFERROR(INDEX('CPU-GERAL'!$H$12:$H$2199,MATCH(A8136,'CPU-GERAL'!$B$12:$B$2199,0)),"NÃO ENCONTRADO")</f>
        <v>NÃO ENCONTRADO</v>
      </c>
      <c r="J8136" s="59" t="str">
        <f t="shared" si="127"/>
        <v/>
      </c>
    </row>
    <row r="8137" spans="1:10" x14ac:dyDescent="0.2">
      <c r="A8137" s="300">
        <v>103633</v>
      </c>
      <c r="B8137" s="301" t="s">
        <v>12799</v>
      </c>
      <c r="C8137" s="300" t="s">
        <v>18</v>
      </c>
      <c r="D8137" s="302">
        <v>0</v>
      </c>
      <c r="E8137" s="303"/>
      <c r="F8137" s="110" t="s">
        <v>14403</v>
      </c>
      <c r="G8137" s="126">
        <v>46023</v>
      </c>
      <c r="H8137" s="299" t="s">
        <v>15743</v>
      </c>
      <c r="I8137" s="197" t="str">
        <f>IFERROR(INDEX('CPU-GERAL'!$H$12:$H$2199,MATCH(A8137,'CPU-GERAL'!$B$12:$B$2199,0)),"NÃO ENCONTRADO")</f>
        <v>NÃO ENCONTRADO</v>
      </c>
      <c r="J8137" s="59" t="str">
        <f t="shared" si="127"/>
        <v/>
      </c>
    </row>
    <row r="8138" spans="1:10" x14ac:dyDescent="0.2">
      <c r="A8138" s="300">
        <v>103589</v>
      </c>
      <c r="B8138" s="301" t="s">
        <v>12800</v>
      </c>
      <c r="C8138" s="300" t="s">
        <v>18</v>
      </c>
      <c r="D8138" s="302">
        <v>0</v>
      </c>
      <c r="E8138" s="303"/>
      <c r="F8138" s="110" t="s">
        <v>14403</v>
      </c>
      <c r="G8138" s="126">
        <v>46023</v>
      </c>
      <c r="H8138" s="299" t="s">
        <v>15743</v>
      </c>
      <c r="I8138" s="197" t="str">
        <f>IFERROR(INDEX('CPU-GERAL'!$H$12:$H$2199,MATCH(A8138,'CPU-GERAL'!$B$12:$B$2199,0)),"NÃO ENCONTRADO")</f>
        <v>NÃO ENCONTRADO</v>
      </c>
      <c r="J8138" s="59" t="str">
        <f t="shared" si="127"/>
        <v/>
      </c>
    </row>
    <row r="8139" spans="1:10" x14ac:dyDescent="0.2">
      <c r="A8139" s="300">
        <v>103626</v>
      </c>
      <c r="B8139" s="301" t="s">
        <v>12801</v>
      </c>
      <c r="C8139" s="300" t="s">
        <v>18</v>
      </c>
      <c r="D8139" s="302">
        <v>0</v>
      </c>
      <c r="E8139" s="303"/>
      <c r="F8139" s="110" t="s">
        <v>14403</v>
      </c>
      <c r="G8139" s="126">
        <v>46023</v>
      </c>
      <c r="H8139" s="299" t="s">
        <v>15743</v>
      </c>
      <c r="I8139" s="197" t="str">
        <f>IFERROR(INDEX('CPU-GERAL'!$H$12:$H$2199,MATCH(A8139,'CPU-GERAL'!$B$12:$B$2199,0)),"NÃO ENCONTRADO")</f>
        <v>NÃO ENCONTRADO</v>
      </c>
      <c r="J8139" s="59" t="str">
        <f t="shared" si="127"/>
        <v/>
      </c>
    </row>
    <row r="8140" spans="1:10" x14ac:dyDescent="0.2">
      <c r="A8140" s="300">
        <v>103648</v>
      </c>
      <c r="B8140" s="301" t="s">
        <v>12802</v>
      </c>
      <c r="C8140" s="300" t="s">
        <v>18</v>
      </c>
      <c r="D8140" s="302">
        <v>0</v>
      </c>
      <c r="E8140" s="303"/>
      <c r="F8140" s="110" t="s">
        <v>14403</v>
      </c>
      <c r="G8140" s="126">
        <v>46023</v>
      </c>
      <c r="H8140" s="299" t="s">
        <v>15743</v>
      </c>
      <c r="I8140" s="197" t="str">
        <f>IFERROR(INDEX('CPU-GERAL'!$H$12:$H$2199,MATCH(A8140,'CPU-GERAL'!$B$12:$B$2199,0)),"NÃO ENCONTRADO")</f>
        <v>NÃO ENCONTRADO</v>
      </c>
      <c r="J8140" s="59" t="str">
        <f t="shared" si="127"/>
        <v/>
      </c>
    </row>
    <row r="8141" spans="1:10" x14ac:dyDescent="0.2">
      <c r="A8141" s="300">
        <v>103604</v>
      </c>
      <c r="B8141" s="301" t="s">
        <v>12803</v>
      </c>
      <c r="C8141" s="300" t="s">
        <v>18</v>
      </c>
      <c r="D8141" s="302">
        <v>0</v>
      </c>
      <c r="E8141" s="303"/>
      <c r="F8141" s="110" t="s">
        <v>14403</v>
      </c>
      <c r="G8141" s="126">
        <v>46023</v>
      </c>
      <c r="H8141" s="299" t="s">
        <v>15743</v>
      </c>
      <c r="I8141" s="197" t="str">
        <f>IFERROR(INDEX('CPU-GERAL'!$H$12:$H$2199,MATCH(A8141,'CPU-GERAL'!$B$12:$B$2199,0)),"NÃO ENCONTRADO")</f>
        <v>NÃO ENCONTRADO</v>
      </c>
      <c r="J8141" s="59" t="str">
        <f t="shared" si="127"/>
        <v/>
      </c>
    </row>
    <row r="8142" spans="1:10" x14ac:dyDescent="0.2">
      <c r="A8142" s="300">
        <v>103627</v>
      </c>
      <c r="B8142" s="301" t="s">
        <v>12804</v>
      </c>
      <c r="C8142" s="300" t="s">
        <v>18</v>
      </c>
      <c r="D8142" s="302">
        <v>0</v>
      </c>
      <c r="E8142" s="303"/>
      <c r="F8142" s="110" t="s">
        <v>14403</v>
      </c>
      <c r="G8142" s="126">
        <v>46023</v>
      </c>
      <c r="H8142" s="299" t="s">
        <v>15743</v>
      </c>
      <c r="I8142" s="197" t="str">
        <f>IFERROR(INDEX('CPU-GERAL'!$H$12:$H$2199,MATCH(A8142,'CPU-GERAL'!$B$12:$B$2199,0)),"NÃO ENCONTRADO")</f>
        <v>NÃO ENCONTRADO</v>
      </c>
      <c r="J8142" s="59" t="str">
        <f t="shared" si="127"/>
        <v/>
      </c>
    </row>
    <row r="8143" spans="1:10" x14ac:dyDescent="0.2">
      <c r="A8143" s="300">
        <v>103649</v>
      </c>
      <c r="B8143" s="301" t="s">
        <v>12805</v>
      </c>
      <c r="C8143" s="300" t="s">
        <v>18</v>
      </c>
      <c r="D8143" s="302">
        <v>0</v>
      </c>
      <c r="E8143" s="303"/>
      <c r="F8143" s="110" t="s">
        <v>14403</v>
      </c>
      <c r="G8143" s="126">
        <v>46023</v>
      </c>
      <c r="H8143" s="299" t="s">
        <v>15743</v>
      </c>
      <c r="I8143" s="197" t="str">
        <f>IFERROR(INDEX('CPU-GERAL'!$H$12:$H$2199,MATCH(A8143,'CPU-GERAL'!$B$12:$B$2199,0)),"NÃO ENCONTRADO")</f>
        <v>NÃO ENCONTRADO</v>
      </c>
      <c r="J8143" s="59" t="str">
        <f t="shared" si="127"/>
        <v/>
      </c>
    </row>
    <row r="8144" spans="1:10" x14ac:dyDescent="0.2">
      <c r="A8144" s="300">
        <v>103605</v>
      </c>
      <c r="B8144" s="301" t="s">
        <v>12806</v>
      </c>
      <c r="C8144" s="300" t="s">
        <v>18</v>
      </c>
      <c r="D8144" s="302">
        <v>0</v>
      </c>
      <c r="E8144" s="303"/>
      <c r="F8144" s="110" t="s">
        <v>14403</v>
      </c>
      <c r="G8144" s="126">
        <v>46023</v>
      </c>
      <c r="H8144" s="299" t="s">
        <v>15743</v>
      </c>
      <c r="I8144" s="197" t="str">
        <f>IFERROR(INDEX('CPU-GERAL'!$H$12:$H$2199,MATCH(A8144,'CPU-GERAL'!$B$12:$B$2199,0)),"NÃO ENCONTRADO")</f>
        <v>NÃO ENCONTRADO</v>
      </c>
      <c r="J8144" s="59" t="str">
        <f t="shared" si="127"/>
        <v/>
      </c>
    </row>
    <row r="8145" spans="1:10" x14ac:dyDescent="0.2">
      <c r="A8145" s="300">
        <v>103612</v>
      </c>
      <c r="B8145" s="301" t="s">
        <v>12807</v>
      </c>
      <c r="C8145" s="300" t="s">
        <v>18</v>
      </c>
      <c r="D8145" s="302">
        <v>0</v>
      </c>
      <c r="E8145" s="303"/>
      <c r="F8145" s="110" t="s">
        <v>14403</v>
      </c>
      <c r="G8145" s="126">
        <v>46023</v>
      </c>
      <c r="H8145" s="299" t="s">
        <v>15743</v>
      </c>
      <c r="I8145" s="197" t="str">
        <f>IFERROR(INDEX('CPU-GERAL'!$H$12:$H$2199,MATCH(A8145,'CPU-GERAL'!$B$12:$B$2199,0)),"NÃO ENCONTRADO")</f>
        <v>NÃO ENCONTRADO</v>
      </c>
      <c r="J8145" s="59" t="str">
        <f t="shared" si="127"/>
        <v/>
      </c>
    </row>
    <row r="8146" spans="1:10" x14ac:dyDescent="0.2">
      <c r="A8146" s="300">
        <v>103634</v>
      </c>
      <c r="B8146" s="301" t="s">
        <v>12808</v>
      </c>
      <c r="C8146" s="300" t="s">
        <v>18</v>
      </c>
      <c r="D8146" s="302">
        <v>0</v>
      </c>
      <c r="E8146" s="303"/>
      <c r="F8146" s="110" t="s">
        <v>14403</v>
      </c>
      <c r="G8146" s="126">
        <v>46023</v>
      </c>
      <c r="H8146" s="299" t="s">
        <v>15743</v>
      </c>
      <c r="I8146" s="197" t="str">
        <f>IFERROR(INDEX('CPU-GERAL'!$H$12:$H$2199,MATCH(A8146,'CPU-GERAL'!$B$12:$B$2199,0)),"NÃO ENCONTRADO")</f>
        <v>NÃO ENCONTRADO</v>
      </c>
      <c r="J8146" s="59" t="str">
        <f t="shared" si="127"/>
        <v/>
      </c>
    </row>
    <row r="8147" spans="1:10" x14ac:dyDescent="0.2">
      <c r="A8147" s="300">
        <v>103590</v>
      </c>
      <c r="B8147" s="301" t="s">
        <v>12809</v>
      </c>
      <c r="C8147" s="300" t="s">
        <v>18</v>
      </c>
      <c r="D8147" s="302">
        <v>0</v>
      </c>
      <c r="E8147" s="303"/>
      <c r="F8147" s="110" t="s">
        <v>14403</v>
      </c>
      <c r="G8147" s="126">
        <v>46023</v>
      </c>
      <c r="H8147" s="299" t="s">
        <v>15743</v>
      </c>
      <c r="I8147" s="197" t="str">
        <f>IFERROR(INDEX('CPU-GERAL'!$H$12:$H$2199,MATCH(A8147,'CPU-GERAL'!$B$12:$B$2199,0)),"NÃO ENCONTRADO")</f>
        <v>NÃO ENCONTRADO</v>
      </c>
      <c r="J8147" s="59" t="str">
        <f t="shared" si="127"/>
        <v/>
      </c>
    </row>
    <row r="8148" spans="1:10" x14ac:dyDescent="0.2">
      <c r="A8148" s="300">
        <v>103628</v>
      </c>
      <c r="B8148" s="301" t="s">
        <v>12810</v>
      </c>
      <c r="C8148" s="300" t="s">
        <v>18</v>
      </c>
      <c r="D8148" s="302">
        <v>0</v>
      </c>
      <c r="E8148" s="303"/>
      <c r="F8148" s="110" t="s">
        <v>14403</v>
      </c>
      <c r="G8148" s="126">
        <v>46023</v>
      </c>
      <c r="H8148" s="299" t="s">
        <v>15743</v>
      </c>
      <c r="I8148" s="197" t="str">
        <f>IFERROR(INDEX('CPU-GERAL'!$H$12:$H$2199,MATCH(A8148,'CPU-GERAL'!$B$12:$B$2199,0)),"NÃO ENCONTRADO")</f>
        <v>NÃO ENCONTRADO</v>
      </c>
      <c r="J8148" s="59" t="str">
        <f t="shared" si="127"/>
        <v/>
      </c>
    </row>
    <row r="8149" spans="1:10" x14ac:dyDescent="0.2">
      <c r="A8149" s="300">
        <v>103650</v>
      </c>
      <c r="B8149" s="301" t="s">
        <v>12811</v>
      </c>
      <c r="C8149" s="300" t="s">
        <v>18</v>
      </c>
      <c r="D8149" s="302">
        <v>0</v>
      </c>
      <c r="E8149" s="303"/>
      <c r="F8149" s="110" t="s">
        <v>14403</v>
      </c>
      <c r="G8149" s="126">
        <v>46023</v>
      </c>
      <c r="H8149" s="299" t="s">
        <v>15743</v>
      </c>
      <c r="I8149" s="197" t="str">
        <f>IFERROR(INDEX('CPU-GERAL'!$H$12:$H$2199,MATCH(A8149,'CPU-GERAL'!$B$12:$B$2199,0)),"NÃO ENCONTRADO")</f>
        <v>NÃO ENCONTRADO</v>
      </c>
      <c r="J8149" s="59" t="str">
        <f t="shared" si="127"/>
        <v/>
      </c>
    </row>
    <row r="8150" spans="1:10" x14ac:dyDescent="0.2">
      <c r="A8150" s="300">
        <v>103606</v>
      </c>
      <c r="B8150" s="301" t="s">
        <v>12812</v>
      </c>
      <c r="C8150" s="300" t="s">
        <v>18</v>
      </c>
      <c r="D8150" s="302">
        <v>0</v>
      </c>
      <c r="E8150" s="303"/>
      <c r="F8150" s="110" t="s">
        <v>14403</v>
      </c>
      <c r="G8150" s="126">
        <v>46023</v>
      </c>
      <c r="H8150" s="299" t="s">
        <v>15743</v>
      </c>
      <c r="I8150" s="197" t="str">
        <f>IFERROR(INDEX('CPU-GERAL'!$H$12:$H$2199,MATCH(A8150,'CPU-GERAL'!$B$12:$B$2199,0)),"NÃO ENCONTRADO")</f>
        <v>NÃO ENCONTRADO</v>
      </c>
      <c r="J8150" s="59" t="str">
        <f t="shared" si="127"/>
        <v/>
      </c>
    </row>
    <row r="8151" spans="1:10" x14ac:dyDescent="0.2">
      <c r="A8151" s="300">
        <v>103629</v>
      </c>
      <c r="B8151" s="301" t="s">
        <v>12813</v>
      </c>
      <c r="C8151" s="300" t="s">
        <v>18</v>
      </c>
      <c r="D8151" s="302">
        <v>0</v>
      </c>
      <c r="E8151" s="303"/>
      <c r="F8151" s="110" t="s">
        <v>14403</v>
      </c>
      <c r="G8151" s="126">
        <v>46023</v>
      </c>
      <c r="H8151" s="299" t="s">
        <v>15743</v>
      </c>
      <c r="I8151" s="197" t="str">
        <f>IFERROR(INDEX('CPU-GERAL'!$H$12:$H$2199,MATCH(A8151,'CPU-GERAL'!$B$12:$B$2199,0)),"NÃO ENCONTRADO")</f>
        <v>NÃO ENCONTRADO</v>
      </c>
      <c r="J8151" s="59" t="str">
        <f t="shared" si="127"/>
        <v/>
      </c>
    </row>
    <row r="8152" spans="1:10" x14ac:dyDescent="0.2">
      <c r="A8152" s="300">
        <v>103651</v>
      </c>
      <c r="B8152" s="301" t="s">
        <v>12814</v>
      </c>
      <c r="C8152" s="300" t="s">
        <v>18</v>
      </c>
      <c r="D8152" s="302">
        <v>0</v>
      </c>
      <c r="E8152" s="303"/>
      <c r="F8152" s="110" t="s">
        <v>14403</v>
      </c>
      <c r="G8152" s="126">
        <v>46023</v>
      </c>
      <c r="H8152" s="299" t="s">
        <v>15743</v>
      </c>
      <c r="I8152" s="197" t="str">
        <f>IFERROR(INDEX('CPU-GERAL'!$H$12:$H$2199,MATCH(A8152,'CPU-GERAL'!$B$12:$B$2199,0)),"NÃO ENCONTRADO")</f>
        <v>NÃO ENCONTRADO</v>
      </c>
      <c r="J8152" s="59" t="str">
        <f t="shared" si="127"/>
        <v/>
      </c>
    </row>
    <row r="8153" spans="1:10" x14ac:dyDescent="0.2">
      <c r="A8153" s="300">
        <v>103607</v>
      </c>
      <c r="B8153" s="301" t="s">
        <v>12815</v>
      </c>
      <c r="C8153" s="300" t="s">
        <v>18</v>
      </c>
      <c r="D8153" s="302">
        <v>0</v>
      </c>
      <c r="E8153" s="303"/>
      <c r="F8153" s="110" t="s">
        <v>14403</v>
      </c>
      <c r="G8153" s="126">
        <v>46023</v>
      </c>
      <c r="H8153" s="299" t="s">
        <v>15743</v>
      </c>
      <c r="I8153" s="197" t="str">
        <f>IFERROR(INDEX('CPU-GERAL'!$H$12:$H$2199,MATCH(A8153,'CPU-GERAL'!$B$12:$B$2199,0)),"NÃO ENCONTRADO")</f>
        <v>NÃO ENCONTRADO</v>
      </c>
      <c r="J8153" s="59" t="str">
        <f t="shared" si="127"/>
        <v/>
      </c>
    </row>
    <row r="8154" spans="1:10" x14ac:dyDescent="0.2">
      <c r="A8154" s="300">
        <v>103613</v>
      </c>
      <c r="B8154" s="301" t="s">
        <v>12816</v>
      </c>
      <c r="C8154" s="300" t="s">
        <v>18</v>
      </c>
      <c r="D8154" s="302">
        <v>0</v>
      </c>
      <c r="E8154" s="303"/>
      <c r="F8154" s="110" t="s">
        <v>14403</v>
      </c>
      <c r="G8154" s="126">
        <v>46023</v>
      </c>
      <c r="H8154" s="299" t="s">
        <v>15743</v>
      </c>
      <c r="I8154" s="197" t="str">
        <f>IFERROR(INDEX('CPU-GERAL'!$H$12:$H$2199,MATCH(A8154,'CPU-GERAL'!$B$12:$B$2199,0)),"NÃO ENCONTRADO")</f>
        <v>NÃO ENCONTRADO</v>
      </c>
      <c r="J8154" s="59" t="str">
        <f t="shared" si="127"/>
        <v/>
      </c>
    </row>
    <row r="8155" spans="1:10" x14ac:dyDescent="0.2">
      <c r="A8155" s="300">
        <v>103635</v>
      </c>
      <c r="B8155" s="301" t="s">
        <v>12817</v>
      </c>
      <c r="C8155" s="300" t="s">
        <v>18</v>
      </c>
      <c r="D8155" s="302">
        <v>0</v>
      </c>
      <c r="E8155" s="303"/>
      <c r="F8155" s="110" t="s">
        <v>14403</v>
      </c>
      <c r="G8155" s="126">
        <v>46023</v>
      </c>
      <c r="H8155" s="299" t="s">
        <v>15743</v>
      </c>
      <c r="I8155" s="197" t="str">
        <f>IFERROR(INDEX('CPU-GERAL'!$H$12:$H$2199,MATCH(A8155,'CPU-GERAL'!$B$12:$B$2199,0)),"NÃO ENCONTRADO")</f>
        <v>NÃO ENCONTRADO</v>
      </c>
      <c r="J8155" s="59" t="str">
        <f t="shared" si="127"/>
        <v/>
      </c>
    </row>
    <row r="8156" spans="1:10" x14ac:dyDescent="0.2">
      <c r="A8156" s="300">
        <v>103591</v>
      </c>
      <c r="B8156" s="301" t="s">
        <v>12818</v>
      </c>
      <c r="C8156" s="300" t="s">
        <v>18</v>
      </c>
      <c r="D8156" s="302">
        <v>0</v>
      </c>
      <c r="E8156" s="303"/>
      <c r="F8156" s="110" t="s">
        <v>14403</v>
      </c>
      <c r="G8156" s="126">
        <v>46023</v>
      </c>
      <c r="H8156" s="299" t="s">
        <v>15743</v>
      </c>
      <c r="I8156" s="197" t="str">
        <f>IFERROR(INDEX('CPU-GERAL'!$H$12:$H$2199,MATCH(A8156,'CPU-GERAL'!$B$12:$B$2199,0)),"NÃO ENCONTRADO")</f>
        <v>NÃO ENCONTRADO</v>
      </c>
      <c r="J8156" s="59" t="str">
        <f t="shared" si="127"/>
        <v/>
      </c>
    </row>
    <row r="8157" spans="1:10" x14ac:dyDescent="0.2">
      <c r="A8157" s="300">
        <v>103630</v>
      </c>
      <c r="B8157" s="301" t="s">
        <v>12819</v>
      </c>
      <c r="C8157" s="300" t="s">
        <v>18</v>
      </c>
      <c r="D8157" s="302">
        <v>0</v>
      </c>
      <c r="E8157" s="303"/>
      <c r="F8157" s="110" t="s">
        <v>14403</v>
      </c>
      <c r="G8157" s="126">
        <v>46023</v>
      </c>
      <c r="H8157" s="299" t="s">
        <v>15743</v>
      </c>
      <c r="I8157" s="197" t="str">
        <f>IFERROR(INDEX('CPU-GERAL'!$H$12:$H$2199,MATCH(A8157,'CPU-GERAL'!$B$12:$B$2199,0)),"NÃO ENCONTRADO")</f>
        <v>NÃO ENCONTRADO</v>
      </c>
      <c r="J8157" s="59" t="str">
        <f t="shared" si="127"/>
        <v/>
      </c>
    </row>
    <row r="8158" spans="1:10" x14ac:dyDescent="0.2">
      <c r="A8158" s="300">
        <v>103652</v>
      </c>
      <c r="B8158" s="301" t="s">
        <v>12820</v>
      </c>
      <c r="C8158" s="300" t="s">
        <v>18</v>
      </c>
      <c r="D8158" s="302">
        <v>0</v>
      </c>
      <c r="E8158" s="303"/>
      <c r="F8158" s="110" t="s">
        <v>14403</v>
      </c>
      <c r="G8158" s="126">
        <v>46023</v>
      </c>
      <c r="H8158" s="299" t="s">
        <v>15743</v>
      </c>
      <c r="I8158" s="197" t="str">
        <f>IFERROR(INDEX('CPU-GERAL'!$H$12:$H$2199,MATCH(A8158,'CPU-GERAL'!$B$12:$B$2199,0)),"NÃO ENCONTRADO")</f>
        <v>NÃO ENCONTRADO</v>
      </c>
      <c r="J8158" s="59" t="str">
        <f t="shared" si="127"/>
        <v/>
      </c>
    </row>
    <row r="8159" spans="1:10" x14ac:dyDescent="0.2">
      <c r="A8159" s="300">
        <v>103608</v>
      </c>
      <c r="B8159" s="301" t="s">
        <v>12821</v>
      </c>
      <c r="C8159" s="300" t="s">
        <v>18</v>
      </c>
      <c r="D8159" s="302">
        <v>0</v>
      </c>
      <c r="E8159" s="303"/>
      <c r="F8159" s="110" t="s">
        <v>14403</v>
      </c>
      <c r="G8159" s="126">
        <v>46023</v>
      </c>
      <c r="H8159" s="299" t="s">
        <v>15743</v>
      </c>
      <c r="I8159" s="197" t="str">
        <f>IFERROR(INDEX('CPU-GERAL'!$H$12:$H$2199,MATCH(A8159,'CPU-GERAL'!$B$12:$B$2199,0)),"NÃO ENCONTRADO")</f>
        <v>NÃO ENCONTRADO</v>
      </c>
      <c r="J8159" s="59" t="str">
        <f t="shared" si="127"/>
        <v/>
      </c>
    </row>
    <row r="8160" spans="1:10" x14ac:dyDescent="0.2">
      <c r="A8160" s="300">
        <v>103614</v>
      </c>
      <c r="B8160" s="301" t="s">
        <v>12822</v>
      </c>
      <c r="C8160" s="300" t="s">
        <v>18</v>
      </c>
      <c r="D8160" s="302">
        <v>0</v>
      </c>
      <c r="E8160" s="303"/>
      <c r="F8160" s="110" t="s">
        <v>14403</v>
      </c>
      <c r="G8160" s="126">
        <v>46023</v>
      </c>
      <c r="H8160" s="299" t="s">
        <v>15743</v>
      </c>
      <c r="I8160" s="197" t="str">
        <f>IFERROR(INDEX('CPU-GERAL'!$H$12:$H$2199,MATCH(A8160,'CPU-GERAL'!$B$12:$B$2199,0)),"NÃO ENCONTRADO")</f>
        <v>NÃO ENCONTRADO</v>
      </c>
      <c r="J8160" s="59" t="str">
        <f t="shared" si="127"/>
        <v/>
      </c>
    </row>
    <row r="8161" spans="1:10" x14ac:dyDescent="0.2">
      <c r="A8161" s="300">
        <v>103636</v>
      </c>
      <c r="B8161" s="301" t="s">
        <v>12823</v>
      </c>
      <c r="C8161" s="300" t="s">
        <v>18</v>
      </c>
      <c r="D8161" s="302">
        <v>0</v>
      </c>
      <c r="E8161" s="303"/>
      <c r="F8161" s="110" t="s">
        <v>14403</v>
      </c>
      <c r="G8161" s="126">
        <v>46023</v>
      </c>
      <c r="H8161" s="299" t="s">
        <v>15743</v>
      </c>
      <c r="I8161" s="197" t="str">
        <f>IFERROR(INDEX('CPU-GERAL'!$H$12:$H$2199,MATCH(A8161,'CPU-GERAL'!$B$12:$B$2199,0)),"NÃO ENCONTRADO")</f>
        <v>NÃO ENCONTRADO</v>
      </c>
      <c r="J8161" s="59" t="str">
        <f t="shared" si="127"/>
        <v/>
      </c>
    </row>
    <row r="8162" spans="1:10" x14ac:dyDescent="0.2">
      <c r="A8162" s="300">
        <v>103592</v>
      </c>
      <c r="B8162" s="301" t="s">
        <v>12824</v>
      </c>
      <c r="C8162" s="300" t="s">
        <v>18</v>
      </c>
      <c r="D8162" s="302">
        <v>0</v>
      </c>
      <c r="E8162" s="303"/>
      <c r="F8162" s="110" t="s">
        <v>14403</v>
      </c>
      <c r="G8162" s="126">
        <v>46023</v>
      </c>
      <c r="H8162" s="299" t="s">
        <v>15743</v>
      </c>
      <c r="I8162" s="197" t="str">
        <f>IFERROR(INDEX('CPU-GERAL'!$H$12:$H$2199,MATCH(A8162,'CPU-GERAL'!$B$12:$B$2199,0)),"NÃO ENCONTRADO")</f>
        <v>NÃO ENCONTRADO</v>
      </c>
      <c r="J8162" s="59" t="str">
        <f t="shared" si="127"/>
        <v/>
      </c>
    </row>
    <row r="8163" spans="1:10" x14ac:dyDescent="0.2">
      <c r="A8163" s="300">
        <v>88412</v>
      </c>
      <c r="B8163" s="301" t="s">
        <v>5747</v>
      </c>
      <c r="C8163" s="300" t="s">
        <v>318</v>
      </c>
      <c r="D8163" s="302">
        <v>4.74</v>
      </c>
      <c r="E8163" s="303">
        <v>0</v>
      </c>
      <c r="F8163" s="110" t="s">
        <v>14403</v>
      </c>
      <c r="G8163" s="126">
        <v>46023</v>
      </c>
      <c r="H8163" s="299" t="s">
        <v>15743</v>
      </c>
      <c r="I8163" s="197" t="str">
        <f>IFERROR(INDEX('CPU-GERAL'!$H$12:$H$2199,MATCH(A8163,'CPU-GERAL'!$B$12:$B$2199,0)),"NÃO ENCONTRADO")</f>
        <v>NÃO ENCONTRADO</v>
      </c>
      <c r="J8163" s="59" t="str">
        <f t="shared" si="127"/>
        <v/>
      </c>
    </row>
    <row r="8164" spans="1:10" x14ac:dyDescent="0.2">
      <c r="A8164" s="300">
        <v>88411</v>
      </c>
      <c r="B8164" s="301" t="s">
        <v>5746</v>
      </c>
      <c r="C8164" s="300" t="s">
        <v>318</v>
      </c>
      <c r="D8164" s="302">
        <v>5.76</v>
      </c>
      <c r="E8164" s="303">
        <v>0</v>
      </c>
      <c r="F8164" s="110" t="s">
        <v>14403</v>
      </c>
      <c r="G8164" s="126">
        <v>46023</v>
      </c>
      <c r="H8164" s="299" t="s">
        <v>15743</v>
      </c>
      <c r="I8164" s="197" t="str">
        <f>IFERROR(INDEX('CPU-GERAL'!$H$12:$H$2199,MATCH(A8164,'CPU-GERAL'!$B$12:$B$2199,0)),"NÃO ENCONTRADO")</f>
        <v>NÃO ENCONTRADO</v>
      </c>
      <c r="J8164" s="59" t="str">
        <f t="shared" si="127"/>
        <v/>
      </c>
    </row>
    <row r="8165" spans="1:10" x14ac:dyDescent="0.2">
      <c r="A8165" s="300">
        <v>88415</v>
      </c>
      <c r="B8165" s="301" t="s">
        <v>5750</v>
      </c>
      <c r="C8165" s="300" t="s">
        <v>318</v>
      </c>
      <c r="D8165" s="302">
        <v>5.83</v>
      </c>
      <c r="E8165" s="303">
        <v>0</v>
      </c>
      <c r="F8165" s="110" t="s">
        <v>14403</v>
      </c>
      <c r="G8165" s="126">
        <v>46023</v>
      </c>
      <c r="H8165" s="299" t="s">
        <v>15743</v>
      </c>
      <c r="I8165" s="197">
        <f>IFERROR(INDEX('CPU-GERAL'!$H$12:$H$2199,MATCH(A8165,'CPU-GERAL'!$B$12:$B$2199,0)),"NÃO ENCONTRADO")</f>
        <v>5.83</v>
      </c>
      <c r="J8165" s="59" t="str">
        <f t="shared" si="127"/>
        <v>IGUAL A CPU</v>
      </c>
    </row>
    <row r="8166" spans="1:10" x14ac:dyDescent="0.2">
      <c r="A8166" s="300">
        <v>88413</v>
      </c>
      <c r="B8166" s="301" t="s">
        <v>5748</v>
      </c>
      <c r="C8166" s="300" t="s">
        <v>318</v>
      </c>
      <c r="D8166" s="302">
        <v>7.02</v>
      </c>
      <c r="E8166" s="303">
        <v>0</v>
      </c>
      <c r="F8166" s="110" t="s">
        <v>14403</v>
      </c>
      <c r="G8166" s="126">
        <v>46023</v>
      </c>
      <c r="H8166" s="299" t="s">
        <v>15743</v>
      </c>
      <c r="I8166" s="197" t="str">
        <f>IFERROR(INDEX('CPU-GERAL'!$H$12:$H$2199,MATCH(A8166,'CPU-GERAL'!$B$12:$B$2199,0)),"NÃO ENCONTRADO")</f>
        <v>NÃO ENCONTRADO</v>
      </c>
      <c r="J8166" s="59" t="str">
        <f t="shared" si="127"/>
        <v/>
      </c>
    </row>
    <row r="8167" spans="1:10" x14ac:dyDescent="0.2">
      <c r="A8167" s="300">
        <v>88414</v>
      </c>
      <c r="B8167" s="301" t="s">
        <v>5749</v>
      </c>
      <c r="C8167" s="300" t="s">
        <v>318</v>
      </c>
      <c r="D8167" s="302">
        <v>8.34</v>
      </c>
      <c r="E8167" s="303">
        <v>0</v>
      </c>
      <c r="F8167" s="110" t="s">
        <v>14403</v>
      </c>
      <c r="G8167" s="126">
        <v>46023</v>
      </c>
      <c r="H8167" s="299" t="s">
        <v>15743</v>
      </c>
      <c r="I8167" s="197" t="str">
        <f>IFERROR(INDEX('CPU-GERAL'!$H$12:$H$2199,MATCH(A8167,'CPU-GERAL'!$B$12:$B$2199,0)),"NÃO ENCONTRADO")</f>
        <v>NÃO ENCONTRADO</v>
      </c>
      <c r="J8167" s="59" t="str">
        <f t="shared" si="127"/>
        <v/>
      </c>
    </row>
    <row r="8168" spans="1:10" x14ac:dyDescent="0.2">
      <c r="A8168" s="300">
        <v>96131</v>
      </c>
      <c r="B8168" s="301" t="s">
        <v>5772</v>
      </c>
      <c r="C8168" s="300" t="s">
        <v>318</v>
      </c>
      <c r="D8168" s="302">
        <v>31.43</v>
      </c>
      <c r="E8168" s="303">
        <v>0</v>
      </c>
      <c r="F8168" s="110" t="s">
        <v>14403</v>
      </c>
      <c r="G8168" s="126">
        <v>46023</v>
      </c>
      <c r="H8168" s="299" t="s">
        <v>15743</v>
      </c>
      <c r="I8168" s="197" t="str">
        <f>IFERROR(INDEX('CPU-GERAL'!$H$12:$H$2199,MATCH(A8168,'CPU-GERAL'!$B$12:$B$2199,0)),"NÃO ENCONTRADO")</f>
        <v>NÃO ENCONTRADO</v>
      </c>
      <c r="J8168" s="59" t="str">
        <f t="shared" si="127"/>
        <v/>
      </c>
    </row>
    <row r="8169" spans="1:10" x14ac:dyDescent="0.2">
      <c r="A8169" s="300">
        <v>96126</v>
      </c>
      <c r="B8169" s="301" t="s">
        <v>5767</v>
      </c>
      <c r="C8169" s="300" t="s">
        <v>318</v>
      </c>
      <c r="D8169" s="302">
        <v>20.059999999999999</v>
      </c>
      <c r="E8169" s="303">
        <v>0</v>
      </c>
      <c r="F8169" s="110" t="s">
        <v>14403</v>
      </c>
      <c r="G8169" s="126">
        <v>46023</v>
      </c>
      <c r="H8169" s="299" t="s">
        <v>15743</v>
      </c>
      <c r="I8169" s="197" t="str">
        <f>IFERROR(INDEX('CPU-GERAL'!$H$12:$H$2199,MATCH(A8169,'CPU-GERAL'!$B$12:$B$2199,0)),"NÃO ENCONTRADO")</f>
        <v>NÃO ENCONTRADO</v>
      </c>
      <c r="J8169" s="59" t="str">
        <f t="shared" si="127"/>
        <v/>
      </c>
    </row>
    <row r="8170" spans="1:10" x14ac:dyDescent="0.2">
      <c r="A8170" s="300">
        <v>96132</v>
      </c>
      <c r="B8170" s="301" t="s">
        <v>5773</v>
      </c>
      <c r="C8170" s="300" t="s">
        <v>318</v>
      </c>
      <c r="D8170" s="302">
        <v>20.61</v>
      </c>
      <c r="E8170" s="303">
        <v>0</v>
      </c>
      <c r="F8170" s="110" t="s">
        <v>14403</v>
      </c>
      <c r="G8170" s="126">
        <v>46023</v>
      </c>
      <c r="H8170" s="299" t="s">
        <v>15743</v>
      </c>
      <c r="I8170" s="197" t="str">
        <f>IFERROR(INDEX('CPU-GERAL'!$H$12:$H$2199,MATCH(A8170,'CPU-GERAL'!$B$12:$B$2199,0)),"NÃO ENCONTRADO")</f>
        <v>NÃO ENCONTRADO</v>
      </c>
      <c r="J8170" s="59" t="str">
        <f t="shared" si="127"/>
        <v/>
      </c>
    </row>
    <row r="8171" spans="1:10" x14ac:dyDescent="0.2">
      <c r="A8171" s="300">
        <v>96127</v>
      </c>
      <c r="B8171" s="301" t="s">
        <v>5768</v>
      </c>
      <c r="C8171" s="300" t="s">
        <v>318</v>
      </c>
      <c r="D8171" s="302">
        <v>12.77</v>
      </c>
      <c r="E8171" s="303">
        <v>0</v>
      </c>
      <c r="F8171" s="110" t="s">
        <v>14403</v>
      </c>
      <c r="G8171" s="126">
        <v>46023</v>
      </c>
      <c r="H8171" s="299" t="s">
        <v>15743</v>
      </c>
      <c r="I8171" s="197" t="str">
        <f>IFERROR(INDEX('CPU-GERAL'!$H$12:$H$2199,MATCH(A8171,'CPU-GERAL'!$B$12:$B$2199,0)),"NÃO ENCONTRADO")</f>
        <v>NÃO ENCONTRADO</v>
      </c>
      <c r="J8171" s="59" t="str">
        <f t="shared" si="127"/>
        <v/>
      </c>
    </row>
    <row r="8172" spans="1:10" x14ac:dyDescent="0.2">
      <c r="A8172" s="300">
        <v>96135</v>
      </c>
      <c r="B8172" s="301" t="s">
        <v>5776</v>
      </c>
      <c r="C8172" s="300" t="s">
        <v>318</v>
      </c>
      <c r="D8172" s="302">
        <v>33.83</v>
      </c>
      <c r="E8172" s="303">
        <v>0</v>
      </c>
      <c r="F8172" s="110" t="s">
        <v>14403</v>
      </c>
      <c r="G8172" s="126">
        <v>46023</v>
      </c>
      <c r="H8172" s="299" t="s">
        <v>15743</v>
      </c>
      <c r="I8172" s="197" t="str">
        <f>IFERROR(INDEX('CPU-GERAL'!$H$12:$H$2199,MATCH(A8172,'CPU-GERAL'!$B$12:$B$2199,0)),"NÃO ENCONTRADO")</f>
        <v>NÃO ENCONTRADO</v>
      </c>
      <c r="J8172" s="59" t="str">
        <f t="shared" si="127"/>
        <v/>
      </c>
    </row>
    <row r="8173" spans="1:10" x14ac:dyDescent="0.2">
      <c r="A8173" s="300">
        <v>96130</v>
      </c>
      <c r="B8173" s="301" t="s">
        <v>5771</v>
      </c>
      <c r="C8173" s="300" t="s">
        <v>318</v>
      </c>
      <c r="D8173" s="302">
        <v>21.74</v>
      </c>
      <c r="E8173" s="303">
        <v>0</v>
      </c>
      <c r="F8173" s="110" t="s">
        <v>14403</v>
      </c>
      <c r="G8173" s="126">
        <v>46023</v>
      </c>
      <c r="H8173" s="299" t="s">
        <v>15743</v>
      </c>
      <c r="I8173" s="197" t="str">
        <f>IFERROR(INDEX('CPU-GERAL'!$H$12:$H$2199,MATCH(A8173,'CPU-GERAL'!$B$12:$B$2199,0)),"NÃO ENCONTRADO")</f>
        <v>NÃO ENCONTRADO</v>
      </c>
      <c r="J8173" s="59" t="str">
        <f t="shared" si="127"/>
        <v/>
      </c>
    </row>
    <row r="8174" spans="1:10" x14ac:dyDescent="0.2">
      <c r="A8174" s="300">
        <v>96133</v>
      </c>
      <c r="B8174" s="301" t="s">
        <v>5774</v>
      </c>
      <c r="C8174" s="300" t="s">
        <v>318</v>
      </c>
      <c r="D8174" s="302">
        <v>51.02</v>
      </c>
      <c r="E8174" s="303">
        <v>0</v>
      </c>
      <c r="F8174" s="110" t="s">
        <v>14403</v>
      </c>
      <c r="G8174" s="126">
        <v>46023</v>
      </c>
      <c r="H8174" s="299" t="s">
        <v>15743</v>
      </c>
      <c r="I8174" s="197" t="str">
        <f>IFERROR(INDEX('CPU-GERAL'!$H$12:$H$2199,MATCH(A8174,'CPU-GERAL'!$B$12:$B$2199,0)),"NÃO ENCONTRADO")</f>
        <v>NÃO ENCONTRADO</v>
      </c>
      <c r="J8174" s="59" t="str">
        <f t="shared" si="127"/>
        <v/>
      </c>
    </row>
    <row r="8175" spans="1:10" x14ac:dyDescent="0.2">
      <c r="A8175" s="300">
        <v>96128</v>
      </c>
      <c r="B8175" s="301" t="s">
        <v>5769</v>
      </c>
      <c r="C8175" s="300" t="s">
        <v>318</v>
      </c>
      <c r="D8175" s="302">
        <v>33.49</v>
      </c>
      <c r="E8175" s="303">
        <v>0</v>
      </c>
      <c r="F8175" s="110" t="s">
        <v>14403</v>
      </c>
      <c r="G8175" s="126">
        <v>46023</v>
      </c>
      <c r="H8175" s="299" t="s">
        <v>15743</v>
      </c>
      <c r="I8175" s="197" t="str">
        <f>IFERROR(INDEX('CPU-GERAL'!$H$12:$H$2199,MATCH(A8175,'CPU-GERAL'!$B$12:$B$2199,0)),"NÃO ENCONTRADO")</f>
        <v>NÃO ENCONTRADO</v>
      </c>
      <c r="J8175" s="59" t="str">
        <f t="shared" si="127"/>
        <v/>
      </c>
    </row>
    <row r="8176" spans="1:10" x14ac:dyDescent="0.2">
      <c r="A8176" s="300">
        <v>96134</v>
      </c>
      <c r="B8176" s="301" t="s">
        <v>5775</v>
      </c>
      <c r="C8176" s="300" t="s">
        <v>318</v>
      </c>
      <c r="D8176" s="302">
        <v>60.03</v>
      </c>
      <c r="E8176" s="303">
        <v>0</v>
      </c>
      <c r="F8176" s="110" t="s">
        <v>14403</v>
      </c>
      <c r="G8176" s="126">
        <v>46023</v>
      </c>
      <c r="H8176" s="299" t="s">
        <v>15743</v>
      </c>
      <c r="I8176" s="197" t="str">
        <f>IFERROR(INDEX('CPU-GERAL'!$H$12:$H$2199,MATCH(A8176,'CPU-GERAL'!$B$12:$B$2199,0)),"NÃO ENCONTRADO")</f>
        <v>NÃO ENCONTRADO</v>
      </c>
      <c r="J8176" s="59" t="str">
        <f t="shared" si="127"/>
        <v/>
      </c>
    </row>
    <row r="8177" spans="1:10" x14ac:dyDescent="0.2">
      <c r="A8177" s="300">
        <v>96129</v>
      </c>
      <c r="B8177" s="301" t="s">
        <v>5770</v>
      </c>
      <c r="C8177" s="300" t="s">
        <v>318</v>
      </c>
      <c r="D8177" s="302">
        <v>39.340000000000003</v>
      </c>
      <c r="E8177" s="303">
        <v>0</v>
      </c>
      <c r="F8177" s="110" t="s">
        <v>14403</v>
      </c>
      <c r="G8177" s="126">
        <v>46023</v>
      </c>
      <c r="H8177" s="299" t="s">
        <v>15743</v>
      </c>
      <c r="I8177" s="197" t="str">
        <f>IFERROR(INDEX('CPU-GERAL'!$H$12:$H$2199,MATCH(A8177,'CPU-GERAL'!$B$12:$B$2199,0)),"NÃO ENCONTRADO")</f>
        <v>NÃO ENCONTRADO</v>
      </c>
      <c r="J8177" s="59" t="str">
        <f t="shared" si="127"/>
        <v/>
      </c>
    </row>
    <row r="8178" spans="1:10" x14ac:dyDescent="0.2">
      <c r="A8178" s="300">
        <v>88432</v>
      </c>
      <c r="B8178" s="301" t="s">
        <v>5761</v>
      </c>
      <c r="C8178" s="300" t="s">
        <v>318</v>
      </c>
      <c r="D8178" s="302">
        <v>35.43</v>
      </c>
      <c r="E8178" s="303">
        <v>0</v>
      </c>
      <c r="F8178" s="110" t="s">
        <v>14403</v>
      </c>
      <c r="G8178" s="126">
        <v>46023</v>
      </c>
      <c r="H8178" s="299" t="s">
        <v>15743</v>
      </c>
      <c r="I8178" s="197" t="str">
        <f>IFERROR(INDEX('CPU-GERAL'!$H$12:$H$2199,MATCH(A8178,'CPU-GERAL'!$B$12:$B$2199,0)),"NÃO ENCONTRADO")</f>
        <v>NÃO ENCONTRADO</v>
      </c>
      <c r="J8178" s="59" t="str">
        <f t="shared" si="127"/>
        <v/>
      </c>
    </row>
    <row r="8179" spans="1:10" x14ac:dyDescent="0.2">
      <c r="A8179" s="300">
        <v>88426</v>
      </c>
      <c r="B8179" s="301" t="s">
        <v>5757</v>
      </c>
      <c r="C8179" s="300" t="s">
        <v>318</v>
      </c>
      <c r="D8179" s="302">
        <v>21.96</v>
      </c>
      <c r="E8179" s="303">
        <v>0</v>
      </c>
      <c r="F8179" s="110" t="s">
        <v>14403</v>
      </c>
      <c r="G8179" s="126">
        <v>46023</v>
      </c>
      <c r="H8179" s="299" t="s">
        <v>15743</v>
      </c>
      <c r="I8179" s="197" t="str">
        <f>IFERROR(INDEX('CPU-GERAL'!$H$12:$H$2199,MATCH(A8179,'CPU-GERAL'!$B$12:$B$2199,0)),"NÃO ENCONTRADO")</f>
        <v>NÃO ENCONTRADO</v>
      </c>
      <c r="J8179" s="59" t="str">
        <f t="shared" si="127"/>
        <v/>
      </c>
    </row>
    <row r="8180" spans="1:10" x14ac:dyDescent="0.2">
      <c r="A8180" s="300">
        <v>88417</v>
      </c>
      <c r="B8180" s="301" t="s">
        <v>5752</v>
      </c>
      <c r="C8180" s="300" t="s">
        <v>318</v>
      </c>
      <c r="D8180" s="302">
        <v>19.760000000000002</v>
      </c>
      <c r="E8180" s="303">
        <v>0</v>
      </c>
      <c r="F8180" s="110" t="s">
        <v>14403</v>
      </c>
      <c r="G8180" s="126">
        <v>46023</v>
      </c>
      <c r="H8180" s="299" t="s">
        <v>15743</v>
      </c>
      <c r="I8180" s="197" t="str">
        <f>IFERROR(INDEX('CPU-GERAL'!$H$12:$H$2199,MATCH(A8180,'CPU-GERAL'!$B$12:$B$2199,0)),"NÃO ENCONTRADO")</f>
        <v>NÃO ENCONTRADO</v>
      </c>
      <c r="J8180" s="59" t="str">
        <f t="shared" si="127"/>
        <v/>
      </c>
    </row>
    <row r="8181" spans="1:10" x14ac:dyDescent="0.2">
      <c r="A8181" s="300">
        <v>88424</v>
      </c>
      <c r="B8181" s="301" t="s">
        <v>5756</v>
      </c>
      <c r="C8181" s="300" t="s">
        <v>318</v>
      </c>
      <c r="D8181" s="302">
        <v>27.47</v>
      </c>
      <c r="E8181" s="303">
        <v>0</v>
      </c>
      <c r="F8181" s="110" t="s">
        <v>14403</v>
      </c>
      <c r="G8181" s="126">
        <v>46023</v>
      </c>
      <c r="H8181" s="299" t="s">
        <v>15743</v>
      </c>
      <c r="I8181" s="197" t="str">
        <f>IFERROR(INDEX('CPU-GERAL'!$H$12:$H$2199,MATCH(A8181,'CPU-GERAL'!$B$12:$B$2199,0)),"NÃO ENCONTRADO")</f>
        <v>NÃO ENCONTRADO</v>
      </c>
      <c r="J8181" s="59" t="str">
        <f t="shared" si="127"/>
        <v/>
      </c>
    </row>
    <row r="8182" spans="1:10" x14ac:dyDescent="0.2">
      <c r="A8182" s="300">
        <v>88416</v>
      </c>
      <c r="B8182" s="301" t="s">
        <v>5751</v>
      </c>
      <c r="C8182" s="300" t="s">
        <v>318</v>
      </c>
      <c r="D8182" s="302">
        <v>23.39</v>
      </c>
      <c r="E8182" s="303">
        <v>0</v>
      </c>
      <c r="F8182" s="110" t="s">
        <v>14403</v>
      </c>
      <c r="G8182" s="126">
        <v>46023</v>
      </c>
      <c r="H8182" s="299" t="s">
        <v>15743</v>
      </c>
      <c r="I8182" s="197" t="str">
        <f>IFERROR(INDEX('CPU-GERAL'!$H$12:$H$2199,MATCH(A8182,'CPU-GERAL'!$B$12:$B$2199,0)),"NÃO ENCONTRADO")</f>
        <v>NÃO ENCONTRADO</v>
      </c>
      <c r="J8182" s="59" t="str">
        <f t="shared" si="127"/>
        <v/>
      </c>
    </row>
    <row r="8183" spans="1:10" x14ac:dyDescent="0.2">
      <c r="A8183" s="300">
        <v>88431</v>
      </c>
      <c r="B8183" s="301" t="s">
        <v>5760</v>
      </c>
      <c r="C8183" s="300" t="s">
        <v>318</v>
      </c>
      <c r="D8183" s="302">
        <v>28.01</v>
      </c>
      <c r="E8183" s="303">
        <v>0</v>
      </c>
      <c r="F8183" s="110" t="s">
        <v>14403</v>
      </c>
      <c r="G8183" s="126">
        <v>46023</v>
      </c>
      <c r="H8183" s="299" t="s">
        <v>15743</v>
      </c>
      <c r="I8183" s="197" t="str">
        <f>IFERROR(INDEX('CPU-GERAL'!$H$12:$H$2199,MATCH(A8183,'CPU-GERAL'!$B$12:$B$2199,0)),"NÃO ENCONTRADO")</f>
        <v>NÃO ENCONTRADO</v>
      </c>
      <c r="J8183" s="59" t="str">
        <f t="shared" si="127"/>
        <v/>
      </c>
    </row>
    <row r="8184" spans="1:10" x14ac:dyDescent="0.2">
      <c r="A8184" s="300">
        <v>88423</v>
      </c>
      <c r="B8184" s="301" t="s">
        <v>5755</v>
      </c>
      <c r="C8184" s="300" t="s">
        <v>318</v>
      </c>
      <c r="D8184" s="302">
        <v>23.43</v>
      </c>
      <c r="E8184" s="303">
        <v>0</v>
      </c>
      <c r="F8184" s="110" t="s">
        <v>14403</v>
      </c>
      <c r="G8184" s="126">
        <v>46023</v>
      </c>
      <c r="H8184" s="299" t="s">
        <v>15743</v>
      </c>
      <c r="I8184" s="197" t="str">
        <f>IFERROR(INDEX('CPU-GERAL'!$H$12:$H$2199,MATCH(A8184,'CPU-GERAL'!$B$12:$B$2199,0)),"NÃO ENCONTRADO")</f>
        <v>NÃO ENCONTRADO</v>
      </c>
      <c r="J8184" s="59" t="str">
        <f t="shared" si="127"/>
        <v/>
      </c>
    </row>
    <row r="8185" spans="1:10" x14ac:dyDescent="0.2">
      <c r="A8185" s="300">
        <v>88428</v>
      </c>
      <c r="B8185" s="301" t="s">
        <v>5758</v>
      </c>
      <c r="C8185" s="300" t="s">
        <v>318</v>
      </c>
      <c r="D8185" s="302">
        <v>34.770000000000003</v>
      </c>
      <c r="E8185" s="303">
        <v>0</v>
      </c>
      <c r="F8185" s="110" t="s">
        <v>14403</v>
      </c>
      <c r="G8185" s="126">
        <v>46023</v>
      </c>
      <c r="H8185" s="299" t="s">
        <v>15743</v>
      </c>
      <c r="I8185" s="197" t="str">
        <f>IFERROR(INDEX('CPU-GERAL'!$H$12:$H$2199,MATCH(A8185,'CPU-GERAL'!$B$12:$B$2199,0)),"NÃO ENCONTRADO")</f>
        <v>NÃO ENCONTRADO</v>
      </c>
      <c r="J8185" s="59" t="str">
        <f t="shared" si="127"/>
        <v/>
      </c>
    </row>
    <row r="8186" spans="1:10" x14ac:dyDescent="0.2">
      <c r="A8186" s="300">
        <v>88420</v>
      </c>
      <c r="B8186" s="301" t="s">
        <v>5753</v>
      </c>
      <c r="C8186" s="300" t="s">
        <v>318</v>
      </c>
      <c r="D8186" s="302">
        <v>26.96</v>
      </c>
      <c r="E8186" s="303">
        <v>0</v>
      </c>
      <c r="F8186" s="110" t="s">
        <v>14403</v>
      </c>
      <c r="G8186" s="126">
        <v>46023</v>
      </c>
      <c r="H8186" s="299" t="s">
        <v>15743</v>
      </c>
      <c r="I8186" s="197" t="str">
        <f>IFERROR(INDEX('CPU-GERAL'!$H$12:$H$2199,MATCH(A8186,'CPU-GERAL'!$B$12:$B$2199,0)),"NÃO ENCONTRADO")</f>
        <v>NÃO ENCONTRADO</v>
      </c>
      <c r="J8186" s="59" t="str">
        <f t="shared" si="127"/>
        <v/>
      </c>
    </row>
    <row r="8187" spans="1:10" x14ac:dyDescent="0.2">
      <c r="A8187" s="300">
        <v>88429</v>
      </c>
      <c r="B8187" s="301" t="s">
        <v>5759</v>
      </c>
      <c r="C8187" s="300" t="s">
        <v>318</v>
      </c>
      <c r="D8187" s="302">
        <v>41.61</v>
      </c>
      <c r="E8187" s="303">
        <v>0</v>
      </c>
      <c r="F8187" s="110" t="s">
        <v>14403</v>
      </c>
      <c r="G8187" s="126">
        <v>46023</v>
      </c>
      <c r="H8187" s="299" t="s">
        <v>15743</v>
      </c>
      <c r="I8187" s="197" t="str">
        <f>IFERROR(INDEX('CPU-GERAL'!$H$12:$H$2199,MATCH(A8187,'CPU-GERAL'!$B$12:$B$2199,0)),"NÃO ENCONTRADO")</f>
        <v>NÃO ENCONTRADO</v>
      </c>
      <c r="J8187" s="59" t="str">
        <f t="shared" si="127"/>
        <v/>
      </c>
    </row>
    <row r="8188" spans="1:10" x14ac:dyDescent="0.2">
      <c r="A8188" s="300">
        <v>88421</v>
      </c>
      <c r="B8188" s="301" t="s">
        <v>5754</v>
      </c>
      <c r="C8188" s="300" t="s">
        <v>318</v>
      </c>
      <c r="D8188" s="302">
        <v>32.520000000000003</v>
      </c>
      <c r="E8188" s="303">
        <v>0</v>
      </c>
      <c r="F8188" s="110" t="s">
        <v>14403</v>
      </c>
      <c r="G8188" s="126">
        <v>46023</v>
      </c>
      <c r="H8188" s="299" t="s">
        <v>15743</v>
      </c>
      <c r="I8188" s="197" t="str">
        <f>IFERROR(INDEX('CPU-GERAL'!$H$12:$H$2199,MATCH(A8188,'CPU-GERAL'!$B$12:$B$2199,0)),"NÃO ENCONTRADO")</f>
        <v>NÃO ENCONTRADO</v>
      </c>
      <c r="J8188" s="59" t="str">
        <f t="shared" si="127"/>
        <v/>
      </c>
    </row>
    <row r="8189" spans="1:10" x14ac:dyDescent="0.2">
      <c r="A8189" s="300">
        <v>95622</v>
      </c>
      <c r="B8189" s="301" t="s">
        <v>5762</v>
      </c>
      <c r="C8189" s="300" t="s">
        <v>318</v>
      </c>
      <c r="D8189" s="302">
        <v>16.72</v>
      </c>
      <c r="E8189" s="303">
        <v>0</v>
      </c>
      <c r="F8189" s="110" t="s">
        <v>14403</v>
      </c>
      <c r="G8189" s="126">
        <v>46023</v>
      </c>
      <c r="H8189" s="299" t="s">
        <v>15743</v>
      </c>
      <c r="I8189" s="197" t="str">
        <f>IFERROR(INDEX('CPU-GERAL'!$H$12:$H$2199,MATCH(A8189,'CPU-GERAL'!$B$12:$B$2199,0)),"NÃO ENCONTRADO")</f>
        <v>NÃO ENCONTRADO</v>
      </c>
      <c r="J8189" s="59" t="str">
        <f t="shared" si="127"/>
        <v/>
      </c>
    </row>
    <row r="8190" spans="1:10" x14ac:dyDescent="0.2">
      <c r="A8190" s="300">
        <v>95623</v>
      </c>
      <c r="B8190" s="301" t="s">
        <v>5763</v>
      </c>
      <c r="C8190" s="300" t="s">
        <v>318</v>
      </c>
      <c r="D8190" s="302">
        <v>11.66</v>
      </c>
      <c r="E8190" s="303">
        <v>0</v>
      </c>
      <c r="F8190" s="110" t="s">
        <v>14403</v>
      </c>
      <c r="G8190" s="126">
        <v>46023</v>
      </c>
      <c r="H8190" s="299" t="s">
        <v>15743</v>
      </c>
      <c r="I8190" s="197" t="str">
        <f>IFERROR(INDEX('CPU-GERAL'!$H$12:$H$2199,MATCH(A8190,'CPU-GERAL'!$B$12:$B$2199,0)),"NÃO ENCONTRADO")</f>
        <v>NÃO ENCONTRADO</v>
      </c>
      <c r="J8190" s="59" t="str">
        <f t="shared" si="127"/>
        <v/>
      </c>
    </row>
    <row r="8191" spans="1:10" x14ac:dyDescent="0.2">
      <c r="A8191" s="300">
        <v>95626</v>
      </c>
      <c r="B8191" s="301" t="s">
        <v>5766</v>
      </c>
      <c r="C8191" s="300" t="s">
        <v>318</v>
      </c>
      <c r="D8191" s="302">
        <v>17.72</v>
      </c>
      <c r="E8191" s="303">
        <v>0</v>
      </c>
      <c r="F8191" s="110" t="s">
        <v>14403</v>
      </c>
      <c r="G8191" s="126">
        <v>46023</v>
      </c>
      <c r="H8191" s="299" t="s">
        <v>15743</v>
      </c>
      <c r="I8191" s="197" t="str">
        <f>IFERROR(INDEX('CPU-GERAL'!$H$12:$H$2199,MATCH(A8191,'CPU-GERAL'!$B$12:$B$2199,0)),"NÃO ENCONTRADO")</f>
        <v>NÃO ENCONTRADO</v>
      </c>
      <c r="J8191" s="59" t="str">
        <f t="shared" si="127"/>
        <v/>
      </c>
    </row>
    <row r="8192" spans="1:10" x14ac:dyDescent="0.2">
      <c r="A8192" s="300">
        <v>95624</v>
      </c>
      <c r="B8192" s="301" t="s">
        <v>5764</v>
      </c>
      <c r="C8192" s="300" t="s">
        <v>318</v>
      </c>
      <c r="D8192" s="302">
        <v>25.4</v>
      </c>
      <c r="E8192" s="303">
        <v>0</v>
      </c>
      <c r="F8192" s="110" t="s">
        <v>14403</v>
      </c>
      <c r="G8192" s="126">
        <v>46023</v>
      </c>
      <c r="H8192" s="299" t="s">
        <v>15743</v>
      </c>
      <c r="I8192" s="197" t="str">
        <f>IFERROR(INDEX('CPU-GERAL'!$H$12:$H$2199,MATCH(A8192,'CPU-GERAL'!$B$12:$B$2199,0)),"NÃO ENCONTRADO")</f>
        <v>NÃO ENCONTRADO</v>
      </c>
      <c r="J8192" s="59" t="str">
        <f t="shared" si="127"/>
        <v/>
      </c>
    </row>
    <row r="8193" spans="1:10" x14ac:dyDescent="0.2">
      <c r="A8193" s="300">
        <v>95625</v>
      </c>
      <c r="B8193" s="301" t="s">
        <v>5765</v>
      </c>
      <c r="C8193" s="300" t="s">
        <v>318</v>
      </c>
      <c r="D8193" s="302">
        <v>30.03</v>
      </c>
      <c r="E8193" s="303">
        <v>0</v>
      </c>
      <c r="F8193" s="110" t="s">
        <v>14403</v>
      </c>
      <c r="G8193" s="126">
        <v>46023</v>
      </c>
      <c r="H8193" s="299" t="s">
        <v>15743</v>
      </c>
      <c r="I8193" s="197" t="str">
        <f>IFERROR(INDEX('CPU-GERAL'!$H$12:$H$2199,MATCH(A8193,'CPU-GERAL'!$B$12:$B$2199,0)),"NÃO ENCONTRADO")</f>
        <v>NÃO ENCONTRADO</v>
      </c>
      <c r="J8193" s="59" t="str">
        <f t="shared" si="127"/>
        <v/>
      </c>
    </row>
    <row r="8194" spans="1:10" x14ac:dyDescent="0.2">
      <c r="A8194" s="300">
        <v>88497</v>
      </c>
      <c r="B8194" s="301" t="s">
        <v>3461</v>
      </c>
      <c r="C8194" s="300" t="s">
        <v>318</v>
      </c>
      <c r="D8194" s="302">
        <v>20.53</v>
      </c>
      <c r="E8194" s="303">
        <v>0</v>
      </c>
      <c r="F8194" s="110" t="s">
        <v>14403</v>
      </c>
      <c r="G8194" s="126">
        <v>46023</v>
      </c>
      <c r="H8194" s="299" t="s">
        <v>15743</v>
      </c>
      <c r="I8194" s="197">
        <f>IFERROR(INDEX('CPU-GERAL'!$H$12:$H$2199,MATCH(A8194,'CPU-GERAL'!$B$12:$B$2199,0)),"NÃO ENCONTRADO")</f>
        <v>20.53</v>
      </c>
      <c r="J8194" s="59" t="str">
        <f t="shared" si="127"/>
        <v>IGUAL A CPU</v>
      </c>
    </row>
    <row r="8195" spans="1:10" x14ac:dyDescent="0.2">
      <c r="A8195" s="300">
        <v>104648</v>
      </c>
      <c r="B8195" s="301" t="s">
        <v>12825</v>
      </c>
      <c r="C8195" s="300" t="s">
        <v>318</v>
      </c>
      <c r="D8195" s="302">
        <v>0</v>
      </c>
      <c r="E8195" s="303"/>
      <c r="F8195" s="110" t="s">
        <v>14403</v>
      </c>
      <c r="G8195" s="126">
        <v>46023</v>
      </c>
      <c r="H8195" s="299" t="s">
        <v>15743</v>
      </c>
      <c r="I8195" s="197" t="str">
        <f>IFERROR(INDEX('CPU-GERAL'!$H$12:$H$2199,MATCH(A8195,'CPU-GERAL'!$B$12:$B$2199,0)),"NÃO ENCONTRADO")</f>
        <v>NÃO ENCONTRADO</v>
      </c>
      <c r="J8195" s="59" t="str">
        <f t="shared" si="127"/>
        <v/>
      </c>
    </row>
    <row r="8196" spans="1:10" x14ac:dyDescent="0.2">
      <c r="A8196" s="300">
        <v>88495</v>
      </c>
      <c r="B8196" s="301" t="s">
        <v>3459</v>
      </c>
      <c r="C8196" s="300" t="s">
        <v>318</v>
      </c>
      <c r="D8196" s="302">
        <v>13.27</v>
      </c>
      <c r="E8196" s="303">
        <v>0</v>
      </c>
      <c r="F8196" s="110" t="s">
        <v>14403</v>
      </c>
      <c r="G8196" s="126">
        <v>46023</v>
      </c>
      <c r="H8196" s="299" t="s">
        <v>15743</v>
      </c>
      <c r="I8196" s="197" t="str">
        <f>IFERROR(INDEX('CPU-GERAL'!$H$12:$H$2199,MATCH(A8196,'CPU-GERAL'!$B$12:$B$2199,0)),"NÃO ENCONTRADO")</f>
        <v>NÃO ENCONTRADO</v>
      </c>
      <c r="J8196" s="59" t="str">
        <f t="shared" ref="J8196:J8259" si="128">IF(I8196&lt;&gt;"NÃO ENCONTRADO",IF(D8196=I8196,"IGUAL A CPU",I8196-D8196),"")</f>
        <v/>
      </c>
    </row>
    <row r="8197" spans="1:10" x14ac:dyDescent="0.2">
      <c r="A8197" s="300">
        <v>104646</v>
      </c>
      <c r="B8197" s="301" t="s">
        <v>12826</v>
      </c>
      <c r="C8197" s="300" t="s">
        <v>318</v>
      </c>
      <c r="D8197" s="302">
        <v>0</v>
      </c>
      <c r="E8197" s="303"/>
      <c r="F8197" s="110" t="s">
        <v>14403</v>
      </c>
      <c r="G8197" s="126">
        <v>46023</v>
      </c>
      <c r="H8197" s="299" t="s">
        <v>15743</v>
      </c>
      <c r="I8197" s="197" t="str">
        <f>IFERROR(INDEX('CPU-GERAL'!$H$12:$H$2199,MATCH(A8197,'CPU-GERAL'!$B$12:$B$2199,0)),"NÃO ENCONTRADO")</f>
        <v>NÃO ENCONTRADO</v>
      </c>
      <c r="J8197" s="59" t="str">
        <f t="shared" si="128"/>
        <v/>
      </c>
    </row>
    <row r="8198" spans="1:10" x14ac:dyDescent="0.2">
      <c r="A8198" s="300">
        <v>88496</v>
      </c>
      <c r="B8198" s="301" t="s">
        <v>3460</v>
      </c>
      <c r="C8198" s="300" t="s">
        <v>318</v>
      </c>
      <c r="D8198" s="302">
        <v>36.78</v>
      </c>
      <c r="E8198" s="303">
        <v>0</v>
      </c>
      <c r="F8198" s="110" t="s">
        <v>14403</v>
      </c>
      <c r="G8198" s="126">
        <v>46023</v>
      </c>
      <c r="H8198" s="299" t="s">
        <v>15743</v>
      </c>
      <c r="I8198" s="197" t="str">
        <f>IFERROR(INDEX('CPU-GERAL'!$H$12:$H$2199,MATCH(A8198,'CPU-GERAL'!$B$12:$B$2199,0)),"NÃO ENCONTRADO")</f>
        <v>NÃO ENCONTRADO</v>
      </c>
      <c r="J8198" s="59" t="str">
        <f t="shared" si="128"/>
        <v/>
      </c>
    </row>
    <row r="8199" spans="1:10" x14ac:dyDescent="0.2">
      <c r="A8199" s="300">
        <v>104647</v>
      </c>
      <c r="B8199" s="301" t="s">
        <v>12827</v>
      </c>
      <c r="C8199" s="300" t="s">
        <v>318</v>
      </c>
      <c r="D8199" s="302">
        <v>0</v>
      </c>
      <c r="E8199" s="303"/>
      <c r="F8199" s="110" t="s">
        <v>14403</v>
      </c>
      <c r="G8199" s="126">
        <v>46023</v>
      </c>
      <c r="H8199" s="299" t="s">
        <v>15743</v>
      </c>
      <c r="I8199" s="197" t="str">
        <f>IFERROR(INDEX('CPU-GERAL'!$H$12:$H$2199,MATCH(A8199,'CPU-GERAL'!$B$12:$B$2199,0)),"NÃO ENCONTRADO")</f>
        <v>NÃO ENCONTRADO</v>
      </c>
      <c r="J8199" s="59" t="str">
        <f t="shared" si="128"/>
        <v/>
      </c>
    </row>
    <row r="8200" spans="1:10" x14ac:dyDescent="0.2">
      <c r="A8200" s="300">
        <v>88494</v>
      </c>
      <c r="B8200" s="301" t="s">
        <v>3458</v>
      </c>
      <c r="C8200" s="300" t="s">
        <v>318</v>
      </c>
      <c r="D8200" s="302">
        <v>24.36</v>
      </c>
      <c r="E8200" s="303">
        <v>0</v>
      </c>
      <c r="F8200" s="110" t="s">
        <v>14403</v>
      </c>
      <c r="G8200" s="126">
        <v>46023</v>
      </c>
      <c r="H8200" s="299" t="s">
        <v>15743</v>
      </c>
      <c r="I8200" s="197" t="str">
        <f>IFERROR(INDEX('CPU-GERAL'!$H$12:$H$2199,MATCH(A8200,'CPU-GERAL'!$B$12:$B$2199,0)),"NÃO ENCONTRADO")</f>
        <v>NÃO ENCONTRADO</v>
      </c>
      <c r="J8200" s="59" t="str">
        <f t="shared" si="128"/>
        <v/>
      </c>
    </row>
    <row r="8201" spans="1:10" x14ac:dyDescent="0.2">
      <c r="A8201" s="300">
        <v>104645</v>
      </c>
      <c r="B8201" s="301" t="s">
        <v>12828</v>
      </c>
      <c r="C8201" s="300" t="s">
        <v>318</v>
      </c>
      <c r="D8201" s="302">
        <v>0</v>
      </c>
      <c r="E8201" s="303"/>
      <c r="F8201" s="110" t="s">
        <v>14403</v>
      </c>
      <c r="G8201" s="126">
        <v>46023</v>
      </c>
      <c r="H8201" s="299" t="s">
        <v>15743</v>
      </c>
      <c r="I8201" s="197" t="str">
        <f>IFERROR(INDEX('CPU-GERAL'!$H$12:$H$2199,MATCH(A8201,'CPU-GERAL'!$B$12:$B$2199,0)),"NÃO ENCONTRADO")</f>
        <v>NÃO ENCONTRADO</v>
      </c>
      <c r="J8201" s="59" t="str">
        <f t="shared" si="128"/>
        <v/>
      </c>
    </row>
    <row r="8202" spans="1:10" x14ac:dyDescent="0.2">
      <c r="A8202" s="300">
        <v>88485</v>
      </c>
      <c r="B8202" s="301" t="s">
        <v>3455</v>
      </c>
      <c r="C8202" s="300" t="s">
        <v>318</v>
      </c>
      <c r="D8202" s="302">
        <v>4.9000000000000004</v>
      </c>
      <c r="E8202" s="303">
        <v>0</v>
      </c>
      <c r="F8202" s="110" t="s">
        <v>14403</v>
      </c>
      <c r="G8202" s="126">
        <v>46023</v>
      </c>
      <c r="H8202" s="299" t="s">
        <v>15743</v>
      </c>
      <c r="I8202" s="197" t="str">
        <f>IFERROR(INDEX('CPU-GERAL'!$H$12:$H$2199,MATCH(A8202,'CPU-GERAL'!$B$12:$B$2199,0)),"NÃO ENCONTRADO")</f>
        <v>NÃO ENCONTRADO</v>
      </c>
      <c r="J8202" s="59" t="str">
        <f t="shared" si="128"/>
        <v/>
      </c>
    </row>
    <row r="8203" spans="1:10" x14ac:dyDescent="0.2">
      <c r="A8203" s="300">
        <v>88484</v>
      </c>
      <c r="B8203" s="301" t="s">
        <v>3454</v>
      </c>
      <c r="C8203" s="300" t="s">
        <v>318</v>
      </c>
      <c r="D8203" s="302">
        <v>6.02</v>
      </c>
      <c r="E8203" s="303">
        <v>0</v>
      </c>
      <c r="F8203" s="110" t="s">
        <v>14403</v>
      </c>
      <c r="G8203" s="126">
        <v>46023</v>
      </c>
      <c r="H8203" s="299" t="s">
        <v>15743</v>
      </c>
      <c r="I8203" s="197" t="str">
        <f>IFERROR(INDEX('CPU-GERAL'!$H$12:$H$2199,MATCH(A8203,'CPU-GERAL'!$B$12:$B$2199,0)),"NÃO ENCONTRADO")</f>
        <v>NÃO ENCONTRADO</v>
      </c>
      <c r="J8203" s="59" t="str">
        <f t="shared" si="128"/>
        <v/>
      </c>
    </row>
    <row r="8204" spans="1:10" x14ac:dyDescent="0.2">
      <c r="A8204" s="300">
        <v>104638</v>
      </c>
      <c r="B8204" s="301" t="s">
        <v>12829</v>
      </c>
      <c r="C8204" s="300" t="s">
        <v>318</v>
      </c>
      <c r="D8204" s="302">
        <v>0</v>
      </c>
      <c r="E8204" s="303"/>
      <c r="F8204" s="110" t="s">
        <v>14403</v>
      </c>
      <c r="G8204" s="126">
        <v>46023</v>
      </c>
      <c r="H8204" s="299" t="s">
        <v>15743</v>
      </c>
      <c r="I8204" s="197" t="str">
        <f>IFERROR(INDEX('CPU-GERAL'!$H$12:$H$2199,MATCH(A8204,'CPU-GERAL'!$B$12:$B$2199,0)),"NÃO ENCONTRADO")</f>
        <v>NÃO ENCONTRADO</v>
      </c>
      <c r="J8204" s="59" t="str">
        <f t="shared" si="128"/>
        <v/>
      </c>
    </row>
    <row r="8205" spans="1:10" x14ac:dyDescent="0.2">
      <c r="A8205" s="300">
        <v>104637</v>
      </c>
      <c r="B8205" s="301" t="s">
        <v>12830</v>
      </c>
      <c r="C8205" s="300" t="s">
        <v>318</v>
      </c>
      <c r="D8205" s="302">
        <v>0</v>
      </c>
      <c r="E8205" s="303"/>
      <c r="F8205" s="110" t="s">
        <v>14403</v>
      </c>
      <c r="G8205" s="126">
        <v>46023</v>
      </c>
      <c r="H8205" s="299" t="s">
        <v>15743</v>
      </c>
      <c r="I8205" s="197" t="str">
        <f>IFERROR(INDEX('CPU-GERAL'!$H$12:$H$2199,MATCH(A8205,'CPU-GERAL'!$B$12:$B$2199,0)),"NÃO ENCONTRADO")</f>
        <v>NÃO ENCONTRADO</v>
      </c>
      <c r="J8205" s="59" t="str">
        <f t="shared" si="128"/>
        <v/>
      </c>
    </row>
    <row r="8206" spans="1:10" x14ac:dyDescent="0.2">
      <c r="A8206" s="300">
        <v>104641</v>
      </c>
      <c r="B8206" s="301" t="s">
        <v>3466</v>
      </c>
      <c r="C8206" s="300" t="s">
        <v>318</v>
      </c>
      <c r="D8206" s="302">
        <v>10.59</v>
      </c>
      <c r="E8206" s="303">
        <v>0</v>
      </c>
      <c r="F8206" s="110" t="s">
        <v>14403</v>
      </c>
      <c r="G8206" s="126">
        <v>46023</v>
      </c>
      <c r="H8206" s="299" t="s">
        <v>15743</v>
      </c>
      <c r="I8206" s="197" t="str">
        <f>IFERROR(INDEX('CPU-GERAL'!$H$12:$H$2199,MATCH(A8206,'CPU-GERAL'!$B$12:$B$2199,0)),"NÃO ENCONTRADO")</f>
        <v>NÃO ENCONTRADO</v>
      </c>
      <c r="J8206" s="59" t="str">
        <f t="shared" si="128"/>
        <v/>
      </c>
    </row>
    <row r="8207" spans="1:10" x14ac:dyDescent="0.2">
      <c r="A8207" s="300">
        <v>104639</v>
      </c>
      <c r="B8207" s="301" t="s">
        <v>3464</v>
      </c>
      <c r="C8207" s="300" t="s">
        <v>318</v>
      </c>
      <c r="D8207" s="302">
        <v>13.32</v>
      </c>
      <c r="E8207" s="303">
        <v>0</v>
      </c>
      <c r="F8207" s="110" t="s">
        <v>14403</v>
      </c>
      <c r="G8207" s="126">
        <v>46023</v>
      </c>
      <c r="H8207" s="299" t="s">
        <v>15743</v>
      </c>
      <c r="I8207" s="197" t="str">
        <f>IFERROR(INDEX('CPU-GERAL'!$H$12:$H$2199,MATCH(A8207,'CPU-GERAL'!$B$12:$B$2199,0)),"NÃO ENCONTRADO")</f>
        <v>NÃO ENCONTRADO</v>
      </c>
      <c r="J8207" s="59" t="str">
        <f t="shared" si="128"/>
        <v/>
      </c>
    </row>
    <row r="8208" spans="1:10" x14ac:dyDescent="0.2">
      <c r="A8208" s="300">
        <v>104644</v>
      </c>
      <c r="B8208" s="301" t="s">
        <v>12831</v>
      </c>
      <c r="C8208" s="300" t="s">
        <v>318</v>
      </c>
      <c r="D8208" s="302">
        <v>0</v>
      </c>
      <c r="E8208" s="303"/>
      <c r="F8208" s="110" t="s">
        <v>14403</v>
      </c>
      <c r="G8208" s="126">
        <v>46023</v>
      </c>
      <c r="H8208" s="299" t="s">
        <v>15743</v>
      </c>
      <c r="I8208" s="197" t="str">
        <f>IFERROR(INDEX('CPU-GERAL'!$H$12:$H$2199,MATCH(A8208,'CPU-GERAL'!$B$12:$B$2199,0)),"NÃO ENCONTRADO")</f>
        <v>NÃO ENCONTRADO</v>
      </c>
      <c r="J8208" s="59" t="str">
        <f t="shared" si="128"/>
        <v/>
      </c>
    </row>
    <row r="8209" spans="1:10" x14ac:dyDescent="0.2">
      <c r="A8209" s="300">
        <v>104643</v>
      </c>
      <c r="B8209" s="301" t="s">
        <v>12832</v>
      </c>
      <c r="C8209" s="300" t="s">
        <v>318</v>
      </c>
      <c r="D8209" s="302">
        <v>0</v>
      </c>
      <c r="E8209" s="303"/>
      <c r="F8209" s="110" t="s">
        <v>14403</v>
      </c>
      <c r="G8209" s="126">
        <v>46023</v>
      </c>
      <c r="H8209" s="299" t="s">
        <v>15743</v>
      </c>
      <c r="I8209" s="197" t="str">
        <f>IFERROR(INDEX('CPU-GERAL'!$H$12:$H$2199,MATCH(A8209,'CPU-GERAL'!$B$12:$B$2199,0)),"NÃO ENCONTRADO")</f>
        <v>NÃO ENCONTRADO</v>
      </c>
      <c r="J8209" s="59" t="str">
        <f t="shared" si="128"/>
        <v/>
      </c>
    </row>
    <row r="8210" spans="1:10" x14ac:dyDescent="0.2">
      <c r="A8210" s="300">
        <v>88489</v>
      </c>
      <c r="B8210" s="301" t="s">
        <v>3457</v>
      </c>
      <c r="C8210" s="300" t="s">
        <v>318</v>
      </c>
      <c r="D8210" s="302">
        <v>14.4</v>
      </c>
      <c r="E8210" s="303">
        <v>0</v>
      </c>
      <c r="F8210" s="110" t="s">
        <v>14403</v>
      </c>
      <c r="G8210" s="126">
        <v>46023</v>
      </c>
      <c r="H8210" s="299" t="s">
        <v>15743</v>
      </c>
      <c r="I8210" s="197">
        <f>IFERROR(INDEX('CPU-GERAL'!$H$12:$H$2199,MATCH(A8210,'CPU-GERAL'!$B$12:$B$2199,0)),"NÃO ENCONTRADO")</f>
        <v>14.4</v>
      </c>
      <c r="J8210" s="59" t="str">
        <f t="shared" si="128"/>
        <v>IGUAL A CPU</v>
      </c>
    </row>
    <row r="8211" spans="1:10" x14ac:dyDescent="0.2">
      <c r="A8211" s="300">
        <v>88488</v>
      </c>
      <c r="B8211" s="301" t="s">
        <v>3456</v>
      </c>
      <c r="C8211" s="300" t="s">
        <v>318</v>
      </c>
      <c r="D8211" s="302">
        <v>17.13</v>
      </c>
      <c r="E8211" s="303">
        <v>0</v>
      </c>
      <c r="F8211" s="110" t="s">
        <v>14403</v>
      </c>
      <c r="G8211" s="126">
        <v>46023</v>
      </c>
      <c r="H8211" s="299" t="s">
        <v>15743</v>
      </c>
      <c r="I8211" s="197" t="str">
        <f>IFERROR(INDEX('CPU-GERAL'!$H$12:$H$2199,MATCH(A8211,'CPU-GERAL'!$B$12:$B$2199,0)),"NÃO ENCONTRADO")</f>
        <v>NÃO ENCONTRADO</v>
      </c>
      <c r="J8211" s="59" t="str">
        <f t="shared" si="128"/>
        <v/>
      </c>
    </row>
    <row r="8212" spans="1:10" x14ac:dyDescent="0.2">
      <c r="A8212" s="300">
        <v>104642</v>
      </c>
      <c r="B8212" s="301" t="s">
        <v>3467</v>
      </c>
      <c r="C8212" s="300" t="s">
        <v>318</v>
      </c>
      <c r="D8212" s="302">
        <v>12</v>
      </c>
      <c r="E8212" s="303">
        <v>0</v>
      </c>
      <c r="F8212" s="110" t="s">
        <v>14403</v>
      </c>
      <c r="G8212" s="126">
        <v>46023</v>
      </c>
      <c r="H8212" s="299" t="s">
        <v>15743</v>
      </c>
      <c r="I8212" s="197" t="str">
        <f>IFERROR(INDEX('CPU-GERAL'!$H$12:$H$2199,MATCH(A8212,'CPU-GERAL'!$B$12:$B$2199,0)),"NÃO ENCONTRADO")</f>
        <v>NÃO ENCONTRADO</v>
      </c>
      <c r="J8212" s="59" t="str">
        <f t="shared" si="128"/>
        <v/>
      </c>
    </row>
    <row r="8213" spans="1:10" x14ac:dyDescent="0.2">
      <c r="A8213" s="300">
        <v>104640</v>
      </c>
      <c r="B8213" s="301" t="s">
        <v>3465</v>
      </c>
      <c r="C8213" s="300" t="s">
        <v>318</v>
      </c>
      <c r="D8213" s="302">
        <v>14.73</v>
      </c>
      <c r="E8213" s="303">
        <v>0</v>
      </c>
      <c r="F8213" s="110" t="s">
        <v>14403</v>
      </c>
      <c r="G8213" s="126">
        <v>46023</v>
      </c>
      <c r="H8213" s="299" t="s">
        <v>15743</v>
      </c>
      <c r="I8213" s="197" t="str">
        <f>IFERROR(INDEX('CPU-GERAL'!$H$12:$H$2199,MATCH(A8213,'CPU-GERAL'!$B$12:$B$2199,0)),"NÃO ENCONTRADO")</f>
        <v>NÃO ENCONTRADO</v>
      </c>
      <c r="J8213" s="59" t="str">
        <f t="shared" si="128"/>
        <v/>
      </c>
    </row>
    <row r="8214" spans="1:10" x14ac:dyDescent="0.2">
      <c r="A8214" s="300">
        <v>95305</v>
      </c>
      <c r="B8214" s="301" t="s">
        <v>3462</v>
      </c>
      <c r="C8214" s="300" t="s">
        <v>318</v>
      </c>
      <c r="D8214" s="302">
        <v>15.18</v>
      </c>
      <c r="E8214" s="303">
        <v>0</v>
      </c>
      <c r="F8214" s="110" t="s">
        <v>14403</v>
      </c>
      <c r="G8214" s="126">
        <v>46023</v>
      </c>
      <c r="H8214" s="299" t="s">
        <v>15743</v>
      </c>
      <c r="I8214" s="197" t="str">
        <f>IFERROR(INDEX('CPU-GERAL'!$H$12:$H$2199,MATCH(A8214,'CPU-GERAL'!$B$12:$B$2199,0)),"NÃO ENCONTRADO")</f>
        <v>NÃO ENCONTRADO</v>
      </c>
      <c r="J8214" s="59" t="str">
        <f t="shared" si="128"/>
        <v/>
      </c>
    </row>
    <row r="8215" spans="1:10" x14ac:dyDescent="0.2">
      <c r="A8215" s="300">
        <v>95306</v>
      </c>
      <c r="B8215" s="301" t="s">
        <v>3463</v>
      </c>
      <c r="C8215" s="300" t="s">
        <v>318</v>
      </c>
      <c r="D8215" s="302">
        <v>17.75</v>
      </c>
      <c r="E8215" s="303">
        <v>0</v>
      </c>
      <c r="F8215" s="110" t="s">
        <v>14403</v>
      </c>
      <c r="G8215" s="126">
        <v>46023</v>
      </c>
      <c r="H8215" s="299" t="s">
        <v>15743</v>
      </c>
      <c r="I8215" s="197" t="str">
        <f>IFERROR(INDEX('CPU-GERAL'!$H$12:$H$2199,MATCH(A8215,'CPU-GERAL'!$B$12:$B$2199,0)),"NÃO ENCONTRADO")</f>
        <v>NÃO ENCONTRADO</v>
      </c>
      <c r="J8215" s="59" t="str">
        <f t="shared" si="128"/>
        <v/>
      </c>
    </row>
    <row r="8216" spans="1:10" x14ac:dyDescent="0.2">
      <c r="A8216" s="300">
        <v>102201</v>
      </c>
      <c r="B8216" s="301" t="s">
        <v>3472</v>
      </c>
      <c r="C8216" s="300" t="s">
        <v>318</v>
      </c>
      <c r="D8216" s="302">
        <v>21.82</v>
      </c>
      <c r="E8216" s="303">
        <v>0</v>
      </c>
      <c r="F8216" s="110" t="s">
        <v>14403</v>
      </c>
      <c r="G8216" s="126">
        <v>46023</v>
      </c>
      <c r="H8216" s="299" t="s">
        <v>15743</v>
      </c>
      <c r="I8216" s="197" t="str">
        <f>IFERROR(INDEX('CPU-GERAL'!$H$12:$H$2199,MATCH(A8216,'CPU-GERAL'!$B$12:$B$2199,0)),"NÃO ENCONTRADO")</f>
        <v>NÃO ENCONTRADO</v>
      </c>
      <c r="J8216" s="59" t="str">
        <f t="shared" si="128"/>
        <v/>
      </c>
    </row>
    <row r="8217" spans="1:10" x14ac:dyDescent="0.2">
      <c r="A8217" s="300">
        <v>102200</v>
      </c>
      <c r="B8217" s="301" t="s">
        <v>3471</v>
      </c>
      <c r="C8217" s="300" t="s">
        <v>318</v>
      </c>
      <c r="D8217" s="302">
        <v>23.28</v>
      </c>
      <c r="E8217" s="303">
        <v>0</v>
      </c>
      <c r="F8217" s="110" t="s">
        <v>14403</v>
      </c>
      <c r="G8217" s="126">
        <v>46023</v>
      </c>
      <c r="H8217" s="299" t="s">
        <v>15743</v>
      </c>
      <c r="I8217" s="197" t="str">
        <f>IFERROR(INDEX('CPU-GERAL'!$H$12:$H$2199,MATCH(A8217,'CPU-GERAL'!$B$12:$B$2199,0)),"NÃO ENCONTRADO")</f>
        <v>NÃO ENCONTRADO</v>
      </c>
      <c r="J8217" s="59" t="str">
        <f t="shared" si="128"/>
        <v/>
      </c>
    </row>
    <row r="8218" spans="1:10" x14ac:dyDescent="0.2">
      <c r="A8218" s="300">
        <v>102202</v>
      </c>
      <c r="B8218" s="301" t="s">
        <v>3473</v>
      </c>
      <c r="C8218" s="300" t="s">
        <v>318</v>
      </c>
      <c r="D8218" s="302">
        <v>54.82</v>
      </c>
      <c r="E8218" s="303">
        <v>0</v>
      </c>
      <c r="F8218" s="110" t="s">
        <v>14403</v>
      </c>
      <c r="G8218" s="126">
        <v>46023</v>
      </c>
      <c r="H8218" s="299" t="s">
        <v>15743</v>
      </c>
      <c r="I8218" s="197" t="str">
        <f>IFERROR(INDEX('CPU-GERAL'!$H$12:$H$2199,MATCH(A8218,'CPU-GERAL'!$B$12:$B$2199,0)),"NÃO ENCONTRADO")</f>
        <v>NÃO ENCONTRADO</v>
      </c>
      <c r="J8218" s="59" t="str">
        <f t="shared" si="128"/>
        <v/>
      </c>
    </row>
    <row r="8219" spans="1:10" x14ac:dyDescent="0.2">
      <c r="A8219" s="300">
        <v>102193</v>
      </c>
      <c r="B8219" s="301" t="s">
        <v>3468</v>
      </c>
      <c r="C8219" s="300" t="s">
        <v>318</v>
      </c>
      <c r="D8219" s="302">
        <v>2.35</v>
      </c>
      <c r="E8219" s="303">
        <v>0</v>
      </c>
      <c r="F8219" s="110" t="s">
        <v>14403</v>
      </c>
      <c r="G8219" s="126">
        <v>46023</v>
      </c>
      <c r="H8219" s="299" t="s">
        <v>15743</v>
      </c>
      <c r="I8219" s="197" t="str">
        <f>IFERROR(INDEX('CPU-GERAL'!$H$12:$H$2199,MATCH(A8219,'CPU-GERAL'!$B$12:$B$2199,0)),"NÃO ENCONTRADO")</f>
        <v>NÃO ENCONTRADO</v>
      </c>
      <c r="J8219" s="59" t="str">
        <f t="shared" si="128"/>
        <v/>
      </c>
    </row>
    <row r="8220" spans="1:10" x14ac:dyDescent="0.2">
      <c r="A8220" s="300">
        <v>102194</v>
      </c>
      <c r="B8220" s="301" t="s">
        <v>3469</v>
      </c>
      <c r="C8220" s="300" t="s">
        <v>318</v>
      </c>
      <c r="D8220" s="302">
        <v>9.57</v>
      </c>
      <c r="E8220" s="303">
        <v>0</v>
      </c>
      <c r="F8220" s="110" t="s">
        <v>14403</v>
      </c>
      <c r="G8220" s="126">
        <v>46023</v>
      </c>
      <c r="H8220" s="299" t="s">
        <v>15743</v>
      </c>
      <c r="I8220" s="197" t="str">
        <f>IFERROR(INDEX('CPU-GERAL'!$H$12:$H$2199,MATCH(A8220,'CPU-GERAL'!$B$12:$B$2199,0)),"NÃO ENCONTRADO")</f>
        <v>NÃO ENCONTRADO</v>
      </c>
      <c r="J8220" s="59" t="str">
        <f t="shared" si="128"/>
        <v/>
      </c>
    </row>
    <row r="8221" spans="1:10" x14ac:dyDescent="0.2">
      <c r="A8221" s="300">
        <v>102198</v>
      </c>
      <c r="B8221" s="301" t="s">
        <v>12833</v>
      </c>
      <c r="C8221" s="300" t="s">
        <v>318</v>
      </c>
      <c r="D8221" s="302">
        <v>0</v>
      </c>
      <c r="E8221" s="303"/>
      <c r="F8221" s="110" t="s">
        <v>14403</v>
      </c>
      <c r="G8221" s="126">
        <v>46023</v>
      </c>
      <c r="H8221" s="299" t="s">
        <v>15743</v>
      </c>
      <c r="I8221" s="197" t="str">
        <f>IFERROR(INDEX('CPU-GERAL'!$H$12:$H$2199,MATCH(A8221,'CPU-GERAL'!$B$12:$B$2199,0)),"NÃO ENCONTRADO")</f>
        <v>NÃO ENCONTRADO</v>
      </c>
      <c r="J8221" s="59" t="str">
        <f t="shared" si="128"/>
        <v/>
      </c>
    </row>
    <row r="8222" spans="1:10" x14ac:dyDescent="0.2">
      <c r="A8222" s="300">
        <v>102197</v>
      </c>
      <c r="B8222" s="301" t="s">
        <v>3470</v>
      </c>
      <c r="C8222" s="300" t="s">
        <v>318</v>
      </c>
      <c r="D8222" s="302">
        <v>28.96</v>
      </c>
      <c r="E8222" s="303">
        <v>0</v>
      </c>
      <c r="F8222" s="110" t="s">
        <v>14403</v>
      </c>
      <c r="G8222" s="126">
        <v>46023</v>
      </c>
      <c r="H8222" s="299" t="s">
        <v>15743</v>
      </c>
      <c r="I8222" s="197" t="str">
        <f>IFERROR(INDEX('CPU-GERAL'!$H$12:$H$2199,MATCH(A8222,'CPU-GERAL'!$B$12:$B$2199,0)),"NÃO ENCONTRADO")</f>
        <v>NÃO ENCONTRADO</v>
      </c>
      <c r="J8222" s="59" t="str">
        <f t="shared" si="128"/>
        <v/>
      </c>
    </row>
    <row r="8223" spans="1:10" x14ac:dyDescent="0.2">
      <c r="A8223" s="300">
        <v>102195</v>
      </c>
      <c r="B8223" s="301" t="s">
        <v>12834</v>
      </c>
      <c r="C8223" s="300" t="s">
        <v>318</v>
      </c>
      <c r="D8223" s="302">
        <v>0</v>
      </c>
      <c r="E8223" s="303"/>
      <c r="F8223" s="110" t="s">
        <v>14403</v>
      </c>
      <c r="G8223" s="126">
        <v>46023</v>
      </c>
      <c r="H8223" s="299" t="s">
        <v>15743</v>
      </c>
      <c r="I8223" s="197" t="str">
        <f>IFERROR(INDEX('CPU-GERAL'!$H$12:$H$2199,MATCH(A8223,'CPU-GERAL'!$B$12:$B$2199,0)),"NÃO ENCONTRADO")</f>
        <v>NÃO ENCONTRADO</v>
      </c>
      <c r="J8223" s="59" t="str">
        <f t="shared" si="128"/>
        <v/>
      </c>
    </row>
    <row r="8224" spans="1:10" x14ac:dyDescent="0.2">
      <c r="A8224" s="300">
        <v>102199</v>
      </c>
      <c r="B8224" s="301" t="s">
        <v>12835</v>
      </c>
      <c r="C8224" s="300" t="s">
        <v>318</v>
      </c>
      <c r="D8224" s="302">
        <v>0</v>
      </c>
      <c r="E8224" s="303"/>
      <c r="F8224" s="110" t="s">
        <v>14403</v>
      </c>
      <c r="G8224" s="126">
        <v>46023</v>
      </c>
      <c r="H8224" s="299" t="s">
        <v>15743</v>
      </c>
      <c r="I8224" s="197" t="str">
        <f>IFERROR(INDEX('CPU-GERAL'!$H$12:$H$2199,MATCH(A8224,'CPU-GERAL'!$B$12:$B$2199,0)),"NÃO ENCONTRADO")</f>
        <v>NÃO ENCONTRADO</v>
      </c>
      <c r="J8224" s="59" t="str">
        <f t="shared" si="128"/>
        <v/>
      </c>
    </row>
    <row r="8225" spans="1:10" x14ac:dyDescent="0.2">
      <c r="A8225" s="300">
        <v>102196</v>
      </c>
      <c r="B8225" s="301" t="s">
        <v>12836</v>
      </c>
      <c r="C8225" s="300" t="s">
        <v>318</v>
      </c>
      <c r="D8225" s="302">
        <v>0</v>
      </c>
      <c r="E8225" s="303"/>
      <c r="F8225" s="110" t="s">
        <v>14403</v>
      </c>
      <c r="G8225" s="126">
        <v>46023</v>
      </c>
      <c r="H8225" s="299" t="s">
        <v>15743</v>
      </c>
      <c r="I8225" s="197" t="str">
        <f>IFERROR(INDEX('CPU-GERAL'!$H$12:$H$2199,MATCH(A8225,'CPU-GERAL'!$B$12:$B$2199,0)),"NÃO ENCONTRADO")</f>
        <v>NÃO ENCONTRADO</v>
      </c>
      <c r="J8225" s="59" t="str">
        <f t="shared" si="128"/>
        <v/>
      </c>
    </row>
    <row r="8226" spans="1:10" x14ac:dyDescent="0.2">
      <c r="A8226" s="300">
        <v>102233</v>
      </c>
      <c r="B8226" s="301" t="s">
        <v>3495</v>
      </c>
      <c r="C8226" s="300" t="s">
        <v>318</v>
      </c>
      <c r="D8226" s="302">
        <v>12.42</v>
      </c>
      <c r="E8226" s="303">
        <v>0</v>
      </c>
      <c r="F8226" s="110" t="s">
        <v>14403</v>
      </c>
      <c r="G8226" s="126">
        <v>46023</v>
      </c>
      <c r="H8226" s="299" t="s">
        <v>15743</v>
      </c>
      <c r="I8226" s="197" t="str">
        <f>IFERROR(INDEX('CPU-GERAL'!$H$12:$H$2199,MATCH(A8226,'CPU-GERAL'!$B$12:$B$2199,0)),"NÃO ENCONTRADO")</f>
        <v>NÃO ENCONTRADO</v>
      </c>
      <c r="J8226" s="59" t="str">
        <f t="shared" si="128"/>
        <v/>
      </c>
    </row>
    <row r="8227" spans="1:10" x14ac:dyDescent="0.2">
      <c r="A8227" s="300">
        <v>102234</v>
      </c>
      <c r="B8227" s="301" t="s">
        <v>3496</v>
      </c>
      <c r="C8227" s="300" t="s">
        <v>318</v>
      </c>
      <c r="D8227" s="302">
        <v>24.83</v>
      </c>
      <c r="E8227" s="303">
        <v>0</v>
      </c>
      <c r="F8227" s="110" t="s">
        <v>14403</v>
      </c>
      <c r="G8227" s="126">
        <v>46023</v>
      </c>
      <c r="H8227" s="299" t="s">
        <v>15743</v>
      </c>
      <c r="I8227" s="197">
        <f>IFERROR(INDEX('CPU-GERAL'!$H$12:$H$2199,MATCH(A8227,'CPU-GERAL'!$B$12:$B$2199,0)),"NÃO ENCONTRADO")</f>
        <v>24.83</v>
      </c>
      <c r="J8227" s="59" t="str">
        <f t="shared" si="128"/>
        <v>IGUAL A CPU</v>
      </c>
    </row>
    <row r="8228" spans="1:10" x14ac:dyDescent="0.2">
      <c r="A8228" s="300">
        <v>102207</v>
      </c>
      <c r="B8228" s="301" t="s">
        <v>3477</v>
      </c>
      <c r="C8228" s="300" t="s">
        <v>318</v>
      </c>
      <c r="D8228" s="302">
        <v>10.18</v>
      </c>
      <c r="E8228" s="303">
        <v>0</v>
      </c>
      <c r="F8228" s="110" t="s">
        <v>14403</v>
      </c>
      <c r="G8228" s="126">
        <v>46023</v>
      </c>
      <c r="H8228" s="299" t="s">
        <v>15743</v>
      </c>
      <c r="I8228" s="197" t="str">
        <f>IFERROR(INDEX('CPU-GERAL'!$H$12:$H$2199,MATCH(A8228,'CPU-GERAL'!$B$12:$B$2199,0)),"NÃO ENCONTRADO")</f>
        <v>NÃO ENCONTRADO</v>
      </c>
      <c r="J8228" s="59" t="str">
        <f t="shared" si="128"/>
        <v/>
      </c>
    </row>
    <row r="8229" spans="1:10" x14ac:dyDescent="0.2">
      <c r="A8229" s="300">
        <v>102217</v>
      </c>
      <c r="B8229" s="301" t="s">
        <v>3484</v>
      </c>
      <c r="C8229" s="300" t="s">
        <v>318</v>
      </c>
      <c r="D8229" s="302">
        <v>20.39</v>
      </c>
      <c r="E8229" s="303">
        <v>0</v>
      </c>
      <c r="F8229" s="110" t="s">
        <v>14403</v>
      </c>
      <c r="G8229" s="126">
        <v>46023</v>
      </c>
      <c r="H8229" s="299" t="s">
        <v>15743</v>
      </c>
      <c r="I8229" s="197" t="str">
        <f>IFERROR(INDEX('CPU-GERAL'!$H$12:$H$2199,MATCH(A8229,'CPU-GERAL'!$B$12:$B$2199,0)),"NÃO ENCONTRADO")</f>
        <v>NÃO ENCONTRADO</v>
      </c>
      <c r="J8229" s="59" t="str">
        <f t="shared" si="128"/>
        <v/>
      </c>
    </row>
    <row r="8230" spans="1:10" x14ac:dyDescent="0.2">
      <c r="A8230" s="300">
        <v>102227</v>
      </c>
      <c r="B8230" s="301" t="s">
        <v>3491</v>
      </c>
      <c r="C8230" s="300" t="s">
        <v>318</v>
      </c>
      <c r="D8230" s="302">
        <v>30.59</v>
      </c>
      <c r="E8230" s="303">
        <v>0</v>
      </c>
      <c r="F8230" s="110" t="s">
        <v>14403</v>
      </c>
      <c r="G8230" s="126">
        <v>46023</v>
      </c>
      <c r="H8230" s="299" t="s">
        <v>15743</v>
      </c>
      <c r="I8230" s="197" t="str">
        <f>IFERROR(INDEX('CPU-GERAL'!$H$12:$H$2199,MATCH(A8230,'CPU-GERAL'!$B$12:$B$2199,0)),"NÃO ENCONTRADO")</f>
        <v>NÃO ENCONTRADO</v>
      </c>
      <c r="J8230" s="59" t="str">
        <f t="shared" si="128"/>
        <v/>
      </c>
    </row>
    <row r="8231" spans="1:10" x14ac:dyDescent="0.2">
      <c r="A8231" s="300">
        <v>102211</v>
      </c>
      <c r="B8231" s="301" t="s">
        <v>12837</v>
      </c>
      <c r="C8231" s="300" t="s">
        <v>318</v>
      </c>
      <c r="D8231" s="302">
        <v>0</v>
      </c>
      <c r="E8231" s="303"/>
      <c r="F8231" s="110" t="s">
        <v>14403</v>
      </c>
      <c r="G8231" s="126">
        <v>46023</v>
      </c>
      <c r="H8231" s="299" t="s">
        <v>15743</v>
      </c>
      <c r="I8231" s="197" t="str">
        <f>IFERROR(INDEX('CPU-GERAL'!$H$12:$H$2199,MATCH(A8231,'CPU-GERAL'!$B$12:$B$2199,0)),"NÃO ENCONTRADO")</f>
        <v>NÃO ENCONTRADO</v>
      </c>
      <c r="J8231" s="59" t="str">
        <f t="shared" si="128"/>
        <v/>
      </c>
    </row>
    <row r="8232" spans="1:10" x14ac:dyDescent="0.2">
      <c r="A8232" s="300">
        <v>102221</v>
      </c>
      <c r="B8232" s="301" t="s">
        <v>12838</v>
      </c>
      <c r="C8232" s="300" t="s">
        <v>318</v>
      </c>
      <c r="D8232" s="302">
        <v>0</v>
      </c>
      <c r="E8232" s="303"/>
      <c r="F8232" s="110" t="s">
        <v>14403</v>
      </c>
      <c r="G8232" s="126">
        <v>46023</v>
      </c>
      <c r="H8232" s="299" t="s">
        <v>15743</v>
      </c>
      <c r="I8232" s="197" t="str">
        <f>IFERROR(INDEX('CPU-GERAL'!$H$12:$H$2199,MATCH(A8232,'CPU-GERAL'!$B$12:$B$2199,0)),"NÃO ENCONTRADO")</f>
        <v>NÃO ENCONTRADO</v>
      </c>
      <c r="J8232" s="59" t="str">
        <f t="shared" si="128"/>
        <v/>
      </c>
    </row>
    <row r="8233" spans="1:10" x14ac:dyDescent="0.2">
      <c r="A8233" s="300">
        <v>102231</v>
      </c>
      <c r="B8233" s="301" t="s">
        <v>12839</v>
      </c>
      <c r="C8233" s="300" t="s">
        <v>318</v>
      </c>
      <c r="D8233" s="302">
        <v>0</v>
      </c>
      <c r="E8233" s="303"/>
      <c r="F8233" s="110" t="s">
        <v>14403</v>
      </c>
      <c r="G8233" s="126">
        <v>46023</v>
      </c>
      <c r="H8233" s="299" t="s">
        <v>15743</v>
      </c>
      <c r="I8233" s="197" t="str">
        <f>IFERROR(INDEX('CPU-GERAL'!$H$12:$H$2199,MATCH(A8233,'CPU-GERAL'!$B$12:$B$2199,0)),"NÃO ENCONTRADO")</f>
        <v>NÃO ENCONTRADO</v>
      </c>
      <c r="J8233" s="59" t="str">
        <f t="shared" si="128"/>
        <v/>
      </c>
    </row>
    <row r="8234" spans="1:10" x14ac:dyDescent="0.2">
      <c r="A8234" s="300">
        <v>102209</v>
      </c>
      <c r="B8234" s="301" t="s">
        <v>3479</v>
      </c>
      <c r="C8234" s="300" t="s">
        <v>318</v>
      </c>
      <c r="D8234" s="302">
        <v>10.039999999999999</v>
      </c>
      <c r="E8234" s="303">
        <v>0</v>
      </c>
      <c r="F8234" s="110" t="s">
        <v>14403</v>
      </c>
      <c r="G8234" s="126">
        <v>46023</v>
      </c>
      <c r="H8234" s="299" t="s">
        <v>15743</v>
      </c>
      <c r="I8234" s="197" t="str">
        <f>IFERROR(INDEX('CPU-GERAL'!$H$12:$H$2199,MATCH(A8234,'CPU-GERAL'!$B$12:$B$2199,0)),"NÃO ENCONTRADO")</f>
        <v>NÃO ENCONTRADO</v>
      </c>
      <c r="J8234" s="59" t="str">
        <f t="shared" si="128"/>
        <v/>
      </c>
    </row>
    <row r="8235" spans="1:10" x14ac:dyDescent="0.2">
      <c r="A8235" s="300">
        <v>102219</v>
      </c>
      <c r="B8235" s="301" t="s">
        <v>3486</v>
      </c>
      <c r="C8235" s="300" t="s">
        <v>318</v>
      </c>
      <c r="D8235" s="302">
        <v>20.09</v>
      </c>
      <c r="E8235" s="303">
        <v>0</v>
      </c>
      <c r="F8235" s="110" t="s">
        <v>14403</v>
      </c>
      <c r="G8235" s="126">
        <v>46023</v>
      </c>
      <c r="H8235" s="299" t="s">
        <v>15743</v>
      </c>
      <c r="I8235" s="197" t="str">
        <f>IFERROR(INDEX('CPU-GERAL'!$H$12:$H$2199,MATCH(A8235,'CPU-GERAL'!$B$12:$B$2199,0)),"NÃO ENCONTRADO")</f>
        <v>NÃO ENCONTRADO</v>
      </c>
      <c r="J8235" s="59" t="str">
        <f t="shared" si="128"/>
        <v/>
      </c>
    </row>
    <row r="8236" spans="1:10" x14ac:dyDescent="0.2">
      <c r="A8236" s="300">
        <v>102229</v>
      </c>
      <c r="B8236" s="301" t="s">
        <v>3493</v>
      </c>
      <c r="C8236" s="300" t="s">
        <v>318</v>
      </c>
      <c r="D8236" s="302">
        <v>30.16</v>
      </c>
      <c r="E8236" s="303">
        <v>0</v>
      </c>
      <c r="F8236" s="110" t="s">
        <v>14403</v>
      </c>
      <c r="G8236" s="126">
        <v>46023</v>
      </c>
      <c r="H8236" s="299" t="s">
        <v>15743</v>
      </c>
      <c r="I8236" s="197" t="str">
        <f>IFERROR(INDEX('CPU-GERAL'!$H$12:$H$2199,MATCH(A8236,'CPU-GERAL'!$B$12:$B$2199,0)),"NÃO ENCONTRADO")</f>
        <v>NÃO ENCONTRADO</v>
      </c>
      <c r="J8236" s="59" t="str">
        <f t="shared" si="128"/>
        <v/>
      </c>
    </row>
    <row r="8237" spans="1:10" x14ac:dyDescent="0.2">
      <c r="A8237" s="300">
        <v>102210</v>
      </c>
      <c r="B8237" s="301" t="s">
        <v>3480</v>
      </c>
      <c r="C8237" s="300" t="s">
        <v>318</v>
      </c>
      <c r="D8237" s="302">
        <v>9.56</v>
      </c>
      <c r="E8237" s="303">
        <v>0</v>
      </c>
      <c r="F8237" s="110" t="s">
        <v>14403</v>
      </c>
      <c r="G8237" s="126">
        <v>46023</v>
      </c>
      <c r="H8237" s="299" t="s">
        <v>15743</v>
      </c>
      <c r="I8237" s="197" t="str">
        <f>IFERROR(INDEX('CPU-GERAL'!$H$12:$H$2199,MATCH(A8237,'CPU-GERAL'!$B$12:$B$2199,0)),"NÃO ENCONTRADO")</f>
        <v>NÃO ENCONTRADO</v>
      </c>
      <c r="J8237" s="59" t="str">
        <f t="shared" si="128"/>
        <v/>
      </c>
    </row>
    <row r="8238" spans="1:10" x14ac:dyDescent="0.2">
      <c r="A8238" s="300">
        <v>102220</v>
      </c>
      <c r="B8238" s="301" t="s">
        <v>3487</v>
      </c>
      <c r="C8238" s="300" t="s">
        <v>318</v>
      </c>
      <c r="D8238" s="302">
        <v>19.149999999999999</v>
      </c>
      <c r="E8238" s="303">
        <v>0</v>
      </c>
      <c r="F8238" s="110" t="s">
        <v>14403</v>
      </c>
      <c r="G8238" s="126">
        <v>46023</v>
      </c>
      <c r="H8238" s="299" t="s">
        <v>15743</v>
      </c>
      <c r="I8238" s="197" t="str">
        <f>IFERROR(INDEX('CPU-GERAL'!$H$12:$H$2199,MATCH(A8238,'CPU-GERAL'!$B$12:$B$2199,0)),"NÃO ENCONTRADO")</f>
        <v>NÃO ENCONTRADO</v>
      </c>
      <c r="J8238" s="59" t="str">
        <f t="shared" si="128"/>
        <v/>
      </c>
    </row>
    <row r="8239" spans="1:10" x14ac:dyDescent="0.2">
      <c r="A8239" s="300">
        <v>102230</v>
      </c>
      <c r="B8239" s="301" t="s">
        <v>3494</v>
      </c>
      <c r="C8239" s="300" t="s">
        <v>318</v>
      </c>
      <c r="D8239" s="302">
        <v>28.73</v>
      </c>
      <c r="E8239" s="303">
        <v>0</v>
      </c>
      <c r="F8239" s="110" t="s">
        <v>14403</v>
      </c>
      <c r="G8239" s="126">
        <v>46023</v>
      </c>
      <c r="H8239" s="299" t="s">
        <v>15743</v>
      </c>
      <c r="I8239" s="197" t="str">
        <f>IFERROR(INDEX('CPU-GERAL'!$H$12:$H$2199,MATCH(A8239,'CPU-GERAL'!$B$12:$B$2199,0)),"NÃO ENCONTRADO")</f>
        <v>NÃO ENCONTRADO</v>
      </c>
      <c r="J8239" s="59" t="str">
        <f t="shared" si="128"/>
        <v/>
      </c>
    </row>
    <row r="8240" spans="1:10" x14ac:dyDescent="0.2">
      <c r="A8240" s="300">
        <v>102208</v>
      </c>
      <c r="B8240" s="301" t="s">
        <v>3478</v>
      </c>
      <c r="C8240" s="300" t="s">
        <v>318</v>
      </c>
      <c r="D8240" s="302">
        <v>9.7200000000000006</v>
      </c>
      <c r="E8240" s="303">
        <v>0</v>
      </c>
      <c r="F8240" s="110" t="s">
        <v>14403</v>
      </c>
      <c r="G8240" s="126">
        <v>46023</v>
      </c>
      <c r="H8240" s="299" t="s">
        <v>15743</v>
      </c>
      <c r="I8240" s="197" t="str">
        <f>IFERROR(INDEX('CPU-GERAL'!$H$12:$H$2199,MATCH(A8240,'CPU-GERAL'!$B$12:$B$2199,0)),"NÃO ENCONTRADO")</f>
        <v>NÃO ENCONTRADO</v>
      </c>
      <c r="J8240" s="59" t="str">
        <f t="shared" si="128"/>
        <v/>
      </c>
    </row>
    <row r="8241" spans="1:10" x14ac:dyDescent="0.2">
      <c r="A8241" s="300">
        <v>102218</v>
      </c>
      <c r="B8241" s="301" t="s">
        <v>3485</v>
      </c>
      <c r="C8241" s="300" t="s">
        <v>318</v>
      </c>
      <c r="D8241" s="302">
        <v>19.46</v>
      </c>
      <c r="E8241" s="303">
        <v>0</v>
      </c>
      <c r="F8241" s="110" t="s">
        <v>14403</v>
      </c>
      <c r="G8241" s="126">
        <v>46023</v>
      </c>
      <c r="H8241" s="299" t="s">
        <v>15743</v>
      </c>
      <c r="I8241" s="197" t="str">
        <f>IFERROR(INDEX('CPU-GERAL'!$H$12:$H$2199,MATCH(A8241,'CPU-GERAL'!$B$12:$B$2199,0)),"NÃO ENCONTRADO")</f>
        <v>NÃO ENCONTRADO</v>
      </c>
      <c r="J8241" s="59" t="str">
        <f t="shared" si="128"/>
        <v/>
      </c>
    </row>
    <row r="8242" spans="1:10" x14ac:dyDescent="0.2">
      <c r="A8242" s="300">
        <v>102228</v>
      </c>
      <c r="B8242" s="301" t="s">
        <v>3492</v>
      </c>
      <c r="C8242" s="300" t="s">
        <v>318</v>
      </c>
      <c r="D8242" s="302">
        <v>29.22</v>
      </c>
      <c r="E8242" s="303">
        <v>0</v>
      </c>
      <c r="F8242" s="110" t="s">
        <v>14403</v>
      </c>
      <c r="G8242" s="126">
        <v>46023</v>
      </c>
      <c r="H8242" s="299" t="s">
        <v>15743</v>
      </c>
      <c r="I8242" s="197" t="str">
        <f>IFERROR(INDEX('CPU-GERAL'!$H$12:$H$2199,MATCH(A8242,'CPU-GERAL'!$B$12:$B$2199,0)),"NÃO ENCONTRADO")</f>
        <v>NÃO ENCONTRADO</v>
      </c>
      <c r="J8242" s="59" t="str">
        <f t="shared" si="128"/>
        <v/>
      </c>
    </row>
    <row r="8243" spans="1:10" x14ac:dyDescent="0.2">
      <c r="A8243" s="300">
        <v>102212</v>
      </c>
      <c r="B8243" s="301" t="s">
        <v>12840</v>
      </c>
      <c r="C8243" s="300" t="s">
        <v>318</v>
      </c>
      <c r="D8243" s="302">
        <v>0</v>
      </c>
      <c r="E8243" s="303"/>
      <c r="F8243" s="110" t="s">
        <v>14403</v>
      </c>
      <c r="G8243" s="126">
        <v>46023</v>
      </c>
      <c r="H8243" s="299" t="s">
        <v>15743</v>
      </c>
      <c r="I8243" s="197" t="str">
        <f>IFERROR(INDEX('CPU-GERAL'!$H$12:$H$2199,MATCH(A8243,'CPU-GERAL'!$B$12:$B$2199,0)),"NÃO ENCONTRADO")</f>
        <v>NÃO ENCONTRADO</v>
      </c>
      <c r="J8243" s="59" t="str">
        <f t="shared" si="128"/>
        <v/>
      </c>
    </row>
    <row r="8244" spans="1:10" x14ac:dyDescent="0.2">
      <c r="A8244" s="300">
        <v>102222</v>
      </c>
      <c r="B8244" s="301" t="s">
        <v>12841</v>
      </c>
      <c r="C8244" s="300" t="s">
        <v>318</v>
      </c>
      <c r="D8244" s="302">
        <v>0</v>
      </c>
      <c r="E8244" s="303"/>
      <c r="F8244" s="110" t="s">
        <v>14403</v>
      </c>
      <c r="G8244" s="126">
        <v>46023</v>
      </c>
      <c r="H8244" s="299" t="s">
        <v>15743</v>
      </c>
      <c r="I8244" s="197" t="str">
        <f>IFERROR(INDEX('CPU-GERAL'!$H$12:$H$2199,MATCH(A8244,'CPU-GERAL'!$B$12:$B$2199,0)),"NÃO ENCONTRADO")</f>
        <v>NÃO ENCONTRADO</v>
      </c>
      <c r="J8244" s="59" t="str">
        <f t="shared" si="128"/>
        <v/>
      </c>
    </row>
    <row r="8245" spans="1:10" x14ac:dyDescent="0.2">
      <c r="A8245" s="300">
        <v>102232</v>
      </c>
      <c r="B8245" s="301" t="s">
        <v>12842</v>
      </c>
      <c r="C8245" s="300" t="s">
        <v>318</v>
      </c>
      <c r="D8245" s="302">
        <v>0</v>
      </c>
      <c r="E8245" s="303"/>
      <c r="F8245" s="110" t="s">
        <v>14403</v>
      </c>
      <c r="G8245" s="126">
        <v>46023</v>
      </c>
      <c r="H8245" s="299" t="s">
        <v>15743</v>
      </c>
      <c r="I8245" s="197" t="str">
        <f>IFERROR(INDEX('CPU-GERAL'!$H$12:$H$2199,MATCH(A8245,'CPU-GERAL'!$B$12:$B$2199,0)),"NÃO ENCONTRADO")</f>
        <v>NÃO ENCONTRADO</v>
      </c>
      <c r="J8245" s="59" t="str">
        <f t="shared" si="128"/>
        <v/>
      </c>
    </row>
    <row r="8246" spans="1:10" x14ac:dyDescent="0.2">
      <c r="A8246" s="300">
        <v>102203</v>
      </c>
      <c r="B8246" s="301" t="s">
        <v>3474</v>
      </c>
      <c r="C8246" s="300" t="s">
        <v>318</v>
      </c>
      <c r="D8246" s="302">
        <v>11.27</v>
      </c>
      <c r="E8246" s="303">
        <v>0</v>
      </c>
      <c r="F8246" s="110" t="s">
        <v>14403</v>
      </c>
      <c r="G8246" s="126">
        <v>46023</v>
      </c>
      <c r="H8246" s="299" t="s">
        <v>15743</v>
      </c>
      <c r="I8246" s="197" t="str">
        <f>IFERROR(INDEX('CPU-GERAL'!$H$12:$H$2199,MATCH(A8246,'CPU-GERAL'!$B$12:$B$2199,0)),"NÃO ENCONTRADO")</f>
        <v>NÃO ENCONTRADO</v>
      </c>
      <c r="J8246" s="59" t="str">
        <f t="shared" si="128"/>
        <v/>
      </c>
    </row>
    <row r="8247" spans="1:10" x14ac:dyDescent="0.2">
      <c r="A8247" s="300">
        <v>102213</v>
      </c>
      <c r="B8247" s="301" t="s">
        <v>3481</v>
      </c>
      <c r="C8247" s="300" t="s">
        <v>318</v>
      </c>
      <c r="D8247" s="302">
        <v>22.55</v>
      </c>
      <c r="E8247" s="303">
        <v>0</v>
      </c>
      <c r="F8247" s="110" t="s">
        <v>14403</v>
      </c>
      <c r="G8247" s="126">
        <v>46023</v>
      </c>
      <c r="H8247" s="299" t="s">
        <v>15743</v>
      </c>
      <c r="I8247" s="197" t="str">
        <f>IFERROR(INDEX('CPU-GERAL'!$H$12:$H$2199,MATCH(A8247,'CPU-GERAL'!$B$12:$B$2199,0)),"NÃO ENCONTRADO")</f>
        <v>NÃO ENCONTRADO</v>
      </c>
      <c r="J8247" s="59" t="str">
        <f t="shared" si="128"/>
        <v/>
      </c>
    </row>
    <row r="8248" spans="1:10" x14ac:dyDescent="0.2">
      <c r="A8248" s="300">
        <v>102223</v>
      </c>
      <c r="B8248" s="301" t="s">
        <v>3488</v>
      </c>
      <c r="C8248" s="300" t="s">
        <v>318</v>
      </c>
      <c r="D8248" s="302">
        <v>33.840000000000003</v>
      </c>
      <c r="E8248" s="303">
        <v>0</v>
      </c>
      <c r="F8248" s="110" t="s">
        <v>14403</v>
      </c>
      <c r="G8248" s="126">
        <v>46023</v>
      </c>
      <c r="H8248" s="299" t="s">
        <v>15743</v>
      </c>
      <c r="I8248" s="197" t="str">
        <f>IFERROR(INDEX('CPU-GERAL'!$H$12:$H$2199,MATCH(A8248,'CPU-GERAL'!$B$12:$B$2199,0)),"NÃO ENCONTRADO")</f>
        <v>NÃO ENCONTRADO</v>
      </c>
      <c r="J8248" s="59" t="str">
        <f t="shared" si="128"/>
        <v/>
      </c>
    </row>
    <row r="8249" spans="1:10" x14ac:dyDescent="0.2">
      <c r="A8249" s="300">
        <v>102204</v>
      </c>
      <c r="B8249" s="301" t="s">
        <v>3475</v>
      </c>
      <c r="C8249" s="300" t="s">
        <v>318</v>
      </c>
      <c r="D8249" s="302">
        <v>11.56</v>
      </c>
      <c r="E8249" s="303">
        <v>0</v>
      </c>
      <c r="F8249" s="110" t="s">
        <v>14403</v>
      </c>
      <c r="G8249" s="126">
        <v>46023</v>
      </c>
      <c r="H8249" s="299" t="s">
        <v>15743</v>
      </c>
      <c r="I8249" s="197" t="str">
        <f>IFERROR(INDEX('CPU-GERAL'!$H$12:$H$2199,MATCH(A8249,'CPU-GERAL'!$B$12:$B$2199,0)),"NÃO ENCONTRADO")</f>
        <v>NÃO ENCONTRADO</v>
      </c>
      <c r="J8249" s="59" t="str">
        <f t="shared" si="128"/>
        <v/>
      </c>
    </row>
    <row r="8250" spans="1:10" x14ac:dyDescent="0.2">
      <c r="A8250" s="300">
        <v>102214</v>
      </c>
      <c r="B8250" s="301" t="s">
        <v>3482</v>
      </c>
      <c r="C8250" s="300" t="s">
        <v>318</v>
      </c>
      <c r="D8250" s="302">
        <v>23.14</v>
      </c>
      <c r="E8250" s="303">
        <v>0</v>
      </c>
      <c r="F8250" s="110" t="s">
        <v>14403</v>
      </c>
      <c r="G8250" s="126">
        <v>46023</v>
      </c>
      <c r="H8250" s="299" t="s">
        <v>15743</v>
      </c>
      <c r="I8250" s="197" t="str">
        <f>IFERROR(INDEX('CPU-GERAL'!$H$12:$H$2199,MATCH(A8250,'CPU-GERAL'!$B$12:$B$2199,0)),"NÃO ENCONTRADO")</f>
        <v>NÃO ENCONTRADO</v>
      </c>
      <c r="J8250" s="59" t="str">
        <f t="shared" si="128"/>
        <v/>
      </c>
    </row>
    <row r="8251" spans="1:10" x14ac:dyDescent="0.2">
      <c r="A8251" s="300">
        <v>102224</v>
      </c>
      <c r="B8251" s="301" t="s">
        <v>3489</v>
      </c>
      <c r="C8251" s="300" t="s">
        <v>318</v>
      </c>
      <c r="D8251" s="302">
        <v>34.72</v>
      </c>
      <c r="E8251" s="303">
        <v>0</v>
      </c>
      <c r="F8251" s="110" t="s">
        <v>14403</v>
      </c>
      <c r="G8251" s="126">
        <v>46023</v>
      </c>
      <c r="H8251" s="299" t="s">
        <v>15743</v>
      </c>
      <c r="I8251" s="197" t="str">
        <f>IFERROR(INDEX('CPU-GERAL'!$H$12:$H$2199,MATCH(A8251,'CPU-GERAL'!$B$12:$B$2199,0)),"NÃO ENCONTRADO")</f>
        <v>NÃO ENCONTRADO</v>
      </c>
      <c r="J8251" s="59" t="str">
        <f t="shared" si="128"/>
        <v/>
      </c>
    </row>
    <row r="8252" spans="1:10" x14ac:dyDescent="0.2">
      <c r="A8252" s="300">
        <v>102205</v>
      </c>
      <c r="B8252" s="301" t="s">
        <v>3476</v>
      </c>
      <c r="C8252" s="300" t="s">
        <v>318</v>
      </c>
      <c r="D8252" s="302">
        <v>10.64</v>
      </c>
      <c r="E8252" s="303">
        <v>0</v>
      </c>
      <c r="F8252" s="110" t="s">
        <v>14403</v>
      </c>
      <c r="G8252" s="126">
        <v>46023</v>
      </c>
      <c r="H8252" s="299" t="s">
        <v>15743</v>
      </c>
      <c r="I8252" s="197" t="str">
        <f>IFERROR(INDEX('CPU-GERAL'!$H$12:$H$2199,MATCH(A8252,'CPU-GERAL'!$B$12:$B$2199,0)),"NÃO ENCONTRADO")</f>
        <v>NÃO ENCONTRADO</v>
      </c>
      <c r="J8252" s="59" t="str">
        <f t="shared" si="128"/>
        <v/>
      </c>
    </row>
    <row r="8253" spans="1:10" x14ac:dyDescent="0.2">
      <c r="A8253" s="300">
        <v>102215</v>
      </c>
      <c r="B8253" s="301" t="s">
        <v>3483</v>
      </c>
      <c r="C8253" s="300" t="s">
        <v>318</v>
      </c>
      <c r="D8253" s="302">
        <v>21.29</v>
      </c>
      <c r="E8253" s="303">
        <v>0</v>
      </c>
      <c r="F8253" s="110" t="s">
        <v>14403</v>
      </c>
      <c r="G8253" s="126">
        <v>46023</v>
      </c>
      <c r="H8253" s="299" t="s">
        <v>15743</v>
      </c>
      <c r="I8253" s="197" t="str">
        <f>IFERROR(INDEX('CPU-GERAL'!$H$12:$H$2199,MATCH(A8253,'CPU-GERAL'!$B$12:$B$2199,0)),"NÃO ENCONTRADO")</f>
        <v>NÃO ENCONTRADO</v>
      </c>
      <c r="J8253" s="59" t="str">
        <f t="shared" si="128"/>
        <v/>
      </c>
    </row>
    <row r="8254" spans="1:10" x14ac:dyDescent="0.2">
      <c r="A8254" s="300">
        <v>102225</v>
      </c>
      <c r="B8254" s="301" t="s">
        <v>3490</v>
      </c>
      <c r="C8254" s="300" t="s">
        <v>318</v>
      </c>
      <c r="D8254" s="302">
        <v>31.94</v>
      </c>
      <c r="E8254" s="303">
        <v>0</v>
      </c>
      <c r="F8254" s="110" t="s">
        <v>14403</v>
      </c>
      <c r="G8254" s="126">
        <v>46023</v>
      </c>
      <c r="H8254" s="299" t="s">
        <v>15743</v>
      </c>
      <c r="I8254" s="197" t="str">
        <f>IFERROR(INDEX('CPU-GERAL'!$H$12:$H$2199,MATCH(A8254,'CPU-GERAL'!$B$12:$B$2199,0)),"NÃO ENCONTRADO")</f>
        <v>NÃO ENCONTRADO</v>
      </c>
      <c r="J8254" s="59" t="str">
        <f t="shared" si="128"/>
        <v/>
      </c>
    </row>
    <row r="8255" spans="1:10" x14ac:dyDescent="0.2">
      <c r="A8255" s="300">
        <v>102206</v>
      </c>
      <c r="B8255" s="301" t="s">
        <v>12843</v>
      </c>
      <c r="C8255" s="300" t="s">
        <v>318</v>
      </c>
      <c r="D8255" s="302">
        <v>0</v>
      </c>
      <c r="E8255" s="303"/>
      <c r="F8255" s="110" t="s">
        <v>14403</v>
      </c>
      <c r="G8255" s="126">
        <v>46023</v>
      </c>
      <c r="H8255" s="299" t="s">
        <v>15743</v>
      </c>
      <c r="I8255" s="197" t="str">
        <f>IFERROR(INDEX('CPU-GERAL'!$H$12:$H$2199,MATCH(A8255,'CPU-GERAL'!$B$12:$B$2199,0)),"NÃO ENCONTRADO")</f>
        <v>NÃO ENCONTRADO</v>
      </c>
      <c r="J8255" s="59" t="str">
        <f t="shared" si="128"/>
        <v/>
      </c>
    </row>
    <row r="8256" spans="1:10" x14ac:dyDescent="0.2">
      <c r="A8256" s="300">
        <v>102216</v>
      </c>
      <c r="B8256" s="301" t="s">
        <v>12844</v>
      </c>
      <c r="C8256" s="300" t="s">
        <v>318</v>
      </c>
      <c r="D8256" s="302">
        <v>0</v>
      </c>
      <c r="E8256" s="303"/>
      <c r="F8256" s="110" t="s">
        <v>14403</v>
      </c>
      <c r="G8256" s="126">
        <v>46023</v>
      </c>
      <c r="H8256" s="299" t="s">
        <v>15743</v>
      </c>
      <c r="I8256" s="197" t="str">
        <f>IFERROR(INDEX('CPU-GERAL'!$H$12:$H$2199,MATCH(A8256,'CPU-GERAL'!$B$12:$B$2199,0)),"NÃO ENCONTRADO")</f>
        <v>NÃO ENCONTRADO</v>
      </c>
      <c r="J8256" s="59" t="str">
        <f t="shared" si="128"/>
        <v/>
      </c>
    </row>
    <row r="8257" spans="1:10" x14ac:dyDescent="0.2">
      <c r="A8257" s="300">
        <v>102226</v>
      </c>
      <c r="B8257" s="301" t="s">
        <v>12845</v>
      </c>
      <c r="C8257" s="300" t="s">
        <v>318</v>
      </c>
      <c r="D8257" s="302">
        <v>0</v>
      </c>
      <c r="E8257" s="303"/>
      <c r="F8257" s="110" t="s">
        <v>14403</v>
      </c>
      <c r="G8257" s="126">
        <v>46023</v>
      </c>
      <c r="H8257" s="299" t="s">
        <v>15743</v>
      </c>
      <c r="I8257" s="197" t="str">
        <f>IFERROR(INDEX('CPU-GERAL'!$H$12:$H$2199,MATCH(A8257,'CPU-GERAL'!$B$12:$B$2199,0)),"NÃO ENCONTRADO")</f>
        <v>NÃO ENCONTRADO</v>
      </c>
      <c r="J8257" s="59" t="str">
        <f t="shared" si="128"/>
        <v/>
      </c>
    </row>
    <row r="8258" spans="1:10" x14ac:dyDescent="0.2">
      <c r="A8258" s="300">
        <v>100718</v>
      </c>
      <c r="B8258" s="301" t="s">
        <v>3499</v>
      </c>
      <c r="C8258" s="300" t="s">
        <v>18</v>
      </c>
      <c r="D8258" s="302">
        <v>1.69</v>
      </c>
      <c r="E8258" s="303">
        <v>0</v>
      </c>
      <c r="F8258" s="110" t="s">
        <v>14403</v>
      </c>
      <c r="G8258" s="126">
        <v>46023</v>
      </c>
      <c r="H8258" s="299" t="s">
        <v>15743</v>
      </c>
      <c r="I8258" s="197" t="str">
        <f>IFERROR(INDEX('CPU-GERAL'!$H$12:$H$2199,MATCH(A8258,'CPU-GERAL'!$B$12:$B$2199,0)),"NÃO ENCONTRADO")</f>
        <v>NÃO ENCONTRADO</v>
      </c>
      <c r="J8258" s="59" t="str">
        <f t="shared" si="128"/>
        <v/>
      </c>
    </row>
    <row r="8259" spans="1:10" x14ac:dyDescent="0.2">
      <c r="A8259" s="300">
        <v>100716</v>
      </c>
      <c r="B8259" s="301" t="s">
        <v>3497</v>
      </c>
      <c r="C8259" s="300" t="s">
        <v>318</v>
      </c>
      <c r="D8259" s="302">
        <v>24.62</v>
      </c>
      <c r="E8259" s="303">
        <v>0.81</v>
      </c>
      <c r="F8259" s="110" t="s">
        <v>14403</v>
      </c>
      <c r="G8259" s="126">
        <v>46023</v>
      </c>
      <c r="H8259" s="299" t="s">
        <v>15743</v>
      </c>
      <c r="I8259" s="197" t="str">
        <f>IFERROR(INDEX('CPU-GERAL'!$H$12:$H$2199,MATCH(A8259,'CPU-GERAL'!$B$12:$B$2199,0)),"NÃO ENCONTRADO")</f>
        <v>NÃO ENCONTRADO</v>
      </c>
      <c r="J8259" s="59" t="str">
        <f t="shared" si="128"/>
        <v/>
      </c>
    </row>
    <row r="8260" spans="1:10" x14ac:dyDescent="0.2">
      <c r="A8260" s="300">
        <v>100717</v>
      </c>
      <c r="B8260" s="301" t="s">
        <v>3498</v>
      </c>
      <c r="C8260" s="300" t="s">
        <v>318</v>
      </c>
      <c r="D8260" s="302">
        <v>11.37</v>
      </c>
      <c r="E8260" s="303">
        <v>0</v>
      </c>
      <c r="F8260" s="110" t="s">
        <v>14403</v>
      </c>
      <c r="G8260" s="126">
        <v>46023</v>
      </c>
      <c r="H8260" s="299" t="s">
        <v>15743</v>
      </c>
      <c r="I8260" s="197" t="str">
        <f>IFERROR(INDEX('CPU-GERAL'!$H$12:$H$2199,MATCH(A8260,'CPU-GERAL'!$B$12:$B$2199,0)),"NÃO ENCONTRADO")</f>
        <v>NÃO ENCONTRADO</v>
      </c>
      <c r="J8260" s="59" t="str">
        <f t="shared" ref="J8260:J8323" si="129">IF(I8260&lt;&gt;"NÃO ENCONTRADO",IF(D8260=I8260,"IGUAL A CPU",I8260-D8260),"")</f>
        <v/>
      </c>
    </row>
    <row r="8261" spans="1:10" x14ac:dyDescent="0.2">
      <c r="A8261" s="300">
        <v>100754</v>
      </c>
      <c r="B8261" s="301" t="s">
        <v>3529</v>
      </c>
      <c r="C8261" s="300" t="s">
        <v>318</v>
      </c>
      <c r="D8261" s="302">
        <v>35.17</v>
      </c>
      <c r="E8261" s="303">
        <v>0</v>
      </c>
      <c r="F8261" s="110" t="s">
        <v>14403</v>
      </c>
      <c r="G8261" s="126">
        <v>46023</v>
      </c>
      <c r="H8261" s="299" t="s">
        <v>15743</v>
      </c>
      <c r="I8261" s="197" t="str">
        <f>IFERROR(INDEX('CPU-GERAL'!$H$12:$H$2199,MATCH(A8261,'CPU-GERAL'!$B$12:$B$2199,0)),"NÃO ENCONTRADO")</f>
        <v>NÃO ENCONTRADO</v>
      </c>
      <c r="J8261" s="59" t="str">
        <f t="shared" si="129"/>
        <v/>
      </c>
    </row>
    <row r="8262" spans="1:10" x14ac:dyDescent="0.2">
      <c r="A8262" s="300">
        <v>100736</v>
      </c>
      <c r="B8262" s="301" t="s">
        <v>3515</v>
      </c>
      <c r="C8262" s="300" t="s">
        <v>318</v>
      </c>
      <c r="D8262" s="302">
        <v>17.579999999999998</v>
      </c>
      <c r="E8262" s="303">
        <v>0</v>
      </c>
      <c r="F8262" s="110" t="s">
        <v>14403</v>
      </c>
      <c r="G8262" s="126">
        <v>46023</v>
      </c>
      <c r="H8262" s="299" t="s">
        <v>15743</v>
      </c>
      <c r="I8262" s="197" t="str">
        <f>IFERROR(INDEX('CPU-GERAL'!$H$12:$H$2199,MATCH(A8262,'CPU-GERAL'!$B$12:$B$2199,0)),"NÃO ENCONTRADO")</f>
        <v>NÃO ENCONTRADO</v>
      </c>
      <c r="J8262" s="59" t="str">
        <f t="shared" si="129"/>
        <v/>
      </c>
    </row>
    <row r="8263" spans="1:10" x14ac:dyDescent="0.2">
      <c r="A8263" s="300">
        <v>100753</v>
      </c>
      <c r="B8263" s="301" t="s">
        <v>3528</v>
      </c>
      <c r="C8263" s="300" t="s">
        <v>318</v>
      </c>
      <c r="D8263" s="302">
        <v>26.57</v>
      </c>
      <c r="E8263" s="303">
        <v>0</v>
      </c>
      <c r="F8263" s="110" t="s">
        <v>14403</v>
      </c>
      <c r="G8263" s="126">
        <v>46023</v>
      </c>
      <c r="H8263" s="299" t="s">
        <v>15743</v>
      </c>
      <c r="I8263" s="197" t="str">
        <f>IFERROR(INDEX('CPU-GERAL'!$H$12:$H$2199,MATCH(A8263,'CPU-GERAL'!$B$12:$B$2199,0)),"NÃO ENCONTRADO")</f>
        <v>NÃO ENCONTRADO</v>
      </c>
      <c r="J8263" s="59" t="str">
        <f t="shared" si="129"/>
        <v/>
      </c>
    </row>
    <row r="8264" spans="1:10" x14ac:dyDescent="0.2">
      <c r="A8264" s="300">
        <v>100735</v>
      </c>
      <c r="B8264" s="301" t="s">
        <v>3514</v>
      </c>
      <c r="C8264" s="300" t="s">
        <v>318</v>
      </c>
      <c r="D8264" s="302">
        <v>13.27</v>
      </c>
      <c r="E8264" s="303">
        <v>0</v>
      </c>
      <c r="F8264" s="110" t="s">
        <v>14403</v>
      </c>
      <c r="G8264" s="126">
        <v>46023</v>
      </c>
      <c r="H8264" s="299" t="s">
        <v>15743</v>
      </c>
      <c r="I8264" s="197" t="str">
        <f>IFERROR(INDEX('CPU-GERAL'!$H$12:$H$2199,MATCH(A8264,'CPU-GERAL'!$B$12:$B$2199,0)),"NÃO ENCONTRADO")</f>
        <v>NÃO ENCONTRADO</v>
      </c>
      <c r="J8264" s="59" t="str">
        <f t="shared" si="129"/>
        <v/>
      </c>
    </row>
    <row r="8265" spans="1:10" x14ac:dyDescent="0.2">
      <c r="A8265" s="300">
        <v>100734</v>
      </c>
      <c r="B8265" s="301" t="s">
        <v>3513</v>
      </c>
      <c r="C8265" s="300" t="s">
        <v>318</v>
      </c>
      <c r="D8265" s="302">
        <v>19.04</v>
      </c>
      <c r="E8265" s="303">
        <v>0</v>
      </c>
      <c r="F8265" s="110" t="s">
        <v>14403</v>
      </c>
      <c r="G8265" s="126">
        <v>46023</v>
      </c>
      <c r="H8265" s="299" t="s">
        <v>15743</v>
      </c>
      <c r="I8265" s="197" t="str">
        <f>IFERROR(INDEX('CPU-GERAL'!$H$12:$H$2199,MATCH(A8265,'CPU-GERAL'!$B$12:$B$2199,0)),"NÃO ENCONTRADO")</f>
        <v>NÃO ENCONTRADO</v>
      </c>
      <c r="J8265" s="59" t="str">
        <f t="shared" si="129"/>
        <v/>
      </c>
    </row>
    <row r="8266" spans="1:10" x14ac:dyDescent="0.2">
      <c r="A8266" s="300">
        <v>100733</v>
      </c>
      <c r="B8266" s="301" t="s">
        <v>3512</v>
      </c>
      <c r="C8266" s="300" t="s">
        <v>318</v>
      </c>
      <c r="D8266" s="302">
        <v>15.02</v>
      </c>
      <c r="E8266" s="303">
        <v>0</v>
      </c>
      <c r="F8266" s="110" t="s">
        <v>14403</v>
      </c>
      <c r="G8266" s="126">
        <v>46023</v>
      </c>
      <c r="H8266" s="299" t="s">
        <v>15743</v>
      </c>
      <c r="I8266" s="197" t="str">
        <f>IFERROR(INDEX('CPU-GERAL'!$H$12:$H$2199,MATCH(A8266,'CPU-GERAL'!$B$12:$B$2199,0)),"NÃO ENCONTRADO")</f>
        <v>NÃO ENCONTRADO</v>
      </c>
      <c r="J8266" s="59" t="str">
        <f t="shared" si="129"/>
        <v/>
      </c>
    </row>
    <row r="8267" spans="1:10" x14ac:dyDescent="0.2">
      <c r="A8267" s="300">
        <v>100740</v>
      </c>
      <c r="B8267" s="301" t="s">
        <v>3517</v>
      </c>
      <c r="C8267" s="300" t="s">
        <v>318</v>
      </c>
      <c r="D8267" s="302">
        <v>13.6</v>
      </c>
      <c r="E8267" s="303">
        <v>0</v>
      </c>
      <c r="F8267" s="110" t="s">
        <v>14403</v>
      </c>
      <c r="G8267" s="126">
        <v>46023</v>
      </c>
      <c r="H8267" s="299" t="s">
        <v>15743</v>
      </c>
      <c r="I8267" s="197" t="str">
        <f>IFERROR(INDEX('CPU-GERAL'!$H$12:$H$2199,MATCH(A8267,'CPU-GERAL'!$B$12:$B$2199,0)),"NÃO ENCONTRADO")</f>
        <v>NÃO ENCONTRADO</v>
      </c>
      <c r="J8267" s="59" t="str">
        <f t="shared" si="129"/>
        <v/>
      </c>
    </row>
    <row r="8268" spans="1:10" x14ac:dyDescent="0.2">
      <c r="A8268" s="300">
        <v>100758</v>
      </c>
      <c r="B8268" s="301" t="s">
        <v>3531</v>
      </c>
      <c r="C8268" s="300" t="s">
        <v>318</v>
      </c>
      <c r="D8268" s="302">
        <v>59.33</v>
      </c>
      <c r="E8268" s="303">
        <v>0</v>
      </c>
      <c r="F8268" s="110" t="s">
        <v>14403</v>
      </c>
      <c r="G8268" s="126">
        <v>46023</v>
      </c>
      <c r="H8268" s="299" t="s">
        <v>15743</v>
      </c>
      <c r="I8268" s="197" t="str">
        <f>IFERROR(INDEX('CPU-GERAL'!$H$12:$H$2199,MATCH(A8268,'CPU-GERAL'!$B$12:$B$2199,0)),"NÃO ENCONTRADO")</f>
        <v>NÃO ENCONTRADO</v>
      </c>
      <c r="J8268" s="59" t="str">
        <f t="shared" si="129"/>
        <v/>
      </c>
    </row>
    <row r="8269" spans="1:10" x14ac:dyDescent="0.2">
      <c r="A8269" s="300">
        <v>100742</v>
      </c>
      <c r="B8269" s="301" t="s">
        <v>3519</v>
      </c>
      <c r="C8269" s="300" t="s">
        <v>318</v>
      </c>
      <c r="D8269" s="302">
        <v>29.65</v>
      </c>
      <c r="E8269" s="303">
        <v>0</v>
      </c>
      <c r="F8269" s="110" t="s">
        <v>14403</v>
      </c>
      <c r="G8269" s="126">
        <v>46023</v>
      </c>
      <c r="H8269" s="299" t="s">
        <v>15743</v>
      </c>
      <c r="I8269" s="197" t="str">
        <f>IFERROR(INDEX('CPU-GERAL'!$H$12:$H$2199,MATCH(A8269,'CPU-GERAL'!$B$12:$B$2199,0)),"NÃO ENCONTRADO")</f>
        <v>NÃO ENCONTRADO</v>
      </c>
      <c r="J8269" s="59" t="str">
        <f t="shared" si="129"/>
        <v/>
      </c>
    </row>
    <row r="8270" spans="1:10" x14ac:dyDescent="0.2">
      <c r="A8270" s="300">
        <v>100739</v>
      </c>
      <c r="B8270" s="301" t="s">
        <v>3516</v>
      </c>
      <c r="C8270" s="300" t="s">
        <v>318</v>
      </c>
      <c r="D8270" s="302">
        <v>12.66</v>
      </c>
      <c r="E8270" s="303">
        <v>0</v>
      </c>
      <c r="F8270" s="110" t="s">
        <v>14403</v>
      </c>
      <c r="G8270" s="126">
        <v>46023</v>
      </c>
      <c r="H8270" s="299" t="s">
        <v>15743</v>
      </c>
      <c r="I8270" s="197" t="str">
        <f>IFERROR(INDEX('CPU-GERAL'!$H$12:$H$2199,MATCH(A8270,'CPU-GERAL'!$B$12:$B$2199,0)),"NÃO ENCONTRADO")</f>
        <v>NÃO ENCONTRADO</v>
      </c>
      <c r="J8270" s="59" t="str">
        <f t="shared" si="129"/>
        <v/>
      </c>
    </row>
    <row r="8271" spans="1:10" x14ac:dyDescent="0.2">
      <c r="A8271" s="300">
        <v>100757</v>
      </c>
      <c r="B8271" s="301" t="s">
        <v>3530</v>
      </c>
      <c r="C8271" s="300" t="s">
        <v>318</v>
      </c>
      <c r="D8271" s="302">
        <v>58.44</v>
      </c>
      <c r="E8271" s="303">
        <v>0</v>
      </c>
      <c r="F8271" s="110" t="s">
        <v>14403</v>
      </c>
      <c r="G8271" s="126">
        <v>46023</v>
      </c>
      <c r="H8271" s="299" t="s">
        <v>15743</v>
      </c>
      <c r="I8271" s="197" t="str">
        <f>IFERROR(INDEX('CPU-GERAL'!$H$12:$H$2199,MATCH(A8271,'CPU-GERAL'!$B$12:$B$2199,0)),"NÃO ENCONTRADO")</f>
        <v>NÃO ENCONTRADO</v>
      </c>
      <c r="J8271" s="59" t="str">
        <f t="shared" si="129"/>
        <v/>
      </c>
    </row>
    <row r="8272" spans="1:10" x14ac:dyDescent="0.2">
      <c r="A8272" s="300">
        <v>100741</v>
      </c>
      <c r="B8272" s="301" t="s">
        <v>3518</v>
      </c>
      <c r="C8272" s="300" t="s">
        <v>318</v>
      </c>
      <c r="D8272" s="302">
        <v>29.21</v>
      </c>
      <c r="E8272" s="303">
        <v>0</v>
      </c>
      <c r="F8272" s="110" t="s">
        <v>14403</v>
      </c>
      <c r="G8272" s="126">
        <v>46023</v>
      </c>
      <c r="H8272" s="299" t="s">
        <v>15743</v>
      </c>
      <c r="I8272" s="197" t="str">
        <f>IFERROR(INDEX('CPU-GERAL'!$H$12:$H$2199,MATCH(A8272,'CPU-GERAL'!$B$12:$B$2199,0)),"NÃO ENCONTRADO")</f>
        <v>NÃO ENCONTRADO</v>
      </c>
      <c r="J8272" s="59" t="str">
        <f t="shared" si="129"/>
        <v/>
      </c>
    </row>
    <row r="8273" spans="1:10" x14ac:dyDescent="0.2">
      <c r="A8273" s="300">
        <v>100744</v>
      </c>
      <c r="B8273" s="301" t="s">
        <v>3520</v>
      </c>
      <c r="C8273" s="300" t="s">
        <v>318</v>
      </c>
      <c r="D8273" s="302">
        <v>13.41</v>
      </c>
      <c r="E8273" s="303">
        <v>0</v>
      </c>
      <c r="F8273" s="110" t="s">
        <v>14403</v>
      </c>
      <c r="G8273" s="126">
        <v>46023</v>
      </c>
      <c r="H8273" s="299" t="s">
        <v>15743</v>
      </c>
      <c r="I8273" s="197" t="str">
        <f>IFERROR(INDEX('CPU-GERAL'!$H$12:$H$2199,MATCH(A8273,'CPU-GERAL'!$B$12:$B$2199,0)),"NÃO ENCONTRADO")</f>
        <v>NÃO ENCONTRADO</v>
      </c>
      <c r="J8273" s="59" t="str">
        <f t="shared" si="129"/>
        <v/>
      </c>
    </row>
    <row r="8274" spans="1:10" x14ac:dyDescent="0.2">
      <c r="A8274" s="300">
        <v>100760</v>
      </c>
      <c r="B8274" s="301" t="s">
        <v>3533</v>
      </c>
      <c r="C8274" s="300" t="s">
        <v>318</v>
      </c>
      <c r="D8274" s="302">
        <v>58.93</v>
      </c>
      <c r="E8274" s="303">
        <v>0</v>
      </c>
      <c r="F8274" s="110" t="s">
        <v>14403</v>
      </c>
      <c r="G8274" s="126">
        <v>46023</v>
      </c>
      <c r="H8274" s="299" t="s">
        <v>15743</v>
      </c>
      <c r="I8274" s="197" t="str">
        <f>IFERROR(INDEX('CPU-GERAL'!$H$12:$H$2199,MATCH(A8274,'CPU-GERAL'!$B$12:$B$2199,0)),"NÃO ENCONTRADO")</f>
        <v>NÃO ENCONTRADO</v>
      </c>
      <c r="J8274" s="59" t="str">
        <f t="shared" si="129"/>
        <v/>
      </c>
    </row>
    <row r="8275" spans="1:10" x14ac:dyDescent="0.2">
      <c r="A8275" s="300">
        <v>100746</v>
      </c>
      <c r="B8275" s="301" t="s">
        <v>3521</v>
      </c>
      <c r="C8275" s="300" t="s">
        <v>318</v>
      </c>
      <c r="D8275" s="302">
        <v>29.45</v>
      </c>
      <c r="E8275" s="303">
        <v>0</v>
      </c>
      <c r="F8275" s="110" t="s">
        <v>14403</v>
      </c>
      <c r="G8275" s="126">
        <v>46023</v>
      </c>
      <c r="H8275" s="299" t="s">
        <v>15743</v>
      </c>
      <c r="I8275" s="197" t="str">
        <f>IFERROR(INDEX('CPU-GERAL'!$H$12:$H$2199,MATCH(A8275,'CPU-GERAL'!$B$12:$B$2199,0)),"NÃO ENCONTRADO")</f>
        <v>NÃO ENCONTRADO</v>
      </c>
      <c r="J8275" s="59" t="str">
        <f t="shared" si="129"/>
        <v/>
      </c>
    </row>
    <row r="8276" spans="1:10" x14ac:dyDescent="0.2">
      <c r="A8276" s="300">
        <v>100743</v>
      </c>
      <c r="B8276" s="301" t="s">
        <v>11353</v>
      </c>
      <c r="C8276" s="300" t="s">
        <v>318</v>
      </c>
      <c r="D8276" s="302">
        <v>12.36</v>
      </c>
      <c r="E8276" s="303">
        <v>0</v>
      </c>
      <c r="F8276" s="110" t="s">
        <v>14403</v>
      </c>
      <c r="G8276" s="126">
        <v>46023</v>
      </c>
      <c r="H8276" s="299" t="s">
        <v>15743</v>
      </c>
      <c r="I8276" s="197" t="str">
        <f>IFERROR(INDEX('CPU-GERAL'!$H$12:$H$2199,MATCH(A8276,'CPU-GERAL'!$B$12:$B$2199,0)),"NÃO ENCONTRADO")</f>
        <v>NÃO ENCONTRADO</v>
      </c>
      <c r="J8276" s="59" t="str">
        <f t="shared" si="129"/>
        <v/>
      </c>
    </row>
    <row r="8277" spans="1:10" x14ac:dyDescent="0.2">
      <c r="A8277" s="300">
        <v>100759</v>
      </c>
      <c r="B8277" s="301" t="s">
        <v>3532</v>
      </c>
      <c r="C8277" s="300" t="s">
        <v>318</v>
      </c>
      <c r="D8277" s="302">
        <v>57.8</v>
      </c>
      <c r="E8277" s="303">
        <v>0</v>
      </c>
      <c r="F8277" s="110" t="s">
        <v>14403</v>
      </c>
      <c r="G8277" s="126">
        <v>46023</v>
      </c>
      <c r="H8277" s="299" t="s">
        <v>15743</v>
      </c>
      <c r="I8277" s="197" t="str">
        <f>IFERROR(INDEX('CPU-GERAL'!$H$12:$H$2199,MATCH(A8277,'CPU-GERAL'!$B$12:$B$2199,0)),"NÃO ENCONTRADO")</f>
        <v>NÃO ENCONTRADO</v>
      </c>
      <c r="J8277" s="59" t="str">
        <f t="shared" si="129"/>
        <v/>
      </c>
    </row>
    <row r="8278" spans="1:10" x14ac:dyDescent="0.2">
      <c r="A8278" s="300">
        <v>100745</v>
      </c>
      <c r="B8278" s="301" t="s">
        <v>11354</v>
      </c>
      <c r="C8278" s="300" t="s">
        <v>318</v>
      </c>
      <c r="D8278" s="302">
        <v>28.89</v>
      </c>
      <c r="E8278" s="303">
        <v>0</v>
      </c>
      <c r="F8278" s="110" t="s">
        <v>14403</v>
      </c>
      <c r="G8278" s="126">
        <v>46023</v>
      </c>
      <c r="H8278" s="299" t="s">
        <v>15743</v>
      </c>
      <c r="I8278" s="197" t="str">
        <f>IFERROR(INDEX('CPU-GERAL'!$H$12:$H$2199,MATCH(A8278,'CPU-GERAL'!$B$12:$B$2199,0)),"NÃO ENCONTRADO")</f>
        <v>NÃO ENCONTRADO</v>
      </c>
      <c r="J8278" s="59" t="str">
        <f t="shared" si="129"/>
        <v/>
      </c>
    </row>
    <row r="8279" spans="1:10" x14ac:dyDescent="0.2">
      <c r="A8279" s="300">
        <v>100748</v>
      </c>
      <c r="B8279" s="301" t="s">
        <v>3523</v>
      </c>
      <c r="C8279" s="300" t="s">
        <v>318</v>
      </c>
      <c r="D8279" s="302">
        <v>13.49</v>
      </c>
      <c r="E8279" s="303">
        <v>0</v>
      </c>
      <c r="F8279" s="110" t="s">
        <v>14403</v>
      </c>
      <c r="G8279" s="126">
        <v>46023</v>
      </c>
      <c r="H8279" s="299" t="s">
        <v>15743</v>
      </c>
      <c r="I8279" s="197" t="str">
        <f>IFERROR(INDEX('CPU-GERAL'!$H$12:$H$2199,MATCH(A8279,'CPU-GERAL'!$B$12:$B$2199,0)),"NÃO ENCONTRADO")</f>
        <v>NÃO ENCONTRADO</v>
      </c>
      <c r="J8279" s="59" t="str">
        <f t="shared" si="129"/>
        <v/>
      </c>
    </row>
    <row r="8280" spans="1:10" x14ac:dyDescent="0.2">
      <c r="A8280" s="300">
        <v>100762</v>
      </c>
      <c r="B8280" s="301" t="s">
        <v>3535</v>
      </c>
      <c r="C8280" s="300" t="s">
        <v>318</v>
      </c>
      <c r="D8280" s="302">
        <v>59.1</v>
      </c>
      <c r="E8280" s="303">
        <v>0</v>
      </c>
      <c r="F8280" s="110" t="s">
        <v>14403</v>
      </c>
      <c r="G8280" s="126">
        <v>46023</v>
      </c>
      <c r="H8280" s="299" t="s">
        <v>15743</v>
      </c>
      <c r="I8280" s="197" t="str">
        <f>IFERROR(INDEX('CPU-GERAL'!$H$12:$H$2199,MATCH(A8280,'CPU-GERAL'!$B$12:$B$2199,0)),"NÃO ENCONTRADO")</f>
        <v>NÃO ENCONTRADO</v>
      </c>
      <c r="J8280" s="59" t="str">
        <f t="shared" si="129"/>
        <v/>
      </c>
    </row>
    <row r="8281" spans="1:10" x14ac:dyDescent="0.2">
      <c r="A8281" s="300">
        <v>100750</v>
      </c>
      <c r="B8281" s="301" t="s">
        <v>3525</v>
      </c>
      <c r="C8281" s="300" t="s">
        <v>318</v>
      </c>
      <c r="D8281" s="302">
        <v>29.53</v>
      </c>
      <c r="E8281" s="303">
        <v>0</v>
      </c>
      <c r="F8281" s="110" t="s">
        <v>14403</v>
      </c>
      <c r="G8281" s="126">
        <v>46023</v>
      </c>
      <c r="H8281" s="299" t="s">
        <v>15743</v>
      </c>
      <c r="I8281" s="197" t="str">
        <f>IFERROR(INDEX('CPU-GERAL'!$H$12:$H$2199,MATCH(A8281,'CPU-GERAL'!$B$12:$B$2199,0)),"NÃO ENCONTRADO")</f>
        <v>NÃO ENCONTRADO</v>
      </c>
      <c r="J8281" s="59" t="str">
        <f t="shared" si="129"/>
        <v/>
      </c>
    </row>
    <row r="8282" spans="1:10" x14ac:dyDescent="0.2">
      <c r="A8282" s="300">
        <v>100747</v>
      </c>
      <c r="B8282" s="301" t="s">
        <v>3522</v>
      </c>
      <c r="C8282" s="300" t="s">
        <v>318</v>
      </c>
      <c r="D8282" s="302">
        <v>12.49</v>
      </c>
      <c r="E8282" s="303">
        <v>0</v>
      </c>
      <c r="F8282" s="110" t="s">
        <v>14403</v>
      </c>
      <c r="G8282" s="126">
        <v>46023</v>
      </c>
      <c r="H8282" s="299" t="s">
        <v>15743</v>
      </c>
      <c r="I8282" s="197" t="str">
        <f>IFERROR(INDEX('CPU-GERAL'!$H$12:$H$2199,MATCH(A8282,'CPU-GERAL'!$B$12:$B$2199,0)),"NÃO ENCONTRADO")</f>
        <v>NÃO ENCONTRADO</v>
      </c>
      <c r="J8282" s="59" t="str">
        <f t="shared" si="129"/>
        <v/>
      </c>
    </row>
    <row r="8283" spans="1:10" x14ac:dyDescent="0.2">
      <c r="A8283" s="300">
        <v>100761</v>
      </c>
      <c r="B8283" s="301" t="s">
        <v>3534</v>
      </c>
      <c r="C8283" s="300" t="s">
        <v>318</v>
      </c>
      <c r="D8283" s="302">
        <v>58.07</v>
      </c>
      <c r="E8283" s="303">
        <v>0</v>
      </c>
      <c r="F8283" s="110" t="s">
        <v>14403</v>
      </c>
      <c r="G8283" s="126">
        <v>46023</v>
      </c>
      <c r="H8283" s="299" t="s">
        <v>15743</v>
      </c>
      <c r="I8283" s="197" t="str">
        <f>IFERROR(INDEX('CPU-GERAL'!$H$12:$H$2199,MATCH(A8283,'CPU-GERAL'!$B$12:$B$2199,0)),"NÃO ENCONTRADO")</f>
        <v>NÃO ENCONTRADO</v>
      </c>
      <c r="J8283" s="59" t="str">
        <f t="shared" si="129"/>
        <v/>
      </c>
    </row>
    <row r="8284" spans="1:10" x14ac:dyDescent="0.2">
      <c r="A8284" s="300">
        <v>100749</v>
      </c>
      <c r="B8284" s="301" t="s">
        <v>3524</v>
      </c>
      <c r="C8284" s="300" t="s">
        <v>318</v>
      </c>
      <c r="D8284" s="302">
        <v>29.03</v>
      </c>
      <c r="E8284" s="303">
        <v>0</v>
      </c>
      <c r="F8284" s="110" t="s">
        <v>14403</v>
      </c>
      <c r="G8284" s="126">
        <v>46023</v>
      </c>
      <c r="H8284" s="299" t="s">
        <v>15743</v>
      </c>
      <c r="I8284" s="197" t="str">
        <f>IFERROR(INDEX('CPU-GERAL'!$H$12:$H$2199,MATCH(A8284,'CPU-GERAL'!$B$12:$B$2199,0)),"NÃO ENCONTRADO")</f>
        <v>NÃO ENCONTRADO</v>
      </c>
      <c r="J8284" s="59" t="str">
        <f t="shared" si="129"/>
        <v/>
      </c>
    </row>
    <row r="8285" spans="1:10" x14ac:dyDescent="0.2">
      <c r="A8285" s="300">
        <v>100720</v>
      </c>
      <c r="B8285" s="301" t="s">
        <v>3501</v>
      </c>
      <c r="C8285" s="300" t="s">
        <v>318</v>
      </c>
      <c r="D8285" s="302">
        <v>12.93</v>
      </c>
      <c r="E8285" s="303">
        <v>0</v>
      </c>
      <c r="F8285" s="110" t="s">
        <v>14403</v>
      </c>
      <c r="G8285" s="126">
        <v>46023</v>
      </c>
      <c r="H8285" s="299" t="s">
        <v>15743</v>
      </c>
      <c r="I8285" s="197" t="str">
        <f>IFERROR(INDEX('CPU-GERAL'!$H$12:$H$2199,MATCH(A8285,'CPU-GERAL'!$B$12:$B$2199,0)),"NÃO ENCONTRADO")</f>
        <v>NÃO ENCONTRADO</v>
      </c>
      <c r="J8285" s="59" t="str">
        <f t="shared" si="129"/>
        <v/>
      </c>
    </row>
    <row r="8286" spans="1:10" x14ac:dyDescent="0.2">
      <c r="A8286" s="300">
        <v>100722</v>
      </c>
      <c r="B8286" s="301" t="s">
        <v>3503</v>
      </c>
      <c r="C8286" s="300" t="s">
        <v>318</v>
      </c>
      <c r="D8286" s="302">
        <v>29</v>
      </c>
      <c r="E8286" s="303">
        <v>0</v>
      </c>
      <c r="F8286" s="110" t="s">
        <v>14403</v>
      </c>
      <c r="G8286" s="126">
        <v>46023</v>
      </c>
      <c r="H8286" s="299" t="s">
        <v>15743</v>
      </c>
      <c r="I8286" s="197" t="str">
        <f>IFERROR(INDEX('CPU-GERAL'!$H$12:$H$2199,MATCH(A8286,'CPU-GERAL'!$B$12:$B$2199,0)),"NÃO ENCONTRADO")</f>
        <v>NÃO ENCONTRADO</v>
      </c>
      <c r="J8286" s="59" t="str">
        <f t="shared" si="129"/>
        <v/>
      </c>
    </row>
    <row r="8287" spans="1:10" x14ac:dyDescent="0.2">
      <c r="A8287" s="300">
        <v>100719</v>
      </c>
      <c r="B8287" s="301" t="s">
        <v>3500</v>
      </c>
      <c r="C8287" s="300" t="s">
        <v>318</v>
      </c>
      <c r="D8287" s="302">
        <v>12.87</v>
      </c>
      <c r="E8287" s="303">
        <v>0</v>
      </c>
      <c r="F8287" s="110" t="s">
        <v>14403</v>
      </c>
      <c r="G8287" s="126">
        <v>46023</v>
      </c>
      <c r="H8287" s="299" t="s">
        <v>15743</v>
      </c>
      <c r="I8287" s="197" t="str">
        <f>IFERROR(INDEX('CPU-GERAL'!$H$12:$H$2199,MATCH(A8287,'CPU-GERAL'!$B$12:$B$2199,0)),"NÃO ENCONTRADO")</f>
        <v>NÃO ENCONTRADO</v>
      </c>
      <c r="J8287" s="59" t="str">
        <f t="shared" si="129"/>
        <v/>
      </c>
    </row>
    <row r="8288" spans="1:10" x14ac:dyDescent="0.2">
      <c r="A8288" s="300">
        <v>100721</v>
      </c>
      <c r="B8288" s="301" t="s">
        <v>3502</v>
      </c>
      <c r="C8288" s="300" t="s">
        <v>318</v>
      </c>
      <c r="D8288" s="302">
        <v>29.66</v>
      </c>
      <c r="E8288" s="303">
        <v>0</v>
      </c>
      <c r="F8288" s="110" t="s">
        <v>14403</v>
      </c>
      <c r="G8288" s="126">
        <v>46023</v>
      </c>
      <c r="H8288" s="299" t="s">
        <v>15743</v>
      </c>
      <c r="I8288" s="197" t="str">
        <f>IFERROR(INDEX('CPU-GERAL'!$H$12:$H$2199,MATCH(A8288,'CPU-GERAL'!$B$12:$B$2199,0)),"NÃO ENCONTRADO")</f>
        <v>NÃO ENCONTRADO</v>
      </c>
      <c r="J8288" s="59" t="str">
        <f t="shared" si="129"/>
        <v/>
      </c>
    </row>
    <row r="8289" spans="1:10" x14ac:dyDescent="0.2">
      <c r="A8289" s="300">
        <v>100724</v>
      </c>
      <c r="B8289" s="301" t="s">
        <v>3505</v>
      </c>
      <c r="C8289" s="300" t="s">
        <v>318</v>
      </c>
      <c r="D8289" s="302">
        <v>16.84</v>
      </c>
      <c r="E8289" s="303">
        <v>0</v>
      </c>
      <c r="F8289" s="110" t="s">
        <v>14403</v>
      </c>
      <c r="G8289" s="126">
        <v>46023</v>
      </c>
      <c r="H8289" s="299" t="s">
        <v>15743</v>
      </c>
      <c r="I8289" s="197" t="str">
        <f>IFERROR(INDEX('CPU-GERAL'!$H$12:$H$2199,MATCH(A8289,'CPU-GERAL'!$B$12:$B$2199,0)),"NÃO ENCONTRADO")</f>
        <v>NÃO ENCONTRADO</v>
      </c>
      <c r="J8289" s="59" t="str">
        <f t="shared" si="129"/>
        <v/>
      </c>
    </row>
    <row r="8290" spans="1:10" x14ac:dyDescent="0.2">
      <c r="A8290" s="300">
        <v>100726</v>
      </c>
      <c r="B8290" s="301" t="s">
        <v>3507</v>
      </c>
      <c r="C8290" s="300" t="s">
        <v>318</v>
      </c>
      <c r="D8290" s="302">
        <v>32.78</v>
      </c>
      <c r="E8290" s="303">
        <v>0</v>
      </c>
      <c r="F8290" s="110" t="s">
        <v>14403</v>
      </c>
      <c r="G8290" s="126">
        <v>46023</v>
      </c>
      <c r="H8290" s="299" t="s">
        <v>15743</v>
      </c>
      <c r="I8290" s="197" t="str">
        <f>IFERROR(INDEX('CPU-GERAL'!$H$12:$H$2199,MATCH(A8290,'CPU-GERAL'!$B$12:$B$2199,0)),"NÃO ENCONTRADO")</f>
        <v>NÃO ENCONTRADO</v>
      </c>
      <c r="J8290" s="59" t="str">
        <f t="shared" si="129"/>
        <v/>
      </c>
    </row>
    <row r="8291" spans="1:10" x14ac:dyDescent="0.2">
      <c r="A8291" s="300">
        <v>100723</v>
      </c>
      <c r="B8291" s="301" t="s">
        <v>3504</v>
      </c>
      <c r="C8291" s="300" t="s">
        <v>318</v>
      </c>
      <c r="D8291" s="302">
        <v>13.83</v>
      </c>
      <c r="E8291" s="303">
        <v>0</v>
      </c>
      <c r="F8291" s="110" t="s">
        <v>14403</v>
      </c>
      <c r="G8291" s="126">
        <v>46023</v>
      </c>
      <c r="H8291" s="299" t="s">
        <v>15743</v>
      </c>
      <c r="I8291" s="197" t="str">
        <f>IFERROR(INDEX('CPU-GERAL'!$H$12:$H$2199,MATCH(A8291,'CPU-GERAL'!$B$12:$B$2199,0)),"NÃO ENCONTRADO")</f>
        <v>NÃO ENCONTRADO</v>
      </c>
      <c r="J8291" s="59" t="str">
        <f t="shared" si="129"/>
        <v/>
      </c>
    </row>
    <row r="8292" spans="1:10" x14ac:dyDescent="0.2">
      <c r="A8292" s="300">
        <v>100725</v>
      </c>
      <c r="B8292" s="301" t="s">
        <v>3506</v>
      </c>
      <c r="C8292" s="300" t="s">
        <v>318</v>
      </c>
      <c r="D8292" s="302">
        <v>29.98</v>
      </c>
      <c r="E8292" s="303">
        <v>0</v>
      </c>
      <c r="F8292" s="110" t="s">
        <v>14403</v>
      </c>
      <c r="G8292" s="126">
        <v>46023</v>
      </c>
      <c r="H8292" s="299" t="s">
        <v>15743</v>
      </c>
      <c r="I8292" s="197" t="str">
        <f>IFERROR(INDEX('CPU-GERAL'!$H$12:$H$2199,MATCH(A8292,'CPU-GERAL'!$B$12:$B$2199,0)),"NÃO ENCONTRADO")</f>
        <v>NÃO ENCONTRADO</v>
      </c>
      <c r="J8292" s="59" t="str">
        <f t="shared" si="129"/>
        <v/>
      </c>
    </row>
    <row r="8293" spans="1:10" x14ac:dyDescent="0.2">
      <c r="A8293" s="300">
        <v>100752</v>
      </c>
      <c r="B8293" s="301" t="s">
        <v>3527</v>
      </c>
      <c r="C8293" s="300" t="s">
        <v>318</v>
      </c>
      <c r="D8293" s="302">
        <v>56.37</v>
      </c>
      <c r="E8293" s="303">
        <v>0</v>
      </c>
      <c r="F8293" s="110" t="s">
        <v>14403</v>
      </c>
      <c r="G8293" s="126">
        <v>46023</v>
      </c>
      <c r="H8293" s="299" t="s">
        <v>15743</v>
      </c>
      <c r="I8293" s="197" t="str">
        <f>IFERROR(INDEX('CPU-GERAL'!$H$12:$H$2199,MATCH(A8293,'CPU-GERAL'!$B$12:$B$2199,0)),"NÃO ENCONTRADO")</f>
        <v>NÃO ENCONTRADO</v>
      </c>
      <c r="J8293" s="59" t="str">
        <f t="shared" si="129"/>
        <v/>
      </c>
    </row>
    <row r="8294" spans="1:10" x14ac:dyDescent="0.2">
      <c r="A8294" s="300">
        <v>100730</v>
      </c>
      <c r="B8294" s="301" t="s">
        <v>3511</v>
      </c>
      <c r="C8294" s="300" t="s">
        <v>318</v>
      </c>
      <c r="D8294" s="302">
        <v>28.19</v>
      </c>
      <c r="E8294" s="303">
        <v>0</v>
      </c>
      <c r="F8294" s="110" t="s">
        <v>14403</v>
      </c>
      <c r="G8294" s="126">
        <v>46023</v>
      </c>
      <c r="H8294" s="299" t="s">
        <v>15743</v>
      </c>
      <c r="I8294" s="197" t="str">
        <f>IFERROR(INDEX('CPU-GERAL'!$H$12:$H$2199,MATCH(A8294,'CPU-GERAL'!$B$12:$B$2199,0)),"NÃO ENCONTRADO")</f>
        <v>NÃO ENCONTRADO</v>
      </c>
      <c r="J8294" s="59" t="str">
        <f t="shared" si="129"/>
        <v/>
      </c>
    </row>
    <row r="8295" spans="1:10" x14ac:dyDescent="0.2">
      <c r="A8295" s="300">
        <v>100751</v>
      </c>
      <c r="B8295" s="301" t="s">
        <v>3526</v>
      </c>
      <c r="C8295" s="300" t="s">
        <v>318</v>
      </c>
      <c r="D8295" s="302">
        <v>47.99</v>
      </c>
      <c r="E8295" s="303">
        <v>0</v>
      </c>
      <c r="F8295" s="110" t="s">
        <v>14403</v>
      </c>
      <c r="G8295" s="126">
        <v>46023</v>
      </c>
      <c r="H8295" s="299" t="s">
        <v>15743</v>
      </c>
      <c r="I8295" s="197" t="str">
        <f>IFERROR(INDEX('CPU-GERAL'!$H$12:$H$2199,MATCH(A8295,'CPU-GERAL'!$B$12:$B$2199,0)),"NÃO ENCONTRADO")</f>
        <v>NÃO ENCONTRADO</v>
      </c>
      <c r="J8295" s="59" t="str">
        <f t="shared" si="129"/>
        <v/>
      </c>
    </row>
    <row r="8296" spans="1:10" x14ac:dyDescent="0.2">
      <c r="A8296" s="300">
        <v>100729</v>
      </c>
      <c r="B8296" s="301" t="s">
        <v>3510</v>
      </c>
      <c r="C8296" s="300" t="s">
        <v>318</v>
      </c>
      <c r="D8296" s="302">
        <v>23.99</v>
      </c>
      <c r="E8296" s="303">
        <v>0</v>
      </c>
      <c r="F8296" s="110" t="s">
        <v>14403</v>
      </c>
      <c r="G8296" s="126">
        <v>46023</v>
      </c>
      <c r="H8296" s="299" t="s">
        <v>15743</v>
      </c>
      <c r="I8296" s="197" t="str">
        <f>IFERROR(INDEX('CPU-GERAL'!$H$12:$H$2199,MATCH(A8296,'CPU-GERAL'!$B$12:$B$2199,0)),"NÃO ENCONTRADO")</f>
        <v>NÃO ENCONTRADO</v>
      </c>
      <c r="J8296" s="59" t="str">
        <f t="shared" si="129"/>
        <v/>
      </c>
    </row>
    <row r="8297" spans="1:10" x14ac:dyDescent="0.2">
      <c r="A8297" s="300">
        <v>100728</v>
      </c>
      <c r="B8297" s="301" t="s">
        <v>3509</v>
      </c>
      <c r="C8297" s="300" t="s">
        <v>318</v>
      </c>
      <c r="D8297" s="302">
        <v>28.81</v>
      </c>
      <c r="E8297" s="303">
        <v>0</v>
      </c>
      <c r="F8297" s="110" t="s">
        <v>14403</v>
      </c>
      <c r="G8297" s="126">
        <v>46023</v>
      </c>
      <c r="H8297" s="299" t="s">
        <v>15743</v>
      </c>
      <c r="I8297" s="197" t="str">
        <f>IFERROR(INDEX('CPU-GERAL'!$H$12:$H$2199,MATCH(A8297,'CPU-GERAL'!$B$12:$B$2199,0)),"NÃO ENCONTRADO")</f>
        <v>NÃO ENCONTRADO</v>
      </c>
      <c r="J8297" s="59" t="str">
        <f t="shared" si="129"/>
        <v/>
      </c>
    </row>
    <row r="8298" spans="1:10" x14ac:dyDescent="0.2">
      <c r="A8298" s="300">
        <v>100732</v>
      </c>
      <c r="B8298" s="301" t="s">
        <v>12846</v>
      </c>
      <c r="C8298" s="300" t="s">
        <v>318</v>
      </c>
      <c r="D8298" s="302">
        <v>0</v>
      </c>
      <c r="E8298" s="303"/>
      <c r="F8298" s="110" t="s">
        <v>14403</v>
      </c>
      <c r="G8298" s="126">
        <v>46023</v>
      </c>
      <c r="H8298" s="299" t="s">
        <v>15743</v>
      </c>
      <c r="I8298" s="197" t="str">
        <f>IFERROR(INDEX('CPU-GERAL'!$H$12:$H$2199,MATCH(A8298,'CPU-GERAL'!$B$12:$B$2199,0)),"NÃO ENCONTRADO")</f>
        <v>NÃO ENCONTRADO</v>
      </c>
      <c r="J8298" s="59" t="str">
        <f t="shared" si="129"/>
        <v/>
      </c>
    </row>
    <row r="8299" spans="1:10" x14ac:dyDescent="0.2">
      <c r="A8299" s="300">
        <v>100731</v>
      </c>
      <c r="B8299" s="301" t="s">
        <v>12847</v>
      </c>
      <c r="C8299" s="300" t="s">
        <v>318</v>
      </c>
      <c r="D8299" s="302">
        <v>0</v>
      </c>
      <c r="E8299" s="303"/>
      <c r="F8299" s="110" t="s">
        <v>14403</v>
      </c>
      <c r="G8299" s="126">
        <v>46023</v>
      </c>
      <c r="H8299" s="299" t="s">
        <v>15743</v>
      </c>
      <c r="I8299" s="197" t="str">
        <f>IFERROR(INDEX('CPU-GERAL'!$H$12:$H$2199,MATCH(A8299,'CPU-GERAL'!$B$12:$B$2199,0)),"NÃO ENCONTRADO")</f>
        <v>NÃO ENCONTRADO</v>
      </c>
      <c r="J8299" s="59" t="str">
        <f t="shared" si="129"/>
        <v/>
      </c>
    </row>
    <row r="8300" spans="1:10" x14ac:dyDescent="0.2">
      <c r="A8300" s="300">
        <v>100727</v>
      </c>
      <c r="B8300" s="301" t="s">
        <v>3508</v>
      </c>
      <c r="C8300" s="300" t="s">
        <v>318</v>
      </c>
      <c r="D8300" s="302">
        <v>32.159999999999997</v>
      </c>
      <c r="E8300" s="303">
        <v>0</v>
      </c>
      <c r="F8300" s="110" t="s">
        <v>14403</v>
      </c>
      <c r="G8300" s="126">
        <v>46023</v>
      </c>
      <c r="H8300" s="299" t="s">
        <v>15743</v>
      </c>
      <c r="I8300" s="197" t="str">
        <f>IFERROR(INDEX('CPU-GERAL'!$H$12:$H$2199,MATCH(A8300,'CPU-GERAL'!$B$12:$B$2199,0)),"NÃO ENCONTRADO")</f>
        <v>NÃO ENCONTRADO</v>
      </c>
      <c r="J8300" s="59" t="str">
        <f t="shared" si="129"/>
        <v/>
      </c>
    </row>
    <row r="8301" spans="1:10" x14ac:dyDescent="0.2">
      <c r="A8301" s="300">
        <v>100756</v>
      </c>
      <c r="B8301" s="301" t="s">
        <v>12848</v>
      </c>
      <c r="C8301" s="300" t="s">
        <v>318</v>
      </c>
      <c r="D8301" s="302">
        <v>0</v>
      </c>
      <c r="E8301" s="303"/>
      <c r="F8301" s="110" t="s">
        <v>14403</v>
      </c>
      <c r="G8301" s="126">
        <v>46023</v>
      </c>
      <c r="H8301" s="299" t="s">
        <v>15743</v>
      </c>
      <c r="I8301" s="197" t="str">
        <f>IFERROR(INDEX('CPU-GERAL'!$H$12:$H$2199,MATCH(A8301,'CPU-GERAL'!$B$12:$B$2199,0)),"NÃO ENCONTRADO")</f>
        <v>NÃO ENCONTRADO</v>
      </c>
      <c r="J8301" s="59" t="str">
        <f t="shared" si="129"/>
        <v/>
      </c>
    </row>
    <row r="8302" spans="1:10" x14ac:dyDescent="0.2">
      <c r="A8302" s="300">
        <v>100738</v>
      </c>
      <c r="B8302" s="301" t="s">
        <v>12849</v>
      </c>
      <c r="C8302" s="300" t="s">
        <v>318</v>
      </c>
      <c r="D8302" s="302">
        <v>0</v>
      </c>
      <c r="E8302" s="303"/>
      <c r="F8302" s="110" t="s">
        <v>14403</v>
      </c>
      <c r="G8302" s="126">
        <v>46023</v>
      </c>
      <c r="H8302" s="299" t="s">
        <v>15743</v>
      </c>
      <c r="I8302" s="197" t="str">
        <f>IFERROR(INDEX('CPU-GERAL'!$H$12:$H$2199,MATCH(A8302,'CPU-GERAL'!$B$12:$B$2199,0)),"NÃO ENCONTRADO")</f>
        <v>NÃO ENCONTRADO</v>
      </c>
      <c r="J8302" s="59" t="str">
        <f t="shared" si="129"/>
        <v/>
      </c>
    </row>
    <row r="8303" spans="1:10" x14ac:dyDescent="0.2">
      <c r="A8303" s="300">
        <v>100755</v>
      </c>
      <c r="B8303" s="301" t="s">
        <v>12850</v>
      </c>
      <c r="C8303" s="300" t="s">
        <v>318</v>
      </c>
      <c r="D8303" s="302">
        <v>0</v>
      </c>
      <c r="E8303" s="303"/>
      <c r="F8303" s="110" t="s">
        <v>14403</v>
      </c>
      <c r="G8303" s="126">
        <v>46023</v>
      </c>
      <c r="H8303" s="299" t="s">
        <v>15743</v>
      </c>
      <c r="I8303" s="197" t="str">
        <f>IFERROR(INDEX('CPU-GERAL'!$H$12:$H$2199,MATCH(A8303,'CPU-GERAL'!$B$12:$B$2199,0)),"NÃO ENCONTRADO")</f>
        <v>NÃO ENCONTRADO</v>
      </c>
      <c r="J8303" s="59" t="str">
        <f t="shared" si="129"/>
        <v/>
      </c>
    </row>
    <row r="8304" spans="1:10" x14ac:dyDescent="0.2">
      <c r="A8304" s="300">
        <v>100737</v>
      </c>
      <c r="B8304" s="301" t="s">
        <v>12851</v>
      </c>
      <c r="C8304" s="300" t="s">
        <v>318</v>
      </c>
      <c r="D8304" s="302">
        <v>0</v>
      </c>
      <c r="E8304" s="303"/>
      <c r="F8304" s="110" t="s">
        <v>14403</v>
      </c>
      <c r="G8304" s="126">
        <v>46023</v>
      </c>
      <c r="H8304" s="299" t="s">
        <v>15743</v>
      </c>
      <c r="I8304" s="197" t="str">
        <f>IFERROR(INDEX('CPU-GERAL'!$H$12:$H$2199,MATCH(A8304,'CPU-GERAL'!$B$12:$B$2199,0)),"NÃO ENCONTRADO")</f>
        <v>NÃO ENCONTRADO</v>
      </c>
      <c r="J8304" s="59" t="str">
        <f t="shared" si="129"/>
        <v/>
      </c>
    </row>
    <row r="8305" spans="1:10" x14ac:dyDescent="0.2">
      <c r="A8305" s="300">
        <v>102499</v>
      </c>
      <c r="B8305" s="301" t="s">
        <v>3544</v>
      </c>
      <c r="C8305" s="300" t="s">
        <v>318</v>
      </c>
      <c r="D8305" s="302">
        <v>3.28</v>
      </c>
      <c r="E8305" s="303">
        <v>0</v>
      </c>
      <c r="F8305" s="110" t="s">
        <v>14403</v>
      </c>
      <c r="G8305" s="126">
        <v>46023</v>
      </c>
      <c r="H8305" s="299" t="s">
        <v>15743</v>
      </c>
      <c r="I8305" s="197" t="str">
        <f>IFERROR(INDEX('CPU-GERAL'!$H$12:$H$2199,MATCH(A8305,'CPU-GERAL'!$B$12:$B$2199,0)),"NÃO ENCONTRADO")</f>
        <v>NÃO ENCONTRADO</v>
      </c>
      <c r="J8305" s="59" t="str">
        <f t="shared" si="129"/>
        <v/>
      </c>
    </row>
    <row r="8306" spans="1:10" x14ac:dyDescent="0.2">
      <c r="A8306" s="300">
        <v>102505</v>
      </c>
      <c r="B8306" s="301" t="s">
        <v>3546</v>
      </c>
      <c r="C8306" s="300" t="s">
        <v>18</v>
      </c>
      <c r="D8306" s="302">
        <v>12.36</v>
      </c>
      <c r="E8306" s="303">
        <v>0</v>
      </c>
      <c r="F8306" s="110" t="s">
        <v>14403</v>
      </c>
      <c r="G8306" s="126">
        <v>46023</v>
      </c>
      <c r="H8306" s="299" t="s">
        <v>15743</v>
      </c>
      <c r="I8306" s="197" t="str">
        <f>IFERROR(INDEX('CPU-GERAL'!$H$12:$H$2199,MATCH(A8306,'CPU-GERAL'!$B$12:$B$2199,0)),"NÃO ENCONTRADO")</f>
        <v>NÃO ENCONTRADO</v>
      </c>
      <c r="J8306" s="59" t="str">
        <f t="shared" si="129"/>
        <v/>
      </c>
    </row>
    <row r="8307" spans="1:10" x14ac:dyDescent="0.2">
      <c r="A8307" s="300">
        <v>102504</v>
      </c>
      <c r="B8307" s="301" t="s">
        <v>70</v>
      </c>
      <c r="C8307" s="300" t="s">
        <v>18</v>
      </c>
      <c r="D8307" s="302">
        <v>11.72</v>
      </c>
      <c r="E8307" s="303">
        <v>0</v>
      </c>
      <c r="F8307" s="110" t="s">
        <v>14403</v>
      </c>
      <c r="G8307" s="126">
        <v>46023</v>
      </c>
      <c r="H8307" s="299" t="s">
        <v>15743</v>
      </c>
      <c r="I8307" s="197" t="str">
        <f>IFERROR(INDEX('CPU-GERAL'!$H$12:$H$2199,MATCH(A8307,'CPU-GERAL'!$B$12:$B$2199,0)),"NÃO ENCONTRADO")</f>
        <v>NÃO ENCONTRADO</v>
      </c>
      <c r="J8307" s="59" t="str">
        <f t="shared" si="129"/>
        <v/>
      </c>
    </row>
    <row r="8308" spans="1:10" x14ac:dyDescent="0.2">
      <c r="A8308" s="300">
        <v>102506</v>
      </c>
      <c r="B8308" s="301" t="s">
        <v>3547</v>
      </c>
      <c r="C8308" s="300" t="s">
        <v>18</v>
      </c>
      <c r="D8308" s="302">
        <v>12.93</v>
      </c>
      <c r="E8308" s="303">
        <v>0</v>
      </c>
      <c r="F8308" s="110" t="s">
        <v>14403</v>
      </c>
      <c r="G8308" s="126">
        <v>46023</v>
      </c>
      <c r="H8308" s="299" t="s">
        <v>15743</v>
      </c>
      <c r="I8308" s="197" t="str">
        <f>IFERROR(INDEX('CPU-GERAL'!$H$12:$H$2199,MATCH(A8308,'CPU-GERAL'!$B$12:$B$2199,0)),"NÃO ENCONTRADO")</f>
        <v>NÃO ENCONTRADO</v>
      </c>
      <c r="J8308" s="59" t="str">
        <f t="shared" si="129"/>
        <v/>
      </c>
    </row>
    <row r="8309" spans="1:10" x14ac:dyDescent="0.2">
      <c r="A8309" s="300">
        <v>102500</v>
      </c>
      <c r="B8309" s="301" t="s">
        <v>3545</v>
      </c>
      <c r="C8309" s="300" t="s">
        <v>18</v>
      </c>
      <c r="D8309" s="302">
        <v>5.21</v>
      </c>
      <c r="E8309" s="303">
        <v>0</v>
      </c>
      <c r="F8309" s="110" t="s">
        <v>14403</v>
      </c>
      <c r="G8309" s="126">
        <v>46023</v>
      </c>
      <c r="H8309" s="299" t="s">
        <v>15743</v>
      </c>
      <c r="I8309" s="197" t="str">
        <f>IFERROR(INDEX('CPU-GERAL'!$H$12:$H$2199,MATCH(A8309,'CPU-GERAL'!$B$12:$B$2199,0)),"NÃO ENCONTRADO")</f>
        <v>NÃO ENCONTRADO</v>
      </c>
      <c r="J8309" s="59" t="str">
        <f t="shared" si="129"/>
        <v/>
      </c>
    </row>
    <row r="8310" spans="1:10" x14ac:dyDescent="0.2">
      <c r="A8310" s="300">
        <v>102502</v>
      </c>
      <c r="B8310" s="301" t="s">
        <v>12852</v>
      </c>
      <c r="C8310" s="300" t="s">
        <v>18</v>
      </c>
      <c r="D8310" s="302">
        <v>0</v>
      </c>
      <c r="E8310" s="303"/>
      <c r="F8310" s="110" t="s">
        <v>14403</v>
      </c>
      <c r="G8310" s="126">
        <v>46023</v>
      </c>
      <c r="H8310" s="299" t="s">
        <v>15743</v>
      </c>
      <c r="I8310" s="197" t="str">
        <f>IFERROR(INDEX('CPU-GERAL'!$H$12:$H$2199,MATCH(A8310,'CPU-GERAL'!$B$12:$B$2199,0)),"NÃO ENCONTRADO")</f>
        <v>NÃO ENCONTRADO</v>
      </c>
      <c r="J8310" s="59" t="str">
        <f t="shared" si="129"/>
        <v/>
      </c>
    </row>
    <row r="8311" spans="1:10" x14ac:dyDescent="0.2">
      <c r="A8311" s="300">
        <v>102507</v>
      </c>
      <c r="B8311" s="301" t="s">
        <v>3548</v>
      </c>
      <c r="C8311" s="300" t="s">
        <v>18</v>
      </c>
      <c r="D8311" s="302">
        <v>7.61</v>
      </c>
      <c r="E8311" s="303">
        <v>0</v>
      </c>
      <c r="F8311" s="110" t="s">
        <v>14403</v>
      </c>
      <c r="G8311" s="126">
        <v>46023</v>
      </c>
      <c r="H8311" s="299" t="s">
        <v>15743</v>
      </c>
      <c r="I8311" s="197" t="str">
        <f>IFERROR(INDEX('CPU-GERAL'!$H$12:$H$2199,MATCH(A8311,'CPU-GERAL'!$B$12:$B$2199,0)),"NÃO ENCONTRADO")</f>
        <v>NÃO ENCONTRADO</v>
      </c>
      <c r="J8311" s="59" t="str">
        <f t="shared" si="129"/>
        <v/>
      </c>
    </row>
    <row r="8312" spans="1:10" x14ac:dyDescent="0.2">
      <c r="A8312" s="300">
        <v>102510</v>
      </c>
      <c r="B8312" s="301" t="s">
        <v>12853</v>
      </c>
      <c r="C8312" s="300" t="s">
        <v>18</v>
      </c>
      <c r="D8312" s="302">
        <v>0</v>
      </c>
      <c r="E8312" s="303"/>
      <c r="F8312" s="110" t="s">
        <v>14403</v>
      </c>
      <c r="G8312" s="126">
        <v>46023</v>
      </c>
      <c r="H8312" s="299" t="s">
        <v>15743</v>
      </c>
      <c r="I8312" s="197" t="str">
        <f>IFERROR(INDEX('CPU-GERAL'!$H$12:$H$2199,MATCH(A8312,'CPU-GERAL'!$B$12:$B$2199,0)),"NÃO ENCONTRADO")</f>
        <v>NÃO ENCONTRADO</v>
      </c>
      <c r="J8312" s="59" t="str">
        <f t="shared" si="129"/>
        <v/>
      </c>
    </row>
    <row r="8313" spans="1:10" x14ac:dyDescent="0.2">
      <c r="A8313" s="300">
        <v>102512</v>
      </c>
      <c r="B8313" s="301" t="s">
        <v>11355</v>
      </c>
      <c r="C8313" s="300" t="s">
        <v>18</v>
      </c>
      <c r="D8313" s="302">
        <v>7.04</v>
      </c>
      <c r="E8313" s="303">
        <v>0.36</v>
      </c>
      <c r="F8313" s="110" t="s">
        <v>14403</v>
      </c>
      <c r="G8313" s="126">
        <v>46023</v>
      </c>
      <c r="H8313" s="299" t="s">
        <v>15743</v>
      </c>
      <c r="I8313" s="197" t="str">
        <f>IFERROR(INDEX('CPU-GERAL'!$H$12:$H$2199,MATCH(A8313,'CPU-GERAL'!$B$12:$B$2199,0)),"NÃO ENCONTRADO")</f>
        <v>NÃO ENCONTRADO</v>
      </c>
      <c r="J8313" s="59" t="str">
        <f t="shared" si="129"/>
        <v/>
      </c>
    </row>
    <row r="8314" spans="1:10" x14ac:dyDescent="0.2">
      <c r="A8314" s="300">
        <v>102501</v>
      </c>
      <c r="B8314" s="301" t="s">
        <v>11356</v>
      </c>
      <c r="C8314" s="300" t="s">
        <v>318</v>
      </c>
      <c r="D8314" s="302">
        <v>28.83</v>
      </c>
      <c r="E8314" s="303">
        <v>0</v>
      </c>
      <c r="F8314" s="110" t="s">
        <v>14403</v>
      </c>
      <c r="G8314" s="126">
        <v>46023</v>
      </c>
      <c r="H8314" s="299" t="s">
        <v>15743</v>
      </c>
      <c r="I8314" s="197" t="str">
        <f>IFERROR(INDEX('CPU-GERAL'!$H$12:$H$2199,MATCH(A8314,'CPU-GERAL'!$B$12:$B$2199,0)),"NÃO ENCONTRADO")</f>
        <v>NÃO ENCONTRADO</v>
      </c>
      <c r="J8314" s="59" t="str">
        <f t="shared" si="129"/>
        <v/>
      </c>
    </row>
    <row r="8315" spans="1:10" x14ac:dyDescent="0.2">
      <c r="A8315" s="300">
        <v>102503</v>
      </c>
      <c r="B8315" s="301" t="s">
        <v>12854</v>
      </c>
      <c r="C8315" s="300" t="s">
        <v>318</v>
      </c>
      <c r="D8315" s="302">
        <v>0</v>
      </c>
      <c r="E8315" s="303"/>
      <c r="F8315" s="110" t="s">
        <v>14403</v>
      </c>
      <c r="G8315" s="126">
        <v>46023</v>
      </c>
      <c r="H8315" s="299" t="s">
        <v>15743</v>
      </c>
      <c r="I8315" s="197" t="str">
        <f>IFERROR(INDEX('CPU-GERAL'!$H$12:$H$2199,MATCH(A8315,'CPU-GERAL'!$B$12:$B$2199,0)),"NÃO ENCONTRADO")</f>
        <v>NÃO ENCONTRADO</v>
      </c>
      <c r="J8315" s="59" t="str">
        <f t="shared" si="129"/>
        <v/>
      </c>
    </row>
    <row r="8316" spans="1:10" x14ac:dyDescent="0.2">
      <c r="A8316" s="300">
        <v>102508</v>
      </c>
      <c r="B8316" s="301" t="s">
        <v>11357</v>
      </c>
      <c r="C8316" s="300" t="s">
        <v>318</v>
      </c>
      <c r="D8316" s="302">
        <v>53.33</v>
      </c>
      <c r="E8316" s="303">
        <v>0</v>
      </c>
      <c r="F8316" s="110" t="s">
        <v>14403</v>
      </c>
      <c r="G8316" s="126">
        <v>46023</v>
      </c>
      <c r="H8316" s="299" t="s">
        <v>15743</v>
      </c>
      <c r="I8316" s="197" t="str">
        <f>IFERROR(INDEX('CPU-GERAL'!$H$12:$H$2199,MATCH(A8316,'CPU-GERAL'!$B$12:$B$2199,0)),"NÃO ENCONTRADO")</f>
        <v>NÃO ENCONTRADO</v>
      </c>
      <c r="J8316" s="59" t="str">
        <f t="shared" si="129"/>
        <v/>
      </c>
    </row>
    <row r="8317" spans="1:10" x14ac:dyDescent="0.2">
      <c r="A8317" s="300">
        <v>102511</v>
      </c>
      <c r="B8317" s="301" t="s">
        <v>12855</v>
      </c>
      <c r="C8317" s="300" t="s">
        <v>318</v>
      </c>
      <c r="D8317" s="302">
        <v>0</v>
      </c>
      <c r="E8317" s="303"/>
      <c r="F8317" s="110" t="s">
        <v>14403</v>
      </c>
      <c r="G8317" s="126">
        <v>46023</v>
      </c>
      <c r="H8317" s="299" t="s">
        <v>15743</v>
      </c>
      <c r="I8317" s="197" t="str">
        <f>IFERROR(INDEX('CPU-GERAL'!$H$12:$H$2199,MATCH(A8317,'CPU-GERAL'!$B$12:$B$2199,0)),"NÃO ENCONTRADO")</f>
        <v>NÃO ENCONTRADO</v>
      </c>
      <c r="J8317" s="59" t="str">
        <f t="shared" si="129"/>
        <v/>
      </c>
    </row>
    <row r="8318" spans="1:10" x14ac:dyDescent="0.2">
      <c r="A8318" s="300">
        <v>102509</v>
      </c>
      <c r="B8318" s="301" t="s">
        <v>3549</v>
      </c>
      <c r="C8318" s="300" t="s">
        <v>318</v>
      </c>
      <c r="D8318" s="302">
        <v>37.61</v>
      </c>
      <c r="E8318" s="303">
        <v>0</v>
      </c>
      <c r="F8318" s="110" t="s">
        <v>14403</v>
      </c>
      <c r="G8318" s="126">
        <v>46023</v>
      </c>
      <c r="H8318" s="299" t="s">
        <v>15743</v>
      </c>
      <c r="I8318" s="197" t="str">
        <f>IFERROR(INDEX('CPU-GERAL'!$H$12:$H$2199,MATCH(A8318,'CPU-GERAL'!$B$12:$B$2199,0)),"NÃO ENCONTRADO")</f>
        <v>NÃO ENCONTRADO</v>
      </c>
      <c r="J8318" s="59" t="str">
        <f t="shared" si="129"/>
        <v/>
      </c>
    </row>
    <row r="8319" spans="1:10" x14ac:dyDescent="0.2">
      <c r="A8319" s="300">
        <v>102498</v>
      </c>
      <c r="B8319" s="301" t="s">
        <v>3543</v>
      </c>
      <c r="C8319" s="300" t="s">
        <v>18</v>
      </c>
      <c r="D8319" s="302">
        <v>1.94</v>
      </c>
      <c r="E8319" s="303">
        <v>0</v>
      </c>
      <c r="F8319" s="110" t="s">
        <v>14403</v>
      </c>
      <c r="G8319" s="126">
        <v>46023</v>
      </c>
      <c r="H8319" s="299" t="s">
        <v>15743</v>
      </c>
      <c r="I8319" s="197" t="str">
        <f>IFERROR(INDEX('CPU-GERAL'!$H$12:$H$2199,MATCH(A8319,'CPU-GERAL'!$B$12:$B$2199,0)),"NÃO ENCONTRADO")</f>
        <v>NÃO ENCONTRADO</v>
      </c>
      <c r="J8319" s="59" t="str">
        <f t="shared" si="129"/>
        <v/>
      </c>
    </row>
    <row r="8320" spans="1:10" x14ac:dyDescent="0.2">
      <c r="A8320" s="300">
        <v>102519</v>
      </c>
      <c r="B8320" s="301" t="s">
        <v>12856</v>
      </c>
      <c r="C8320" s="300" t="s">
        <v>49</v>
      </c>
      <c r="D8320" s="302">
        <v>0</v>
      </c>
      <c r="E8320" s="303"/>
      <c r="F8320" s="110" t="s">
        <v>14403</v>
      </c>
      <c r="G8320" s="126">
        <v>46023</v>
      </c>
      <c r="H8320" s="299" t="s">
        <v>15743</v>
      </c>
      <c r="I8320" s="197" t="str">
        <f>IFERROR(INDEX('CPU-GERAL'!$H$12:$H$2199,MATCH(A8320,'CPU-GERAL'!$B$12:$B$2199,0)),"NÃO ENCONTRADO")</f>
        <v>NÃO ENCONTRADO</v>
      </c>
      <c r="J8320" s="59" t="str">
        <f t="shared" si="129"/>
        <v/>
      </c>
    </row>
    <row r="8321" spans="1:10" x14ac:dyDescent="0.2">
      <c r="A8321" s="300">
        <v>102491</v>
      </c>
      <c r="B8321" s="301" t="s">
        <v>3538</v>
      </c>
      <c r="C8321" s="300" t="s">
        <v>318</v>
      </c>
      <c r="D8321" s="302">
        <v>23.78</v>
      </c>
      <c r="E8321" s="303">
        <v>0</v>
      </c>
      <c r="F8321" s="110" t="s">
        <v>14403</v>
      </c>
      <c r="G8321" s="126">
        <v>46023</v>
      </c>
      <c r="H8321" s="299" t="s">
        <v>15743</v>
      </c>
      <c r="I8321" s="197">
        <f>IFERROR(INDEX('CPU-GERAL'!$H$12:$H$2199,MATCH(A8321,'CPU-GERAL'!$B$12:$B$2199,0)),"NÃO ENCONTRADO")</f>
        <v>23.78</v>
      </c>
      <c r="J8321" s="59" t="str">
        <f t="shared" si="129"/>
        <v>IGUAL A CPU</v>
      </c>
    </row>
    <row r="8322" spans="1:10" x14ac:dyDescent="0.2">
      <c r="A8322" s="300">
        <v>102492</v>
      </c>
      <c r="B8322" s="301" t="s">
        <v>3539</v>
      </c>
      <c r="C8322" s="300" t="s">
        <v>318</v>
      </c>
      <c r="D8322" s="302">
        <v>30.14</v>
      </c>
      <c r="E8322" s="303">
        <v>0</v>
      </c>
      <c r="F8322" s="110" t="s">
        <v>14403</v>
      </c>
      <c r="G8322" s="126">
        <v>46023</v>
      </c>
      <c r="H8322" s="299" t="s">
        <v>15743</v>
      </c>
      <c r="I8322" s="197" t="str">
        <f>IFERROR(INDEX('CPU-GERAL'!$H$12:$H$2199,MATCH(A8322,'CPU-GERAL'!$B$12:$B$2199,0)),"NÃO ENCONTRADO")</f>
        <v>NÃO ENCONTRADO</v>
      </c>
      <c r="J8322" s="59" t="str">
        <f t="shared" si="129"/>
        <v/>
      </c>
    </row>
    <row r="8323" spans="1:10" x14ac:dyDescent="0.2">
      <c r="A8323" s="300">
        <v>102804</v>
      </c>
      <c r="B8323" s="301" t="s">
        <v>12857</v>
      </c>
      <c r="C8323" s="300" t="s">
        <v>318</v>
      </c>
      <c r="D8323" s="302">
        <v>0</v>
      </c>
      <c r="E8323" s="303"/>
      <c r="F8323" s="110" t="s">
        <v>14403</v>
      </c>
      <c r="G8323" s="126">
        <v>46023</v>
      </c>
      <c r="H8323" s="299" t="s">
        <v>15743</v>
      </c>
      <c r="I8323" s="197" t="str">
        <f>IFERROR(INDEX('CPU-GERAL'!$H$12:$H$2199,MATCH(A8323,'CPU-GERAL'!$B$12:$B$2199,0)),"NÃO ENCONTRADO")</f>
        <v>NÃO ENCONTRADO</v>
      </c>
      <c r="J8323" s="59" t="str">
        <f t="shared" si="129"/>
        <v/>
      </c>
    </row>
    <row r="8324" spans="1:10" x14ac:dyDescent="0.2">
      <c r="A8324" s="300">
        <v>102494</v>
      </c>
      <c r="B8324" s="301" t="s">
        <v>3540</v>
      </c>
      <c r="C8324" s="300" t="s">
        <v>318</v>
      </c>
      <c r="D8324" s="302">
        <v>75.67</v>
      </c>
      <c r="E8324" s="303">
        <v>0</v>
      </c>
      <c r="F8324" s="110" t="s">
        <v>14403</v>
      </c>
      <c r="G8324" s="126">
        <v>46023</v>
      </c>
      <c r="H8324" s="299" t="s">
        <v>15743</v>
      </c>
      <c r="I8324" s="197" t="str">
        <f>IFERROR(INDEX('CPU-GERAL'!$H$12:$H$2199,MATCH(A8324,'CPU-GERAL'!$B$12:$B$2199,0)),"NÃO ENCONTRADO")</f>
        <v>NÃO ENCONTRADO</v>
      </c>
      <c r="J8324" s="59" t="str">
        <f t="shared" ref="J8324:J8387" si="130">IF(I8324&lt;&gt;"NÃO ENCONTRADO",IF(D8324=I8324,"IGUAL A CPU",I8324-D8324),"")</f>
        <v/>
      </c>
    </row>
    <row r="8325" spans="1:10" x14ac:dyDescent="0.2">
      <c r="A8325" s="300">
        <v>102805</v>
      </c>
      <c r="B8325" s="301" t="s">
        <v>12858</v>
      </c>
      <c r="C8325" s="300" t="s">
        <v>318</v>
      </c>
      <c r="D8325" s="302">
        <v>0</v>
      </c>
      <c r="E8325" s="303"/>
      <c r="F8325" s="110" t="s">
        <v>14403</v>
      </c>
      <c r="G8325" s="126">
        <v>46023</v>
      </c>
      <c r="H8325" s="299" t="s">
        <v>15743</v>
      </c>
      <c r="I8325" s="197" t="str">
        <f>IFERROR(INDEX('CPU-GERAL'!$H$12:$H$2199,MATCH(A8325,'CPU-GERAL'!$B$12:$B$2199,0)),"NÃO ENCONTRADO")</f>
        <v>NÃO ENCONTRADO</v>
      </c>
      <c r="J8325" s="59" t="str">
        <f t="shared" si="130"/>
        <v/>
      </c>
    </row>
    <row r="8326" spans="1:10" x14ac:dyDescent="0.2">
      <c r="A8326" s="300">
        <v>102490</v>
      </c>
      <c r="B8326" s="301" t="s">
        <v>12859</v>
      </c>
      <c r="C8326" s="300" t="s">
        <v>318</v>
      </c>
      <c r="D8326" s="302">
        <v>0</v>
      </c>
      <c r="E8326" s="303"/>
      <c r="F8326" s="110" t="s">
        <v>14403</v>
      </c>
      <c r="G8326" s="126">
        <v>46023</v>
      </c>
      <c r="H8326" s="299" t="s">
        <v>15743</v>
      </c>
      <c r="I8326" s="197" t="str">
        <f>IFERROR(INDEX('CPU-GERAL'!$H$12:$H$2199,MATCH(A8326,'CPU-GERAL'!$B$12:$B$2199,0)),"NÃO ENCONTRADO")</f>
        <v>NÃO ENCONTRADO</v>
      </c>
      <c r="J8326" s="59" t="str">
        <f t="shared" si="130"/>
        <v/>
      </c>
    </row>
    <row r="8327" spans="1:10" x14ac:dyDescent="0.2">
      <c r="A8327" s="300">
        <v>102496</v>
      </c>
      <c r="B8327" s="301" t="s">
        <v>3541</v>
      </c>
      <c r="C8327" s="300" t="s">
        <v>18</v>
      </c>
      <c r="D8327" s="302">
        <v>15.87</v>
      </c>
      <c r="E8327" s="303">
        <v>0</v>
      </c>
      <c r="F8327" s="110" t="s">
        <v>14403</v>
      </c>
      <c r="G8327" s="126">
        <v>46023</v>
      </c>
      <c r="H8327" s="299" t="s">
        <v>15743</v>
      </c>
      <c r="I8327" s="197" t="str">
        <f>IFERROR(INDEX('CPU-GERAL'!$H$12:$H$2199,MATCH(A8327,'CPU-GERAL'!$B$12:$B$2199,0)),"NÃO ENCONTRADO")</f>
        <v>NÃO ENCONTRADO</v>
      </c>
      <c r="J8327" s="59" t="str">
        <f t="shared" si="130"/>
        <v/>
      </c>
    </row>
    <row r="8328" spans="1:10" x14ac:dyDescent="0.2">
      <c r="A8328" s="300">
        <v>102497</v>
      </c>
      <c r="B8328" s="301" t="s">
        <v>3542</v>
      </c>
      <c r="C8328" s="300" t="s">
        <v>18</v>
      </c>
      <c r="D8328" s="302">
        <v>5.52</v>
      </c>
      <c r="E8328" s="303">
        <v>0</v>
      </c>
      <c r="F8328" s="110" t="s">
        <v>14403</v>
      </c>
      <c r="G8328" s="126">
        <v>46023</v>
      </c>
      <c r="H8328" s="299" t="s">
        <v>15743</v>
      </c>
      <c r="I8328" s="197" t="str">
        <f>IFERROR(INDEX('CPU-GERAL'!$H$12:$H$2199,MATCH(A8328,'CPU-GERAL'!$B$12:$B$2199,0)),"NÃO ENCONTRADO")</f>
        <v>NÃO ENCONTRADO</v>
      </c>
      <c r="J8328" s="59" t="str">
        <f t="shared" si="130"/>
        <v/>
      </c>
    </row>
    <row r="8329" spans="1:10" x14ac:dyDescent="0.2">
      <c r="A8329" s="300">
        <v>102520</v>
      </c>
      <c r="B8329" s="301" t="s">
        <v>3551</v>
      </c>
      <c r="C8329" s="300" t="s">
        <v>318</v>
      </c>
      <c r="D8329" s="302">
        <v>95.81</v>
      </c>
      <c r="E8329" s="303">
        <v>0</v>
      </c>
      <c r="F8329" s="110" t="s">
        <v>14403</v>
      </c>
      <c r="G8329" s="126">
        <v>46023</v>
      </c>
      <c r="H8329" s="299" t="s">
        <v>15743</v>
      </c>
      <c r="I8329" s="197" t="str">
        <f>IFERROR(INDEX('CPU-GERAL'!$H$12:$H$2199,MATCH(A8329,'CPU-GERAL'!$B$12:$B$2199,0)),"NÃO ENCONTRADO")</f>
        <v>NÃO ENCONTRADO</v>
      </c>
      <c r="J8329" s="59" t="str">
        <f t="shared" si="130"/>
        <v/>
      </c>
    </row>
    <row r="8330" spans="1:10" x14ac:dyDescent="0.2">
      <c r="A8330" s="300">
        <v>102518</v>
      </c>
      <c r="B8330" s="301" t="s">
        <v>12860</v>
      </c>
      <c r="C8330" s="300" t="s">
        <v>49</v>
      </c>
      <c r="D8330" s="302">
        <v>0</v>
      </c>
      <c r="E8330" s="303"/>
      <c r="F8330" s="110" t="s">
        <v>14403</v>
      </c>
      <c r="G8330" s="126">
        <v>46023</v>
      </c>
      <c r="H8330" s="299" t="s">
        <v>15743</v>
      </c>
      <c r="I8330" s="197" t="str">
        <f>IFERROR(INDEX('CPU-GERAL'!$H$12:$H$2199,MATCH(A8330,'CPU-GERAL'!$B$12:$B$2199,0)),"NÃO ENCONTRADO")</f>
        <v>NÃO ENCONTRADO</v>
      </c>
      <c r="J8330" s="59" t="str">
        <f t="shared" si="130"/>
        <v/>
      </c>
    </row>
    <row r="8331" spans="1:10" x14ac:dyDescent="0.2">
      <c r="A8331" s="300">
        <v>102514</v>
      </c>
      <c r="B8331" s="301" t="s">
        <v>12861</v>
      </c>
      <c r="C8331" s="300" t="s">
        <v>49</v>
      </c>
      <c r="D8331" s="302">
        <v>0</v>
      </c>
      <c r="E8331" s="303"/>
      <c r="F8331" s="110" t="s">
        <v>14403</v>
      </c>
      <c r="G8331" s="126">
        <v>46023</v>
      </c>
      <c r="H8331" s="299" t="s">
        <v>15743</v>
      </c>
      <c r="I8331" s="197" t="str">
        <f>IFERROR(INDEX('CPU-GERAL'!$H$12:$H$2199,MATCH(A8331,'CPU-GERAL'!$B$12:$B$2199,0)),"NÃO ENCONTRADO")</f>
        <v>NÃO ENCONTRADO</v>
      </c>
      <c r="J8331" s="59" t="str">
        <f t="shared" si="130"/>
        <v/>
      </c>
    </row>
    <row r="8332" spans="1:10" x14ac:dyDescent="0.2">
      <c r="A8332" s="300">
        <v>102516</v>
      </c>
      <c r="B8332" s="301" t="s">
        <v>12862</v>
      </c>
      <c r="C8332" s="300" t="s">
        <v>49</v>
      </c>
      <c r="D8332" s="302">
        <v>0</v>
      </c>
      <c r="E8332" s="303"/>
      <c r="F8332" s="110" t="s">
        <v>14403</v>
      </c>
      <c r="G8332" s="126">
        <v>46023</v>
      </c>
      <c r="H8332" s="299" t="s">
        <v>15743</v>
      </c>
      <c r="I8332" s="197" t="str">
        <f>IFERROR(INDEX('CPU-GERAL'!$H$12:$H$2199,MATCH(A8332,'CPU-GERAL'!$B$12:$B$2199,0)),"NÃO ENCONTRADO")</f>
        <v>NÃO ENCONTRADO</v>
      </c>
      <c r="J8332" s="59" t="str">
        <f t="shared" si="130"/>
        <v/>
      </c>
    </row>
    <row r="8333" spans="1:10" x14ac:dyDescent="0.2">
      <c r="A8333" s="300">
        <v>102515</v>
      </c>
      <c r="B8333" s="301" t="s">
        <v>12863</v>
      </c>
      <c r="C8333" s="300" t="s">
        <v>49</v>
      </c>
      <c r="D8333" s="302">
        <v>0</v>
      </c>
      <c r="E8333" s="303"/>
      <c r="F8333" s="110" t="s">
        <v>14403</v>
      </c>
      <c r="G8333" s="126">
        <v>46023</v>
      </c>
      <c r="H8333" s="299" t="s">
        <v>15743</v>
      </c>
      <c r="I8333" s="197" t="str">
        <f>IFERROR(INDEX('CPU-GERAL'!$H$12:$H$2199,MATCH(A8333,'CPU-GERAL'!$B$12:$B$2199,0)),"NÃO ENCONTRADO")</f>
        <v>NÃO ENCONTRADO</v>
      </c>
      <c r="J8333" s="59" t="str">
        <f t="shared" si="130"/>
        <v/>
      </c>
    </row>
    <row r="8334" spans="1:10" x14ac:dyDescent="0.2">
      <c r="A8334" s="300">
        <v>102517</v>
      </c>
      <c r="B8334" s="301" t="s">
        <v>12864</v>
      </c>
      <c r="C8334" s="300" t="s">
        <v>49</v>
      </c>
      <c r="D8334" s="302">
        <v>0</v>
      </c>
      <c r="E8334" s="303"/>
      <c r="F8334" s="110" t="s">
        <v>14403</v>
      </c>
      <c r="G8334" s="126">
        <v>46023</v>
      </c>
      <c r="H8334" s="299" t="s">
        <v>15743</v>
      </c>
      <c r="I8334" s="197" t="str">
        <f>IFERROR(INDEX('CPU-GERAL'!$H$12:$H$2199,MATCH(A8334,'CPU-GERAL'!$B$12:$B$2199,0)),"NÃO ENCONTRADO")</f>
        <v>NÃO ENCONTRADO</v>
      </c>
      <c r="J8334" s="59" t="str">
        <f t="shared" si="130"/>
        <v/>
      </c>
    </row>
    <row r="8335" spans="1:10" x14ac:dyDescent="0.2">
      <c r="A8335" s="300">
        <v>102513</v>
      </c>
      <c r="B8335" s="301" t="s">
        <v>3550</v>
      </c>
      <c r="C8335" s="300" t="s">
        <v>318</v>
      </c>
      <c r="D8335" s="302">
        <v>55.53</v>
      </c>
      <c r="E8335" s="303">
        <v>0</v>
      </c>
      <c r="F8335" s="110" t="s">
        <v>14403</v>
      </c>
      <c r="G8335" s="126">
        <v>46023</v>
      </c>
      <c r="H8335" s="299" t="s">
        <v>15743</v>
      </c>
      <c r="I8335" s="197" t="str">
        <f>IFERROR(INDEX('CPU-GERAL'!$H$12:$H$2199,MATCH(A8335,'CPU-GERAL'!$B$12:$B$2199,0)),"NÃO ENCONTRADO")</f>
        <v>NÃO ENCONTRADO</v>
      </c>
      <c r="J8335" s="59" t="str">
        <f t="shared" si="130"/>
        <v/>
      </c>
    </row>
    <row r="8336" spans="1:10" x14ac:dyDescent="0.2">
      <c r="A8336" s="300">
        <v>102489</v>
      </c>
      <c r="B8336" s="301" t="s">
        <v>3537</v>
      </c>
      <c r="C8336" s="300" t="s">
        <v>318</v>
      </c>
      <c r="D8336" s="302">
        <v>32.57</v>
      </c>
      <c r="E8336" s="303">
        <v>0</v>
      </c>
      <c r="F8336" s="110" t="s">
        <v>14403</v>
      </c>
      <c r="G8336" s="126">
        <v>46023</v>
      </c>
      <c r="H8336" s="299" t="s">
        <v>15743</v>
      </c>
      <c r="I8336" s="197" t="str">
        <f>IFERROR(INDEX('CPU-GERAL'!$H$12:$H$2199,MATCH(A8336,'CPU-GERAL'!$B$12:$B$2199,0)),"NÃO ENCONTRADO")</f>
        <v>NÃO ENCONTRADO</v>
      </c>
      <c r="J8336" s="59" t="str">
        <f t="shared" si="130"/>
        <v/>
      </c>
    </row>
    <row r="8337" spans="1:10" x14ac:dyDescent="0.2">
      <c r="A8337" s="300">
        <v>102488</v>
      </c>
      <c r="B8337" s="301" t="s">
        <v>3536</v>
      </c>
      <c r="C8337" s="300" t="s">
        <v>318</v>
      </c>
      <c r="D8337" s="302">
        <v>4.24</v>
      </c>
      <c r="E8337" s="303">
        <v>0.02</v>
      </c>
      <c r="F8337" s="110" t="s">
        <v>14403</v>
      </c>
      <c r="G8337" s="126">
        <v>46023</v>
      </c>
      <c r="H8337" s="299" t="s">
        <v>15743</v>
      </c>
      <c r="I8337" s="197" t="str">
        <f>IFERROR(INDEX('CPU-GERAL'!$H$12:$H$2199,MATCH(A8337,'CPU-GERAL'!$B$12:$B$2199,0)),"NÃO ENCONTRADO")</f>
        <v>NÃO ENCONTRADO</v>
      </c>
      <c r="J8337" s="59" t="str">
        <f t="shared" si="130"/>
        <v/>
      </c>
    </row>
    <row r="8338" spans="1:10" x14ac:dyDescent="0.2">
      <c r="A8338" s="300">
        <v>101730</v>
      </c>
      <c r="B8338" s="301" t="s">
        <v>12865</v>
      </c>
      <c r="C8338" s="300" t="s">
        <v>318</v>
      </c>
      <c r="D8338" s="302">
        <v>0</v>
      </c>
      <c r="E8338" s="303"/>
      <c r="F8338" s="110" t="s">
        <v>14403</v>
      </c>
      <c r="G8338" s="126">
        <v>46023</v>
      </c>
      <c r="H8338" s="299" t="s">
        <v>15743</v>
      </c>
      <c r="I8338" s="197" t="str">
        <f>IFERROR(INDEX('CPU-GERAL'!$H$12:$H$2199,MATCH(A8338,'CPU-GERAL'!$B$12:$B$2199,0)),"NÃO ENCONTRADO")</f>
        <v>NÃO ENCONTRADO</v>
      </c>
      <c r="J8338" s="59" t="str">
        <f t="shared" si="130"/>
        <v/>
      </c>
    </row>
    <row r="8339" spans="1:10" x14ac:dyDescent="0.2">
      <c r="A8339" s="300">
        <v>101746</v>
      </c>
      <c r="B8339" s="301" t="s">
        <v>3555</v>
      </c>
      <c r="C8339" s="300" t="s">
        <v>318</v>
      </c>
      <c r="D8339" s="302">
        <v>531.92999999999995</v>
      </c>
      <c r="E8339" s="303">
        <v>0.91</v>
      </c>
      <c r="F8339" s="110" t="s">
        <v>14403</v>
      </c>
      <c r="G8339" s="126">
        <v>46023</v>
      </c>
      <c r="H8339" s="299" t="s">
        <v>15743</v>
      </c>
      <c r="I8339" s="197" t="str">
        <f>IFERROR(INDEX('CPU-GERAL'!$H$12:$H$2199,MATCH(A8339,'CPU-GERAL'!$B$12:$B$2199,0)),"NÃO ENCONTRADO")</f>
        <v>NÃO ENCONTRADO</v>
      </c>
      <c r="J8339" s="59" t="str">
        <f t="shared" si="130"/>
        <v/>
      </c>
    </row>
    <row r="8340" spans="1:10" x14ac:dyDescent="0.2">
      <c r="A8340" s="300">
        <v>98679</v>
      </c>
      <c r="B8340" s="301" t="s">
        <v>3566</v>
      </c>
      <c r="C8340" s="300" t="s">
        <v>318</v>
      </c>
      <c r="D8340" s="302">
        <v>42.87</v>
      </c>
      <c r="E8340" s="303">
        <v>0.05</v>
      </c>
      <c r="F8340" s="110" t="s">
        <v>14403</v>
      </c>
      <c r="G8340" s="126">
        <v>46023</v>
      </c>
      <c r="H8340" s="299" t="s">
        <v>15743</v>
      </c>
      <c r="I8340" s="197">
        <f>IFERROR(INDEX('CPU-GERAL'!$H$12:$H$2199,MATCH(A8340,'CPU-GERAL'!$B$12:$B$2199,0)),"NÃO ENCONTRADO")</f>
        <v>42.87</v>
      </c>
      <c r="J8340" s="59" t="str">
        <f t="shared" si="130"/>
        <v>IGUAL A CPU</v>
      </c>
    </row>
    <row r="8341" spans="1:10" x14ac:dyDescent="0.2">
      <c r="A8341" s="300">
        <v>98680</v>
      </c>
      <c r="B8341" s="301" t="s">
        <v>3567</v>
      </c>
      <c r="C8341" s="300" t="s">
        <v>318</v>
      </c>
      <c r="D8341" s="302">
        <v>53.91</v>
      </c>
      <c r="E8341" s="303">
        <v>0.04</v>
      </c>
      <c r="F8341" s="110" t="s">
        <v>14403</v>
      </c>
      <c r="G8341" s="126">
        <v>46023</v>
      </c>
      <c r="H8341" s="299" t="s">
        <v>15743</v>
      </c>
      <c r="I8341" s="197" t="str">
        <f>IFERROR(INDEX('CPU-GERAL'!$H$12:$H$2199,MATCH(A8341,'CPU-GERAL'!$B$12:$B$2199,0)),"NÃO ENCONTRADO")</f>
        <v>NÃO ENCONTRADO</v>
      </c>
      <c r="J8341" s="59" t="str">
        <f t="shared" si="130"/>
        <v/>
      </c>
    </row>
    <row r="8342" spans="1:10" x14ac:dyDescent="0.2">
      <c r="A8342" s="300">
        <v>101749</v>
      </c>
      <c r="B8342" s="301" t="s">
        <v>3552</v>
      </c>
      <c r="C8342" s="300" t="s">
        <v>318</v>
      </c>
      <c r="D8342" s="302">
        <v>62.94</v>
      </c>
      <c r="E8342" s="303">
        <v>0.04</v>
      </c>
      <c r="F8342" s="110" t="s">
        <v>14403</v>
      </c>
      <c r="G8342" s="126">
        <v>46023</v>
      </c>
      <c r="H8342" s="299" t="s">
        <v>15743</v>
      </c>
      <c r="I8342" s="197" t="str">
        <f>IFERROR(INDEX('CPU-GERAL'!$H$12:$H$2199,MATCH(A8342,'CPU-GERAL'!$B$12:$B$2199,0)),"NÃO ENCONTRADO")</f>
        <v>NÃO ENCONTRADO</v>
      </c>
      <c r="J8342" s="59" t="str">
        <f t="shared" si="130"/>
        <v/>
      </c>
    </row>
    <row r="8343" spans="1:10" x14ac:dyDescent="0.2">
      <c r="A8343" s="300">
        <v>98681</v>
      </c>
      <c r="B8343" s="301" t="s">
        <v>3568</v>
      </c>
      <c r="C8343" s="300" t="s">
        <v>318</v>
      </c>
      <c r="D8343" s="302">
        <v>39.99</v>
      </c>
      <c r="E8343" s="303">
        <v>0.06</v>
      </c>
      <c r="F8343" s="110" t="s">
        <v>14403</v>
      </c>
      <c r="G8343" s="126">
        <v>46023</v>
      </c>
      <c r="H8343" s="299" t="s">
        <v>15743</v>
      </c>
      <c r="I8343" s="197" t="str">
        <f>IFERROR(INDEX('CPU-GERAL'!$H$12:$H$2199,MATCH(A8343,'CPU-GERAL'!$B$12:$B$2199,0)),"NÃO ENCONTRADO")</f>
        <v>NÃO ENCONTRADO</v>
      </c>
      <c r="J8343" s="59" t="str">
        <f t="shared" si="130"/>
        <v/>
      </c>
    </row>
    <row r="8344" spans="1:10" x14ac:dyDescent="0.2">
      <c r="A8344" s="300">
        <v>98682</v>
      </c>
      <c r="B8344" s="301" t="s">
        <v>3569</v>
      </c>
      <c r="C8344" s="300" t="s">
        <v>318</v>
      </c>
      <c r="D8344" s="302">
        <v>51.03</v>
      </c>
      <c r="E8344" s="303">
        <v>0.04</v>
      </c>
      <c r="F8344" s="110" t="s">
        <v>14403</v>
      </c>
      <c r="G8344" s="126">
        <v>46023</v>
      </c>
      <c r="H8344" s="299" t="s">
        <v>15743</v>
      </c>
      <c r="I8344" s="197" t="str">
        <f>IFERROR(INDEX('CPU-GERAL'!$H$12:$H$2199,MATCH(A8344,'CPU-GERAL'!$B$12:$B$2199,0)),"NÃO ENCONTRADO")</f>
        <v>NÃO ENCONTRADO</v>
      </c>
      <c r="J8344" s="59" t="str">
        <f t="shared" si="130"/>
        <v/>
      </c>
    </row>
    <row r="8345" spans="1:10" x14ac:dyDescent="0.2">
      <c r="A8345" s="300">
        <v>101750</v>
      </c>
      <c r="B8345" s="301" t="s">
        <v>3553</v>
      </c>
      <c r="C8345" s="300" t="s">
        <v>318</v>
      </c>
      <c r="D8345" s="302">
        <v>60.06</v>
      </c>
      <c r="E8345" s="303">
        <v>0.04</v>
      </c>
      <c r="F8345" s="110" t="s">
        <v>14403</v>
      </c>
      <c r="G8345" s="126">
        <v>46023</v>
      </c>
      <c r="H8345" s="299" t="s">
        <v>15743</v>
      </c>
      <c r="I8345" s="197" t="str">
        <f>IFERROR(INDEX('CPU-GERAL'!$H$12:$H$2199,MATCH(A8345,'CPU-GERAL'!$B$12:$B$2199,0)),"NÃO ENCONTRADO")</f>
        <v>NÃO ENCONTRADO</v>
      </c>
      <c r="J8345" s="59" t="str">
        <f t="shared" si="130"/>
        <v/>
      </c>
    </row>
    <row r="8346" spans="1:10" x14ac:dyDescent="0.2">
      <c r="A8346" s="300">
        <v>101737</v>
      </c>
      <c r="B8346" s="301" t="s">
        <v>3585</v>
      </c>
      <c r="C8346" s="300" t="s">
        <v>318</v>
      </c>
      <c r="D8346" s="302">
        <v>128.1</v>
      </c>
      <c r="E8346" s="303">
        <v>0</v>
      </c>
      <c r="F8346" s="110" t="s">
        <v>14403</v>
      </c>
      <c r="G8346" s="126">
        <v>46023</v>
      </c>
      <c r="H8346" s="299" t="s">
        <v>15743</v>
      </c>
      <c r="I8346" s="197" t="str">
        <f>IFERROR(INDEX('CPU-GERAL'!$H$12:$H$2199,MATCH(A8346,'CPU-GERAL'!$B$12:$B$2199,0)),"NÃO ENCONTRADO")</f>
        <v>NÃO ENCONTRADO</v>
      </c>
      <c r="J8346" s="59" t="str">
        <f t="shared" si="130"/>
        <v/>
      </c>
    </row>
    <row r="8347" spans="1:10" x14ac:dyDescent="0.2">
      <c r="A8347" s="300">
        <v>101735</v>
      </c>
      <c r="B8347" s="301" t="s">
        <v>3583</v>
      </c>
      <c r="C8347" s="300" t="s">
        <v>318</v>
      </c>
      <c r="D8347" s="302">
        <v>395.89</v>
      </c>
      <c r="E8347" s="303">
        <v>0</v>
      </c>
      <c r="F8347" s="110" t="s">
        <v>14403</v>
      </c>
      <c r="G8347" s="126">
        <v>46023</v>
      </c>
      <c r="H8347" s="299" t="s">
        <v>15743</v>
      </c>
      <c r="I8347" s="197" t="str">
        <f>IFERROR(INDEX('CPU-GERAL'!$H$12:$H$2199,MATCH(A8347,'CPU-GERAL'!$B$12:$B$2199,0)),"NÃO ENCONTRADO")</f>
        <v>NÃO ENCONTRADO</v>
      </c>
      <c r="J8347" s="59" t="str">
        <f t="shared" si="130"/>
        <v/>
      </c>
    </row>
    <row r="8348" spans="1:10" x14ac:dyDescent="0.2">
      <c r="A8348" s="300">
        <v>101734</v>
      </c>
      <c r="B8348" s="301" t="s">
        <v>3582</v>
      </c>
      <c r="C8348" s="300" t="s">
        <v>318</v>
      </c>
      <c r="D8348" s="302">
        <v>386.58</v>
      </c>
      <c r="E8348" s="303">
        <v>0</v>
      </c>
      <c r="F8348" s="110" t="s">
        <v>14403</v>
      </c>
      <c r="G8348" s="126">
        <v>46023</v>
      </c>
      <c r="H8348" s="299" t="s">
        <v>15743</v>
      </c>
      <c r="I8348" s="197" t="str">
        <f>IFERROR(INDEX('CPU-GERAL'!$H$12:$H$2199,MATCH(A8348,'CPU-GERAL'!$B$12:$B$2199,0)),"NÃO ENCONTRADO")</f>
        <v>NÃO ENCONTRADO</v>
      </c>
      <c r="J8348" s="59" t="str">
        <f t="shared" si="130"/>
        <v/>
      </c>
    </row>
    <row r="8349" spans="1:10" x14ac:dyDescent="0.2">
      <c r="A8349" s="300">
        <v>101736</v>
      </c>
      <c r="B8349" s="301" t="s">
        <v>3584</v>
      </c>
      <c r="C8349" s="300" t="s">
        <v>318</v>
      </c>
      <c r="D8349" s="302">
        <v>109.69</v>
      </c>
      <c r="E8349" s="303">
        <v>0</v>
      </c>
      <c r="F8349" s="110" t="s">
        <v>14403</v>
      </c>
      <c r="G8349" s="126">
        <v>46023</v>
      </c>
      <c r="H8349" s="299" t="s">
        <v>15743</v>
      </c>
      <c r="I8349" s="197" t="str">
        <f>IFERROR(INDEX('CPU-GERAL'!$H$12:$H$2199,MATCH(A8349,'CPU-GERAL'!$B$12:$B$2199,0)),"NÃO ENCONTRADO")</f>
        <v>NÃO ENCONTRADO</v>
      </c>
      <c r="J8349" s="59" t="str">
        <f t="shared" si="130"/>
        <v/>
      </c>
    </row>
    <row r="8350" spans="1:10" x14ac:dyDescent="0.2">
      <c r="A8350" s="300">
        <v>101733</v>
      </c>
      <c r="B8350" s="301" t="s">
        <v>3581</v>
      </c>
      <c r="C8350" s="300" t="s">
        <v>318</v>
      </c>
      <c r="D8350" s="302">
        <v>258.3</v>
      </c>
      <c r="E8350" s="303">
        <v>0</v>
      </c>
      <c r="F8350" s="110" t="s">
        <v>14403</v>
      </c>
      <c r="G8350" s="126">
        <v>46023</v>
      </c>
      <c r="H8350" s="299" t="s">
        <v>15743</v>
      </c>
      <c r="I8350" s="197" t="str">
        <f>IFERROR(INDEX('CPU-GERAL'!$H$12:$H$2199,MATCH(A8350,'CPU-GERAL'!$B$12:$B$2199,0)),"NÃO ENCONTRADO")</f>
        <v>NÃO ENCONTRADO</v>
      </c>
      <c r="J8350" s="59" t="str">
        <f t="shared" si="130"/>
        <v/>
      </c>
    </row>
    <row r="8351" spans="1:10" x14ac:dyDescent="0.2">
      <c r="A8351" s="300">
        <v>98678</v>
      </c>
      <c r="B8351" s="301" t="s">
        <v>3565</v>
      </c>
      <c r="C8351" s="300" t="s">
        <v>318</v>
      </c>
      <c r="D8351" s="302">
        <v>0</v>
      </c>
      <c r="E8351" s="303"/>
      <c r="F8351" s="110" t="s">
        <v>14403</v>
      </c>
      <c r="G8351" s="126">
        <v>46023</v>
      </c>
      <c r="H8351" s="299" t="s">
        <v>15743</v>
      </c>
      <c r="I8351" s="197" t="str">
        <f>IFERROR(INDEX('CPU-GERAL'!$H$12:$H$2199,MATCH(A8351,'CPU-GERAL'!$B$12:$B$2199,0)),"NÃO ENCONTRADO")</f>
        <v>NÃO ENCONTRADO</v>
      </c>
      <c r="J8351" s="59" t="str">
        <f t="shared" si="130"/>
        <v/>
      </c>
    </row>
    <row r="8352" spans="1:10" x14ac:dyDescent="0.2">
      <c r="A8352" s="300">
        <v>98677</v>
      </c>
      <c r="B8352" s="301" t="s">
        <v>12866</v>
      </c>
      <c r="C8352" s="300" t="s">
        <v>318</v>
      </c>
      <c r="D8352" s="302">
        <v>0</v>
      </c>
      <c r="E8352" s="303"/>
      <c r="F8352" s="110" t="s">
        <v>14403</v>
      </c>
      <c r="G8352" s="126">
        <v>46023</v>
      </c>
      <c r="H8352" s="299" t="s">
        <v>15743</v>
      </c>
      <c r="I8352" s="197" t="str">
        <f>IFERROR(INDEX('CPU-GERAL'!$H$12:$H$2199,MATCH(A8352,'CPU-GERAL'!$B$12:$B$2199,0)),"NÃO ENCONTRADO")</f>
        <v>NÃO ENCONTRADO</v>
      </c>
      <c r="J8352" s="59" t="str">
        <f t="shared" si="130"/>
        <v/>
      </c>
    </row>
    <row r="8353" spans="1:10" x14ac:dyDescent="0.2">
      <c r="A8353" s="300">
        <v>98676</v>
      </c>
      <c r="B8353" s="301" t="s">
        <v>12867</v>
      </c>
      <c r="C8353" s="300" t="s">
        <v>318</v>
      </c>
      <c r="D8353" s="302">
        <v>0</v>
      </c>
      <c r="E8353" s="303"/>
      <c r="F8353" s="110" t="s">
        <v>14403</v>
      </c>
      <c r="G8353" s="126">
        <v>46023</v>
      </c>
      <c r="H8353" s="299" t="s">
        <v>15743</v>
      </c>
      <c r="I8353" s="197" t="str">
        <f>IFERROR(INDEX('CPU-GERAL'!$H$12:$H$2199,MATCH(A8353,'CPU-GERAL'!$B$12:$B$2199,0)),"NÃO ENCONTRADO")</f>
        <v>NÃO ENCONTRADO</v>
      </c>
      <c r="J8353" s="59" t="str">
        <f t="shared" si="130"/>
        <v/>
      </c>
    </row>
    <row r="8354" spans="1:10" x14ac:dyDescent="0.2">
      <c r="A8354" s="300">
        <v>98675</v>
      </c>
      <c r="B8354" s="301" t="s">
        <v>12868</v>
      </c>
      <c r="C8354" s="300" t="s">
        <v>318</v>
      </c>
      <c r="D8354" s="302">
        <v>0</v>
      </c>
      <c r="E8354" s="303"/>
      <c r="F8354" s="110" t="s">
        <v>14403</v>
      </c>
      <c r="G8354" s="126">
        <v>46023</v>
      </c>
      <c r="H8354" s="299" t="s">
        <v>15743</v>
      </c>
      <c r="I8354" s="197" t="str">
        <f>IFERROR(INDEX('CPU-GERAL'!$H$12:$H$2199,MATCH(A8354,'CPU-GERAL'!$B$12:$B$2199,0)),"NÃO ENCONTRADO")</f>
        <v>NÃO ENCONTRADO</v>
      </c>
      <c r="J8354" s="59" t="str">
        <f t="shared" si="130"/>
        <v/>
      </c>
    </row>
    <row r="8355" spans="1:10" x14ac:dyDescent="0.2">
      <c r="A8355" s="300">
        <v>101747</v>
      </c>
      <c r="B8355" s="301" t="s">
        <v>3602</v>
      </c>
      <c r="C8355" s="300" t="s">
        <v>318</v>
      </c>
      <c r="D8355" s="302">
        <v>89.33</v>
      </c>
      <c r="E8355" s="303">
        <v>0</v>
      </c>
      <c r="F8355" s="110" t="s">
        <v>14403</v>
      </c>
      <c r="G8355" s="126">
        <v>46023</v>
      </c>
      <c r="H8355" s="299" t="s">
        <v>15743</v>
      </c>
      <c r="I8355" s="197" t="str">
        <f>IFERROR(INDEX('CPU-GERAL'!$H$12:$H$2199,MATCH(A8355,'CPU-GERAL'!$B$12:$B$2199,0)),"NÃO ENCONTRADO")</f>
        <v>NÃO ENCONTRADO</v>
      </c>
      <c r="J8355" s="59" t="str">
        <f t="shared" si="130"/>
        <v/>
      </c>
    </row>
    <row r="8356" spans="1:10" x14ac:dyDescent="0.2">
      <c r="A8356" s="300">
        <v>104162</v>
      </c>
      <c r="B8356" s="301" t="s">
        <v>3587</v>
      </c>
      <c r="C8356" s="300" t="s">
        <v>318</v>
      </c>
      <c r="D8356" s="302">
        <v>99.35</v>
      </c>
      <c r="E8356" s="303">
        <v>0.03</v>
      </c>
      <c r="F8356" s="110" t="s">
        <v>14403</v>
      </c>
      <c r="G8356" s="126">
        <v>46023</v>
      </c>
      <c r="H8356" s="299" t="s">
        <v>15743</v>
      </c>
      <c r="I8356" s="197" t="str">
        <f>IFERROR(INDEX('CPU-GERAL'!$H$12:$H$2199,MATCH(A8356,'CPU-GERAL'!$B$12:$B$2199,0)),"NÃO ENCONTRADO")</f>
        <v>NÃO ENCONTRADO</v>
      </c>
      <c r="J8356" s="59" t="str">
        <f t="shared" si="130"/>
        <v/>
      </c>
    </row>
    <row r="8357" spans="1:10" x14ac:dyDescent="0.2">
      <c r="A8357" s="300">
        <v>98671</v>
      </c>
      <c r="B8357" s="301" t="s">
        <v>3563</v>
      </c>
      <c r="C8357" s="300" t="s">
        <v>318</v>
      </c>
      <c r="D8357" s="302">
        <v>403.82</v>
      </c>
      <c r="E8357" s="303">
        <v>0</v>
      </c>
      <c r="F8357" s="110" t="s">
        <v>14403</v>
      </c>
      <c r="G8357" s="126">
        <v>46023</v>
      </c>
      <c r="H8357" s="299" t="s">
        <v>15743</v>
      </c>
      <c r="I8357" s="197" t="str">
        <f>IFERROR(INDEX('CPU-GERAL'!$H$12:$H$2199,MATCH(A8357,'CPU-GERAL'!$B$12:$B$2199,0)),"NÃO ENCONTRADO")</f>
        <v>NÃO ENCONTRADO</v>
      </c>
      <c r="J8357" s="59" t="str">
        <f t="shared" si="130"/>
        <v/>
      </c>
    </row>
    <row r="8358" spans="1:10" x14ac:dyDescent="0.2">
      <c r="A8358" s="300">
        <v>101092</v>
      </c>
      <c r="B8358" s="301" t="s">
        <v>3588</v>
      </c>
      <c r="C8358" s="300" t="s">
        <v>318</v>
      </c>
      <c r="D8358" s="302">
        <v>416.82</v>
      </c>
      <c r="E8358" s="303">
        <v>0</v>
      </c>
      <c r="F8358" s="110" t="s">
        <v>14403</v>
      </c>
      <c r="G8358" s="126">
        <v>46023</v>
      </c>
      <c r="H8358" s="299" t="s">
        <v>15743</v>
      </c>
      <c r="I8358" s="197" t="str">
        <f>IFERROR(INDEX('CPU-GERAL'!$H$12:$H$2199,MATCH(A8358,'CPU-GERAL'!$B$12:$B$2199,0)),"NÃO ENCONTRADO")</f>
        <v>NÃO ENCONTRADO</v>
      </c>
      <c r="J8358" s="59" t="str">
        <f t="shared" si="130"/>
        <v/>
      </c>
    </row>
    <row r="8359" spans="1:10" x14ac:dyDescent="0.2">
      <c r="A8359" s="300">
        <v>101091</v>
      </c>
      <c r="B8359" s="301" t="s">
        <v>3575</v>
      </c>
      <c r="C8359" s="300" t="s">
        <v>318</v>
      </c>
      <c r="D8359" s="302">
        <v>192.31</v>
      </c>
      <c r="E8359" s="303">
        <v>0</v>
      </c>
      <c r="F8359" s="110" t="s">
        <v>14403</v>
      </c>
      <c r="G8359" s="126">
        <v>46023</v>
      </c>
      <c r="H8359" s="299" t="s">
        <v>15743</v>
      </c>
      <c r="I8359" s="197" t="str">
        <f>IFERROR(INDEX('CPU-GERAL'!$H$12:$H$2199,MATCH(A8359,'CPU-GERAL'!$B$12:$B$2199,0)),"NÃO ENCONTRADO")</f>
        <v>NÃO ENCONTRADO</v>
      </c>
      <c r="J8359" s="59" t="str">
        <f t="shared" si="130"/>
        <v/>
      </c>
    </row>
    <row r="8360" spans="1:10" x14ac:dyDescent="0.2">
      <c r="A8360" s="300">
        <v>101726</v>
      </c>
      <c r="B8360" s="301" t="s">
        <v>3577</v>
      </c>
      <c r="C8360" s="300" t="s">
        <v>318</v>
      </c>
      <c r="D8360" s="302">
        <v>240.97</v>
      </c>
      <c r="E8360" s="303">
        <v>0</v>
      </c>
      <c r="F8360" s="110" t="s">
        <v>14403</v>
      </c>
      <c r="G8360" s="126">
        <v>46023</v>
      </c>
      <c r="H8360" s="299" t="s">
        <v>15743</v>
      </c>
      <c r="I8360" s="197" t="str">
        <f>IFERROR(INDEX('CPU-GERAL'!$H$12:$H$2199,MATCH(A8360,'CPU-GERAL'!$B$12:$B$2199,0)),"NÃO ENCONTRADO")</f>
        <v>NÃO ENCONTRADO</v>
      </c>
      <c r="J8360" s="59" t="str">
        <f t="shared" si="130"/>
        <v/>
      </c>
    </row>
    <row r="8361" spans="1:10" x14ac:dyDescent="0.2">
      <c r="A8361" s="300">
        <v>101725</v>
      </c>
      <c r="B8361" s="301" t="s">
        <v>3576</v>
      </c>
      <c r="C8361" s="300" t="s">
        <v>318</v>
      </c>
      <c r="D8361" s="302">
        <v>349.31</v>
      </c>
      <c r="E8361" s="303">
        <v>0</v>
      </c>
      <c r="F8361" s="110" t="s">
        <v>14403</v>
      </c>
      <c r="G8361" s="126">
        <v>46023</v>
      </c>
      <c r="H8361" s="299" t="s">
        <v>15743</v>
      </c>
      <c r="I8361" s="197" t="str">
        <f>IFERROR(INDEX('CPU-GERAL'!$H$12:$H$2199,MATCH(A8361,'CPU-GERAL'!$B$12:$B$2199,0)),"NÃO ENCONTRADO")</f>
        <v>NÃO ENCONTRADO</v>
      </c>
      <c r="J8361" s="59" t="str">
        <f t="shared" si="130"/>
        <v/>
      </c>
    </row>
    <row r="8362" spans="1:10" x14ac:dyDescent="0.2">
      <c r="A8362" s="300">
        <v>98672</v>
      </c>
      <c r="B8362" s="301" t="s">
        <v>3564</v>
      </c>
      <c r="C8362" s="300" t="s">
        <v>318</v>
      </c>
      <c r="D8362" s="302">
        <v>535.15</v>
      </c>
      <c r="E8362" s="303">
        <v>0</v>
      </c>
      <c r="F8362" s="110" t="s">
        <v>14403</v>
      </c>
      <c r="G8362" s="126">
        <v>46023</v>
      </c>
      <c r="H8362" s="299" t="s">
        <v>15743</v>
      </c>
      <c r="I8362" s="197" t="str">
        <f>IFERROR(INDEX('CPU-GERAL'!$H$12:$H$2199,MATCH(A8362,'CPU-GERAL'!$B$12:$B$2199,0)),"NÃO ENCONTRADO")</f>
        <v>NÃO ENCONTRADO</v>
      </c>
      <c r="J8362" s="59" t="str">
        <f t="shared" si="130"/>
        <v/>
      </c>
    </row>
    <row r="8363" spans="1:10" x14ac:dyDescent="0.2">
      <c r="A8363" s="300">
        <v>101093</v>
      </c>
      <c r="B8363" s="301" t="s">
        <v>3589</v>
      </c>
      <c r="C8363" s="300" t="s">
        <v>318</v>
      </c>
      <c r="D8363" s="302">
        <v>548.15</v>
      </c>
      <c r="E8363" s="303">
        <v>0</v>
      </c>
      <c r="F8363" s="110" t="s">
        <v>14403</v>
      </c>
      <c r="G8363" s="126">
        <v>46023</v>
      </c>
      <c r="H8363" s="299" t="s">
        <v>15743</v>
      </c>
      <c r="I8363" s="197" t="str">
        <f>IFERROR(INDEX('CPU-GERAL'!$H$12:$H$2199,MATCH(A8363,'CPU-GERAL'!$B$12:$B$2199,0)),"NÃO ENCONTRADO")</f>
        <v>NÃO ENCONTRADO</v>
      </c>
      <c r="J8363" s="59" t="str">
        <f t="shared" si="130"/>
        <v/>
      </c>
    </row>
    <row r="8364" spans="1:10" x14ac:dyDescent="0.2">
      <c r="A8364" s="300">
        <v>101732</v>
      </c>
      <c r="B8364" s="301" t="s">
        <v>3578</v>
      </c>
      <c r="C8364" s="300" t="s">
        <v>318</v>
      </c>
      <c r="D8364" s="302">
        <v>111.25</v>
      </c>
      <c r="E8364" s="303">
        <v>0.44</v>
      </c>
      <c r="F8364" s="110" t="s">
        <v>14403</v>
      </c>
      <c r="G8364" s="126">
        <v>46023</v>
      </c>
      <c r="H8364" s="299" t="s">
        <v>15743</v>
      </c>
      <c r="I8364" s="197" t="str">
        <f>IFERROR(INDEX('CPU-GERAL'!$H$12:$H$2199,MATCH(A8364,'CPU-GERAL'!$B$12:$B$2199,0)),"NÃO ENCONTRADO")</f>
        <v>NÃO ENCONTRADO</v>
      </c>
      <c r="J8364" s="59" t="str">
        <f t="shared" si="130"/>
        <v/>
      </c>
    </row>
    <row r="8365" spans="1:10" x14ac:dyDescent="0.2">
      <c r="A8365" s="300">
        <v>101731</v>
      </c>
      <c r="B8365" s="301" t="s">
        <v>11358</v>
      </c>
      <c r="C8365" s="300" t="s">
        <v>318</v>
      </c>
      <c r="D8365" s="302">
        <v>356.91</v>
      </c>
      <c r="E8365" s="303">
        <v>0.77</v>
      </c>
      <c r="F8365" s="110" t="s">
        <v>14403</v>
      </c>
      <c r="G8365" s="126">
        <v>46023</v>
      </c>
      <c r="H8365" s="299" t="s">
        <v>15743</v>
      </c>
      <c r="I8365" s="197" t="str">
        <f>IFERROR(INDEX('CPU-GERAL'!$H$12:$H$2199,MATCH(A8365,'CPU-GERAL'!$B$12:$B$2199,0)),"NÃO ENCONTRADO")</f>
        <v>NÃO ENCONTRADO</v>
      </c>
      <c r="J8365" s="59" t="str">
        <f t="shared" si="130"/>
        <v/>
      </c>
    </row>
    <row r="8366" spans="1:10" x14ac:dyDescent="0.2">
      <c r="A8366" s="300">
        <v>101090</v>
      </c>
      <c r="B8366" s="301" t="s">
        <v>3574</v>
      </c>
      <c r="C8366" s="300" t="s">
        <v>318</v>
      </c>
      <c r="D8366" s="302">
        <v>243.68</v>
      </c>
      <c r="E8366" s="303">
        <v>0.67</v>
      </c>
      <c r="F8366" s="110" t="s">
        <v>14403</v>
      </c>
      <c r="G8366" s="126">
        <v>46023</v>
      </c>
      <c r="H8366" s="299" t="s">
        <v>15743</v>
      </c>
      <c r="I8366" s="197" t="str">
        <f>IFERROR(INDEX('CPU-GERAL'!$H$12:$H$2199,MATCH(A8366,'CPU-GERAL'!$B$12:$B$2199,0)),"NÃO ENCONTRADO")</f>
        <v>NÃO ENCONTRADO</v>
      </c>
      <c r="J8366" s="59" t="str">
        <f t="shared" si="130"/>
        <v/>
      </c>
    </row>
    <row r="8367" spans="1:10" x14ac:dyDescent="0.2">
      <c r="A8367" s="300">
        <v>101751</v>
      </c>
      <c r="B8367" s="301" t="s">
        <v>3556</v>
      </c>
      <c r="C8367" s="300" t="s">
        <v>318</v>
      </c>
      <c r="D8367" s="302">
        <v>348.59</v>
      </c>
      <c r="E8367" s="303">
        <v>0.85</v>
      </c>
      <c r="F8367" s="110" t="s">
        <v>14403</v>
      </c>
      <c r="G8367" s="126">
        <v>46023</v>
      </c>
      <c r="H8367" s="299" t="s">
        <v>15743</v>
      </c>
      <c r="I8367" s="197" t="str">
        <f>IFERROR(INDEX('CPU-GERAL'!$H$12:$H$2199,MATCH(A8367,'CPU-GERAL'!$B$12:$B$2199,0)),"NÃO ENCONTRADO")</f>
        <v>NÃO ENCONTRADO</v>
      </c>
      <c r="J8367" s="59" t="str">
        <f t="shared" si="130"/>
        <v/>
      </c>
    </row>
    <row r="8368" spans="1:10" x14ac:dyDescent="0.2">
      <c r="A8368" s="300">
        <v>101729</v>
      </c>
      <c r="B8368" s="301" t="s">
        <v>3554</v>
      </c>
      <c r="C8368" s="300" t="s">
        <v>318</v>
      </c>
      <c r="D8368" s="302">
        <v>340.96</v>
      </c>
      <c r="E8368" s="303">
        <v>0.87</v>
      </c>
      <c r="F8368" s="110" t="s">
        <v>14403</v>
      </c>
      <c r="G8368" s="126">
        <v>46023</v>
      </c>
      <c r="H8368" s="299" t="s">
        <v>15743</v>
      </c>
      <c r="I8368" s="197" t="str">
        <f>IFERROR(INDEX('CPU-GERAL'!$H$12:$H$2199,MATCH(A8368,'CPU-GERAL'!$B$12:$B$2199,0)),"NÃO ENCONTRADO")</f>
        <v>NÃO ENCONTRADO</v>
      </c>
      <c r="J8368" s="59" t="str">
        <f t="shared" si="130"/>
        <v/>
      </c>
    </row>
    <row r="8369" spans="1:10" x14ac:dyDescent="0.2">
      <c r="A8369" s="300">
        <v>98683</v>
      </c>
      <c r="B8369" s="301" t="s">
        <v>12869</v>
      </c>
      <c r="C8369" s="300" t="s">
        <v>318</v>
      </c>
      <c r="D8369" s="302">
        <v>0</v>
      </c>
      <c r="E8369" s="303"/>
      <c r="F8369" s="110" t="s">
        <v>14403</v>
      </c>
      <c r="G8369" s="126">
        <v>46023</v>
      </c>
      <c r="H8369" s="299" t="s">
        <v>15743</v>
      </c>
      <c r="I8369" s="197" t="str">
        <f>IFERROR(INDEX('CPU-GERAL'!$H$12:$H$2199,MATCH(A8369,'CPU-GERAL'!$B$12:$B$2199,0)),"NÃO ENCONTRADO")</f>
        <v>NÃO ENCONTRADO</v>
      </c>
      <c r="J8369" s="59" t="str">
        <f t="shared" si="130"/>
        <v/>
      </c>
    </row>
    <row r="8370" spans="1:10" x14ac:dyDescent="0.2">
      <c r="A8370" s="300">
        <v>101094</v>
      </c>
      <c r="B8370" s="301" t="s">
        <v>3579</v>
      </c>
      <c r="C8370" s="300" t="s">
        <v>18</v>
      </c>
      <c r="D8370" s="302">
        <v>158.97</v>
      </c>
      <c r="E8370" s="303">
        <v>0</v>
      </c>
      <c r="F8370" s="110" t="s">
        <v>14403</v>
      </c>
      <c r="G8370" s="126">
        <v>46023</v>
      </c>
      <c r="H8370" s="299" t="s">
        <v>15743</v>
      </c>
      <c r="I8370" s="197" t="str">
        <f>IFERROR(INDEX('CPU-GERAL'!$H$12:$H$2199,MATCH(A8370,'CPU-GERAL'!$B$12:$B$2199,0)),"NÃO ENCONTRADO")</f>
        <v>NÃO ENCONTRADO</v>
      </c>
      <c r="J8370" s="59" t="str">
        <f t="shared" si="130"/>
        <v/>
      </c>
    </row>
    <row r="8371" spans="1:10" x14ac:dyDescent="0.2">
      <c r="A8371" s="300">
        <v>101095</v>
      </c>
      <c r="B8371" s="301" t="s">
        <v>12870</v>
      </c>
      <c r="C8371" s="300" t="s">
        <v>18</v>
      </c>
      <c r="D8371" s="302">
        <v>0</v>
      </c>
      <c r="E8371" s="303"/>
      <c r="F8371" s="110" t="s">
        <v>14403</v>
      </c>
      <c r="G8371" s="126">
        <v>46023</v>
      </c>
      <c r="H8371" s="299" t="s">
        <v>15743</v>
      </c>
      <c r="I8371" s="197" t="str">
        <f>IFERROR(INDEX('CPU-GERAL'!$H$12:$H$2199,MATCH(A8371,'CPU-GERAL'!$B$12:$B$2199,0)),"NÃO ENCONTRADO")</f>
        <v>NÃO ENCONTRADO</v>
      </c>
      <c r="J8371" s="59" t="str">
        <f t="shared" si="130"/>
        <v/>
      </c>
    </row>
    <row r="8372" spans="1:10" x14ac:dyDescent="0.2">
      <c r="A8372" s="300">
        <v>101728</v>
      </c>
      <c r="B8372" s="301" t="s">
        <v>12871</v>
      </c>
      <c r="C8372" s="300" t="s">
        <v>318</v>
      </c>
      <c r="D8372" s="302">
        <v>0</v>
      </c>
      <c r="E8372" s="303"/>
      <c r="F8372" s="110" t="s">
        <v>14403</v>
      </c>
      <c r="G8372" s="126">
        <v>46023</v>
      </c>
      <c r="H8372" s="299" t="s">
        <v>15743</v>
      </c>
      <c r="I8372" s="197" t="str">
        <f>IFERROR(INDEX('CPU-GERAL'!$H$12:$H$2199,MATCH(A8372,'CPU-GERAL'!$B$12:$B$2199,0)),"NÃO ENCONTRADO")</f>
        <v>NÃO ENCONTRADO</v>
      </c>
      <c r="J8372" s="59" t="str">
        <f t="shared" si="130"/>
        <v/>
      </c>
    </row>
    <row r="8373" spans="1:10" x14ac:dyDescent="0.2">
      <c r="A8373" s="300">
        <v>101727</v>
      </c>
      <c r="B8373" s="301" t="s">
        <v>3580</v>
      </c>
      <c r="C8373" s="300" t="s">
        <v>318</v>
      </c>
      <c r="D8373" s="302">
        <v>185.09</v>
      </c>
      <c r="E8373" s="303">
        <v>0</v>
      </c>
      <c r="F8373" s="110" t="s">
        <v>14403</v>
      </c>
      <c r="G8373" s="126">
        <v>46023</v>
      </c>
      <c r="H8373" s="299" t="s">
        <v>15743</v>
      </c>
      <c r="I8373" s="197" t="str">
        <f>IFERROR(INDEX('CPU-GERAL'!$H$12:$H$2199,MATCH(A8373,'CPU-GERAL'!$B$12:$B$2199,0)),"NÃO ENCONTRADO")</f>
        <v>NÃO ENCONTRADO</v>
      </c>
      <c r="J8373" s="59" t="str">
        <f t="shared" si="130"/>
        <v/>
      </c>
    </row>
    <row r="8374" spans="1:10" x14ac:dyDescent="0.2">
      <c r="A8374" s="300">
        <v>101748</v>
      </c>
      <c r="B8374" s="301" t="s">
        <v>3586</v>
      </c>
      <c r="C8374" s="300" t="s">
        <v>318</v>
      </c>
      <c r="D8374" s="302">
        <v>4.2</v>
      </c>
      <c r="E8374" s="303">
        <v>0.01</v>
      </c>
      <c r="F8374" s="110" t="s">
        <v>14403</v>
      </c>
      <c r="G8374" s="126">
        <v>46023</v>
      </c>
      <c r="H8374" s="299" t="s">
        <v>15743</v>
      </c>
      <c r="I8374" s="197" t="str">
        <f>IFERROR(INDEX('CPU-GERAL'!$H$12:$H$2199,MATCH(A8374,'CPU-GERAL'!$B$12:$B$2199,0)),"NÃO ENCONTRADO")</f>
        <v>NÃO ENCONTRADO</v>
      </c>
      <c r="J8374" s="59" t="str">
        <f t="shared" si="130"/>
        <v/>
      </c>
    </row>
    <row r="8375" spans="1:10" x14ac:dyDescent="0.2">
      <c r="A8375" s="300">
        <v>101742</v>
      </c>
      <c r="B8375" s="301" t="s">
        <v>3662</v>
      </c>
      <c r="C8375" s="300" t="s">
        <v>18</v>
      </c>
      <c r="D8375" s="302">
        <v>61.59</v>
      </c>
      <c r="E8375" s="303">
        <v>0</v>
      </c>
      <c r="F8375" s="110" t="s">
        <v>14403</v>
      </c>
      <c r="G8375" s="126">
        <v>46023</v>
      </c>
      <c r="H8375" s="299" t="s">
        <v>15743</v>
      </c>
      <c r="I8375" s="197" t="str">
        <f>IFERROR(INDEX('CPU-GERAL'!$H$12:$H$2199,MATCH(A8375,'CPU-GERAL'!$B$12:$B$2199,0)),"NÃO ENCONTRADO")</f>
        <v>NÃO ENCONTRADO</v>
      </c>
      <c r="J8375" s="59" t="str">
        <f t="shared" si="130"/>
        <v/>
      </c>
    </row>
    <row r="8376" spans="1:10" x14ac:dyDescent="0.2">
      <c r="A8376" s="300">
        <v>101740</v>
      </c>
      <c r="B8376" s="301" t="s">
        <v>3594</v>
      </c>
      <c r="C8376" s="300" t="s">
        <v>18</v>
      </c>
      <c r="D8376" s="302">
        <v>56.35</v>
      </c>
      <c r="E8376" s="303">
        <v>0.32</v>
      </c>
      <c r="F8376" s="110" t="s">
        <v>14403</v>
      </c>
      <c r="G8376" s="126">
        <v>46023</v>
      </c>
      <c r="H8376" s="299" t="s">
        <v>15743</v>
      </c>
      <c r="I8376" s="197" t="str">
        <f>IFERROR(INDEX('CPU-GERAL'!$H$12:$H$2199,MATCH(A8376,'CPU-GERAL'!$B$12:$B$2199,0)),"NÃO ENCONTRADO")</f>
        <v>NÃO ENCONTRADO</v>
      </c>
      <c r="J8376" s="59" t="str">
        <f t="shared" si="130"/>
        <v/>
      </c>
    </row>
    <row r="8377" spans="1:10" x14ac:dyDescent="0.2">
      <c r="A8377" s="300">
        <v>98685</v>
      </c>
      <c r="B8377" s="301" t="s">
        <v>3570</v>
      </c>
      <c r="C8377" s="300" t="s">
        <v>18</v>
      </c>
      <c r="D8377" s="302">
        <v>74.48</v>
      </c>
      <c r="E8377" s="303">
        <v>0</v>
      </c>
      <c r="F8377" s="110" t="s">
        <v>14403</v>
      </c>
      <c r="G8377" s="126">
        <v>46023</v>
      </c>
      <c r="H8377" s="299" t="s">
        <v>15743</v>
      </c>
      <c r="I8377" s="197" t="str">
        <f>IFERROR(INDEX('CPU-GERAL'!$H$12:$H$2199,MATCH(A8377,'CPU-GERAL'!$B$12:$B$2199,0)),"NÃO ENCONTRADO")</f>
        <v>NÃO ENCONTRADO</v>
      </c>
      <c r="J8377" s="59" t="str">
        <f t="shared" si="130"/>
        <v/>
      </c>
    </row>
    <row r="8378" spans="1:10" x14ac:dyDescent="0.2">
      <c r="A8378" s="300">
        <v>98686</v>
      </c>
      <c r="B8378" s="301" t="s">
        <v>3571</v>
      </c>
      <c r="C8378" s="300" t="s">
        <v>18</v>
      </c>
      <c r="D8378" s="302">
        <v>53.16</v>
      </c>
      <c r="E8378" s="303">
        <v>0</v>
      </c>
      <c r="F8378" s="110" t="s">
        <v>14403</v>
      </c>
      <c r="G8378" s="126">
        <v>46023</v>
      </c>
      <c r="H8378" s="299" t="s">
        <v>15743</v>
      </c>
      <c r="I8378" s="197" t="str">
        <f>IFERROR(INDEX('CPU-GERAL'!$H$12:$H$2199,MATCH(A8378,'CPU-GERAL'!$B$12:$B$2199,0)),"NÃO ENCONTRADO")</f>
        <v>NÃO ENCONTRADO</v>
      </c>
      <c r="J8378" s="59" t="str">
        <f t="shared" si="130"/>
        <v/>
      </c>
    </row>
    <row r="8379" spans="1:10" x14ac:dyDescent="0.2">
      <c r="A8379" s="300">
        <v>101739</v>
      </c>
      <c r="B8379" s="301" t="s">
        <v>3593</v>
      </c>
      <c r="C8379" s="300" t="s">
        <v>18</v>
      </c>
      <c r="D8379" s="302">
        <v>49.28</v>
      </c>
      <c r="E8379" s="303">
        <v>0.56999999999999995</v>
      </c>
      <c r="F8379" s="110" t="s">
        <v>14403</v>
      </c>
      <c r="G8379" s="126">
        <v>46023</v>
      </c>
      <c r="H8379" s="299" t="s">
        <v>15743</v>
      </c>
      <c r="I8379" s="197" t="str">
        <f>IFERROR(INDEX('CPU-GERAL'!$H$12:$H$2199,MATCH(A8379,'CPU-GERAL'!$B$12:$B$2199,0)),"NÃO ENCONTRADO")</f>
        <v>NÃO ENCONTRADO</v>
      </c>
      <c r="J8379" s="59" t="str">
        <f t="shared" si="130"/>
        <v/>
      </c>
    </row>
    <row r="8380" spans="1:10" x14ac:dyDescent="0.2">
      <c r="A8380" s="300">
        <v>101738</v>
      </c>
      <c r="B8380" s="301" t="s">
        <v>3592</v>
      </c>
      <c r="C8380" s="300" t="s">
        <v>18</v>
      </c>
      <c r="D8380" s="302">
        <v>45.38</v>
      </c>
      <c r="E8380" s="303">
        <v>0.62</v>
      </c>
      <c r="F8380" s="110" t="s">
        <v>14403</v>
      </c>
      <c r="G8380" s="126">
        <v>46023</v>
      </c>
      <c r="H8380" s="299" t="s">
        <v>15743</v>
      </c>
      <c r="I8380" s="197" t="str">
        <f>IFERROR(INDEX('CPU-GERAL'!$H$12:$H$2199,MATCH(A8380,'CPU-GERAL'!$B$12:$B$2199,0)),"NÃO ENCONTRADO")</f>
        <v>NÃO ENCONTRADO</v>
      </c>
      <c r="J8380" s="59" t="str">
        <f t="shared" si="130"/>
        <v/>
      </c>
    </row>
    <row r="8381" spans="1:10" x14ac:dyDescent="0.2">
      <c r="A8381" s="300">
        <v>101741</v>
      </c>
      <c r="B8381" s="301" t="s">
        <v>3595</v>
      </c>
      <c r="C8381" s="300" t="s">
        <v>18</v>
      </c>
      <c r="D8381" s="302">
        <v>27.87</v>
      </c>
      <c r="E8381" s="303">
        <v>0</v>
      </c>
      <c r="F8381" s="110" t="s">
        <v>14403</v>
      </c>
      <c r="G8381" s="126">
        <v>46023</v>
      </c>
      <c r="H8381" s="299" t="s">
        <v>15743</v>
      </c>
      <c r="I8381" s="197" t="str">
        <f>IFERROR(INDEX('CPU-GERAL'!$H$12:$H$2199,MATCH(A8381,'CPU-GERAL'!$B$12:$B$2199,0)),"NÃO ENCONTRADO")</f>
        <v>NÃO ENCONTRADO</v>
      </c>
      <c r="J8381" s="59" t="str">
        <f t="shared" si="130"/>
        <v/>
      </c>
    </row>
    <row r="8382" spans="1:10" x14ac:dyDescent="0.2">
      <c r="A8382" s="300">
        <v>98697</v>
      </c>
      <c r="B8382" s="301" t="s">
        <v>3591</v>
      </c>
      <c r="C8382" s="300" t="s">
        <v>18</v>
      </c>
      <c r="D8382" s="302">
        <v>64.540000000000006</v>
      </c>
      <c r="E8382" s="303">
        <v>0</v>
      </c>
      <c r="F8382" s="110" t="s">
        <v>14403</v>
      </c>
      <c r="G8382" s="126">
        <v>46023</v>
      </c>
      <c r="H8382" s="299" t="s">
        <v>15743</v>
      </c>
      <c r="I8382" s="197" t="str">
        <f>IFERROR(INDEX('CPU-GERAL'!$H$12:$H$2199,MATCH(A8382,'CPU-GERAL'!$B$12:$B$2199,0)),"NÃO ENCONTRADO")</f>
        <v>NÃO ENCONTRADO</v>
      </c>
      <c r="J8382" s="59" t="str">
        <f t="shared" si="130"/>
        <v/>
      </c>
    </row>
    <row r="8383" spans="1:10" x14ac:dyDescent="0.2">
      <c r="A8383" s="300">
        <v>98688</v>
      </c>
      <c r="B8383" s="301" t="s">
        <v>3572</v>
      </c>
      <c r="C8383" s="300" t="s">
        <v>18</v>
      </c>
      <c r="D8383" s="302">
        <v>75.12</v>
      </c>
      <c r="E8383" s="303">
        <v>0</v>
      </c>
      <c r="F8383" s="110" t="s">
        <v>14403</v>
      </c>
      <c r="G8383" s="126">
        <v>46023</v>
      </c>
      <c r="H8383" s="299" t="s">
        <v>15743</v>
      </c>
      <c r="I8383" s="197" t="str">
        <f>IFERROR(INDEX('CPU-GERAL'!$H$12:$H$2199,MATCH(A8383,'CPU-GERAL'!$B$12:$B$2199,0)),"NÃO ENCONTRADO")</f>
        <v>NÃO ENCONTRADO</v>
      </c>
      <c r="J8383" s="59" t="str">
        <f t="shared" si="130"/>
        <v/>
      </c>
    </row>
    <row r="8384" spans="1:10" x14ac:dyDescent="0.2">
      <c r="A8384" s="300">
        <v>98687</v>
      </c>
      <c r="B8384" s="301" t="s">
        <v>12872</v>
      </c>
      <c r="C8384" s="300" t="s">
        <v>18</v>
      </c>
      <c r="D8384" s="302">
        <v>0</v>
      </c>
      <c r="E8384" s="303"/>
      <c r="F8384" s="110" t="s">
        <v>14403</v>
      </c>
      <c r="G8384" s="126">
        <v>46023</v>
      </c>
      <c r="H8384" s="299" t="s">
        <v>15743</v>
      </c>
      <c r="I8384" s="197" t="str">
        <f>IFERROR(INDEX('CPU-GERAL'!$H$12:$H$2199,MATCH(A8384,'CPU-GERAL'!$B$12:$B$2199,0)),"NÃO ENCONTRADO")</f>
        <v>NÃO ENCONTRADO</v>
      </c>
      <c r="J8384" s="59" t="str">
        <f t="shared" si="130"/>
        <v/>
      </c>
    </row>
    <row r="8385" spans="1:10" x14ac:dyDescent="0.2">
      <c r="A8385" s="300">
        <v>98689</v>
      </c>
      <c r="B8385" s="301" t="s">
        <v>3573</v>
      </c>
      <c r="C8385" s="300" t="s">
        <v>18</v>
      </c>
      <c r="D8385" s="302">
        <v>107.31</v>
      </c>
      <c r="E8385" s="303">
        <v>0</v>
      </c>
      <c r="F8385" s="110" t="s">
        <v>14403</v>
      </c>
      <c r="G8385" s="126">
        <v>46023</v>
      </c>
      <c r="H8385" s="299" t="s">
        <v>15743</v>
      </c>
      <c r="I8385" s="197">
        <f>IFERROR(INDEX('CPU-GERAL'!$H$12:$H$2199,MATCH(A8385,'CPU-GERAL'!$B$12:$B$2199,0)),"NÃO ENCONTRADO")</f>
        <v>107.31</v>
      </c>
      <c r="J8385" s="59" t="str">
        <f t="shared" si="130"/>
        <v>IGUAL A CPU</v>
      </c>
    </row>
    <row r="8386" spans="1:10" x14ac:dyDescent="0.2">
      <c r="A8386" s="300">
        <v>98695</v>
      </c>
      <c r="B8386" s="301" t="s">
        <v>3590</v>
      </c>
      <c r="C8386" s="300" t="s">
        <v>18</v>
      </c>
      <c r="D8386" s="302">
        <v>98.32</v>
      </c>
      <c r="E8386" s="303">
        <v>0</v>
      </c>
      <c r="F8386" s="110" t="s">
        <v>14403</v>
      </c>
      <c r="G8386" s="126">
        <v>46023</v>
      </c>
      <c r="H8386" s="299" t="s">
        <v>15743</v>
      </c>
      <c r="I8386" s="197" t="str">
        <f>IFERROR(INDEX('CPU-GERAL'!$H$12:$H$2199,MATCH(A8386,'CPU-GERAL'!$B$12:$B$2199,0)),"NÃO ENCONTRADO")</f>
        <v>NÃO ENCONTRADO</v>
      </c>
      <c r="J8386" s="59" t="str">
        <f t="shared" si="130"/>
        <v/>
      </c>
    </row>
    <row r="8387" spans="1:10" x14ac:dyDescent="0.2">
      <c r="A8387" s="300">
        <v>100606</v>
      </c>
      <c r="B8387" s="301" t="s">
        <v>11359</v>
      </c>
      <c r="C8387" s="300" t="s">
        <v>49</v>
      </c>
      <c r="D8387" s="302">
        <v>1926.03</v>
      </c>
      <c r="E8387" s="303">
        <v>0.03</v>
      </c>
      <c r="F8387" s="110" t="s">
        <v>14403</v>
      </c>
      <c r="G8387" s="126">
        <v>46023</v>
      </c>
      <c r="H8387" s="299" t="s">
        <v>15743</v>
      </c>
      <c r="I8387" s="197" t="str">
        <f>IFERROR(INDEX('CPU-GERAL'!$H$12:$H$2199,MATCH(A8387,'CPU-GERAL'!$B$12:$B$2199,0)),"NÃO ENCONTRADO")</f>
        <v>NÃO ENCONTRADO</v>
      </c>
      <c r="J8387" s="59" t="str">
        <f t="shared" si="130"/>
        <v/>
      </c>
    </row>
    <row r="8388" spans="1:10" x14ac:dyDescent="0.2">
      <c r="A8388" s="300">
        <v>100604</v>
      </c>
      <c r="B8388" s="301" t="s">
        <v>11360</v>
      </c>
      <c r="C8388" s="300" t="s">
        <v>49</v>
      </c>
      <c r="D8388" s="302">
        <v>866.47</v>
      </c>
      <c r="E8388" s="303">
        <v>0.06</v>
      </c>
      <c r="F8388" s="110" t="s">
        <v>14403</v>
      </c>
      <c r="G8388" s="126">
        <v>46023</v>
      </c>
      <c r="H8388" s="299" t="s">
        <v>15743</v>
      </c>
      <c r="I8388" s="197" t="str">
        <f>IFERROR(INDEX('CPU-GERAL'!$H$12:$H$2199,MATCH(A8388,'CPU-GERAL'!$B$12:$B$2199,0)),"NÃO ENCONTRADO")</f>
        <v>NÃO ENCONTRADO</v>
      </c>
      <c r="J8388" s="59" t="str">
        <f t="shared" ref="J8388:J8451" si="131">IF(I8388&lt;&gt;"NÃO ENCONTRADO",IF(D8388=I8388,"IGUAL A CPU",I8388-D8388),"")</f>
        <v/>
      </c>
    </row>
    <row r="8389" spans="1:10" x14ac:dyDescent="0.2">
      <c r="A8389" s="300">
        <v>100605</v>
      </c>
      <c r="B8389" s="301" t="s">
        <v>11361</v>
      </c>
      <c r="C8389" s="300" t="s">
        <v>49</v>
      </c>
      <c r="D8389" s="302">
        <v>1304.1600000000001</v>
      </c>
      <c r="E8389" s="303">
        <v>0.04</v>
      </c>
      <c r="F8389" s="110" t="s">
        <v>14403</v>
      </c>
      <c r="G8389" s="126">
        <v>46023</v>
      </c>
      <c r="H8389" s="299" t="s">
        <v>15743</v>
      </c>
      <c r="I8389" s="197" t="str">
        <f>IFERROR(INDEX('CPU-GERAL'!$H$12:$H$2199,MATCH(A8389,'CPU-GERAL'!$B$12:$B$2199,0)),"NÃO ENCONTRADO")</f>
        <v>NÃO ENCONTRADO</v>
      </c>
      <c r="J8389" s="59" t="str">
        <f t="shared" si="131"/>
        <v/>
      </c>
    </row>
    <row r="8390" spans="1:10" x14ac:dyDescent="0.2">
      <c r="A8390" s="300">
        <v>100580</v>
      </c>
      <c r="B8390" s="301" t="s">
        <v>11362</v>
      </c>
      <c r="C8390" s="300" t="s">
        <v>49</v>
      </c>
      <c r="D8390" s="302">
        <v>777.4</v>
      </c>
      <c r="E8390" s="303">
        <v>7.0000000000000007E-2</v>
      </c>
      <c r="F8390" s="110" t="s">
        <v>14403</v>
      </c>
      <c r="G8390" s="126">
        <v>46023</v>
      </c>
      <c r="H8390" s="299" t="s">
        <v>15743</v>
      </c>
      <c r="I8390" s="197" t="str">
        <f>IFERROR(INDEX('CPU-GERAL'!$H$12:$H$2199,MATCH(A8390,'CPU-GERAL'!$B$12:$B$2199,0)),"NÃO ENCONTRADO")</f>
        <v>NÃO ENCONTRADO</v>
      </c>
      <c r="J8390" s="59" t="str">
        <f t="shared" si="131"/>
        <v/>
      </c>
    </row>
    <row r="8391" spans="1:10" x14ac:dyDescent="0.2">
      <c r="A8391" s="300">
        <v>100579</v>
      </c>
      <c r="B8391" s="301" t="s">
        <v>11363</v>
      </c>
      <c r="C8391" s="300" t="s">
        <v>49</v>
      </c>
      <c r="D8391" s="302">
        <v>726.41</v>
      </c>
      <c r="E8391" s="303">
        <v>7.0000000000000007E-2</v>
      </c>
      <c r="F8391" s="110" t="s">
        <v>14403</v>
      </c>
      <c r="G8391" s="126">
        <v>46023</v>
      </c>
      <c r="H8391" s="299" t="s">
        <v>15743</v>
      </c>
      <c r="I8391" s="197" t="str">
        <f>IFERROR(INDEX('CPU-GERAL'!$H$12:$H$2199,MATCH(A8391,'CPU-GERAL'!$B$12:$B$2199,0)),"NÃO ENCONTRADO")</f>
        <v>NÃO ENCONTRADO</v>
      </c>
      <c r="J8391" s="59" t="str">
        <f t="shared" si="131"/>
        <v/>
      </c>
    </row>
    <row r="8392" spans="1:10" x14ac:dyDescent="0.2">
      <c r="A8392" s="300">
        <v>100609</v>
      </c>
      <c r="B8392" s="301" t="s">
        <v>11364</v>
      </c>
      <c r="C8392" s="300" t="s">
        <v>49</v>
      </c>
      <c r="D8392" s="302">
        <v>1960.02</v>
      </c>
      <c r="E8392" s="303">
        <v>0.03</v>
      </c>
      <c r="F8392" s="110" t="s">
        <v>14403</v>
      </c>
      <c r="G8392" s="126">
        <v>46023</v>
      </c>
      <c r="H8392" s="299" t="s">
        <v>15743</v>
      </c>
      <c r="I8392" s="197" t="str">
        <f>IFERROR(INDEX('CPU-GERAL'!$H$12:$H$2199,MATCH(A8392,'CPU-GERAL'!$B$12:$B$2199,0)),"NÃO ENCONTRADO")</f>
        <v>NÃO ENCONTRADO</v>
      </c>
      <c r="J8392" s="59" t="str">
        <f t="shared" si="131"/>
        <v/>
      </c>
    </row>
    <row r="8393" spans="1:10" x14ac:dyDescent="0.2">
      <c r="A8393" s="300">
        <v>100607</v>
      </c>
      <c r="B8393" s="301" t="s">
        <v>11365</v>
      </c>
      <c r="C8393" s="300" t="s">
        <v>49</v>
      </c>
      <c r="D8393" s="302">
        <v>888.72</v>
      </c>
      <c r="E8393" s="303">
        <v>0.06</v>
      </c>
      <c r="F8393" s="110" t="s">
        <v>14403</v>
      </c>
      <c r="G8393" s="126">
        <v>46023</v>
      </c>
      <c r="H8393" s="299" t="s">
        <v>15743</v>
      </c>
      <c r="I8393" s="197" t="str">
        <f>IFERROR(INDEX('CPU-GERAL'!$H$12:$H$2199,MATCH(A8393,'CPU-GERAL'!$B$12:$B$2199,0)),"NÃO ENCONTRADO")</f>
        <v>NÃO ENCONTRADO</v>
      </c>
      <c r="J8393" s="59" t="str">
        <f t="shared" si="131"/>
        <v/>
      </c>
    </row>
    <row r="8394" spans="1:10" x14ac:dyDescent="0.2">
      <c r="A8394" s="300">
        <v>100608</v>
      </c>
      <c r="B8394" s="301" t="s">
        <v>11366</v>
      </c>
      <c r="C8394" s="300" t="s">
        <v>49</v>
      </c>
      <c r="D8394" s="302">
        <v>1330.78</v>
      </c>
      <c r="E8394" s="303">
        <v>0.04</v>
      </c>
      <c r="F8394" s="110" t="s">
        <v>14403</v>
      </c>
      <c r="G8394" s="126">
        <v>46023</v>
      </c>
      <c r="H8394" s="299" t="s">
        <v>15743</v>
      </c>
      <c r="I8394" s="197" t="str">
        <f>IFERROR(INDEX('CPU-GERAL'!$H$12:$H$2199,MATCH(A8394,'CPU-GERAL'!$B$12:$B$2199,0)),"NÃO ENCONTRADO")</f>
        <v>NÃO ENCONTRADO</v>
      </c>
      <c r="J8394" s="59" t="str">
        <f t="shared" si="131"/>
        <v/>
      </c>
    </row>
    <row r="8395" spans="1:10" x14ac:dyDescent="0.2">
      <c r="A8395" s="300">
        <v>100582</v>
      </c>
      <c r="B8395" s="301" t="s">
        <v>11367</v>
      </c>
      <c r="C8395" s="300" t="s">
        <v>49</v>
      </c>
      <c r="D8395" s="302">
        <v>845.22</v>
      </c>
      <c r="E8395" s="303">
        <v>0.06</v>
      </c>
      <c r="F8395" s="110" t="s">
        <v>14403</v>
      </c>
      <c r="G8395" s="126">
        <v>46023</v>
      </c>
      <c r="H8395" s="299" t="s">
        <v>15743</v>
      </c>
      <c r="I8395" s="197" t="str">
        <f>IFERROR(INDEX('CPU-GERAL'!$H$12:$H$2199,MATCH(A8395,'CPU-GERAL'!$B$12:$B$2199,0)),"NÃO ENCONTRADO")</f>
        <v>NÃO ENCONTRADO</v>
      </c>
      <c r="J8395" s="59" t="str">
        <f t="shared" si="131"/>
        <v/>
      </c>
    </row>
    <row r="8396" spans="1:10" x14ac:dyDescent="0.2">
      <c r="A8396" s="300">
        <v>100581</v>
      </c>
      <c r="B8396" s="301" t="s">
        <v>11368</v>
      </c>
      <c r="C8396" s="300" t="s">
        <v>49</v>
      </c>
      <c r="D8396" s="302">
        <v>754.79</v>
      </c>
      <c r="E8396" s="303">
        <v>7.0000000000000007E-2</v>
      </c>
      <c r="F8396" s="110" t="s">
        <v>14403</v>
      </c>
      <c r="G8396" s="126">
        <v>46023</v>
      </c>
      <c r="H8396" s="299" t="s">
        <v>15743</v>
      </c>
      <c r="I8396" s="197" t="str">
        <f>IFERROR(INDEX('CPU-GERAL'!$H$12:$H$2199,MATCH(A8396,'CPU-GERAL'!$B$12:$B$2199,0)),"NÃO ENCONTRADO")</f>
        <v>NÃO ENCONTRADO</v>
      </c>
      <c r="J8396" s="59" t="str">
        <f t="shared" si="131"/>
        <v/>
      </c>
    </row>
    <row r="8397" spans="1:10" x14ac:dyDescent="0.2">
      <c r="A8397" s="300">
        <v>100613</v>
      </c>
      <c r="B8397" s="301" t="s">
        <v>11369</v>
      </c>
      <c r="C8397" s="300" t="s">
        <v>49</v>
      </c>
      <c r="D8397" s="302">
        <v>1993.8</v>
      </c>
      <c r="E8397" s="303">
        <v>0.03</v>
      </c>
      <c r="F8397" s="110" t="s">
        <v>14403</v>
      </c>
      <c r="G8397" s="126">
        <v>46023</v>
      </c>
      <c r="H8397" s="299" t="s">
        <v>15743</v>
      </c>
      <c r="I8397" s="197" t="str">
        <f>IFERROR(INDEX('CPU-GERAL'!$H$12:$H$2199,MATCH(A8397,'CPU-GERAL'!$B$12:$B$2199,0)),"NÃO ENCONTRADO")</f>
        <v>NÃO ENCONTRADO</v>
      </c>
      <c r="J8397" s="59" t="str">
        <f t="shared" si="131"/>
        <v/>
      </c>
    </row>
    <row r="8398" spans="1:10" x14ac:dyDescent="0.2">
      <c r="A8398" s="300">
        <v>100610</v>
      </c>
      <c r="B8398" s="301" t="s">
        <v>11370</v>
      </c>
      <c r="C8398" s="300" t="s">
        <v>49</v>
      </c>
      <c r="D8398" s="302">
        <v>910.51</v>
      </c>
      <c r="E8398" s="303">
        <v>0.05</v>
      </c>
      <c r="F8398" s="110" t="s">
        <v>14403</v>
      </c>
      <c r="G8398" s="126">
        <v>46023</v>
      </c>
      <c r="H8398" s="299" t="s">
        <v>15743</v>
      </c>
      <c r="I8398" s="197" t="str">
        <f>IFERROR(INDEX('CPU-GERAL'!$H$12:$H$2199,MATCH(A8398,'CPU-GERAL'!$B$12:$B$2199,0)),"NÃO ENCONTRADO")</f>
        <v>NÃO ENCONTRADO</v>
      </c>
      <c r="J8398" s="59" t="str">
        <f t="shared" si="131"/>
        <v/>
      </c>
    </row>
    <row r="8399" spans="1:10" x14ac:dyDescent="0.2">
      <c r="A8399" s="300">
        <v>100611</v>
      </c>
      <c r="B8399" s="301" t="s">
        <v>11371</v>
      </c>
      <c r="C8399" s="300" t="s">
        <v>49</v>
      </c>
      <c r="D8399" s="302">
        <v>1108.94</v>
      </c>
      <c r="E8399" s="303">
        <v>0.04</v>
      </c>
      <c r="F8399" s="110" t="s">
        <v>14403</v>
      </c>
      <c r="G8399" s="126">
        <v>46023</v>
      </c>
      <c r="H8399" s="299" t="s">
        <v>15743</v>
      </c>
      <c r="I8399" s="197" t="str">
        <f>IFERROR(INDEX('CPU-GERAL'!$H$12:$H$2199,MATCH(A8399,'CPU-GERAL'!$B$12:$B$2199,0)),"NÃO ENCONTRADO")</f>
        <v>NÃO ENCONTRADO</v>
      </c>
      <c r="J8399" s="59" t="str">
        <f t="shared" si="131"/>
        <v/>
      </c>
    </row>
    <row r="8400" spans="1:10" x14ac:dyDescent="0.2">
      <c r="A8400" s="300">
        <v>100612</v>
      </c>
      <c r="B8400" s="301" t="s">
        <v>11372</v>
      </c>
      <c r="C8400" s="300" t="s">
        <v>49</v>
      </c>
      <c r="D8400" s="302">
        <v>1356.97</v>
      </c>
      <c r="E8400" s="303">
        <v>0.04</v>
      </c>
      <c r="F8400" s="110" t="s">
        <v>14403</v>
      </c>
      <c r="G8400" s="126">
        <v>46023</v>
      </c>
      <c r="H8400" s="299" t="s">
        <v>15743</v>
      </c>
      <c r="I8400" s="197" t="str">
        <f>IFERROR(INDEX('CPU-GERAL'!$H$12:$H$2199,MATCH(A8400,'CPU-GERAL'!$B$12:$B$2199,0)),"NÃO ENCONTRADO")</f>
        <v>NÃO ENCONTRADO</v>
      </c>
      <c r="J8400" s="59" t="str">
        <f t="shared" si="131"/>
        <v/>
      </c>
    </row>
    <row r="8401" spans="1:10" x14ac:dyDescent="0.2">
      <c r="A8401" s="300">
        <v>100584</v>
      </c>
      <c r="B8401" s="301" t="s">
        <v>11373</v>
      </c>
      <c r="C8401" s="300" t="s">
        <v>49</v>
      </c>
      <c r="D8401" s="302">
        <v>840.02</v>
      </c>
      <c r="E8401" s="303">
        <v>0.06</v>
      </c>
      <c r="F8401" s="110" t="s">
        <v>14403</v>
      </c>
      <c r="G8401" s="126">
        <v>46023</v>
      </c>
      <c r="H8401" s="299" t="s">
        <v>15743</v>
      </c>
      <c r="I8401" s="197" t="str">
        <f>IFERROR(INDEX('CPU-GERAL'!$H$12:$H$2199,MATCH(A8401,'CPU-GERAL'!$B$12:$B$2199,0)),"NÃO ENCONTRADO")</f>
        <v>NÃO ENCONTRADO</v>
      </c>
      <c r="J8401" s="59" t="str">
        <f t="shared" si="131"/>
        <v/>
      </c>
    </row>
    <row r="8402" spans="1:10" x14ac:dyDescent="0.2">
      <c r="A8402" s="300">
        <v>100583</v>
      </c>
      <c r="B8402" s="301" t="s">
        <v>11374</v>
      </c>
      <c r="C8402" s="300" t="s">
        <v>49</v>
      </c>
      <c r="D8402" s="302">
        <v>784.72</v>
      </c>
      <c r="E8402" s="303">
        <v>0.06</v>
      </c>
      <c r="F8402" s="110" t="s">
        <v>14403</v>
      </c>
      <c r="G8402" s="126">
        <v>46023</v>
      </c>
      <c r="H8402" s="299" t="s">
        <v>15743</v>
      </c>
      <c r="I8402" s="197" t="str">
        <f>IFERROR(INDEX('CPU-GERAL'!$H$12:$H$2199,MATCH(A8402,'CPU-GERAL'!$B$12:$B$2199,0)),"NÃO ENCONTRADO")</f>
        <v>NÃO ENCONTRADO</v>
      </c>
      <c r="J8402" s="59" t="str">
        <f t="shared" si="131"/>
        <v/>
      </c>
    </row>
    <row r="8403" spans="1:10" x14ac:dyDescent="0.2">
      <c r="A8403" s="300">
        <v>100616</v>
      </c>
      <c r="B8403" s="301" t="s">
        <v>11375</v>
      </c>
      <c r="C8403" s="300" t="s">
        <v>49</v>
      </c>
      <c r="D8403" s="302">
        <v>2064.1999999999998</v>
      </c>
      <c r="E8403" s="303">
        <v>0.02</v>
      </c>
      <c r="F8403" s="110" t="s">
        <v>14403</v>
      </c>
      <c r="G8403" s="126">
        <v>46023</v>
      </c>
      <c r="H8403" s="299" t="s">
        <v>15743</v>
      </c>
      <c r="I8403" s="197" t="str">
        <f>IFERROR(INDEX('CPU-GERAL'!$H$12:$H$2199,MATCH(A8403,'CPU-GERAL'!$B$12:$B$2199,0)),"NÃO ENCONTRADO")</f>
        <v>NÃO ENCONTRADO</v>
      </c>
      <c r="J8403" s="59" t="str">
        <f t="shared" si="131"/>
        <v/>
      </c>
    </row>
    <row r="8404" spans="1:10" x14ac:dyDescent="0.2">
      <c r="A8404" s="300">
        <v>100614</v>
      </c>
      <c r="B8404" s="301" t="s">
        <v>11376</v>
      </c>
      <c r="C8404" s="300" t="s">
        <v>49</v>
      </c>
      <c r="D8404" s="302">
        <v>1156.25</v>
      </c>
      <c r="E8404" s="303">
        <v>0.04</v>
      </c>
      <c r="F8404" s="110" t="s">
        <v>14403</v>
      </c>
      <c r="G8404" s="126">
        <v>46023</v>
      </c>
      <c r="H8404" s="299" t="s">
        <v>15743</v>
      </c>
      <c r="I8404" s="197" t="str">
        <f>IFERROR(INDEX('CPU-GERAL'!$H$12:$H$2199,MATCH(A8404,'CPU-GERAL'!$B$12:$B$2199,0)),"NÃO ENCONTRADO")</f>
        <v>NÃO ENCONTRADO</v>
      </c>
      <c r="J8404" s="59" t="str">
        <f t="shared" si="131"/>
        <v/>
      </c>
    </row>
    <row r="8405" spans="1:10" x14ac:dyDescent="0.2">
      <c r="A8405" s="300">
        <v>100615</v>
      </c>
      <c r="B8405" s="301" t="s">
        <v>11377</v>
      </c>
      <c r="C8405" s="300" t="s">
        <v>49</v>
      </c>
      <c r="D8405" s="302">
        <v>1409.15</v>
      </c>
      <c r="E8405" s="303">
        <v>0.04</v>
      </c>
      <c r="F8405" s="110" t="s">
        <v>14403</v>
      </c>
      <c r="G8405" s="126">
        <v>46023</v>
      </c>
      <c r="H8405" s="299" t="s">
        <v>15743</v>
      </c>
      <c r="I8405" s="197" t="str">
        <f>IFERROR(INDEX('CPU-GERAL'!$H$12:$H$2199,MATCH(A8405,'CPU-GERAL'!$B$12:$B$2199,0)),"NÃO ENCONTRADO")</f>
        <v>NÃO ENCONTRADO</v>
      </c>
      <c r="J8405" s="59" t="str">
        <f t="shared" si="131"/>
        <v/>
      </c>
    </row>
    <row r="8406" spans="1:10" x14ac:dyDescent="0.2">
      <c r="A8406" s="300">
        <v>100586</v>
      </c>
      <c r="B8406" s="301" t="s">
        <v>11378</v>
      </c>
      <c r="C8406" s="300" t="s">
        <v>49</v>
      </c>
      <c r="D8406" s="302">
        <v>931.59</v>
      </c>
      <c r="E8406" s="303">
        <v>0.06</v>
      </c>
      <c r="F8406" s="110" t="s">
        <v>14403</v>
      </c>
      <c r="G8406" s="126">
        <v>46023</v>
      </c>
      <c r="H8406" s="299" t="s">
        <v>15743</v>
      </c>
      <c r="I8406" s="197" t="str">
        <f>IFERROR(INDEX('CPU-GERAL'!$H$12:$H$2199,MATCH(A8406,'CPU-GERAL'!$B$12:$B$2199,0)),"NÃO ENCONTRADO")</f>
        <v>NÃO ENCONTRADO</v>
      </c>
      <c r="J8406" s="59" t="str">
        <f t="shared" si="131"/>
        <v/>
      </c>
    </row>
    <row r="8407" spans="1:10" x14ac:dyDescent="0.2">
      <c r="A8407" s="300">
        <v>100585</v>
      </c>
      <c r="B8407" s="301" t="s">
        <v>11379</v>
      </c>
      <c r="C8407" s="300" t="s">
        <v>49</v>
      </c>
      <c r="D8407" s="302">
        <v>843.25</v>
      </c>
      <c r="E8407" s="303">
        <v>0.06</v>
      </c>
      <c r="F8407" s="110" t="s">
        <v>14403</v>
      </c>
      <c r="G8407" s="126">
        <v>46023</v>
      </c>
      <c r="H8407" s="299" t="s">
        <v>15743</v>
      </c>
      <c r="I8407" s="197" t="str">
        <f>IFERROR(INDEX('CPU-GERAL'!$H$12:$H$2199,MATCH(A8407,'CPU-GERAL'!$B$12:$B$2199,0)),"NÃO ENCONTRADO")</f>
        <v>NÃO ENCONTRADO</v>
      </c>
      <c r="J8407" s="59" t="str">
        <f t="shared" si="131"/>
        <v/>
      </c>
    </row>
    <row r="8408" spans="1:10" x14ac:dyDescent="0.2">
      <c r="A8408" s="300">
        <v>100618</v>
      </c>
      <c r="B8408" s="301" t="s">
        <v>11380</v>
      </c>
      <c r="C8408" s="300" t="s">
        <v>49</v>
      </c>
      <c r="D8408" s="302">
        <v>2142.08</v>
      </c>
      <c r="E8408" s="303">
        <v>0.02</v>
      </c>
      <c r="F8408" s="110" t="s">
        <v>14403</v>
      </c>
      <c r="G8408" s="126">
        <v>46023</v>
      </c>
      <c r="H8408" s="299" t="s">
        <v>15743</v>
      </c>
      <c r="I8408" s="197" t="str">
        <f>IFERROR(INDEX('CPU-GERAL'!$H$12:$H$2199,MATCH(A8408,'CPU-GERAL'!$B$12:$B$2199,0)),"NÃO ENCONTRADO")</f>
        <v>NÃO ENCONTRADO</v>
      </c>
      <c r="J8408" s="59" t="str">
        <f t="shared" si="131"/>
        <v/>
      </c>
    </row>
    <row r="8409" spans="1:10" x14ac:dyDescent="0.2">
      <c r="A8409" s="300">
        <v>100617</v>
      </c>
      <c r="B8409" s="301" t="s">
        <v>11381</v>
      </c>
      <c r="C8409" s="300" t="s">
        <v>49</v>
      </c>
      <c r="D8409" s="302">
        <v>1461.18</v>
      </c>
      <c r="E8409" s="303">
        <v>0.03</v>
      </c>
      <c r="F8409" s="110" t="s">
        <v>14403</v>
      </c>
      <c r="G8409" s="126">
        <v>46023</v>
      </c>
      <c r="H8409" s="299" t="s">
        <v>15743</v>
      </c>
      <c r="I8409" s="197" t="str">
        <f>IFERROR(INDEX('CPU-GERAL'!$H$12:$H$2199,MATCH(A8409,'CPU-GERAL'!$B$12:$B$2199,0)),"NÃO ENCONTRADO")</f>
        <v>NÃO ENCONTRADO</v>
      </c>
      <c r="J8409" s="59" t="str">
        <f t="shared" si="131"/>
        <v/>
      </c>
    </row>
    <row r="8410" spans="1:10" x14ac:dyDescent="0.2">
      <c r="A8410" s="300">
        <v>100588</v>
      </c>
      <c r="B8410" s="301" t="s">
        <v>11382</v>
      </c>
      <c r="C8410" s="300" t="s">
        <v>49</v>
      </c>
      <c r="D8410" s="302">
        <v>972.16</v>
      </c>
      <c r="E8410" s="303">
        <v>0.05</v>
      </c>
      <c r="F8410" s="110" t="s">
        <v>14403</v>
      </c>
      <c r="G8410" s="126">
        <v>46023</v>
      </c>
      <c r="H8410" s="299" t="s">
        <v>15743</v>
      </c>
      <c r="I8410" s="197" t="str">
        <f>IFERROR(INDEX('CPU-GERAL'!$H$12:$H$2199,MATCH(A8410,'CPU-GERAL'!$B$12:$B$2199,0)),"NÃO ENCONTRADO")</f>
        <v>NÃO ENCONTRADO</v>
      </c>
      <c r="J8410" s="59" t="str">
        <f t="shared" si="131"/>
        <v/>
      </c>
    </row>
    <row r="8411" spans="1:10" x14ac:dyDescent="0.2">
      <c r="A8411" s="300">
        <v>100587</v>
      </c>
      <c r="B8411" s="301" t="s">
        <v>11383</v>
      </c>
      <c r="C8411" s="300" t="s">
        <v>49</v>
      </c>
      <c r="D8411" s="302">
        <v>903.62</v>
      </c>
      <c r="E8411" s="303">
        <v>0.06</v>
      </c>
      <c r="F8411" s="110" t="s">
        <v>14403</v>
      </c>
      <c r="G8411" s="126">
        <v>46023</v>
      </c>
      <c r="H8411" s="299" t="s">
        <v>15743</v>
      </c>
      <c r="I8411" s="197" t="str">
        <f>IFERROR(INDEX('CPU-GERAL'!$H$12:$H$2199,MATCH(A8411,'CPU-GERAL'!$B$12:$B$2199,0)),"NÃO ENCONTRADO")</f>
        <v>NÃO ENCONTRADO</v>
      </c>
      <c r="J8411" s="59" t="str">
        <f t="shared" si="131"/>
        <v/>
      </c>
    </row>
    <row r="8412" spans="1:10" x14ac:dyDescent="0.2">
      <c r="A8412" s="300">
        <v>100590</v>
      </c>
      <c r="B8412" s="301" t="s">
        <v>11384</v>
      </c>
      <c r="C8412" s="300" t="s">
        <v>49</v>
      </c>
      <c r="D8412" s="302">
        <v>1047.67</v>
      </c>
      <c r="E8412" s="303">
        <v>0.05</v>
      </c>
      <c r="F8412" s="110" t="s">
        <v>14403</v>
      </c>
      <c r="G8412" s="126">
        <v>46023</v>
      </c>
      <c r="H8412" s="299" t="s">
        <v>15743</v>
      </c>
      <c r="I8412" s="197" t="str">
        <f>IFERROR(INDEX('CPU-GERAL'!$H$12:$H$2199,MATCH(A8412,'CPU-GERAL'!$B$12:$B$2199,0)),"NÃO ENCONTRADO")</f>
        <v>NÃO ENCONTRADO</v>
      </c>
      <c r="J8412" s="59" t="str">
        <f t="shared" si="131"/>
        <v/>
      </c>
    </row>
    <row r="8413" spans="1:10" x14ac:dyDescent="0.2">
      <c r="A8413" s="300">
        <v>100589</v>
      </c>
      <c r="B8413" s="301" t="s">
        <v>11385</v>
      </c>
      <c r="C8413" s="300" t="s">
        <v>49</v>
      </c>
      <c r="D8413" s="302">
        <v>979.57</v>
      </c>
      <c r="E8413" s="303">
        <v>0.05</v>
      </c>
      <c r="F8413" s="110" t="s">
        <v>14403</v>
      </c>
      <c r="G8413" s="126">
        <v>46023</v>
      </c>
      <c r="H8413" s="299" t="s">
        <v>15743</v>
      </c>
      <c r="I8413" s="197" t="str">
        <f>IFERROR(INDEX('CPU-GERAL'!$H$12:$H$2199,MATCH(A8413,'CPU-GERAL'!$B$12:$B$2199,0)),"NÃO ENCONTRADO")</f>
        <v>NÃO ENCONTRADO</v>
      </c>
      <c r="J8413" s="59" t="str">
        <f t="shared" si="131"/>
        <v/>
      </c>
    </row>
    <row r="8414" spans="1:10" x14ac:dyDescent="0.2">
      <c r="A8414" s="300">
        <v>100592</v>
      </c>
      <c r="B8414" s="301" t="s">
        <v>11386</v>
      </c>
      <c r="C8414" s="300" t="s">
        <v>49</v>
      </c>
      <c r="D8414" s="302">
        <v>1038.24</v>
      </c>
      <c r="E8414" s="303">
        <v>0.05</v>
      </c>
      <c r="F8414" s="110" t="s">
        <v>14403</v>
      </c>
      <c r="G8414" s="126">
        <v>46023</v>
      </c>
      <c r="H8414" s="299" t="s">
        <v>15743</v>
      </c>
      <c r="I8414" s="197" t="str">
        <f>IFERROR(INDEX('CPU-GERAL'!$H$12:$H$2199,MATCH(A8414,'CPU-GERAL'!$B$12:$B$2199,0)),"NÃO ENCONTRADO")</f>
        <v>NÃO ENCONTRADO</v>
      </c>
      <c r="J8414" s="59" t="str">
        <f t="shared" si="131"/>
        <v/>
      </c>
    </row>
    <row r="8415" spans="1:10" x14ac:dyDescent="0.2">
      <c r="A8415" s="300">
        <v>100591</v>
      </c>
      <c r="B8415" s="301" t="s">
        <v>11387</v>
      </c>
      <c r="C8415" s="300" t="s">
        <v>49</v>
      </c>
      <c r="D8415" s="302">
        <v>965.16</v>
      </c>
      <c r="E8415" s="303">
        <v>0.05</v>
      </c>
      <c r="F8415" s="110" t="s">
        <v>14403</v>
      </c>
      <c r="G8415" s="126">
        <v>46023</v>
      </c>
      <c r="H8415" s="299" t="s">
        <v>15743</v>
      </c>
      <c r="I8415" s="197" t="str">
        <f>IFERROR(INDEX('CPU-GERAL'!$H$12:$H$2199,MATCH(A8415,'CPU-GERAL'!$B$12:$B$2199,0)),"NÃO ENCONTRADO")</f>
        <v>NÃO ENCONTRADO</v>
      </c>
      <c r="J8415" s="59" t="str">
        <f t="shared" si="131"/>
        <v/>
      </c>
    </row>
    <row r="8416" spans="1:10" x14ac:dyDescent="0.2">
      <c r="A8416" s="300">
        <v>100594</v>
      </c>
      <c r="B8416" s="301" t="s">
        <v>11388</v>
      </c>
      <c r="C8416" s="300" t="s">
        <v>49</v>
      </c>
      <c r="D8416" s="302">
        <v>1140.8499999999999</v>
      </c>
      <c r="E8416" s="303">
        <v>0.05</v>
      </c>
      <c r="F8416" s="110" t="s">
        <v>14403</v>
      </c>
      <c r="G8416" s="126">
        <v>46023</v>
      </c>
      <c r="H8416" s="299" t="s">
        <v>15743</v>
      </c>
      <c r="I8416" s="197" t="str">
        <f>IFERROR(INDEX('CPU-GERAL'!$H$12:$H$2199,MATCH(A8416,'CPU-GERAL'!$B$12:$B$2199,0)),"NÃO ENCONTRADO")</f>
        <v>NÃO ENCONTRADO</v>
      </c>
      <c r="J8416" s="59" t="str">
        <f t="shared" si="131"/>
        <v/>
      </c>
    </row>
    <row r="8417" spans="1:10" x14ac:dyDescent="0.2">
      <c r="A8417" s="300">
        <v>100593</v>
      </c>
      <c r="B8417" s="301" t="s">
        <v>11389</v>
      </c>
      <c r="C8417" s="300" t="s">
        <v>49</v>
      </c>
      <c r="D8417" s="302">
        <v>1045.06</v>
      </c>
      <c r="E8417" s="303">
        <v>0.05</v>
      </c>
      <c r="F8417" s="110" t="s">
        <v>14403</v>
      </c>
      <c r="G8417" s="126">
        <v>46023</v>
      </c>
      <c r="H8417" s="299" t="s">
        <v>15743</v>
      </c>
      <c r="I8417" s="197" t="str">
        <f>IFERROR(INDEX('CPU-GERAL'!$H$12:$H$2199,MATCH(A8417,'CPU-GERAL'!$B$12:$B$2199,0)),"NÃO ENCONTRADO")</f>
        <v>NÃO ENCONTRADO</v>
      </c>
      <c r="J8417" s="59" t="str">
        <f t="shared" si="131"/>
        <v/>
      </c>
    </row>
    <row r="8418" spans="1:10" x14ac:dyDescent="0.2">
      <c r="A8418" s="300">
        <v>100596</v>
      </c>
      <c r="B8418" s="301" t="s">
        <v>11390</v>
      </c>
      <c r="C8418" s="300" t="s">
        <v>49</v>
      </c>
      <c r="D8418" s="302">
        <v>1364.83</v>
      </c>
      <c r="E8418" s="303">
        <v>0.04</v>
      </c>
      <c r="F8418" s="110" t="s">
        <v>14403</v>
      </c>
      <c r="G8418" s="126">
        <v>46023</v>
      </c>
      <c r="H8418" s="299" t="s">
        <v>15743</v>
      </c>
      <c r="I8418" s="197" t="str">
        <f>IFERROR(INDEX('CPU-GERAL'!$H$12:$H$2199,MATCH(A8418,'CPU-GERAL'!$B$12:$B$2199,0)),"NÃO ENCONTRADO")</f>
        <v>NÃO ENCONTRADO</v>
      </c>
      <c r="J8418" s="59" t="str">
        <f t="shared" si="131"/>
        <v/>
      </c>
    </row>
    <row r="8419" spans="1:10" x14ac:dyDescent="0.2">
      <c r="A8419" s="300">
        <v>100595</v>
      </c>
      <c r="B8419" s="301" t="s">
        <v>11391</v>
      </c>
      <c r="C8419" s="300" t="s">
        <v>49</v>
      </c>
      <c r="D8419" s="302">
        <v>1235.3900000000001</v>
      </c>
      <c r="E8419" s="303">
        <v>0.04</v>
      </c>
      <c r="F8419" s="110" t="s">
        <v>14403</v>
      </c>
      <c r="G8419" s="126">
        <v>46023</v>
      </c>
      <c r="H8419" s="299" t="s">
        <v>15743</v>
      </c>
      <c r="I8419" s="197" t="str">
        <f>IFERROR(INDEX('CPU-GERAL'!$H$12:$H$2199,MATCH(A8419,'CPU-GERAL'!$B$12:$B$2199,0)),"NÃO ENCONTRADO")</f>
        <v>NÃO ENCONTRADO</v>
      </c>
      <c r="J8419" s="59" t="str">
        <f t="shared" si="131"/>
        <v/>
      </c>
    </row>
    <row r="8420" spans="1:10" x14ac:dyDescent="0.2">
      <c r="A8420" s="300">
        <v>100598</v>
      </c>
      <c r="B8420" s="301" t="s">
        <v>11392</v>
      </c>
      <c r="C8420" s="300" t="s">
        <v>49</v>
      </c>
      <c r="D8420" s="302">
        <v>1513.36</v>
      </c>
      <c r="E8420" s="303">
        <v>0.04</v>
      </c>
      <c r="F8420" s="110" t="s">
        <v>14403</v>
      </c>
      <c r="G8420" s="126">
        <v>46023</v>
      </c>
      <c r="H8420" s="299" t="s">
        <v>15743</v>
      </c>
      <c r="I8420" s="197" t="str">
        <f>IFERROR(INDEX('CPU-GERAL'!$H$12:$H$2199,MATCH(A8420,'CPU-GERAL'!$B$12:$B$2199,0)),"NÃO ENCONTRADO")</f>
        <v>NÃO ENCONTRADO</v>
      </c>
      <c r="J8420" s="59" t="str">
        <f t="shared" si="131"/>
        <v/>
      </c>
    </row>
    <row r="8421" spans="1:10" x14ac:dyDescent="0.2">
      <c r="A8421" s="300">
        <v>100597</v>
      </c>
      <c r="B8421" s="301" t="s">
        <v>11393</v>
      </c>
      <c r="C8421" s="300" t="s">
        <v>49</v>
      </c>
      <c r="D8421" s="302">
        <v>1406.4</v>
      </c>
      <c r="E8421" s="303">
        <v>0.04</v>
      </c>
      <c r="F8421" s="110" t="s">
        <v>14403</v>
      </c>
      <c r="G8421" s="126">
        <v>46023</v>
      </c>
      <c r="H8421" s="299" t="s">
        <v>15743</v>
      </c>
      <c r="I8421" s="197" t="str">
        <f>IFERROR(INDEX('CPU-GERAL'!$H$12:$H$2199,MATCH(A8421,'CPU-GERAL'!$B$12:$B$2199,0)),"NÃO ENCONTRADO")</f>
        <v>NÃO ENCONTRADO</v>
      </c>
      <c r="J8421" s="59" t="str">
        <f t="shared" si="131"/>
        <v/>
      </c>
    </row>
    <row r="8422" spans="1:10" x14ac:dyDescent="0.2">
      <c r="A8422" s="300">
        <v>100603</v>
      </c>
      <c r="B8422" s="301" t="s">
        <v>11394</v>
      </c>
      <c r="C8422" s="300" t="s">
        <v>49</v>
      </c>
      <c r="D8422" s="302">
        <v>1861.47</v>
      </c>
      <c r="E8422" s="303">
        <v>0.03</v>
      </c>
      <c r="F8422" s="110" t="s">
        <v>14403</v>
      </c>
      <c r="G8422" s="126">
        <v>46023</v>
      </c>
      <c r="H8422" s="299" t="s">
        <v>15743</v>
      </c>
      <c r="I8422" s="197" t="str">
        <f>IFERROR(INDEX('CPU-GERAL'!$H$12:$H$2199,MATCH(A8422,'CPU-GERAL'!$B$12:$B$2199,0)),"NÃO ENCONTRADO")</f>
        <v>NÃO ENCONTRADO</v>
      </c>
      <c r="J8422" s="59" t="str">
        <f t="shared" si="131"/>
        <v/>
      </c>
    </row>
    <row r="8423" spans="1:10" x14ac:dyDescent="0.2">
      <c r="A8423" s="300">
        <v>100599</v>
      </c>
      <c r="B8423" s="301" t="s">
        <v>11395</v>
      </c>
      <c r="C8423" s="300" t="s">
        <v>49</v>
      </c>
      <c r="D8423" s="302">
        <v>710.01</v>
      </c>
      <c r="E8423" s="303">
        <v>7.0000000000000007E-2</v>
      </c>
      <c r="F8423" s="110" t="s">
        <v>14403</v>
      </c>
      <c r="G8423" s="126">
        <v>46023</v>
      </c>
      <c r="H8423" s="299" t="s">
        <v>15743</v>
      </c>
      <c r="I8423" s="197" t="str">
        <f>IFERROR(INDEX('CPU-GERAL'!$H$12:$H$2199,MATCH(A8423,'CPU-GERAL'!$B$12:$B$2199,0)),"NÃO ENCONTRADO")</f>
        <v>NÃO ENCONTRADO</v>
      </c>
      <c r="J8423" s="59" t="str">
        <f t="shared" si="131"/>
        <v/>
      </c>
    </row>
    <row r="8424" spans="1:10" x14ac:dyDescent="0.2">
      <c r="A8424" s="300">
        <v>100600</v>
      </c>
      <c r="B8424" s="301" t="s">
        <v>11396</v>
      </c>
      <c r="C8424" s="300" t="s">
        <v>49</v>
      </c>
      <c r="D8424" s="302">
        <v>821.13</v>
      </c>
      <c r="E8424" s="303">
        <v>0.06</v>
      </c>
      <c r="F8424" s="110" t="s">
        <v>14403</v>
      </c>
      <c r="G8424" s="126">
        <v>46023</v>
      </c>
      <c r="H8424" s="299" t="s">
        <v>15743</v>
      </c>
      <c r="I8424" s="197" t="str">
        <f>IFERROR(INDEX('CPU-GERAL'!$H$12:$H$2199,MATCH(A8424,'CPU-GERAL'!$B$12:$B$2199,0)),"NÃO ENCONTRADO")</f>
        <v>NÃO ENCONTRADO</v>
      </c>
      <c r="J8424" s="59" t="str">
        <f t="shared" si="131"/>
        <v/>
      </c>
    </row>
    <row r="8425" spans="1:10" x14ac:dyDescent="0.2">
      <c r="A8425" s="300">
        <v>100601</v>
      </c>
      <c r="B8425" s="301" t="s">
        <v>11397</v>
      </c>
      <c r="C8425" s="300" t="s">
        <v>49</v>
      </c>
      <c r="D8425" s="302">
        <v>1011.78</v>
      </c>
      <c r="E8425" s="303">
        <v>0.05</v>
      </c>
      <c r="F8425" s="110" t="s">
        <v>14403</v>
      </c>
      <c r="G8425" s="126">
        <v>46023</v>
      </c>
      <c r="H8425" s="299" t="s">
        <v>15743</v>
      </c>
      <c r="I8425" s="197" t="str">
        <f>IFERROR(INDEX('CPU-GERAL'!$H$12:$H$2199,MATCH(A8425,'CPU-GERAL'!$B$12:$B$2199,0)),"NÃO ENCONTRADO")</f>
        <v>NÃO ENCONTRADO</v>
      </c>
      <c r="J8425" s="59" t="str">
        <f t="shared" si="131"/>
        <v/>
      </c>
    </row>
    <row r="8426" spans="1:10" x14ac:dyDescent="0.2">
      <c r="A8426" s="300">
        <v>100602</v>
      </c>
      <c r="B8426" s="301" t="s">
        <v>11398</v>
      </c>
      <c r="C8426" s="300" t="s">
        <v>49</v>
      </c>
      <c r="D8426" s="302">
        <v>1250.06</v>
      </c>
      <c r="E8426" s="303">
        <v>0.04</v>
      </c>
      <c r="F8426" s="110" t="s">
        <v>14403</v>
      </c>
      <c r="G8426" s="126">
        <v>46023</v>
      </c>
      <c r="H8426" s="299" t="s">
        <v>15743</v>
      </c>
      <c r="I8426" s="197" t="str">
        <f>IFERROR(INDEX('CPU-GERAL'!$H$12:$H$2199,MATCH(A8426,'CPU-GERAL'!$B$12:$B$2199,0)),"NÃO ENCONTRADO")</f>
        <v>NÃO ENCONTRADO</v>
      </c>
      <c r="J8426" s="59" t="str">
        <f t="shared" si="131"/>
        <v/>
      </c>
    </row>
    <row r="8427" spans="1:10" x14ac:dyDescent="0.2">
      <c r="A8427" s="300">
        <v>100578</v>
      </c>
      <c r="B8427" s="301" t="s">
        <v>11399</v>
      </c>
      <c r="C8427" s="300" t="s">
        <v>49</v>
      </c>
      <c r="D8427" s="302">
        <v>669.46</v>
      </c>
      <c r="E8427" s="303">
        <v>7.0000000000000007E-2</v>
      </c>
      <c r="F8427" s="110" t="s">
        <v>14403</v>
      </c>
      <c r="G8427" s="126">
        <v>46023</v>
      </c>
      <c r="H8427" s="299" t="s">
        <v>15743</v>
      </c>
      <c r="I8427" s="197">
        <f>IFERROR(INDEX('CPU-GERAL'!$H$12:$H$2199,MATCH(A8427,'CPU-GERAL'!$B$12:$B$2199,0)),"NÃO ENCONTRADO")</f>
        <v>669.46</v>
      </c>
      <c r="J8427" s="59" t="str">
        <f t="shared" si="131"/>
        <v>IGUAL A CPU</v>
      </c>
    </row>
    <row r="8428" spans="1:10" x14ac:dyDescent="0.2">
      <c r="A8428" s="300">
        <v>105975</v>
      </c>
      <c r="B8428" s="301" t="s">
        <v>12873</v>
      </c>
      <c r="C8428" s="300" t="s">
        <v>18</v>
      </c>
      <c r="D8428" s="302">
        <v>0</v>
      </c>
      <c r="E8428" s="303"/>
      <c r="F8428" s="110" t="s">
        <v>14403</v>
      </c>
      <c r="G8428" s="126">
        <v>46023</v>
      </c>
      <c r="H8428" s="299" t="s">
        <v>15743</v>
      </c>
      <c r="I8428" s="197" t="str">
        <f>IFERROR(INDEX('CPU-GERAL'!$H$12:$H$2199,MATCH(A8428,'CPU-GERAL'!$B$12:$B$2199,0)),"NÃO ENCONTRADO")</f>
        <v>NÃO ENCONTRADO</v>
      </c>
      <c r="J8428" s="59" t="str">
        <f t="shared" si="131"/>
        <v/>
      </c>
    </row>
    <row r="8429" spans="1:10" x14ac:dyDescent="0.2">
      <c r="A8429" s="300">
        <v>105976</v>
      </c>
      <c r="B8429" s="301" t="s">
        <v>12874</v>
      </c>
      <c r="C8429" s="300" t="s">
        <v>18</v>
      </c>
      <c r="D8429" s="302">
        <v>0</v>
      </c>
      <c r="E8429" s="303"/>
      <c r="F8429" s="110" t="s">
        <v>14403</v>
      </c>
      <c r="G8429" s="126">
        <v>46023</v>
      </c>
      <c r="H8429" s="299" t="s">
        <v>15743</v>
      </c>
      <c r="I8429" s="197" t="str">
        <f>IFERROR(INDEX('CPU-GERAL'!$H$12:$H$2199,MATCH(A8429,'CPU-GERAL'!$B$12:$B$2199,0)),"NÃO ENCONTRADO")</f>
        <v>NÃO ENCONTRADO</v>
      </c>
      <c r="J8429" s="59" t="str">
        <f t="shared" si="131"/>
        <v/>
      </c>
    </row>
    <row r="8430" spans="1:10" x14ac:dyDescent="0.2">
      <c r="A8430" s="300">
        <v>105977</v>
      </c>
      <c r="B8430" s="301" t="s">
        <v>12875</v>
      </c>
      <c r="C8430" s="300" t="s">
        <v>18</v>
      </c>
      <c r="D8430" s="302">
        <v>0</v>
      </c>
      <c r="E8430" s="303"/>
      <c r="F8430" s="110" t="s">
        <v>14403</v>
      </c>
      <c r="G8430" s="126">
        <v>46023</v>
      </c>
      <c r="H8430" s="299" t="s">
        <v>15743</v>
      </c>
      <c r="I8430" s="197" t="str">
        <f>IFERROR(INDEX('CPU-GERAL'!$H$12:$H$2199,MATCH(A8430,'CPU-GERAL'!$B$12:$B$2199,0)),"NÃO ENCONTRADO")</f>
        <v>NÃO ENCONTRADO</v>
      </c>
      <c r="J8430" s="59" t="str">
        <f t="shared" si="131"/>
        <v/>
      </c>
    </row>
    <row r="8431" spans="1:10" x14ac:dyDescent="0.2">
      <c r="A8431" s="300">
        <v>105978</v>
      </c>
      <c r="B8431" s="301" t="s">
        <v>12876</v>
      </c>
      <c r="C8431" s="300" t="s">
        <v>18</v>
      </c>
      <c r="D8431" s="302">
        <v>0</v>
      </c>
      <c r="E8431" s="303"/>
      <c r="F8431" s="110" t="s">
        <v>14403</v>
      </c>
      <c r="G8431" s="126">
        <v>46023</v>
      </c>
      <c r="H8431" s="299" t="s">
        <v>15743</v>
      </c>
      <c r="I8431" s="197" t="str">
        <f>IFERROR(INDEX('CPU-GERAL'!$H$12:$H$2199,MATCH(A8431,'CPU-GERAL'!$B$12:$B$2199,0)),"NÃO ENCONTRADO")</f>
        <v>NÃO ENCONTRADO</v>
      </c>
      <c r="J8431" s="59" t="str">
        <f t="shared" si="131"/>
        <v/>
      </c>
    </row>
    <row r="8432" spans="1:10" x14ac:dyDescent="0.2">
      <c r="A8432" s="300">
        <v>105970</v>
      </c>
      <c r="B8432" s="301" t="s">
        <v>12877</v>
      </c>
      <c r="C8432" s="300" t="s">
        <v>49</v>
      </c>
      <c r="D8432" s="302">
        <v>0</v>
      </c>
      <c r="E8432" s="303"/>
      <c r="F8432" s="110" t="s">
        <v>14403</v>
      </c>
      <c r="G8432" s="126">
        <v>46023</v>
      </c>
      <c r="H8432" s="299" t="s">
        <v>15743</v>
      </c>
      <c r="I8432" s="197" t="str">
        <f>IFERROR(INDEX('CPU-GERAL'!$H$12:$H$2199,MATCH(A8432,'CPU-GERAL'!$B$12:$B$2199,0)),"NÃO ENCONTRADO")</f>
        <v>NÃO ENCONTRADO</v>
      </c>
      <c r="J8432" s="59" t="str">
        <f t="shared" si="131"/>
        <v/>
      </c>
    </row>
    <row r="8433" spans="1:10" x14ac:dyDescent="0.2">
      <c r="A8433" s="300">
        <v>105972</v>
      </c>
      <c r="B8433" s="301" t="s">
        <v>12878</v>
      </c>
      <c r="C8433" s="300" t="s">
        <v>49</v>
      </c>
      <c r="D8433" s="302">
        <v>0</v>
      </c>
      <c r="E8433" s="303"/>
      <c r="F8433" s="110" t="s">
        <v>14403</v>
      </c>
      <c r="G8433" s="126">
        <v>46023</v>
      </c>
      <c r="H8433" s="299" t="s">
        <v>15743</v>
      </c>
      <c r="I8433" s="197" t="str">
        <f>IFERROR(INDEX('CPU-GERAL'!$H$12:$H$2199,MATCH(A8433,'CPU-GERAL'!$B$12:$B$2199,0)),"NÃO ENCONTRADO")</f>
        <v>NÃO ENCONTRADO</v>
      </c>
      <c r="J8433" s="59" t="str">
        <f t="shared" si="131"/>
        <v/>
      </c>
    </row>
    <row r="8434" spans="1:10" x14ac:dyDescent="0.2">
      <c r="A8434" s="300">
        <v>105973</v>
      </c>
      <c r="B8434" s="301" t="s">
        <v>12879</v>
      </c>
      <c r="C8434" s="300" t="s">
        <v>49</v>
      </c>
      <c r="D8434" s="302">
        <v>0</v>
      </c>
      <c r="E8434" s="303"/>
      <c r="F8434" s="110" t="s">
        <v>14403</v>
      </c>
      <c r="G8434" s="126">
        <v>46023</v>
      </c>
      <c r="H8434" s="299" t="s">
        <v>15743</v>
      </c>
      <c r="I8434" s="197" t="str">
        <f>IFERROR(INDEX('CPU-GERAL'!$H$12:$H$2199,MATCH(A8434,'CPU-GERAL'!$B$12:$B$2199,0)),"NÃO ENCONTRADO")</f>
        <v>NÃO ENCONTRADO</v>
      </c>
      <c r="J8434" s="59" t="str">
        <f t="shared" si="131"/>
        <v/>
      </c>
    </row>
    <row r="8435" spans="1:10" x14ac:dyDescent="0.2">
      <c r="A8435" s="300">
        <v>105974</v>
      </c>
      <c r="B8435" s="301" t="s">
        <v>12880</v>
      </c>
      <c r="C8435" s="300" t="s">
        <v>49</v>
      </c>
      <c r="D8435" s="302">
        <v>0</v>
      </c>
      <c r="E8435" s="303"/>
      <c r="F8435" s="110" t="s">
        <v>14403</v>
      </c>
      <c r="G8435" s="126">
        <v>46023</v>
      </c>
      <c r="H8435" s="299" t="s">
        <v>15743</v>
      </c>
      <c r="I8435" s="197" t="str">
        <f>IFERROR(INDEX('CPU-GERAL'!$H$12:$H$2199,MATCH(A8435,'CPU-GERAL'!$B$12:$B$2199,0)),"NÃO ENCONTRADO")</f>
        <v>NÃO ENCONTRADO</v>
      </c>
      <c r="J8435" s="59" t="str">
        <f t="shared" si="131"/>
        <v/>
      </c>
    </row>
    <row r="8436" spans="1:10" x14ac:dyDescent="0.2">
      <c r="A8436" s="300">
        <v>105971</v>
      </c>
      <c r="B8436" s="301" t="s">
        <v>12881</v>
      </c>
      <c r="C8436" s="300" t="s">
        <v>49</v>
      </c>
      <c r="D8436" s="302">
        <v>0</v>
      </c>
      <c r="E8436" s="303"/>
      <c r="F8436" s="110" t="s">
        <v>14403</v>
      </c>
      <c r="G8436" s="126">
        <v>46023</v>
      </c>
      <c r="H8436" s="299" t="s">
        <v>15743</v>
      </c>
      <c r="I8436" s="197" t="str">
        <f>IFERROR(INDEX('CPU-GERAL'!$H$12:$H$2199,MATCH(A8436,'CPU-GERAL'!$B$12:$B$2199,0)),"NÃO ENCONTRADO")</f>
        <v>NÃO ENCONTRADO</v>
      </c>
      <c r="J8436" s="59" t="str">
        <f t="shared" si="131"/>
        <v/>
      </c>
    </row>
    <row r="8437" spans="1:10" x14ac:dyDescent="0.2">
      <c r="A8437" s="300">
        <v>105967</v>
      </c>
      <c r="B8437" s="301" t="s">
        <v>12882</v>
      </c>
      <c r="C8437" s="300" t="s">
        <v>49</v>
      </c>
      <c r="D8437" s="302">
        <v>0</v>
      </c>
      <c r="E8437" s="303"/>
      <c r="F8437" s="110" t="s">
        <v>14403</v>
      </c>
      <c r="G8437" s="126">
        <v>46023</v>
      </c>
      <c r="H8437" s="299" t="s">
        <v>15743</v>
      </c>
      <c r="I8437" s="197" t="str">
        <f>IFERROR(INDEX('CPU-GERAL'!$H$12:$H$2199,MATCH(A8437,'CPU-GERAL'!$B$12:$B$2199,0)),"NÃO ENCONTRADO")</f>
        <v>NÃO ENCONTRADO</v>
      </c>
      <c r="J8437" s="59" t="str">
        <f t="shared" si="131"/>
        <v/>
      </c>
    </row>
    <row r="8438" spans="1:10" x14ac:dyDescent="0.2">
      <c r="A8438" s="300">
        <v>105968</v>
      </c>
      <c r="B8438" s="301" t="s">
        <v>12883</v>
      </c>
      <c r="C8438" s="300" t="s">
        <v>49</v>
      </c>
      <c r="D8438" s="302">
        <v>0</v>
      </c>
      <c r="E8438" s="303"/>
      <c r="F8438" s="110" t="s">
        <v>14403</v>
      </c>
      <c r="G8438" s="126">
        <v>46023</v>
      </c>
      <c r="H8438" s="299" t="s">
        <v>15743</v>
      </c>
      <c r="I8438" s="197" t="str">
        <f>IFERROR(INDEX('CPU-GERAL'!$H$12:$H$2199,MATCH(A8438,'CPU-GERAL'!$B$12:$B$2199,0)),"NÃO ENCONTRADO")</f>
        <v>NÃO ENCONTRADO</v>
      </c>
      <c r="J8438" s="59" t="str">
        <f t="shared" si="131"/>
        <v/>
      </c>
    </row>
    <row r="8439" spans="1:10" x14ac:dyDescent="0.2">
      <c r="A8439" s="300">
        <v>105969</v>
      </c>
      <c r="B8439" s="301" t="s">
        <v>12884</v>
      </c>
      <c r="C8439" s="300" t="s">
        <v>49</v>
      </c>
      <c r="D8439" s="302">
        <v>0</v>
      </c>
      <c r="E8439" s="303"/>
      <c r="F8439" s="110" t="s">
        <v>14403</v>
      </c>
      <c r="G8439" s="126">
        <v>46023</v>
      </c>
      <c r="H8439" s="299" t="s">
        <v>15743</v>
      </c>
      <c r="I8439" s="197" t="str">
        <f>IFERROR(INDEX('CPU-GERAL'!$H$12:$H$2199,MATCH(A8439,'CPU-GERAL'!$B$12:$B$2199,0)),"NÃO ENCONTRADO")</f>
        <v>NÃO ENCONTRADO</v>
      </c>
      <c r="J8439" s="59" t="str">
        <f t="shared" si="131"/>
        <v/>
      </c>
    </row>
    <row r="8440" spans="1:10" x14ac:dyDescent="0.2">
      <c r="A8440" s="300">
        <v>100623</v>
      </c>
      <c r="B8440" s="301" t="s">
        <v>11400</v>
      </c>
      <c r="C8440" s="300" t="s">
        <v>49</v>
      </c>
      <c r="D8440" s="302">
        <v>2487.12</v>
      </c>
      <c r="E8440" s="303">
        <v>0.76</v>
      </c>
      <c r="F8440" s="110" t="s">
        <v>14403</v>
      </c>
      <c r="G8440" s="126">
        <v>46023</v>
      </c>
      <c r="H8440" s="299" t="s">
        <v>15743</v>
      </c>
      <c r="I8440" s="197" t="str">
        <f>IFERROR(INDEX('CPU-GERAL'!$H$12:$H$2199,MATCH(A8440,'CPU-GERAL'!$B$12:$B$2199,0)),"NÃO ENCONTRADO")</f>
        <v>NÃO ENCONTRADO</v>
      </c>
      <c r="J8440" s="59" t="str">
        <f t="shared" si="131"/>
        <v/>
      </c>
    </row>
    <row r="8441" spans="1:10" x14ac:dyDescent="0.2">
      <c r="A8441" s="300">
        <v>105964</v>
      </c>
      <c r="B8441" s="301" t="s">
        <v>12885</v>
      </c>
      <c r="C8441" s="300" t="s">
        <v>49</v>
      </c>
      <c r="D8441" s="302">
        <v>0</v>
      </c>
      <c r="E8441" s="303"/>
      <c r="F8441" s="110" t="s">
        <v>14403</v>
      </c>
      <c r="G8441" s="126">
        <v>46023</v>
      </c>
      <c r="H8441" s="299" t="s">
        <v>15743</v>
      </c>
      <c r="I8441" s="197" t="str">
        <f>IFERROR(INDEX('CPU-GERAL'!$H$12:$H$2199,MATCH(A8441,'CPU-GERAL'!$B$12:$B$2199,0)),"NÃO ENCONTRADO")</f>
        <v>NÃO ENCONTRADO</v>
      </c>
      <c r="J8441" s="59" t="str">
        <f t="shared" si="131"/>
        <v/>
      </c>
    </row>
    <row r="8442" spans="1:10" x14ac:dyDescent="0.2">
      <c r="A8442" s="300">
        <v>105965</v>
      </c>
      <c r="B8442" s="301" t="s">
        <v>12886</v>
      </c>
      <c r="C8442" s="300" t="s">
        <v>49</v>
      </c>
      <c r="D8442" s="302">
        <v>0</v>
      </c>
      <c r="E8442" s="303"/>
      <c r="F8442" s="110" t="s">
        <v>14403</v>
      </c>
      <c r="G8442" s="126">
        <v>46023</v>
      </c>
      <c r="H8442" s="299" t="s">
        <v>15743</v>
      </c>
      <c r="I8442" s="197" t="str">
        <f>IFERROR(INDEX('CPU-GERAL'!$H$12:$H$2199,MATCH(A8442,'CPU-GERAL'!$B$12:$B$2199,0)),"NÃO ENCONTRADO")</f>
        <v>NÃO ENCONTRADO</v>
      </c>
      <c r="J8442" s="59" t="str">
        <f t="shared" si="131"/>
        <v/>
      </c>
    </row>
    <row r="8443" spans="1:10" x14ac:dyDescent="0.2">
      <c r="A8443" s="300">
        <v>105966</v>
      </c>
      <c r="B8443" s="301" t="s">
        <v>12887</v>
      </c>
      <c r="C8443" s="300" t="s">
        <v>49</v>
      </c>
      <c r="D8443" s="302">
        <v>0</v>
      </c>
      <c r="E8443" s="303"/>
      <c r="F8443" s="110" t="s">
        <v>14403</v>
      </c>
      <c r="G8443" s="126">
        <v>46023</v>
      </c>
      <c r="H8443" s="299" t="s">
        <v>15743</v>
      </c>
      <c r="I8443" s="197" t="str">
        <f>IFERROR(INDEX('CPU-GERAL'!$H$12:$H$2199,MATCH(A8443,'CPU-GERAL'!$B$12:$B$2199,0)),"NÃO ENCONTRADO")</f>
        <v>NÃO ENCONTRADO</v>
      </c>
      <c r="J8443" s="59" t="str">
        <f t="shared" si="131"/>
        <v/>
      </c>
    </row>
    <row r="8444" spans="1:10" x14ac:dyDescent="0.2">
      <c r="A8444" s="300">
        <v>100621</v>
      </c>
      <c r="B8444" s="301" t="s">
        <v>11401</v>
      </c>
      <c r="C8444" s="300" t="s">
        <v>49</v>
      </c>
      <c r="D8444" s="302">
        <v>3000.97</v>
      </c>
      <c r="E8444" s="303">
        <v>0.82</v>
      </c>
      <c r="F8444" s="110" t="s">
        <v>14403</v>
      </c>
      <c r="G8444" s="126">
        <v>46023</v>
      </c>
      <c r="H8444" s="299" t="s">
        <v>15743</v>
      </c>
      <c r="I8444" s="197" t="str">
        <f>IFERROR(INDEX('CPU-GERAL'!$H$12:$H$2199,MATCH(A8444,'CPU-GERAL'!$B$12:$B$2199,0)),"NÃO ENCONTRADO")</f>
        <v>NÃO ENCONTRADO</v>
      </c>
      <c r="J8444" s="59" t="str">
        <f t="shared" si="131"/>
        <v/>
      </c>
    </row>
    <row r="8445" spans="1:10" x14ac:dyDescent="0.2">
      <c r="A8445" s="300">
        <v>105960</v>
      </c>
      <c r="B8445" s="301" t="s">
        <v>12888</v>
      </c>
      <c r="C8445" s="300" t="s">
        <v>49</v>
      </c>
      <c r="D8445" s="302">
        <v>0</v>
      </c>
      <c r="E8445" s="303"/>
      <c r="F8445" s="110" t="s">
        <v>14403</v>
      </c>
      <c r="G8445" s="126">
        <v>46023</v>
      </c>
      <c r="H8445" s="299" t="s">
        <v>15743</v>
      </c>
      <c r="I8445" s="197" t="str">
        <f>IFERROR(INDEX('CPU-GERAL'!$H$12:$H$2199,MATCH(A8445,'CPU-GERAL'!$B$12:$B$2199,0)),"NÃO ENCONTRADO")</f>
        <v>NÃO ENCONTRADO</v>
      </c>
      <c r="J8445" s="59" t="str">
        <f t="shared" si="131"/>
        <v/>
      </c>
    </row>
    <row r="8446" spans="1:10" x14ac:dyDescent="0.2">
      <c r="A8446" s="300">
        <v>105961</v>
      </c>
      <c r="B8446" s="301" t="s">
        <v>12889</v>
      </c>
      <c r="C8446" s="300" t="s">
        <v>49</v>
      </c>
      <c r="D8446" s="302">
        <v>0</v>
      </c>
      <c r="E8446" s="303"/>
      <c r="F8446" s="110" t="s">
        <v>14403</v>
      </c>
      <c r="G8446" s="126">
        <v>46023</v>
      </c>
      <c r="H8446" s="299" t="s">
        <v>15743</v>
      </c>
      <c r="I8446" s="197" t="str">
        <f>IFERROR(INDEX('CPU-GERAL'!$H$12:$H$2199,MATCH(A8446,'CPU-GERAL'!$B$12:$B$2199,0)),"NÃO ENCONTRADO")</f>
        <v>NÃO ENCONTRADO</v>
      </c>
      <c r="J8446" s="59" t="str">
        <f t="shared" si="131"/>
        <v/>
      </c>
    </row>
    <row r="8447" spans="1:10" x14ac:dyDescent="0.2">
      <c r="A8447" s="300">
        <v>105962</v>
      </c>
      <c r="B8447" s="301" t="s">
        <v>12890</v>
      </c>
      <c r="C8447" s="300" t="s">
        <v>49</v>
      </c>
      <c r="D8447" s="302">
        <v>0</v>
      </c>
      <c r="E8447" s="303"/>
      <c r="F8447" s="110" t="s">
        <v>14403</v>
      </c>
      <c r="G8447" s="126">
        <v>46023</v>
      </c>
      <c r="H8447" s="299" t="s">
        <v>15743</v>
      </c>
      <c r="I8447" s="197" t="str">
        <f>IFERROR(INDEX('CPU-GERAL'!$H$12:$H$2199,MATCH(A8447,'CPU-GERAL'!$B$12:$B$2199,0)),"NÃO ENCONTRADO")</f>
        <v>NÃO ENCONTRADO</v>
      </c>
      <c r="J8447" s="59" t="str">
        <f t="shared" si="131"/>
        <v/>
      </c>
    </row>
    <row r="8448" spans="1:10" x14ac:dyDescent="0.2">
      <c r="A8448" s="300">
        <v>105963</v>
      </c>
      <c r="B8448" s="301" t="s">
        <v>12891</v>
      </c>
      <c r="C8448" s="300" t="s">
        <v>49</v>
      </c>
      <c r="D8448" s="302">
        <v>0</v>
      </c>
      <c r="E8448" s="303"/>
      <c r="F8448" s="110" t="s">
        <v>14403</v>
      </c>
      <c r="G8448" s="126">
        <v>46023</v>
      </c>
      <c r="H8448" s="299" t="s">
        <v>15743</v>
      </c>
      <c r="I8448" s="197" t="str">
        <f>IFERROR(INDEX('CPU-GERAL'!$H$12:$H$2199,MATCH(A8448,'CPU-GERAL'!$B$12:$B$2199,0)),"NÃO ENCONTRADO")</f>
        <v>NÃO ENCONTRADO</v>
      </c>
      <c r="J8448" s="59" t="str">
        <f t="shared" si="131"/>
        <v/>
      </c>
    </row>
    <row r="8449" spans="1:10" x14ac:dyDescent="0.2">
      <c r="A8449" s="300">
        <v>100622</v>
      </c>
      <c r="B8449" s="301" t="s">
        <v>11402</v>
      </c>
      <c r="C8449" s="300" t="s">
        <v>49</v>
      </c>
      <c r="D8449" s="302">
        <v>2420.71</v>
      </c>
      <c r="E8449" s="303">
        <v>0.76</v>
      </c>
      <c r="F8449" s="110" t="s">
        <v>14403</v>
      </c>
      <c r="G8449" s="126">
        <v>46023</v>
      </c>
      <c r="H8449" s="299" t="s">
        <v>15743</v>
      </c>
      <c r="I8449" s="197" t="str">
        <f>IFERROR(INDEX('CPU-GERAL'!$H$12:$H$2199,MATCH(A8449,'CPU-GERAL'!$B$12:$B$2199,0)),"NÃO ENCONTRADO")</f>
        <v>NÃO ENCONTRADO</v>
      </c>
      <c r="J8449" s="59" t="str">
        <f t="shared" si="131"/>
        <v/>
      </c>
    </row>
    <row r="8450" spans="1:10" x14ac:dyDescent="0.2">
      <c r="A8450" s="300">
        <v>105956</v>
      </c>
      <c r="B8450" s="301" t="s">
        <v>12892</v>
      </c>
      <c r="C8450" s="300" t="s">
        <v>49</v>
      </c>
      <c r="D8450" s="302">
        <v>0</v>
      </c>
      <c r="E8450" s="303"/>
      <c r="F8450" s="110" t="s">
        <v>14403</v>
      </c>
      <c r="G8450" s="126">
        <v>46023</v>
      </c>
      <c r="H8450" s="299" t="s">
        <v>15743</v>
      </c>
      <c r="I8450" s="197" t="str">
        <f>IFERROR(INDEX('CPU-GERAL'!$H$12:$H$2199,MATCH(A8450,'CPU-GERAL'!$B$12:$B$2199,0)),"NÃO ENCONTRADO")</f>
        <v>NÃO ENCONTRADO</v>
      </c>
      <c r="J8450" s="59" t="str">
        <f t="shared" si="131"/>
        <v/>
      </c>
    </row>
    <row r="8451" spans="1:10" x14ac:dyDescent="0.2">
      <c r="A8451" s="300">
        <v>105957</v>
      </c>
      <c r="B8451" s="301" t="s">
        <v>12893</v>
      </c>
      <c r="C8451" s="300" t="s">
        <v>49</v>
      </c>
      <c r="D8451" s="302">
        <v>0</v>
      </c>
      <c r="E8451" s="303"/>
      <c r="F8451" s="110" t="s">
        <v>14403</v>
      </c>
      <c r="G8451" s="126">
        <v>46023</v>
      </c>
      <c r="H8451" s="299" t="s">
        <v>15743</v>
      </c>
      <c r="I8451" s="197" t="str">
        <f>IFERROR(INDEX('CPU-GERAL'!$H$12:$H$2199,MATCH(A8451,'CPU-GERAL'!$B$12:$B$2199,0)),"NÃO ENCONTRADO")</f>
        <v>NÃO ENCONTRADO</v>
      </c>
      <c r="J8451" s="59" t="str">
        <f t="shared" si="131"/>
        <v/>
      </c>
    </row>
    <row r="8452" spans="1:10" x14ac:dyDescent="0.2">
      <c r="A8452" s="300">
        <v>105958</v>
      </c>
      <c r="B8452" s="301" t="s">
        <v>11403</v>
      </c>
      <c r="C8452" s="300" t="s">
        <v>49</v>
      </c>
      <c r="D8452" s="302">
        <v>2075</v>
      </c>
      <c r="E8452" s="303">
        <v>0.79</v>
      </c>
      <c r="F8452" s="110" t="s">
        <v>14403</v>
      </c>
      <c r="G8452" s="126">
        <v>46023</v>
      </c>
      <c r="H8452" s="299" t="s">
        <v>15743</v>
      </c>
      <c r="I8452" s="197" t="str">
        <f>IFERROR(INDEX('CPU-GERAL'!$H$12:$H$2199,MATCH(A8452,'CPU-GERAL'!$B$12:$B$2199,0)),"NÃO ENCONTRADO")</f>
        <v>NÃO ENCONTRADO</v>
      </c>
      <c r="J8452" s="59" t="str">
        <f t="shared" ref="J8452:J8515" si="132">IF(I8452&lt;&gt;"NÃO ENCONTRADO",IF(D8452=I8452,"IGUAL A CPU",I8452-D8452),"")</f>
        <v/>
      </c>
    </row>
    <row r="8453" spans="1:10" x14ac:dyDescent="0.2">
      <c r="A8453" s="300">
        <v>105959</v>
      </c>
      <c r="B8453" s="301" t="s">
        <v>12894</v>
      </c>
      <c r="C8453" s="300" t="s">
        <v>49</v>
      </c>
      <c r="D8453" s="302">
        <v>0</v>
      </c>
      <c r="E8453" s="303"/>
      <c r="F8453" s="110" t="s">
        <v>14403</v>
      </c>
      <c r="G8453" s="126">
        <v>46023</v>
      </c>
      <c r="H8453" s="299" t="s">
        <v>15743</v>
      </c>
      <c r="I8453" s="197" t="str">
        <f>IFERROR(INDEX('CPU-GERAL'!$H$12:$H$2199,MATCH(A8453,'CPU-GERAL'!$B$12:$B$2199,0)),"NÃO ENCONTRADO")</f>
        <v>NÃO ENCONTRADO</v>
      </c>
      <c r="J8453" s="59" t="str">
        <f t="shared" si="132"/>
        <v/>
      </c>
    </row>
    <row r="8454" spans="1:10" x14ac:dyDescent="0.2">
      <c r="A8454" s="300">
        <v>100620</v>
      </c>
      <c r="B8454" s="301" t="s">
        <v>11404</v>
      </c>
      <c r="C8454" s="300" t="s">
        <v>49</v>
      </c>
      <c r="D8454" s="302">
        <v>2680.48</v>
      </c>
      <c r="E8454" s="303">
        <v>0.8</v>
      </c>
      <c r="F8454" s="110" t="s">
        <v>14403</v>
      </c>
      <c r="G8454" s="126">
        <v>46023</v>
      </c>
      <c r="H8454" s="299" t="s">
        <v>15743</v>
      </c>
      <c r="I8454" s="197" t="str">
        <f>IFERROR(INDEX('CPU-GERAL'!$H$12:$H$2199,MATCH(A8454,'CPU-GERAL'!$B$12:$B$2199,0)),"NÃO ENCONTRADO")</f>
        <v>NÃO ENCONTRADO</v>
      </c>
      <c r="J8454" s="59" t="str">
        <f t="shared" si="132"/>
        <v/>
      </c>
    </row>
    <row r="8455" spans="1:10" x14ac:dyDescent="0.2">
      <c r="A8455" s="300">
        <v>105951</v>
      </c>
      <c r="B8455" s="301" t="s">
        <v>12895</v>
      </c>
      <c r="C8455" s="300" t="s">
        <v>49</v>
      </c>
      <c r="D8455" s="302">
        <v>0</v>
      </c>
      <c r="E8455" s="303"/>
      <c r="F8455" s="110" t="s">
        <v>14403</v>
      </c>
      <c r="G8455" s="126">
        <v>46023</v>
      </c>
      <c r="H8455" s="299" t="s">
        <v>15743</v>
      </c>
      <c r="I8455" s="197" t="str">
        <f>IFERROR(INDEX('CPU-GERAL'!$H$12:$H$2199,MATCH(A8455,'CPU-GERAL'!$B$12:$B$2199,0)),"NÃO ENCONTRADO")</f>
        <v>NÃO ENCONTRADO</v>
      </c>
      <c r="J8455" s="59" t="str">
        <f t="shared" si="132"/>
        <v/>
      </c>
    </row>
    <row r="8456" spans="1:10" x14ac:dyDescent="0.2">
      <c r="A8456" s="300">
        <v>105952</v>
      </c>
      <c r="B8456" s="301" t="s">
        <v>12896</v>
      </c>
      <c r="C8456" s="300" t="s">
        <v>49</v>
      </c>
      <c r="D8456" s="302">
        <v>0</v>
      </c>
      <c r="E8456" s="303"/>
      <c r="F8456" s="110" t="s">
        <v>14403</v>
      </c>
      <c r="G8456" s="126">
        <v>46023</v>
      </c>
      <c r="H8456" s="299" t="s">
        <v>15743</v>
      </c>
      <c r="I8456" s="197" t="str">
        <f>IFERROR(INDEX('CPU-GERAL'!$H$12:$H$2199,MATCH(A8456,'CPU-GERAL'!$B$12:$B$2199,0)),"NÃO ENCONTRADO")</f>
        <v>NÃO ENCONTRADO</v>
      </c>
      <c r="J8456" s="59" t="str">
        <f t="shared" si="132"/>
        <v/>
      </c>
    </row>
    <row r="8457" spans="1:10" x14ac:dyDescent="0.2">
      <c r="A8457" s="300">
        <v>105953</v>
      </c>
      <c r="B8457" s="301" t="s">
        <v>11405</v>
      </c>
      <c r="C8457" s="300" t="s">
        <v>49</v>
      </c>
      <c r="D8457" s="302">
        <v>1885.99</v>
      </c>
      <c r="E8457" s="303">
        <v>0.74</v>
      </c>
      <c r="F8457" s="110" t="s">
        <v>14403</v>
      </c>
      <c r="G8457" s="126">
        <v>46023</v>
      </c>
      <c r="H8457" s="299" t="s">
        <v>15743</v>
      </c>
      <c r="I8457" s="197" t="str">
        <f>IFERROR(INDEX('CPU-GERAL'!$H$12:$H$2199,MATCH(A8457,'CPU-GERAL'!$B$12:$B$2199,0)),"NÃO ENCONTRADO")</f>
        <v>NÃO ENCONTRADO</v>
      </c>
      <c r="J8457" s="59" t="str">
        <f t="shared" si="132"/>
        <v/>
      </c>
    </row>
    <row r="8458" spans="1:10" x14ac:dyDescent="0.2">
      <c r="A8458" s="300">
        <v>105954</v>
      </c>
      <c r="B8458" s="301" t="s">
        <v>12897</v>
      </c>
      <c r="C8458" s="300" t="s">
        <v>49</v>
      </c>
      <c r="D8458" s="302">
        <v>0</v>
      </c>
      <c r="E8458" s="303"/>
      <c r="F8458" s="110" t="s">
        <v>14403</v>
      </c>
      <c r="G8458" s="126">
        <v>46023</v>
      </c>
      <c r="H8458" s="299" t="s">
        <v>15743</v>
      </c>
      <c r="I8458" s="197" t="str">
        <f>IFERROR(INDEX('CPU-GERAL'!$H$12:$H$2199,MATCH(A8458,'CPU-GERAL'!$B$12:$B$2199,0)),"NÃO ENCONTRADO")</f>
        <v>NÃO ENCONTRADO</v>
      </c>
      <c r="J8458" s="59" t="str">
        <f t="shared" si="132"/>
        <v/>
      </c>
    </row>
    <row r="8459" spans="1:10" x14ac:dyDescent="0.2">
      <c r="A8459" s="300">
        <v>105955</v>
      </c>
      <c r="B8459" s="301" t="s">
        <v>11406</v>
      </c>
      <c r="C8459" s="300" t="s">
        <v>49</v>
      </c>
      <c r="D8459" s="302">
        <v>2508.04</v>
      </c>
      <c r="E8459" s="303">
        <v>0.77</v>
      </c>
      <c r="F8459" s="110" t="s">
        <v>14403</v>
      </c>
      <c r="G8459" s="126">
        <v>46023</v>
      </c>
      <c r="H8459" s="299" t="s">
        <v>15743</v>
      </c>
      <c r="I8459" s="197" t="str">
        <f>IFERROR(INDEX('CPU-GERAL'!$H$12:$H$2199,MATCH(A8459,'CPU-GERAL'!$B$12:$B$2199,0)),"NÃO ENCONTRADO")</f>
        <v>NÃO ENCONTRADO</v>
      </c>
      <c r="J8459" s="59" t="str">
        <f t="shared" si="132"/>
        <v/>
      </c>
    </row>
    <row r="8460" spans="1:10" x14ac:dyDescent="0.2">
      <c r="A8460" s="300">
        <v>105946</v>
      </c>
      <c r="B8460" s="301" t="s">
        <v>12898</v>
      </c>
      <c r="C8460" s="300" t="s">
        <v>49</v>
      </c>
      <c r="D8460" s="302">
        <v>0</v>
      </c>
      <c r="E8460" s="303"/>
      <c r="F8460" s="110" t="s">
        <v>14403</v>
      </c>
      <c r="G8460" s="126">
        <v>46023</v>
      </c>
      <c r="H8460" s="299" t="s">
        <v>15743</v>
      </c>
      <c r="I8460" s="197" t="str">
        <f>IFERROR(INDEX('CPU-GERAL'!$H$12:$H$2199,MATCH(A8460,'CPU-GERAL'!$B$12:$B$2199,0)),"NÃO ENCONTRADO")</f>
        <v>NÃO ENCONTRADO</v>
      </c>
      <c r="J8460" s="59" t="str">
        <f t="shared" si="132"/>
        <v/>
      </c>
    </row>
    <row r="8461" spans="1:10" x14ac:dyDescent="0.2">
      <c r="A8461" s="300">
        <v>105947</v>
      </c>
      <c r="B8461" s="301" t="s">
        <v>12899</v>
      </c>
      <c r="C8461" s="300" t="s">
        <v>49</v>
      </c>
      <c r="D8461" s="302">
        <v>0</v>
      </c>
      <c r="E8461" s="303"/>
      <c r="F8461" s="110" t="s">
        <v>14403</v>
      </c>
      <c r="G8461" s="126">
        <v>46023</v>
      </c>
      <c r="H8461" s="299" t="s">
        <v>15743</v>
      </c>
      <c r="I8461" s="197" t="str">
        <f>IFERROR(INDEX('CPU-GERAL'!$H$12:$H$2199,MATCH(A8461,'CPU-GERAL'!$B$12:$B$2199,0)),"NÃO ENCONTRADO")</f>
        <v>NÃO ENCONTRADO</v>
      </c>
      <c r="J8461" s="59" t="str">
        <f t="shared" si="132"/>
        <v/>
      </c>
    </row>
    <row r="8462" spans="1:10" x14ac:dyDescent="0.2">
      <c r="A8462" s="300">
        <v>105948</v>
      </c>
      <c r="B8462" s="301" t="s">
        <v>12900</v>
      </c>
      <c r="C8462" s="300" t="s">
        <v>49</v>
      </c>
      <c r="D8462" s="302">
        <v>0</v>
      </c>
      <c r="E8462" s="303"/>
      <c r="F8462" s="110" t="s">
        <v>14403</v>
      </c>
      <c r="G8462" s="126">
        <v>46023</v>
      </c>
      <c r="H8462" s="299" t="s">
        <v>15743</v>
      </c>
      <c r="I8462" s="197" t="str">
        <f>IFERROR(INDEX('CPU-GERAL'!$H$12:$H$2199,MATCH(A8462,'CPU-GERAL'!$B$12:$B$2199,0)),"NÃO ENCONTRADO")</f>
        <v>NÃO ENCONTRADO</v>
      </c>
      <c r="J8462" s="59" t="str">
        <f t="shared" si="132"/>
        <v/>
      </c>
    </row>
    <row r="8463" spans="1:10" x14ac:dyDescent="0.2">
      <c r="A8463" s="300">
        <v>105949</v>
      </c>
      <c r="B8463" s="301" t="s">
        <v>12901</v>
      </c>
      <c r="C8463" s="300" t="s">
        <v>49</v>
      </c>
      <c r="D8463" s="302">
        <v>0</v>
      </c>
      <c r="E8463" s="303"/>
      <c r="F8463" s="110" t="s">
        <v>14403</v>
      </c>
      <c r="G8463" s="126">
        <v>46023</v>
      </c>
      <c r="H8463" s="299" t="s">
        <v>15743</v>
      </c>
      <c r="I8463" s="197" t="str">
        <f>IFERROR(INDEX('CPU-GERAL'!$H$12:$H$2199,MATCH(A8463,'CPU-GERAL'!$B$12:$B$2199,0)),"NÃO ENCONTRADO")</f>
        <v>NÃO ENCONTRADO</v>
      </c>
      <c r="J8463" s="59" t="str">
        <f t="shared" si="132"/>
        <v/>
      </c>
    </row>
    <row r="8464" spans="1:10" x14ac:dyDescent="0.2">
      <c r="A8464" s="300">
        <v>105950</v>
      </c>
      <c r="B8464" s="301" t="s">
        <v>12902</v>
      </c>
      <c r="C8464" s="300" t="s">
        <v>49</v>
      </c>
      <c r="D8464" s="302">
        <v>0</v>
      </c>
      <c r="E8464" s="303"/>
      <c r="F8464" s="110" t="s">
        <v>14403</v>
      </c>
      <c r="G8464" s="126">
        <v>46023</v>
      </c>
      <c r="H8464" s="299" t="s">
        <v>15743</v>
      </c>
      <c r="I8464" s="197" t="str">
        <f>IFERROR(INDEX('CPU-GERAL'!$H$12:$H$2199,MATCH(A8464,'CPU-GERAL'!$B$12:$B$2199,0)),"NÃO ENCONTRADO")</f>
        <v>NÃO ENCONTRADO</v>
      </c>
      <c r="J8464" s="59" t="str">
        <f t="shared" si="132"/>
        <v/>
      </c>
    </row>
    <row r="8465" spans="1:10" x14ac:dyDescent="0.2">
      <c r="A8465" s="300">
        <v>100619</v>
      </c>
      <c r="B8465" s="301" t="s">
        <v>11407</v>
      </c>
      <c r="C8465" s="300" t="s">
        <v>49</v>
      </c>
      <c r="D8465" s="302">
        <v>608.54</v>
      </c>
      <c r="E8465" s="303">
        <v>0.6</v>
      </c>
      <c r="F8465" s="110" t="s">
        <v>14403</v>
      </c>
      <c r="G8465" s="126">
        <v>46023</v>
      </c>
      <c r="H8465" s="299" t="s">
        <v>15743</v>
      </c>
      <c r="I8465" s="197" t="str">
        <f>IFERROR(INDEX('CPU-GERAL'!$H$12:$H$2199,MATCH(A8465,'CPU-GERAL'!$B$12:$B$2199,0)),"NÃO ENCONTRADO")</f>
        <v>NÃO ENCONTRADO</v>
      </c>
      <c r="J8465" s="59" t="str">
        <f t="shared" si="132"/>
        <v/>
      </c>
    </row>
    <row r="8466" spans="1:10" x14ac:dyDescent="0.2">
      <c r="A8466" s="300">
        <v>99283</v>
      </c>
      <c r="B8466" s="301" t="s">
        <v>1281</v>
      </c>
      <c r="C8466" s="300" t="s">
        <v>18</v>
      </c>
      <c r="D8466" s="302">
        <v>1315.59</v>
      </c>
      <c r="E8466" s="303">
        <v>0</v>
      </c>
      <c r="F8466" s="110" t="s">
        <v>14403</v>
      </c>
      <c r="G8466" s="126">
        <v>46023</v>
      </c>
      <c r="H8466" s="299" t="s">
        <v>15743</v>
      </c>
      <c r="I8466" s="197" t="str">
        <f>IFERROR(INDEX('CPU-GERAL'!$H$12:$H$2199,MATCH(A8466,'CPU-GERAL'!$B$12:$B$2199,0)),"NÃO ENCONTRADO")</f>
        <v>NÃO ENCONTRADO</v>
      </c>
      <c r="J8466" s="59" t="str">
        <f t="shared" si="132"/>
        <v/>
      </c>
    </row>
    <row r="8467" spans="1:10" x14ac:dyDescent="0.2">
      <c r="A8467" s="300">
        <v>99293</v>
      </c>
      <c r="B8467" s="301" t="s">
        <v>1285</v>
      </c>
      <c r="C8467" s="300" t="s">
        <v>18</v>
      </c>
      <c r="D8467" s="302">
        <v>1591.84</v>
      </c>
      <c r="E8467" s="303">
        <v>0</v>
      </c>
      <c r="F8467" s="110" t="s">
        <v>14403</v>
      </c>
      <c r="G8467" s="126">
        <v>46023</v>
      </c>
      <c r="H8467" s="299" t="s">
        <v>15743</v>
      </c>
      <c r="I8467" s="197" t="str">
        <f>IFERROR(INDEX('CPU-GERAL'!$H$12:$H$2199,MATCH(A8467,'CPU-GERAL'!$B$12:$B$2199,0)),"NÃO ENCONTRADO")</f>
        <v>NÃO ENCONTRADO</v>
      </c>
      <c r="J8467" s="59" t="str">
        <f t="shared" si="132"/>
        <v/>
      </c>
    </row>
    <row r="8468" spans="1:10" x14ac:dyDescent="0.2">
      <c r="A8468" s="300">
        <v>99243</v>
      </c>
      <c r="B8468" s="301" t="s">
        <v>1267</v>
      </c>
      <c r="C8468" s="300" t="s">
        <v>18</v>
      </c>
      <c r="D8468" s="302">
        <v>1868.03</v>
      </c>
      <c r="E8468" s="303">
        <v>0</v>
      </c>
      <c r="F8468" s="110" t="s">
        <v>14403</v>
      </c>
      <c r="G8468" s="126">
        <v>46023</v>
      </c>
      <c r="H8468" s="299" t="s">
        <v>15743</v>
      </c>
      <c r="I8468" s="197" t="str">
        <f>IFERROR(INDEX('CPU-GERAL'!$H$12:$H$2199,MATCH(A8468,'CPU-GERAL'!$B$12:$B$2199,0)),"NÃO ENCONTRADO")</f>
        <v>NÃO ENCONTRADO</v>
      </c>
      <c r="J8468" s="59" t="str">
        <f t="shared" si="132"/>
        <v/>
      </c>
    </row>
    <row r="8469" spans="1:10" x14ac:dyDescent="0.2">
      <c r="A8469" s="300">
        <v>99249</v>
      </c>
      <c r="B8469" s="301" t="s">
        <v>1270</v>
      </c>
      <c r="C8469" s="300" t="s">
        <v>18</v>
      </c>
      <c r="D8469" s="302">
        <v>2282.4299999999998</v>
      </c>
      <c r="E8469" s="303">
        <v>0</v>
      </c>
      <c r="F8469" s="110" t="s">
        <v>14403</v>
      </c>
      <c r="G8469" s="126">
        <v>46023</v>
      </c>
      <c r="H8469" s="299" t="s">
        <v>15743</v>
      </c>
      <c r="I8469" s="197" t="str">
        <f>IFERROR(INDEX('CPU-GERAL'!$H$12:$H$2199,MATCH(A8469,'CPU-GERAL'!$B$12:$B$2199,0)),"NÃO ENCONTRADO")</f>
        <v>NÃO ENCONTRADO</v>
      </c>
      <c r="J8469" s="59" t="str">
        <f t="shared" si="132"/>
        <v/>
      </c>
    </row>
    <row r="8470" spans="1:10" x14ac:dyDescent="0.2">
      <c r="A8470" s="300">
        <v>99278</v>
      </c>
      <c r="B8470" s="301" t="s">
        <v>1278</v>
      </c>
      <c r="C8470" s="300" t="s">
        <v>18</v>
      </c>
      <c r="D8470" s="302">
        <v>443.01</v>
      </c>
      <c r="E8470" s="303">
        <v>0.04</v>
      </c>
      <c r="F8470" s="110" t="s">
        <v>14403</v>
      </c>
      <c r="G8470" s="126">
        <v>46023</v>
      </c>
      <c r="H8470" s="299" t="s">
        <v>15743</v>
      </c>
      <c r="I8470" s="197" t="str">
        <f>IFERROR(INDEX('CPU-GERAL'!$H$12:$H$2199,MATCH(A8470,'CPU-GERAL'!$B$12:$B$2199,0)),"NÃO ENCONTRADO")</f>
        <v>NÃO ENCONTRADO</v>
      </c>
      <c r="J8470" s="59" t="str">
        <f t="shared" si="132"/>
        <v/>
      </c>
    </row>
    <row r="8471" spans="1:10" x14ac:dyDescent="0.2">
      <c r="A8471" s="300">
        <v>99288</v>
      </c>
      <c r="B8471" s="301" t="s">
        <v>1282</v>
      </c>
      <c r="C8471" s="300" t="s">
        <v>18</v>
      </c>
      <c r="D8471" s="302">
        <v>585.4</v>
      </c>
      <c r="E8471" s="303">
        <v>0.03</v>
      </c>
      <c r="F8471" s="110" t="s">
        <v>14403</v>
      </c>
      <c r="G8471" s="126">
        <v>46023</v>
      </c>
      <c r="H8471" s="299" t="s">
        <v>15743</v>
      </c>
      <c r="I8471" s="197" t="str">
        <f>IFERROR(INDEX('CPU-GERAL'!$H$12:$H$2199,MATCH(A8471,'CPU-GERAL'!$B$12:$B$2199,0)),"NÃO ENCONTRADO")</f>
        <v>NÃO ENCONTRADO</v>
      </c>
      <c r="J8471" s="59" t="str">
        <f t="shared" si="132"/>
        <v/>
      </c>
    </row>
    <row r="8472" spans="1:10" x14ac:dyDescent="0.2">
      <c r="A8472" s="300">
        <v>99240</v>
      </c>
      <c r="B8472" s="301" t="s">
        <v>1265</v>
      </c>
      <c r="C8472" s="300" t="s">
        <v>18</v>
      </c>
      <c r="D8472" s="302">
        <v>779.89</v>
      </c>
      <c r="E8472" s="303">
        <v>0.03</v>
      </c>
      <c r="F8472" s="110" t="s">
        <v>14403</v>
      </c>
      <c r="G8472" s="126">
        <v>46023</v>
      </c>
      <c r="H8472" s="299" t="s">
        <v>15743</v>
      </c>
      <c r="I8472" s="197" t="str">
        <f>IFERROR(INDEX('CPU-GERAL'!$H$12:$H$2199,MATCH(A8472,'CPU-GERAL'!$B$12:$B$2199,0)),"NÃO ENCONTRADO")</f>
        <v>NÃO ENCONTRADO</v>
      </c>
      <c r="J8472" s="59" t="str">
        <f t="shared" si="132"/>
        <v/>
      </c>
    </row>
    <row r="8473" spans="1:10" x14ac:dyDescent="0.2">
      <c r="A8473" s="300">
        <v>99246</v>
      </c>
      <c r="B8473" s="301" t="s">
        <v>1268</v>
      </c>
      <c r="C8473" s="300" t="s">
        <v>18</v>
      </c>
      <c r="D8473" s="302">
        <v>1069.4000000000001</v>
      </c>
      <c r="E8473" s="303">
        <v>0.03</v>
      </c>
      <c r="F8473" s="110" t="s">
        <v>14403</v>
      </c>
      <c r="G8473" s="126">
        <v>46023</v>
      </c>
      <c r="H8473" s="299" t="s">
        <v>15743</v>
      </c>
      <c r="I8473" s="197" t="str">
        <f>IFERROR(INDEX('CPU-GERAL'!$H$12:$H$2199,MATCH(A8473,'CPU-GERAL'!$B$12:$B$2199,0)),"NÃO ENCONTRADO")</f>
        <v>NÃO ENCONTRADO</v>
      </c>
      <c r="J8473" s="59" t="str">
        <f t="shared" si="132"/>
        <v/>
      </c>
    </row>
    <row r="8474" spans="1:10" x14ac:dyDescent="0.2">
      <c r="A8474" s="300">
        <v>97981</v>
      </c>
      <c r="B8474" s="301" t="s">
        <v>1230</v>
      </c>
      <c r="C8474" s="300" t="s">
        <v>18</v>
      </c>
      <c r="D8474" s="302">
        <v>1401.18</v>
      </c>
      <c r="E8474" s="303">
        <v>0</v>
      </c>
      <c r="F8474" s="110" t="s">
        <v>14403</v>
      </c>
      <c r="G8474" s="126">
        <v>46023</v>
      </c>
      <c r="H8474" s="299" t="s">
        <v>15743</v>
      </c>
      <c r="I8474" s="197" t="str">
        <f>IFERROR(INDEX('CPU-GERAL'!$H$12:$H$2199,MATCH(A8474,'CPU-GERAL'!$B$12:$B$2199,0)),"NÃO ENCONTRADO")</f>
        <v>NÃO ENCONTRADO</v>
      </c>
      <c r="J8474" s="59" t="str">
        <f t="shared" si="132"/>
        <v/>
      </c>
    </row>
    <row r="8475" spans="1:10" x14ac:dyDescent="0.2">
      <c r="A8475" s="300">
        <v>97985</v>
      </c>
      <c r="B8475" s="301" t="s">
        <v>11408</v>
      </c>
      <c r="C8475" s="300" t="s">
        <v>18</v>
      </c>
      <c r="D8475" s="302">
        <v>1688.62</v>
      </c>
      <c r="E8475" s="303">
        <v>0</v>
      </c>
      <c r="F8475" s="110" t="s">
        <v>14403</v>
      </c>
      <c r="G8475" s="126">
        <v>46023</v>
      </c>
      <c r="H8475" s="299" t="s">
        <v>15743</v>
      </c>
      <c r="I8475" s="197" t="str">
        <f>IFERROR(INDEX('CPU-GERAL'!$H$12:$H$2199,MATCH(A8475,'CPU-GERAL'!$B$12:$B$2199,0)),"NÃO ENCONTRADO")</f>
        <v>NÃO ENCONTRADO</v>
      </c>
      <c r="J8475" s="59" t="str">
        <f t="shared" si="132"/>
        <v/>
      </c>
    </row>
    <row r="8476" spans="1:10" x14ac:dyDescent="0.2">
      <c r="A8476" s="300">
        <v>97989</v>
      </c>
      <c r="B8476" s="301" t="s">
        <v>1233</v>
      </c>
      <c r="C8476" s="300" t="s">
        <v>18</v>
      </c>
      <c r="D8476" s="302">
        <v>1976</v>
      </c>
      <c r="E8476" s="303">
        <v>0</v>
      </c>
      <c r="F8476" s="110" t="s">
        <v>14403</v>
      </c>
      <c r="G8476" s="126">
        <v>46023</v>
      </c>
      <c r="H8476" s="299" t="s">
        <v>15743</v>
      </c>
      <c r="I8476" s="197" t="str">
        <f>IFERROR(INDEX('CPU-GERAL'!$H$12:$H$2199,MATCH(A8476,'CPU-GERAL'!$B$12:$B$2199,0)),"NÃO ENCONTRADO")</f>
        <v>NÃO ENCONTRADO</v>
      </c>
      <c r="J8476" s="59" t="str">
        <f t="shared" si="132"/>
        <v/>
      </c>
    </row>
    <row r="8477" spans="1:10" x14ac:dyDescent="0.2">
      <c r="A8477" s="300">
        <v>97993</v>
      </c>
      <c r="B8477" s="301" t="s">
        <v>11409</v>
      </c>
      <c r="C8477" s="300" t="s">
        <v>18</v>
      </c>
      <c r="D8477" s="302">
        <v>2407.21</v>
      </c>
      <c r="E8477" s="303">
        <v>0</v>
      </c>
      <c r="F8477" s="110" t="s">
        <v>14403</v>
      </c>
      <c r="G8477" s="126">
        <v>46023</v>
      </c>
      <c r="H8477" s="299" t="s">
        <v>15743</v>
      </c>
      <c r="I8477" s="197" t="str">
        <f>IFERROR(INDEX('CPU-GERAL'!$H$12:$H$2199,MATCH(A8477,'CPU-GERAL'!$B$12:$B$2199,0)),"NÃO ENCONTRADO")</f>
        <v>NÃO ENCONTRADO</v>
      </c>
      <c r="J8477" s="59" t="str">
        <f t="shared" si="132"/>
        <v/>
      </c>
    </row>
    <row r="8478" spans="1:10" x14ac:dyDescent="0.2">
      <c r="A8478" s="300">
        <v>98409</v>
      </c>
      <c r="B8478" s="301" t="s">
        <v>1264</v>
      </c>
      <c r="C8478" s="300" t="s">
        <v>18</v>
      </c>
      <c r="D8478" s="302">
        <v>445.44</v>
      </c>
      <c r="E8478" s="303">
        <v>0.04</v>
      </c>
      <c r="F8478" s="110" t="s">
        <v>14403</v>
      </c>
      <c r="G8478" s="126">
        <v>46023</v>
      </c>
      <c r="H8478" s="299" t="s">
        <v>15743</v>
      </c>
      <c r="I8478" s="197" t="str">
        <f>IFERROR(INDEX('CPU-GERAL'!$H$12:$H$2199,MATCH(A8478,'CPU-GERAL'!$B$12:$B$2199,0)),"NÃO ENCONTRADO")</f>
        <v>NÃO ENCONTRADO</v>
      </c>
      <c r="J8478" s="59" t="str">
        <f t="shared" si="132"/>
        <v/>
      </c>
    </row>
    <row r="8479" spans="1:10" x14ac:dyDescent="0.2">
      <c r="A8479" s="300">
        <v>97983</v>
      </c>
      <c r="B8479" s="301" t="s">
        <v>1231</v>
      </c>
      <c r="C8479" s="300" t="s">
        <v>18</v>
      </c>
      <c r="D8479" s="302">
        <v>588.59</v>
      </c>
      <c r="E8479" s="303">
        <v>0.03</v>
      </c>
      <c r="F8479" s="110" t="s">
        <v>14403</v>
      </c>
      <c r="G8479" s="126">
        <v>46023</v>
      </c>
      <c r="H8479" s="299" t="s">
        <v>15743</v>
      </c>
      <c r="I8479" s="197" t="str">
        <f>IFERROR(INDEX('CPU-GERAL'!$H$12:$H$2199,MATCH(A8479,'CPU-GERAL'!$B$12:$B$2199,0)),"NÃO ENCONTRADO")</f>
        <v>NÃO ENCONTRADO</v>
      </c>
      <c r="J8479" s="59" t="str">
        <f t="shared" si="132"/>
        <v/>
      </c>
    </row>
    <row r="8480" spans="1:10" x14ac:dyDescent="0.2">
      <c r="A8480" s="300">
        <v>97987</v>
      </c>
      <c r="B8480" s="301" t="s">
        <v>1232</v>
      </c>
      <c r="C8480" s="300" t="s">
        <v>18</v>
      </c>
      <c r="D8480" s="302">
        <v>783.88</v>
      </c>
      <c r="E8480" s="303">
        <v>0.03</v>
      </c>
      <c r="F8480" s="110" t="s">
        <v>14403</v>
      </c>
      <c r="G8480" s="126">
        <v>46023</v>
      </c>
      <c r="H8480" s="299" t="s">
        <v>15743</v>
      </c>
      <c r="I8480" s="197" t="str">
        <f>IFERROR(INDEX('CPU-GERAL'!$H$12:$H$2199,MATCH(A8480,'CPU-GERAL'!$B$12:$B$2199,0)),"NÃO ENCONTRADO")</f>
        <v>NÃO ENCONTRADO</v>
      </c>
      <c r="J8480" s="59" t="str">
        <f t="shared" si="132"/>
        <v/>
      </c>
    </row>
    <row r="8481" spans="1:10" x14ac:dyDescent="0.2">
      <c r="A8481" s="300">
        <v>97991</v>
      </c>
      <c r="B8481" s="301" t="s">
        <v>11410</v>
      </c>
      <c r="C8481" s="300" t="s">
        <v>18</v>
      </c>
      <c r="D8481" s="302">
        <v>1074.8599999999999</v>
      </c>
      <c r="E8481" s="303">
        <v>0.03</v>
      </c>
      <c r="F8481" s="110" t="s">
        <v>14403</v>
      </c>
      <c r="G8481" s="126">
        <v>46023</v>
      </c>
      <c r="H8481" s="299" t="s">
        <v>15743</v>
      </c>
      <c r="I8481" s="197" t="str">
        <f>IFERROR(INDEX('CPU-GERAL'!$H$12:$H$2199,MATCH(A8481,'CPU-GERAL'!$B$12:$B$2199,0)),"NÃO ENCONTRADO")</f>
        <v>NÃO ENCONTRADO</v>
      </c>
      <c r="J8481" s="59" t="str">
        <f t="shared" si="132"/>
        <v/>
      </c>
    </row>
    <row r="8482" spans="1:10" x14ac:dyDescent="0.2">
      <c r="A8482" s="300">
        <v>99241</v>
      </c>
      <c r="B8482" s="301" t="s">
        <v>1266</v>
      </c>
      <c r="C8482" s="300" t="s">
        <v>18</v>
      </c>
      <c r="D8482" s="302">
        <v>2106.19</v>
      </c>
      <c r="E8482" s="303">
        <v>0</v>
      </c>
      <c r="F8482" s="110" t="s">
        <v>14403</v>
      </c>
      <c r="G8482" s="126">
        <v>46023</v>
      </c>
      <c r="H8482" s="299" t="s">
        <v>15743</v>
      </c>
      <c r="I8482" s="197" t="str">
        <f>IFERROR(INDEX('CPU-GERAL'!$H$12:$H$2199,MATCH(A8482,'CPU-GERAL'!$B$12:$B$2199,0)),"NÃO ENCONTRADO")</f>
        <v>NÃO ENCONTRADO</v>
      </c>
      <c r="J8482" s="59" t="str">
        <f t="shared" si="132"/>
        <v/>
      </c>
    </row>
    <row r="8483" spans="1:10" x14ac:dyDescent="0.2">
      <c r="A8483" s="300">
        <v>99247</v>
      </c>
      <c r="B8483" s="301" t="s">
        <v>1269</v>
      </c>
      <c r="C8483" s="300" t="s">
        <v>18</v>
      </c>
      <c r="D8483" s="302">
        <v>2401.9499999999998</v>
      </c>
      <c r="E8483" s="303">
        <v>0</v>
      </c>
      <c r="F8483" s="110" t="s">
        <v>14403</v>
      </c>
      <c r="G8483" s="126">
        <v>46023</v>
      </c>
      <c r="H8483" s="299" t="s">
        <v>15743</v>
      </c>
      <c r="I8483" s="197" t="str">
        <f>IFERROR(INDEX('CPU-GERAL'!$H$12:$H$2199,MATCH(A8483,'CPU-GERAL'!$B$12:$B$2199,0)),"NÃO ENCONTRADO")</f>
        <v>NÃO ENCONTRADO</v>
      </c>
      <c r="J8483" s="59" t="str">
        <f t="shared" si="132"/>
        <v/>
      </c>
    </row>
    <row r="8484" spans="1:10" x14ac:dyDescent="0.2">
      <c r="A8484" s="300">
        <v>99263</v>
      </c>
      <c r="B8484" s="301" t="s">
        <v>1273</v>
      </c>
      <c r="C8484" s="300" t="s">
        <v>18</v>
      </c>
      <c r="D8484" s="302">
        <v>2697.79</v>
      </c>
      <c r="E8484" s="303">
        <v>0</v>
      </c>
      <c r="F8484" s="110" t="s">
        <v>14403</v>
      </c>
      <c r="G8484" s="126">
        <v>46023</v>
      </c>
      <c r="H8484" s="299" t="s">
        <v>15743</v>
      </c>
      <c r="I8484" s="197" t="str">
        <f>IFERROR(INDEX('CPU-GERAL'!$H$12:$H$2199,MATCH(A8484,'CPU-GERAL'!$B$12:$B$2199,0)),"NÃO ENCONTRADO")</f>
        <v>NÃO ENCONTRADO</v>
      </c>
      <c r="J8484" s="59" t="str">
        <f t="shared" si="132"/>
        <v/>
      </c>
    </row>
    <row r="8485" spans="1:10" x14ac:dyDescent="0.2">
      <c r="A8485" s="300">
        <v>99276</v>
      </c>
      <c r="B8485" s="301" t="s">
        <v>1276</v>
      </c>
      <c r="C8485" s="300" t="s">
        <v>18</v>
      </c>
      <c r="D8485" s="302">
        <v>2993.62</v>
      </c>
      <c r="E8485" s="303">
        <v>0</v>
      </c>
      <c r="F8485" s="110" t="s">
        <v>14403</v>
      </c>
      <c r="G8485" s="126">
        <v>46023</v>
      </c>
      <c r="H8485" s="299" t="s">
        <v>15743</v>
      </c>
      <c r="I8485" s="197" t="str">
        <f>IFERROR(INDEX('CPU-GERAL'!$H$12:$H$2199,MATCH(A8485,'CPU-GERAL'!$B$12:$B$2199,0)),"NÃO ENCONTRADO")</f>
        <v>NÃO ENCONTRADO</v>
      </c>
      <c r="J8485" s="59" t="str">
        <f t="shared" si="132"/>
        <v/>
      </c>
    </row>
    <row r="8486" spans="1:10" x14ac:dyDescent="0.2">
      <c r="A8486" s="300">
        <v>99291</v>
      </c>
      <c r="B8486" s="301" t="s">
        <v>1284</v>
      </c>
      <c r="C8486" s="300" t="s">
        <v>18</v>
      </c>
      <c r="D8486" s="302">
        <v>3289.38</v>
      </c>
      <c r="E8486" s="303">
        <v>0</v>
      </c>
      <c r="F8486" s="110" t="s">
        <v>14403</v>
      </c>
      <c r="G8486" s="126">
        <v>46023</v>
      </c>
      <c r="H8486" s="299" t="s">
        <v>15743</v>
      </c>
      <c r="I8486" s="197" t="str">
        <f>IFERROR(INDEX('CPU-GERAL'!$H$12:$H$2199,MATCH(A8486,'CPU-GERAL'!$B$12:$B$2199,0)),"NÃO ENCONTRADO")</f>
        <v>NÃO ENCONTRADO</v>
      </c>
      <c r="J8486" s="59" t="str">
        <f t="shared" si="132"/>
        <v/>
      </c>
    </row>
    <row r="8487" spans="1:10" x14ac:dyDescent="0.2">
      <c r="A8487" s="300">
        <v>99297</v>
      </c>
      <c r="B8487" s="301" t="s">
        <v>1287</v>
      </c>
      <c r="C8487" s="300" t="s">
        <v>18</v>
      </c>
      <c r="D8487" s="302">
        <v>3609.14</v>
      </c>
      <c r="E8487" s="303">
        <v>0</v>
      </c>
      <c r="F8487" s="110" t="s">
        <v>14403</v>
      </c>
      <c r="G8487" s="126">
        <v>46023</v>
      </c>
      <c r="H8487" s="299" t="s">
        <v>15743</v>
      </c>
      <c r="I8487" s="197" t="str">
        <f>IFERROR(INDEX('CPU-GERAL'!$H$12:$H$2199,MATCH(A8487,'CPU-GERAL'!$B$12:$B$2199,0)),"NÃO ENCONTRADO")</f>
        <v>NÃO ENCONTRADO</v>
      </c>
      <c r="J8487" s="59" t="str">
        <f t="shared" si="132"/>
        <v/>
      </c>
    </row>
    <row r="8488" spans="1:10" x14ac:dyDescent="0.2">
      <c r="A8488" s="300">
        <v>99254</v>
      </c>
      <c r="B8488" s="301" t="s">
        <v>1271</v>
      </c>
      <c r="C8488" s="300" t="s">
        <v>18</v>
      </c>
      <c r="D8488" s="302">
        <v>1514.61</v>
      </c>
      <c r="E8488" s="303">
        <v>0</v>
      </c>
      <c r="F8488" s="110" t="s">
        <v>14403</v>
      </c>
      <c r="G8488" s="126">
        <v>46023</v>
      </c>
      <c r="H8488" s="299" t="s">
        <v>15743</v>
      </c>
      <c r="I8488" s="197" t="str">
        <f>IFERROR(INDEX('CPU-GERAL'!$H$12:$H$2199,MATCH(A8488,'CPU-GERAL'!$B$12:$B$2199,0)),"NÃO ENCONTRADO")</f>
        <v>NÃO ENCONTRADO</v>
      </c>
      <c r="J8488" s="59" t="str">
        <f t="shared" si="132"/>
        <v/>
      </c>
    </row>
    <row r="8489" spans="1:10" x14ac:dyDescent="0.2">
      <c r="A8489" s="300">
        <v>99261</v>
      </c>
      <c r="B8489" s="301" t="s">
        <v>1272</v>
      </c>
      <c r="C8489" s="300" t="s">
        <v>18</v>
      </c>
      <c r="D8489" s="302">
        <v>1810.36</v>
      </c>
      <c r="E8489" s="303">
        <v>0</v>
      </c>
      <c r="F8489" s="110" t="s">
        <v>14403</v>
      </c>
      <c r="G8489" s="126">
        <v>46023</v>
      </c>
      <c r="H8489" s="299" t="s">
        <v>15743</v>
      </c>
      <c r="I8489" s="197" t="str">
        <f>IFERROR(INDEX('CPU-GERAL'!$H$12:$H$2199,MATCH(A8489,'CPU-GERAL'!$B$12:$B$2199,0)),"NÃO ENCONTRADO")</f>
        <v>NÃO ENCONTRADO</v>
      </c>
      <c r="J8489" s="59" t="str">
        <f t="shared" si="132"/>
        <v/>
      </c>
    </row>
    <row r="8490" spans="1:10" x14ac:dyDescent="0.2">
      <c r="A8490" s="300">
        <v>99266</v>
      </c>
      <c r="B8490" s="301" t="s">
        <v>1274</v>
      </c>
      <c r="C8490" s="300" t="s">
        <v>18</v>
      </c>
      <c r="D8490" s="302">
        <v>2106.19</v>
      </c>
      <c r="E8490" s="303">
        <v>0</v>
      </c>
      <c r="F8490" s="110" t="s">
        <v>14403</v>
      </c>
      <c r="G8490" s="126">
        <v>46023</v>
      </c>
      <c r="H8490" s="299" t="s">
        <v>15743</v>
      </c>
      <c r="I8490" s="197" t="str">
        <f>IFERROR(INDEX('CPU-GERAL'!$H$12:$H$2199,MATCH(A8490,'CPU-GERAL'!$B$12:$B$2199,0)),"NÃO ENCONTRADO")</f>
        <v>NÃO ENCONTRADO</v>
      </c>
      <c r="J8490" s="59" t="str">
        <f t="shared" si="132"/>
        <v/>
      </c>
    </row>
    <row r="8491" spans="1:10" x14ac:dyDescent="0.2">
      <c r="A8491" s="300">
        <v>99269</v>
      </c>
      <c r="B8491" s="301" t="s">
        <v>1275</v>
      </c>
      <c r="C8491" s="300" t="s">
        <v>18</v>
      </c>
      <c r="D8491" s="302">
        <v>2401.9499999999998</v>
      </c>
      <c r="E8491" s="303">
        <v>0</v>
      </c>
      <c r="F8491" s="110" t="s">
        <v>14403</v>
      </c>
      <c r="G8491" s="126">
        <v>46023</v>
      </c>
      <c r="H8491" s="299" t="s">
        <v>15743</v>
      </c>
      <c r="I8491" s="197" t="str">
        <f>IFERROR(INDEX('CPU-GERAL'!$H$12:$H$2199,MATCH(A8491,'CPU-GERAL'!$B$12:$B$2199,0)),"NÃO ENCONTRADO")</f>
        <v>NÃO ENCONTRADO</v>
      </c>
      <c r="J8491" s="59" t="str">
        <f t="shared" si="132"/>
        <v/>
      </c>
    </row>
    <row r="8492" spans="1:10" x14ac:dyDescent="0.2">
      <c r="A8492" s="300">
        <v>99277</v>
      </c>
      <c r="B8492" s="301" t="s">
        <v>1277</v>
      </c>
      <c r="C8492" s="300" t="s">
        <v>18</v>
      </c>
      <c r="D8492" s="302">
        <v>2697.79</v>
      </c>
      <c r="E8492" s="303">
        <v>0</v>
      </c>
      <c r="F8492" s="110" t="s">
        <v>14403</v>
      </c>
      <c r="G8492" s="126">
        <v>46023</v>
      </c>
      <c r="H8492" s="299" t="s">
        <v>15743</v>
      </c>
      <c r="I8492" s="197" t="str">
        <f>IFERROR(INDEX('CPU-GERAL'!$H$12:$H$2199,MATCH(A8492,'CPU-GERAL'!$B$12:$B$2199,0)),"NÃO ENCONTRADO")</f>
        <v>NÃO ENCONTRADO</v>
      </c>
      <c r="J8492" s="59" t="str">
        <f t="shared" si="132"/>
        <v/>
      </c>
    </row>
    <row r="8493" spans="1:10" x14ac:dyDescent="0.2">
      <c r="A8493" s="300">
        <v>99281</v>
      </c>
      <c r="B8493" s="301" t="s">
        <v>1279</v>
      </c>
      <c r="C8493" s="300" t="s">
        <v>18</v>
      </c>
      <c r="D8493" s="302">
        <v>2993.62</v>
      </c>
      <c r="E8493" s="303">
        <v>0</v>
      </c>
      <c r="F8493" s="110" t="s">
        <v>14403</v>
      </c>
      <c r="G8493" s="126">
        <v>46023</v>
      </c>
      <c r="H8493" s="299" t="s">
        <v>15743</v>
      </c>
      <c r="I8493" s="197" t="str">
        <f>IFERROR(INDEX('CPU-GERAL'!$H$12:$H$2199,MATCH(A8493,'CPU-GERAL'!$B$12:$B$2199,0)),"NÃO ENCONTRADO")</f>
        <v>NÃO ENCONTRADO</v>
      </c>
      <c r="J8493" s="59" t="str">
        <f t="shared" si="132"/>
        <v/>
      </c>
    </row>
    <row r="8494" spans="1:10" x14ac:dyDescent="0.2">
      <c r="A8494" s="300">
        <v>99289</v>
      </c>
      <c r="B8494" s="301" t="s">
        <v>1283</v>
      </c>
      <c r="C8494" s="300" t="s">
        <v>18</v>
      </c>
      <c r="D8494" s="302">
        <v>3289.38</v>
      </c>
      <c r="E8494" s="303">
        <v>0</v>
      </c>
      <c r="F8494" s="110" t="s">
        <v>14403</v>
      </c>
      <c r="G8494" s="126">
        <v>46023</v>
      </c>
      <c r="H8494" s="299" t="s">
        <v>15743</v>
      </c>
      <c r="I8494" s="197" t="str">
        <f>IFERROR(INDEX('CPU-GERAL'!$H$12:$H$2199,MATCH(A8494,'CPU-GERAL'!$B$12:$B$2199,0)),"NÃO ENCONTRADO")</f>
        <v>NÃO ENCONTRADO</v>
      </c>
      <c r="J8494" s="59" t="str">
        <f t="shared" si="132"/>
        <v/>
      </c>
    </row>
    <row r="8495" spans="1:10" x14ac:dyDescent="0.2">
      <c r="A8495" s="300">
        <v>99282</v>
      </c>
      <c r="B8495" s="301" t="s">
        <v>1280</v>
      </c>
      <c r="C8495" s="300" t="s">
        <v>18</v>
      </c>
      <c r="D8495" s="302">
        <v>3318.38</v>
      </c>
      <c r="E8495" s="303">
        <v>0</v>
      </c>
      <c r="F8495" s="110" t="s">
        <v>14403</v>
      </c>
      <c r="G8495" s="126">
        <v>46023</v>
      </c>
      <c r="H8495" s="299" t="s">
        <v>15743</v>
      </c>
      <c r="I8495" s="197" t="str">
        <f>IFERROR(INDEX('CPU-GERAL'!$H$12:$H$2199,MATCH(A8495,'CPU-GERAL'!$B$12:$B$2199,0)),"NÃO ENCONTRADO")</f>
        <v>NÃO ENCONTRADO</v>
      </c>
      <c r="J8495" s="59" t="str">
        <f t="shared" si="132"/>
        <v/>
      </c>
    </row>
    <row r="8496" spans="1:10" x14ac:dyDescent="0.2">
      <c r="A8496" s="300">
        <v>99296</v>
      </c>
      <c r="B8496" s="301" t="s">
        <v>1286</v>
      </c>
      <c r="C8496" s="300" t="s">
        <v>18</v>
      </c>
      <c r="D8496" s="302">
        <v>3614.14</v>
      </c>
      <c r="E8496" s="303">
        <v>0</v>
      </c>
      <c r="F8496" s="110" t="s">
        <v>14403</v>
      </c>
      <c r="G8496" s="126">
        <v>46023</v>
      </c>
      <c r="H8496" s="299" t="s">
        <v>15743</v>
      </c>
      <c r="I8496" s="197" t="str">
        <f>IFERROR(INDEX('CPU-GERAL'!$H$12:$H$2199,MATCH(A8496,'CPU-GERAL'!$B$12:$B$2199,0)),"NÃO ENCONTRADO")</f>
        <v>NÃO ENCONTRADO</v>
      </c>
      <c r="J8496" s="59" t="str">
        <f t="shared" si="132"/>
        <v/>
      </c>
    </row>
    <row r="8497" spans="1:10" x14ac:dyDescent="0.2">
      <c r="A8497" s="300">
        <v>99299</v>
      </c>
      <c r="B8497" s="301" t="s">
        <v>1288</v>
      </c>
      <c r="C8497" s="300" t="s">
        <v>18</v>
      </c>
      <c r="D8497" s="302">
        <v>3909.84</v>
      </c>
      <c r="E8497" s="303">
        <v>0</v>
      </c>
      <c r="F8497" s="110" t="s">
        <v>14403</v>
      </c>
      <c r="G8497" s="126">
        <v>46023</v>
      </c>
      <c r="H8497" s="299" t="s">
        <v>15743</v>
      </c>
      <c r="I8497" s="197" t="str">
        <f>IFERROR(INDEX('CPU-GERAL'!$H$12:$H$2199,MATCH(A8497,'CPU-GERAL'!$B$12:$B$2199,0)),"NÃO ENCONTRADO")</f>
        <v>NÃO ENCONTRADO</v>
      </c>
      <c r="J8497" s="59" t="str">
        <f t="shared" si="132"/>
        <v/>
      </c>
    </row>
    <row r="8498" spans="1:10" x14ac:dyDescent="0.2">
      <c r="A8498" s="300">
        <v>99302</v>
      </c>
      <c r="B8498" s="301" t="s">
        <v>1289</v>
      </c>
      <c r="C8498" s="300" t="s">
        <v>18</v>
      </c>
      <c r="D8498" s="302">
        <v>4210.6099999999997</v>
      </c>
      <c r="E8498" s="303">
        <v>0</v>
      </c>
      <c r="F8498" s="110" t="s">
        <v>14403</v>
      </c>
      <c r="G8498" s="126">
        <v>46023</v>
      </c>
      <c r="H8498" s="299" t="s">
        <v>15743</v>
      </c>
      <c r="I8498" s="197" t="str">
        <f>IFERROR(INDEX('CPU-GERAL'!$H$12:$H$2199,MATCH(A8498,'CPU-GERAL'!$B$12:$B$2199,0)),"NÃO ENCONTRADO")</f>
        <v>NÃO ENCONTRADO</v>
      </c>
      <c r="J8498" s="59" t="str">
        <f t="shared" si="132"/>
        <v/>
      </c>
    </row>
    <row r="8499" spans="1:10" x14ac:dyDescent="0.2">
      <c r="A8499" s="300">
        <v>99307</v>
      </c>
      <c r="B8499" s="301" t="s">
        <v>1292</v>
      </c>
      <c r="C8499" s="300" t="s">
        <v>18</v>
      </c>
      <c r="D8499" s="302">
        <v>2721.79</v>
      </c>
      <c r="E8499" s="303">
        <v>0</v>
      </c>
      <c r="F8499" s="110" t="s">
        <v>14403</v>
      </c>
      <c r="G8499" s="126">
        <v>46023</v>
      </c>
      <c r="H8499" s="299" t="s">
        <v>15743</v>
      </c>
      <c r="I8499" s="197" t="str">
        <f>IFERROR(INDEX('CPU-GERAL'!$H$12:$H$2199,MATCH(A8499,'CPU-GERAL'!$B$12:$B$2199,0)),"NÃO ENCONTRADO")</f>
        <v>NÃO ENCONTRADO</v>
      </c>
      <c r="J8499" s="59" t="str">
        <f t="shared" si="132"/>
        <v/>
      </c>
    </row>
    <row r="8500" spans="1:10" x14ac:dyDescent="0.2">
      <c r="A8500" s="300">
        <v>99317</v>
      </c>
      <c r="B8500" s="301" t="s">
        <v>1296</v>
      </c>
      <c r="C8500" s="300" t="s">
        <v>18</v>
      </c>
      <c r="D8500" s="302">
        <v>3017.55</v>
      </c>
      <c r="E8500" s="303">
        <v>0</v>
      </c>
      <c r="F8500" s="110" t="s">
        <v>14403</v>
      </c>
      <c r="G8500" s="126">
        <v>46023</v>
      </c>
      <c r="H8500" s="299" t="s">
        <v>15743</v>
      </c>
      <c r="I8500" s="197" t="str">
        <f>IFERROR(INDEX('CPU-GERAL'!$H$12:$H$2199,MATCH(A8500,'CPU-GERAL'!$B$12:$B$2199,0)),"NÃO ENCONTRADO")</f>
        <v>NÃO ENCONTRADO</v>
      </c>
      <c r="J8500" s="59" t="str">
        <f t="shared" si="132"/>
        <v/>
      </c>
    </row>
    <row r="8501" spans="1:10" x14ac:dyDescent="0.2">
      <c r="A8501" s="300">
        <v>99321</v>
      </c>
      <c r="B8501" s="301" t="s">
        <v>1299</v>
      </c>
      <c r="C8501" s="300" t="s">
        <v>18</v>
      </c>
      <c r="D8501" s="302">
        <v>3313.38</v>
      </c>
      <c r="E8501" s="303">
        <v>0</v>
      </c>
      <c r="F8501" s="110" t="s">
        <v>14403</v>
      </c>
      <c r="G8501" s="126">
        <v>46023</v>
      </c>
      <c r="H8501" s="299" t="s">
        <v>15743</v>
      </c>
      <c r="I8501" s="197" t="str">
        <f>IFERROR(INDEX('CPU-GERAL'!$H$12:$H$2199,MATCH(A8501,'CPU-GERAL'!$B$12:$B$2199,0)),"NÃO ENCONTRADO")</f>
        <v>NÃO ENCONTRADO</v>
      </c>
      <c r="J8501" s="59" t="str">
        <f t="shared" si="132"/>
        <v/>
      </c>
    </row>
    <row r="8502" spans="1:10" x14ac:dyDescent="0.2">
      <c r="A8502" s="300">
        <v>99323</v>
      </c>
      <c r="B8502" s="301" t="s">
        <v>1300</v>
      </c>
      <c r="C8502" s="300" t="s">
        <v>18</v>
      </c>
      <c r="D8502" s="302">
        <v>3609.14</v>
      </c>
      <c r="E8502" s="303">
        <v>0</v>
      </c>
      <c r="F8502" s="110" t="s">
        <v>14403</v>
      </c>
      <c r="G8502" s="126">
        <v>46023</v>
      </c>
      <c r="H8502" s="299" t="s">
        <v>15743</v>
      </c>
      <c r="I8502" s="197" t="str">
        <f>IFERROR(INDEX('CPU-GERAL'!$H$12:$H$2199,MATCH(A8502,'CPU-GERAL'!$B$12:$B$2199,0)),"NÃO ENCONTRADO")</f>
        <v>NÃO ENCONTRADO</v>
      </c>
      <c r="J8502" s="59" t="str">
        <f t="shared" si="132"/>
        <v/>
      </c>
    </row>
    <row r="8503" spans="1:10" x14ac:dyDescent="0.2">
      <c r="A8503" s="300">
        <v>99325</v>
      </c>
      <c r="B8503" s="301" t="s">
        <v>1301</v>
      </c>
      <c r="C8503" s="300" t="s">
        <v>18</v>
      </c>
      <c r="D8503" s="302">
        <v>3909.84</v>
      </c>
      <c r="E8503" s="303">
        <v>0</v>
      </c>
      <c r="F8503" s="110" t="s">
        <v>14403</v>
      </c>
      <c r="G8503" s="126">
        <v>46023</v>
      </c>
      <c r="H8503" s="299" t="s">
        <v>15743</v>
      </c>
      <c r="I8503" s="197" t="str">
        <f>IFERROR(INDEX('CPU-GERAL'!$H$12:$H$2199,MATCH(A8503,'CPU-GERAL'!$B$12:$B$2199,0)),"NÃO ENCONTRADO")</f>
        <v>NÃO ENCONTRADO</v>
      </c>
      <c r="J8503" s="59" t="str">
        <f t="shared" si="132"/>
        <v/>
      </c>
    </row>
    <row r="8504" spans="1:10" x14ac:dyDescent="0.2">
      <c r="A8504" s="300">
        <v>99311</v>
      </c>
      <c r="B8504" s="301" t="s">
        <v>1294</v>
      </c>
      <c r="C8504" s="300" t="s">
        <v>18</v>
      </c>
      <c r="D8504" s="302">
        <v>4511.4399999999996</v>
      </c>
      <c r="E8504" s="303">
        <v>0</v>
      </c>
      <c r="F8504" s="110" t="s">
        <v>14403</v>
      </c>
      <c r="G8504" s="126">
        <v>46023</v>
      </c>
      <c r="H8504" s="299" t="s">
        <v>15743</v>
      </c>
      <c r="I8504" s="197" t="str">
        <f>IFERROR(INDEX('CPU-GERAL'!$H$12:$H$2199,MATCH(A8504,'CPU-GERAL'!$B$12:$B$2199,0)),"NÃO ENCONTRADO")</f>
        <v>NÃO ENCONTRADO</v>
      </c>
      <c r="J8504" s="59" t="str">
        <f t="shared" si="132"/>
        <v/>
      </c>
    </row>
    <row r="8505" spans="1:10" x14ac:dyDescent="0.2">
      <c r="A8505" s="300">
        <v>99314</v>
      </c>
      <c r="B8505" s="301" t="s">
        <v>1295</v>
      </c>
      <c r="C8505" s="300" t="s">
        <v>18</v>
      </c>
      <c r="D8505" s="302">
        <v>4812.18</v>
      </c>
      <c r="E8505" s="303">
        <v>0</v>
      </c>
      <c r="F8505" s="110" t="s">
        <v>14403</v>
      </c>
      <c r="G8505" s="126">
        <v>46023</v>
      </c>
      <c r="H8505" s="299" t="s">
        <v>15743</v>
      </c>
      <c r="I8505" s="197" t="str">
        <f>IFERROR(INDEX('CPU-GERAL'!$H$12:$H$2199,MATCH(A8505,'CPU-GERAL'!$B$12:$B$2199,0)),"NÃO ENCONTRADO")</f>
        <v>NÃO ENCONTRADO</v>
      </c>
      <c r="J8505" s="59" t="str">
        <f t="shared" si="132"/>
        <v/>
      </c>
    </row>
    <row r="8506" spans="1:10" x14ac:dyDescent="0.2">
      <c r="A8506" s="300">
        <v>99304</v>
      </c>
      <c r="B8506" s="301" t="s">
        <v>1290</v>
      </c>
      <c r="C8506" s="300" t="s">
        <v>18</v>
      </c>
      <c r="D8506" s="302">
        <v>3914.84</v>
      </c>
      <c r="E8506" s="303">
        <v>0</v>
      </c>
      <c r="F8506" s="110" t="s">
        <v>14403</v>
      </c>
      <c r="G8506" s="126">
        <v>46023</v>
      </c>
      <c r="H8506" s="299" t="s">
        <v>15743</v>
      </c>
      <c r="I8506" s="197" t="str">
        <f>IFERROR(INDEX('CPU-GERAL'!$H$12:$H$2199,MATCH(A8506,'CPU-GERAL'!$B$12:$B$2199,0)),"NÃO ENCONTRADO")</f>
        <v>NÃO ENCONTRADO</v>
      </c>
      <c r="J8506" s="59" t="str">
        <f t="shared" si="132"/>
        <v/>
      </c>
    </row>
    <row r="8507" spans="1:10" x14ac:dyDescent="0.2">
      <c r="A8507" s="300">
        <v>99306</v>
      </c>
      <c r="B8507" s="301" t="s">
        <v>1291</v>
      </c>
      <c r="C8507" s="300" t="s">
        <v>18</v>
      </c>
      <c r="D8507" s="302">
        <v>4210.6099999999997</v>
      </c>
      <c r="E8507" s="303">
        <v>0</v>
      </c>
      <c r="F8507" s="110" t="s">
        <v>14403</v>
      </c>
      <c r="G8507" s="126">
        <v>46023</v>
      </c>
      <c r="H8507" s="299" t="s">
        <v>15743</v>
      </c>
      <c r="I8507" s="197" t="str">
        <f>IFERROR(INDEX('CPU-GERAL'!$H$12:$H$2199,MATCH(A8507,'CPU-GERAL'!$B$12:$B$2199,0)),"NÃO ENCONTRADO")</f>
        <v>NÃO ENCONTRADO</v>
      </c>
      <c r="J8507" s="59" t="str">
        <f t="shared" si="132"/>
        <v/>
      </c>
    </row>
    <row r="8508" spans="1:10" x14ac:dyDescent="0.2">
      <c r="A8508" s="300">
        <v>99309</v>
      </c>
      <c r="B8508" s="301" t="s">
        <v>1293</v>
      </c>
      <c r="C8508" s="300" t="s">
        <v>18</v>
      </c>
      <c r="D8508" s="302">
        <v>4511.4399999999996</v>
      </c>
      <c r="E8508" s="303">
        <v>0</v>
      </c>
      <c r="F8508" s="110" t="s">
        <v>14403</v>
      </c>
      <c r="G8508" s="126">
        <v>46023</v>
      </c>
      <c r="H8508" s="299" t="s">
        <v>15743</v>
      </c>
      <c r="I8508" s="197" t="str">
        <f>IFERROR(INDEX('CPU-GERAL'!$H$12:$H$2199,MATCH(A8508,'CPU-GERAL'!$B$12:$B$2199,0)),"NÃO ENCONTRADO")</f>
        <v>NÃO ENCONTRADO</v>
      </c>
      <c r="J8508" s="59" t="str">
        <f t="shared" si="132"/>
        <v/>
      </c>
    </row>
    <row r="8509" spans="1:10" x14ac:dyDescent="0.2">
      <c r="A8509" s="300">
        <v>99327</v>
      </c>
      <c r="B8509" s="301" t="s">
        <v>1302</v>
      </c>
      <c r="C8509" s="300" t="s">
        <v>18</v>
      </c>
      <c r="D8509" s="302">
        <v>5064.09</v>
      </c>
      <c r="E8509" s="303">
        <v>0</v>
      </c>
      <c r="F8509" s="110" t="s">
        <v>14403</v>
      </c>
      <c r="G8509" s="126">
        <v>46023</v>
      </c>
      <c r="H8509" s="299" t="s">
        <v>15743</v>
      </c>
      <c r="I8509" s="197" t="str">
        <f>IFERROR(INDEX('CPU-GERAL'!$H$12:$H$2199,MATCH(A8509,'CPU-GERAL'!$B$12:$B$2199,0)),"NÃO ENCONTRADO")</f>
        <v>NÃO ENCONTRADO</v>
      </c>
      <c r="J8509" s="59" t="str">
        <f t="shared" si="132"/>
        <v/>
      </c>
    </row>
    <row r="8510" spans="1:10" x14ac:dyDescent="0.2">
      <c r="A8510" s="300">
        <v>98009</v>
      </c>
      <c r="B8510" s="301" t="s">
        <v>1241</v>
      </c>
      <c r="C8510" s="300" t="s">
        <v>18</v>
      </c>
      <c r="D8510" s="302">
        <v>2190.0300000000002</v>
      </c>
      <c r="E8510" s="303">
        <v>0</v>
      </c>
      <c r="F8510" s="110" t="s">
        <v>14403</v>
      </c>
      <c r="G8510" s="126">
        <v>46023</v>
      </c>
      <c r="H8510" s="299" t="s">
        <v>15743</v>
      </c>
      <c r="I8510" s="197" t="str">
        <f>IFERROR(INDEX('CPU-GERAL'!$H$12:$H$2199,MATCH(A8510,'CPU-GERAL'!$B$12:$B$2199,0)),"NÃO ENCONTRADO")</f>
        <v>NÃO ENCONTRADO</v>
      </c>
      <c r="J8510" s="59" t="str">
        <f t="shared" si="132"/>
        <v/>
      </c>
    </row>
    <row r="8511" spans="1:10" x14ac:dyDescent="0.2">
      <c r="A8511" s="300">
        <v>98011</v>
      </c>
      <c r="B8511" s="301" t="s">
        <v>1242</v>
      </c>
      <c r="C8511" s="300" t="s">
        <v>18</v>
      </c>
      <c r="D8511" s="302">
        <v>2498.12</v>
      </c>
      <c r="E8511" s="303">
        <v>0</v>
      </c>
      <c r="F8511" s="110" t="s">
        <v>14403</v>
      </c>
      <c r="G8511" s="126">
        <v>46023</v>
      </c>
      <c r="H8511" s="299" t="s">
        <v>15743</v>
      </c>
      <c r="I8511" s="197" t="str">
        <f>IFERROR(INDEX('CPU-GERAL'!$H$12:$H$2199,MATCH(A8511,'CPU-GERAL'!$B$12:$B$2199,0)),"NÃO ENCONTRADO")</f>
        <v>NÃO ENCONTRADO</v>
      </c>
      <c r="J8511" s="59" t="str">
        <f t="shared" si="132"/>
        <v/>
      </c>
    </row>
    <row r="8512" spans="1:10" x14ac:dyDescent="0.2">
      <c r="A8512" s="300">
        <v>98013</v>
      </c>
      <c r="B8512" s="301" t="s">
        <v>1243</v>
      </c>
      <c r="C8512" s="300" t="s">
        <v>18</v>
      </c>
      <c r="D8512" s="302">
        <v>2806.29</v>
      </c>
      <c r="E8512" s="303">
        <v>0</v>
      </c>
      <c r="F8512" s="110" t="s">
        <v>14403</v>
      </c>
      <c r="G8512" s="126">
        <v>46023</v>
      </c>
      <c r="H8512" s="299" t="s">
        <v>15743</v>
      </c>
      <c r="I8512" s="197" t="str">
        <f>IFERROR(INDEX('CPU-GERAL'!$H$12:$H$2199,MATCH(A8512,'CPU-GERAL'!$B$12:$B$2199,0)),"NÃO ENCONTRADO")</f>
        <v>NÃO ENCONTRADO</v>
      </c>
      <c r="J8512" s="59" t="str">
        <f t="shared" si="132"/>
        <v/>
      </c>
    </row>
    <row r="8513" spans="1:10" x14ac:dyDescent="0.2">
      <c r="A8513" s="300">
        <v>98015</v>
      </c>
      <c r="B8513" s="301" t="s">
        <v>1244</v>
      </c>
      <c r="C8513" s="300" t="s">
        <v>18</v>
      </c>
      <c r="D8513" s="302">
        <v>3114.46</v>
      </c>
      <c r="E8513" s="303">
        <v>0</v>
      </c>
      <c r="F8513" s="110" t="s">
        <v>14403</v>
      </c>
      <c r="G8513" s="126">
        <v>46023</v>
      </c>
      <c r="H8513" s="299" t="s">
        <v>15743</v>
      </c>
      <c r="I8513" s="197" t="str">
        <f>IFERROR(INDEX('CPU-GERAL'!$H$12:$H$2199,MATCH(A8513,'CPU-GERAL'!$B$12:$B$2199,0)),"NÃO ENCONTRADO")</f>
        <v>NÃO ENCONTRADO</v>
      </c>
      <c r="J8513" s="59" t="str">
        <f t="shared" si="132"/>
        <v/>
      </c>
    </row>
    <row r="8514" spans="1:10" x14ac:dyDescent="0.2">
      <c r="A8514" s="300">
        <v>98017</v>
      </c>
      <c r="B8514" s="301" t="s">
        <v>1245</v>
      </c>
      <c r="C8514" s="300" t="s">
        <v>18</v>
      </c>
      <c r="D8514" s="302">
        <v>3422.54</v>
      </c>
      <c r="E8514" s="303">
        <v>0</v>
      </c>
      <c r="F8514" s="110" t="s">
        <v>14403</v>
      </c>
      <c r="G8514" s="126">
        <v>46023</v>
      </c>
      <c r="H8514" s="299" t="s">
        <v>15743</v>
      </c>
      <c r="I8514" s="197" t="str">
        <f>IFERROR(INDEX('CPU-GERAL'!$H$12:$H$2199,MATCH(A8514,'CPU-GERAL'!$B$12:$B$2199,0)),"NÃO ENCONTRADO")</f>
        <v>NÃO ENCONTRADO</v>
      </c>
      <c r="J8514" s="59" t="str">
        <f t="shared" si="132"/>
        <v/>
      </c>
    </row>
    <row r="8515" spans="1:10" x14ac:dyDescent="0.2">
      <c r="A8515" s="300">
        <v>98019</v>
      </c>
      <c r="B8515" s="301" t="s">
        <v>1246</v>
      </c>
      <c r="C8515" s="300" t="s">
        <v>18</v>
      </c>
      <c r="D8515" s="302">
        <v>3758.34</v>
      </c>
      <c r="E8515" s="303">
        <v>0</v>
      </c>
      <c r="F8515" s="110" t="s">
        <v>14403</v>
      </c>
      <c r="G8515" s="126">
        <v>46023</v>
      </c>
      <c r="H8515" s="299" t="s">
        <v>15743</v>
      </c>
      <c r="I8515" s="197" t="str">
        <f>IFERROR(INDEX('CPU-GERAL'!$H$12:$H$2199,MATCH(A8515,'CPU-GERAL'!$B$12:$B$2199,0)),"NÃO ENCONTRADO")</f>
        <v>NÃO ENCONTRADO</v>
      </c>
      <c r="J8515" s="59" t="str">
        <f t="shared" si="132"/>
        <v/>
      </c>
    </row>
    <row r="8516" spans="1:10" x14ac:dyDescent="0.2">
      <c r="A8516" s="300">
        <v>97995</v>
      </c>
      <c r="B8516" s="301" t="s">
        <v>1234</v>
      </c>
      <c r="C8516" s="300" t="s">
        <v>18</v>
      </c>
      <c r="D8516" s="302">
        <v>1573.79</v>
      </c>
      <c r="E8516" s="303">
        <v>0</v>
      </c>
      <c r="F8516" s="110" t="s">
        <v>14403</v>
      </c>
      <c r="G8516" s="126">
        <v>46023</v>
      </c>
      <c r="H8516" s="299" t="s">
        <v>15743</v>
      </c>
      <c r="I8516" s="197" t="str">
        <f>IFERROR(INDEX('CPU-GERAL'!$H$12:$H$2199,MATCH(A8516,'CPU-GERAL'!$B$12:$B$2199,0)),"NÃO ENCONTRADO")</f>
        <v>NÃO ENCONTRADO</v>
      </c>
      <c r="J8516" s="59" t="str">
        <f t="shared" ref="J8516:J8579" si="133">IF(I8516&lt;&gt;"NÃO ENCONTRADO",IF(D8516=I8516,"IGUAL A CPU",I8516-D8516),"")</f>
        <v/>
      </c>
    </row>
    <row r="8517" spans="1:10" x14ac:dyDescent="0.2">
      <c r="A8517" s="300">
        <v>97997</v>
      </c>
      <c r="B8517" s="301" t="s">
        <v>1235</v>
      </c>
      <c r="C8517" s="300" t="s">
        <v>18</v>
      </c>
      <c r="D8517" s="302">
        <v>1881.87</v>
      </c>
      <c r="E8517" s="303">
        <v>0</v>
      </c>
      <c r="F8517" s="110" t="s">
        <v>14403</v>
      </c>
      <c r="G8517" s="126">
        <v>46023</v>
      </c>
      <c r="H8517" s="299" t="s">
        <v>15743</v>
      </c>
      <c r="I8517" s="197" t="str">
        <f>IFERROR(INDEX('CPU-GERAL'!$H$12:$H$2199,MATCH(A8517,'CPU-GERAL'!$B$12:$B$2199,0)),"NÃO ENCONTRADO")</f>
        <v>NÃO ENCONTRADO</v>
      </c>
      <c r="J8517" s="59" t="str">
        <f t="shared" si="133"/>
        <v/>
      </c>
    </row>
    <row r="8518" spans="1:10" x14ac:dyDescent="0.2">
      <c r="A8518" s="300">
        <v>97999</v>
      </c>
      <c r="B8518" s="301" t="s">
        <v>1236</v>
      </c>
      <c r="C8518" s="300" t="s">
        <v>18</v>
      </c>
      <c r="D8518" s="302">
        <v>2190.0300000000002</v>
      </c>
      <c r="E8518" s="303">
        <v>0</v>
      </c>
      <c r="F8518" s="110" t="s">
        <v>14403</v>
      </c>
      <c r="G8518" s="126">
        <v>46023</v>
      </c>
      <c r="H8518" s="299" t="s">
        <v>15743</v>
      </c>
      <c r="I8518" s="197" t="str">
        <f>IFERROR(INDEX('CPU-GERAL'!$H$12:$H$2199,MATCH(A8518,'CPU-GERAL'!$B$12:$B$2199,0)),"NÃO ENCONTRADO")</f>
        <v>NÃO ENCONTRADO</v>
      </c>
      <c r="J8518" s="59" t="str">
        <f t="shared" si="133"/>
        <v/>
      </c>
    </row>
    <row r="8519" spans="1:10" x14ac:dyDescent="0.2">
      <c r="A8519" s="300">
        <v>98001</v>
      </c>
      <c r="B8519" s="301" t="s">
        <v>1237</v>
      </c>
      <c r="C8519" s="300" t="s">
        <v>18</v>
      </c>
      <c r="D8519" s="302">
        <v>2498.12</v>
      </c>
      <c r="E8519" s="303">
        <v>0</v>
      </c>
      <c r="F8519" s="110" t="s">
        <v>14403</v>
      </c>
      <c r="G8519" s="126">
        <v>46023</v>
      </c>
      <c r="H8519" s="299" t="s">
        <v>15743</v>
      </c>
      <c r="I8519" s="197" t="str">
        <f>IFERROR(INDEX('CPU-GERAL'!$H$12:$H$2199,MATCH(A8519,'CPU-GERAL'!$B$12:$B$2199,0)),"NÃO ENCONTRADO")</f>
        <v>NÃO ENCONTRADO</v>
      </c>
      <c r="J8519" s="59" t="str">
        <f t="shared" si="133"/>
        <v/>
      </c>
    </row>
    <row r="8520" spans="1:10" x14ac:dyDescent="0.2">
      <c r="A8520" s="300">
        <v>98003</v>
      </c>
      <c r="B8520" s="301" t="s">
        <v>1238</v>
      </c>
      <c r="C8520" s="300" t="s">
        <v>18</v>
      </c>
      <c r="D8520" s="302">
        <v>2806.29</v>
      </c>
      <c r="E8520" s="303">
        <v>0</v>
      </c>
      <c r="F8520" s="110" t="s">
        <v>14403</v>
      </c>
      <c r="G8520" s="126">
        <v>46023</v>
      </c>
      <c r="H8520" s="299" t="s">
        <v>15743</v>
      </c>
      <c r="I8520" s="197" t="str">
        <f>IFERROR(INDEX('CPU-GERAL'!$H$12:$H$2199,MATCH(A8520,'CPU-GERAL'!$B$12:$B$2199,0)),"NÃO ENCONTRADO")</f>
        <v>NÃO ENCONTRADO</v>
      </c>
      <c r="J8520" s="59" t="str">
        <f t="shared" si="133"/>
        <v/>
      </c>
    </row>
    <row r="8521" spans="1:10" x14ac:dyDescent="0.2">
      <c r="A8521" s="300">
        <v>98005</v>
      </c>
      <c r="B8521" s="301" t="s">
        <v>1239</v>
      </c>
      <c r="C8521" s="300" t="s">
        <v>18</v>
      </c>
      <c r="D8521" s="302">
        <v>3114.46</v>
      </c>
      <c r="E8521" s="303">
        <v>0</v>
      </c>
      <c r="F8521" s="110" t="s">
        <v>14403</v>
      </c>
      <c r="G8521" s="126">
        <v>46023</v>
      </c>
      <c r="H8521" s="299" t="s">
        <v>15743</v>
      </c>
      <c r="I8521" s="197" t="str">
        <f>IFERROR(INDEX('CPU-GERAL'!$H$12:$H$2199,MATCH(A8521,'CPU-GERAL'!$B$12:$B$2199,0)),"NÃO ENCONTRADO")</f>
        <v>NÃO ENCONTRADO</v>
      </c>
      <c r="J8521" s="59" t="str">
        <f t="shared" si="133"/>
        <v/>
      </c>
    </row>
    <row r="8522" spans="1:10" x14ac:dyDescent="0.2">
      <c r="A8522" s="300">
        <v>98007</v>
      </c>
      <c r="B8522" s="301" t="s">
        <v>1240</v>
      </c>
      <c r="C8522" s="300" t="s">
        <v>18</v>
      </c>
      <c r="D8522" s="302">
        <v>3422.54</v>
      </c>
      <c r="E8522" s="303">
        <v>0</v>
      </c>
      <c r="F8522" s="110" t="s">
        <v>14403</v>
      </c>
      <c r="G8522" s="126">
        <v>46023</v>
      </c>
      <c r="H8522" s="299" t="s">
        <v>15743</v>
      </c>
      <c r="I8522" s="197" t="str">
        <f>IFERROR(INDEX('CPU-GERAL'!$H$12:$H$2199,MATCH(A8522,'CPU-GERAL'!$B$12:$B$2199,0)),"NÃO ENCONTRADO")</f>
        <v>NÃO ENCONTRADO</v>
      </c>
      <c r="J8522" s="59" t="str">
        <f t="shared" si="133"/>
        <v/>
      </c>
    </row>
    <row r="8523" spans="1:10" x14ac:dyDescent="0.2">
      <c r="A8523" s="300">
        <v>98031</v>
      </c>
      <c r="B8523" s="301" t="s">
        <v>1252</v>
      </c>
      <c r="C8523" s="300" t="s">
        <v>18</v>
      </c>
      <c r="D8523" s="302">
        <v>3456.03</v>
      </c>
      <c r="E8523" s="303">
        <v>0</v>
      </c>
      <c r="F8523" s="110" t="s">
        <v>14403</v>
      </c>
      <c r="G8523" s="126">
        <v>46023</v>
      </c>
      <c r="H8523" s="299" t="s">
        <v>15743</v>
      </c>
      <c r="I8523" s="197" t="str">
        <f>IFERROR(INDEX('CPU-GERAL'!$H$12:$H$2199,MATCH(A8523,'CPU-GERAL'!$B$12:$B$2199,0)),"NÃO ENCONTRADO")</f>
        <v>NÃO ENCONTRADO</v>
      </c>
      <c r="J8523" s="59" t="str">
        <f t="shared" si="133"/>
        <v/>
      </c>
    </row>
    <row r="8524" spans="1:10" x14ac:dyDescent="0.2">
      <c r="A8524" s="300">
        <v>98033</v>
      </c>
      <c r="B8524" s="301" t="s">
        <v>1253</v>
      </c>
      <c r="C8524" s="300" t="s">
        <v>18</v>
      </c>
      <c r="D8524" s="302">
        <v>3764.11</v>
      </c>
      <c r="E8524" s="303">
        <v>0</v>
      </c>
      <c r="F8524" s="110" t="s">
        <v>14403</v>
      </c>
      <c r="G8524" s="126">
        <v>46023</v>
      </c>
      <c r="H8524" s="299" t="s">
        <v>15743</v>
      </c>
      <c r="I8524" s="197" t="str">
        <f>IFERROR(INDEX('CPU-GERAL'!$H$12:$H$2199,MATCH(A8524,'CPU-GERAL'!$B$12:$B$2199,0)),"NÃO ENCONTRADO")</f>
        <v>NÃO ENCONTRADO</v>
      </c>
      <c r="J8524" s="59" t="str">
        <f t="shared" si="133"/>
        <v/>
      </c>
    </row>
    <row r="8525" spans="1:10" x14ac:dyDescent="0.2">
      <c r="A8525" s="300">
        <v>98035</v>
      </c>
      <c r="B8525" s="301" t="s">
        <v>1254</v>
      </c>
      <c r="C8525" s="300" t="s">
        <v>18</v>
      </c>
      <c r="D8525" s="302">
        <v>4072.15</v>
      </c>
      <c r="E8525" s="303">
        <v>0</v>
      </c>
      <c r="F8525" s="110" t="s">
        <v>14403</v>
      </c>
      <c r="G8525" s="126">
        <v>46023</v>
      </c>
      <c r="H8525" s="299" t="s">
        <v>15743</v>
      </c>
      <c r="I8525" s="197" t="str">
        <f>IFERROR(INDEX('CPU-GERAL'!$H$12:$H$2199,MATCH(A8525,'CPU-GERAL'!$B$12:$B$2199,0)),"NÃO ENCONTRADO")</f>
        <v>NÃO ENCONTRADO</v>
      </c>
      <c r="J8525" s="59" t="str">
        <f t="shared" si="133"/>
        <v/>
      </c>
    </row>
    <row r="8526" spans="1:10" x14ac:dyDescent="0.2">
      <c r="A8526" s="300">
        <v>98037</v>
      </c>
      <c r="B8526" s="301" t="s">
        <v>1255</v>
      </c>
      <c r="C8526" s="300" t="s">
        <v>18</v>
      </c>
      <c r="D8526" s="302">
        <v>4386.01</v>
      </c>
      <c r="E8526" s="303">
        <v>0</v>
      </c>
      <c r="F8526" s="110" t="s">
        <v>14403</v>
      </c>
      <c r="G8526" s="126">
        <v>46023</v>
      </c>
      <c r="H8526" s="299" t="s">
        <v>15743</v>
      </c>
      <c r="I8526" s="197" t="str">
        <f>IFERROR(INDEX('CPU-GERAL'!$H$12:$H$2199,MATCH(A8526,'CPU-GERAL'!$B$12:$B$2199,0)),"NÃO ENCONTRADO")</f>
        <v>NÃO ENCONTRADO</v>
      </c>
      <c r="J8526" s="59" t="str">
        <f t="shared" si="133"/>
        <v/>
      </c>
    </row>
    <row r="8527" spans="1:10" x14ac:dyDescent="0.2">
      <c r="A8527" s="300">
        <v>98021</v>
      </c>
      <c r="B8527" s="301" t="s">
        <v>1247</v>
      </c>
      <c r="C8527" s="300" t="s">
        <v>18</v>
      </c>
      <c r="D8527" s="302">
        <v>2834.01</v>
      </c>
      <c r="E8527" s="303">
        <v>0</v>
      </c>
      <c r="F8527" s="110" t="s">
        <v>14403</v>
      </c>
      <c r="G8527" s="126">
        <v>46023</v>
      </c>
      <c r="H8527" s="299" t="s">
        <v>15743</v>
      </c>
      <c r="I8527" s="197" t="str">
        <f>IFERROR(INDEX('CPU-GERAL'!$H$12:$H$2199,MATCH(A8527,'CPU-GERAL'!$B$12:$B$2199,0)),"NÃO ENCONTRADO")</f>
        <v>NÃO ENCONTRADO</v>
      </c>
      <c r="J8527" s="59" t="str">
        <f t="shared" si="133"/>
        <v/>
      </c>
    </row>
    <row r="8528" spans="1:10" x14ac:dyDescent="0.2">
      <c r="A8528" s="300">
        <v>98023</v>
      </c>
      <c r="B8528" s="301" t="s">
        <v>1248</v>
      </c>
      <c r="C8528" s="300" t="s">
        <v>18</v>
      </c>
      <c r="D8528" s="302">
        <v>3142.09</v>
      </c>
      <c r="E8528" s="303">
        <v>0</v>
      </c>
      <c r="F8528" s="110" t="s">
        <v>14403</v>
      </c>
      <c r="G8528" s="126">
        <v>46023</v>
      </c>
      <c r="H8528" s="299" t="s">
        <v>15743</v>
      </c>
      <c r="I8528" s="197" t="str">
        <f>IFERROR(INDEX('CPU-GERAL'!$H$12:$H$2199,MATCH(A8528,'CPU-GERAL'!$B$12:$B$2199,0)),"NÃO ENCONTRADO")</f>
        <v>NÃO ENCONTRADO</v>
      </c>
      <c r="J8528" s="59" t="str">
        <f t="shared" si="133"/>
        <v/>
      </c>
    </row>
    <row r="8529" spans="1:10" x14ac:dyDescent="0.2">
      <c r="A8529" s="300">
        <v>98025</v>
      </c>
      <c r="B8529" s="301" t="s">
        <v>1249</v>
      </c>
      <c r="C8529" s="300" t="s">
        <v>18</v>
      </c>
      <c r="D8529" s="302">
        <v>3450.26</v>
      </c>
      <c r="E8529" s="303">
        <v>0</v>
      </c>
      <c r="F8529" s="110" t="s">
        <v>14403</v>
      </c>
      <c r="G8529" s="126">
        <v>46023</v>
      </c>
      <c r="H8529" s="299" t="s">
        <v>15743</v>
      </c>
      <c r="I8529" s="197" t="str">
        <f>IFERROR(INDEX('CPU-GERAL'!$H$12:$H$2199,MATCH(A8529,'CPU-GERAL'!$B$12:$B$2199,0)),"NÃO ENCONTRADO")</f>
        <v>NÃO ENCONTRADO</v>
      </c>
      <c r="J8529" s="59" t="str">
        <f t="shared" si="133"/>
        <v/>
      </c>
    </row>
    <row r="8530" spans="1:10" x14ac:dyDescent="0.2">
      <c r="A8530" s="300">
        <v>98027</v>
      </c>
      <c r="B8530" s="301" t="s">
        <v>1250</v>
      </c>
      <c r="C8530" s="300" t="s">
        <v>18</v>
      </c>
      <c r="D8530" s="302">
        <v>3758.34</v>
      </c>
      <c r="E8530" s="303">
        <v>0</v>
      </c>
      <c r="F8530" s="110" t="s">
        <v>14403</v>
      </c>
      <c r="G8530" s="126">
        <v>46023</v>
      </c>
      <c r="H8530" s="299" t="s">
        <v>15743</v>
      </c>
      <c r="I8530" s="197" t="str">
        <f>IFERROR(INDEX('CPU-GERAL'!$H$12:$H$2199,MATCH(A8530,'CPU-GERAL'!$B$12:$B$2199,0)),"NÃO ENCONTRADO")</f>
        <v>NÃO ENCONTRADO</v>
      </c>
      <c r="J8530" s="59" t="str">
        <f t="shared" si="133"/>
        <v/>
      </c>
    </row>
    <row r="8531" spans="1:10" x14ac:dyDescent="0.2">
      <c r="A8531" s="300">
        <v>98029</v>
      </c>
      <c r="B8531" s="301" t="s">
        <v>1251</v>
      </c>
      <c r="C8531" s="300" t="s">
        <v>18</v>
      </c>
      <c r="D8531" s="302">
        <v>4072.15</v>
      </c>
      <c r="E8531" s="303">
        <v>0</v>
      </c>
      <c r="F8531" s="110" t="s">
        <v>14403</v>
      </c>
      <c r="G8531" s="126">
        <v>46023</v>
      </c>
      <c r="H8531" s="299" t="s">
        <v>15743</v>
      </c>
      <c r="I8531" s="197" t="str">
        <f>IFERROR(INDEX('CPU-GERAL'!$H$12:$H$2199,MATCH(A8531,'CPU-GERAL'!$B$12:$B$2199,0)),"NÃO ENCONTRADO")</f>
        <v>NÃO ENCONTRADO</v>
      </c>
      <c r="J8531" s="59" t="str">
        <f t="shared" si="133"/>
        <v/>
      </c>
    </row>
    <row r="8532" spans="1:10" x14ac:dyDescent="0.2">
      <c r="A8532" s="300">
        <v>98045</v>
      </c>
      <c r="B8532" s="301" t="s">
        <v>1259</v>
      </c>
      <c r="C8532" s="300" t="s">
        <v>18</v>
      </c>
      <c r="D8532" s="302">
        <v>4699.95</v>
      </c>
      <c r="E8532" s="303">
        <v>0</v>
      </c>
      <c r="F8532" s="110" t="s">
        <v>14403</v>
      </c>
      <c r="G8532" s="126">
        <v>46023</v>
      </c>
      <c r="H8532" s="299" t="s">
        <v>15743</v>
      </c>
      <c r="I8532" s="197" t="str">
        <f>IFERROR(INDEX('CPU-GERAL'!$H$12:$H$2199,MATCH(A8532,'CPU-GERAL'!$B$12:$B$2199,0)),"NÃO ENCONTRADO")</f>
        <v>NÃO ENCONTRADO</v>
      </c>
      <c r="J8532" s="59" t="str">
        <f t="shared" si="133"/>
        <v/>
      </c>
    </row>
    <row r="8533" spans="1:10" x14ac:dyDescent="0.2">
      <c r="A8533" s="300">
        <v>98047</v>
      </c>
      <c r="B8533" s="301" t="s">
        <v>1260</v>
      </c>
      <c r="C8533" s="300" t="s">
        <v>18</v>
      </c>
      <c r="D8533" s="302">
        <v>5013.79</v>
      </c>
      <c r="E8533" s="303">
        <v>0</v>
      </c>
      <c r="F8533" s="110" t="s">
        <v>14403</v>
      </c>
      <c r="G8533" s="126">
        <v>46023</v>
      </c>
      <c r="H8533" s="299" t="s">
        <v>15743</v>
      </c>
      <c r="I8533" s="197" t="str">
        <f>IFERROR(INDEX('CPU-GERAL'!$H$12:$H$2199,MATCH(A8533,'CPU-GERAL'!$B$12:$B$2199,0)),"NÃO ENCONTRADO")</f>
        <v>NÃO ENCONTRADO</v>
      </c>
      <c r="J8533" s="59" t="str">
        <f t="shared" si="133"/>
        <v/>
      </c>
    </row>
    <row r="8534" spans="1:10" x14ac:dyDescent="0.2">
      <c r="A8534" s="300">
        <v>98039</v>
      </c>
      <c r="B8534" s="301" t="s">
        <v>1256</v>
      </c>
      <c r="C8534" s="300" t="s">
        <v>18</v>
      </c>
      <c r="D8534" s="302">
        <v>4077.92</v>
      </c>
      <c r="E8534" s="303">
        <v>0</v>
      </c>
      <c r="F8534" s="110" t="s">
        <v>14403</v>
      </c>
      <c r="G8534" s="126">
        <v>46023</v>
      </c>
      <c r="H8534" s="299" t="s">
        <v>15743</v>
      </c>
      <c r="I8534" s="197" t="str">
        <f>IFERROR(INDEX('CPU-GERAL'!$H$12:$H$2199,MATCH(A8534,'CPU-GERAL'!$B$12:$B$2199,0)),"NÃO ENCONTRADO")</f>
        <v>NÃO ENCONTRADO</v>
      </c>
      <c r="J8534" s="59" t="str">
        <f t="shared" si="133"/>
        <v/>
      </c>
    </row>
    <row r="8535" spans="1:10" x14ac:dyDescent="0.2">
      <c r="A8535" s="300">
        <v>98041</v>
      </c>
      <c r="B8535" s="301" t="s">
        <v>1257</v>
      </c>
      <c r="C8535" s="300" t="s">
        <v>18</v>
      </c>
      <c r="D8535" s="302">
        <v>4386.01</v>
      </c>
      <c r="E8535" s="303">
        <v>0</v>
      </c>
      <c r="F8535" s="110" t="s">
        <v>14403</v>
      </c>
      <c r="G8535" s="126">
        <v>46023</v>
      </c>
      <c r="H8535" s="299" t="s">
        <v>15743</v>
      </c>
      <c r="I8535" s="197" t="str">
        <f>IFERROR(INDEX('CPU-GERAL'!$H$12:$H$2199,MATCH(A8535,'CPU-GERAL'!$B$12:$B$2199,0)),"NÃO ENCONTRADO")</f>
        <v>NÃO ENCONTRADO</v>
      </c>
      <c r="J8535" s="59" t="str">
        <f t="shared" si="133"/>
        <v/>
      </c>
    </row>
    <row r="8536" spans="1:10" x14ac:dyDescent="0.2">
      <c r="A8536" s="300">
        <v>98043</v>
      </c>
      <c r="B8536" s="301" t="s">
        <v>1258</v>
      </c>
      <c r="C8536" s="300" t="s">
        <v>18</v>
      </c>
      <c r="D8536" s="302">
        <v>4699.95</v>
      </c>
      <c r="E8536" s="303">
        <v>0</v>
      </c>
      <c r="F8536" s="110" t="s">
        <v>14403</v>
      </c>
      <c r="G8536" s="126">
        <v>46023</v>
      </c>
      <c r="H8536" s="299" t="s">
        <v>15743</v>
      </c>
      <c r="I8536" s="197" t="str">
        <f>IFERROR(INDEX('CPU-GERAL'!$H$12:$H$2199,MATCH(A8536,'CPU-GERAL'!$B$12:$B$2199,0)),"NÃO ENCONTRADO")</f>
        <v>NÃO ENCONTRADO</v>
      </c>
      <c r="J8536" s="59" t="str">
        <f t="shared" si="133"/>
        <v/>
      </c>
    </row>
    <row r="8537" spans="1:10" x14ac:dyDescent="0.2">
      <c r="A8537" s="300">
        <v>98049</v>
      </c>
      <c r="B8537" s="301" t="s">
        <v>1261</v>
      </c>
      <c r="C8537" s="300" t="s">
        <v>18</v>
      </c>
      <c r="D8537" s="302">
        <v>5271.25</v>
      </c>
      <c r="E8537" s="303">
        <v>0</v>
      </c>
      <c r="F8537" s="110" t="s">
        <v>14403</v>
      </c>
      <c r="G8537" s="126">
        <v>46023</v>
      </c>
      <c r="H8537" s="299" t="s">
        <v>15743</v>
      </c>
      <c r="I8537" s="197" t="str">
        <f>IFERROR(INDEX('CPU-GERAL'!$H$12:$H$2199,MATCH(A8537,'CPU-GERAL'!$B$12:$B$2199,0)),"NÃO ENCONTRADO")</f>
        <v>NÃO ENCONTRADO</v>
      </c>
      <c r="J8537" s="59" t="str">
        <f t="shared" si="133"/>
        <v/>
      </c>
    </row>
    <row r="8538" spans="1:10" x14ac:dyDescent="0.2">
      <c r="A8538" s="300">
        <v>101809</v>
      </c>
      <c r="B8538" s="301" t="s">
        <v>11411</v>
      </c>
      <c r="C8538" s="300" t="s">
        <v>49</v>
      </c>
      <c r="D8538" s="302">
        <v>3285.53</v>
      </c>
      <c r="E8538" s="303">
        <v>0.02</v>
      </c>
      <c r="F8538" s="110" t="s">
        <v>14403</v>
      </c>
      <c r="G8538" s="126">
        <v>46023</v>
      </c>
      <c r="H8538" s="299" t="s">
        <v>15743</v>
      </c>
      <c r="I8538" s="197" t="str">
        <f>IFERROR(INDEX('CPU-GERAL'!$H$12:$H$2199,MATCH(A8538,'CPU-GERAL'!$B$12:$B$2199,0)),"NÃO ENCONTRADO")</f>
        <v>NÃO ENCONTRADO</v>
      </c>
      <c r="J8538" s="59" t="str">
        <f t="shared" si="133"/>
        <v/>
      </c>
    </row>
    <row r="8539" spans="1:10" x14ac:dyDescent="0.2">
      <c r="A8539" s="300">
        <v>99280</v>
      </c>
      <c r="B8539" s="301" t="s">
        <v>11412</v>
      </c>
      <c r="C8539" s="300" t="s">
        <v>49</v>
      </c>
      <c r="D8539" s="302">
        <v>2312.09</v>
      </c>
      <c r="E8539" s="303">
        <v>0.02</v>
      </c>
      <c r="F8539" s="110" t="s">
        <v>14403</v>
      </c>
      <c r="G8539" s="126">
        <v>46023</v>
      </c>
      <c r="H8539" s="299" t="s">
        <v>15743</v>
      </c>
      <c r="I8539" s="197" t="str">
        <f>IFERROR(INDEX('CPU-GERAL'!$H$12:$H$2199,MATCH(A8539,'CPU-GERAL'!$B$12:$B$2199,0)),"NÃO ENCONTRADO")</f>
        <v>NÃO ENCONTRADO</v>
      </c>
      <c r="J8539" s="59" t="str">
        <f t="shared" si="133"/>
        <v/>
      </c>
    </row>
    <row r="8540" spans="1:10" x14ac:dyDescent="0.2">
      <c r="A8540" s="300">
        <v>99292</v>
      </c>
      <c r="B8540" s="301" t="s">
        <v>11413</v>
      </c>
      <c r="C8540" s="300" t="s">
        <v>49</v>
      </c>
      <c r="D8540" s="302">
        <v>2853.73</v>
      </c>
      <c r="E8540" s="303">
        <v>0.02</v>
      </c>
      <c r="F8540" s="110" t="s">
        <v>14403</v>
      </c>
      <c r="G8540" s="126">
        <v>46023</v>
      </c>
      <c r="H8540" s="299" t="s">
        <v>15743</v>
      </c>
      <c r="I8540" s="197" t="str">
        <f>IFERROR(INDEX('CPU-GERAL'!$H$12:$H$2199,MATCH(A8540,'CPU-GERAL'!$B$12:$B$2199,0)),"NÃO ENCONTRADO")</f>
        <v>NÃO ENCONTRADO</v>
      </c>
      <c r="J8540" s="59" t="str">
        <f t="shared" si="133"/>
        <v/>
      </c>
    </row>
    <row r="8541" spans="1:10" x14ac:dyDescent="0.2">
      <c r="A8541" s="300">
        <v>99242</v>
      </c>
      <c r="B8541" s="301" t="s">
        <v>11414</v>
      </c>
      <c r="C8541" s="300" t="s">
        <v>49</v>
      </c>
      <c r="D8541" s="302">
        <v>3394.56</v>
      </c>
      <c r="E8541" s="303">
        <v>0.02</v>
      </c>
      <c r="F8541" s="110" t="s">
        <v>14403</v>
      </c>
      <c r="G8541" s="126">
        <v>46023</v>
      </c>
      <c r="H8541" s="299" t="s">
        <v>15743</v>
      </c>
      <c r="I8541" s="197" t="str">
        <f>IFERROR(INDEX('CPU-GERAL'!$H$12:$H$2199,MATCH(A8541,'CPU-GERAL'!$B$12:$B$2199,0)),"NÃO ENCONTRADO")</f>
        <v>NÃO ENCONTRADO</v>
      </c>
      <c r="J8541" s="59" t="str">
        <f t="shared" si="133"/>
        <v/>
      </c>
    </row>
    <row r="8542" spans="1:10" x14ac:dyDescent="0.2">
      <c r="A8542" s="300">
        <v>99248</v>
      </c>
      <c r="B8542" s="301" t="s">
        <v>11415</v>
      </c>
      <c r="C8542" s="300" t="s">
        <v>49</v>
      </c>
      <c r="D8542" s="302">
        <v>4349.17</v>
      </c>
      <c r="E8542" s="303">
        <v>0.02</v>
      </c>
      <c r="F8542" s="110" t="s">
        <v>14403</v>
      </c>
      <c r="G8542" s="126">
        <v>46023</v>
      </c>
      <c r="H8542" s="299" t="s">
        <v>15743</v>
      </c>
      <c r="I8542" s="197" t="str">
        <f>IFERROR(INDEX('CPU-GERAL'!$H$12:$H$2199,MATCH(A8542,'CPU-GERAL'!$B$12:$B$2199,0)),"NÃO ENCONTRADO")</f>
        <v>NÃO ENCONTRADO</v>
      </c>
      <c r="J8542" s="59" t="str">
        <f t="shared" si="133"/>
        <v/>
      </c>
    </row>
    <row r="8543" spans="1:10" x14ac:dyDescent="0.2">
      <c r="A8543" s="300">
        <v>99275</v>
      </c>
      <c r="B8543" s="301" t="s">
        <v>11416</v>
      </c>
      <c r="C8543" s="300" t="s">
        <v>49</v>
      </c>
      <c r="D8543" s="302">
        <v>1103.0899999999999</v>
      </c>
      <c r="E8543" s="303">
        <v>0.05</v>
      </c>
      <c r="F8543" s="110" t="s">
        <v>14403</v>
      </c>
      <c r="G8543" s="126">
        <v>46023</v>
      </c>
      <c r="H8543" s="299" t="s">
        <v>15743</v>
      </c>
      <c r="I8543" s="197" t="str">
        <f>IFERROR(INDEX('CPU-GERAL'!$H$12:$H$2199,MATCH(A8543,'CPU-GERAL'!$B$12:$B$2199,0)),"NÃO ENCONTRADO")</f>
        <v>NÃO ENCONTRADO</v>
      </c>
      <c r="J8543" s="59" t="str">
        <f t="shared" si="133"/>
        <v/>
      </c>
    </row>
    <row r="8544" spans="1:10" x14ac:dyDescent="0.2">
      <c r="A8544" s="300">
        <v>99285</v>
      </c>
      <c r="B8544" s="301" t="s">
        <v>11417</v>
      </c>
      <c r="C8544" s="300" t="s">
        <v>49</v>
      </c>
      <c r="D8544" s="302">
        <v>1491.15</v>
      </c>
      <c r="E8544" s="303">
        <v>0.05</v>
      </c>
      <c r="F8544" s="110" t="s">
        <v>14403</v>
      </c>
      <c r="G8544" s="126">
        <v>46023</v>
      </c>
      <c r="H8544" s="299" t="s">
        <v>15743</v>
      </c>
      <c r="I8544" s="197" t="str">
        <f>IFERROR(INDEX('CPU-GERAL'!$H$12:$H$2199,MATCH(A8544,'CPU-GERAL'!$B$12:$B$2199,0)),"NÃO ENCONTRADO")</f>
        <v>NÃO ENCONTRADO</v>
      </c>
      <c r="J8544" s="59" t="str">
        <f t="shared" si="133"/>
        <v/>
      </c>
    </row>
    <row r="8545" spans="1:10" x14ac:dyDescent="0.2">
      <c r="A8545" s="300">
        <v>102457</v>
      </c>
      <c r="B8545" s="301" t="s">
        <v>11418</v>
      </c>
      <c r="C8545" s="300" t="s">
        <v>49</v>
      </c>
      <c r="D8545" s="302">
        <v>1882.94</v>
      </c>
      <c r="E8545" s="303">
        <v>0.04</v>
      </c>
      <c r="F8545" s="110" t="s">
        <v>14403</v>
      </c>
      <c r="G8545" s="126">
        <v>46023</v>
      </c>
      <c r="H8545" s="299" t="s">
        <v>15743</v>
      </c>
      <c r="I8545" s="197" t="str">
        <f>IFERROR(INDEX('CPU-GERAL'!$H$12:$H$2199,MATCH(A8545,'CPU-GERAL'!$B$12:$B$2199,0)),"NÃO ENCONTRADO")</f>
        <v>NÃO ENCONTRADO</v>
      </c>
      <c r="J8545" s="59" t="str">
        <f t="shared" si="133"/>
        <v/>
      </c>
    </row>
    <row r="8546" spans="1:10" x14ac:dyDescent="0.2">
      <c r="A8546" s="300">
        <v>102142</v>
      </c>
      <c r="B8546" s="301" t="s">
        <v>11419</v>
      </c>
      <c r="C8546" s="300" t="s">
        <v>49</v>
      </c>
      <c r="D8546" s="302">
        <v>2962.54</v>
      </c>
      <c r="E8546" s="303">
        <v>0.04</v>
      </c>
      <c r="F8546" s="110" t="s">
        <v>14403</v>
      </c>
      <c r="G8546" s="126">
        <v>46023</v>
      </c>
      <c r="H8546" s="299" t="s">
        <v>15743</v>
      </c>
      <c r="I8546" s="197" t="str">
        <f>IFERROR(INDEX('CPU-GERAL'!$H$12:$H$2199,MATCH(A8546,'CPU-GERAL'!$B$12:$B$2199,0)),"NÃO ENCONTRADO")</f>
        <v>NÃO ENCONTRADO</v>
      </c>
      <c r="J8546" s="59" t="str">
        <f t="shared" si="133"/>
        <v/>
      </c>
    </row>
    <row r="8547" spans="1:10" x14ac:dyDescent="0.2">
      <c r="A8547" s="300">
        <v>97980</v>
      </c>
      <c r="B8547" s="301" t="s">
        <v>11420</v>
      </c>
      <c r="C8547" s="300" t="s">
        <v>49</v>
      </c>
      <c r="D8547" s="302">
        <v>2402.0100000000002</v>
      </c>
      <c r="E8547" s="303">
        <v>0.02</v>
      </c>
      <c r="F8547" s="110" t="s">
        <v>14403</v>
      </c>
      <c r="G8547" s="126">
        <v>46023</v>
      </c>
      <c r="H8547" s="299" t="s">
        <v>15743</v>
      </c>
      <c r="I8547" s="197" t="str">
        <f>IFERROR(INDEX('CPU-GERAL'!$H$12:$H$2199,MATCH(A8547,'CPU-GERAL'!$B$12:$B$2199,0)),"NÃO ENCONTRADO")</f>
        <v>NÃO ENCONTRADO</v>
      </c>
      <c r="J8547" s="59" t="str">
        <f t="shared" si="133"/>
        <v/>
      </c>
    </row>
    <row r="8548" spans="1:10" x14ac:dyDescent="0.2">
      <c r="A8548" s="300">
        <v>98405</v>
      </c>
      <c r="B8548" s="301" t="s">
        <v>11421</v>
      </c>
      <c r="C8548" s="300" t="s">
        <v>49</v>
      </c>
      <c r="D8548" s="302">
        <v>2956.25</v>
      </c>
      <c r="E8548" s="303">
        <v>0.02</v>
      </c>
      <c r="F8548" s="110" t="s">
        <v>14403</v>
      </c>
      <c r="G8548" s="126">
        <v>46023</v>
      </c>
      <c r="H8548" s="299" t="s">
        <v>15743</v>
      </c>
      <c r="I8548" s="197" t="str">
        <f>IFERROR(INDEX('CPU-GERAL'!$H$12:$H$2199,MATCH(A8548,'CPU-GERAL'!$B$12:$B$2199,0)),"NÃO ENCONTRADO")</f>
        <v>NÃO ENCONTRADO</v>
      </c>
      <c r="J8548" s="59" t="str">
        <f t="shared" si="133"/>
        <v/>
      </c>
    </row>
    <row r="8549" spans="1:10" x14ac:dyDescent="0.2">
      <c r="A8549" s="300">
        <v>97988</v>
      </c>
      <c r="B8549" s="301" t="s">
        <v>11422</v>
      </c>
      <c r="C8549" s="300" t="s">
        <v>49</v>
      </c>
      <c r="D8549" s="302">
        <v>3508.57</v>
      </c>
      <c r="E8549" s="303">
        <v>0.02</v>
      </c>
      <c r="F8549" s="110" t="s">
        <v>14403</v>
      </c>
      <c r="G8549" s="126">
        <v>46023</v>
      </c>
      <c r="H8549" s="299" t="s">
        <v>15743</v>
      </c>
      <c r="I8549" s="197" t="str">
        <f>IFERROR(INDEX('CPU-GERAL'!$H$12:$H$2199,MATCH(A8549,'CPU-GERAL'!$B$12:$B$2199,0)),"NÃO ENCONTRADO")</f>
        <v>NÃO ENCONTRADO</v>
      </c>
      <c r="J8549" s="59" t="str">
        <f t="shared" si="133"/>
        <v/>
      </c>
    </row>
    <row r="8550" spans="1:10" x14ac:dyDescent="0.2">
      <c r="A8550" s="300">
        <v>97992</v>
      </c>
      <c r="B8550" s="301" t="s">
        <v>11423</v>
      </c>
      <c r="C8550" s="300" t="s">
        <v>49</v>
      </c>
      <c r="D8550" s="302">
        <v>4486.76</v>
      </c>
      <c r="E8550" s="303">
        <v>0.02</v>
      </c>
      <c r="F8550" s="110" t="s">
        <v>14403</v>
      </c>
      <c r="G8550" s="126">
        <v>46023</v>
      </c>
      <c r="H8550" s="299" t="s">
        <v>15743</v>
      </c>
      <c r="I8550" s="197" t="str">
        <f>IFERROR(INDEX('CPU-GERAL'!$H$12:$H$2199,MATCH(A8550,'CPU-GERAL'!$B$12:$B$2199,0)),"NÃO ENCONTRADO")</f>
        <v>NÃO ENCONTRADO</v>
      </c>
      <c r="J8550" s="59" t="str">
        <f t="shared" si="133"/>
        <v/>
      </c>
    </row>
    <row r="8551" spans="1:10" x14ac:dyDescent="0.2">
      <c r="A8551" s="300">
        <v>97978</v>
      </c>
      <c r="B8551" s="301" t="s">
        <v>11424</v>
      </c>
      <c r="C8551" s="300" t="s">
        <v>49</v>
      </c>
      <c r="D8551" s="302">
        <v>1113.1099999999999</v>
      </c>
      <c r="E8551" s="303">
        <v>0.05</v>
      </c>
      <c r="F8551" s="110" t="s">
        <v>14403</v>
      </c>
      <c r="G8551" s="126">
        <v>46023</v>
      </c>
      <c r="H8551" s="299" t="s">
        <v>15743</v>
      </c>
      <c r="I8551" s="197" t="str">
        <f>IFERROR(INDEX('CPU-GERAL'!$H$12:$H$2199,MATCH(A8551,'CPU-GERAL'!$B$12:$B$2199,0)),"NÃO ENCONTRADO")</f>
        <v>NÃO ENCONTRADO</v>
      </c>
      <c r="J8551" s="59" t="str">
        <f t="shared" si="133"/>
        <v/>
      </c>
    </row>
    <row r="8552" spans="1:10" x14ac:dyDescent="0.2">
      <c r="A8552" s="300">
        <v>98410</v>
      </c>
      <c r="B8552" s="301" t="s">
        <v>11425</v>
      </c>
      <c r="C8552" s="300" t="s">
        <v>49</v>
      </c>
      <c r="D8552" s="302">
        <v>1418.51</v>
      </c>
      <c r="E8552" s="303">
        <v>0.05</v>
      </c>
      <c r="F8552" s="110" t="s">
        <v>14403</v>
      </c>
      <c r="G8552" s="126">
        <v>46023</v>
      </c>
      <c r="H8552" s="299" t="s">
        <v>15743</v>
      </c>
      <c r="I8552" s="197" t="str">
        <f>IFERROR(INDEX('CPU-GERAL'!$H$12:$H$2199,MATCH(A8552,'CPU-GERAL'!$B$12:$B$2199,0)),"NÃO ENCONTRADO")</f>
        <v>NÃO ENCONTRADO</v>
      </c>
      <c r="J8552" s="59" t="str">
        <f t="shared" si="133"/>
        <v/>
      </c>
    </row>
    <row r="8553" spans="1:10" x14ac:dyDescent="0.2">
      <c r="A8553" s="300">
        <v>102139</v>
      </c>
      <c r="B8553" s="301" t="s">
        <v>11426</v>
      </c>
      <c r="C8553" s="300" t="s">
        <v>49</v>
      </c>
      <c r="D8553" s="302">
        <v>1949.81</v>
      </c>
      <c r="E8553" s="303">
        <v>0.05</v>
      </c>
      <c r="F8553" s="110" t="s">
        <v>14403</v>
      </c>
      <c r="G8553" s="126">
        <v>46023</v>
      </c>
      <c r="H8553" s="299" t="s">
        <v>15743</v>
      </c>
      <c r="I8553" s="197" t="str">
        <f>IFERROR(INDEX('CPU-GERAL'!$H$12:$H$2199,MATCH(A8553,'CPU-GERAL'!$B$12:$B$2199,0)),"NÃO ENCONTRADO")</f>
        <v>NÃO ENCONTRADO</v>
      </c>
      <c r="J8553" s="59" t="str">
        <f t="shared" si="133"/>
        <v/>
      </c>
    </row>
    <row r="8554" spans="1:10" x14ac:dyDescent="0.2">
      <c r="A8554" s="300">
        <v>102141</v>
      </c>
      <c r="B8554" s="301" t="s">
        <v>11427</v>
      </c>
      <c r="C8554" s="300" t="s">
        <v>49</v>
      </c>
      <c r="D8554" s="302">
        <v>3007.77</v>
      </c>
      <c r="E8554" s="303">
        <v>0.04</v>
      </c>
      <c r="F8554" s="110" t="s">
        <v>14403</v>
      </c>
      <c r="G8554" s="126">
        <v>46023</v>
      </c>
      <c r="H8554" s="299" t="s">
        <v>15743</v>
      </c>
      <c r="I8554" s="197" t="str">
        <f>IFERROR(INDEX('CPU-GERAL'!$H$12:$H$2199,MATCH(A8554,'CPU-GERAL'!$B$12:$B$2199,0)),"NÃO ENCONTRADO")</f>
        <v>NÃO ENCONTRADO</v>
      </c>
      <c r="J8554" s="59" t="str">
        <f t="shared" si="133"/>
        <v/>
      </c>
    </row>
    <row r="8555" spans="1:10" x14ac:dyDescent="0.2">
      <c r="A8555" s="300">
        <v>99290</v>
      </c>
      <c r="B8555" s="301" t="s">
        <v>11428</v>
      </c>
      <c r="C8555" s="300" t="s">
        <v>49</v>
      </c>
      <c r="D8555" s="302">
        <v>4709.2299999999996</v>
      </c>
      <c r="E8555" s="303">
        <v>0.02</v>
      </c>
      <c r="F8555" s="110" t="s">
        <v>14403</v>
      </c>
      <c r="G8555" s="126">
        <v>46023</v>
      </c>
      <c r="H8555" s="299" t="s">
        <v>15743</v>
      </c>
      <c r="I8555" s="197" t="str">
        <f>IFERROR(INDEX('CPU-GERAL'!$H$12:$H$2199,MATCH(A8555,'CPU-GERAL'!$B$12:$B$2199,0)),"NÃO ENCONTRADO")</f>
        <v>NÃO ENCONTRADO</v>
      </c>
      <c r="J8555" s="59" t="str">
        <f t="shared" si="133"/>
        <v/>
      </c>
    </row>
    <row r="8556" spans="1:10" x14ac:dyDescent="0.2">
      <c r="A8556" s="300">
        <v>99244</v>
      </c>
      <c r="B8556" s="301" t="s">
        <v>11429</v>
      </c>
      <c r="C8556" s="300" t="s">
        <v>49</v>
      </c>
      <c r="D8556" s="302">
        <v>5744.87</v>
      </c>
      <c r="E8556" s="303">
        <v>0.03</v>
      </c>
      <c r="F8556" s="110" t="s">
        <v>14403</v>
      </c>
      <c r="G8556" s="126">
        <v>46023</v>
      </c>
      <c r="H8556" s="299" t="s">
        <v>15743</v>
      </c>
      <c r="I8556" s="197" t="str">
        <f>IFERROR(INDEX('CPU-GERAL'!$H$12:$H$2199,MATCH(A8556,'CPU-GERAL'!$B$12:$B$2199,0)),"NÃO ENCONTRADO")</f>
        <v>NÃO ENCONTRADO</v>
      </c>
      <c r="J8556" s="59" t="str">
        <f t="shared" si="133"/>
        <v/>
      </c>
    </row>
    <row r="8557" spans="1:10" x14ac:dyDescent="0.2">
      <c r="A8557" s="300">
        <v>99256</v>
      </c>
      <c r="B8557" s="301" t="s">
        <v>11430</v>
      </c>
      <c r="C8557" s="300" t="s">
        <v>49</v>
      </c>
      <c r="D8557" s="302">
        <v>6751.89</v>
      </c>
      <c r="E8557" s="303">
        <v>0.03</v>
      </c>
      <c r="F8557" s="110" t="s">
        <v>14403</v>
      </c>
      <c r="G8557" s="126">
        <v>46023</v>
      </c>
      <c r="H8557" s="299" t="s">
        <v>15743</v>
      </c>
      <c r="I8557" s="197" t="str">
        <f>IFERROR(INDEX('CPU-GERAL'!$H$12:$H$2199,MATCH(A8557,'CPU-GERAL'!$B$12:$B$2199,0)),"NÃO ENCONTRADO")</f>
        <v>NÃO ENCONTRADO</v>
      </c>
      <c r="J8557" s="59" t="str">
        <f t="shared" si="133"/>
        <v/>
      </c>
    </row>
    <row r="8558" spans="1:10" x14ac:dyDescent="0.2">
      <c r="A8558" s="300">
        <v>99271</v>
      </c>
      <c r="B8558" s="301" t="s">
        <v>11431</v>
      </c>
      <c r="C8558" s="300" t="s">
        <v>49</v>
      </c>
      <c r="D8558" s="302">
        <v>7758.8</v>
      </c>
      <c r="E8558" s="303">
        <v>0.03</v>
      </c>
      <c r="F8558" s="110" t="s">
        <v>14403</v>
      </c>
      <c r="G8558" s="126">
        <v>46023</v>
      </c>
      <c r="H8558" s="299" t="s">
        <v>15743</v>
      </c>
      <c r="I8558" s="197" t="str">
        <f>IFERROR(INDEX('CPU-GERAL'!$H$12:$H$2199,MATCH(A8558,'CPU-GERAL'!$B$12:$B$2199,0)),"NÃO ENCONTRADO")</f>
        <v>NÃO ENCONTRADO</v>
      </c>
      <c r="J8558" s="59" t="str">
        <f t="shared" si="133"/>
        <v/>
      </c>
    </row>
    <row r="8559" spans="1:10" x14ac:dyDescent="0.2">
      <c r="A8559" s="300">
        <v>99284</v>
      </c>
      <c r="B8559" s="301" t="s">
        <v>11432</v>
      </c>
      <c r="C8559" s="300" t="s">
        <v>49</v>
      </c>
      <c r="D8559" s="302">
        <v>8765.8700000000008</v>
      </c>
      <c r="E8559" s="303">
        <v>0.03</v>
      </c>
      <c r="F8559" s="110" t="s">
        <v>14403</v>
      </c>
      <c r="G8559" s="126">
        <v>46023</v>
      </c>
      <c r="H8559" s="299" t="s">
        <v>15743</v>
      </c>
      <c r="I8559" s="197" t="str">
        <f>IFERROR(INDEX('CPU-GERAL'!$H$12:$H$2199,MATCH(A8559,'CPU-GERAL'!$B$12:$B$2199,0)),"NÃO ENCONTRADO")</f>
        <v>NÃO ENCONTRADO</v>
      </c>
      <c r="J8559" s="59" t="str">
        <f t="shared" si="133"/>
        <v/>
      </c>
    </row>
    <row r="8560" spans="1:10" x14ac:dyDescent="0.2">
      <c r="A8560" s="300">
        <v>99294</v>
      </c>
      <c r="B8560" s="301" t="s">
        <v>11433</v>
      </c>
      <c r="C8560" s="300" t="s">
        <v>49</v>
      </c>
      <c r="D8560" s="302">
        <v>9772.7800000000007</v>
      </c>
      <c r="E8560" s="303">
        <v>0.03</v>
      </c>
      <c r="F8560" s="110" t="s">
        <v>14403</v>
      </c>
      <c r="G8560" s="126">
        <v>46023</v>
      </c>
      <c r="H8560" s="299" t="s">
        <v>15743</v>
      </c>
      <c r="I8560" s="197" t="str">
        <f>IFERROR(INDEX('CPU-GERAL'!$H$12:$H$2199,MATCH(A8560,'CPU-GERAL'!$B$12:$B$2199,0)),"NÃO ENCONTRADO")</f>
        <v>NÃO ENCONTRADO</v>
      </c>
      <c r="J8560" s="59" t="str">
        <f t="shared" si="133"/>
        <v/>
      </c>
    </row>
    <row r="8561" spans="1:10" x14ac:dyDescent="0.2">
      <c r="A8561" s="300">
        <v>99252</v>
      </c>
      <c r="B8561" s="301" t="s">
        <v>11434</v>
      </c>
      <c r="C8561" s="300" t="s">
        <v>49</v>
      </c>
      <c r="D8561" s="302">
        <v>3004.51</v>
      </c>
      <c r="E8561" s="303">
        <v>0.02</v>
      </c>
      <c r="F8561" s="110" t="s">
        <v>14403</v>
      </c>
      <c r="G8561" s="126">
        <v>46023</v>
      </c>
      <c r="H8561" s="299" t="s">
        <v>15743</v>
      </c>
      <c r="I8561" s="197" t="str">
        <f>IFERROR(INDEX('CPU-GERAL'!$H$12:$H$2199,MATCH(A8561,'CPU-GERAL'!$B$12:$B$2199,0)),"NÃO ENCONTRADO")</f>
        <v>NÃO ENCONTRADO</v>
      </c>
      <c r="J8561" s="59" t="str">
        <f t="shared" si="133"/>
        <v/>
      </c>
    </row>
    <row r="8562" spans="1:10" x14ac:dyDescent="0.2">
      <c r="A8562" s="300">
        <v>99259</v>
      </c>
      <c r="B8562" s="301" t="s">
        <v>11435</v>
      </c>
      <c r="C8562" s="300" t="s">
        <v>49</v>
      </c>
      <c r="D8562" s="302">
        <v>3801.82</v>
      </c>
      <c r="E8562" s="303">
        <v>0.02</v>
      </c>
      <c r="F8562" s="110" t="s">
        <v>14403</v>
      </c>
      <c r="G8562" s="126">
        <v>46023</v>
      </c>
      <c r="H8562" s="299" t="s">
        <v>15743</v>
      </c>
      <c r="I8562" s="197" t="str">
        <f>IFERROR(INDEX('CPU-GERAL'!$H$12:$H$2199,MATCH(A8562,'CPU-GERAL'!$B$12:$B$2199,0)),"NÃO ENCONTRADO")</f>
        <v>NÃO ENCONTRADO</v>
      </c>
      <c r="J8562" s="59" t="str">
        <f t="shared" si="133"/>
        <v/>
      </c>
    </row>
    <row r="8563" spans="1:10" x14ac:dyDescent="0.2">
      <c r="A8563" s="300">
        <v>99265</v>
      </c>
      <c r="B8563" s="301" t="s">
        <v>11436</v>
      </c>
      <c r="C8563" s="300" t="s">
        <v>49</v>
      </c>
      <c r="D8563" s="302">
        <v>4599.08</v>
      </c>
      <c r="E8563" s="303">
        <v>0.02</v>
      </c>
      <c r="F8563" s="110" t="s">
        <v>14403</v>
      </c>
      <c r="G8563" s="126">
        <v>46023</v>
      </c>
      <c r="H8563" s="299" t="s">
        <v>15743</v>
      </c>
      <c r="I8563" s="197" t="str">
        <f>IFERROR(INDEX('CPU-GERAL'!$H$12:$H$2199,MATCH(A8563,'CPU-GERAL'!$B$12:$B$2199,0)),"NÃO ENCONTRADO")</f>
        <v>NÃO ENCONTRADO</v>
      </c>
      <c r="J8563" s="59" t="str">
        <f t="shared" si="133"/>
        <v/>
      </c>
    </row>
    <row r="8564" spans="1:10" x14ac:dyDescent="0.2">
      <c r="A8564" s="300">
        <v>99267</v>
      </c>
      <c r="B8564" s="301" t="s">
        <v>11437</v>
      </c>
      <c r="C8564" s="300" t="s">
        <v>49</v>
      </c>
      <c r="D8564" s="302">
        <v>5396.36</v>
      </c>
      <c r="E8564" s="303">
        <v>0.02</v>
      </c>
      <c r="F8564" s="110" t="s">
        <v>14403</v>
      </c>
      <c r="G8564" s="126">
        <v>46023</v>
      </c>
      <c r="H8564" s="299" t="s">
        <v>15743</v>
      </c>
      <c r="I8564" s="197" t="str">
        <f>IFERROR(INDEX('CPU-GERAL'!$H$12:$H$2199,MATCH(A8564,'CPU-GERAL'!$B$12:$B$2199,0)),"NÃO ENCONTRADO")</f>
        <v>NÃO ENCONTRADO</v>
      </c>
      <c r="J8564" s="59" t="str">
        <f t="shared" si="133"/>
        <v/>
      </c>
    </row>
    <row r="8565" spans="1:10" x14ac:dyDescent="0.2">
      <c r="A8565" s="300">
        <v>99274</v>
      </c>
      <c r="B8565" s="301" t="s">
        <v>11438</v>
      </c>
      <c r="C8565" s="300" t="s">
        <v>49</v>
      </c>
      <c r="D8565" s="302">
        <v>6229.86</v>
      </c>
      <c r="E8565" s="303">
        <v>0.03</v>
      </c>
      <c r="F8565" s="110" t="s">
        <v>14403</v>
      </c>
      <c r="G8565" s="126">
        <v>46023</v>
      </c>
      <c r="H8565" s="299" t="s">
        <v>15743</v>
      </c>
      <c r="I8565" s="197" t="str">
        <f>IFERROR(INDEX('CPU-GERAL'!$H$12:$H$2199,MATCH(A8565,'CPU-GERAL'!$B$12:$B$2199,0)),"NÃO ENCONTRADO")</f>
        <v>NÃO ENCONTRADO</v>
      </c>
      <c r="J8565" s="59" t="str">
        <f t="shared" si="133"/>
        <v/>
      </c>
    </row>
    <row r="8566" spans="1:10" x14ac:dyDescent="0.2">
      <c r="A8566" s="300">
        <v>99279</v>
      </c>
      <c r="B8566" s="301" t="s">
        <v>11439</v>
      </c>
      <c r="C8566" s="300" t="s">
        <v>49</v>
      </c>
      <c r="D8566" s="302">
        <v>7031.7</v>
      </c>
      <c r="E8566" s="303">
        <v>0.03</v>
      </c>
      <c r="F8566" s="110" t="s">
        <v>14403</v>
      </c>
      <c r="G8566" s="126">
        <v>46023</v>
      </c>
      <c r="H8566" s="299" t="s">
        <v>15743</v>
      </c>
      <c r="I8566" s="197" t="str">
        <f>IFERROR(INDEX('CPU-GERAL'!$H$12:$H$2199,MATCH(A8566,'CPU-GERAL'!$B$12:$B$2199,0)),"NÃO ENCONTRADO")</f>
        <v>NÃO ENCONTRADO</v>
      </c>
      <c r="J8566" s="59" t="str">
        <f t="shared" si="133"/>
        <v/>
      </c>
    </row>
    <row r="8567" spans="1:10" x14ac:dyDescent="0.2">
      <c r="A8567" s="300">
        <v>99286</v>
      </c>
      <c r="B8567" s="301" t="s">
        <v>11440</v>
      </c>
      <c r="C8567" s="300" t="s">
        <v>49</v>
      </c>
      <c r="D8567" s="302">
        <v>7833.62</v>
      </c>
      <c r="E8567" s="303">
        <v>0.03</v>
      </c>
      <c r="F8567" s="110" t="s">
        <v>14403</v>
      </c>
      <c r="G8567" s="126">
        <v>46023</v>
      </c>
      <c r="H8567" s="299" t="s">
        <v>15743</v>
      </c>
      <c r="I8567" s="197" t="str">
        <f>IFERROR(INDEX('CPU-GERAL'!$H$12:$H$2199,MATCH(A8567,'CPU-GERAL'!$B$12:$B$2199,0)),"NÃO ENCONTRADO")</f>
        <v>NÃO ENCONTRADO</v>
      </c>
      <c r="J8567" s="59" t="str">
        <f t="shared" si="133"/>
        <v/>
      </c>
    </row>
    <row r="8568" spans="1:10" x14ac:dyDescent="0.2">
      <c r="A8568" s="300">
        <v>99326</v>
      </c>
      <c r="B8568" s="301" t="s">
        <v>11441</v>
      </c>
      <c r="C8568" s="300" t="s">
        <v>49</v>
      </c>
      <c r="D8568" s="302">
        <v>9637.9</v>
      </c>
      <c r="E8568" s="303">
        <v>0.03</v>
      </c>
      <c r="F8568" s="110" t="s">
        <v>14403</v>
      </c>
      <c r="G8568" s="126">
        <v>46023</v>
      </c>
      <c r="H8568" s="299" t="s">
        <v>15743</v>
      </c>
      <c r="I8568" s="197" t="str">
        <f>IFERROR(INDEX('CPU-GERAL'!$H$12:$H$2199,MATCH(A8568,'CPU-GERAL'!$B$12:$B$2199,0)),"NÃO ENCONTRADO")</f>
        <v>NÃO ENCONTRADO</v>
      </c>
      <c r="J8568" s="59" t="str">
        <f t="shared" si="133"/>
        <v/>
      </c>
    </row>
    <row r="8569" spans="1:10" x14ac:dyDescent="0.2">
      <c r="A8569" s="300">
        <v>99287</v>
      </c>
      <c r="B8569" s="301" t="s">
        <v>11442</v>
      </c>
      <c r="C8569" s="300" t="s">
        <v>49</v>
      </c>
      <c r="D8569" s="302">
        <v>11094.13</v>
      </c>
      <c r="E8569" s="303">
        <v>0.03</v>
      </c>
      <c r="F8569" s="110" t="s">
        <v>14403</v>
      </c>
      <c r="G8569" s="126">
        <v>46023</v>
      </c>
      <c r="H8569" s="299" t="s">
        <v>15743</v>
      </c>
      <c r="I8569" s="197" t="str">
        <f>IFERROR(INDEX('CPU-GERAL'!$H$12:$H$2199,MATCH(A8569,'CPU-GERAL'!$B$12:$B$2199,0)),"NÃO ENCONTRADO")</f>
        <v>NÃO ENCONTRADO</v>
      </c>
      <c r="J8569" s="59" t="str">
        <f t="shared" si="133"/>
        <v/>
      </c>
    </row>
    <row r="8570" spans="1:10" x14ac:dyDescent="0.2">
      <c r="A8570" s="300">
        <v>99298</v>
      </c>
      <c r="B8570" s="301" t="s">
        <v>11443</v>
      </c>
      <c r="C8570" s="300" t="s">
        <v>49</v>
      </c>
      <c r="D8570" s="302">
        <v>12550.4</v>
      </c>
      <c r="E8570" s="303">
        <v>0.03</v>
      </c>
      <c r="F8570" s="110" t="s">
        <v>14403</v>
      </c>
      <c r="G8570" s="126">
        <v>46023</v>
      </c>
      <c r="H8570" s="299" t="s">
        <v>15743</v>
      </c>
      <c r="I8570" s="197" t="str">
        <f>IFERROR(INDEX('CPU-GERAL'!$H$12:$H$2199,MATCH(A8570,'CPU-GERAL'!$B$12:$B$2199,0)),"NÃO ENCONTRADO")</f>
        <v>NÃO ENCONTRADO</v>
      </c>
      <c r="J8570" s="59" t="str">
        <f t="shared" si="133"/>
        <v/>
      </c>
    </row>
    <row r="8571" spans="1:10" x14ac:dyDescent="0.2">
      <c r="A8571" s="300">
        <v>99300</v>
      </c>
      <c r="B8571" s="301" t="s">
        <v>11444</v>
      </c>
      <c r="C8571" s="300" t="s">
        <v>49</v>
      </c>
      <c r="D8571" s="302">
        <v>14006.66</v>
      </c>
      <c r="E8571" s="303">
        <v>0.03</v>
      </c>
      <c r="F8571" s="110" t="s">
        <v>14403</v>
      </c>
      <c r="G8571" s="126">
        <v>46023</v>
      </c>
      <c r="H8571" s="299" t="s">
        <v>15743</v>
      </c>
      <c r="I8571" s="197" t="str">
        <f>IFERROR(INDEX('CPU-GERAL'!$H$12:$H$2199,MATCH(A8571,'CPU-GERAL'!$B$12:$B$2199,0)),"NÃO ENCONTRADO")</f>
        <v>NÃO ENCONTRADO</v>
      </c>
      <c r="J8571" s="59" t="str">
        <f t="shared" si="133"/>
        <v/>
      </c>
    </row>
    <row r="8572" spans="1:10" x14ac:dyDescent="0.2">
      <c r="A8572" s="300">
        <v>99301</v>
      </c>
      <c r="B8572" s="301" t="s">
        <v>11445</v>
      </c>
      <c r="C8572" s="300" t="s">
        <v>49</v>
      </c>
      <c r="D8572" s="302">
        <v>6947.41</v>
      </c>
      <c r="E8572" s="303">
        <v>0.02</v>
      </c>
      <c r="F8572" s="110" t="s">
        <v>14403</v>
      </c>
      <c r="G8572" s="126">
        <v>46023</v>
      </c>
      <c r="H8572" s="299" t="s">
        <v>15743</v>
      </c>
      <c r="I8572" s="197" t="str">
        <f>IFERROR(INDEX('CPU-GERAL'!$H$12:$H$2199,MATCH(A8572,'CPU-GERAL'!$B$12:$B$2199,0)),"NÃO ENCONTRADO")</f>
        <v>NÃO ENCONTRADO</v>
      </c>
      <c r="J8572" s="59" t="str">
        <f t="shared" si="133"/>
        <v/>
      </c>
    </row>
    <row r="8573" spans="1:10" x14ac:dyDescent="0.2">
      <c r="A8573" s="300">
        <v>99312</v>
      </c>
      <c r="B8573" s="301" t="s">
        <v>11446</v>
      </c>
      <c r="C8573" s="300" t="s">
        <v>49</v>
      </c>
      <c r="D8573" s="302">
        <v>8145.53</v>
      </c>
      <c r="E8573" s="303">
        <v>0.02</v>
      </c>
      <c r="F8573" s="110" t="s">
        <v>14403</v>
      </c>
      <c r="G8573" s="126">
        <v>46023</v>
      </c>
      <c r="H8573" s="299" t="s">
        <v>15743</v>
      </c>
      <c r="I8573" s="197" t="str">
        <f>IFERROR(INDEX('CPU-GERAL'!$H$12:$H$2199,MATCH(A8573,'CPU-GERAL'!$B$12:$B$2199,0)),"NÃO ENCONTRADO")</f>
        <v>NÃO ENCONTRADO</v>
      </c>
      <c r="J8573" s="59" t="str">
        <f t="shared" si="133"/>
        <v/>
      </c>
    </row>
    <row r="8574" spans="1:10" x14ac:dyDescent="0.2">
      <c r="A8574" s="300">
        <v>99320</v>
      </c>
      <c r="B8574" s="301" t="s">
        <v>11447</v>
      </c>
      <c r="C8574" s="300" t="s">
        <v>49</v>
      </c>
      <c r="D8574" s="302">
        <v>9407.2099999999991</v>
      </c>
      <c r="E8574" s="303">
        <v>0.03</v>
      </c>
      <c r="F8574" s="110" t="s">
        <v>14403</v>
      </c>
      <c r="G8574" s="126">
        <v>46023</v>
      </c>
      <c r="H8574" s="299" t="s">
        <v>15743</v>
      </c>
      <c r="I8574" s="197" t="str">
        <f>IFERROR(INDEX('CPU-GERAL'!$H$12:$H$2199,MATCH(A8574,'CPU-GERAL'!$B$12:$B$2199,0)),"NÃO ENCONTRADO")</f>
        <v>NÃO ENCONTRADO</v>
      </c>
      <c r="J8574" s="59" t="str">
        <f t="shared" si="133"/>
        <v/>
      </c>
    </row>
    <row r="8575" spans="1:10" x14ac:dyDescent="0.2">
      <c r="A8575" s="300">
        <v>99322</v>
      </c>
      <c r="B8575" s="301" t="s">
        <v>11448</v>
      </c>
      <c r="C8575" s="300" t="s">
        <v>49</v>
      </c>
      <c r="D8575" s="302">
        <v>10613.31</v>
      </c>
      <c r="E8575" s="303">
        <v>0.03</v>
      </c>
      <c r="F8575" s="110" t="s">
        <v>14403</v>
      </c>
      <c r="G8575" s="126">
        <v>46023</v>
      </c>
      <c r="H8575" s="299" t="s">
        <v>15743</v>
      </c>
      <c r="I8575" s="197" t="str">
        <f>IFERROR(INDEX('CPU-GERAL'!$H$12:$H$2199,MATCH(A8575,'CPU-GERAL'!$B$12:$B$2199,0)),"NÃO ENCONTRADO")</f>
        <v>NÃO ENCONTRADO</v>
      </c>
      <c r="J8575" s="59" t="str">
        <f t="shared" si="133"/>
        <v/>
      </c>
    </row>
    <row r="8576" spans="1:10" x14ac:dyDescent="0.2">
      <c r="A8576" s="300">
        <v>99324</v>
      </c>
      <c r="B8576" s="301" t="s">
        <v>11449</v>
      </c>
      <c r="C8576" s="300" t="s">
        <v>49</v>
      </c>
      <c r="D8576" s="302">
        <v>11819.5</v>
      </c>
      <c r="E8576" s="303">
        <v>0.03</v>
      </c>
      <c r="F8576" s="110" t="s">
        <v>14403</v>
      </c>
      <c r="G8576" s="126">
        <v>46023</v>
      </c>
      <c r="H8576" s="299" t="s">
        <v>15743</v>
      </c>
      <c r="I8576" s="197" t="str">
        <f>IFERROR(INDEX('CPU-GERAL'!$H$12:$H$2199,MATCH(A8576,'CPU-GERAL'!$B$12:$B$2199,0)),"NÃO ENCONTRADO")</f>
        <v>NÃO ENCONTRADO</v>
      </c>
      <c r="J8576" s="59" t="str">
        <f t="shared" si="133"/>
        <v/>
      </c>
    </row>
    <row r="8577" spans="1:10" x14ac:dyDescent="0.2">
      <c r="A8577" s="300">
        <v>99310</v>
      </c>
      <c r="B8577" s="301" t="s">
        <v>11450</v>
      </c>
      <c r="C8577" s="300" t="s">
        <v>49</v>
      </c>
      <c r="D8577" s="302">
        <v>16442.310000000001</v>
      </c>
      <c r="E8577" s="303">
        <v>0.03</v>
      </c>
      <c r="F8577" s="110" t="s">
        <v>14403</v>
      </c>
      <c r="G8577" s="126">
        <v>46023</v>
      </c>
      <c r="H8577" s="299" t="s">
        <v>15743</v>
      </c>
      <c r="I8577" s="197" t="str">
        <f>IFERROR(INDEX('CPU-GERAL'!$H$12:$H$2199,MATCH(A8577,'CPU-GERAL'!$B$12:$B$2199,0)),"NÃO ENCONTRADO")</f>
        <v>NÃO ENCONTRADO</v>
      </c>
      <c r="J8577" s="59" t="str">
        <f t="shared" si="133"/>
        <v/>
      </c>
    </row>
    <row r="8578" spans="1:10" x14ac:dyDescent="0.2">
      <c r="A8578" s="300">
        <v>99313</v>
      </c>
      <c r="B8578" s="301" t="s">
        <v>11451</v>
      </c>
      <c r="C8578" s="300" t="s">
        <v>49</v>
      </c>
      <c r="D8578" s="302">
        <v>18335.59</v>
      </c>
      <c r="E8578" s="303">
        <v>0.03</v>
      </c>
      <c r="F8578" s="110" t="s">
        <v>14403</v>
      </c>
      <c r="G8578" s="126">
        <v>46023</v>
      </c>
      <c r="H8578" s="299" t="s">
        <v>15743</v>
      </c>
      <c r="I8578" s="197" t="str">
        <f>IFERROR(INDEX('CPU-GERAL'!$H$12:$H$2199,MATCH(A8578,'CPU-GERAL'!$B$12:$B$2199,0)),"NÃO ENCONTRADO")</f>
        <v>NÃO ENCONTRADO</v>
      </c>
      <c r="J8578" s="59" t="str">
        <f t="shared" si="133"/>
        <v/>
      </c>
    </row>
    <row r="8579" spans="1:10" x14ac:dyDescent="0.2">
      <c r="A8579" s="300">
        <v>99303</v>
      </c>
      <c r="B8579" s="301" t="s">
        <v>11452</v>
      </c>
      <c r="C8579" s="300" t="s">
        <v>49</v>
      </c>
      <c r="D8579" s="302">
        <v>12821.47</v>
      </c>
      <c r="E8579" s="303">
        <v>0.03</v>
      </c>
      <c r="F8579" s="110" t="s">
        <v>14403</v>
      </c>
      <c r="G8579" s="126">
        <v>46023</v>
      </c>
      <c r="H8579" s="299" t="s">
        <v>15743</v>
      </c>
      <c r="I8579" s="197" t="str">
        <f>IFERROR(INDEX('CPU-GERAL'!$H$12:$H$2199,MATCH(A8579,'CPU-GERAL'!$B$12:$B$2199,0)),"NÃO ENCONTRADO")</f>
        <v>NÃO ENCONTRADO</v>
      </c>
      <c r="J8579" s="59" t="str">
        <f t="shared" si="133"/>
        <v/>
      </c>
    </row>
    <row r="8580" spans="1:10" x14ac:dyDescent="0.2">
      <c r="A8580" s="300">
        <v>99305</v>
      </c>
      <c r="B8580" s="301" t="s">
        <v>11453</v>
      </c>
      <c r="C8580" s="300" t="s">
        <v>49</v>
      </c>
      <c r="D8580" s="302">
        <v>14496.29</v>
      </c>
      <c r="E8580" s="303">
        <v>0.03</v>
      </c>
      <c r="F8580" s="110" t="s">
        <v>14403</v>
      </c>
      <c r="G8580" s="126">
        <v>46023</v>
      </c>
      <c r="H8580" s="299" t="s">
        <v>15743</v>
      </c>
      <c r="I8580" s="197" t="str">
        <f>IFERROR(INDEX('CPU-GERAL'!$H$12:$H$2199,MATCH(A8580,'CPU-GERAL'!$B$12:$B$2199,0)),"NÃO ENCONTRADO")</f>
        <v>NÃO ENCONTRADO</v>
      </c>
      <c r="J8580" s="59" t="str">
        <f t="shared" ref="J8580:J8643" si="134">IF(I8580&lt;&gt;"NÃO ENCONTRADO",IF(D8580=I8580,"IGUAL A CPU",I8580-D8580),"")</f>
        <v/>
      </c>
    </row>
    <row r="8581" spans="1:10" x14ac:dyDescent="0.2">
      <c r="A8581" s="300">
        <v>99308</v>
      </c>
      <c r="B8581" s="301" t="s">
        <v>11454</v>
      </c>
      <c r="C8581" s="300" t="s">
        <v>49</v>
      </c>
      <c r="D8581" s="302">
        <v>16171.18</v>
      </c>
      <c r="E8581" s="303">
        <v>0.03</v>
      </c>
      <c r="F8581" s="110" t="s">
        <v>14403</v>
      </c>
      <c r="G8581" s="126">
        <v>46023</v>
      </c>
      <c r="H8581" s="299" t="s">
        <v>15743</v>
      </c>
      <c r="I8581" s="197" t="str">
        <f>IFERROR(INDEX('CPU-GERAL'!$H$12:$H$2199,MATCH(A8581,'CPU-GERAL'!$B$12:$B$2199,0)),"NÃO ENCONTRADO")</f>
        <v>NÃO ENCONTRADO</v>
      </c>
      <c r="J8581" s="59" t="str">
        <f t="shared" si="134"/>
        <v/>
      </c>
    </row>
    <row r="8582" spans="1:10" x14ac:dyDescent="0.2">
      <c r="A8582" s="300">
        <v>99315</v>
      </c>
      <c r="B8582" s="301" t="s">
        <v>11455</v>
      </c>
      <c r="C8582" s="300" t="s">
        <v>49</v>
      </c>
      <c r="D8582" s="302">
        <v>20500.080000000002</v>
      </c>
      <c r="E8582" s="303">
        <v>0.03</v>
      </c>
      <c r="F8582" s="110" t="s">
        <v>14403</v>
      </c>
      <c r="G8582" s="126">
        <v>46023</v>
      </c>
      <c r="H8582" s="299" t="s">
        <v>15743</v>
      </c>
      <c r="I8582" s="197" t="str">
        <f>IFERROR(INDEX('CPU-GERAL'!$H$12:$H$2199,MATCH(A8582,'CPU-GERAL'!$B$12:$B$2199,0)),"NÃO ENCONTRADO")</f>
        <v>NÃO ENCONTRADO</v>
      </c>
      <c r="J8582" s="59" t="str">
        <f t="shared" si="134"/>
        <v/>
      </c>
    </row>
    <row r="8583" spans="1:10" x14ac:dyDescent="0.2">
      <c r="A8583" s="300">
        <v>98008</v>
      </c>
      <c r="B8583" s="301" t="s">
        <v>11456</v>
      </c>
      <c r="C8583" s="300" t="s">
        <v>49</v>
      </c>
      <c r="D8583" s="302">
        <v>4821.5</v>
      </c>
      <c r="E8583" s="303">
        <v>0.02</v>
      </c>
      <c r="F8583" s="110" t="s">
        <v>14403</v>
      </c>
      <c r="G8583" s="126">
        <v>46023</v>
      </c>
      <c r="H8583" s="299" t="s">
        <v>15743</v>
      </c>
      <c r="I8583" s="197" t="str">
        <f>IFERROR(INDEX('CPU-GERAL'!$H$12:$H$2199,MATCH(A8583,'CPU-GERAL'!$B$12:$B$2199,0)),"NÃO ENCONTRADO")</f>
        <v>NÃO ENCONTRADO</v>
      </c>
      <c r="J8583" s="59" t="str">
        <f t="shared" si="134"/>
        <v/>
      </c>
    </row>
    <row r="8584" spans="1:10" x14ac:dyDescent="0.2">
      <c r="A8584" s="300">
        <v>98010</v>
      </c>
      <c r="B8584" s="301" t="s">
        <v>11457</v>
      </c>
      <c r="C8584" s="300" t="s">
        <v>49</v>
      </c>
      <c r="D8584" s="302">
        <v>5881.85</v>
      </c>
      <c r="E8584" s="303">
        <v>0.03</v>
      </c>
      <c r="F8584" s="110" t="s">
        <v>14403</v>
      </c>
      <c r="G8584" s="126">
        <v>46023</v>
      </c>
      <c r="H8584" s="299" t="s">
        <v>15743</v>
      </c>
      <c r="I8584" s="197" t="str">
        <f>IFERROR(INDEX('CPU-GERAL'!$H$12:$H$2199,MATCH(A8584,'CPU-GERAL'!$B$12:$B$2199,0)),"NÃO ENCONTRADO")</f>
        <v>NÃO ENCONTRADO</v>
      </c>
      <c r="J8584" s="59" t="str">
        <f t="shared" si="134"/>
        <v/>
      </c>
    </row>
    <row r="8585" spans="1:10" x14ac:dyDescent="0.2">
      <c r="A8585" s="300">
        <v>98012</v>
      </c>
      <c r="B8585" s="301" t="s">
        <v>11458</v>
      </c>
      <c r="C8585" s="300" t="s">
        <v>49</v>
      </c>
      <c r="D8585" s="302">
        <v>6913.57</v>
      </c>
      <c r="E8585" s="303">
        <v>0.03</v>
      </c>
      <c r="F8585" s="110" t="s">
        <v>14403</v>
      </c>
      <c r="G8585" s="126">
        <v>46023</v>
      </c>
      <c r="H8585" s="299" t="s">
        <v>15743</v>
      </c>
      <c r="I8585" s="197" t="str">
        <f>IFERROR(INDEX('CPU-GERAL'!$H$12:$H$2199,MATCH(A8585,'CPU-GERAL'!$B$12:$B$2199,0)),"NÃO ENCONTRADO")</f>
        <v>NÃO ENCONTRADO</v>
      </c>
      <c r="J8585" s="59" t="str">
        <f t="shared" si="134"/>
        <v/>
      </c>
    </row>
    <row r="8586" spans="1:10" x14ac:dyDescent="0.2">
      <c r="A8586" s="300">
        <v>98014</v>
      </c>
      <c r="B8586" s="301" t="s">
        <v>11459</v>
      </c>
      <c r="C8586" s="300" t="s">
        <v>49</v>
      </c>
      <c r="D8586" s="302">
        <v>7945.18</v>
      </c>
      <c r="E8586" s="303">
        <v>0.03</v>
      </c>
      <c r="F8586" s="110" t="s">
        <v>14403</v>
      </c>
      <c r="G8586" s="126">
        <v>46023</v>
      </c>
      <c r="H8586" s="299" t="s">
        <v>15743</v>
      </c>
      <c r="I8586" s="197" t="str">
        <f>IFERROR(INDEX('CPU-GERAL'!$H$12:$H$2199,MATCH(A8586,'CPU-GERAL'!$B$12:$B$2199,0)),"NÃO ENCONTRADO")</f>
        <v>NÃO ENCONTRADO</v>
      </c>
      <c r="J8586" s="59" t="str">
        <f t="shared" si="134"/>
        <v/>
      </c>
    </row>
    <row r="8587" spans="1:10" x14ac:dyDescent="0.2">
      <c r="A8587" s="300">
        <v>98016</v>
      </c>
      <c r="B8587" s="301" t="s">
        <v>11460</v>
      </c>
      <c r="C8587" s="300" t="s">
        <v>49</v>
      </c>
      <c r="D8587" s="302">
        <v>8976.9699999999993</v>
      </c>
      <c r="E8587" s="303">
        <v>0.03</v>
      </c>
      <c r="F8587" s="110" t="s">
        <v>14403</v>
      </c>
      <c r="G8587" s="126">
        <v>46023</v>
      </c>
      <c r="H8587" s="299" t="s">
        <v>15743</v>
      </c>
      <c r="I8587" s="197" t="str">
        <f>IFERROR(INDEX('CPU-GERAL'!$H$12:$H$2199,MATCH(A8587,'CPU-GERAL'!$B$12:$B$2199,0)),"NÃO ENCONTRADO")</f>
        <v>NÃO ENCONTRADO</v>
      </c>
      <c r="J8587" s="59" t="str">
        <f t="shared" si="134"/>
        <v/>
      </c>
    </row>
    <row r="8588" spans="1:10" x14ac:dyDescent="0.2">
      <c r="A8588" s="300">
        <v>98018</v>
      </c>
      <c r="B8588" s="301" t="s">
        <v>11461</v>
      </c>
      <c r="C8588" s="300" t="s">
        <v>49</v>
      </c>
      <c r="D8588" s="302">
        <v>10008.57</v>
      </c>
      <c r="E8588" s="303">
        <v>0.03</v>
      </c>
      <c r="F8588" s="110" t="s">
        <v>14403</v>
      </c>
      <c r="G8588" s="126">
        <v>46023</v>
      </c>
      <c r="H8588" s="299" t="s">
        <v>15743</v>
      </c>
      <c r="I8588" s="197" t="str">
        <f>IFERROR(INDEX('CPU-GERAL'!$H$12:$H$2199,MATCH(A8588,'CPU-GERAL'!$B$12:$B$2199,0)),"NÃO ENCONTRADO")</f>
        <v>NÃO ENCONTRADO</v>
      </c>
      <c r="J8588" s="59" t="str">
        <f t="shared" si="134"/>
        <v/>
      </c>
    </row>
    <row r="8589" spans="1:10" x14ac:dyDescent="0.2">
      <c r="A8589" s="300">
        <v>97994</v>
      </c>
      <c r="B8589" s="301" t="s">
        <v>11462</v>
      </c>
      <c r="C8589" s="300" t="s">
        <v>49</v>
      </c>
      <c r="D8589" s="302">
        <v>3075.92</v>
      </c>
      <c r="E8589" s="303">
        <v>0.02</v>
      </c>
      <c r="F8589" s="110" t="s">
        <v>14403</v>
      </c>
      <c r="G8589" s="126">
        <v>46023</v>
      </c>
      <c r="H8589" s="299" t="s">
        <v>15743</v>
      </c>
      <c r="I8589" s="197" t="str">
        <f>IFERROR(INDEX('CPU-GERAL'!$H$12:$H$2199,MATCH(A8589,'CPU-GERAL'!$B$12:$B$2199,0)),"NÃO ENCONTRADO")</f>
        <v>NÃO ENCONTRADO</v>
      </c>
      <c r="J8589" s="59" t="str">
        <f t="shared" si="134"/>
        <v/>
      </c>
    </row>
    <row r="8590" spans="1:10" x14ac:dyDescent="0.2">
      <c r="A8590" s="300">
        <v>97996</v>
      </c>
      <c r="B8590" s="301" t="s">
        <v>11463</v>
      </c>
      <c r="C8590" s="300" t="s">
        <v>49</v>
      </c>
      <c r="D8590" s="302">
        <v>3892.94</v>
      </c>
      <c r="E8590" s="303">
        <v>0.02</v>
      </c>
      <c r="F8590" s="110" t="s">
        <v>14403</v>
      </c>
      <c r="G8590" s="126">
        <v>46023</v>
      </c>
      <c r="H8590" s="299" t="s">
        <v>15743</v>
      </c>
      <c r="I8590" s="197" t="str">
        <f>IFERROR(INDEX('CPU-GERAL'!$H$12:$H$2199,MATCH(A8590,'CPU-GERAL'!$B$12:$B$2199,0)),"NÃO ENCONTRADO")</f>
        <v>NÃO ENCONTRADO</v>
      </c>
      <c r="J8590" s="59" t="str">
        <f t="shared" si="134"/>
        <v/>
      </c>
    </row>
    <row r="8591" spans="1:10" x14ac:dyDescent="0.2">
      <c r="A8591" s="300">
        <v>98407</v>
      </c>
      <c r="B8591" s="301" t="s">
        <v>11464</v>
      </c>
      <c r="C8591" s="300" t="s">
        <v>49</v>
      </c>
      <c r="D8591" s="302">
        <v>4709.88</v>
      </c>
      <c r="E8591" s="303">
        <v>0.02</v>
      </c>
      <c r="F8591" s="110" t="s">
        <v>14403</v>
      </c>
      <c r="G8591" s="126">
        <v>46023</v>
      </c>
      <c r="H8591" s="299" t="s">
        <v>15743</v>
      </c>
      <c r="I8591" s="197" t="str">
        <f>IFERROR(INDEX('CPU-GERAL'!$H$12:$H$2199,MATCH(A8591,'CPU-GERAL'!$B$12:$B$2199,0)),"NÃO ENCONTRADO")</f>
        <v>NÃO ENCONTRADO</v>
      </c>
      <c r="J8591" s="59" t="str">
        <f t="shared" si="134"/>
        <v/>
      </c>
    </row>
    <row r="8592" spans="1:10" x14ac:dyDescent="0.2">
      <c r="A8592" s="300">
        <v>98408</v>
      </c>
      <c r="B8592" s="301" t="s">
        <v>11465</v>
      </c>
      <c r="C8592" s="300" t="s">
        <v>49</v>
      </c>
      <c r="D8592" s="302">
        <v>5526.89</v>
      </c>
      <c r="E8592" s="303">
        <v>0.02</v>
      </c>
      <c r="F8592" s="110" t="s">
        <v>14403</v>
      </c>
      <c r="G8592" s="126">
        <v>46023</v>
      </c>
      <c r="H8592" s="299" t="s">
        <v>15743</v>
      </c>
      <c r="I8592" s="197" t="str">
        <f>IFERROR(INDEX('CPU-GERAL'!$H$12:$H$2199,MATCH(A8592,'CPU-GERAL'!$B$12:$B$2199,0)),"NÃO ENCONTRADO")</f>
        <v>NÃO ENCONTRADO</v>
      </c>
      <c r="J8592" s="59" t="str">
        <f t="shared" si="134"/>
        <v/>
      </c>
    </row>
    <row r="8593" spans="1:10" x14ac:dyDescent="0.2">
      <c r="A8593" s="300">
        <v>98002</v>
      </c>
      <c r="B8593" s="301" t="s">
        <v>11466</v>
      </c>
      <c r="C8593" s="300" t="s">
        <v>49</v>
      </c>
      <c r="D8593" s="302">
        <v>6380.07</v>
      </c>
      <c r="E8593" s="303">
        <v>0.03</v>
      </c>
      <c r="F8593" s="110" t="s">
        <v>14403</v>
      </c>
      <c r="G8593" s="126">
        <v>46023</v>
      </c>
      <c r="H8593" s="299" t="s">
        <v>15743</v>
      </c>
      <c r="I8593" s="197" t="str">
        <f>IFERROR(INDEX('CPU-GERAL'!$H$12:$H$2199,MATCH(A8593,'CPU-GERAL'!$B$12:$B$2199,0)),"NÃO ENCONTRADO")</f>
        <v>NÃO ENCONTRADO</v>
      </c>
      <c r="J8593" s="59" t="str">
        <f t="shared" si="134"/>
        <v/>
      </c>
    </row>
    <row r="8594" spans="1:10" x14ac:dyDescent="0.2">
      <c r="A8594" s="300">
        <v>98406</v>
      </c>
      <c r="B8594" s="301" t="s">
        <v>11467</v>
      </c>
      <c r="C8594" s="300" t="s">
        <v>49</v>
      </c>
      <c r="D8594" s="302">
        <v>7201.62</v>
      </c>
      <c r="E8594" s="303">
        <v>0.03</v>
      </c>
      <c r="F8594" s="110" t="s">
        <v>14403</v>
      </c>
      <c r="G8594" s="126">
        <v>46023</v>
      </c>
      <c r="H8594" s="299" t="s">
        <v>15743</v>
      </c>
      <c r="I8594" s="197" t="str">
        <f>IFERROR(INDEX('CPU-GERAL'!$H$12:$H$2199,MATCH(A8594,'CPU-GERAL'!$B$12:$B$2199,0)),"NÃO ENCONTRADO")</f>
        <v>NÃO ENCONTRADO</v>
      </c>
      <c r="J8594" s="59" t="str">
        <f t="shared" si="134"/>
        <v/>
      </c>
    </row>
    <row r="8595" spans="1:10" x14ac:dyDescent="0.2">
      <c r="A8595" s="300">
        <v>98006</v>
      </c>
      <c r="B8595" s="301" t="s">
        <v>11468</v>
      </c>
      <c r="C8595" s="300" t="s">
        <v>49</v>
      </c>
      <c r="D8595" s="302">
        <v>8023.24</v>
      </c>
      <c r="E8595" s="303">
        <v>0.03</v>
      </c>
      <c r="F8595" s="110" t="s">
        <v>14403</v>
      </c>
      <c r="G8595" s="126">
        <v>46023</v>
      </c>
      <c r="H8595" s="299" t="s">
        <v>15743</v>
      </c>
      <c r="I8595" s="197" t="str">
        <f>IFERROR(INDEX('CPU-GERAL'!$H$12:$H$2199,MATCH(A8595,'CPU-GERAL'!$B$12:$B$2199,0)),"NÃO ENCONTRADO")</f>
        <v>NÃO ENCONTRADO</v>
      </c>
      <c r="J8595" s="59" t="str">
        <f t="shared" si="134"/>
        <v/>
      </c>
    </row>
    <row r="8596" spans="1:10" x14ac:dyDescent="0.2">
      <c r="A8596" s="300">
        <v>98030</v>
      </c>
      <c r="B8596" s="301" t="s">
        <v>11469</v>
      </c>
      <c r="C8596" s="300" t="s">
        <v>49</v>
      </c>
      <c r="D8596" s="302">
        <v>9870.4599999999991</v>
      </c>
      <c r="E8596" s="303">
        <v>0.03</v>
      </c>
      <c r="F8596" s="110" t="s">
        <v>14403</v>
      </c>
      <c r="G8596" s="126">
        <v>46023</v>
      </c>
      <c r="H8596" s="299" t="s">
        <v>15743</v>
      </c>
      <c r="I8596" s="197" t="str">
        <f>IFERROR(INDEX('CPU-GERAL'!$H$12:$H$2199,MATCH(A8596,'CPU-GERAL'!$B$12:$B$2199,0)),"NÃO ENCONTRADO")</f>
        <v>NÃO ENCONTRADO</v>
      </c>
      <c r="J8596" s="59" t="str">
        <f t="shared" si="134"/>
        <v/>
      </c>
    </row>
    <row r="8597" spans="1:10" x14ac:dyDescent="0.2">
      <c r="A8597" s="300">
        <v>98032</v>
      </c>
      <c r="B8597" s="301" t="s">
        <v>11470</v>
      </c>
      <c r="C8597" s="300" t="s">
        <v>49</v>
      </c>
      <c r="D8597" s="302">
        <v>11362.79</v>
      </c>
      <c r="E8597" s="303">
        <v>0.03</v>
      </c>
      <c r="F8597" s="110" t="s">
        <v>14403</v>
      </c>
      <c r="G8597" s="126">
        <v>46023</v>
      </c>
      <c r="H8597" s="299" t="s">
        <v>15743</v>
      </c>
      <c r="I8597" s="197" t="str">
        <f>IFERROR(INDEX('CPU-GERAL'!$H$12:$H$2199,MATCH(A8597,'CPU-GERAL'!$B$12:$B$2199,0)),"NÃO ENCONTRADO")</f>
        <v>NÃO ENCONTRADO</v>
      </c>
      <c r="J8597" s="59" t="str">
        <f t="shared" si="134"/>
        <v/>
      </c>
    </row>
    <row r="8598" spans="1:10" x14ac:dyDescent="0.2">
      <c r="A8598" s="300">
        <v>98034</v>
      </c>
      <c r="B8598" s="301" t="s">
        <v>11471</v>
      </c>
      <c r="C8598" s="300" t="s">
        <v>49</v>
      </c>
      <c r="D8598" s="302">
        <v>12855.16</v>
      </c>
      <c r="E8598" s="303">
        <v>0.03</v>
      </c>
      <c r="F8598" s="110" t="s">
        <v>14403</v>
      </c>
      <c r="G8598" s="126">
        <v>46023</v>
      </c>
      <c r="H8598" s="299" t="s">
        <v>15743</v>
      </c>
      <c r="I8598" s="197" t="str">
        <f>IFERROR(INDEX('CPU-GERAL'!$H$12:$H$2199,MATCH(A8598,'CPU-GERAL'!$B$12:$B$2199,0)),"NÃO ENCONTRADO")</f>
        <v>NÃO ENCONTRADO</v>
      </c>
      <c r="J8598" s="59" t="str">
        <f t="shared" si="134"/>
        <v/>
      </c>
    </row>
    <row r="8599" spans="1:10" x14ac:dyDescent="0.2">
      <c r="A8599" s="300">
        <v>98036</v>
      </c>
      <c r="B8599" s="301" t="s">
        <v>11472</v>
      </c>
      <c r="C8599" s="300" t="s">
        <v>49</v>
      </c>
      <c r="D8599" s="302">
        <v>14347.52</v>
      </c>
      <c r="E8599" s="303">
        <v>0.03</v>
      </c>
      <c r="F8599" s="110" t="s">
        <v>14403</v>
      </c>
      <c r="G8599" s="126">
        <v>46023</v>
      </c>
      <c r="H8599" s="299" t="s">
        <v>15743</v>
      </c>
      <c r="I8599" s="197" t="str">
        <f>IFERROR(INDEX('CPU-GERAL'!$H$12:$H$2199,MATCH(A8599,'CPU-GERAL'!$B$12:$B$2199,0)),"NÃO ENCONTRADO")</f>
        <v>NÃO ENCONTRADO</v>
      </c>
      <c r="J8599" s="59" t="str">
        <f t="shared" si="134"/>
        <v/>
      </c>
    </row>
    <row r="8600" spans="1:10" x14ac:dyDescent="0.2">
      <c r="A8600" s="300">
        <v>98020</v>
      </c>
      <c r="B8600" s="301" t="s">
        <v>11473</v>
      </c>
      <c r="C8600" s="300" t="s">
        <v>49</v>
      </c>
      <c r="D8600" s="302">
        <v>7114.28</v>
      </c>
      <c r="E8600" s="303">
        <v>0.02</v>
      </c>
      <c r="F8600" s="110" t="s">
        <v>14403</v>
      </c>
      <c r="G8600" s="126">
        <v>46023</v>
      </c>
      <c r="H8600" s="299" t="s">
        <v>15743</v>
      </c>
      <c r="I8600" s="197" t="str">
        <f>IFERROR(INDEX('CPU-GERAL'!$H$12:$H$2199,MATCH(A8600,'CPU-GERAL'!$B$12:$B$2199,0)),"NÃO ENCONTRADO")</f>
        <v>NÃO ENCONTRADO</v>
      </c>
      <c r="J8600" s="59" t="str">
        <f t="shared" si="134"/>
        <v/>
      </c>
    </row>
    <row r="8601" spans="1:10" x14ac:dyDescent="0.2">
      <c r="A8601" s="300">
        <v>98022</v>
      </c>
      <c r="B8601" s="301" t="s">
        <v>11474</v>
      </c>
      <c r="C8601" s="300" t="s">
        <v>49</v>
      </c>
      <c r="D8601" s="302">
        <v>8341.49</v>
      </c>
      <c r="E8601" s="303">
        <v>0.02</v>
      </c>
      <c r="F8601" s="110" t="s">
        <v>14403</v>
      </c>
      <c r="G8601" s="126">
        <v>46023</v>
      </c>
      <c r="H8601" s="299" t="s">
        <v>15743</v>
      </c>
      <c r="I8601" s="197" t="str">
        <f>IFERROR(INDEX('CPU-GERAL'!$H$12:$H$2199,MATCH(A8601,'CPU-GERAL'!$B$12:$B$2199,0)),"NÃO ENCONTRADO")</f>
        <v>NÃO ENCONTRADO</v>
      </c>
      <c r="J8601" s="59" t="str">
        <f t="shared" si="134"/>
        <v/>
      </c>
    </row>
    <row r="8602" spans="1:10" x14ac:dyDescent="0.2">
      <c r="A8602" s="300">
        <v>98024</v>
      </c>
      <c r="B8602" s="301" t="s">
        <v>11475</v>
      </c>
      <c r="C8602" s="300" t="s">
        <v>49</v>
      </c>
      <c r="D8602" s="302">
        <v>9632.2800000000007</v>
      </c>
      <c r="E8602" s="303">
        <v>0.03</v>
      </c>
      <c r="F8602" s="110" t="s">
        <v>14403</v>
      </c>
      <c r="G8602" s="126">
        <v>46023</v>
      </c>
      <c r="H8602" s="299" t="s">
        <v>15743</v>
      </c>
      <c r="I8602" s="197" t="str">
        <f>IFERROR(INDEX('CPU-GERAL'!$H$12:$H$2199,MATCH(A8602,'CPU-GERAL'!$B$12:$B$2199,0)),"NÃO ENCONTRADO")</f>
        <v>NÃO ENCONTRADO</v>
      </c>
      <c r="J8602" s="59" t="str">
        <f t="shared" si="134"/>
        <v/>
      </c>
    </row>
    <row r="8603" spans="1:10" x14ac:dyDescent="0.2">
      <c r="A8603" s="300">
        <v>98026</v>
      </c>
      <c r="B8603" s="301" t="s">
        <v>11476</v>
      </c>
      <c r="C8603" s="300" t="s">
        <v>49</v>
      </c>
      <c r="D8603" s="302">
        <v>10867.47</v>
      </c>
      <c r="E8603" s="303">
        <v>0.03</v>
      </c>
      <c r="F8603" s="110" t="s">
        <v>14403</v>
      </c>
      <c r="G8603" s="126">
        <v>46023</v>
      </c>
      <c r="H8603" s="299" t="s">
        <v>15743</v>
      </c>
      <c r="I8603" s="197" t="str">
        <f>IFERROR(INDEX('CPU-GERAL'!$H$12:$H$2199,MATCH(A8603,'CPU-GERAL'!$B$12:$B$2199,0)),"NÃO ENCONTRADO")</f>
        <v>NÃO ENCONTRADO</v>
      </c>
      <c r="J8603" s="59" t="str">
        <f t="shared" si="134"/>
        <v/>
      </c>
    </row>
    <row r="8604" spans="1:10" x14ac:dyDescent="0.2">
      <c r="A8604" s="300">
        <v>98028</v>
      </c>
      <c r="B8604" s="301" t="s">
        <v>11477</v>
      </c>
      <c r="C8604" s="300" t="s">
        <v>49</v>
      </c>
      <c r="D8604" s="302">
        <v>12102.77</v>
      </c>
      <c r="E8604" s="303">
        <v>0.03</v>
      </c>
      <c r="F8604" s="110" t="s">
        <v>14403</v>
      </c>
      <c r="G8604" s="126">
        <v>46023</v>
      </c>
      <c r="H8604" s="299" t="s">
        <v>15743</v>
      </c>
      <c r="I8604" s="197" t="str">
        <f>IFERROR(INDEX('CPU-GERAL'!$H$12:$H$2199,MATCH(A8604,'CPU-GERAL'!$B$12:$B$2199,0)),"NÃO ENCONTRADO")</f>
        <v>NÃO ENCONTRADO</v>
      </c>
      <c r="J8604" s="59" t="str">
        <f t="shared" si="134"/>
        <v/>
      </c>
    </row>
    <row r="8605" spans="1:10" x14ac:dyDescent="0.2">
      <c r="A8605" s="300">
        <v>98044</v>
      </c>
      <c r="B8605" s="301" t="s">
        <v>11478</v>
      </c>
      <c r="C8605" s="300" t="s">
        <v>49</v>
      </c>
      <c r="D8605" s="302">
        <v>16843.61</v>
      </c>
      <c r="E8605" s="303">
        <v>0.03</v>
      </c>
      <c r="F8605" s="110" t="s">
        <v>14403</v>
      </c>
      <c r="G8605" s="126">
        <v>46023</v>
      </c>
      <c r="H8605" s="299" t="s">
        <v>15743</v>
      </c>
      <c r="I8605" s="197" t="str">
        <f>IFERROR(INDEX('CPU-GERAL'!$H$12:$H$2199,MATCH(A8605,'CPU-GERAL'!$B$12:$B$2199,0)),"NÃO ENCONTRADO")</f>
        <v>NÃO ENCONTRADO</v>
      </c>
      <c r="J8605" s="59" t="str">
        <f t="shared" si="134"/>
        <v/>
      </c>
    </row>
    <row r="8606" spans="1:10" x14ac:dyDescent="0.2">
      <c r="A8606" s="300">
        <v>98046</v>
      </c>
      <c r="B8606" s="301" t="s">
        <v>11479</v>
      </c>
      <c r="C8606" s="300" t="s">
        <v>49</v>
      </c>
      <c r="D8606" s="302">
        <v>18783.490000000002</v>
      </c>
      <c r="E8606" s="303">
        <v>0.03</v>
      </c>
      <c r="F8606" s="110" t="s">
        <v>14403</v>
      </c>
      <c r="G8606" s="126">
        <v>46023</v>
      </c>
      <c r="H8606" s="299" t="s">
        <v>15743</v>
      </c>
      <c r="I8606" s="197" t="str">
        <f>IFERROR(INDEX('CPU-GERAL'!$H$12:$H$2199,MATCH(A8606,'CPU-GERAL'!$B$12:$B$2199,0)),"NÃO ENCONTRADO")</f>
        <v>NÃO ENCONTRADO</v>
      </c>
      <c r="J8606" s="59" t="str">
        <f t="shared" si="134"/>
        <v/>
      </c>
    </row>
    <row r="8607" spans="1:10" x14ac:dyDescent="0.2">
      <c r="A8607" s="300">
        <v>98038</v>
      </c>
      <c r="B8607" s="301" t="s">
        <v>11480</v>
      </c>
      <c r="C8607" s="300" t="s">
        <v>49</v>
      </c>
      <c r="D8607" s="302">
        <v>13133.13</v>
      </c>
      <c r="E8607" s="303">
        <v>0.03</v>
      </c>
      <c r="F8607" s="110" t="s">
        <v>14403</v>
      </c>
      <c r="G8607" s="126">
        <v>46023</v>
      </c>
      <c r="H8607" s="299" t="s">
        <v>15743</v>
      </c>
      <c r="I8607" s="197" t="str">
        <f>IFERROR(INDEX('CPU-GERAL'!$H$12:$H$2199,MATCH(A8607,'CPU-GERAL'!$B$12:$B$2199,0)),"NÃO ENCONTRADO")</f>
        <v>NÃO ENCONTRADO</v>
      </c>
      <c r="J8607" s="59" t="str">
        <f t="shared" si="134"/>
        <v/>
      </c>
    </row>
    <row r="8608" spans="1:10" x14ac:dyDescent="0.2">
      <c r="A8608" s="300">
        <v>98040</v>
      </c>
      <c r="B8608" s="301" t="s">
        <v>11481</v>
      </c>
      <c r="C8608" s="300" t="s">
        <v>49</v>
      </c>
      <c r="D8608" s="302">
        <v>14849.31</v>
      </c>
      <c r="E8608" s="303">
        <v>0.03</v>
      </c>
      <c r="F8608" s="110" t="s">
        <v>14403</v>
      </c>
      <c r="G8608" s="126">
        <v>46023</v>
      </c>
      <c r="H8608" s="299" t="s">
        <v>15743</v>
      </c>
      <c r="I8608" s="197" t="str">
        <f>IFERROR(INDEX('CPU-GERAL'!$H$12:$H$2199,MATCH(A8608,'CPU-GERAL'!$B$12:$B$2199,0)),"NÃO ENCONTRADO")</f>
        <v>NÃO ENCONTRADO</v>
      </c>
      <c r="J8608" s="59" t="str">
        <f t="shared" si="134"/>
        <v/>
      </c>
    </row>
    <row r="8609" spans="1:10" x14ac:dyDescent="0.2">
      <c r="A8609" s="300">
        <v>98042</v>
      </c>
      <c r="B8609" s="301" t="s">
        <v>11482</v>
      </c>
      <c r="C8609" s="300" t="s">
        <v>49</v>
      </c>
      <c r="D8609" s="302">
        <v>16565.57</v>
      </c>
      <c r="E8609" s="303">
        <v>0.03</v>
      </c>
      <c r="F8609" s="110" t="s">
        <v>14403</v>
      </c>
      <c r="G8609" s="126">
        <v>46023</v>
      </c>
      <c r="H8609" s="299" t="s">
        <v>15743</v>
      </c>
      <c r="I8609" s="197" t="str">
        <f>IFERROR(INDEX('CPU-GERAL'!$H$12:$H$2199,MATCH(A8609,'CPU-GERAL'!$B$12:$B$2199,0)),"NÃO ENCONTRADO")</f>
        <v>NÃO ENCONTRADO</v>
      </c>
      <c r="J8609" s="59" t="str">
        <f t="shared" si="134"/>
        <v/>
      </c>
    </row>
    <row r="8610" spans="1:10" x14ac:dyDescent="0.2">
      <c r="A8610" s="300">
        <v>98048</v>
      </c>
      <c r="B8610" s="301" t="s">
        <v>11483</v>
      </c>
      <c r="C8610" s="300" t="s">
        <v>49</v>
      </c>
      <c r="D8610" s="302">
        <v>21001.51</v>
      </c>
      <c r="E8610" s="303">
        <v>0.03</v>
      </c>
      <c r="F8610" s="110" t="s">
        <v>14403</v>
      </c>
      <c r="G8610" s="126">
        <v>46023</v>
      </c>
      <c r="H8610" s="299" t="s">
        <v>15743</v>
      </c>
      <c r="I8610" s="197" t="str">
        <f>IFERROR(INDEX('CPU-GERAL'!$H$12:$H$2199,MATCH(A8610,'CPU-GERAL'!$B$12:$B$2199,0)),"NÃO ENCONTRADO")</f>
        <v>NÃO ENCONTRADO</v>
      </c>
      <c r="J8610" s="59" t="str">
        <f t="shared" si="134"/>
        <v/>
      </c>
    </row>
    <row r="8611" spans="1:10" x14ac:dyDescent="0.2">
      <c r="A8611" s="300">
        <v>97955</v>
      </c>
      <c r="B8611" s="301" t="s">
        <v>1225</v>
      </c>
      <c r="C8611" s="300" t="s">
        <v>49</v>
      </c>
      <c r="D8611" s="302">
        <v>3477.21</v>
      </c>
      <c r="E8611" s="303">
        <v>0</v>
      </c>
      <c r="F8611" s="110" t="s">
        <v>14403</v>
      </c>
      <c r="G8611" s="126">
        <v>46023</v>
      </c>
      <c r="H8611" s="299" t="s">
        <v>15743</v>
      </c>
      <c r="I8611" s="197" t="str">
        <f>IFERROR(INDEX('CPU-GERAL'!$H$12:$H$2199,MATCH(A8611,'CPU-GERAL'!$B$12:$B$2199,0)),"NÃO ENCONTRADO")</f>
        <v>NÃO ENCONTRADO</v>
      </c>
      <c r="J8611" s="59" t="str">
        <f t="shared" si="134"/>
        <v/>
      </c>
    </row>
    <row r="8612" spans="1:10" x14ac:dyDescent="0.2">
      <c r="A8612" s="300">
        <v>97948</v>
      </c>
      <c r="B8612" s="301" t="s">
        <v>1219</v>
      </c>
      <c r="C8612" s="300" t="s">
        <v>49</v>
      </c>
      <c r="D8612" s="302">
        <v>3812.34</v>
      </c>
      <c r="E8612" s="303">
        <v>0</v>
      </c>
      <c r="F8612" s="110" t="s">
        <v>14403</v>
      </c>
      <c r="G8612" s="126">
        <v>46023</v>
      </c>
      <c r="H8612" s="299" t="s">
        <v>15743</v>
      </c>
      <c r="I8612" s="197" t="str">
        <f>IFERROR(INDEX('CPU-GERAL'!$H$12:$H$2199,MATCH(A8612,'CPU-GERAL'!$B$12:$B$2199,0)),"NÃO ENCONTRADO")</f>
        <v>NÃO ENCONTRADO</v>
      </c>
      <c r="J8612" s="59" t="str">
        <f t="shared" si="134"/>
        <v/>
      </c>
    </row>
    <row r="8613" spans="1:10" x14ac:dyDescent="0.2">
      <c r="A8613" s="300">
        <v>97934</v>
      </c>
      <c r="B8613" s="301" t="s">
        <v>1215</v>
      </c>
      <c r="C8613" s="300" t="s">
        <v>49</v>
      </c>
      <c r="D8613" s="302">
        <v>2649.76</v>
      </c>
      <c r="E8613" s="303">
        <v>0.06</v>
      </c>
      <c r="F8613" s="110" t="s">
        <v>14403</v>
      </c>
      <c r="G8613" s="126">
        <v>46023</v>
      </c>
      <c r="H8613" s="299" t="s">
        <v>15743</v>
      </c>
      <c r="I8613" s="197" t="str">
        <f>IFERROR(INDEX('CPU-GERAL'!$H$12:$H$2199,MATCH(A8613,'CPU-GERAL'!$B$12:$B$2199,0)),"NÃO ENCONTRADO")</f>
        <v>NÃO ENCONTRADO</v>
      </c>
      <c r="J8613" s="59" t="str">
        <f t="shared" si="134"/>
        <v/>
      </c>
    </row>
    <row r="8614" spans="1:10" x14ac:dyDescent="0.2">
      <c r="A8614" s="300">
        <v>97953</v>
      </c>
      <c r="B8614" s="301" t="s">
        <v>1224</v>
      </c>
      <c r="C8614" s="300" t="s">
        <v>49</v>
      </c>
      <c r="D8614" s="302">
        <v>1618.52</v>
      </c>
      <c r="E8614" s="303">
        <v>0</v>
      </c>
      <c r="F8614" s="110" t="s">
        <v>14403</v>
      </c>
      <c r="G8614" s="126">
        <v>46023</v>
      </c>
      <c r="H8614" s="299" t="s">
        <v>15743</v>
      </c>
      <c r="I8614" s="197" t="str">
        <f>IFERROR(INDEX('CPU-GERAL'!$H$12:$H$2199,MATCH(A8614,'CPU-GERAL'!$B$12:$B$2199,0)),"NÃO ENCONTRADO")</f>
        <v>NÃO ENCONTRADO</v>
      </c>
      <c r="J8614" s="59" t="str">
        <f t="shared" si="134"/>
        <v/>
      </c>
    </row>
    <row r="8615" spans="1:10" x14ac:dyDescent="0.2">
      <c r="A8615" s="300">
        <v>97947</v>
      </c>
      <c r="B8615" s="301" t="s">
        <v>1218</v>
      </c>
      <c r="C8615" s="300" t="s">
        <v>49</v>
      </c>
      <c r="D8615" s="302">
        <v>2075.64</v>
      </c>
      <c r="E8615" s="303">
        <v>0</v>
      </c>
      <c r="F8615" s="110" t="s">
        <v>14403</v>
      </c>
      <c r="G8615" s="126">
        <v>46023</v>
      </c>
      <c r="H8615" s="299" t="s">
        <v>15743</v>
      </c>
      <c r="I8615" s="197" t="str">
        <f>IFERROR(INDEX('CPU-GERAL'!$H$12:$H$2199,MATCH(A8615,'CPU-GERAL'!$B$12:$B$2199,0)),"NÃO ENCONTRADO")</f>
        <v>NÃO ENCONTRADO</v>
      </c>
      <c r="J8615" s="59" t="str">
        <f t="shared" si="134"/>
        <v/>
      </c>
    </row>
    <row r="8616" spans="1:10" x14ac:dyDescent="0.2">
      <c r="A8616" s="300">
        <v>97933</v>
      </c>
      <c r="B8616" s="301" t="s">
        <v>1214</v>
      </c>
      <c r="C8616" s="300" t="s">
        <v>49</v>
      </c>
      <c r="D8616" s="302">
        <v>1235.3499999999999</v>
      </c>
      <c r="E8616" s="303">
        <v>0.02</v>
      </c>
      <c r="F8616" s="110" t="s">
        <v>14403</v>
      </c>
      <c r="G8616" s="126">
        <v>46023</v>
      </c>
      <c r="H8616" s="299" t="s">
        <v>15743</v>
      </c>
      <c r="I8616" s="197" t="str">
        <f>IFERROR(INDEX('CPU-GERAL'!$H$12:$H$2199,MATCH(A8616,'CPU-GERAL'!$B$12:$B$2199,0)),"NÃO ENCONTRADO")</f>
        <v>NÃO ENCONTRADO</v>
      </c>
      <c r="J8616" s="59" t="str">
        <f t="shared" si="134"/>
        <v/>
      </c>
    </row>
    <row r="8617" spans="1:10" x14ac:dyDescent="0.2">
      <c r="A8617" s="300">
        <v>97961</v>
      </c>
      <c r="B8617" s="301" t="s">
        <v>1228</v>
      </c>
      <c r="C8617" s="300" t="s">
        <v>49</v>
      </c>
      <c r="D8617" s="302">
        <v>2807.72</v>
      </c>
      <c r="E8617" s="303">
        <v>0</v>
      </c>
      <c r="F8617" s="110" t="s">
        <v>14403</v>
      </c>
      <c r="G8617" s="126">
        <v>46023</v>
      </c>
      <c r="H8617" s="299" t="s">
        <v>15743</v>
      </c>
      <c r="I8617" s="197" t="str">
        <f>IFERROR(INDEX('CPU-GERAL'!$H$12:$H$2199,MATCH(A8617,'CPU-GERAL'!$B$12:$B$2199,0)),"NÃO ENCONTRADO")</f>
        <v>NÃO ENCONTRADO</v>
      </c>
      <c r="J8617" s="59" t="str">
        <f t="shared" si="134"/>
        <v/>
      </c>
    </row>
    <row r="8618" spans="1:10" x14ac:dyDescent="0.2">
      <c r="A8618" s="300">
        <v>97951</v>
      </c>
      <c r="B8618" s="301" t="s">
        <v>1222</v>
      </c>
      <c r="C8618" s="300" t="s">
        <v>49</v>
      </c>
      <c r="D8618" s="302">
        <v>3331.63</v>
      </c>
      <c r="E8618" s="303">
        <v>0</v>
      </c>
      <c r="F8618" s="110" t="s">
        <v>14403</v>
      </c>
      <c r="G8618" s="126">
        <v>46023</v>
      </c>
      <c r="H8618" s="299" t="s">
        <v>15743</v>
      </c>
      <c r="I8618" s="197" t="str">
        <f>IFERROR(INDEX('CPU-GERAL'!$H$12:$H$2199,MATCH(A8618,'CPU-GERAL'!$B$12:$B$2199,0)),"NÃO ENCONTRADO")</f>
        <v>NÃO ENCONTRADO</v>
      </c>
      <c r="J8618" s="59" t="str">
        <f t="shared" si="134"/>
        <v/>
      </c>
    </row>
    <row r="8619" spans="1:10" x14ac:dyDescent="0.2">
      <c r="A8619" s="300">
        <v>97973</v>
      </c>
      <c r="B8619" s="301" t="s">
        <v>1229</v>
      </c>
      <c r="C8619" s="300" t="s">
        <v>49</v>
      </c>
      <c r="D8619" s="302">
        <v>5216.88</v>
      </c>
      <c r="E8619" s="303">
        <v>0</v>
      </c>
      <c r="F8619" s="110" t="s">
        <v>14403</v>
      </c>
      <c r="G8619" s="126">
        <v>46023</v>
      </c>
      <c r="H8619" s="299" t="s">
        <v>15743</v>
      </c>
      <c r="I8619" s="197" t="str">
        <f>IFERROR(INDEX('CPU-GERAL'!$H$12:$H$2199,MATCH(A8619,'CPU-GERAL'!$B$12:$B$2199,0)),"NÃO ENCONTRADO")</f>
        <v>NÃO ENCONTRADO</v>
      </c>
      <c r="J8619" s="59" t="str">
        <f t="shared" si="134"/>
        <v/>
      </c>
    </row>
    <row r="8620" spans="1:10" x14ac:dyDescent="0.2">
      <c r="A8620" s="300">
        <v>97952</v>
      </c>
      <c r="B8620" s="301" t="s">
        <v>1223</v>
      </c>
      <c r="C8620" s="300" t="s">
        <v>49</v>
      </c>
      <c r="D8620" s="302">
        <v>5739.91</v>
      </c>
      <c r="E8620" s="303">
        <v>0</v>
      </c>
      <c r="F8620" s="110" t="s">
        <v>14403</v>
      </c>
      <c r="G8620" s="126">
        <v>46023</v>
      </c>
      <c r="H8620" s="299" t="s">
        <v>15743</v>
      </c>
      <c r="I8620" s="197" t="str">
        <f>IFERROR(INDEX('CPU-GERAL'!$H$12:$H$2199,MATCH(A8620,'CPU-GERAL'!$B$12:$B$2199,0)),"NÃO ENCONTRADO")</f>
        <v>NÃO ENCONTRADO</v>
      </c>
      <c r="J8620" s="59" t="str">
        <f t="shared" si="134"/>
        <v/>
      </c>
    </row>
    <row r="8621" spans="1:10" x14ac:dyDescent="0.2">
      <c r="A8621" s="300">
        <v>97957</v>
      </c>
      <c r="B8621" s="301" t="s">
        <v>1227</v>
      </c>
      <c r="C8621" s="300" t="s">
        <v>49</v>
      </c>
      <c r="D8621" s="302">
        <v>3068.15</v>
      </c>
      <c r="E8621" s="303">
        <v>0</v>
      </c>
      <c r="F8621" s="110" t="s">
        <v>14403</v>
      </c>
      <c r="G8621" s="126">
        <v>46023</v>
      </c>
      <c r="H8621" s="299" t="s">
        <v>15743</v>
      </c>
      <c r="I8621" s="197" t="str">
        <f>IFERROR(INDEX('CPU-GERAL'!$H$12:$H$2199,MATCH(A8621,'CPU-GERAL'!$B$12:$B$2199,0)),"NÃO ENCONTRADO")</f>
        <v>NÃO ENCONTRADO</v>
      </c>
      <c r="J8621" s="59" t="str">
        <f t="shared" si="134"/>
        <v/>
      </c>
    </row>
    <row r="8622" spans="1:10" x14ac:dyDescent="0.2">
      <c r="A8622" s="300">
        <v>97950</v>
      </c>
      <c r="B8622" s="301" t="s">
        <v>1221</v>
      </c>
      <c r="C8622" s="300" t="s">
        <v>49</v>
      </c>
      <c r="D8622" s="302">
        <v>3636.7</v>
      </c>
      <c r="E8622" s="303">
        <v>0</v>
      </c>
      <c r="F8622" s="110" t="s">
        <v>14403</v>
      </c>
      <c r="G8622" s="126">
        <v>46023</v>
      </c>
      <c r="H8622" s="299" t="s">
        <v>15743</v>
      </c>
      <c r="I8622" s="197" t="str">
        <f>IFERROR(INDEX('CPU-GERAL'!$H$12:$H$2199,MATCH(A8622,'CPU-GERAL'!$B$12:$B$2199,0)),"NÃO ENCONTRADO")</f>
        <v>NÃO ENCONTRADO</v>
      </c>
      <c r="J8622" s="59" t="str">
        <f t="shared" si="134"/>
        <v/>
      </c>
    </row>
    <row r="8623" spans="1:10" x14ac:dyDescent="0.2">
      <c r="A8623" s="300">
        <v>97936</v>
      </c>
      <c r="B8623" s="301" t="s">
        <v>1217</v>
      </c>
      <c r="C8623" s="300" t="s">
        <v>49</v>
      </c>
      <c r="D8623" s="302">
        <v>2215.23</v>
      </c>
      <c r="E8623" s="303">
        <v>7.0000000000000007E-2</v>
      </c>
      <c r="F8623" s="110" t="s">
        <v>14403</v>
      </c>
      <c r="G8623" s="126">
        <v>46023</v>
      </c>
      <c r="H8623" s="299" t="s">
        <v>15743</v>
      </c>
      <c r="I8623" s="197" t="str">
        <f>IFERROR(INDEX('CPU-GERAL'!$H$12:$H$2199,MATCH(A8623,'CPU-GERAL'!$B$12:$B$2199,0)),"NÃO ENCONTRADO")</f>
        <v>NÃO ENCONTRADO</v>
      </c>
      <c r="J8623" s="59" t="str">
        <f t="shared" si="134"/>
        <v/>
      </c>
    </row>
    <row r="8624" spans="1:10" x14ac:dyDescent="0.2">
      <c r="A8624" s="300">
        <v>97956</v>
      </c>
      <c r="B8624" s="301" t="s">
        <v>1226</v>
      </c>
      <c r="C8624" s="300" t="s">
        <v>49</v>
      </c>
      <c r="D8624" s="302">
        <v>1726.32</v>
      </c>
      <c r="E8624" s="303">
        <v>0</v>
      </c>
      <c r="F8624" s="110" t="s">
        <v>14403</v>
      </c>
      <c r="G8624" s="126">
        <v>46023</v>
      </c>
      <c r="H8624" s="299" t="s">
        <v>15743</v>
      </c>
      <c r="I8624" s="197" t="str">
        <f>IFERROR(INDEX('CPU-GERAL'!$H$12:$H$2199,MATCH(A8624,'CPU-GERAL'!$B$12:$B$2199,0)),"NÃO ENCONTRADO")</f>
        <v>NÃO ENCONTRADO</v>
      </c>
      <c r="J8624" s="59" t="str">
        <f t="shared" si="134"/>
        <v/>
      </c>
    </row>
    <row r="8625" spans="1:10" x14ac:dyDescent="0.2">
      <c r="A8625" s="300">
        <v>97949</v>
      </c>
      <c r="B8625" s="301" t="s">
        <v>1220</v>
      </c>
      <c r="C8625" s="300" t="s">
        <v>49</v>
      </c>
      <c r="D8625" s="302">
        <v>2075.4899999999998</v>
      </c>
      <c r="E8625" s="303">
        <v>0</v>
      </c>
      <c r="F8625" s="110" t="s">
        <v>14403</v>
      </c>
      <c r="G8625" s="126">
        <v>46023</v>
      </c>
      <c r="H8625" s="299" t="s">
        <v>15743</v>
      </c>
      <c r="I8625" s="197" t="str">
        <f>IFERROR(INDEX('CPU-GERAL'!$H$12:$H$2199,MATCH(A8625,'CPU-GERAL'!$B$12:$B$2199,0)),"NÃO ENCONTRADO")</f>
        <v>NÃO ENCONTRADO</v>
      </c>
      <c r="J8625" s="59" t="str">
        <f t="shared" si="134"/>
        <v/>
      </c>
    </row>
    <row r="8626" spans="1:10" x14ac:dyDescent="0.2">
      <c r="A8626" s="300">
        <v>97935</v>
      </c>
      <c r="B8626" s="301" t="s">
        <v>1216</v>
      </c>
      <c r="C8626" s="300" t="s">
        <v>49</v>
      </c>
      <c r="D8626" s="302">
        <v>1002.79</v>
      </c>
      <c r="E8626" s="303">
        <v>0.02</v>
      </c>
      <c r="F8626" s="110" t="s">
        <v>14403</v>
      </c>
      <c r="G8626" s="126">
        <v>46023</v>
      </c>
      <c r="H8626" s="299" t="s">
        <v>15743</v>
      </c>
      <c r="I8626" s="197" t="str">
        <f>IFERROR(INDEX('CPU-GERAL'!$H$12:$H$2199,MATCH(A8626,'CPU-GERAL'!$B$12:$B$2199,0)),"NÃO ENCONTRADO")</f>
        <v>NÃO ENCONTRADO</v>
      </c>
      <c r="J8626" s="59" t="str">
        <f t="shared" si="134"/>
        <v/>
      </c>
    </row>
    <row r="8627" spans="1:10" x14ac:dyDescent="0.2">
      <c r="A8627" s="300">
        <v>99319</v>
      </c>
      <c r="B8627" s="301" t="s">
        <v>1298</v>
      </c>
      <c r="C8627" s="300" t="s">
        <v>18</v>
      </c>
      <c r="D8627" s="302">
        <v>1045.3699999999999</v>
      </c>
      <c r="E8627" s="303">
        <v>0</v>
      </c>
      <c r="F8627" s="110" t="s">
        <v>14403</v>
      </c>
      <c r="G8627" s="126">
        <v>46023</v>
      </c>
      <c r="H8627" s="299" t="s">
        <v>15743</v>
      </c>
      <c r="I8627" s="197" t="str">
        <f>IFERROR(INDEX('CPU-GERAL'!$H$12:$H$2199,MATCH(A8627,'CPU-GERAL'!$B$12:$B$2199,0)),"NÃO ENCONTRADO")</f>
        <v>NÃO ENCONTRADO</v>
      </c>
      <c r="J8627" s="59" t="str">
        <f t="shared" si="134"/>
        <v/>
      </c>
    </row>
    <row r="8628" spans="1:10" x14ac:dyDescent="0.2">
      <c r="A8628" s="300">
        <v>99318</v>
      </c>
      <c r="B8628" s="301" t="s">
        <v>1297</v>
      </c>
      <c r="C8628" s="300" t="s">
        <v>18</v>
      </c>
      <c r="D8628" s="302">
        <v>324.85000000000002</v>
      </c>
      <c r="E8628" s="303">
        <v>0.03</v>
      </c>
      <c r="F8628" s="110" t="s">
        <v>14403</v>
      </c>
      <c r="G8628" s="126">
        <v>46023</v>
      </c>
      <c r="H8628" s="299" t="s">
        <v>15743</v>
      </c>
      <c r="I8628" s="197" t="str">
        <f>IFERROR(INDEX('CPU-GERAL'!$H$12:$H$2199,MATCH(A8628,'CPU-GERAL'!$B$12:$B$2199,0)),"NÃO ENCONTRADO")</f>
        <v>NÃO ENCONTRADO</v>
      </c>
      <c r="J8628" s="59" t="str">
        <f t="shared" si="134"/>
        <v/>
      </c>
    </row>
    <row r="8629" spans="1:10" x14ac:dyDescent="0.2">
      <c r="A8629" s="300">
        <v>98051</v>
      </c>
      <c r="B8629" s="301" t="s">
        <v>1263</v>
      </c>
      <c r="C8629" s="300" t="s">
        <v>18</v>
      </c>
      <c r="D8629" s="302">
        <v>1116.96</v>
      </c>
      <c r="E8629" s="303">
        <v>0</v>
      </c>
      <c r="F8629" s="110" t="s">
        <v>14403</v>
      </c>
      <c r="G8629" s="126">
        <v>46023</v>
      </c>
      <c r="H8629" s="299" t="s">
        <v>15743</v>
      </c>
      <c r="I8629" s="197" t="str">
        <f>IFERROR(INDEX('CPU-GERAL'!$H$12:$H$2199,MATCH(A8629,'CPU-GERAL'!$B$12:$B$2199,0)),"NÃO ENCONTRADO")</f>
        <v>NÃO ENCONTRADO</v>
      </c>
      <c r="J8629" s="59" t="str">
        <f t="shared" si="134"/>
        <v/>
      </c>
    </row>
    <row r="8630" spans="1:10" x14ac:dyDescent="0.2">
      <c r="A8630" s="300">
        <v>98050</v>
      </c>
      <c r="B8630" s="301" t="s">
        <v>1262</v>
      </c>
      <c r="C8630" s="300" t="s">
        <v>18</v>
      </c>
      <c r="D8630" s="302">
        <v>325.94</v>
      </c>
      <c r="E8630" s="303">
        <v>0.03</v>
      </c>
      <c r="F8630" s="110" t="s">
        <v>14403</v>
      </c>
      <c r="G8630" s="126">
        <v>46023</v>
      </c>
      <c r="H8630" s="299" t="s">
        <v>15743</v>
      </c>
      <c r="I8630" s="197" t="str">
        <f>IFERROR(INDEX('CPU-GERAL'!$H$12:$H$2199,MATCH(A8630,'CPU-GERAL'!$B$12:$B$2199,0)),"NÃO ENCONTRADO")</f>
        <v>NÃO ENCONTRADO</v>
      </c>
      <c r="J8630" s="59" t="str">
        <f t="shared" si="134"/>
        <v/>
      </c>
    </row>
    <row r="8631" spans="1:10" x14ac:dyDescent="0.2">
      <c r="A8631" s="300">
        <v>99272</v>
      </c>
      <c r="B8631" s="301" t="s">
        <v>11484</v>
      </c>
      <c r="C8631" s="300" t="s">
        <v>49</v>
      </c>
      <c r="D8631" s="302">
        <v>1269.94</v>
      </c>
      <c r="E8631" s="303">
        <v>0.02</v>
      </c>
      <c r="F8631" s="110" t="s">
        <v>14403</v>
      </c>
      <c r="G8631" s="126">
        <v>46023</v>
      </c>
      <c r="H8631" s="299" t="s">
        <v>15743</v>
      </c>
      <c r="I8631" s="197" t="str">
        <f>IFERROR(INDEX('CPU-GERAL'!$H$12:$H$2199,MATCH(A8631,'CPU-GERAL'!$B$12:$B$2199,0)),"NÃO ENCONTRADO")</f>
        <v>NÃO ENCONTRADO</v>
      </c>
      <c r="J8631" s="59" t="str">
        <f t="shared" si="134"/>
        <v/>
      </c>
    </row>
    <row r="8632" spans="1:10" x14ac:dyDescent="0.2">
      <c r="A8632" s="300">
        <v>99273</v>
      </c>
      <c r="B8632" s="301" t="s">
        <v>11485</v>
      </c>
      <c r="C8632" s="300" t="s">
        <v>49</v>
      </c>
      <c r="D8632" s="302">
        <v>1800.07</v>
      </c>
      <c r="E8632" s="303">
        <v>0.01</v>
      </c>
      <c r="F8632" s="110" t="s">
        <v>14403</v>
      </c>
      <c r="G8632" s="126">
        <v>46023</v>
      </c>
      <c r="H8632" s="299" t="s">
        <v>15743</v>
      </c>
      <c r="I8632" s="197" t="str">
        <f>IFERROR(INDEX('CPU-GERAL'!$H$12:$H$2199,MATCH(A8632,'CPU-GERAL'!$B$12:$B$2199,0)),"NÃO ENCONTRADO")</f>
        <v>NÃO ENCONTRADO</v>
      </c>
      <c r="J8632" s="59" t="str">
        <f t="shared" si="134"/>
        <v/>
      </c>
    </row>
    <row r="8633" spans="1:10" x14ac:dyDescent="0.2">
      <c r="A8633" s="300">
        <v>99268</v>
      </c>
      <c r="B8633" s="301" t="s">
        <v>11486</v>
      </c>
      <c r="C8633" s="300" t="s">
        <v>49</v>
      </c>
      <c r="D8633" s="302">
        <v>560.65</v>
      </c>
      <c r="E8633" s="303">
        <v>0.04</v>
      </c>
      <c r="F8633" s="110" t="s">
        <v>14403</v>
      </c>
      <c r="G8633" s="126">
        <v>46023</v>
      </c>
      <c r="H8633" s="299" t="s">
        <v>15743</v>
      </c>
      <c r="I8633" s="197" t="str">
        <f>IFERROR(INDEX('CPU-GERAL'!$H$12:$H$2199,MATCH(A8633,'CPU-GERAL'!$B$12:$B$2199,0)),"NÃO ENCONTRADO")</f>
        <v>NÃO ENCONTRADO</v>
      </c>
      <c r="J8633" s="59" t="str">
        <f t="shared" si="134"/>
        <v/>
      </c>
    </row>
    <row r="8634" spans="1:10" x14ac:dyDescent="0.2">
      <c r="A8634" s="300">
        <v>99270</v>
      </c>
      <c r="B8634" s="301" t="s">
        <v>11487</v>
      </c>
      <c r="C8634" s="300" t="s">
        <v>49</v>
      </c>
      <c r="D8634" s="302">
        <v>726.83</v>
      </c>
      <c r="E8634" s="303">
        <v>0.04</v>
      </c>
      <c r="F8634" s="110" t="s">
        <v>14403</v>
      </c>
      <c r="G8634" s="126">
        <v>46023</v>
      </c>
      <c r="H8634" s="299" t="s">
        <v>15743</v>
      </c>
      <c r="I8634" s="197" t="str">
        <f>IFERROR(INDEX('CPU-GERAL'!$H$12:$H$2199,MATCH(A8634,'CPU-GERAL'!$B$12:$B$2199,0)),"NÃO ENCONTRADO")</f>
        <v>NÃO ENCONTRADO</v>
      </c>
      <c r="J8634" s="59" t="str">
        <f t="shared" si="134"/>
        <v/>
      </c>
    </row>
    <row r="8635" spans="1:10" x14ac:dyDescent="0.2">
      <c r="A8635" s="300">
        <v>97976</v>
      </c>
      <c r="B8635" s="301" t="s">
        <v>11488</v>
      </c>
      <c r="C8635" s="300" t="s">
        <v>49</v>
      </c>
      <c r="D8635" s="302">
        <v>1321.26</v>
      </c>
      <c r="E8635" s="303">
        <v>0.01</v>
      </c>
      <c r="F8635" s="110" t="s">
        <v>14403</v>
      </c>
      <c r="G8635" s="126">
        <v>46023</v>
      </c>
      <c r="H8635" s="299" t="s">
        <v>15743</v>
      </c>
      <c r="I8635" s="197" t="str">
        <f>IFERROR(INDEX('CPU-GERAL'!$H$12:$H$2199,MATCH(A8635,'CPU-GERAL'!$B$12:$B$2199,0)),"NÃO ENCONTRADO")</f>
        <v>NÃO ENCONTRADO</v>
      </c>
      <c r="J8635" s="59" t="str">
        <f t="shared" si="134"/>
        <v/>
      </c>
    </row>
    <row r="8636" spans="1:10" x14ac:dyDescent="0.2">
      <c r="A8636" s="300">
        <v>97977</v>
      </c>
      <c r="B8636" s="301" t="s">
        <v>11489</v>
      </c>
      <c r="C8636" s="300" t="s">
        <v>49</v>
      </c>
      <c r="D8636" s="302">
        <v>1891.05</v>
      </c>
      <c r="E8636" s="303">
        <v>0.01</v>
      </c>
      <c r="F8636" s="110" t="s">
        <v>14403</v>
      </c>
      <c r="G8636" s="126">
        <v>46023</v>
      </c>
      <c r="H8636" s="299" t="s">
        <v>15743</v>
      </c>
      <c r="I8636" s="197" t="str">
        <f>IFERROR(INDEX('CPU-GERAL'!$H$12:$H$2199,MATCH(A8636,'CPU-GERAL'!$B$12:$B$2199,0)),"NÃO ENCONTRADO")</f>
        <v>NÃO ENCONTRADO</v>
      </c>
      <c r="J8636" s="59" t="str">
        <f t="shared" si="134"/>
        <v/>
      </c>
    </row>
    <row r="8637" spans="1:10" x14ac:dyDescent="0.2">
      <c r="A8637" s="300">
        <v>97974</v>
      </c>
      <c r="B8637" s="301" t="s">
        <v>11490</v>
      </c>
      <c r="C8637" s="300" t="s">
        <v>49</v>
      </c>
      <c r="D8637" s="302">
        <v>565.76</v>
      </c>
      <c r="E8637" s="303">
        <v>0.04</v>
      </c>
      <c r="F8637" s="110" t="s">
        <v>14403</v>
      </c>
      <c r="G8637" s="126">
        <v>46023</v>
      </c>
      <c r="H8637" s="299" t="s">
        <v>15743</v>
      </c>
      <c r="I8637" s="197" t="str">
        <f>IFERROR(INDEX('CPU-GERAL'!$H$12:$H$2199,MATCH(A8637,'CPU-GERAL'!$B$12:$B$2199,0)),"NÃO ENCONTRADO")</f>
        <v>NÃO ENCONTRADO</v>
      </c>
      <c r="J8637" s="59" t="str">
        <f t="shared" si="134"/>
        <v/>
      </c>
    </row>
    <row r="8638" spans="1:10" x14ac:dyDescent="0.2">
      <c r="A8638" s="300">
        <v>97975</v>
      </c>
      <c r="B8638" s="301" t="s">
        <v>11491</v>
      </c>
      <c r="C8638" s="300" t="s">
        <v>49</v>
      </c>
      <c r="D8638" s="302">
        <v>732.8</v>
      </c>
      <c r="E8638" s="303">
        <v>0.04</v>
      </c>
      <c r="F8638" s="110" t="s">
        <v>14403</v>
      </c>
      <c r="G8638" s="126">
        <v>46023</v>
      </c>
      <c r="H8638" s="299" t="s">
        <v>15743</v>
      </c>
      <c r="I8638" s="197" t="str">
        <f>IFERROR(INDEX('CPU-GERAL'!$H$12:$H$2199,MATCH(A8638,'CPU-GERAL'!$B$12:$B$2199,0)),"NÃO ENCONTRADO")</f>
        <v>NÃO ENCONTRADO</v>
      </c>
      <c r="J8638" s="59" t="str">
        <f t="shared" si="134"/>
        <v/>
      </c>
    </row>
    <row r="8639" spans="1:10" x14ac:dyDescent="0.2">
      <c r="A8639" s="300">
        <v>101798</v>
      </c>
      <c r="B8639" s="301" t="s">
        <v>2072</v>
      </c>
      <c r="C8639" s="300" t="s">
        <v>49</v>
      </c>
      <c r="D8639" s="302">
        <v>324.89</v>
      </c>
      <c r="E8639" s="303">
        <v>0.83</v>
      </c>
      <c r="F8639" s="110" t="s">
        <v>14403</v>
      </c>
      <c r="G8639" s="126">
        <v>46023</v>
      </c>
      <c r="H8639" s="299" t="s">
        <v>15743</v>
      </c>
      <c r="I8639" s="197" t="str">
        <f>IFERROR(INDEX('CPU-GERAL'!$H$12:$H$2199,MATCH(A8639,'CPU-GERAL'!$B$12:$B$2199,0)),"NÃO ENCONTRADO")</f>
        <v>NÃO ENCONTRADO</v>
      </c>
      <c r="J8639" s="59" t="str">
        <f t="shared" si="134"/>
        <v/>
      </c>
    </row>
    <row r="8640" spans="1:10" x14ac:dyDescent="0.2">
      <c r="A8640" s="300">
        <v>101799</v>
      </c>
      <c r="B8640" s="301" t="s">
        <v>2073</v>
      </c>
      <c r="C8640" s="300" t="s">
        <v>49</v>
      </c>
      <c r="D8640" s="302">
        <v>774.7</v>
      </c>
      <c r="E8640" s="303">
        <v>0.88</v>
      </c>
      <c r="F8640" s="110" t="s">
        <v>14403</v>
      </c>
      <c r="G8640" s="126">
        <v>46023</v>
      </c>
      <c r="H8640" s="299" t="s">
        <v>15743</v>
      </c>
      <c r="I8640" s="197" t="str">
        <f>IFERROR(INDEX('CPU-GERAL'!$H$12:$H$2199,MATCH(A8640,'CPU-GERAL'!$B$12:$B$2199,0)),"NÃO ENCONTRADO")</f>
        <v>NÃO ENCONTRADO</v>
      </c>
      <c r="J8640" s="59" t="str">
        <f t="shared" si="134"/>
        <v/>
      </c>
    </row>
    <row r="8641" spans="1:10" x14ac:dyDescent="0.2">
      <c r="A8641" s="300">
        <v>102487</v>
      </c>
      <c r="B8641" s="301" t="s">
        <v>1731</v>
      </c>
      <c r="C8641" s="300" t="s">
        <v>319</v>
      </c>
      <c r="D8641" s="302">
        <v>749.99</v>
      </c>
      <c r="E8641" s="303">
        <v>0</v>
      </c>
      <c r="F8641" s="110" t="s">
        <v>14403</v>
      </c>
      <c r="G8641" s="126">
        <v>46023</v>
      </c>
      <c r="H8641" s="299" t="s">
        <v>15743</v>
      </c>
      <c r="I8641" s="197" t="str">
        <f>IFERROR(INDEX('CPU-GERAL'!$H$12:$H$2199,MATCH(A8641,'CPU-GERAL'!$B$12:$B$2199,0)),"NÃO ENCONTRADO")</f>
        <v>NÃO ENCONTRADO</v>
      </c>
      <c r="J8641" s="59" t="str">
        <f t="shared" si="134"/>
        <v/>
      </c>
    </row>
    <row r="8642" spans="1:10" x14ac:dyDescent="0.2">
      <c r="A8642" s="300">
        <v>102486</v>
      </c>
      <c r="B8642" s="301" t="s">
        <v>1730</v>
      </c>
      <c r="C8642" s="300" t="s">
        <v>319</v>
      </c>
      <c r="D8642" s="302">
        <v>887.84</v>
      </c>
      <c r="E8642" s="303">
        <v>0</v>
      </c>
      <c r="F8642" s="110" t="s">
        <v>14403</v>
      </c>
      <c r="G8642" s="126">
        <v>46023</v>
      </c>
      <c r="H8642" s="299" t="s">
        <v>15743</v>
      </c>
      <c r="I8642" s="197" t="str">
        <f>IFERROR(INDEX('CPU-GERAL'!$H$12:$H$2199,MATCH(A8642,'CPU-GERAL'!$B$12:$B$2199,0)),"NÃO ENCONTRADO")</f>
        <v>NÃO ENCONTRADO</v>
      </c>
      <c r="J8642" s="59" t="str">
        <f t="shared" si="134"/>
        <v/>
      </c>
    </row>
    <row r="8643" spans="1:10" x14ac:dyDescent="0.2">
      <c r="A8643" s="300">
        <v>102474</v>
      </c>
      <c r="B8643" s="301" t="s">
        <v>1718</v>
      </c>
      <c r="C8643" s="300" t="s">
        <v>319</v>
      </c>
      <c r="D8643" s="302">
        <v>821.15</v>
      </c>
      <c r="E8643" s="303">
        <v>0</v>
      </c>
      <c r="F8643" s="110" t="s">
        <v>14403</v>
      </c>
      <c r="G8643" s="126">
        <v>46023</v>
      </c>
      <c r="H8643" s="299" t="s">
        <v>15743</v>
      </c>
      <c r="I8643" s="197" t="str">
        <f>IFERROR(INDEX('CPU-GERAL'!$H$12:$H$2199,MATCH(A8643,'CPU-GERAL'!$B$12:$B$2199,0)),"NÃO ENCONTRADO")</f>
        <v>NÃO ENCONTRADO</v>
      </c>
      <c r="J8643" s="59" t="str">
        <f t="shared" si="134"/>
        <v/>
      </c>
    </row>
    <row r="8644" spans="1:10" x14ac:dyDescent="0.2">
      <c r="A8644" s="300">
        <v>102480</v>
      </c>
      <c r="B8644" s="301" t="s">
        <v>1724</v>
      </c>
      <c r="C8644" s="300" t="s">
        <v>319</v>
      </c>
      <c r="D8644" s="302">
        <v>813.85</v>
      </c>
      <c r="E8644" s="303">
        <v>0</v>
      </c>
      <c r="F8644" s="110" t="s">
        <v>14403</v>
      </c>
      <c r="G8644" s="126">
        <v>46023</v>
      </c>
      <c r="H8644" s="299" t="s">
        <v>15743</v>
      </c>
      <c r="I8644" s="197" t="str">
        <f>IFERROR(INDEX('CPU-GERAL'!$H$12:$H$2199,MATCH(A8644,'CPU-GERAL'!$B$12:$B$2199,0)),"NÃO ENCONTRADO")</f>
        <v>NÃO ENCONTRADO</v>
      </c>
      <c r="J8644" s="59" t="str">
        <f t="shared" ref="J8644:J8707" si="135">IF(I8644&lt;&gt;"NÃO ENCONTRADO",IF(D8644=I8644,"IGUAL A CPU",I8644-D8644),"")</f>
        <v/>
      </c>
    </row>
    <row r="8645" spans="1:10" x14ac:dyDescent="0.2">
      <c r="A8645" s="300">
        <v>94975</v>
      </c>
      <c r="B8645" s="301" t="s">
        <v>1716</v>
      </c>
      <c r="C8645" s="300" t="s">
        <v>319</v>
      </c>
      <c r="D8645" s="302">
        <v>626.36</v>
      </c>
      <c r="E8645" s="303">
        <v>0</v>
      </c>
      <c r="F8645" s="110" t="s">
        <v>14403</v>
      </c>
      <c r="G8645" s="126">
        <v>46023</v>
      </c>
      <c r="H8645" s="299" t="s">
        <v>15743</v>
      </c>
      <c r="I8645" s="197" t="str">
        <f>IFERROR(INDEX('CPU-GERAL'!$H$12:$H$2199,MATCH(A8645,'CPU-GERAL'!$B$12:$B$2199,0)),"NÃO ENCONTRADO")</f>
        <v>NÃO ENCONTRADO</v>
      </c>
      <c r="J8645" s="59" t="str">
        <f t="shared" si="135"/>
        <v/>
      </c>
    </row>
    <row r="8646" spans="1:10" x14ac:dyDescent="0.2">
      <c r="A8646" s="300">
        <v>94963</v>
      </c>
      <c r="B8646" s="301" t="s">
        <v>1705</v>
      </c>
      <c r="C8646" s="300" t="s">
        <v>319</v>
      </c>
      <c r="D8646" s="302">
        <v>562.48</v>
      </c>
      <c r="E8646" s="303">
        <v>0</v>
      </c>
      <c r="F8646" s="110" t="s">
        <v>14403</v>
      </c>
      <c r="G8646" s="126">
        <v>46023</v>
      </c>
      <c r="H8646" s="299" t="s">
        <v>15743</v>
      </c>
      <c r="I8646" s="197" t="str">
        <f>IFERROR(INDEX('CPU-GERAL'!$H$12:$H$2199,MATCH(A8646,'CPU-GERAL'!$B$12:$B$2199,0)),"NÃO ENCONTRADO")</f>
        <v>NÃO ENCONTRADO</v>
      </c>
      <c r="J8646" s="59" t="str">
        <f t="shared" si="135"/>
        <v/>
      </c>
    </row>
    <row r="8647" spans="1:10" x14ac:dyDescent="0.2">
      <c r="A8647" s="300">
        <v>94969</v>
      </c>
      <c r="B8647" s="301" t="s">
        <v>1711</v>
      </c>
      <c r="C8647" s="300" t="s">
        <v>319</v>
      </c>
      <c r="D8647" s="302">
        <v>554.27</v>
      </c>
      <c r="E8647" s="303">
        <v>0</v>
      </c>
      <c r="F8647" s="110" t="s">
        <v>14403</v>
      </c>
      <c r="G8647" s="126">
        <v>46023</v>
      </c>
      <c r="H8647" s="299" t="s">
        <v>15743</v>
      </c>
      <c r="I8647" s="197" t="str">
        <f>IFERROR(INDEX('CPU-GERAL'!$H$12:$H$2199,MATCH(A8647,'CPU-GERAL'!$B$12:$B$2199,0)),"NÃO ENCONTRADO")</f>
        <v>NÃO ENCONTRADO</v>
      </c>
      <c r="J8647" s="59" t="str">
        <f t="shared" si="135"/>
        <v/>
      </c>
    </row>
    <row r="8648" spans="1:10" x14ac:dyDescent="0.2">
      <c r="A8648" s="300">
        <v>102475</v>
      </c>
      <c r="B8648" s="301" t="s">
        <v>1719</v>
      </c>
      <c r="C8648" s="300" t="s">
        <v>319</v>
      </c>
      <c r="D8648" s="302">
        <v>860.5</v>
      </c>
      <c r="E8648" s="303">
        <v>0</v>
      </c>
      <c r="F8648" s="110" t="s">
        <v>14403</v>
      </c>
      <c r="G8648" s="126">
        <v>46023</v>
      </c>
      <c r="H8648" s="299" t="s">
        <v>15743</v>
      </c>
      <c r="I8648" s="197" t="str">
        <f>IFERROR(INDEX('CPU-GERAL'!$H$12:$H$2199,MATCH(A8648,'CPU-GERAL'!$B$12:$B$2199,0)),"NÃO ENCONTRADO")</f>
        <v>NÃO ENCONTRADO</v>
      </c>
      <c r="J8648" s="59" t="str">
        <f t="shared" si="135"/>
        <v/>
      </c>
    </row>
    <row r="8649" spans="1:10" x14ac:dyDescent="0.2">
      <c r="A8649" s="300">
        <v>102481</v>
      </c>
      <c r="B8649" s="301" t="s">
        <v>1725</v>
      </c>
      <c r="C8649" s="300" t="s">
        <v>319</v>
      </c>
      <c r="D8649" s="302">
        <v>845.91</v>
      </c>
      <c r="E8649" s="303">
        <v>0</v>
      </c>
      <c r="F8649" s="110" t="s">
        <v>14403</v>
      </c>
      <c r="G8649" s="126">
        <v>46023</v>
      </c>
      <c r="H8649" s="299" t="s">
        <v>15743</v>
      </c>
      <c r="I8649" s="197" t="str">
        <f>IFERROR(INDEX('CPU-GERAL'!$H$12:$H$2199,MATCH(A8649,'CPU-GERAL'!$B$12:$B$2199,0)),"NÃO ENCONTRADO")</f>
        <v>NÃO ENCONTRADO</v>
      </c>
      <c r="J8649" s="59" t="str">
        <f t="shared" si="135"/>
        <v/>
      </c>
    </row>
    <row r="8650" spans="1:10" x14ac:dyDescent="0.2">
      <c r="A8650" s="300">
        <v>94964</v>
      </c>
      <c r="B8650" s="301" t="s">
        <v>1706</v>
      </c>
      <c r="C8650" s="300" t="s">
        <v>319</v>
      </c>
      <c r="D8650" s="302">
        <v>596.64</v>
      </c>
      <c r="E8650" s="303">
        <v>0</v>
      </c>
      <c r="F8650" s="110" t="s">
        <v>14403</v>
      </c>
      <c r="G8650" s="126">
        <v>46023</v>
      </c>
      <c r="H8650" s="299" t="s">
        <v>15743</v>
      </c>
      <c r="I8650" s="197">
        <f>IFERROR(INDEX('CPU-GERAL'!$H$12:$H$2199,MATCH(A8650,'CPU-GERAL'!$B$12:$B$2199,0)),"NÃO ENCONTRADO")</f>
        <v>596.64</v>
      </c>
      <c r="J8650" s="59" t="str">
        <f t="shared" si="135"/>
        <v>IGUAL A CPU</v>
      </c>
    </row>
    <row r="8651" spans="1:10" x14ac:dyDescent="0.2">
      <c r="A8651" s="300">
        <v>94970</v>
      </c>
      <c r="B8651" s="301" t="s">
        <v>55</v>
      </c>
      <c r="C8651" s="300" t="s">
        <v>319</v>
      </c>
      <c r="D8651" s="302">
        <v>580.85</v>
      </c>
      <c r="E8651" s="303">
        <v>0</v>
      </c>
      <c r="F8651" s="110" t="s">
        <v>14403</v>
      </c>
      <c r="G8651" s="126">
        <v>46023</v>
      </c>
      <c r="H8651" s="299" t="s">
        <v>15743</v>
      </c>
      <c r="I8651" s="197">
        <f>IFERROR(INDEX('CPU-GERAL'!$H$12:$H$2199,MATCH(A8651,'CPU-GERAL'!$B$12:$B$2199,0)),"NÃO ENCONTRADO")</f>
        <v>580.85</v>
      </c>
      <c r="J8651" s="59" t="str">
        <f t="shared" si="135"/>
        <v>IGUAL A CPU</v>
      </c>
    </row>
    <row r="8652" spans="1:10" x14ac:dyDescent="0.2">
      <c r="A8652" s="300">
        <v>102476</v>
      </c>
      <c r="B8652" s="301" t="s">
        <v>1720</v>
      </c>
      <c r="C8652" s="300" t="s">
        <v>319</v>
      </c>
      <c r="D8652" s="302">
        <v>868.89</v>
      </c>
      <c r="E8652" s="303">
        <v>0</v>
      </c>
      <c r="F8652" s="110" t="s">
        <v>14403</v>
      </c>
      <c r="G8652" s="126">
        <v>46023</v>
      </c>
      <c r="H8652" s="299" t="s">
        <v>15743</v>
      </c>
      <c r="I8652" s="197" t="str">
        <f>IFERROR(INDEX('CPU-GERAL'!$H$12:$H$2199,MATCH(A8652,'CPU-GERAL'!$B$12:$B$2199,0)),"NÃO ENCONTRADO")</f>
        <v>NÃO ENCONTRADO</v>
      </c>
      <c r="J8652" s="59" t="str">
        <f t="shared" si="135"/>
        <v/>
      </c>
    </row>
    <row r="8653" spans="1:10" x14ac:dyDescent="0.2">
      <c r="A8653" s="300">
        <v>102482</v>
      </c>
      <c r="B8653" s="301" t="s">
        <v>1726</v>
      </c>
      <c r="C8653" s="300" t="s">
        <v>319</v>
      </c>
      <c r="D8653" s="302">
        <v>865.99</v>
      </c>
      <c r="E8653" s="303">
        <v>0</v>
      </c>
      <c r="F8653" s="110" t="s">
        <v>14403</v>
      </c>
      <c r="G8653" s="126">
        <v>46023</v>
      </c>
      <c r="H8653" s="299" t="s">
        <v>15743</v>
      </c>
      <c r="I8653" s="197" t="str">
        <f>IFERROR(INDEX('CPU-GERAL'!$H$12:$H$2199,MATCH(A8653,'CPU-GERAL'!$B$12:$B$2199,0)),"NÃO ENCONTRADO")</f>
        <v>NÃO ENCONTRADO</v>
      </c>
      <c r="J8653" s="59" t="str">
        <f t="shared" si="135"/>
        <v/>
      </c>
    </row>
    <row r="8654" spans="1:10" x14ac:dyDescent="0.2">
      <c r="A8654" s="300">
        <v>94965</v>
      </c>
      <c r="B8654" s="301" t="s">
        <v>1707</v>
      </c>
      <c r="C8654" s="300" t="s">
        <v>319</v>
      </c>
      <c r="D8654" s="302">
        <v>608.29</v>
      </c>
      <c r="E8654" s="303">
        <v>0</v>
      </c>
      <c r="F8654" s="110" t="s">
        <v>14403</v>
      </c>
      <c r="G8654" s="126">
        <v>46023</v>
      </c>
      <c r="H8654" s="299" t="s">
        <v>15743</v>
      </c>
      <c r="I8654" s="197">
        <f>IFERROR(INDEX('CPU-GERAL'!$H$12:$H$2199,MATCH(A8654,'CPU-GERAL'!$B$12:$B$2199,0)),"NÃO ENCONTRADO")</f>
        <v>608.29</v>
      </c>
      <c r="J8654" s="59" t="str">
        <f t="shared" si="135"/>
        <v>IGUAL A CPU</v>
      </c>
    </row>
    <row r="8655" spans="1:10" x14ac:dyDescent="0.2">
      <c r="A8655" s="300">
        <v>94971</v>
      </c>
      <c r="B8655" s="301" t="s">
        <v>1712</v>
      </c>
      <c r="C8655" s="300" t="s">
        <v>319</v>
      </c>
      <c r="D8655" s="302">
        <v>599.99</v>
      </c>
      <c r="E8655" s="303">
        <v>0</v>
      </c>
      <c r="F8655" s="110" t="s">
        <v>14403</v>
      </c>
      <c r="G8655" s="126">
        <v>46023</v>
      </c>
      <c r="H8655" s="299" t="s">
        <v>15743</v>
      </c>
      <c r="I8655" s="197" t="str">
        <f>IFERROR(INDEX('CPU-GERAL'!$H$12:$H$2199,MATCH(A8655,'CPU-GERAL'!$B$12:$B$2199,0)),"NÃO ENCONTRADO")</f>
        <v>NÃO ENCONTRADO</v>
      </c>
      <c r="J8655" s="59" t="str">
        <f t="shared" si="135"/>
        <v/>
      </c>
    </row>
    <row r="8656" spans="1:10" x14ac:dyDescent="0.2">
      <c r="A8656" s="300">
        <v>102477</v>
      </c>
      <c r="B8656" s="301" t="s">
        <v>1721</v>
      </c>
      <c r="C8656" s="300" t="s">
        <v>319</v>
      </c>
      <c r="D8656" s="302">
        <v>901.94</v>
      </c>
      <c r="E8656" s="303">
        <v>0</v>
      </c>
      <c r="F8656" s="110" t="s">
        <v>14403</v>
      </c>
      <c r="G8656" s="126">
        <v>46023</v>
      </c>
      <c r="H8656" s="299" t="s">
        <v>15743</v>
      </c>
      <c r="I8656" s="197" t="str">
        <f>IFERROR(INDEX('CPU-GERAL'!$H$12:$H$2199,MATCH(A8656,'CPU-GERAL'!$B$12:$B$2199,0)),"NÃO ENCONTRADO")</f>
        <v>NÃO ENCONTRADO</v>
      </c>
      <c r="J8656" s="59" t="str">
        <f t="shared" si="135"/>
        <v/>
      </c>
    </row>
    <row r="8657" spans="1:10" x14ac:dyDescent="0.2">
      <c r="A8657" s="300">
        <v>102483</v>
      </c>
      <c r="B8657" s="301" t="s">
        <v>1727</v>
      </c>
      <c r="C8657" s="300" t="s">
        <v>319</v>
      </c>
      <c r="D8657" s="302">
        <v>894.16</v>
      </c>
      <c r="E8657" s="303">
        <v>0</v>
      </c>
      <c r="F8657" s="110" t="s">
        <v>14403</v>
      </c>
      <c r="G8657" s="126">
        <v>46023</v>
      </c>
      <c r="H8657" s="299" t="s">
        <v>15743</v>
      </c>
      <c r="I8657" s="197" t="str">
        <f>IFERROR(INDEX('CPU-GERAL'!$H$12:$H$2199,MATCH(A8657,'CPU-GERAL'!$B$12:$B$2199,0)),"NÃO ENCONTRADO")</f>
        <v>NÃO ENCONTRADO</v>
      </c>
      <c r="J8657" s="59" t="str">
        <f t="shared" si="135"/>
        <v/>
      </c>
    </row>
    <row r="8658" spans="1:10" x14ac:dyDescent="0.2">
      <c r="A8658" s="300">
        <v>94966</v>
      </c>
      <c r="B8658" s="301" t="s">
        <v>1708</v>
      </c>
      <c r="C8658" s="300" t="s">
        <v>319</v>
      </c>
      <c r="D8658" s="302">
        <v>621.36</v>
      </c>
      <c r="E8658" s="303">
        <v>0</v>
      </c>
      <c r="F8658" s="110" t="s">
        <v>14403</v>
      </c>
      <c r="G8658" s="126">
        <v>46023</v>
      </c>
      <c r="H8658" s="299" t="s">
        <v>15743</v>
      </c>
      <c r="I8658" s="197" t="str">
        <f>IFERROR(INDEX('CPU-GERAL'!$H$12:$H$2199,MATCH(A8658,'CPU-GERAL'!$B$12:$B$2199,0)),"NÃO ENCONTRADO")</f>
        <v>NÃO ENCONTRADO</v>
      </c>
      <c r="J8658" s="59" t="str">
        <f t="shared" si="135"/>
        <v/>
      </c>
    </row>
    <row r="8659" spans="1:10" x14ac:dyDescent="0.2">
      <c r="A8659" s="300">
        <v>94972</v>
      </c>
      <c r="B8659" s="301" t="s">
        <v>1713</v>
      </c>
      <c r="C8659" s="300" t="s">
        <v>319</v>
      </c>
      <c r="D8659" s="302">
        <v>612.99</v>
      </c>
      <c r="E8659" s="303">
        <v>0</v>
      </c>
      <c r="F8659" s="110" t="s">
        <v>14403</v>
      </c>
      <c r="G8659" s="126">
        <v>46023</v>
      </c>
      <c r="H8659" s="299" t="s">
        <v>15743</v>
      </c>
      <c r="I8659" s="197" t="str">
        <f>IFERROR(INDEX('CPU-GERAL'!$H$12:$H$2199,MATCH(A8659,'CPU-GERAL'!$B$12:$B$2199,0)),"NÃO ENCONTRADO")</f>
        <v>NÃO ENCONTRADO</v>
      </c>
      <c r="J8659" s="59" t="str">
        <f t="shared" si="135"/>
        <v/>
      </c>
    </row>
    <row r="8660" spans="1:10" x14ac:dyDescent="0.2">
      <c r="A8660" s="300">
        <v>102478</v>
      </c>
      <c r="B8660" s="301" t="s">
        <v>1722</v>
      </c>
      <c r="C8660" s="300" t="s">
        <v>319</v>
      </c>
      <c r="D8660" s="302">
        <v>934.03</v>
      </c>
      <c r="E8660" s="303">
        <v>0</v>
      </c>
      <c r="F8660" s="110" t="s">
        <v>14403</v>
      </c>
      <c r="G8660" s="126">
        <v>46023</v>
      </c>
      <c r="H8660" s="299" t="s">
        <v>15743</v>
      </c>
      <c r="I8660" s="197" t="str">
        <f>IFERROR(INDEX('CPU-GERAL'!$H$12:$H$2199,MATCH(A8660,'CPU-GERAL'!$B$12:$B$2199,0)),"NÃO ENCONTRADO")</f>
        <v>NÃO ENCONTRADO</v>
      </c>
      <c r="J8660" s="59" t="str">
        <f t="shared" si="135"/>
        <v/>
      </c>
    </row>
    <row r="8661" spans="1:10" x14ac:dyDescent="0.2">
      <c r="A8661" s="300">
        <v>102484</v>
      </c>
      <c r="B8661" s="301" t="s">
        <v>1728</v>
      </c>
      <c r="C8661" s="300" t="s">
        <v>319</v>
      </c>
      <c r="D8661" s="302">
        <v>932.87</v>
      </c>
      <c r="E8661" s="303">
        <v>0</v>
      </c>
      <c r="F8661" s="110" t="s">
        <v>14403</v>
      </c>
      <c r="G8661" s="126">
        <v>46023</v>
      </c>
      <c r="H8661" s="299" t="s">
        <v>15743</v>
      </c>
      <c r="I8661" s="197" t="str">
        <f>IFERROR(INDEX('CPU-GERAL'!$H$12:$H$2199,MATCH(A8661,'CPU-GERAL'!$B$12:$B$2199,0)),"NÃO ENCONTRADO")</f>
        <v>NÃO ENCONTRADO</v>
      </c>
      <c r="J8661" s="59" t="str">
        <f t="shared" si="135"/>
        <v/>
      </c>
    </row>
    <row r="8662" spans="1:10" x14ac:dyDescent="0.2">
      <c r="A8662" s="300">
        <v>94967</v>
      </c>
      <c r="B8662" s="301" t="s">
        <v>1709</v>
      </c>
      <c r="C8662" s="300" t="s">
        <v>319</v>
      </c>
      <c r="D8662" s="302">
        <v>681.98</v>
      </c>
      <c r="E8662" s="303">
        <v>0</v>
      </c>
      <c r="F8662" s="110" t="s">
        <v>14403</v>
      </c>
      <c r="G8662" s="126">
        <v>46023</v>
      </c>
      <c r="H8662" s="299" t="s">
        <v>15743</v>
      </c>
      <c r="I8662" s="197" t="str">
        <f>IFERROR(INDEX('CPU-GERAL'!$H$12:$H$2199,MATCH(A8662,'CPU-GERAL'!$B$12:$B$2199,0)),"NÃO ENCONTRADO")</f>
        <v>NÃO ENCONTRADO</v>
      </c>
      <c r="J8662" s="59" t="str">
        <f t="shared" si="135"/>
        <v/>
      </c>
    </row>
    <row r="8663" spans="1:10" x14ac:dyDescent="0.2">
      <c r="A8663" s="300">
        <v>94973</v>
      </c>
      <c r="B8663" s="301" t="s">
        <v>1714</v>
      </c>
      <c r="C8663" s="300" t="s">
        <v>319</v>
      </c>
      <c r="D8663" s="302">
        <v>671.26</v>
      </c>
      <c r="E8663" s="303">
        <v>0</v>
      </c>
      <c r="F8663" s="110" t="s">
        <v>14403</v>
      </c>
      <c r="G8663" s="126">
        <v>46023</v>
      </c>
      <c r="H8663" s="299" t="s">
        <v>15743</v>
      </c>
      <c r="I8663" s="197" t="str">
        <f>IFERROR(INDEX('CPU-GERAL'!$H$12:$H$2199,MATCH(A8663,'CPU-GERAL'!$B$12:$B$2199,0)),"NÃO ENCONTRADO")</f>
        <v>NÃO ENCONTRADO</v>
      </c>
      <c r="J8663" s="59" t="str">
        <f t="shared" si="135"/>
        <v/>
      </c>
    </row>
    <row r="8664" spans="1:10" x14ac:dyDescent="0.2">
      <c r="A8664" s="300">
        <v>94974</v>
      </c>
      <c r="B8664" s="301" t="s">
        <v>1715</v>
      </c>
      <c r="C8664" s="300" t="s">
        <v>319</v>
      </c>
      <c r="D8664" s="302">
        <v>597.09</v>
      </c>
      <c r="E8664" s="303">
        <v>0</v>
      </c>
      <c r="F8664" s="110" t="s">
        <v>14403</v>
      </c>
      <c r="G8664" s="126">
        <v>46023</v>
      </c>
      <c r="H8664" s="299" t="s">
        <v>15743</v>
      </c>
      <c r="I8664" s="197">
        <f>IFERROR(INDEX('CPU-GERAL'!$H$12:$H$2199,MATCH(A8664,'CPU-GERAL'!$B$12:$B$2199,0)),"NÃO ENCONTRADO")</f>
        <v>597.09</v>
      </c>
      <c r="J8664" s="59" t="str">
        <f t="shared" si="135"/>
        <v>IGUAL A CPU</v>
      </c>
    </row>
    <row r="8665" spans="1:10" x14ac:dyDescent="0.2">
      <c r="A8665" s="300">
        <v>94962</v>
      </c>
      <c r="B8665" s="301" t="s">
        <v>1704</v>
      </c>
      <c r="C8665" s="300" t="s">
        <v>319</v>
      </c>
      <c r="D8665" s="302">
        <v>526.17999999999995</v>
      </c>
      <c r="E8665" s="303">
        <v>0</v>
      </c>
      <c r="F8665" s="110" t="s">
        <v>14403</v>
      </c>
      <c r="G8665" s="126">
        <v>46023</v>
      </c>
      <c r="H8665" s="299" t="s">
        <v>15743</v>
      </c>
      <c r="I8665" s="197">
        <f>IFERROR(INDEX('CPU-GERAL'!$H$12:$H$2199,MATCH(A8665,'CPU-GERAL'!$B$12:$B$2199,0)),"NÃO ENCONTRADO")</f>
        <v>526.17999999999995</v>
      </c>
      <c r="J8665" s="59" t="str">
        <f t="shared" si="135"/>
        <v>IGUAL A CPU</v>
      </c>
    </row>
    <row r="8666" spans="1:10" x14ac:dyDescent="0.2">
      <c r="A8666" s="300">
        <v>94968</v>
      </c>
      <c r="B8666" s="301" t="s">
        <v>1710</v>
      </c>
      <c r="C8666" s="300" t="s">
        <v>319</v>
      </c>
      <c r="D8666" s="302">
        <v>521.91</v>
      </c>
      <c r="E8666" s="303">
        <v>0</v>
      </c>
      <c r="F8666" s="110" t="s">
        <v>14403</v>
      </c>
      <c r="G8666" s="126">
        <v>46023</v>
      </c>
      <c r="H8666" s="299" t="s">
        <v>15743</v>
      </c>
      <c r="I8666" s="197">
        <f>IFERROR(INDEX('CPU-GERAL'!$H$12:$H$2199,MATCH(A8666,'CPU-GERAL'!$B$12:$B$2199,0)),"NÃO ENCONTRADO")</f>
        <v>521.91</v>
      </c>
      <c r="J8666" s="59" t="str">
        <f t="shared" si="135"/>
        <v>IGUAL A CPU</v>
      </c>
    </row>
    <row r="8667" spans="1:10" x14ac:dyDescent="0.2">
      <c r="A8667" s="300">
        <v>102485</v>
      </c>
      <c r="B8667" s="301" t="s">
        <v>1729</v>
      </c>
      <c r="C8667" s="300" t="s">
        <v>319</v>
      </c>
      <c r="D8667" s="302">
        <v>869.61</v>
      </c>
      <c r="E8667" s="303">
        <v>0</v>
      </c>
      <c r="F8667" s="110" t="s">
        <v>14403</v>
      </c>
      <c r="G8667" s="126">
        <v>46023</v>
      </c>
      <c r="H8667" s="299" t="s">
        <v>15743</v>
      </c>
      <c r="I8667" s="197" t="str">
        <f>IFERROR(INDEX('CPU-GERAL'!$H$12:$H$2199,MATCH(A8667,'CPU-GERAL'!$B$12:$B$2199,0)),"NÃO ENCONTRADO")</f>
        <v>NÃO ENCONTRADO</v>
      </c>
      <c r="J8667" s="59" t="str">
        <f t="shared" si="135"/>
        <v/>
      </c>
    </row>
    <row r="8668" spans="1:10" x14ac:dyDescent="0.2">
      <c r="A8668" s="300">
        <v>102473</v>
      </c>
      <c r="B8668" s="301" t="s">
        <v>1717</v>
      </c>
      <c r="C8668" s="300" t="s">
        <v>319</v>
      </c>
      <c r="D8668" s="302">
        <v>792.1</v>
      </c>
      <c r="E8668" s="303">
        <v>0</v>
      </c>
      <c r="F8668" s="110" t="s">
        <v>14403</v>
      </c>
      <c r="G8668" s="126">
        <v>46023</v>
      </c>
      <c r="H8668" s="299" t="s">
        <v>15743</v>
      </c>
      <c r="I8668" s="197" t="str">
        <f>IFERROR(INDEX('CPU-GERAL'!$H$12:$H$2199,MATCH(A8668,'CPU-GERAL'!$B$12:$B$2199,0)),"NÃO ENCONTRADO")</f>
        <v>NÃO ENCONTRADO</v>
      </c>
      <c r="J8668" s="59" t="str">
        <f t="shared" si="135"/>
        <v/>
      </c>
    </row>
    <row r="8669" spans="1:10" x14ac:dyDescent="0.2">
      <c r="A8669" s="300">
        <v>102479</v>
      </c>
      <c r="B8669" s="301" t="s">
        <v>1723</v>
      </c>
      <c r="C8669" s="300" t="s">
        <v>319</v>
      </c>
      <c r="D8669" s="302">
        <v>789.17</v>
      </c>
      <c r="E8669" s="303">
        <v>0</v>
      </c>
      <c r="F8669" s="110" t="s">
        <v>14403</v>
      </c>
      <c r="G8669" s="126">
        <v>46023</v>
      </c>
      <c r="H8669" s="299" t="s">
        <v>15743</v>
      </c>
      <c r="I8669" s="197" t="str">
        <f>IFERROR(INDEX('CPU-GERAL'!$H$12:$H$2199,MATCH(A8669,'CPU-GERAL'!$B$12:$B$2199,0)),"NÃO ENCONTRADO")</f>
        <v>NÃO ENCONTRADO</v>
      </c>
      <c r="J8669" s="59" t="str">
        <f t="shared" si="135"/>
        <v/>
      </c>
    </row>
    <row r="8670" spans="1:10" x14ac:dyDescent="0.2">
      <c r="A8670" s="300">
        <v>104835</v>
      </c>
      <c r="B8670" s="301" t="s">
        <v>12903</v>
      </c>
      <c r="C8670" s="300" t="s">
        <v>319</v>
      </c>
      <c r="D8670" s="302">
        <v>0</v>
      </c>
      <c r="E8670" s="303"/>
      <c r="F8670" s="110" t="s">
        <v>14403</v>
      </c>
      <c r="G8670" s="126">
        <v>46023</v>
      </c>
      <c r="H8670" s="299" t="s">
        <v>15743</v>
      </c>
      <c r="I8670" s="197" t="str">
        <f>IFERROR(INDEX('CPU-GERAL'!$H$12:$H$2199,MATCH(A8670,'CPU-GERAL'!$B$12:$B$2199,0)),"NÃO ENCONTRADO")</f>
        <v>NÃO ENCONTRADO</v>
      </c>
      <c r="J8670" s="59" t="str">
        <f t="shared" si="135"/>
        <v/>
      </c>
    </row>
    <row r="8671" spans="1:10" x14ac:dyDescent="0.2">
      <c r="A8671" s="300">
        <v>104833</v>
      </c>
      <c r="B8671" s="301" t="s">
        <v>12904</v>
      </c>
      <c r="C8671" s="300" t="s">
        <v>319</v>
      </c>
      <c r="D8671" s="302">
        <v>0</v>
      </c>
      <c r="E8671" s="303"/>
      <c r="F8671" s="110" t="s">
        <v>14403</v>
      </c>
      <c r="G8671" s="126">
        <v>46023</v>
      </c>
      <c r="H8671" s="299" t="s">
        <v>15743</v>
      </c>
      <c r="I8671" s="197" t="str">
        <f>IFERROR(INDEX('CPU-GERAL'!$H$12:$H$2199,MATCH(A8671,'CPU-GERAL'!$B$12:$B$2199,0)),"NÃO ENCONTRADO")</f>
        <v>NÃO ENCONTRADO</v>
      </c>
      <c r="J8671" s="59" t="str">
        <f t="shared" si="135"/>
        <v/>
      </c>
    </row>
    <row r="8672" spans="1:10" x14ac:dyDescent="0.2">
      <c r="A8672" s="300">
        <v>104834</v>
      </c>
      <c r="B8672" s="301" t="s">
        <v>12905</v>
      </c>
      <c r="C8672" s="300" t="s">
        <v>319</v>
      </c>
      <c r="D8672" s="302">
        <v>0</v>
      </c>
      <c r="E8672" s="303"/>
      <c r="F8672" s="110" t="s">
        <v>14403</v>
      </c>
      <c r="G8672" s="126">
        <v>46023</v>
      </c>
      <c r="H8672" s="299" t="s">
        <v>15743</v>
      </c>
      <c r="I8672" s="197" t="str">
        <f>IFERROR(INDEX('CPU-GERAL'!$H$12:$H$2199,MATCH(A8672,'CPU-GERAL'!$B$12:$B$2199,0)),"NÃO ENCONTRADO")</f>
        <v>NÃO ENCONTRADO</v>
      </c>
      <c r="J8672" s="59" t="str">
        <f t="shared" si="135"/>
        <v/>
      </c>
    </row>
    <row r="8673" spans="1:10" x14ac:dyDescent="0.2">
      <c r="A8673" s="300">
        <v>104836</v>
      </c>
      <c r="B8673" s="301" t="s">
        <v>12906</v>
      </c>
      <c r="C8673" s="300" t="s">
        <v>319</v>
      </c>
      <c r="D8673" s="302">
        <v>0</v>
      </c>
      <c r="E8673" s="303"/>
      <c r="F8673" s="110" t="s">
        <v>14403</v>
      </c>
      <c r="G8673" s="126">
        <v>46023</v>
      </c>
      <c r="H8673" s="299" t="s">
        <v>15743</v>
      </c>
      <c r="I8673" s="197" t="str">
        <f>IFERROR(INDEX('CPU-GERAL'!$H$12:$H$2199,MATCH(A8673,'CPU-GERAL'!$B$12:$B$2199,0)),"NÃO ENCONTRADO")</f>
        <v>NÃO ENCONTRADO</v>
      </c>
      <c r="J8673" s="59" t="str">
        <f t="shared" si="135"/>
        <v/>
      </c>
    </row>
    <row r="8674" spans="1:10" x14ac:dyDescent="0.2">
      <c r="A8674" s="300">
        <v>104837</v>
      </c>
      <c r="B8674" s="301" t="s">
        <v>12907</v>
      </c>
      <c r="C8674" s="300" t="s">
        <v>319</v>
      </c>
      <c r="D8674" s="302">
        <v>0</v>
      </c>
      <c r="E8674" s="303"/>
      <c r="F8674" s="110" t="s">
        <v>14403</v>
      </c>
      <c r="G8674" s="126">
        <v>46023</v>
      </c>
      <c r="H8674" s="299" t="s">
        <v>15743</v>
      </c>
      <c r="I8674" s="197" t="str">
        <f>IFERROR(INDEX('CPU-GERAL'!$H$12:$H$2199,MATCH(A8674,'CPU-GERAL'!$B$12:$B$2199,0)),"NÃO ENCONTRADO")</f>
        <v>NÃO ENCONTRADO</v>
      </c>
      <c r="J8674" s="59" t="str">
        <f t="shared" si="135"/>
        <v/>
      </c>
    </row>
    <row r="8675" spans="1:10" x14ac:dyDescent="0.2">
      <c r="A8675" s="300">
        <v>104838</v>
      </c>
      <c r="B8675" s="301" t="s">
        <v>12908</v>
      </c>
      <c r="C8675" s="300" t="s">
        <v>319</v>
      </c>
      <c r="D8675" s="302">
        <v>0</v>
      </c>
      <c r="E8675" s="303"/>
      <c r="F8675" s="110" t="s">
        <v>14403</v>
      </c>
      <c r="G8675" s="126">
        <v>46023</v>
      </c>
      <c r="H8675" s="299" t="s">
        <v>15743</v>
      </c>
      <c r="I8675" s="197" t="str">
        <f>IFERROR(INDEX('CPU-GERAL'!$H$12:$H$2199,MATCH(A8675,'CPU-GERAL'!$B$12:$B$2199,0)),"NÃO ENCONTRADO")</f>
        <v>NÃO ENCONTRADO</v>
      </c>
      <c r="J8675" s="59" t="str">
        <f t="shared" si="135"/>
        <v/>
      </c>
    </row>
    <row r="8676" spans="1:10" x14ac:dyDescent="0.2">
      <c r="A8676" s="300">
        <v>104839</v>
      </c>
      <c r="B8676" s="301" t="s">
        <v>12909</v>
      </c>
      <c r="C8676" s="300" t="s">
        <v>319</v>
      </c>
      <c r="D8676" s="302">
        <v>0</v>
      </c>
      <c r="E8676" s="303"/>
      <c r="F8676" s="110" t="s">
        <v>14403</v>
      </c>
      <c r="G8676" s="126">
        <v>46023</v>
      </c>
      <c r="H8676" s="299" t="s">
        <v>15743</v>
      </c>
      <c r="I8676" s="197" t="str">
        <f>IFERROR(INDEX('CPU-GERAL'!$H$12:$H$2199,MATCH(A8676,'CPU-GERAL'!$B$12:$B$2199,0)),"NÃO ENCONTRADO")</f>
        <v>NÃO ENCONTRADO</v>
      </c>
      <c r="J8676" s="59" t="str">
        <f t="shared" si="135"/>
        <v/>
      </c>
    </row>
    <row r="8677" spans="1:10" x14ac:dyDescent="0.2">
      <c r="A8677" s="300">
        <v>104840</v>
      </c>
      <c r="B8677" s="301" t="s">
        <v>12910</v>
      </c>
      <c r="C8677" s="300" t="s">
        <v>319</v>
      </c>
      <c r="D8677" s="302">
        <v>0</v>
      </c>
      <c r="E8677" s="303"/>
      <c r="F8677" s="110" t="s">
        <v>14403</v>
      </c>
      <c r="G8677" s="126">
        <v>46023</v>
      </c>
      <c r="H8677" s="299" t="s">
        <v>15743</v>
      </c>
      <c r="I8677" s="197" t="str">
        <f>IFERROR(INDEX('CPU-GERAL'!$H$12:$H$2199,MATCH(A8677,'CPU-GERAL'!$B$12:$B$2199,0)),"NÃO ENCONTRADO")</f>
        <v>NÃO ENCONTRADO</v>
      </c>
      <c r="J8677" s="59" t="str">
        <f t="shared" si="135"/>
        <v/>
      </c>
    </row>
    <row r="8678" spans="1:10" x14ac:dyDescent="0.2">
      <c r="A8678" s="300">
        <v>104830</v>
      </c>
      <c r="B8678" s="301" t="s">
        <v>12911</v>
      </c>
      <c r="C8678" s="300" t="s">
        <v>319</v>
      </c>
      <c r="D8678" s="302">
        <v>0</v>
      </c>
      <c r="E8678" s="303"/>
      <c r="F8678" s="110" t="s">
        <v>14403</v>
      </c>
      <c r="G8678" s="126">
        <v>46023</v>
      </c>
      <c r="H8678" s="299" t="s">
        <v>15743</v>
      </c>
      <c r="I8678" s="197" t="str">
        <f>IFERROR(INDEX('CPU-GERAL'!$H$12:$H$2199,MATCH(A8678,'CPU-GERAL'!$B$12:$B$2199,0)),"NÃO ENCONTRADO")</f>
        <v>NÃO ENCONTRADO</v>
      </c>
      <c r="J8678" s="59" t="str">
        <f t="shared" si="135"/>
        <v/>
      </c>
    </row>
    <row r="8679" spans="1:10" x14ac:dyDescent="0.2">
      <c r="A8679" s="300">
        <v>104829</v>
      </c>
      <c r="B8679" s="301" t="s">
        <v>12912</v>
      </c>
      <c r="C8679" s="300" t="s">
        <v>319</v>
      </c>
      <c r="D8679" s="302">
        <v>0</v>
      </c>
      <c r="E8679" s="303"/>
      <c r="F8679" s="110" t="s">
        <v>14403</v>
      </c>
      <c r="G8679" s="126">
        <v>46023</v>
      </c>
      <c r="H8679" s="299" t="s">
        <v>15743</v>
      </c>
      <c r="I8679" s="197" t="str">
        <f>IFERROR(INDEX('CPU-GERAL'!$H$12:$H$2199,MATCH(A8679,'CPU-GERAL'!$B$12:$B$2199,0)),"NÃO ENCONTRADO")</f>
        <v>NÃO ENCONTRADO</v>
      </c>
      <c r="J8679" s="59" t="str">
        <f t="shared" si="135"/>
        <v/>
      </c>
    </row>
    <row r="8680" spans="1:10" x14ac:dyDescent="0.2">
      <c r="A8680" s="300">
        <v>104832</v>
      </c>
      <c r="B8680" s="301" t="s">
        <v>12913</v>
      </c>
      <c r="C8680" s="300" t="s">
        <v>319</v>
      </c>
      <c r="D8680" s="302">
        <v>0</v>
      </c>
      <c r="E8680" s="303"/>
      <c r="F8680" s="110" t="s">
        <v>14403</v>
      </c>
      <c r="G8680" s="126">
        <v>46023</v>
      </c>
      <c r="H8680" s="299" t="s">
        <v>15743</v>
      </c>
      <c r="I8680" s="197" t="str">
        <f>IFERROR(INDEX('CPU-GERAL'!$H$12:$H$2199,MATCH(A8680,'CPU-GERAL'!$B$12:$B$2199,0)),"NÃO ENCONTRADO")</f>
        <v>NÃO ENCONTRADO</v>
      </c>
      <c r="J8680" s="59" t="str">
        <f t="shared" si="135"/>
        <v/>
      </c>
    </row>
    <row r="8681" spans="1:10" x14ac:dyDescent="0.2">
      <c r="A8681" s="300">
        <v>104831</v>
      </c>
      <c r="B8681" s="301" t="s">
        <v>12914</v>
      </c>
      <c r="C8681" s="300" t="s">
        <v>319</v>
      </c>
      <c r="D8681" s="302">
        <v>0</v>
      </c>
      <c r="E8681" s="303"/>
      <c r="F8681" s="110" t="s">
        <v>14403</v>
      </c>
      <c r="G8681" s="126">
        <v>46023</v>
      </c>
      <c r="H8681" s="299" t="s">
        <v>15743</v>
      </c>
      <c r="I8681" s="197" t="str">
        <f>IFERROR(INDEX('CPU-GERAL'!$H$12:$H$2199,MATCH(A8681,'CPU-GERAL'!$B$12:$B$2199,0)),"NÃO ENCONTRADO")</f>
        <v>NÃO ENCONTRADO</v>
      </c>
      <c r="J8681" s="59" t="str">
        <f t="shared" si="135"/>
        <v/>
      </c>
    </row>
    <row r="8682" spans="1:10" x14ac:dyDescent="0.2">
      <c r="A8682" s="300">
        <v>103773</v>
      </c>
      <c r="B8682" s="301" t="s">
        <v>12915</v>
      </c>
      <c r="C8682" s="300" t="s">
        <v>49</v>
      </c>
      <c r="D8682" s="302">
        <v>0</v>
      </c>
      <c r="E8682" s="303"/>
      <c r="F8682" s="110" t="s">
        <v>14403</v>
      </c>
      <c r="G8682" s="126">
        <v>46023</v>
      </c>
      <c r="H8682" s="299" t="s">
        <v>15743</v>
      </c>
      <c r="I8682" s="197" t="str">
        <f>IFERROR(INDEX('CPU-GERAL'!$H$12:$H$2199,MATCH(A8682,'CPU-GERAL'!$B$12:$B$2199,0)),"NÃO ENCONTRADO")</f>
        <v>NÃO ENCONTRADO</v>
      </c>
      <c r="J8682" s="59" t="str">
        <f t="shared" si="135"/>
        <v/>
      </c>
    </row>
    <row r="8683" spans="1:10" x14ac:dyDescent="0.2">
      <c r="A8683" s="300">
        <v>103772</v>
      </c>
      <c r="B8683" s="301" t="s">
        <v>12916</v>
      </c>
      <c r="C8683" s="300" t="s">
        <v>49</v>
      </c>
      <c r="D8683" s="302">
        <v>0</v>
      </c>
      <c r="E8683" s="303"/>
      <c r="F8683" s="110" t="s">
        <v>14403</v>
      </c>
      <c r="G8683" s="126">
        <v>46023</v>
      </c>
      <c r="H8683" s="299" t="s">
        <v>15743</v>
      </c>
      <c r="I8683" s="197" t="str">
        <f>IFERROR(INDEX('CPU-GERAL'!$H$12:$H$2199,MATCH(A8683,'CPU-GERAL'!$B$12:$B$2199,0)),"NÃO ENCONTRADO")</f>
        <v>NÃO ENCONTRADO</v>
      </c>
      <c r="J8683" s="59" t="str">
        <f t="shared" si="135"/>
        <v/>
      </c>
    </row>
    <row r="8684" spans="1:10" x14ac:dyDescent="0.2">
      <c r="A8684" s="300">
        <v>103768</v>
      </c>
      <c r="B8684" s="301" t="s">
        <v>12917</v>
      </c>
      <c r="C8684" s="300" t="s">
        <v>49</v>
      </c>
      <c r="D8684" s="302">
        <v>0</v>
      </c>
      <c r="E8684" s="303"/>
      <c r="F8684" s="110" t="s">
        <v>14403</v>
      </c>
      <c r="G8684" s="126">
        <v>46023</v>
      </c>
      <c r="H8684" s="299" t="s">
        <v>15743</v>
      </c>
      <c r="I8684" s="197" t="str">
        <f>IFERROR(INDEX('CPU-GERAL'!$H$12:$H$2199,MATCH(A8684,'CPU-GERAL'!$B$12:$B$2199,0)),"NÃO ENCONTRADO")</f>
        <v>NÃO ENCONTRADO</v>
      </c>
      <c r="J8684" s="59" t="str">
        <f t="shared" si="135"/>
        <v/>
      </c>
    </row>
    <row r="8685" spans="1:10" x14ac:dyDescent="0.2">
      <c r="A8685" s="300">
        <v>103767</v>
      </c>
      <c r="B8685" s="301" t="s">
        <v>12918</v>
      </c>
      <c r="C8685" s="300" t="s">
        <v>49</v>
      </c>
      <c r="D8685" s="302">
        <v>0</v>
      </c>
      <c r="E8685" s="303"/>
      <c r="F8685" s="110" t="s">
        <v>14403</v>
      </c>
      <c r="G8685" s="126">
        <v>46023</v>
      </c>
      <c r="H8685" s="299" t="s">
        <v>15743</v>
      </c>
      <c r="I8685" s="197" t="str">
        <f>IFERROR(INDEX('CPU-GERAL'!$H$12:$H$2199,MATCH(A8685,'CPU-GERAL'!$B$12:$B$2199,0)),"NÃO ENCONTRADO")</f>
        <v>NÃO ENCONTRADO</v>
      </c>
      <c r="J8685" s="59" t="str">
        <f t="shared" si="135"/>
        <v/>
      </c>
    </row>
    <row r="8686" spans="1:10" x14ac:dyDescent="0.2">
      <c r="A8686" s="300">
        <v>103766</v>
      </c>
      <c r="B8686" s="301" t="s">
        <v>12919</v>
      </c>
      <c r="C8686" s="300" t="s">
        <v>49</v>
      </c>
      <c r="D8686" s="302">
        <v>0</v>
      </c>
      <c r="E8686" s="303"/>
      <c r="F8686" s="110" t="s">
        <v>14403</v>
      </c>
      <c r="G8686" s="126">
        <v>46023</v>
      </c>
      <c r="H8686" s="299" t="s">
        <v>15743</v>
      </c>
      <c r="I8686" s="197" t="str">
        <f>IFERROR(INDEX('CPU-GERAL'!$H$12:$H$2199,MATCH(A8686,'CPU-GERAL'!$B$12:$B$2199,0)),"NÃO ENCONTRADO")</f>
        <v>NÃO ENCONTRADO</v>
      </c>
      <c r="J8686" s="59" t="str">
        <f t="shared" si="135"/>
        <v/>
      </c>
    </row>
    <row r="8687" spans="1:10" x14ac:dyDescent="0.2">
      <c r="A8687" s="300">
        <v>103765</v>
      </c>
      <c r="B8687" s="301" t="s">
        <v>12920</v>
      </c>
      <c r="C8687" s="300" t="s">
        <v>49</v>
      </c>
      <c r="D8687" s="302">
        <v>0</v>
      </c>
      <c r="E8687" s="303"/>
      <c r="F8687" s="110" t="s">
        <v>14403</v>
      </c>
      <c r="G8687" s="126">
        <v>46023</v>
      </c>
      <c r="H8687" s="299" t="s">
        <v>15743</v>
      </c>
      <c r="I8687" s="197" t="str">
        <f>IFERROR(INDEX('CPU-GERAL'!$H$12:$H$2199,MATCH(A8687,'CPU-GERAL'!$B$12:$B$2199,0)),"NÃO ENCONTRADO")</f>
        <v>NÃO ENCONTRADO</v>
      </c>
      <c r="J8687" s="59" t="str">
        <f t="shared" si="135"/>
        <v/>
      </c>
    </row>
    <row r="8688" spans="1:10" x14ac:dyDescent="0.2">
      <c r="A8688" s="300">
        <v>103771</v>
      </c>
      <c r="B8688" s="301" t="s">
        <v>12921</v>
      </c>
      <c r="C8688" s="300" t="s">
        <v>49</v>
      </c>
      <c r="D8688" s="302">
        <v>0</v>
      </c>
      <c r="E8688" s="303"/>
      <c r="F8688" s="110" t="s">
        <v>14403</v>
      </c>
      <c r="G8688" s="126">
        <v>46023</v>
      </c>
      <c r="H8688" s="299" t="s">
        <v>15743</v>
      </c>
      <c r="I8688" s="197" t="str">
        <f>IFERROR(INDEX('CPU-GERAL'!$H$12:$H$2199,MATCH(A8688,'CPU-GERAL'!$B$12:$B$2199,0)),"NÃO ENCONTRADO")</f>
        <v>NÃO ENCONTRADO</v>
      </c>
      <c r="J8688" s="59" t="str">
        <f t="shared" si="135"/>
        <v/>
      </c>
    </row>
    <row r="8689" spans="1:10" x14ac:dyDescent="0.2">
      <c r="A8689" s="300">
        <v>103769</v>
      </c>
      <c r="B8689" s="301" t="s">
        <v>4256</v>
      </c>
      <c r="C8689" s="300" t="s">
        <v>49</v>
      </c>
      <c r="D8689" s="302">
        <v>2952.11</v>
      </c>
      <c r="E8689" s="303">
        <v>0</v>
      </c>
      <c r="F8689" s="110" t="s">
        <v>14403</v>
      </c>
      <c r="G8689" s="126">
        <v>46023</v>
      </c>
      <c r="H8689" s="299" t="s">
        <v>15743</v>
      </c>
      <c r="I8689" s="197" t="str">
        <f>IFERROR(INDEX('CPU-GERAL'!$H$12:$H$2199,MATCH(A8689,'CPU-GERAL'!$B$12:$B$2199,0)),"NÃO ENCONTRADO")</f>
        <v>NÃO ENCONTRADO</v>
      </c>
      <c r="J8689" s="59" t="str">
        <f t="shared" si="135"/>
        <v/>
      </c>
    </row>
    <row r="8690" spans="1:10" x14ac:dyDescent="0.2">
      <c r="A8690" s="300">
        <v>103770</v>
      </c>
      <c r="B8690" s="301" t="s">
        <v>12922</v>
      </c>
      <c r="C8690" s="300" t="s">
        <v>49</v>
      </c>
      <c r="D8690" s="302">
        <v>0</v>
      </c>
      <c r="E8690" s="303"/>
      <c r="F8690" s="110" t="s">
        <v>14403</v>
      </c>
      <c r="G8690" s="126">
        <v>46023</v>
      </c>
      <c r="H8690" s="299" t="s">
        <v>15743</v>
      </c>
      <c r="I8690" s="197" t="str">
        <f>IFERROR(INDEX('CPU-GERAL'!$H$12:$H$2199,MATCH(A8690,'CPU-GERAL'!$B$12:$B$2199,0)),"NÃO ENCONTRADO")</f>
        <v>NÃO ENCONTRADO</v>
      </c>
      <c r="J8690" s="59" t="str">
        <f t="shared" si="135"/>
        <v/>
      </c>
    </row>
    <row r="8691" spans="1:10" x14ac:dyDescent="0.2">
      <c r="A8691" s="300">
        <v>103764</v>
      </c>
      <c r="B8691" s="301" t="s">
        <v>12923</v>
      </c>
      <c r="C8691" s="300" t="s">
        <v>49</v>
      </c>
      <c r="D8691" s="302">
        <v>0</v>
      </c>
      <c r="E8691" s="303"/>
      <c r="F8691" s="110" t="s">
        <v>14403</v>
      </c>
      <c r="G8691" s="126">
        <v>46023</v>
      </c>
      <c r="H8691" s="299" t="s">
        <v>15743</v>
      </c>
      <c r="I8691" s="197" t="str">
        <f>IFERROR(INDEX('CPU-GERAL'!$H$12:$H$2199,MATCH(A8691,'CPU-GERAL'!$B$12:$B$2199,0)),"NÃO ENCONTRADO")</f>
        <v>NÃO ENCONTRADO</v>
      </c>
      <c r="J8691" s="59" t="str">
        <f t="shared" si="135"/>
        <v/>
      </c>
    </row>
    <row r="8692" spans="1:10" x14ac:dyDescent="0.2">
      <c r="A8692" s="300">
        <v>103780</v>
      </c>
      <c r="B8692" s="301" t="s">
        <v>12924</v>
      </c>
      <c r="C8692" s="300" t="s">
        <v>318</v>
      </c>
      <c r="D8692" s="302">
        <v>0</v>
      </c>
      <c r="E8692" s="303"/>
      <c r="F8692" s="110" t="s">
        <v>14403</v>
      </c>
      <c r="G8692" s="126">
        <v>46023</v>
      </c>
      <c r="H8692" s="299" t="s">
        <v>15743</v>
      </c>
      <c r="I8692" s="197" t="str">
        <f>IFERROR(INDEX('CPU-GERAL'!$H$12:$H$2199,MATCH(A8692,'CPU-GERAL'!$B$12:$B$2199,0)),"NÃO ENCONTRADO")</f>
        <v>NÃO ENCONTRADO</v>
      </c>
      <c r="J8692" s="59" t="str">
        <f t="shared" si="135"/>
        <v/>
      </c>
    </row>
    <row r="8693" spans="1:10" x14ac:dyDescent="0.2">
      <c r="A8693" s="300">
        <v>103781</v>
      </c>
      <c r="B8693" s="301" t="s">
        <v>12925</v>
      </c>
      <c r="C8693" s="300" t="s">
        <v>318</v>
      </c>
      <c r="D8693" s="302">
        <v>0</v>
      </c>
      <c r="E8693" s="303"/>
      <c r="F8693" s="110" t="s">
        <v>14403</v>
      </c>
      <c r="G8693" s="126">
        <v>46023</v>
      </c>
      <c r="H8693" s="299" t="s">
        <v>15743</v>
      </c>
      <c r="I8693" s="197" t="str">
        <f>IFERROR(INDEX('CPU-GERAL'!$H$12:$H$2199,MATCH(A8693,'CPU-GERAL'!$B$12:$B$2199,0)),"NÃO ENCONTRADO")</f>
        <v>NÃO ENCONTRADO</v>
      </c>
      <c r="J8693" s="59" t="str">
        <f t="shared" si="135"/>
        <v/>
      </c>
    </row>
    <row r="8694" spans="1:10" x14ac:dyDescent="0.2">
      <c r="A8694" s="300">
        <v>103779</v>
      </c>
      <c r="B8694" s="301" t="s">
        <v>12926</v>
      </c>
      <c r="C8694" s="300" t="s">
        <v>318</v>
      </c>
      <c r="D8694" s="302">
        <v>0</v>
      </c>
      <c r="E8694" s="303"/>
      <c r="F8694" s="110" t="s">
        <v>14403</v>
      </c>
      <c r="G8694" s="126">
        <v>46023</v>
      </c>
      <c r="H8694" s="299" t="s">
        <v>15743</v>
      </c>
      <c r="I8694" s="197" t="str">
        <f>IFERROR(INDEX('CPU-GERAL'!$H$12:$H$2199,MATCH(A8694,'CPU-GERAL'!$B$12:$B$2199,0)),"NÃO ENCONTRADO")</f>
        <v>NÃO ENCONTRADO</v>
      </c>
      <c r="J8694" s="59" t="str">
        <f t="shared" si="135"/>
        <v/>
      </c>
    </row>
    <row r="8695" spans="1:10" x14ac:dyDescent="0.2">
      <c r="A8695" s="300">
        <v>103778</v>
      </c>
      <c r="B8695" s="301" t="s">
        <v>12927</v>
      </c>
      <c r="C8695" s="300" t="s">
        <v>318</v>
      </c>
      <c r="D8695" s="302">
        <v>0</v>
      </c>
      <c r="E8695" s="303"/>
      <c r="F8695" s="110" t="s">
        <v>14403</v>
      </c>
      <c r="G8695" s="126">
        <v>46023</v>
      </c>
      <c r="H8695" s="299" t="s">
        <v>15743</v>
      </c>
      <c r="I8695" s="197" t="str">
        <f>IFERROR(INDEX('CPU-GERAL'!$H$12:$H$2199,MATCH(A8695,'CPU-GERAL'!$B$12:$B$2199,0)),"NÃO ENCONTRADO")</f>
        <v>NÃO ENCONTRADO</v>
      </c>
      <c r="J8695" s="59" t="str">
        <f t="shared" si="135"/>
        <v/>
      </c>
    </row>
    <row r="8696" spans="1:10" x14ac:dyDescent="0.2">
      <c r="A8696" s="300">
        <v>103924</v>
      </c>
      <c r="B8696" s="301" t="s">
        <v>12928</v>
      </c>
      <c r="C8696" s="300" t="s">
        <v>318</v>
      </c>
      <c r="D8696" s="302">
        <v>0</v>
      </c>
      <c r="E8696" s="303"/>
      <c r="F8696" s="110" t="s">
        <v>14403</v>
      </c>
      <c r="G8696" s="126">
        <v>46023</v>
      </c>
      <c r="H8696" s="299" t="s">
        <v>15743</v>
      </c>
      <c r="I8696" s="197" t="str">
        <f>IFERROR(INDEX('CPU-GERAL'!$H$12:$H$2199,MATCH(A8696,'CPU-GERAL'!$B$12:$B$2199,0)),"NÃO ENCONTRADO")</f>
        <v>NÃO ENCONTRADO</v>
      </c>
      <c r="J8696" s="59" t="str">
        <f t="shared" si="135"/>
        <v/>
      </c>
    </row>
    <row r="8697" spans="1:10" x14ac:dyDescent="0.2">
      <c r="A8697" s="300">
        <v>103776</v>
      </c>
      <c r="B8697" s="301" t="s">
        <v>12929</v>
      </c>
      <c r="C8697" s="300" t="s">
        <v>318</v>
      </c>
      <c r="D8697" s="302">
        <v>0</v>
      </c>
      <c r="E8697" s="303"/>
      <c r="F8697" s="110" t="s">
        <v>14403</v>
      </c>
      <c r="G8697" s="126">
        <v>46023</v>
      </c>
      <c r="H8697" s="299" t="s">
        <v>15743</v>
      </c>
      <c r="I8697" s="197" t="str">
        <f>IFERROR(INDEX('CPU-GERAL'!$H$12:$H$2199,MATCH(A8697,'CPU-GERAL'!$B$12:$B$2199,0)),"NÃO ENCONTRADO")</f>
        <v>NÃO ENCONTRADO</v>
      </c>
      <c r="J8697" s="59" t="str">
        <f t="shared" si="135"/>
        <v/>
      </c>
    </row>
    <row r="8698" spans="1:10" x14ac:dyDescent="0.2">
      <c r="A8698" s="300">
        <v>103774</v>
      </c>
      <c r="B8698" s="301" t="s">
        <v>12930</v>
      </c>
      <c r="C8698" s="300" t="s">
        <v>318</v>
      </c>
      <c r="D8698" s="302">
        <v>0</v>
      </c>
      <c r="E8698" s="303"/>
      <c r="F8698" s="110" t="s">
        <v>14403</v>
      </c>
      <c r="G8698" s="126">
        <v>46023</v>
      </c>
      <c r="H8698" s="299" t="s">
        <v>15743</v>
      </c>
      <c r="I8698" s="197" t="str">
        <f>IFERROR(INDEX('CPU-GERAL'!$H$12:$H$2199,MATCH(A8698,'CPU-GERAL'!$B$12:$B$2199,0)),"NÃO ENCONTRADO")</f>
        <v>NÃO ENCONTRADO</v>
      </c>
      <c r="J8698" s="59" t="str">
        <f t="shared" si="135"/>
        <v/>
      </c>
    </row>
    <row r="8699" spans="1:10" x14ac:dyDescent="0.2">
      <c r="A8699" s="300">
        <v>103775</v>
      </c>
      <c r="B8699" s="301" t="s">
        <v>12931</v>
      </c>
      <c r="C8699" s="300" t="s">
        <v>318</v>
      </c>
      <c r="D8699" s="302">
        <v>0</v>
      </c>
      <c r="E8699" s="303"/>
      <c r="F8699" s="110" t="s">
        <v>14403</v>
      </c>
      <c r="G8699" s="126">
        <v>46023</v>
      </c>
      <c r="H8699" s="299" t="s">
        <v>15743</v>
      </c>
      <c r="I8699" s="197" t="str">
        <f>IFERROR(INDEX('CPU-GERAL'!$H$12:$H$2199,MATCH(A8699,'CPU-GERAL'!$B$12:$B$2199,0)),"NÃO ENCONTRADO")</f>
        <v>NÃO ENCONTRADO</v>
      </c>
      <c r="J8699" s="59" t="str">
        <f t="shared" si="135"/>
        <v/>
      </c>
    </row>
    <row r="8700" spans="1:10" x14ac:dyDescent="0.2">
      <c r="A8700" s="300">
        <v>106266</v>
      </c>
      <c r="B8700" s="301" t="s">
        <v>15543</v>
      </c>
      <c r="C8700" s="300" t="s">
        <v>49</v>
      </c>
      <c r="D8700" s="302">
        <v>0</v>
      </c>
      <c r="E8700" s="303"/>
      <c r="F8700" s="110" t="s">
        <v>14403</v>
      </c>
      <c r="G8700" s="126">
        <v>46023</v>
      </c>
      <c r="H8700" s="299" t="s">
        <v>15743</v>
      </c>
      <c r="I8700" s="197" t="str">
        <f>IFERROR(INDEX('CPU-GERAL'!$H$12:$H$2199,MATCH(A8700,'CPU-GERAL'!$B$12:$B$2199,0)),"NÃO ENCONTRADO")</f>
        <v>NÃO ENCONTRADO</v>
      </c>
      <c r="J8700" s="59" t="str">
        <f t="shared" si="135"/>
        <v/>
      </c>
    </row>
    <row r="8701" spans="1:10" x14ac:dyDescent="0.2">
      <c r="A8701" s="300">
        <v>106270</v>
      </c>
      <c r="B8701" s="301" t="s">
        <v>15544</v>
      </c>
      <c r="C8701" s="300" t="s">
        <v>49</v>
      </c>
      <c r="D8701" s="302">
        <v>0</v>
      </c>
      <c r="E8701" s="303"/>
      <c r="F8701" s="110" t="s">
        <v>14403</v>
      </c>
      <c r="G8701" s="126">
        <v>46023</v>
      </c>
      <c r="H8701" s="299" t="s">
        <v>15743</v>
      </c>
      <c r="I8701" s="197" t="str">
        <f>IFERROR(INDEX('CPU-GERAL'!$H$12:$H$2199,MATCH(A8701,'CPU-GERAL'!$B$12:$B$2199,0)),"NÃO ENCONTRADO")</f>
        <v>NÃO ENCONTRADO</v>
      </c>
      <c r="J8701" s="59" t="str">
        <f t="shared" si="135"/>
        <v/>
      </c>
    </row>
    <row r="8702" spans="1:10" x14ac:dyDescent="0.2">
      <c r="A8702" s="300">
        <v>106271</v>
      </c>
      <c r="B8702" s="301" t="s">
        <v>15545</v>
      </c>
      <c r="C8702" s="300" t="s">
        <v>49</v>
      </c>
      <c r="D8702" s="302">
        <v>0</v>
      </c>
      <c r="E8702" s="303"/>
      <c r="F8702" s="110" t="s">
        <v>14403</v>
      </c>
      <c r="G8702" s="126">
        <v>46023</v>
      </c>
      <c r="H8702" s="299" t="s">
        <v>15743</v>
      </c>
      <c r="I8702" s="197" t="str">
        <f>IFERROR(INDEX('CPU-GERAL'!$H$12:$H$2199,MATCH(A8702,'CPU-GERAL'!$B$12:$B$2199,0)),"NÃO ENCONTRADO")</f>
        <v>NÃO ENCONTRADO</v>
      </c>
      <c r="J8702" s="59" t="str">
        <f t="shared" si="135"/>
        <v/>
      </c>
    </row>
    <row r="8703" spans="1:10" x14ac:dyDescent="0.2">
      <c r="A8703" s="300">
        <v>106267</v>
      </c>
      <c r="B8703" s="301" t="s">
        <v>15546</v>
      </c>
      <c r="C8703" s="300" t="s">
        <v>49</v>
      </c>
      <c r="D8703" s="302">
        <v>0</v>
      </c>
      <c r="E8703" s="303"/>
      <c r="F8703" s="110" t="s">
        <v>14403</v>
      </c>
      <c r="G8703" s="126">
        <v>46023</v>
      </c>
      <c r="H8703" s="299" t="s">
        <v>15743</v>
      </c>
      <c r="I8703" s="197" t="str">
        <f>IFERROR(INDEX('CPU-GERAL'!$H$12:$H$2199,MATCH(A8703,'CPU-GERAL'!$B$12:$B$2199,0)),"NÃO ENCONTRADO")</f>
        <v>NÃO ENCONTRADO</v>
      </c>
      <c r="J8703" s="59" t="str">
        <f t="shared" si="135"/>
        <v/>
      </c>
    </row>
    <row r="8704" spans="1:10" x14ac:dyDescent="0.2">
      <c r="A8704" s="300">
        <v>106272</v>
      </c>
      <c r="B8704" s="301" t="s">
        <v>15547</v>
      </c>
      <c r="C8704" s="300" t="s">
        <v>49</v>
      </c>
      <c r="D8704" s="302">
        <v>0</v>
      </c>
      <c r="E8704" s="303"/>
      <c r="F8704" s="110" t="s">
        <v>14403</v>
      </c>
      <c r="G8704" s="126">
        <v>46023</v>
      </c>
      <c r="H8704" s="299" t="s">
        <v>15743</v>
      </c>
      <c r="I8704" s="197" t="str">
        <f>IFERROR(INDEX('CPU-GERAL'!$H$12:$H$2199,MATCH(A8704,'CPU-GERAL'!$B$12:$B$2199,0)),"NÃO ENCONTRADO")</f>
        <v>NÃO ENCONTRADO</v>
      </c>
      <c r="J8704" s="59" t="str">
        <f t="shared" si="135"/>
        <v/>
      </c>
    </row>
    <row r="8705" spans="1:10" x14ac:dyDescent="0.2">
      <c r="A8705" s="300">
        <v>106268</v>
      </c>
      <c r="B8705" s="301" t="s">
        <v>15548</v>
      </c>
      <c r="C8705" s="300" t="s">
        <v>49</v>
      </c>
      <c r="D8705" s="302">
        <v>0</v>
      </c>
      <c r="E8705" s="303"/>
      <c r="F8705" s="110" t="s">
        <v>14403</v>
      </c>
      <c r="G8705" s="126">
        <v>46023</v>
      </c>
      <c r="H8705" s="299" t="s">
        <v>15743</v>
      </c>
      <c r="I8705" s="197" t="str">
        <f>IFERROR(INDEX('CPU-GERAL'!$H$12:$H$2199,MATCH(A8705,'CPU-GERAL'!$B$12:$B$2199,0)),"NÃO ENCONTRADO")</f>
        <v>NÃO ENCONTRADO</v>
      </c>
      <c r="J8705" s="59" t="str">
        <f t="shared" si="135"/>
        <v/>
      </c>
    </row>
    <row r="8706" spans="1:10" x14ac:dyDescent="0.2">
      <c r="A8706" s="300">
        <v>106269</v>
      </c>
      <c r="B8706" s="301" t="s">
        <v>15549</v>
      </c>
      <c r="C8706" s="300" t="s">
        <v>49</v>
      </c>
      <c r="D8706" s="302">
        <v>0</v>
      </c>
      <c r="E8706" s="303"/>
      <c r="F8706" s="110" t="s">
        <v>14403</v>
      </c>
      <c r="G8706" s="126">
        <v>46023</v>
      </c>
      <c r="H8706" s="299" t="s">
        <v>15743</v>
      </c>
      <c r="I8706" s="197" t="str">
        <f>IFERROR(INDEX('CPU-GERAL'!$H$12:$H$2199,MATCH(A8706,'CPU-GERAL'!$B$12:$B$2199,0)),"NÃO ENCONTRADO")</f>
        <v>NÃO ENCONTRADO</v>
      </c>
      <c r="J8706" s="59" t="str">
        <f t="shared" si="135"/>
        <v/>
      </c>
    </row>
    <row r="8707" spans="1:10" x14ac:dyDescent="0.2">
      <c r="A8707" s="300">
        <v>106279</v>
      </c>
      <c r="B8707" s="301" t="s">
        <v>15550</v>
      </c>
      <c r="C8707" s="300" t="s">
        <v>49</v>
      </c>
      <c r="D8707" s="302">
        <v>0</v>
      </c>
      <c r="E8707" s="303"/>
      <c r="F8707" s="110" t="s">
        <v>14403</v>
      </c>
      <c r="G8707" s="126">
        <v>46023</v>
      </c>
      <c r="H8707" s="299" t="s">
        <v>15743</v>
      </c>
      <c r="I8707" s="197" t="str">
        <f>IFERROR(INDEX('CPU-GERAL'!$H$12:$H$2199,MATCH(A8707,'CPU-GERAL'!$B$12:$B$2199,0)),"NÃO ENCONTRADO")</f>
        <v>NÃO ENCONTRADO</v>
      </c>
      <c r="J8707" s="59" t="str">
        <f t="shared" si="135"/>
        <v/>
      </c>
    </row>
    <row r="8708" spans="1:10" x14ac:dyDescent="0.2">
      <c r="A8708" s="300">
        <v>106280</v>
      </c>
      <c r="B8708" s="301" t="s">
        <v>15551</v>
      </c>
      <c r="C8708" s="300" t="s">
        <v>49</v>
      </c>
      <c r="D8708" s="302">
        <v>0</v>
      </c>
      <c r="E8708" s="303"/>
      <c r="F8708" s="110" t="s">
        <v>14403</v>
      </c>
      <c r="G8708" s="126">
        <v>46023</v>
      </c>
      <c r="H8708" s="299" t="s">
        <v>15743</v>
      </c>
      <c r="I8708" s="197" t="str">
        <f>IFERROR(INDEX('CPU-GERAL'!$H$12:$H$2199,MATCH(A8708,'CPU-GERAL'!$B$12:$B$2199,0)),"NÃO ENCONTRADO")</f>
        <v>NÃO ENCONTRADO</v>
      </c>
      <c r="J8708" s="59" t="str">
        <f t="shared" ref="J8708:J8771" si="136">IF(I8708&lt;&gt;"NÃO ENCONTRADO",IF(D8708=I8708,"IGUAL A CPU",I8708-D8708),"")</f>
        <v/>
      </c>
    </row>
    <row r="8709" spans="1:10" x14ac:dyDescent="0.2">
      <c r="A8709" s="300">
        <v>106265</v>
      </c>
      <c r="B8709" s="301" t="s">
        <v>15552</v>
      </c>
      <c r="C8709" s="300" t="s">
        <v>18</v>
      </c>
      <c r="D8709" s="302">
        <v>0</v>
      </c>
      <c r="E8709" s="303"/>
      <c r="F8709" s="110" t="s">
        <v>14403</v>
      </c>
      <c r="G8709" s="126">
        <v>46023</v>
      </c>
      <c r="H8709" s="299" t="s">
        <v>15743</v>
      </c>
      <c r="I8709" s="197" t="str">
        <f>IFERROR(INDEX('CPU-GERAL'!$H$12:$H$2199,MATCH(A8709,'CPU-GERAL'!$B$12:$B$2199,0)),"NÃO ENCONTRADO")</f>
        <v>NÃO ENCONTRADO</v>
      </c>
      <c r="J8709" s="59" t="str">
        <f t="shared" si="136"/>
        <v/>
      </c>
    </row>
    <row r="8710" spans="1:10" x14ac:dyDescent="0.2">
      <c r="A8710" s="300">
        <v>106273</v>
      </c>
      <c r="B8710" s="301" t="s">
        <v>15553</v>
      </c>
      <c r="C8710" s="300" t="s">
        <v>49</v>
      </c>
      <c r="D8710" s="302">
        <v>0</v>
      </c>
      <c r="E8710" s="303"/>
      <c r="F8710" s="110" t="s">
        <v>14403</v>
      </c>
      <c r="G8710" s="126">
        <v>46023</v>
      </c>
      <c r="H8710" s="299" t="s">
        <v>15743</v>
      </c>
      <c r="I8710" s="197" t="str">
        <f>IFERROR(INDEX('CPU-GERAL'!$H$12:$H$2199,MATCH(A8710,'CPU-GERAL'!$B$12:$B$2199,0)),"NÃO ENCONTRADO")</f>
        <v>NÃO ENCONTRADO</v>
      </c>
      <c r="J8710" s="59" t="str">
        <f t="shared" si="136"/>
        <v/>
      </c>
    </row>
    <row r="8711" spans="1:10" x14ac:dyDescent="0.2">
      <c r="A8711" s="300">
        <v>106274</v>
      </c>
      <c r="B8711" s="301" t="s">
        <v>15554</v>
      </c>
      <c r="C8711" s="300" t="s">
        <v>49</v>
      </c>
      <c r="D8711" s="302">
        <v>0</v>
      </c>
      <c r="E8711" s="303"/>
      <c r="F8711" s="110" t="s">
        <v>14403</v>
      </c>
      <c r="G8711" s="126">
        <v>46023</v>
      </c>
      <c r="H8711" s="299" t="s">
        <v>15743</v>
      </c>
      <c r="I8711" s="197" t="str">
        <f>IFERROR(INDEX('CPU-GERAL'!$H$12:$H$2199,MATCH(A8711,'CPU-GERAL'!$B$12:$B$2199,0)),"NÃO ENCONTRADO")</f>
        <v>NÃO ENCONTRADO</v>
      </c>
      <c r="J8711" s="59" t="str">
        <f t="shared" si="136"/>
        <v/>
      </c>
    </row>
    <row r="8712" spans="1:10" x14ac:dyDescent="0.2">
      <c r="A8712" s="300">
        <v>106275</v>
      </c>
      <c r="B8712" s="301" t="s">
        <v>15555</v>
      </c>
      <c r="C8712" s="300" t="s">
        <v>49</v>
      </c>
      <c r="D8712" s="302">
        <v>0</v>
      </c>
      <c r="E8712" s="303"/>
      <c r="F8712" s="110" t="s">
        <v>14403</v>
      </c>
      <c r="G8712" s="126">
        <v>46023</v>
      </c>
      <c r="H8712" s="299" t="s">
        <v>15743</v>
      </c>
      <c r="I8712" s="197" t="str">
        <f>IFERROR(INDEX('CPU-GERAL'!$H$12:$H$2199,MATCH(A8712,'CPU-GERAL'!$B$12:$B$2199,0)),"NÃO ENCONTRADO")</f>
        <v>NÃO ENCONTRADO</v>
      </c>
      <c r="J8712" s="59" t="str">
        <f t="shared" si="136"/>
        <v/>
      </c>
    </row>
    <row r="8713" spans="1:10" x14ac:dyDescent="0.2">
      <c r="A8713" s="300">
        <v>106276</v>
      </c>
      <c r="B8713" s="301" t="s">
        <v>15556</v>
      </c>
      <c r="C8713" s="300" t="s">
        <v>49</v>
      </c>
      <c r="D8713" s="302">
        <v>0</v>
      </c>
      <c r="E8713" s="303"/>
      <c r="F8713" s="110" t="s">
        <v>14403</v>
      </c>
      <c r="G8713" s="126">
        <v>46023</v>
      </c>
      <c r="H8713" s="299" t="s">
        <v>15743</v>
      </c>
      <c r="I8713" s="197" t="str">
        <f>IFERROR(INDEX('CPU-GERAL'!$H$12:$H$2199,MATCH(A8713,'CPU-GERAL'!$B$12:$B$2199,0)),"NÃO ENCONTRADO")</f>
        <v>NÃO ENCONTRADO</v>
      </c>
      <c r="J8713" s="59" t="str">
        <f t="shared" si="136"/>
        <v/>
      </c>
    </row>
    <row r="8714" spans="1:10" x14ac:dyDescent="0.2">
      <c r="A8714" s="300">
        <v>106277</v>
      </c>
      <c r="B8714" s="301" t="s">
        <v>15557</v>
      </c>
      <c r="C8714" s="300" t="s">
        <v>49</v>
      </c>
      <c r="D8714" s="302">
        <v>0</v>
      </c>
      <c r="E8714" s="303"/>
      <c r="F8714" s="110" t="s">
        <v>14403</v>
      </c>
      <c r="G8714" s="126">
        <v>46023</v>
      </c>
      <c r="H8714" s="299" t="s">
        <v>15743</v>
      </c>
      <c r="I8714" s="197" t="str">
        <f>IFERROR(INDEX('CPU-GERAL'!$H$12:$H$2199,MATCH(A8714,'CPU-GERAL'!$B$12:$B$2199,0)),"NÃO ENCONTRADO")</f>
        <v>NÃO ENCONTRADO</v>
      </c>
      <c r="J8714" s="59" t="str">
        <f t="shared" si="136"/>
        <v/>
      </c>
    </row>
    <row r="8715" spans="1:10" x14ac:dyDescent="0.2">
      <c r="A8715" s="300">
        <v>106278</v>
      </c>
      <c r="B8715" s="301" t="s">
        <v>15558</v>
      </c>
      <c r="C8715" s="300" t="s">
        <v>49</v>
      </c>
      <c r="D8715" s="302">
        <v>0</v>
      </c>
      <c r="E8715" s="303"/>
      <c r="F8715" s="110" t="s">
        <v>14403</v>
      </c>
      <c r="G8715" s="126">
        <v>46023</v>
      </c>
      <c r="H8715" s="299" t="s">
        <v>15743</v>
      </c>
      <c r="I8715" s="197" t="str">
        <f>IFERROR(INDEX('CPU-GERAL'!$H$12:$H$2199,MATCH(A8715,'CPU-GERAL'!$B$12:$B$2199,0)),"NÃO ENCONTRADO")</f>
        <v>NÃO ENCONTRADO</v>
      </c>
      <c r="J8715" s="59" t="str">
        <f t="shared" si="136"/>
        <v/>
      </c>
    </row>
    <row r="8716" spans="1:10" x14ac:dyDescent="0.2">
      <c r="A8716" s="300">
        <v>106295</v>
      </c>
      <c r="B8716" s="301" t="s">
        <v>15559</v>
      </c>
      <c r="C8716" s="300" t="s">
        <v>49</v>
      </c>
      <c r="D8716" s="302">
        <v>252.69</v>
      </c>
      <c r="E8716" s="303">
        <v>0</v>
      </c>
      <c r="F8716" s="110" t="s">
        <v>14403</v>
      </c>
      <c r="G8716" s="126">
        <v>46023</v>
      </c>
      <c r="H8716" s="299" t="s">
        <v>15743</v>
      </c>
      <c r="I8716" s="197" t="str">
        <f>IFERROR(INDEX('CPU-GERAL'!$H$12:$H$2199,MATCH(A8716,'CPU-GERAL'!$B$12:$B$2199,0)),"NÃO ENCONTRADO")</f>
        <v>NÃO ENCONTRADO</v>
      </c>
      <c r="J8716" s="59" t="str">
        <f t="shared" si="136"/>
        <v/>
      </c>
    </row>
    <row r="8717" spans="1:10" x14ac:dyDescent="0.2">
      <c r="A8717" s="300">
        <v>106300</v>
      </c>
      <c r="B8717" s="301" t="s">
        <v>15560</v>
      </c>
      <c r="C8717" s="300" t="s">
        <v>49</v>
      </c>
      <c r="D8717" s="302">
        <v>600.57000000000005</v>
      </c>
      <c r="E8717" s="303">
        <v>0</v>
      </c>
      <c r="F8717" s="110" t="s">
        <v>14403</v>
      </c>
      <c r="G8717" s="126">
        <v>46023</v>
      </c>
      <c r="H8717" s="299" t="s">
        <v>15743</v>
      </c>
      <c r="I8717" s="197" t="str">
        <f>IFERROR(INDEX('CPU-GERAL'!$H$12:$H$2199,MATCH(A8717,'CPU-GERAL'!$B$12:$B$2199,0)),"NÃO ENCONTRADO")</f>
        <v>NÃO ENCONTRADO</v>
      </c>
      <c r="J8717" s="59" t="str">
        <f t="shared" si="136"/>
        <v/>
      </c>
    </row>
    <row r="8718" spans="1:10" x14ac:dyDescent="0.2">
      <c r="A8718" s="300">
        <v>106293</v>
      </c>
      <c r="B8718" s="301" t="s">
        <v>15561</v>
      </c>
      <c r="C8718" s="300" t="s">
        <v>49</v>
      </c>
      <c r="D8718" s="302">
        <v>199.43</v>
      </c>
      <c r="E8718" s="303">
        <v>0</v>
      </c>
      <c r="F8718" s="110" t="s">
        <v>14403</v>
      </c>
      <c r="G8718" s="126">
        <v>46023</v>
      </c>
      <c r="H8718" s="299" t="s">
        <v>15743</v>
      </c>
      <c r="I8718" s="197" t="str">
        <f>IFERROR(INDEX('CPU-GERAL'!$H$12:$H$2199,MATCH(A8718,'CPU-GERAL'!$B$12:$B$2199,0)),"NÃO ENCONTRADO")</f>
        <v>NÃO ENCONTRADO</v>
      </c>
      <c r="J8718" s="59" t="str">
        <f t="shared" si="136"/>
        <v/>
      </c>
    </row>
    <row r="8719" spans="1:10" x14ac:dyDescent="0.2">
      <c r="A8719" s="300">
        <v>106297</v>
      </c>
      <c r="B8719" s="301" t="s">
        <v>15562</v>
      </c>
      <c r="C8719" s="300" t="s">
        <v>49</v>
      </c>
      <c r="D8719" s="302">
        <v>303.02</v>
      </c>
      <c r="E8719" s="303">
        <v>0</v>
      </c>
      <c r="F8719" s="110" t="s">
        <v>14403</v>
      </c>
      <c r="G8719" s="126">
        <v>46023</v>
      </c>
      <c r="H8719" s="299" t="s">
        <v>15743</v>
      </c>
      <c r="I8719" s="197" t="str">
        <f>IFERROR(INDEX('CPU-GERAL'!$H$12:$H$2199,MATCH(A8719,'CPU-GERAL'!$B$12:$B$2199,0)),"NÃO ENCONTRADO")</f>
        <v>NÃO ENCONTRADO</v>
      </c>
      <c r="J8719" s="59" t="str">
        <f t="shared" si="136"/>
        <v/>
      </c>
    </row>
    <row r="8720" spans="1:10" x14ac:dyDescent="0.2">
      <c r="A8720" s="300">
        <v>106298</v>
      </c>
      <c r="B8720" s="301" t="s">
        <v>15563</v>
      </c>
      <c r="C8720" s="300" t="s">
        <v>49</v>
      </c>
      <c r="D8720" s="302">
        <v>463</v>
      </c>
      <c r="E8720" s="303">
        <v>0</v>
      </c>
      <c r="F8720" s="110" t="s">
        <v>14403</v>
      </c>
      <c r="G8720" s="126">
        <v>46023</v>
      </c>
      <c r="H8720" s="299" t="s">
        <v>15743</v>
      </c>
      <c r="I8720" s="197" t="str">
        <f>IFERROR(INDEX('CPU-GERAL'!$H$12:$H$2199,MATCH(A8720,'CPU-GERAL'!$B$12:$B$2199,0)),"NÃO ENCONTRADO")</f>
        <v>NÃO ENCONTRADO</v>
      </c>
      <c r="J8720" s="59" t="str">
        <f t="shared" si="136"/>
        <v/>
      </c>
    </row>
    <row r="8721" spans="1:10" x14ac:dyDescent="0.2">
      <c r="A8721" s="300">
        <v>106301</v>
      </c>
      <c r="B8721" s="301" t="s">
        <v>15564</v>
      </c>
      <c r="C8721" s="300" t="s">
        <v>49</v>
      </c>
      <c r="D8721" s="302">
        <v>900.48</v>
      </c>
      <c r="E8721" s="303">
        <v>0</v>
      </c>
      <c r="F8721" s="110" t="s">
        <v>14403</v>
      </c>
      <c r="G8721" s="126">
        <v>46023</v>
      </c>
      <c r="H8721" s="299" t="s">
        <v>15743</v>
      </c>
      <c r="I8721" s="197" t="str">
        <f>IFERROR(INDEX('CPU-GERAL'!$H$12:$H$2199,MATCH(A8721,'CPU-GERAL'!$B$12:$B$2199,0)),"NÃO ENCONTRADO")</f>
        <v>NÃO ENCONTRADO</v>
      </c>
      <c r="J8721" s="59" t="str">
        <f t="shared" si="136"/>
        <v/>
      </c>
    </row>
    <row r="8722" spans="1:10" x14ac:dyDescent="0.2">
      <c r="A8722" s="300">
        <v>106292</v>
      </c>
      <c r="B8722" s="301" t="s">
        <v>15565</v>
      </c>
      <c r="C8722" s="300" t="s">
        <v>49</v>
      </c>
      <c r="D8722" s="302">
        <v>189.53</v>
      </c>
      <c r="E8722" s="303">
        <v>0</v>
      </c>
      <c r="F8722" s="110" t="s">
        <v>14403</v>
      </c>
      <c r="G8722" s="126">
        <v>46023</v>
      </c>
      <c r="H8722" s="299" t="s">
        <v>15743</v>
      </c>
      <c r="I8722" s="197" t="str">
        <f>IFERROR(INDEX('CPU-GERAL'!$H$12:$H$2199,MATCH(A8722,'CPU-GERAL'!$B$12:$B$2199,0)),"NÃO ENCONTRADO")</f>
        <v>NÃO ENCONTRADO</v>
      </c>
      <c r="J8722" s="59" t="str">
        <f t="shared" si="136"/>
        <v/>
      </c>
    </row>
    <row r="8723" spans="1:10" x14ac:dyDescent="0.2">
      <c r="A8723" s="300">
        <v>106282</v>
      </c>
      <c r="B8723" s="301" t="s">
        <v>15566</v>
      </c>
      <c r="C8723" s="300" t="s">
        <v>49</v>
      </c>
      <c r="D8723" s="302">
        <v>121.05</v>
      </c>
      <c r="E8723" s="303">
        <v>0</v>
      </c>
      <c r="F8723" s="110" t="s">
        <v>14403</v>
      </c>
      <c r="G8723" s="126">
        <v>46023</v>
      </c>
      <c r="H8723" s="299" t="s">
        <v>15743</v>
      </c>
      <c r="I8723" s="197" t="str">
        <f>IFERROR(INDEX('CPU-GERAL'!$H$12:$H$2199,MATCH(A8723,'CPU-GERAL'!$B$12:$B$2199,0)),"NÃO ENCONTRADO")</f>
        <v>NÃO ENCONTRADO</v>
      </c>
      <c r="J8723" s="59" t="str">
        <f t="shared" si="136"/>
        <v/>
      </c>
    </row>
    <row r="8724" spans="1:10" x14ac:dyDescent="0.2">
      <c r="A8724" s="300">
        <v>106283</v>
      </c>
      <c r="B8724" s="301" t="s">
        <v>15567</v>
      </c>
      <c r="C8724" s="300" t="s">
        <v>49</v>
      </c>
      <c r="D8724" s="302">
        <v>121.05</v>
      </c>
      <c r="E8724" s="303">
        <v>0</v>
      </c>
      <c r="F8724" s="110" t="s">
        <v>14403</v>
      </c>
      <c r="G8724" s="126">
        <v>46023</v>
      </c>
      <c r="H8724" s="299" t="s">
        <v>15743</v>
      </c>
      <c r="I8724" s="197" t="str">
        <f>IFERROR(INDEX('CPU-GERAL'!$H$12:$H$2199,MATCH(A8724,'CPU-GERAL'!$B$12:$B$2199,0)),"NÃO ENCONTRADO")</f>
        <v>NÃO ENCONTRADO</v>
      </c>
      <c r="J8724" s="59" t="str">
        <f t="shared" si="136"/>
        <v/>
      </c>
    </row>
    <row r="8725" spans="1:10" x14ac:dyDescent="0.2">
      <c r="A8725" s="300">
        <v>106286</v>
      </c>
      <c r="B8725" s="301" t="s">
        <v>15568</v>
      </c>
      <c r="C8725" s="300" t="s">
        <v>49</v>
      </c>
      <c r="D8725" s="302">
        <v>132.18</v>
      </c>
      <c r="E8725" s="303">
        <v>0</v>
      </c>
      <c r="F8725" s="110" t="s">
        <v>14403</v>
      </c>
      <c r="G8725" s="126">
        <v>46023</v>
      </c>
      <c r="H8725" s="299" t="s">
        <v>15743</v>
      </c>
      <c r="I8725" s="197" t="str">
        <f>IFERROR(INDEX('CPU-GERAL'!$H$12:$H$2199,MATCH(A8725,'CPU-GERAL'!$B$12:$B$2199,0)),"NÃO ENCONTRADO")</f>
        <v>NÃO ENCONTRADO</v>
      </c>
      <c r="J8725" s="59" t="str">
        <f t="shared" si="136"/>
        <v/>
      </c>
    </row>
    <row r="8726" spans="1:10" x14ac:dyDescent="0.2">
      <c r="A8726" s="300">
        <v>106287</v>
      </c>
      <c r="B8726" s="301" t="s">
        <v>15569</v>
      </c>
      <c r="C8726" s="300" t="s">
        <v>49</v>
      </c>
      <c r="D8726" s="302">
        <v>150.88999999999999</v>
      </c>
      <c r="E8726" s="303">
        <v>0</v>
      </c>
      <c r="F8726" s="110" t="s">
        <v>14403</v>
      </c>
      <c r="G8726" s="126">
        <v>46023</v>
      </c>
      <c r="H8726" s="299" t="s">
        <v>15743</v>
      </c>
      <c r="I8726" s="197" t="str">
        <f>IFERROR(INDEX('CPU-GERAL'!$H$12:$H$2199,MATCH(A8726,'CPU-GERAL'!$B$12:$B$2199,0)),"NÃO ENCONTRADO")</f>
        <v>NÃO ENCONTRADO</v>
      </c>
      <c r="J8726" s="59" t="str">
        <f t="shared" si="136"/>
        <v/>
      </c>
    </row>
    <row r="8727" spans="1:10" x14ac:dyDescent="0.2">
      <c r="A8727" s="300">
        <v>106288</v>
      </c>
      <c r="B8727" s="301" t="s">
        <v>15570</v>
      </c>
      <c r="C8727" s="300" t="s">
        <v>49</v>
      </c>
      <c r="D8727" s="302">
        <v>174.88</v>
      </c>
      <c r="E8727" s="303">
        <v>0</v>
      </c>
      <c r="F8727" s="110" t="s">
        <v>14403</v>
      </c>
      <c r="G8727" s="126">
        <v>46023</v>
      </c>
      <c r="H8727" s="299" t="s">
        <v>15743</v>
      </c>
      <c r="I8727" s="197" t="str">
        <f>IFERROR(INDEX('CPU-GERAL'!$H$12:$H$2199,MATCH(A8727,'CPU-GERAL'!$B$12:$B$2199,0)),"NÃO ENCONTRADO")</f>
        <v>NÃO ENCONTRADO</v>
      </c>
      <c r="J8727" s="59" t="str">
        <f t="shared" si="136"/>
        <v/>
      </c>
    </row>
    <row r="8728" spans="1:10" x14ac:dyDescent="0.2">
      <c r="A8728" s="300">
        <v>106289</v>
      </c>
      <c r="B8728" s="301" t="s">
        <v>15571</v>
      </c>
      <c r="C8728" s="300" t="s">
        <v>49</v>
      </c>
      <c r="D8728" s="302">
        <v>220.2</v>
      </c>
      <c r="E8728" s="303">
        <v>0</v>
      </c>
      <c r="F8728" s="110" t="s">
        <v>14403</v>
      </c>
      <c r="G8728" s="126">
        <v>46023</v>
      </c>
      <c r="H8728" s="299" t="s">
        <v>15743</v>
      </c>
      <c r="I8728" s="197" t="str">
        <f>IFERROR(INDEX('CPU-GERAL'!$H$12:$H$2199,MATCH(A8728,'CPU-GERAL'!$B$12:$B$2199,0)),"NÃO ENCONTRADO")</f>
        <v>NÃO ENCONTRADO</v>
      </c>
      <c r="J8728" s="59" t="str">
        <f t="shared" si="136"/>
        <v/>
      </c>
    </row>
    <row r="8729" spans="1:10" x14ac:dyDescent="0.2">
      <c r="A8729" s="300">
        <v>106290</v>
      </c>
      <c r="B8729" s="301" t="s">
        <v>15572</v>
      </c>
      <c r="C8729" s="300" t="s">
        <v>49</v>
      </c>
      <c r="D8729" s="302">
        <v>289.08999999999997</v>
      </c>
      <c r="E8729" s="303">
        <v>0</v>
      </c>
      <c r="F8729" s="110" t="s">
        <v>14403</v>
      </c>
      <c r="G8729" s="126">
        <v>46023</v>
      </c>
      <c r="H8729" s="299" t="s">
        <v>15743</v>
      </c>
      <c r="I8729" s="197" t="str">
        <f>IFERROR(INDEX('CPU-GERAL'!$H$12:$H$2199,MATCH(A8729,'CPU-GERAL'!$B$12:$B$2199,0)),"NÃO ENCONTRADO")</f>
        <v>NÃO ENCONTRADO</v>
      </c>
      <c r="J8729" s="59" t="str">
        <f t="shared" si="136"/>
        <v/>
      </c>
    </row>
    <row r="8730" spans="1:10" x14ac:dyDescent="0.2">
      <c r="A8730" s="300">
        <v>106291</v>
      </c>
      <c r="B8730" s="301" t="s">
        <v>15573</v>
      </c>
      <c r="C8730" s="300" t="s">
        <v>49</v>
      </c>
      <c r="D8730" s="302">
        <v>413.61</v>
      </c>
      <c r="E8730" s="303">
        <v>0</v>
      </c>
      <c r="F8730" s="110" t="s">
        <v>14403</v>
      </c>
      <c r="G8730" s="126">
        <v>46023</v>
      </c>
      <c r="H8730" s="299" t="s">
        <v>15743</v>
      </c>
      <c r="I8730" s="197" t="str">
        <f>IFERROR(INDEX('CPU-GERAL'!$H$12:$H$2199,MATCH(A8730,'CPU-GERAL'!$B$12:$B$2199,0)),"NÃO ENCONTRADO")</f>
        <v>NÃO ENCONTRADO</v>
      </c>
      <c r="J8730" s="59" t="str">
        <f t="shared" si="136"/>
        <v/>
      </c>
    </row>
    <row r="8731" spans="1:10" x14ac:dyDescent="0.2">
      <c r="A8731" s="300">
        <v>102136</v>
      </c>
      <c r="B8731" s="301" t="s">
        <v>15574</v>
      </c>
      <c r="C8731" s="300" t="s">
        <v>49</v>
      </c>
      <c r="D8731" s="302">
        <v>150.13999999999999</v>
      </c>
      <c r="E8731" s="303">
        <v>0</v>
      </c>
      <c r="F8731" s="110" t="s">
        <v>14403</v>
      </c>
      <c r="G8731" s="126">
        <v>46023</v>
      </c>
      <c r="H8731" s="299" t="s">
        <v>15743</v>
      </c>
      <c r="I8731" s="197" t="str">
        <f>IFERROR(INDEX('CPU-GERAL'!$H$12:$H$2199,MATCH(A8731,'CPU-GERAL'!$B$12:$B$2199,0)),"NÃO ENCONTRADO")</f>
        <v>NÃO ENCONTRADO</v>
      </c>
      <c r="J8731" s="59" t="str">
        <f t="shared" si="136"/>
        <v/>
      </c>
    </row>
    <row r="8732" spans="1:10" x14ac:dyDescent="0.2">
      <c r="A8732" s="300">
        <v>106263</v>
      </c>
      <c r="B8732" s="301" t="s">
        <v>15575</v>
      </c>
      <c r="C8732" s="300" t="s">
        <v>49</v>
      </c>
      <c r="D8732" s="302">
        <v>196.06</v>
      </c>
      <c r="E8732" s="303">
        <v>0</v>
      </c>
      <c r="F8732" s="110" t="s">
        <v>14403</v>
      </c>
      <c r="G8732" s="126">
        <v>46023</v>
      </c>
      <c r="H8732" s="299" t="s">
        <v>15743</v>
      </c>
      <c r="I8732" s="197" t="str">
        <f>IFERROR(INDEX('CPU-GERAL'!$H$12:$H$2199,MATCH(A8732,'CPU-GERAL'!$B$12:$B$2199,0)),"NÃO ENCONTRADO")</f>
        <v>NÃO ENCONTRADO</v>
      </c>
      <c r="J8732" s="59" t="str">
        <f t="shared" si="136"/>
        <v/>
      </c>
    </row>
    <row r="8733" spans="1:10" x14ac:dyDescent="0.2">
      <c r="A8733" s="300">
        <v>106259</v>
      </c>
      <c r="B8733" s="301" t="s">
        <v>15576</v>
      </c>
      <c r="C8733" s="300" t="s">
        <v>49</v>
      </c>
      <c r="D8733" s="302">
        <v>0</v>
      </c>
      <c r="E8733" s="303"/>
      <c r="F8733" s="110" t="s">
        <v>14403</v>
      </c>
      <c r="G8733" s="126">
        <v>46023</v>
      </c>
      <c r="H8733" s="299" t="s">
        <v>15743</v>
      </c>
      <c r="I8733" s="197" t="str">
        <f>IFERROR(INDEX('CPU-GERAL'!$H$12:$H$2199,MATCH(A8733,'CPU-GERAL'!$B$12:$B$2199,0)),"NÃO ENCONTRADO")</f>
        <v>NÃO ENCONTRADO</v>
      </c>
      <c r="J8733" s="59" t="str">
        <f t="shared" si="136"/>
        <v/>
      </c>
    </row>
    <row r="8734" spans="1:10" x14ac:dyDescent="0.2">
      <c r="A8734" s="300">
        <v>106261</v>
      </c>
      <c r="B8734" s="301" t="s">
        <v>15577</v>
      </c>
      <c r="C8734" s="300" t="s">
        <v>49</v>
      </c>
      <c r="D8734" s="302">
        <v>0</v>
      </c>
      <c r="E8734" s="303"/>
      <c r="F8734" s="110" t="s">
        <v>14403</v>
      </c>
      <c r="G8734" s="126">
        <v>46023</v>
      </c>
      <c r="H8734" s="299" t="s">
        <v>15743</v>
      </c>
      <c r="I8734" s="197" t="str">
        <f>IFERROR(INDEX('CPU-GERAL'!$H$12:$H$2199,MATCH(A8734,'CPU-GERAL'!$B$12:$B$2199,0)),"NÃO ENCONTRADO")</f>
        <v>NÃO ENCONTRADO</v>
      </c>
      <c r="J8734" s="59" t="str">
        <f t="shared" si="136"/>
        <v/>
      </c>
    </row>
    <row r="8735" spans="1:10" x14ac:dyDescent="0.2">
      <c r="A8735" s="300">
        <v>106260</v>
      </c>
      <c r="B8735" s="301" t="s">
        <v>15578</v>
      </c>
      <c r="C8735" s="300" t="s">
        <v>49</v>
      </c>
      <c r="D8735" s="302">
        <v>0</v>
      </c>
      <c r="E8735" s="303"/>
      <c r="F8735" s="110" t="s">
        <v>14403</v>
      </c>
      <c r="G8735" s="126">
        <v>46023</v>
      </c>
      <c r="H8735" s="299" t="s">
        <v>15743</v>
      </c>
      <c r="I8735" s="197" t="str">
        <f>IFERROR(INDEX('CPU-GERAL'!$H$12:$H$2199,MATCH(A8735,'CPU-GERAL'!$B$12:$B$2199,0)),"NÃO ENCONTRADO")</f>
        <v>NÃO ENCONTRADO</v>
      </c>
      <c r="J8735" s="59" t="str">
        <f t="shared" si="136"/>
        <v/>
      </c>
    </row>
    <row r="8736" spans="1:10" x14ac:dyDescent="0.2">
      <c r="A8736" s="300">
        <v>102134</v>
      </c>
      <c r="B8736" s="301" t="s">
        <v>15579</v>
      </c>
      <c r="C8736" s="300" t="s">
        <v>49</v>
      </c>
      <c r="D8736" s="302">
        <v>0</v>
      </c>
      <c r="E8736" s="303"/>
      <c r="F8736" s="110" t="s">
        <v>14403</v>
      </c>
      <c r="G8736" s="126">
        <v>46023</v>
      </c>
      <c r="H8736" s="299" t="s">
        <v>15743</v>
      </c>
      <c r="I8736" s="197" t="str">
        <f>IFERROR(INDEX('CPU-GERAL'!$H$12:$H$2199,MATCH(A8736,'CPU-GERAL'!$B$12:$B$2199,0)),"NÃO ENCONTRADO")</f>
        <v>NÃO ENCONTRADO</v>
      </c>
      <c r="J8736" s="59" t="str">
        <f t="shared" si="136"/>
        <v/>
      </c>
    </row>
    <row r="8737" spans="1:10" x14ac:dyDescent="0.2">
      <c r="A8737" s="300">
        <v>106262</v>
      </c>
      <c r="B8737" s="301" t="s">
        <v>15580</v>
      </c>
      <c r="C8737" s="300" t="s">
        <v>49</v>
      </c>
      <c r="D8737" s="302">
        <v>0</v>
      </c>
      <c r="E8737" s="303"/>
      <c r="F8737" s="110" t="s">
        <v>14403</v>
      </c>
      <c r="G8737" s="126">
        <v>46023</v>
      </c>
      <c r="H8737" s="299" t="s">
        <v>15743</v>
      </c>
      <c r="I8737" s="197" t="str">
        <f>IFERROR(INDEX('CPU-GERAL'!$H$12:$H$2199,MATCH(A8737,'CPU-GERAL'!$B$12:$B$2199,0)),"NÃO ENCONTRADO")</f>
        <v>NÃO ENCONTRADO</v>
      </c>
      <c r="J8737" s="59" t="str">
        <f t="shared" si="136"/>
        <v/>
      </c>
    </row>
    <row r="8738" spans="1:10" x14ac:dyDescent="0.2">
      <c r="A8738" s="300">
        <v>102135</v>
      </c>
      <c r="B8738" s="301" t="s">
        <v>15581</v>
      </c>
      <c r="C8738" s="300" t="s">
        <v>49</v>
      </c>
      <c r="D8738" s="302">
        <v>0</v>
      </c>
      <c r="E8738" s="303"/>
      <c r="F8738" s="110" t="s">
        <v>14403</v>
      </c>
      <c r="G8738" s="126">
        <v>46023</v>
      </c>
      <c r="H8738" s="299" t="s">
        <v>15743</v>
      </c>
      <c r="I8738" s="197" t="str">
        <f>IFERROR(INDEX('CPU-GERAL'!$H$12:$H$2199,MATCH(A8738,'CPU-GERAL'!$B$12:$B$2199,0)),"NÃO ENCONTRADO")</f>
        <v>NÃO ENCONTRADO</v>
      </c>
      <c r="J8738" s="59" t="str">
        <f t="shared" si="136"/>
        <v/>
      </c>
    </row>
    <row r="8739" spans="1:10" x14ac:dyDescent="0.2">
      <c r="A8739" s="300">
        <v>106302</v>
      </c>
      <c r="B8739" s="301" t="s">
        <v>15582</v>
      </c>
      <c r="C8739" s="300" t="s">
        <v>49</v>
      </c>
      <c r="D8739" s="302">
        <v>0</v>
      </c>
      <c r="E8739" s="303"/>
      <c r="F8739" s="110" t="s">
        <v>14403</v>
      </c>
      <c r="G8739" s="126">
        <v>46023</v>
      </c>
      <c r="H8739" s="299" t="s">
        <v>15743</v>
      </c>
      <c r="I8739" s="197" t="str">
        <f>IFERROR(INDEX('CPU-GERAL'!$H$12:$H$2199,MATCH(A8739,'CPU-GERAL'!$B$12:$B$2199,0)),"NÃO ENCONTRADO")</f>
        <v>NÃO ENCONTRADO</v>
      </c>
      <c r="J8739" s="59" t="str">
        <f t="shared" si="136"/>
        <v/>
      </c>
    </row>
    <row r="8740" spans="1:10" x14ac:dyDescent="0.2">
      <c r="A8740" s="300">
        <v>106284</v>
      </c>
      <c r="B8740" s="301" t="s">
        <v>15583</v>
      </c>
      <c r="C8740" s="300" t="s">
        <v>49</v>
      </c>
      <c r="D8740" s="302">
        <v>0</v>
      </c>
      <c r="E8740" s="303"/>
      <c r="F8740" s="110" t="s">
        <v>14403</v>
      </c>
      <c r="G8740" s="126">
        <v>46023</v>
      </c>
      <c r="H8740" s="299" t="s">
        <v>15743</v>
      </c>
      <c r="I8740" s="197" t="str">
        <f>IFERROR(INDEX('CPU-GERAL'!$H$12:$H$2199,MATCH(A8740,'CPU-GERAL'!$B$12:$B$2199,0)),"NÃO ENCONTRADO")</f>
        <v>NÃO ENCONTRADO</v>
      </c>
      <c r="J8740" s="59" t="str">
        <f t="shared" si="136"/>
        <v/>
      </c>
    </row>
    <row r="8741" spans="1:10" x14ac:dyDescent="0.2">
      <c r="A8741" s="300">
        <v>106285</v>
      </c>
      <c r="B8741" s="301" t="s">
        <v>15584</v>
      </c>
      <c r="C8741" s="300" t="s">
        <v>49</v>
      </c>
      <c r="D8741" s="302">
        <v>0</v>
      </c>
      <c r="E8741" s="303"/>
      <c r="F8741" s="110" t="s">
        <v>14403</v>
      </c>
      <c r="G8741" s="126">
        <v>46023</v>
      </c>
      <c r="H8741" s="299" t="s">
        <v>15743</v>
      </c>
      <c r="I8741" s="197" t="str">
        <f>IFERROR(INDEX('CPU-GERAL'!$H$12:$H$2199,MATCH(A8741,'CPU-GERAL'!$B$12:$B$2199,0)),"NÃO ENCONTRADO")</f>
        <v>NÃO ENCONTRADO</v>
      </c>
      <c r="J8741" s="59" t="str">
        <f t="shared" si="136"/>
        <v/>
      </c>
    </row>
    <row r="8742" spans="1:10" x14ac:dyDescent="0.2">
      <c r="A8742" s="300">
        <v>106296</v>
      </c>
      <c r="B8742" s="301" t="s">
        <v>15585</v>
      </c>
      <c r="C8742" s="300" t="s">
        <v>49</v>
      </c>
      <c r="D8742" s="302">
        <v>0</v>
      </c>
      <c r="E8742" s="303"/>
      <c r="F8742" s="110" t="s">
        <v>14403</v>
      </c>
      <c r="G8742" s="126">
        <v>46023</v>
      </c>
      <c r="H8742" s="299" t="s">
        <v>15743</v>
      </c>
      <c r="I8742" s="197" t="str">
        <f>IFERROR(INDEX('CPU-GERAL'!$H$12:$H$2199,MATCH(A8742,'CPU-GERAL'!$B$12:$B$2199,0)),"NÃO ENCONTRADO")</f>
        <v>NÃO ENCONTRADO</v>
      </c>
      <c r="J8742" s="59" t="str">
        <f t="shared" si="136"/>
        <v/>
      </c>
    </row>
    <row r="8743" spans="1:10" x14ac:dyDescent="0.2">
      <c r="A8743" s="300">
        <v>106299</v>
      </c>
      <c r="B8743" s="301" t="s">
        <v>15586</v>
      </c>
      <c r="C8743" s="300" t="s">
        <v>49</v>
      </c>
      <c r="D8743" s="302">
        <v>274.24</v>
      </c>
      <c r="E8743" s="303">
        <v>0</v>
      </c>
      <c r="F8743" s="110" t="s">
        <v>14403</v>
      </c>
      <c r="G8743" s="126">
        <v>46023</v>
      </c>
      <c r="H8743" s="299" t="s">
        <v>15743</v>
      </c>
      <c r="I8743" s="197" t="str">
        <f>IFERROR(INDEX('CPU-GERAL'!$H$12:$H$2199,MATCH(A8743,'CPU-GERAL'!$B$12:$B$2199,0)),"NÃO ENCONTRADO")</f>
        <v>NÃO ENCONTRADO</v>
      </c>
      <c r="J8743" s="59" t="str">
        <f t="shared" si="136"/>
        <v/>
      </c>
    </row>
    <row r="8744" spans="1:10" x14ac:dyDescent="0.2">
      <c r="A8744" s="300">
        <v>106294</v>
      </c>
      <c r="B8744" s="301" t="s">
        <v>15587</v>
      </c>
      <c r="C8744" s="300" t="s">
        <v>49</v>
      </c>
      <c r="D8744" s="302">
        <v>0</v>
      </c>
      <c r="E8744" s="303"/>
      <c r="F8744" s="110" t="s">
        <v>14403</v>
      </c>
      <c r="G8744" s="126">
        <v>46023</v>
      </c>
      <c r="H8744" s="299" t="s">
        <v>15743</v>
      </c>
      <c r="I8744" s="197" t="str">
        <f>IFERROR(INDEX('CPU-GERAL'!$H$12:$H$2199,MATCH(A8744,'CPU-GERAL'!$B$12:$B$2199,0)),"NÃO ENCONTRADO")</f>
        <v>NÃO ENCONTRADO</v>
      </c>
      <c r="J8744" s="59" t="str">
        <f t="shared" si="136"/>
        <v/>
      </c>
    </row>
    <row r="8745" spans="1:10" x14ac:dyDescent="0.2">
      <c r="A8745" s="300">
        <v>106281</v>
      </c>
      <c r="B8745" s="301" t="s">
        <v>15588</v>
      </c>
      <c r="C8745" s="300" t="s">
        <v>49</v>
      </c>
      <c r="D8745" s="302">
        <v>0</v>
      </c>
      <c r="E8745" s="303"/>
      <c r="F8745" s="110" t="s">
        <v>14403</v>
      </c>
      <c r="G8745" s="126">
        <v>46023</v>
      </c>
      <c r="H8745" s="299" t="s">
        <v>15743</v>
      </c>
      <c r="I8745" s="197" t="str">
        <f>IFERROR(INDEX('CPU-GERAL'!$H$12:$H$2199,MATCH(A8745,'CPU-GERAL'!$B$12:$B$2199,0)),"NÃO ENCONTRADO")</f>
        <v>NÃO ENCONTRADO</v>
      </c>
      <c r="J8745" s="59" t="str">
        <f t="shared" si="136"/>
        <v/>
      </c>
    </row>
    <row r="8746" spans="1:10" x14ac:dyDescent="0.2">
      <c r="A8746" s="300">
        <v>106264</v>
      </c>
      <c r="B8746" s="301" t="s">
        <v>15589</v>
      </c>
      <c r="C8746" s="300" t="s">
        <v>18</v>
      </c>
      <c r="D8746" s="302">
        <v>0</v>
      </c>
      <c r="E8746" s="303"/>
      <c r="F8746" s="110" t="s">
        <v>14403</v>
      </c>
      <c r="G8746" s="126">
        <v>46023</v>
      </c>
      <c r="H8746" s="299" t="s">
        <v>15743</v>
      </c>
      <c r="I8746" s="197" t="str">
        <f>IFERROR(INDEX('CPU-GERAL'!$H$12:$H$2199,MATCH(A8746,'CPU-GERAL'!$B$12:$B$2199,0)),"NÃO ENCONTRADO")</f>
        <v>NÃO ENCONTRADO</v>
      </c>
      <c r="J8746" s="59" t="str">
        <f t="shared" si="136"/>
        <v/>
      </c>
    </row>
    <row r="8747" spans="1:10" x14ac:dyDescent="0.2">
      <c r="A8747" s="300">
        <v>97097</v>
      </c>
      <c r="B8747" s="301" t="s">
        <v>1421</v>
      </c>
      <c r="C8747" s="300" t="s">
        <v>318</v>
      </c>
      <c r="D8747" s="302">
        <v>44.23</v>
      </c>
      <c r="E8747" s="303">
        <v>0</v>
      </c>
      <c r="F8747" s="110" t="s">
        <v>14403</v>
      </c>
      <c r="G8747" s="126">
        <v>46023</v>
      </c>
      <c r="H8747" s="299" t="s">
        <v>15743</v>
      </c>
      <c r="I8747" s="197">
        <f>IFERROR(INDEX('CPU-GERAL'!$H$12:$H$2199,MATCH(A8747,'CPU-GERAL'!$B$12:$B$2199,0)),"NÃO ENCONTRADO")</f>
        <v>44.23</v>
      </c>
      <c r="J8747" s="59" t="str">
        <f t="shared" si="136"/>
        <v>IGUAL A CPU</v>
      </c>
    </row>
    <row r="8748" spans="1:10" x14ac:dyDescent="0.2">
      <c r="A8748" s="300">
        <v>97089</v>
      </c>
      <c r="B8748" s="301" t="s">
        <v>1415</v>
      </c>
      <c r="C8748" s="300" t="s">
        <v>16</v>
      </c>
      <c r="D8748" s="302">
        <v>13.32</v>
      </c>
      <c r="E8748" s="303">
        <v>0</v>
      </c>
      <c r="F8748" s="110" t="s">
        <v>14403</v>
      </c>
      <c r="G8748" s="126">
        <v>46023</v>
      </c>
      <c r="H8748" s="299" t="s">
        <v>15743</v>
      </c>
      <c r="I8748" s="197" t="str">
        <f>IFERROR(INDEX('CPU-GERAL'!$H$12:$H$2199,MATCH(A8748,'CPU-GERAL'!$B$12:$B$2199,0)),"NÃO ENCONTRADO")</f>
        <v>NÃO ENCONTRADO</v>
      </c>
      <c r="J8748" s="59" t="str">
        <f t="shared" si="136"/>
        <v/>
      </c>
    </row>
    <row r="8749" spans="1:10" x14ac:dyDescent="0.2">
      <c r="A8749" s="300">
        <v>97090</v>
      </c>
      <c r="B8749" s="301" t="s">
        <v>1416</v>
      </c>
      <c r="C8749" s="300" t="s">
        <v>16</v>
      </c>
      <c r="D8749" s="302">
        <v>13.01</v>
      </c>
      <c r="E8749" s="303">
        <v>0</v>
      </c>
      <c r="F8749" s="110" t="s">
        <v>14403</v>
      </c>
      <c r="G8749" s="126">
        <v>46023</v>
      </c>
      <c r="H8749" s="299" t="s">
        <v>15743</v>
      </c>
      <c r="I8749" s="197" t="str">
        <f>IFERROR(INDEX('CPU-GERAL'!$H$12:$H$2199,MATCH(A8749,'CPU-GERAL'!$B$12:$B$2199,0)),"NÃO ENCONTRADO")</f>
        <v>NÃO ENCONTRADO</v>
      </c>
      <c r="J8749" s="59" t="str">
        <f t="shared" si="136"/>
        <v/>
      </c>
    </row>
    <row r="8750" spans="1:10" x14ac:dyDescent="0.2">
      <c r="A8750" s="300">
        <v>97091</v>
      </c>
      <c r="B8750" s="301" t="s">
        <v>1417</v>
      </c>
      <c r="C8750" s="300" t="s">
        <v>16</v>
      </c>
      <c r="D8750" s="302">
        <v>12.57</v>
      </c>
      <c r="E8750" s="303">
        <v>0</v>
      </c>
      <c r="F8750" s="110" t="s">
        <v>14403</v>
      </c>
      <c r="G8750" s="126">
        <v>46023</v>
      </c>
      <c r="H8750" s="299" t="s">
        <v>15743</v>
      </c>
      <c r="I8750" s="197" t="str">
        <f>IFERROR(INDEX('CPU-GERAL'!$H$12:$H$2199,MATCH(A8750,'CPU-GERAL'!$B$12:$B$2199,0)),"NÃO ENCONTRADO")</f>
        <v>NÃO ENCONTRADO</v>
      </c>
      <c r="J8750" s="59" t="str">
        <f t="shared" si="136"/>
        <v/>
      </c>
    </row>
    <row r="8751" spans="1:10" x14ac:dyDescent="0.2">
      <c r="A8751" s="300">
        <v>97092</v>
      </c>
      <c r="B8751" s="301" t="s">
        <v>1418</v>
      </c>
      <c r="C8751" s="300" t="s">
        <v>16</v>
      </c>
      <c r="D8751" s="302">
        <v>12.11</v>
      </c>
      <c r="E8751" s="303">
        <v>0</v>
      </c>
      <c r="F8751" s="110" t="s">
        <v>14403</v>
      </c>
      <c r="G8751" s="126">
        <v>46023</v>
      </c>
      <c r="H8751" s="299" t="s">
        <v>15743</v>
      </c>
      <c r="I8751" s="197" t="str">
        <f>IFERROR(INDEX('CPU-GERAL'!$H$12:$H$2199,MATCH(A8751,'CPU-GERAL'!$B$12:$B$2199,0)),"NÃO ENCONTRADO")</f>
        <v>NÃO ENCONTRADO</v>
      </c>
      <c r="J8751" s="59" t="str">
        <f t="shared" si="136"/>
        <v/>
      </c>
    </row>
    <row r="8752" spans="1:10" x14ac:dyDescent="0.2">
      <c r="A8752" s="300">
        <v>103053</v>
      </c>
      <c r="B8752" s="301" t="s">
        <v>11845</v>
      </c>
      <c r="C8752" s="300" t="s">
        <v>16</v>
      </c>
      <c r="D8752" s="302">
        <v>0</v>
      </c>
      <c r="E8752" s="303"/>
      <c r="F8752" s="110" t="s">
        <v>14403</v>
      </c>
      <c r="G8752" s="126">
        <v>46023</v>
      </c>
      <c r="H8752" s="299" t="s">
        <v>15743</v>
      </c>
      <c r="I8752" s="197" t="str">
        <f>IFERROR(INDEX('CPU-GERAL'!$H$12:$H$2199,MATCH(A8752,'CPU-GERAL'!$B$12:$B$2199,0)),"NÃO ENCONTRADO")</f>
        <v>NÃO ENCONTRADO</v>
      </c>
      <c r="J8752" s="59" t="str">
        <f t="shared" si="136"/>
        <v/>
      </c>
    </row>
    <row r="8753" spans="1:10" x14ac:dyDescent="0.2">
      <c r="A8753" s="300">
        <v>97093</v>
      </c>
      <c r="B8753" s="301" t="s">
        <v>1419</v>
      </c>
      <c r="C8753" s="300" t="s">
        <v>16</v>
      </c>
      <c r="D8753" s="302">
        <v>11.3</v>
      </c>
      <c r="E8753" s="303">
        <v>0</v>
      </c>
      <c r="F8753" s="110" t="s">
        <v>14403</v>
      </c>
      <c r="G8753" s="126">
        <v>46023</v>
      </c>
      <c r="H8753" s="299" t="s">
        <v>15743</v>
      </c>
      <c r="I8753" s="197" t="str">
        <f>IFERROR(INDEX('CPU-GERAL'!$H$12:$H$2199,MATCH(A8753,'CPU-GERAL'!$B$12:$B$2199,0)),"NÃO ENCONTRADO")</f>
        <v>NÃO ENCONTRADO</v>
      </c>
      <c r="J8753" s="59" t="str">
        <f t="shared" si="136"/>
        <v/>
      </c>
    </row>
    <row r="8754" spans="1:10" x14ac:dyDescent="0.2">
      <c r="A8754" s="300">
        <v>103054</v>
      </c>
      <c r="B8754" s="301" t="s">
        <v>11846</v>
      </c>
      <c r="C8754" s="300" t="s">
        <v>16</v>
      </c>
      <c r="D8754" s="302">
        <v>0</v>
      </c>
      <c r="E8754" s="303"/>
      <c r="F8754" s="110" t="s">
        <v>14403</v>
      </c>
      <c r="G8754" s="126">
        <v>46023</v>
      </c>
      <c r="H8754" s="299" t="s">
        <v>15743</v>
      </c>
      <c r="I8754" s="197" t="str">
        <f>IFERROR(INDEX('CPU-GERAL'!$H$12:$H$2199,MATCH(A8754,'CPU-GERAL'!$B$12:$B$2199,0)),"NÃO ENCONTRADO")</f>
        <v>NÃO ENCONTRADO</v>
      </c>
      <c r="J8754" s="59" t="str">
        <f t="shared" si="136"/>
        <v/>
      </c>
    </row>
    <row r="8755" spans="1:10" x14ac:dyDescent="0.2">
      <c r="A8755" s="300">
        <v>97088</v>
      </c>
      <c r="B8755" s="301" t="s">
        <v>1414</v>
      </c>
      <c r="C8755" s="300" t="s">
        <v>16</v>
      </c>
      <c r="D8755" s="302">
        <v>14.6</v>
      </c>
      <c r="E8755" s="303">
        <v>0</v>
      </c>
      <c r="F8755" s="110" t="s">
        <v>14403</v>
      </c>
      <c r="G8755" s="126">
        <v>46023</v>
      </c>
      <c r="H8755" s="299" t="s">
        <v>15743</v>
      </c>
      <c r="I8755" s="197" t="str">
        <f>IFERROR(INDEX('CPU-GERAL'!$H$12:$H$2199,MATCH(A8755,'CPU-GERAL'!$B$12:$B$2199,0)),"NÃO ENCONTRADO")</f>
        <v>NÃO ENCONTRADO</v>
      </c>
      <c r="J8755" s="59" t="str">
        <f t="shared" si="136"/>
        <v/>
      </c>
    </row>
    <row r="8756" spans="1:10" x14ac:dyDescent="0.2">
      <c r="A8756" s="300">
        <v>97087</v>
      </c>
      <c r="B8756" s="301" t="s">
        <v>1413</v>
      </c>
      <c r="C8756" s="300" t="s">
        <v>318</v>
      </c>
      <c r="D8756" s="302">
        <v>2.87</v>
      </c>
      <c r="E8756" s="303">
        <v>0</v>
      </c>
      <c r="F8756" s="110" t="s">
        <v>14403</v>
      </c>
      <c r="G8756" s="126">
        <v>46023</v>
      </c>
      <c r="H8756" s="299" t="s">
        <v>15743</v>
      </c>
      <c r="I8756" s="197">
        <f>IFERROR(INDEX('CPU-GERAL'!$H$12:$H$2199,MATCH(A8756,'CPU-GERAL'!$B$12:$B$2199,0)),"NÃO ENCONTRADO")</f>
        <v>2.87</v>
      </c>
      <c r="J8756" s="59" t="str">
        <f t="shared" si="136"/>
        <v>IGUAL A CPU</v>
      </c>
    </row>
    <row r="8757" spans="1:10" x14ac:dyDescent="0.2">
      <c r="A8757" s="300">
        <v>97083</v>
      </c>
      <c r="B8757" s="301" t="s">
        <v>1410</v>
      </c>
      <c r="C8757" s="300" t="s">
        <v>318</v>
      </c>
      <c r="D8757" s="302">
        <v>3.9</v>
      </c>
      <c r="E8757" s="303">
        <v>0.02</v>
      </c>
      <c r="F8757" s="110" t="s">
        <v>14403</v>
      </c>
      <c r="G8757" s="126">
        <v>46023</v>
      </c>
      <c r="H8757" s="299" t="s">
        <v>15743</v>
      </c>
      <c r="I8757" s="197" t="str">
        <f>IFERROR(INDEX('CPU-GERAL'!$H$12:$H$2199,MATCH(A8757,'CPU-GERAL'!$B$12:$B$2199,0)),"NÃO ENCONTRADO")</f>
        <v>NÃO ENCONTRADO</v>
      </c>
      <c r="J8757" s="59" t="str">
        <f t="shared" si="136"/>
        <v/>
      </c>
    </row>
    <row r="8758" spans="1:10" x14ac:dyDescent="0.2">
      <c r="A8758" s="300">
        <v>97084</v>
      </c>
      <c r="B8758" s="301" t="s">
        <v>1411</v>
      </c>
      <c r="C8758" s="300" t="s">
        <v>318</v>
      </c>
      <c r="D8758" s="302">
        <v>0.81</v>
      </c>
      <c r="E8758" s="303">
        <v>0</v>
      </c>
      <c r="F8758" s="110" t="s">
        <v>14403</v>
      </c>
      <c r="G8758" s="126">
        <v>46023</v>
      </c>
      <c r="H8758" s="299" t="s">
        <v>15743</v>
      </c>
      <c r="I8758" s="197" t="str">
        <f>IFERROR(INDEX('CPU-GERAL'!$H$12:$H$2199,MATCH(A8758,'CPU-GERAL'!$B$12:$B$2199,0)),"NÃO ENCONTRADO")</f>
        <v>NÃO ENCONTRADO</v>
      </c>
      <c r="J8758" s="59" t="str">
        <f t="shared" si="136"/>
        <v/>
      </c>
    </row>
    <row r="8759" spans="1:10" x14ac:dyDescent="0.2">
      <c r="A8759" s="300">
        <v>97096</v>
      </c>
      <c r="B8759" s="301" t="s">
        <v>1420</v>
      </c>
      <c r="C8759" s="300" t="s">
        <v>319</v>
      </c>
      <c r="D8759" s="302">
        <v>668.91</v>
      </c>
      <c r="E8759" s="303">
        <v>0</v>
      </c>
      <c r="F8759" s="110" t="s">
        <v>14403</v>
      </c>
      <c r="G8759" s="126">
        <v>46023</v>
      </c>
      <c r="H8759" s="299" t="s">
        <v>15743</v>
      </c>
      <c r="I8759" s="197" t="str">
        <f>IFERROR(INDEX('CPU-GERAL'!$H$12:$H$2199,MATCH(A8759,'CPU-GERAL'!$B$12:$B$2199,0)),"NÃO ENCONTRADO")</f>
        <v>NÃO ENCONTRADO</v>
      </c>
      <c r="J8759" s="59" t="str">
        <f t="shared" si="136"/>
        <v/>
      </c>
    </row>
    <row r="8760" spans="1:10" x14ac:dyDescent="0.2">
      <c r="A8760" s="300">
        <v>97082</v>
      </c>
      <c r="B8760" s="301" t="s">
        <v>1409</v>
      </c>
      <c r="C8760" s="300" t="s">
        <v>319</v>
      </c>
      <c r="D8760" s="302">
        <v>72.91</v>
      </c>
      <c r="E8760" s="303">
        <v>0</v>
      </c>
      <c r="F8760" s="110" t="s">
        <v>14403</v>
      </c>
      <c r="G8760" s="126">
        <v>46023</v>
      </c>
      <c r="H8760" s="299" t="s">
        <v>15743</v>
      </c>
      <c r="I8760" s="197" t="str">
        <f>IFERROR(INDEX('CPU-GERAL'!$H$12:$H$2199,MATCH(A8760,'CPU-GERAL'!$B$12:$B$2199,0)),"NÃO ENCONTRADO")</f>
        <v>NÃO ENCONTRADO</v>
      </c>
      <c r="J8760" s="59" t="str">
        <f t="shared" si="136"/>
        <v/>
      </c>
    </row>
    <row r="8761" spans="1:10" x14ac:dyDescent="0.2">
      <c r="A8761" s="300">
        <v>103076</v>
      </c>
      <c r="B8761" s="301" t="s">
        <v>1429</v>
      </c>
      <c r="C8761" s="300" t="s">
        <v>318</v>
      </c>
      <c r="D8761" s="302">
        <v>162.25</v>
      </c>
      <c r="E8761" s="303">
        <v>0</v>
      </c>
      <c r="F8761" s="110" t="s">
        <v>14403</v>
      </c>
      <c r="G8761" s="126">
        <v>46023</v>
      </c>
      <c r="H8761" s="299" t="s">
        <v>15743</v>
      </c>
      <c r="I8761" s="197" t="str">
        <f>IFERROR(INDEX('CPU-GERAL'!$H$12:$H$2199,MATCH(A8761,'CPU-GERAL'!$B$12:$B$2199,0)),"NÃO ENCONTRADO")</f>
        <v>NÃO ENCONTRADO</v>
      </c>
      <c r="J8761" s="59" t="str">
        <f t="shared" si="136"/>
        <v/>
      </c>
    </row>
    <row r="8762" spans="1:10" x14ac:dyDescent="0.2">
      <c r="A8762" s="300">
        <v>103067</v>
      </c>
      <c r="B8762" s="301" t="s">
        <v>12932</v>
      </c>
      <c r="C8762" s="300" t="s">
        <v>318</v>
      </c>
      <c r="D8762" s="302">
        <v>0</v>
      </c>
      <c r="E8762" s="303"/>
      <c r="F8762" s="110" t="s">
        <v>14403</v>
      </c>
      <c r="G8762" s="126">
        <v>46023</v>
      </c>
      <c r="H8762" s="299" t="s">
        <v>15743</v>
      </c>
      <c r="I8762" s="197" t="str">
        <f>IFERROR(INDEX('CPU-GERAL'!$H$12:$H$2199,MATCH(A8762,'CPU-GERAL'!$B$12:$B$2199,0)),"NÃO ENCONTRADO")</f>
        <v>NÃO ENCONTRADO</v>
      </c>
      <c r="J8762" s="59" t="str">
        <f t="shared" si="136"/>
        <v/>
      </c>
    </row>
    <row r="8763" spans="1:10" x14ac:dyDescent="0.2">
      <c r="A8763" s="300">
        <v>103077</v>
      </c>
      <c r="B8763" s="301" t="s">
        <v>1430</v>
      </c>
      <c r="C8763" s="300" t="s">
        <v>318</v>
      </c>
      <c r="D8763" s="302">
        <v>207.88</v>
      </c>
      <c r="E8763" s="303">
        <v>0</v>
      </c>
      <c r="F8763" s="110" t="s">
        <v>14403</v>
      </c>
      <c r="G8763" s="126">
        <v>46023</v>
      </c>
      <c r="H8763" s="299" t="s">
        <v>15743</v>
      </c>
      <c r="I8763" s="197" t="str">
        <f>IFERROR(INDEX('CPU-GERAL'!$H$12:$H$2199,MATCH(A8763,'CPU-GERAL'!$B$12:$B$2199,0)),"NÃO ENCONTRADO")</f>
        <v>NÃO ENCONTRADO</v>
      </c>
      <c r="J8763" s="59" t="str">
        <f t="shared" si="136"/>
        <v/>
      </c>
    </row>
    <row r="8764" spans="1:10" x14ac:dyDescent="0.2">
      <c r="A8764" s="300">
        <v>103068</v>
      </c>
      <c r="B8764" s="301" t="s">
        <v>12933</v>
      </c>
      <c r="C8764" s="300" t="s">
        <v>318</v>
      </c>
      <c r="D8764" s="302">
        <v>0</v>
      </c>
      <c r="E8764" s="303"/>
      <c r="F8764" s="110" t="s">
        <v>14403</v>
      </c>
      <c r="G8764" s="126">
        <v>46023</v>
      </c>
      <c r="H8764" s="299" t="s">
        <v>15743</v>
      </c>
      <c r="I8764" s="197" t="str">
        <f>IFERROR(INDEX('CPU-GERAL'!$H$12:$H$2199,MATCH(A8764,'CPU-GERAL'!$B$12:$B$2199,0)),"NÃO ENCONTRADO")</f>
        <v>NÃO ENCONTRADO</v>
      </c>
      <c r="J8764" s="59" t="str">
        <f t="shared" si="136"/>
        <v/>
      </c>
    </row>
    <row r="8765" spans="1:10" x14ac:dyDescent="0.2">
      <c r="A8765" s="300">
        <v>103078</v>
      </c>
      <c r="B8765" s="301" t="s">
        <v>1431</v>
      </c>
      <c r="C8765" s="300" t="s">
        <v>318</v>
      </c>
      <c r="D8765" s="302">
        <v>250.35</v>
      </c>
      <c r="E8765" s="303">
        <v>0</v>
      </c>
      <c r="F8765" s="110" t="s">
        <v>14403</v>
      </c>
      <c r="G8765" s="126">
        <v>46023</v>
      </c>
      <c r="H8765" s="299" t="s">
        <v>15743</v>
      </c>
      <c r="I8765" s="197" t="str">
        <f>IFERROR(INDEX('CPU-GERAL'!$H$12:$H$2199,MATCH(A8765,'CPU-GERAL'!$B$12:$B$2199,0)),"NÃO ENCONTRADO")</f>
        <v>NÃO ENCONTRADO</v>
      </c>
      <c r="J8765" s="59" t="str">
        <f t="shared" si="136"/>
        <v/>
      </c>
    </row>
    <row r="8766" spans="1:10" x14ac:dyDescent="0.2">
      <c r="A8766" s="300">
        <v>103069</v>
      </c>
      <c r="B8766" s="301" t="s">
        <v>12934</v>
      </c>
      <c r="C8766" s="300" t="s">
        <v>318</v>
      </c>
      <c r="D8766" s="302">
        <v>0</v>
      </c>
      <c r="E8766" s="303"/>
      <c r="F8766" s="110" t="s">
        <v>14403</v>
      </c>
      <c r="G8766" s="126">
        <v>46023</v>
      </c>
      <c r="H8766" s="299" t="s">
        <v>15743</v>
      </c>
      <c r="I8766" s="197" t="str">
        <f>IFERROR(INDEX('CPU-GERAL'!$H$12:$H$2199,MATCH(A8766,'CPU-GERAL'!$B$12:$B$2199,0)),"NÃO ENCONTRADO")</f>
        <v>NÃO ENCONTRADO</v>
      </c>
      <c r="J8766" s="59" t="str">
        <f t="shared" si="136"/>
        <v/>
      </c>
    </row>
    <row r="8767" spans="1:10" x14ac:dyDescent="0.2">
      <c r="A8767" s="300">
        <v>103079</v>
      </c>
      <c r="B8767" s="301" t="s">
        <v>1432</v>
      </c>
      <c r="C8767" s="300" t="s">
        <v>318</v>
      </c>
      <c r="D8767" s="302">
        <v>298.66000000000003</v>
      </c>
      <c r="E8767" s="303">
        <v>0</v>
      </c>
      <c r="F8767" s="110" t="s">
        <v>14403</v>
      </c>
      <c r="G8767" s="126">
        <v>46023</v>
      </c>
      <c r="H8767" s="299" t="s">
        <v>15743</v>
      </c>
      <c r="I8767" s="197" t="str">
        <f>IFERROR(INDEX('CPU-GERAL'!$H$12:$H$2199,MATCH(A8767,'CPU-GERAL'!$B$12:$B$2199,0)),"NÃO ENCONTRADO")</f>
        <v>NÃO ENCONTRADO</v>
      </c>
      <c r="J8767" s="59" t="str">
        <f t="shared" si="136"/>
        <v/>
      </c>
    </row>
    <row r="8768" spans="1:10" x14ac:dyDescent="0.2">
      <c r="A8768" s="300">
        <v>103070</v>
      </c>
      <c r="B8768" s="301" t="s">
        <v>12935</v>
      </c>
      <c r="C8768" s="300" t="s">
        <v>318</v>
      </c>
      <c r="D8768" s="302">
        <v>0</v>
      </c>
      <c r="E8768" s="303"/>
      <c r="F8768" s="110" t="s">
        <v>14403</v>
      </c>
      <c r="G8768" s="126">
        <v>46023</v>
      </c>
      <c r="H8768" s="299" t="s">
        <v>15743</v>
      </c>
      <c r="I8768" s="197" t="str">
        <f>IFERROR(INDEX('CPU-GERAL'!$H$12:$H$2199,MATCH(A8768,'CPU-GERAL'!$B$12:$B$2199,0)),"NÃO ENCONTRADO")</f>
        <v>NÃO ENCONTRADO</v>
      </c>
      <c r="J8768" s="59" t="str">
        <f t="shared" si="136"/>
        <v/>
      </c>
    </row>
    <row r="8769" spans="1:10" x14ac:dyDescent="0.2">
      <c r="A8769" s="300">
        <v>103080</v>
      </c>
      <c r="B8769" s="301" t="s">
        <v>1433</v>
      </c>
      <c r="C8769" s="300" t="s">
        <v>318</v>
      </c>
      <c r="D8769" s="302">
        <v>360.93</v>
      </c>
      <c r="E8769" s="303">
        <v>0</v>
      </c>
      <c r="F8769" s="110" t="s">
        <v>14403</v>
      </c>
      <c r="G8769" s="126">
        <v>46023</v>
      </c>
      <c r="H8769" s="299" t="s">
        <v>15743</v>
      </c>
      <c r="I8769" s="197" t="str">
        <f>IFERROR(INDEX('CPU-GERAL'!$H$12:$H$2199,MATCH(A8769,'CPU-GERAL'!$B$12:$B$2199,0)),"NÃO ENCONTRADO")</f>
        <v>NÃO ENCONTRADO</v>
      </c>
      <c r="J8769" s="59" t="str">
        <f t="shared" si="136"/>
        <v/>
      </c>
    </row>
    <row r="8770" spans="1:10" x14ac:dyDescent="0.2">
      <c r="A8770" s="300">
        <v>103071</v>
      </c>
      <c r="B8770" s="301" t="s">
        <v>12936</v>
      </c>
      <c r="C8770" s="300" t="s">
        <v>318</v>
      </c>
      <c r="D8770" s="302">
        <v>0</v>
      </c>
      <c r="E8770" s="303"/>
      <c r="F8770" s="110" t="s">
        <v>14403</v>
      </c>
      <c r="G8770" s="126">
        <v>46023</v>
      </c>
      <c r="H8770" s="299" t="s">
        <v>15743</v>
      </c>
      <c r="I8770" s="197" t="str">
        <f>IFERROR(INDEX('CPU-GERAL'!$H$12:$H$2199,MATCH(A8770,'CPU-GERAL'!$B$12:$B$2199,0)),"NÃO ENCONTRADO")</f>
        <v>NÃO ENCONTRADO</v>
      </c>
      <c r="J8770" s="59" t="str">
        <f t="shared" si="136"/>
        <v/>
      </c>
    </row>
    <row r="8771" spans="1:10" x14ac:dyDescent="0.2">
      <c r="A8771" s="300">
        <v>103075</v>
      </c>
      <c r="B8771" s="301" t="s">
        <v>1428</v>
      </c>
      <c r="C8771" s="300" t="s">
        <v>318</v>
      </c>
      <c r="D8771" s="302">
        <v>232.53</v>
      </c>
      <c r="E8771" s="303">
        <v>0</v>
      </c>
      <c r="F8771" s="110" t="s">
        <v>14403</v>
      </c>
      <c r="G8771" s="126">
        <v>46023</v>
      </c>
      <c r="H8771" s="299" t="s">
        <v>15743</v>
      </c>
      <c r="I8771" s="197" t="str">
        <f>IFERROR(INDEX('CPU-GERAL'!$H$12:$H$2199,MATCH(A8771,'CPU-GERAL'!$B$12:$B$2199,0)),"NÃO ENCONTRADO")</f>
        <v>NÃO ENCONTRADO</v>
      </c>
      <c r="J8771" s="59" t="str">
        <f t="shared" si="136"/>
        <v/>
      </c>
    </row>
    <row r="8772" spans="1:10" x14ac:dyDescent="0.2">
      <c r="A8772" s="300">
        <v>103062</v>
      </c>
      <c r="B8772" s="301" t="s">
        <v>12937</v>
      </c>
      <c r="C8772" s="300" t="s">
        <v>318</v>
      </c>
      <c r="D8772" s="302">
        <v>0</v>
      </c>
      <c r="E8772" s="303"/>
      <c r="F8772" s="110" t="s">
        <v>14403</v>
      </c>
      <c r="G8772" s="126">
        <v>46023</v>
      </c>
      <c r="H8772" s="299" t="s">
        <v>15743</v>
      </c>
      <c r="I8772" s="197" t="str">
        <f>IFERROR(INDEX('CPU-GERAL'!$H$12:$H$2199,MATCH(A8772,'CPU-GERAL'!$B$12:$B$2199,0)),"NÃO ENCONTRADO")</f>
        <v>NÃO ENCONTRADO</v>
      </c>
      <c r="J8772" s="59" t="str">
        <f t="shared" ref="J8772:J8835" si="137">IF(I8772&lt;&gt;"NÃO ENCONTRADO",IF(D8772=I8772,"IGUAL A CPU",I8772-D8772),"")</f>
        <v/>
      </c>
    </row>
    <row r="8773" spans="1:10" x14ac:dyDescent="0.2">
      <c r="A8773" s="300">
        <v>103065</v>
      </c>
      <c r="B8773" s="301" t="s">
        <v>12938</v>
      </c>
      <c r="C8773" s="300" t="s">
        <v>318</v>
      </c>
      <c r="D8773" s="302">
        <v>0</v>
      </c>
      <c r="E8773" s="303"/>
      <c r="F8773" s="110" t="s">
        <v>14403</v>
      </c>
      <c r="G8773" s="126">
        <v>46023</v>
      </c>
      <c r="H8773" s="299" t="s">
        <v>15743</v>
      </c>
      <c r="I8773" s="197" t="str">
        <f>IFERROR(INDEX('CPU-GERAL'!$H$12:$H$2199,MATCH(A8773,'CPU-GERAL'!$B$12:$B$2199,0)),"NÃO ENCONTRADO")</f>
        <v>NÃO ENCONTRADO</v>
      </c>
      <c r="J8773" s="59" t="str">
        <f t="shared" si="137"/>
        <v/>
      </c>
    </row>
    <row r="8774" spans="1:10" x14ac:dyDescent="0.2">
      <c r="A8774" s="300">
        <v>103063</v>
      </c>
      <c r="B8774" s="301" t="s">
        <v>12939</v>
      </c>
      <c r="C8774" s="300" t="s">
        <v>318</v>
      </c>
      <c r="D8774" s="302">
        <v>0</v>
      </c>
      <c r="E8774" s="303"/>
      <c r="F8774" s="110" t="s">
        <v>14403</v>
      </c>
      <c r="G8774" s="126">
        <v>46023</v>
      </c>
      <c r="H8774" s="299" t="s">
        <v>15743</v>
      </c>
      <c r="I8774" s="197" t="str">
        <f>IFERROR(INDEX('CPU-GERAL'!$H$12:$H$2199,MATCH(A8774,'CPU-GERAL'!$B$12:$B$2199,0)),"NÃO ENCONTRADO")</f>
        <v>NÃO ENCONTRADO</v>
      </c>
      <c r="J8774" s="59" t="str">
        <f t="shared" si="137"/>
        <v/>
      </c>
    </row>
    <row r="8775" spans="1:10" x14ac:dyDescent="0.2">
      <c r="A8775" s="300">
        <v>103066</v>
      </c>
      <c r="B8775" s="301" t="s">
        <v>12940</v>
      </c>
      <c r="C8775" s="300" t="s">
        <v>318</v>
      </c>
      <c r="D8775" s="302">
        <v>0</v>
      </c>
      <c r="E8775" s="303"/>
      <c r="F8775" s="110" t="s">
        <v>14403</v>
      </c>
      <c r="G8775" s="126">
        <v>46023</v>
      </c>
      <c r="H8775" s="299" t="s">
        <v>15743</v>
      </c>
      <c r="I8775" s="197" t="str">
        <f>IFERROR(INDEX('CPU-GERAL'!$H$12:$H$2199,MATCH(A8775,'CPU-GERAL'!$B$12:$B$2199,0)),"NÃO ENCONTRADO")</f>
        <v>NÃO ENCONTRADO</v>
      </c>
      <c r="J8775" s="59" t="str">
        <f t="shared" si="137"/>
        <v/>
      </c>
    </row>
    <row r="8776" spans="1:10" x14ac:dyDescent="0.2">
      <c r="A8776" s="300">
        <v>103064</v>
      </c>
      <c r="B8776" s="301" t="s">
        <v>12941</v>
      </c>
      <c r="C8776" s="300" t="s">
        <v>318</v>
      </c>
      <c r="D8776" s="302">
        <v>0</v>
      </c>
      <c r="E8776" s="303"/>
      <c r="F8776" s="110" t="s">
        <v>14403</v>
      </c>
      <c r="G8776" s="126">
        <v>46023</v>
      </c>
      <c r="H8776" s="299" t="s">
        <v>15743</v>
      </c>
      <c r="I8776" s="197" t="str">
        <f>IFERROR(INDEX('CPU-GERAL'!$H$12:$H$2199,MATCH(A8776,'CPU-GERAL'!$B$12:$B$2199,0)),"NÃO ENCONTRADO")</f>
        <v>NÃO ENCONTRADO</v>
      </c>
      <c r="J8776" s="59" t="str">
        <f t="shared" si="137"/>
        <v/>
      </c>
    </row>
    <row r="8777" spans="1:10" x14ac:dyDescent="0.2">
      <c r="A8777" s="300">
        <v>103074</v>
      </c>
      <c r="B8777" s="301" t="s">
        <v>1427</v>
      </c>
      <c r="C8777" s="300" t="s">
        <v>318</v>
      </c>
      <c r="D8777" s="302">
        <v>188.3</v>
      </c>
      <c r="E8777" s="303">
        <v>0</v>
      </c>
      <c r="F8777" s="110" t="s">
        <v>14403</v>
      </c>
      <c r="G8777" s="126">
        <v>46023</v>
      </c>
      <c r="H8777" s="299" t="s">
        <v>15743</v>
      </c>
      <c r="I8777" s="197" t="str">
        <f>IFERROR(INDEX('CPU-GERAL'!$H$12:$H$2199,MATCH(A8777,'CPU-GERAL'!$B$12:$B$2199,0)),"NÃO ENCONTRADO")</f>
        <v>NÃO ENCONTRADO</v>
      </c>
      <c r="J8777" s="59" t="str">
        <f t="shared" si="137"/>
        <v/>
      </c>
    </row>
    <row r="8778" spans="1:10" x14ac:dyDescent="0.2">
      <c r="A8778" s="300">
        <v>103057</v>
      </c>
      <c r="B8778" s="301" t="s">
        <v>12942</v>
      </c>
      <c r="C8778" s="300" t="s">
        <v>318</v>
      </c>
      <c r="D8778" s="302">
        <v>0</v>
      </c>
      <c r="E8778" s="303"/>
      <c r="F8778" s="110" t="s">
        <v>14403</v>
      </c>
      <c r="G8778" s="126">
        <v>46023</v>
      </c>
      <c r="H8778" s="299" t="s">
        <v>15743</v>
      </c>
      <c r="I8778" s="197" t="str">
        <f>IFERROR(INDEX('CPU-GERAL'!$H$12:$H$2199,MATCH(A8778,'CPU-GERAL'!$B$12:$B$2199,0)),"NÃO ENCONTRADO")</f>
        <v>NÃO ENCONTRADO</v>
      </c>
      <c r="J8778" s="59" t="str">
        <f t="shared" si="137"/>
        <v/>
      </c>
    </row>
    <row r="8779" spans="1:10" x14ac:dyDescent="0.2">
      <c r="A8779" s="300">
        <v>103060</v>
      </c>
      <c r="B8779" s="301" t="s">
        <v>12943</v>
      </c>
      <c r="C8779" s="300" t="s">
        <v>318</v>
      </c>
      <c r="D8779" s="302">
        <v>0</v>
      </c>
      <c r="E8779" s="303"/>
      <c r="F8779" s="110" t="s">
        <v>14403</v>
      </c>
      <c r="G8779" s="126">
        <v>46023</v>
      </c>
      <c r="H8779" s="299" t="s">
        <v>15743</v>
      </c>
      <c r="I8779" s="197" t="str">
        <f>IFERROR(INDEX('CPU-GERAL'!$H$12:$H$2199,MATCH(A8779,'CPU-GERAL'!$B$12:$B$2199,0)),"NÃO ENCONTRADO")</f>
        <v>NÃO ENCONTRADO</v>
      </c>
      <c r="J8779" s="59" t="str">
        <f t="shared" si="137"/>
        <v/>
      </c>
    </row>
    <row r="8780" spans="1:10" x14ac:dyDescent="0.2">
      <c r="A8780" s="300">
        <v>103058</v>
      </c>
      <c r="B8780" s="301" t="s">
        <v>12944</v>
      </c>
      <c r="C8780" s="300" t="s">
        <v>318</v>
      </c>
      <c r="D8780" s="302">
        <v>0</v>
      </c>
      <c r="E8780" s="303"/>
      <c r="F8780" s="110" t="s">
        <v>14403</v>
      </c>
      <c r="G8780" s="126">
        <v>46023</v>
      </c>
      <c r="H8780" s="299" t="s">
        <v>15743</v>
      </c>
      <c r="I8780" s="197" t="str">
        <f>IFERROR(INDEX('CPU-GERAL'!$H$12:$H$2199,MATCH(A8780,'CPU-GERAL'!$B$12:$B$2199,0)),"NÃO ENCONTRADO")</f>
        <v>NÃO ENCONTRADO</v>
      </c>
      <c r="J8780" s="59" t="str">
        <f t="shared" si="137"/>
        <v/>
      </c>
    </row>
    <row r="8781" spans="1:10" x14ac:dyDescent="0.2">
      <c r="A8781" s="300">
        <v>103061</v>
      </c>
      <c r="B8781" s="301" t="s">
        <v>12945</v>
      </c>
      <c r="C8781" s="300" t="s">
        <v>318</v>
      </c>
      <c r="D8781" s="302">
        <v>0</v>
      </c>
      <c r="E8781" s="303"/>
      <c r="F8781" s="110" t="s">
        <v>14403</v>
      </c>
      <c r="G8781" s="126">
        <v>46023</v>
      </c>
      <c r="H8781" s="299" t="s">
        <v>15743</v>
      </c>
      <c r="I8781" s="197" t="str">
        <f>IFERROR(INDEX('CPU-GERAL'!$H$12:$H$2199,MATCH(A8781,'CPU-GERAL'!$B$12:$B$2199,0)),"NÃO ENCONTRADO")</f>
        <v>NÃO ENCONTRADO</v>
      </c>
      <c r="J8781" s="59" t="str">
        <f t="shared" si="137"/>
        <v/>
      </c>
    </row>
    <row r="8782" spans="1:10" x14ac:dyDescent="0.2">
      <c r="A8782" s="300">
        <v>103059</v>
      </c>
      <c r="B8782" s="301" t="s">
        <v>12946</v>
      </c>
      <c r="C8782" s="300" t="s">
        <v>318</v>
      </c>
      <c r="D8782" s="302">
        <v>0</v>
      </c>
      <c r="E8782" s="303"/>
      <c r="F8782" s="110" t="s">
        <v>14403</v>
      </c>
      <c r="G8782" s="126">
        <v>46023</v>
      </c>
      <c r="H8782" s="299" t="s">
        <v>15743</v>
      </c>
      <c r="I8782" s="197" t="str">
        <f>IFERROR(INDEX('CPU-GERAL'!$H$12:$H$2199,MATCH(A8782,'CPU-GERAL'!$B$12:$B$2199,0)),"NÃO ENCONTRADO")</f>
        <v>NÃO ENCONTRADO</v>
      </c>
      <c r="J8782" s="59" t="str">
        <f t="shared" si="137"/>
        <v/>
      </c>
    </row>
    <row r="8783" spans="1:10" x14ac:dyDescent="0.2">
      <c r="A8783" s="300">
        <v>97101</v>
      </c>
      <c r="B8783" s="301" t="s">
        <v>1422</v>
      </c>
      <c r="C8783" s="300" t="s">
        <v>318</v>
      </c>
      <c r="D8783" s="302">
        <v>188.89</v>
      </c>
      <c r="E8783" s="303">
        <v>0</v>
      </c>
      <c r="F8783" s="110" t="s">
        <v>14403</v>
      </c>
      <c r="G8783" s="126">
        <v>46023</v>
      </c>
      <c r="H8783" s="299" t="s">
        <v>15743</v>
      </c>
      <c r="I8783" s="197" t="str">
        <f>IFERROR(INDEX('CPU-GERAL'!$H$12:$H$2199,MATCH(A8783,'CPU-GERAL'!$B$12:$B$2199,0)),"NÃO ENCONTRADO")</f>
        <v>NÃO ENCONTRADO</v>
      </c>
      <c r="J8783" s="59" t="str">
        <f t="shared" si="137"/>
        <v/>
      </c>
    </row>
    <row r="8784" spans="1:10" x14ac:dyDescent="0.2">
      <c r="A8784" s="300">
        <v>97098</v>
      </c>
      <c r="B8784" s="301" t="s">
        <v>12947</v>
      </c>
      <c r="C8784" s="300" t="s">
        <v>318</v>
      </c>
      <c r="D8784" s="302">
        <v>0</v>
      </c>
      <c r="E8784" s="303"/>
      <c r="F8784" s="110" t="s">
        <v>14403</v>
      </c>
      <c r="G8784" s="126">
        <v>46023</v>
      </c>
      <c r="H8784" s="299" t="s">
        <v>15743</v>
      </c>
      <c r="I8784" s="197" t="str">
        <f>IFERROR(INDEX('CPU-GERAL'!$H$12:$H$2199,MATCH(A8784,'CPU-GERAL'!$B$12:$B$2199,0)),"NÃO ENCONTRADO")</f>
        <v>NÃO ENCONTRADO</v>
      </c>
      <c r="J8784" s="59" t="str">
        <f t="shared" si="137"/>
        <v/>
      </c>
    </row>
    <row r="8785" spans="1:10" x14ac:dyDescent="0.2">
      <c r="A8785" s="300">
        <v>97102</v>
      </c>
      <c r="B8785" s="301" t="s">
        <v>1423</v>
      </c>
      <c r="C8785" s="300" t="s">
        <v>318</v>
      </c>
      <c r="D8785" s="302">
        <v>234.52</v>
      </c>
      <c r="E8785" s="303">
        <v>0</v>
      </c>
      <c r="F8785" s="110" t="s">
        <v>14403</v>
      </c>
      <c r="G8785" s="126">
        <v>46023</v>
      </c>
      <c r="H8785" s="299" t="s">
        <v>15743</v>
      </c>
      <c r="I8785" s="197" t="str">
        <f>IFERROR(INDEX('CPU-GERAL'!$H$12:$H$2199,MATCH(A8785,'CPU-GERAL'!$B$12:$B$2199,0)),"NÃO ENCONTRADO")</f>
        <v>NÃO ENCONTRADO</v>
      </c>
      <c r="J8785" s="59" t="str">
        <f t="shared" si="137"/>
        <v/>
      </c>
    </row>
    <row r="8786" spans="1:10" x14ac:dyDescent="0.2">
      <c r="A8786" s="300">
        <v>97099</v>
      </c>
      <c r="B8786" s="301" t="s">
        <v>12948</v>
      </c>
      <c r="C8786" s="300" t="s">
        <v>318</v>
      </c>
      <c r="D8786" s="302">
        <v>0</v>
      </c>
      <c r="E8786" s="303"/>
      <c r="F8786" s="110" t="s">
        <v>14403</v>
      </c>
      <c r="G8786" s="126">
        <v>46023</v>
      </c>
      <c r="H8786" s="299" t="s">
        <v>15743</v>
      </c>
      <c r="I8786" s="197" t="str">
        <f>IFERROR(INDEX('CPU-GERAL'!$H$12:$H$2199,MATCH(A8786,'CPU-GERAL'!$B$12:$B$2199,0)),"NÃO ENCONTRADO")</f>
        <v>NÃO ENCONTRADO</v>
      </c>
      <c r="J8786" s="59" t="str">
        <f t="shared" si="137"/>
        <v/>
      </c>
    </row>
    <row r="8787" spans="1:10" x14ac:dyDescent="0.2">
      <c r="A8787" s="300">
        <v>97103</v>
      </c>
      <c r="B8787" s="301" t="s">
        <v>1424</v>
      </c>
      <c r="C8787" s="300" t="s">
        <v>318</v>
      </c>
      <c r="D8787" s="302">
        <v>276.99</v>
      </c>
      <c r="E8787" s="303">
        <v>0</v>
      </c>
      <c r="F8787" s="110" t="s">
        <v>14403</v>
      </c>
      <c r="G8787" s="126">
        <v>46023</v>
      </c>
      <c r="H8787" s="299" t="s">
        <v>15743</v>
      </c>
      <c r="I8787" s="197" t="str">
        <f>IFERROR(INDEX('CPU-GERAL'!$H$12:$H$2199,MATCH(A8787,'CPU-GERAL'!$B$12:$B$2199,0)),"NÃO ENCONTRADO")</f>
        <v>NÃO ENCONTRADO</v>
      </c>
      <c r="J8787" s="59" t="str">
        <f t="shared" si="137"/>
        <v/>
      </c>
    </row>
    <row r="8788" spans="1:10" x14ac:dyDescent="0.2">
      <c r="A8788" s="300">
        <v>97100</v>
      </c>
      <c r="B8788" s="301" t="s">
        <v>12949</v>
      </c>
      <c r="C8788" s="300" t="s">
        <v>318</v>
      </c>
      <c r="D8788" s="302">
        <v>0</v>
      </c>
      <c r="E8788" s="303"/>
      <c r="F8788" s="110" t="s">
        <v>14403</v>
      </c>
      <c r="G8788" s="126">
        <v>46023</v>
      </c>
      <c r="H8788" s="299" t="s">
        <v>15743</v>
      </c>
      <c r="I8788" s="197" t="str">
        <f>IFERROR(INDEX('CPU-GERAL'!$H$12:$H$2199,MATCH(A8788,'CPU-GERAL'!$B$12:$B$2199,0)),"NÃO ENCONTRADO")</f>
        <v>NÃO ENCONTRADO</v>
      </c>
      <c r="J8788" s="59" t="str">
        <f t="shared" si="137"/>
        <v/>
      </c>
    </row>
    <row r="8789" spans="1:10" x14ac:dyDescent="0.2">
      <c r="A8789" s="300">
        <v>103072</v>
      </c>
      <c r="B8789" s="301" t="s">
        <v>1425</v>
      </c>
      <c r="C8789" s="300" t="s">
        <v>318</v>
      </c>
      <c r="D8789" s="302">
        <v>325.3</v>
      </c>
      <c r="E8789" s="303">
        <v>0</v>
      </c>
      <c r="F8789" s="110" t="s">
        <v>14403</v>
      </c>
      <c r="G8789" s="126">
        <v>46023</v>
      </c>
      <c r="H8789" s="299" t="s">
        <v>15743</v>
      </c>
      <c r="I8789" s="197" t="str">
        <f>IFERROR(INDEX('CPU-GERAL'!$H$12:$H$2199,MATCH(A8789,'CPU-GERAL'!$B$12:$B$2199,0)),"NÃO ENCONTRADO")</f>
        <v>NÃO ENCONTRADO</v>
      </c>
      <c r="J8789" s="59" t="str">
        <f t="shared" si="137"/>
        <v/>
      </c>
    </row>
    <row r="8790" spans="1:10" x14ac:dyDescent="0.2">
      <c r="A8790" s="300">
        <v>103055</v>
      </c>
      <c r="B8790" s="301" t="s">
        <v>12950</v>
      </c>
      <c r="C8790" s="300" t="s">
        <v>318</v>
      </c>
      <c r="D8790" s="302">
        <v>0</v>
      </c>
      <c r="E8790" s="303"/>
      <c r="F8790" s="110" t="s">
        <v>14403</v>
      </c>
      <c r="G8790" s="126">
        <v>46023</v>
      </c>
      <c r="H8790" s="299" t="s">
        <v>15743</v>
      </c>
      <c r="I8790" s="197" t="str">
        <f>IFERROR(INDEX('CPU-GERAL'!$H$12:$H$2199,MATCH(A8790,'CPU-GERAL'!$B$12:$B$2199,0)),"NÃO ENCONTRADO")</f>
        <v>NÃO ENCONTRADO</v>
      </c>
      <c r="J8790" s="59" t="str">
        <f t="shared" si="137"/>
        <v/>
      </c>
    </row>
    <row r="8791" spans="1:10" x14ac:dyDescent="0.2">
      <c r="A8791" s="300">
        <v>103073</v>
      </c>
      <c r="B8791" s="301" t="s">
        <v>1426</v>
      </c>
      <c r="C8791" s="300" t="s">
        <v>318</v>
      </c>
      <c r="D8791" s="302">
        <v>387.57</v>
      </c>
      <c r="E8791" s="303">
        <v>0</v>
      </c>
      <c r="F8791" s="110" t="s">
        <v>14403</v>
      </c>
      <c r="G8791" s="126">
        <v>46023</v>
      </c>
      <c r="H8791" s="299" t="s">
        <v>15743</v>
      </c>
      <c r="I8791" s="197" t="str">
        <f>IFERROR(INDEX('CPU-GERAL'!$H$12:$H$2199,MATCH(A8791,'CPU-GERAL'!$B$12:$B$2199,0)),"NÃO ENCONTRADO")</f>
        <v>NÃO ENCONTRADO</v>
      </c>
      <c r="J8791" s="59" t="str">
        <f t="shared" si="137"/>
        <v/>
      </c>
    </row>
    <row r="8792" spans="1:10" x14ac:dyDescent="0.2">
      <c r="A8792" s="300">
        <v>103056</v>
      </c>
      <c r="B8792" s="301" t="s">
        <v>12951</v>
      </c>
      <c r="C8792" s="300" t="s">
        <v>318</v>
      </c>
      <c r="D8792" s="302">
        <v>0</v>
      </c>
      <c r="E8792" s="303"/>
      <c r="F8792" s="110" t="s">
        <v>14403</v>
      </c>
      <c r="G8792" s="126">
        <v>46023</v>
      </c>
      <c r="H8792" s="299" t="s">
        <v>15743</v>
      </c>
      <c r="I8792" s="197" t="str">
        <f>IFERROR(INDEX('CPU-GERAL'!$H$12:$H$2199,MATCH(A8792,'CPU-GERAL'!$B$12:$B$2199,0)),"NÃO ENCONTRADO")</f>
        <v>NÃO ENCONTRADO</v>
      </c>
      <c r="J8792" s="59" t="str">
        <f t="shared" si="137"/>
        <v/>
      </c>
    </row>
    <row r="8793" spans="1:10" x14ac:dyDescent="0.2">
      <c r="A8793" s="300">
        <v>97086</v>
      </c>
      <c r="B8793" s="301" t="s">
        <v>1412</v>
      </c>
      <c r="C8793" s="300" t="s">
        <v>318</v>
      </c>
      <c r="D8793" s="302">
        <v>145.16999999999999</v>
      </c>
      <c r="E8793" s="303">
        <v>0</v>
      </c>
      <c r="F8793" s="110" t="s">
        <v>14403</v>
      </c>
      <c r="G8793" s="126">
        <v>46023</v>
      </c>
      <c r="H8793" s="299" t="s">
        <v>15743</v>
      </c>
      <c r="I8793" s="197" t="str">
        <f>IFERROR(INDEX('CPU-GERAL'!$H$12:$H$2199,MATCH(A8793,'CPU-GERAL'!$B$12:$B$2199,0)),"NÃO ENCONTRADO")</f>
        <v>NÃO ENCONTRADO</v>
      </c>
      <c r="J8793" s="59" t="str">
        <f t="shared" si="137"/>
        <v/>
      </c>
    </row>
    <row r="8794" spans="1:10" x14ac:dyDescent="0.2">
      <c r="A8794" s="300">
        <v>97085</v>
      </c>
      <c r="B8794" s="301" t="s">
        <v>11844</v>
      </c>
      <c r="C8794" s="300" t="s">
        <v>318</v>
      </c>
      <c r="D8794" s="302">
        <v>0</v>
      </c>
      <c r="E8794" s="303"/>
      <c r="F8794" s="110" t="s">
        <v>14403</v>
      </c>
      <c r="G8794" s="126">
        <v>46023</v>
      </c>
      <c r="H8794" s="299" t="s">
        <v>15743</v>
      </c>
      <c r="I8794" s="197" t="str">
        <f>IFERROR(INDEX('CPU-GERAL'!$H$12:$H$2199,MATCH(A8794,'CPU-GERAL'!$B$12:$B$2199,0)),"NÃO ENCONTRADO")</f>
        <v>NÃO ENCONTRADO</v>
      </c>
      <c r="J8794" s="59" t="str">
        <f t="shared" si="137"/>
        <v/>
      </c>
    </row>
    <row r="8795" spans="1:10" x14ac:dyDescent="0.2">
      <c r="A8795" s="300">
        <v>104766</v>
      </c>
      <c r="B8795" s="301" t="s">
        <v>2062</v>
      </c>
      <c r="C8795" s="300" t="s">
        <v>18</v>
      </c>
      <c r="D8795" s="302">
        <v>18.23</v>
      </c>
      <c r="E8795" s="303">
        <v>0</v>
      </c>
      <c r="F8795" s="110" t="s">
        <v>14403</v>
      </c>
      <c r="G8795" s="126">
        <v>46023</v>
      </c>
      <c r="H8795" s="299" t="s">
        <v>15743</v>
      </c>
      <c r="I8795" s="197" t="str">
        <f>IFERROR(INDEX('CPU-GERAL'!$H$12:$H$2199,MATCH(A8795,'CPU-GERAL'!$B$12:$B$2199,0)),"NÃO ENCONTRADO")</f>
        <v>NÃO ENCONTRADO</v>
      </c>
      <c r="J8795" s="59" t="str">
        <f t="shared" si="137"/>
        <v/>
      </c>
    </row>
    <row r="8796" spans="1:10" x14ac:dyDescent="0.2">
      <c r="A8796" s="300">
        <v>90467</v>
      </c>
      <c r="B8796" s="301" t="s">
        <v>3097</v>
      </c>
      <c r="C8796" s="300" t="s">
        <v>18</v>
      </c>
      <c r="D8796" s="302">
        <v>26.78</v>
      </c>
      <c r="E8796" s="303">
        <v>0</v>
      </c>
      <c r="F8796" s="110" t="s">
        <v>14403</v>
      </c>
      <c r="G8796" s="126">
        <v>46023</v>
      </c>
      <c r="H8796" s="299" t="s">
        <v>15743</v>
      </c>
      <c r="I8796" s="197" t="str">
        <f>IFERROR(INDEX('CPU-GERAL'!$H$12:$H$2199,MATCH(A8796,'CPU-GERAL'!$B$12:$B$2199,0)),"NÃO ENCONTRADO")</f>
        <v>NÃO ENCONTRADO</v>
      </c>
      <c r="J8796" s="59" t="str">
        <f t="shared" si="137"/>
        <v/>
      </c>
    </row>
    <row r="8797" spans="1:10" x14ac:dyDescent="0.2">
      <c r="A8797" s="300">
        <v>90466</v>
      </c>
      <c r="B8797" s="301" t="s">
        <v>3096</v>
      </c>
      <c r="C8797" s="300" t="s">
        <v>18</v>
      </c>
      <c r="D8797" s="302">
        <v>17.8</v>
      </c>
      <c r="E8797" s="303">
        <v>0</v>
      </c>
      <c r="F8797" s="110" t="s">
        <v>14403</v>
      </c>
      <c r="G8797" s="126">
        <v>46023</v>
      </c>
      <c r="H8797" s="299" t="s">
        <v>15743</v>
      </c>
      <c r="I8797" s="197">
        <f>IFERROR(INDEX('CPU-GERAL'!$H$12:$H$2199,MATCH(A8797,'CPU-GERAL'!$B$12:$B$2199,0)),"NÃO ENCONTRADO")</f>
        <v>17.8</v>
      </c>
      <c r="J8797" s="59" t="str">
        <f t="shared" si="137"/>
        <v>IGUAL A CPU</v>
      </c>
    </row>
    <row r="8798" spans="1:10" x14ac:dyDescent="0.2">
      <c r="A8798" s="300">
        <v>90469</v>
      </c>
      <c r="B8798" s="301" t="s">
        <v>3099</v>
      </c>
      <c r="C8798" s="300" t="s">
        <v>18</v>
      </c>
      <c r="D8798" s="302">
        <v>13.31</v>
      </c>
      <c r="E8798" s="303">
        <v>0</v>
      </c>
      <c r="F8798" s="110" t="s">
        <v>14403</v>
      </c>
      <c r="G8798" s="126">
        <v>46023</v>
      </c>
      <c r="H8798" s="299" t="s">
        <v>15743</v>
      </c>
      <c r="I8798" s="197" t="str">
        <f>IFERROR(INDEX('CPU-GERAL'!$H$12:$H$2199,MATCH(A8798,'CPU-GERAL'!$B$12:$B$2199,0)),"NÃO ENCONTRADO")</f>
        <v>NÃO ENCONTRADO</v>
      </c>
      <c r="J8798" s="59" t="str">
        <f t="shared" si="137"/>
        <v/>
      </c>
    </row>
    <row r="8799" spans="1:10" x14ac:dyDescent="0.2">
      <c r="A8799" s="300">
        <v>90470</v>
      </c>
      <c r="B8799" s="301" t="s">
        <v>3100</v>
      </c>
      <c r="C8799" s="300" t="s">
        <v>18</v>
      </c>
      <c r="D8799" s="302">
        <v>17.68</v>
      </c>
      <c r="E8799" s="303">
        <v>0</v>
      </c>
      <c r="F8799" s="110" t="s">
        <v>14403</v>
      </c>
      <c r="G8799" s="126">
        <v>46023</v>
      </c>
      <c r="H8799" s="299" t="s">
        <v>15743</v>
      </c>
      <c r="I8799" s="197" t="str">
        <f>IFERROR(INDEX('CPU-GERAL'!$H$12:$H$2199,MATCH(A8799,'CPU-GERAL'!$B$12:$B$2199,0)),"NÃO ENCONTRADO")</f>
        <v>NÃO ENCONTRADO</v>
      </c>
      <c r="J8799" s="59" t="str">
        <f t="shared" si="137"/>
        <v/>
      </c>
    </row>
    <row r="8800" spans="1:10" x14ac:dyDescent="0.2">
      <c r="A8800" s="300">
        <v>90468</v>
      </c>
      <c r="B8800" s="301" t="s">
        <v>3098</v>
      </c>
      <c r="C8800" s="300" t="s">
        <v>18</v>
      </c>
      <c r="D8800" s="302">
        <v>8.77</v>
      </c>
      <c r="E8800" s="303">
        <v>0</v>
      </c>
      <c r="F8800" s="110" t="s">
        <v>14403</v>
      </c>
      <c r="G8800" s="126">
        <v>46023</v>
      </c>
      <c r="H8800" s="299" t="s">
        <v>15743</v>
      </c>
      <c r="I8800" s="197" t="str">
        <f>IFERROR(INDEX('CPU-GERAL'!$H$12:$H$2199,MATCH(A8800,'CPU-GERAL'!$B$12:$B$2199,0)),"NÃO ENCONTRADO")</f>
        <v>NÃO ENCONTRADO</v>
      </c>
      <c r="J8800" s="59" t="str">
        <f t="shared" si="137"/>
        <v/>
      </c>
    </row>
    <row r="8801" spans="1:10" x14ac:dyDescent="0.2">
      <c r="A8801" s="300">
        <v>91188</v>
      </c>
      <c r="B8801" s="301" t="s">
        <v>11492</v>
      </c>
      <c r="C8801" s="300" t="s">
        <v>49</v>
      </c>
      <c r="D8801" s="302">
        <v>15</v>
      </c>
      <c r="E8801" s="303">
        <v>0.01</v>
      </c>
      <c r="F8801" s="110" t="s">
        <v>14403</v>
      </c>
      <c r="G8801" s="126">
        <v>46023</v>
      </c>
      <c r="H8801" s="299" t="s">
        <v>15743</v>
      </c>
      <c r="I8801" s="197" t="str">
        <f>IFERROR(INDEX('CPU-GERAL'!$H$12:$H$2199,MATCH(A8801,'CPU-GERAL'!$B$12:$B$2199,0)),"NÃO ENCONTRADO")</f>
        <v>NÃO ENCONTRADO</v>
      </c>
      <c r="J8801" s="59" t="str">
        <f t="shared" si="137"/>
        <v/>
      </c>
    </row>
    <row r="8802" spans="1:10" x14ac:dyDescent="0.2">
      <c r="A8802" s="300">
        <v>91189</v>
      </c>
      <c r="B8802" s="301" t="s">
        <v>11493</v>
      </c>
      <c r="C8802" s="300" t="s">
        <v>49</v>
      </c>
      <c r="D8802" s="302">
        <v>82.32</v>
      </c>
      <c r="E8802" s="303">
        <v>0.02</v>
      </c>
      <c r="F8802" s="110" t="s">
        <v>14403</v>
      </c>
      <c r="G8802" s="126">
        <v>46023</v>
      </c>
      <c r="H8802" s="299" t="s">
        <v>15743</v>
      </c>
      <c r="I8802" s="197" t="str">
        <f>IFERROR(INDEX('CPU-GERAL'!$H$12:$H$2199,MATCH(A8802,'CPU-GERAL'!$B$12:$B$2199,0)),"NÃO ENCONTRADO")</f>
        <v>NÃO ENCONTRADO</v>
      </c>
      <c r="J8802" s="59" t="str">
        <f t="shared" si="137"/>
        <v/>
      </c>
    </row>
    <row r="8803" spans="1:10" x14ac:dyDescent="0.2">
      <c r="A8803" s="300">
        <v>91192</v>
      </c>
      <c r="B8803" s="301" t="s">
        <v>3108</v>
      </c>
      <c r="C8803" s="300" t="s">
        <v>49</v>
      </c>
      <c r="D8803" s="302">
        <v>25.27</v>
      </c>
      <c r="E8803" s="303">
        <v>0</v>
      </c>
      <c r="F8803" s="110" t="s">
        <v>14403</v>
      </c>
      <c r="G8803" s="126">
        <v>46023</v>
      </c>
      <c r="H8803" s="299" t="s">
        <v>15743</v>
      </c>
      <c r="I8803" s="197" t="str">
        <f>IFERROR(INDEX('CPU-GERAL'!$H$12:$H$2199,MATCH(A8803,'CPU-GERAL'!$B$12:$B$2199,0)),"NÃO ENCONTRADO")</f>
        <v>NÃO ENCONTRADO</v>
      </c>
      <c r="J8803" s="59" t="str">
        <f t="shared" si="137"/>
        <v/>
      </c>
    </row>
    <row r="8804" spans="1:10" x14ac:dyDescent="0.2">
      <c r="A8804" s="300">
        <v>91190</v>
      </c>
      <c r="B8804" s="301" t="s">
        <v>3106</v>
      </c>
      <c r="C8804" s="300" t="s">
        <v>49</v>
      </c>
      <c r="D8804" s="302">
        <v>12.23</v>
      </c>
      <c r="E8804" s="303">
        <v>0</v>
      </c>
      <c r="F8804" s="110" t="s">
        <v>14403</v>
      </c>
      <c r="G8804" s="126">
        <v>46023</v>
      </c>
      <c r="H8804" s="299" t="s">
        <v>15743</v>
      </c>
      <c r="I8804" s="197" t="str">
        <f>IFERROR(INDEX('CPU-GERAL'!$H$12:$H$2199,MATCH(A8804,'CPU-GERAL'!$B$12:$B$2199,0)),"NÃO ENCONTRADO")</f>
        <v>NÃO ENCONTRADO</v>
      </c>
      <c r="J8804" s="59" t="str">
        <f t="shared" si="137"/>
        <v/>
      </c>
    </row>
    <row r="8805" spans="1:10" x14ac:dyDescent="0.2">
      <c r="A8805" s="300">
        <v>91191</v>
      </c>
      <c r="B8805" s="301" t="s">
        <v>3107</v>
      </c>
      <c r="C8805" s="300" t="s">
        <v>49</v>
      </c>
      <c r="D8805" s="302">
        <v>16.899999999999999</v>
      </c>
      <c r="E8805" s="303">
        <v>0</v>
      </c>
      <c r="F8805" s="110" t="s">
        <v>14403</v>
      </c>
      <c r="G8805" s="126">
        <v>46023</v>
      </c>
      <c r="H8805" s="299" t="s">
        <v>15743</v>
      </c>
      <c r="I8805" s="197" t="str">
        <f>IFERROR(INDEX('CPU-GERAL'!$H$12:$H$2199,MATCH(A8805,'CPU-GERAL'!$B$12:$B$2199,0)),"NÃO ENCONTRADO")</f>
        <v>NÃO ENCONTRADO</v>
      </c>
      <c r="J8805" s="59" t="str">
        <f t="shared" si="137"/>
        <v/>
      </c>
    </row>
    <row r="8806" spans="1:10" x14ac:dyDescent="0.2">
      <c r="A8806" s="300">
        <v>95541</v>
      </c>
      <c r="B8806" s="301" t="s">
        <v>11494</v>
      </c>
      <c r="C8806" s="300" t="s">
        <v>49</v>
      </c>
      <c r="D8806" s="302">
        <v>27.95</v>
      </c>
      <c r="E8806" s="303">
        <v>0</v>
      </c>
      <c r="F8806" s="110" t="s">
        <v>14403</v>
      </c>
      <c r="G8806" s="126">
        <v>46023</v>
      </c>
      <c r="H8806" s="299" t="s">
        <v>15743</v>
      </c>
      <c r="I8806" s="197" t="str">
        <f>IFERROR(INDEX('CPU-GERAL'!$H$12:$H$2199,MATCH(A8806,'CPU-GERAL'!$B$12:$B$2199,0)),"NÃO ENCONTRADO")</f>
        <v>NÃO ENCONTRADO</v>
      </c>
      <c r="J8806" s="59" t="str">
        <f t="shared" si="137"/>
        <v/>
      </c>
    </row>
    <row r="8807" spans="1:10" x14ac:dyDescent="0.2">
      <c r="A8807" s="300">
        <v>96564</v>
      </c>
      <c r="B8807" s="301" t="s">
        <v>11772</v>
      </c>
      <c r="C8807" s="300" t="s">
        <v>18</v>
      </c>
      <c r="D8807" s="302">
        <v>0</v>
      </c>
      <c r="E8807" s="303"/>
      <c r="F8807" s="110" t="s">
        <v>14403</v>
      </c>
      <c r="G8807" s="126">
        <v>46023</v>
      </c>
      <c r="H8807" s="299" t="s">
        <v>15743</v>
      </c>
      <c r="I8807" s="197" t="str">
        <f>IFERROR(INDEX('CPU-GERAL'!$H$12:$H$2199,MATCH(A8807,'CPU-GERAL'!$B$12:$B$2199,0)),"NÃO ENCONTRADO")</f>
        <v>NÃO ENCONTRADO</v>
      </c>
      <c r="J8807" s="59" t="str">
        <f t="shared" si="137"/>
        <v/>
      </c>
    </row>
    <row r="8808" spans="1:10" x14ac:dyDescent="0.2">
      <c r="A8808" s="300">
        <v>104785</v>
      </c>
      <c r="B8808" s="301" t="s">
        <v>2070</v>
      </c>
      <c r="C8808" s="300" t="s">
        <v>18</v>
      </c>
      <c r="D8808" s="302">
        <v>13.04</v>
      </c>
      <c r="E8808" s="303">
        <v>0.06</v>
      </c>
      <c r="F8808" s="110" t="s">
        <v>14403</v>
      </c>
      <c r="G8808" s="126">
        <v>46023</v>
      </c>
      <c r="H8808" s="299" t="s">
        <v>15743</v>
      </c>
      <c r="I8808" s="197" t="str">
        <f>IFERROR(INDEX('CPU-GERAL'!$H$12:$H$2199,MATCH(A8808,'CPU-GERAL'!$B$12:$B$2199,0)),"NÃO ENCONTRADO")</f>
        <v>NÃO ENCONTRADO</v>
      </c>
      <c r="J8808" s="59" t="str">
        <f t="shared" si="137"/>
        <v/>
      </c>
    </row>
    <row r="8809" spans="1:10" x14ac:dyDescent="0.2">
      <c r="A8809" s="300">
        <v>91166</v>
      </c>
      <c r="B8809" s="301" t="s">
        <v>3101</v>
      </c>
      <c r="C8809" s="300" t="s">
        <v>18</v>
      </c>
      <c r="D8809" s="302">
        <v>4.46</v>
      </c>
      <c r="E8809" s="303">
        <v>0.19</v>
      </c>
      <c r="F8809" s="110" t="s">
        <v>14403</v>
      </c>
      <c r="G8809" s="126">
        <v>46023</v>
      </c>
      <c r="H8809" s="299" t="s">
        <v>15743</v>
      </c>
      <c r="I8809" s="197" t="str">
        <f>IFERROR(INDEX('CPU-GERAL'!$H$12:$H$2199,MATCH(A8809,'CPU-GERAL'!$B$12:$B$2199,0)),"NÃO ENCONTRADO")</f>
        <v>NÃO ENCONTRADO</v>
      </c>
      <c r="J8809" s="59" t="str">
        <f t="shared" si="137"/>
        <v/>
      </c>
    </row>
    <row r="8810" spans="1:10" x14ac:dyDescent="0.2">
      <c r="A8810" s="300">
        <v>91167</v>
      </c>
      <c r="B8810" s="301" t="s">
        <v>5499</v>
      </c>
      <c r="C8810" s="300" t="s">
        <v>18</v>
      </c>
      <c r="D8810" s="302">
        <v>11.36</v>
      </c>
      <c r="E8810" s="303">
        <v>0</v>
      </c>
      <c r="F8810" s="110" t="s">
        <v>14403</v>
      </c>
      <c r="G8810" s="126">
        <v>46023</v>
      </c>
      <c r="H8810" s="299" t="s">
        <v>15743</v>
      </c>
      <c r="I8810" s="197" t="str">
        <f>IFERROR(INDEX('CPU-GERAL'!$H$12:$H$2199,MATCH(A8810,'CPU-GERAL'!$B$12:$B$2199,0)),"NÃO ENCONTRADO")</f>
        <v>NÃO ENCONTRADO</v>
      </c>
      <c r="J8810" s="59" t="str">
        <f t="shared" si="137"/>
        <v/>
      </c>
    </row>
    <row r="8811" spans="1:10" x14ac:dyDescent="0.2">
      <c r="A8811" s="300">
        <v>91176</v>
      </c>
      <c r="B8811" s="301" t="s">
        <v>11495</v>
      </c>
      <c r="C8811" s="300" t="s">
        <v>18</v>
      </c>
      <c r="D8811" s="302">
        <v>18.309999999999999</v>
      </c>
      <c r="E8811" s="303">
        <v>0.06</v>
      </c>
      <c r="F8811" s="110" t="s">
        <v>14403</v>
      </c>
      <c r="G8811" s="126">
        <v>46023</v>
      </c>
      <c r="H8811" s="299" t="s">
        <v>15743</v>
      </c>
      <c r="I8811" s="197" t="str">
        <f>IFERROR(INDEX('CPU-GERAL'!$H$12:$H$2199,MATCH(A8811,'CPU-GERAL'!$B$12:$B$2199,0)),"NÃO ENCONTRADO")</f>
        <v>NÃO ENCONTRADO</v>
      </c>
      <c r="J8811" s="59" t="str">
        <f t="shared" si="137"/>
        <v/>
      </c>
    </row>
    <row r="8812" spans="1:10" x14ac:dyDescent="0.2">
      <c r="A8812" s="300">
        <v>91182</v>
      </c>
      <c r="B8812" s="301" t="s">
        <v>3102</v>
      </c>
      <c r="C8812" s="300" t="s">
        <v>18</v>
      </c>
      <c r="D8812" s="302">
        <v>28.05</v>
      </c>
      <c r="E8812" s="303">
        <v>0.11</v>
      </c>
      <c r="F8812" s="110" t="s">
        <v>14403</v>
      </c>
      <c r="G8812" s="126">
        <v>46023</v>
      </c>
      <c r="H8812" s="299" t="s">
        <v>15743</v>
      </c>
      <c r="I8812" s="197" t="str">
        <f>IFERROR(INDEX('CPU-GERAL'!$H$12:$H$2199,MATCH(A8812,'CPU-GERAL'!$B$12:$B$2199,0)),"NÃO ENCONTRADO")</f>
        <v>NÃO ENCONTRADO</v>
      </c>
      <c r="J8812" s="59" t="str">
        <f t="shared" si="137"/>
        <v/>
      </c>
    </row>
    <row r="8813" spans="1:10" x14ac:dyDescent="0.2">
      <c r="A8813" s="300">
        <v>91186</v>
      </c>
      <c r="B8813" s="301" t="s">
        <v>3104</v>
      </c>
      <c r="C8813" s="300" t="s">
        <v>18</v>
      </c>
      <c r="D8813" s="302">
        <v>30.96</v>
      </c>
      <c r="E8813" s="303">
        <v>0.11</v>
      </c>
      <c r="F8813" s="110" t="s">
        <v>14403</v>
      </c>
      <c r="G8813" s="126">
        <v>46023</v>
      </c>
      <c r="H8813" s="299" t="s">
        <v>15743</v>
      </c>
      <c r="I8813" s="197" t="str">
        <f>IFERROR(INDEX('CPU-GERAL'!$H$12:$H$2199,MATCH(A8813,'CPU-GERAL'!$B$12:$B$2199,0)),"NÃO ENCONTRADO")</f>
        <v>NÃO ENCONTRADO</v>
      </c>
      <c r="J8813" s="59" t="str">
        <f t="shared" si="137"/>
        <v/>
      </c>
    </row>
    <row r="8814" spans="1:10" x14ac:dyDescent="0.2">
      <c r="A8814" s="300">
        <v>91171</v>
      </c>
      <c r="B8814" s="301" t="s">
        <v>5501</v>
      </c>
      <c r="C8814" s="300" t="s">
        <v>18</v>
      </c>
      <c r="D8814" s="302">
        <v>18.309999999999999</v>
      </c>
      <c r="E8814" s="303">
        <v>0</v>
      </c>
      <c r="F8814" s="110" t="s">
        <v>14403</v>
      </c>
      <c r="G8814" s="126">
        <v>46023</v>
      </c>
      <c r="H8814" s="299" t="s">
        <v>15743</v>
      </c>
      <c r="I8814" s="197" t="str">
        <f>IFERROR(INDEX('CPU-GERAL'!$H$12:$H$2199,MATCH(A8814,'CPU-GERAL'!$B$12:$B$2199,0)),"NÃO ENCONTRADO")</f>
        <v>NÃO ENCONTRADO</v>
      </c>
      <c r="J8814" s="59" t="str">
        <f t="shared" si="137"/>
        <v/>
      </c>
    </row>
    <row r="8815" spans="1:10" x14ac:dyDescent="0.2">
      <c r="A8815" s="300">
        <v>91187</v>
      </c>
      <c r="B8815" s="301" t="s">
        <v>3105</v>
      </c>
      <c r="C8815" s="300" t="s">
        <v>18</v>
      </c>
      <c r="D8815" s="302">
        <v>27.86</v>
      </c>
      <c r="E8815" s="303">
        <v>0.1</v>
      </c>
      <c r="F8815" s="110" t="s">
        <v>14403</v>
      </c>
      <c r="G8815" s="126">
        <v>46023</v>
      </c>
      <c r="H8815" s="299" t="s">
        <v>15743</v>
      </c>
      <c r="I8815" s="197" t="str">
        <f>IFERROR(INDEX('CPU-GERAL'!$H$12:$H$2199,MATCH(A8815,'CPU-GERAL'!$B$12:$B$2199,0)),"NÃO ENCONTRADO")</f>
        <v>NÃO ENCONTRADO</v>
      </c>
      <c r="J8815" s="59" t="str">
        <f t="shared" si="137"/>
        <v/>
      </c>
    </row>
    <row r="8816" spans="1:10" x14ac:dyDescent="0.2">
      <c r="A8816" s="300">
        <v>91172</v>
      </c>
      <c r="B8816" s="301" t="s">
        <v>5502</v>
      </c>
      <c r="C8816" s="300" t="s">
        <v>18</v>
      </c>
      <c r="D8816" s="302">
        <v>21.07</v>
      </c>
      <c r="E8816" s="303">
        <v>0</v>
      </c>
      <c r="F8816" s="110" t="s">
        <v>14403</v>
      </c>
      <c r="G8816" s="126">
        <v>46023</v>
      </c>
      <c r="H8816" s="299" t="s">
        <v>15743</v>
      </c>
      <c r="I8816" s="197" t="str">
        <f>IFERROR(INDEX('CPU-GERAL'!$H$12:$H$2199,MATCH(A8816,'CPU-GERAL'!$B$12:$B$2199,0)),"NÃO ENCONTRADO")</f>
        <v>NÃO ENCONTRADO</v>
      </c>
      <c r="J8816" s="59" t="str">
        <f t="shared" si="137"/>
        <v/>
      </c>
    </row>
    <row r="8817" spans="1:10" x14ac:dyDescent="0.2">
      <c r="A8817" s="300">
        <v>91185</v>
      </c>
      <c r="B8817" s="301" t="s">
        <v>3103</v>
      </c>
      <c r="C8817" s="300" t="s">
        <v>18</v>
      </c>
      <c r="D8817" s="302">
        <v>28.05</v>
      </c>
      <c r="E8817" s="303">
        <v>0.11</v>
      </c>
      <c r="F8817" s="110" t="s">
        <v>14403</v>
      </c>
      <c r="G8817" s="126">
        <v>46023</v>
      </c>
      <c r="H8817" s="299" t="s">
        <v>15743</v>
      </c>
      <c r="I8817" s="197" t="str">
        <f>IFERROR(INDEX('CPU-GERAL'!$H$12:$H$2199,MATCH(A8817,'CPU-GERAL'!$B$12:$B$2199,0)),"NÃO ENCONTRADO")</f>
        <v>NÃO ENCONTRADO</v>
      </c>
      <c r="J8817" s="59" t="str">
        <f t="shared" si="137"/>
        <v/>
      </c>
    </row>
    <row r="8818" spans="1:10" x14ac:dyDescent="0.2">
      <c r="A8818" s="300">
        <v>91170</v>
      </c>
      <c r="B8818" s="301" t="s">
        <v>5500</v>
      </c>
      <c r="C8818" s="300" t="s">
        <v>18</v>
      </c>
      <c r="D8818" s="302">
        <v>11.36</v>
      </c>
      <c r="E8818" s="303">
        <v>0</v>
      </c>
      <c r="F8818" s="110" t="s">
        <v>14403</v>
      </c>
      <c r="G8818" s="126">
        <v>46023</v>
      </c>
      <c r="H8818" s="299" t="s">
        <v>15743</v>
      </c>
      <c r="I8818" s="197">
        <f>IFERROR(INDEX('CPU-GERAL'!$H$12:$H$2199,MATCH(A8818,'CPU-GERAL'!$B$12:$B$2199,0)),"NÃO ENCONTRADO")</f>
        <v>11.36</v>
      </c>
      <c r="J8818" s="59" t="str">
        <f t="shared" si="137"/>
        <v>IGUAL A CPU</v>
      </c>
    </row>
    <row r="8819" spans="1:10" x14ac:dyDescent="0.2">
      <c r="A8819" s="300">
        <v>91180</v>
      </c>
      <c r="B8819" s="301" t="s">
        <v>11496</v>
      </c>
      <c r="C8819" s="300" t="s">
        <v>18</v>
      </c>
      <c r="D8819" s="302">
        <v>24.51</v>
      </c>
      <c r="E8819" s="303">
        <v>0.04</v>
      </c>
      <c r="F8819" s="110" t="s">
        <v>14403</v>
      </c>
      <c r="G8819" s="126">
        <v>46023</v>
      </c>
      <c r="H8819" s="299" t="s">
        <v>15743</v>
      </c>
      <c r="I8819" s="197" t="str">
        <f>IFERROR(INDEX('CPU-GERAL'!$H$12:$H$2199,MATCH(A8819,'CPU-GERAL'!$B$12:$B$2199,0)),"NÃO ENCONTRADO")</f>
        <v>NÃO ENCONTRADO</v>
      </c>
      <c r="J8819" s="59" t="str">
        <f t="shared" si="137"/>
        <v/>
      </c>
    </row>
    <row r="8820" spans="1:10" x14ac:dyDescent="0.2">
      <c r="A8820" s="300">
        <v>91181</v>
      </c>
      <c r="B8820" s="301" t="s">
        <v>11497</v>
      </c>
      <c r="C8820" s="300" t="s">
        <v>18</v>
      </c>
      <c r="D8820" s="302">
        <v>25.81</v>
      </c>
      <c r="E8820" s="303">
        <v>0.03</v>
      </c>
      <c r="F8820" s="110" t="s">
        <v>14403</v>
      </c>
      <c r="G8820" s="126">
        <v>46023</v>
      </c>
      <c r="H8820" s="299" t="s">
        <v>15743</v>
      </c>
      <c r="I8820" s="197" t="str">
        <f>IFERROR(INDEX('CPU-GERAL'!$H$12:$H$2199,MATCH(A8820,'CPU-GERAL'!$B$12:$B$2199,0)),"NÃO ENCONTRADO")</f>
        <v>NÃO ENCONTRADO</v>
      </c>
      <c r="J8820" s="59" t="str">
        <f t="shared" si="137"/>
        <v/>
      </c>
    </row>
    <row r="8821" spans="1:10" x14ac:dyDescent="0.2">
      <c r="A8821" s="300">
        <v>91179</v>
      </c>
      <c r="B8821" s="301" t="s">
        <v>11498</v>
      </c>
      <c r="C8821" s="300" t="s">
        <v>18</v>
      </c>
      <c r="D8821" s="302">
        <v>18.309999999999999</v>
      </c>
      <c r="E8821" s="303">
        <v>0.06</v>
      </c>
      <c r="F8821" s="110" t="s">
        <v>14403</v>
      </c>
      <c r="G8821" s="126">
        <v>46023</v>
      </c>
      <c r="H8821" s="299" t="s">
        <v>15743</v>
      </c>
      <c r="I8821" s="197" t="str">
        <f>IFERROR(INDEX('CPU-GERAL'!$H$12:$H$2199,MATCH(A8821,'CPU-GERAL'!$B$12:$B$2199,0)),"NÃO ENCONTRADO")</f>
        <v>NÃO ENCONTRADO</v>
      </c>
      <c r="J8821" s="59" t="str">
        <f t="shared" si="137"/>
        <v/>
      </c>
    </row>
    <row r="8822" spans="1:10" x14ac:dyDescent="0.2">
      <c r="A8822" s="300">
        <v>91174</v>
      </c>
      <c r="B8822" s="301" t="s">
        <v>5504</v>
      </c>
      <c r="C8822" s="300" t="s">
        <v>18</v>
      </c>
      <c r="D8822" s="302">
        <v>7.31</v>
      </c>
      <c r="E8822" s="303">
        <v>0</v>
      </c>
      <c r="F8822" s="110" t="s">
        <v>14403</v>
      </c>
      <c r="G8822" s="126">
        <v>46023</v>
      </c>
      <c r="H8822" s="299" t="s">
        <v>15743</v>
      </c>
      <c r="I8822" s="197" t="str">
        <f>IFERROR(INDEX('CPU-GERAL'!$H$12:$H$2199,MATCH(A8822,'CPU-GERAL'!$B$12:$B$2199,0)),"NÃO ENCONTRADO")</f>
        <v>NÃO ENCONTRADO</v>
      </c>
      <c r="J8822" s="59" t="str">
        <f t="shared" si="137"/>
        <v/>
      </c>
    </row>
    <row r="8823" spans="1:10" x14ac:dyDescent="0.2">
      <c r="A8823" s="300">
        <v>91175</v>
      </c>
      <c r="B8823" s="301" t="s">
        <v>5505</v>
      </c>
      <c r="C8823" s="300" t="s">
        <v>18</v>
      </c>
      <c r="D8823" s="302">
        <v>11.37</v>
      </c>
      <c r="E8823" s="303">
        <v>0</v>
      </c>
      <c r="F8823" s="110" t="s">
        <v>14403</v>
      </c>
      <c r="G8823" s="126">
        <v>46023</v>
      </c>
      <c r="H8823" s="299" t="s">
        <v>15743</v>
      </c>
      <c r="I8823" s="197" t="str">
        <f>IFERROR(INDEX('CPU-GERAL'!$H$12:$H$2199,MATCH(A8823,'CPU-GERAL'!$B$12:$B$2199,0)),"NÃO ENCONTRADO")</f>
        <v>NÃO ENCONTRADO</v>
      </c>
      <c r="J8823" s="59" t="str">
        <f t="shared" si="137"/>
        <v/>
      </c>
    </row>
    <row r="8824" spans="1:10" x14ac:dyDescent="0.2">
      <c r="A8824" s="300">
        <v>91173</v>
      </c>
      <c r="B8824" s="301" t="s">
        <v>5503</v>
      </c>
      <c r="C8824" s="300" t="s">
        <v>18</v>
      </c>
      <c r="D8824" s="302">
        <v>4.2300000000000004</v>
      </c>
      <c r="E8824" s="303">
        <v>0</v>
      </c>
      <c r="F8824" s="110" t="s">
        <v>14403</v>
      </c>
      <c r="G8824" s="126">
        <v>46023</v>
      </c>
      <c r="H8824" s="299" t="s">
        <v>15743</v>
      </c>
      <c r="I8824" s="197">
        <f>IFERROR(INDEX('CPU-GERAL'!$H$12:$H$2199,MATCH(A8824,'CPU-GERAL'!$B$12:$B$2199,0)),"NÃO ENCONTRADO")</f>
        <v>4.2300000000000004</v>
      </c>
      <c r="J8824" s="59" t="str">
        <f t="shared" si="137"/>
        <v>IGUAL A CPU</v>
      </c>
    </row>
    <row r="8825" spans="1:10" x14ac:dyDescent="0.2">
      <c r="A8825" s="300">
        <v>104759</v>
      </c>
      <c r="B8825" s="301" t="s">
        <v>2055</v>
      </c>
      <c r="C8825" s="300" t="s">
        <v>49</v>
      </c>
      <c r="D8825" s="302">
        <v>47.36</v>
      </c>
      <c r="E8825" s="303">
        <v>0</v>
      </c>
      <c r="F8825" s="110" t="s">
        <v>14403</v>
      </c>
      <c r="G8825" s="126">
        <v>46023</v>
      </c>
      <c r="H8825" s="299" t="s">
        <v>15743</v>
      </c>
      <c r="I8825" s="197" t="str">
        <f>IFERROR(INDEX('CPU-GERAL'!$H$12:$H$2199,MATCH(A8825,'CPU-GERAL'!$B$12:$B$2199,0)),"NÃO ENCONTRADO")</f>
        <v>NÃO ENCONTRADO</v>
      </c>
      <c r="J8825" s="59" t="str">
        <f t="shared" si="137"/>
        <v/>
      </c>
    </row>
    <row r="8826" spans="1:10" x14ac:dyDescent="0.2">
      <c r="A8826" s="300">
        <v>104760</v>
      </c>
      <c r="B8826" s="301" t="s">
        <v>2056</v>
      </c>
      <c r="C8826" s="300" t="s">
        <v>49</v>
      </c>
      <c r="D8826" s="302">
        <v>69.17</v>
      </c>
      <c r="E8826" s="303">
        <v>0</v>
      </c>
      <c r="F8826" s="110" t="s">
        <v>14403</v>
      </c>
      <c r="G8826" s="126">
        <v>46023</v>
      </c>
      <c r="H8826" s="299" t="s">
        <v>15743</v>
      </c>
      <c r="I8826" s="197" t="str">
        <f>IFERROR(INDEX('CPU-GERAL'!$H$12:$H$2199,MATCH(A8826,'CPU-GERAL'!$B$12:$B$2199,0)),"NÃO ENCONTRADO")</f>
        <v>NÃO ENCONTRADO</v>
      </c>
      <c r="J8826" s="59" t="str">
        <f t="shared" si="137"/>
        <v/>
      </c>
    </row>
    <row r="8827" spans="1:10" x14ac:dyDescent="0.2">
      <c r="A8827" s="300">
        <v>104758</v>
      </c>
      <c r="B8827" s="301" t="s">
        <v>2054</v>
      </c>
      <c r="C8827" s="300" t="s">
        <v>49</v>
      </c>
      <c r="D8827" s="302">
        <v>17.77</v>
      </c>
      <c r="E8827" s="303">
        <v>0</v>
      </c>
      <c r="F8827" s="110" t="s">
        <v>14403</v>
      </c>
      <c r="G8827" s="126">
        <v>46023</v>
      </c>
      <c r="H8827" s="299" t="s">
        <v>15743</v>
      </c>
      <c r="I8827" s="197" t="str">
        <f>IFERROR(INDEX('CPU-GERAL'!$H$12:$H$2199,MATCH(A8827,'CPU-GERAL'!$B$12:$B$2199,0)),"NÃO ENCONTRADO")</f>
        <v>NÃO ENCONTRADO</v>
      </c>
      <c r="J8827" s="59" t="str">
        <f t="shared" si="137"/>
        <v/>
      </c>
    </row>
    <row r="8828" spans="1:10" x14ac:dyDescent="0.2">
      <c r="A8828" s="300">
        <v>90437</v>
      </c>
      <c r="B8828" s="301" t="s">
        <v>3073</v>
      </c>
      <c r="C8828" s="300" t="s">
        <v>49</v>
      </c>
      <c r="D8828" s="302">
        <v>45.94</v>
      </c>
      <c r="E8828" s="303">
        <v>0</v>
      </c>
      <c r="F8828" s="110" t="s">
        <v>14403</v>
      </c>
      <c r="G8828" s="126">
        <v>46023</v>
      </c>
      <c r="H8828" s="299" t="s">
        <v>15743</v>
      </c>
      <c r="I8828" s="197" t="str">
        <f>IFERROR(INDEX('CPU-GERAL'!$H$12:$H$2199,MATCH(A8828,'CPU-GERAL'!$B$12:$B$2199,0)),"NÃO ENCONTRADO")</f>
        <v>NÃO ENCONTRADO</v>
      </c>
      <c r="J8828" s="59" t="str">
        <f t="shared" si="137"/>
        <v/>
      </c>
    </row>
    <row r="8829" spans="1:10" x14ac:dyDescent="0.2">
      <c r="A8829" s="300">
        <v>90438</v>
      </c>
      <c r="B8829" s="301" t="s">
        <v>3074</v>
      </c>
      <c r="C8829" s="300" t="s">
        <v>49</v>
      </c>
      <c r="D8829" s="302">
        <v>67.099999999999994</v>
      </c>
      <c r="E8829" s="303">
        <v>0</v>
      </c>
      <c r="F8829" s="110" t="s">
        <v>14403</v>
      </c>
      <c r="G8829" s="126">
        <v>46023</v>
      </c>
      <c r="H8829" s="299" t="s">
        <v>15743</v>
      </c>
      <c r="I8829" s="197" t="str">
        <f>IFERROR(INDEX('CPU-GERAL'!$H$12:$H$2199,MATCH(A8829,'CPU-GERAL'!$B$12:$B$2199,0)),"NÃO ENCONTRADO")</f>
        <v>NÃO ENCONTRADO</v>
      </c>
      <c r="J8829" s="59" t="str">
        <f t="shared" si="137"/>
        <v/>
      </c>
    </row>
    <row r="8830" spans="1:10" x14ac:dyDescent="0.2">
      <c r="A8830" s="300">
        <v>90436</v>
      </c>
      <c r="B8830" s="301" t="s">
        <v>3072</v>
      </c>
      <c r="C8830" s="300" t="s">
        <v>49</v>
      </c>
      <c r="D8830" s="302">
        <v>17.239999999999998</v>
      </c>
      <c r="E8830" s="303">
        <v>0</v>
      </c>
      <c r="F8830" s="110" t="s">
        <v>14403</v>
      </c>
      <c r="G8830" s="126">
        <v>46023</v>
      </c>
      <c r="H8830" s="299" t="s">
        <v>15743</v>
      </c>
      <c r="I8830" s="197" t="str">
        <f>IFERROR(INDEX('CPU-GERAL'!$H$12:$H$2199,MATCH(A8830,'CPU-GERAL'!$B$12:$B$2199,0)),"NÃO ENCONTRADO")</f>
        <v>NÃO ENCONTRADO</v>
      </c>
      <c r="J8830" s="59" t="str">
        <f t="shared" si="137"/>
        <v/>
      </c>
    </row>
    <row r="8831" spans="1:10" x14ac:dyDescent="0.2">
      <c r="A8831" s="300">
        <v>104770</v>
      </c>
      <c r="B8831" s="301" t="s">
        <v>2064</v>
      </c>
      <c r="C8831" s="300" t="s">
        <v>49</v>
      </c>
      <c r="D8831" s="302">
        <v>2</v>
      </c>
      <c r="E8831" s="303">
        <v>0</v>
      </c>
      <c r="F8831" s="110" t="s">
        <v>14403</v>
      </c>
      <c r="G8831" s="126">
        <v>46023</v>
      </c>
      <c r="H8831" s="299" t="s">
        <v>15743</v>
      </c>
      <c r="I8831" s="197" t="str">
        <f>IFERROR(INDEX('CPU-GERAL'!$H$12:$H$2199,MATCH(A8831,'CPU-GERAL'!$B$12:$B$2199,0)),"NÃO ENCONTRADO")</f>
        <v>NÃO ENCONTRADO</v>
      </c>
      <c r="J8831" s="59" t="str">
        <f t="shared" si="137"/>
        <v/>
      </c>
    </row>
    <row r="8832" spans="1:10" x14ac:dyDescent="0.2">
      <c r="A8832" s="300">
        <v>104772</v>
      </c>
      <c r="B8832" s="301" t="s">
        <v>2065</v>
      </c>
      <c r="C8832" s="300" t="s">
        <v>49</v>
      </c>
      <c r="D8832" s="302">
        <v>2.93</v>
      </c>
      <c r="E8832" s="303">
        <v>0</v>
      </c>
      <c r="F8832" s="110" t="s">
        <v>14403</v>
      </c>
      <c r="G8832" s="126">
        <v>46023</v>
      </c>
      <c r="H8832" s="299" t="s">
        <v>15743</v>
      </c>
      <c r="I8832" s="197" t="str">
        <f>IFERROR(INDEX('CPU-GERAL'!$H$12:$H$2199,MATCH(A8832,'CPU-GERAL'!$B$12:$B$2199,0)),"NÃO ENCONTRADO")</f>
        <v>NÃO ENCONTRADO</v>
      </c>
      <c r="J8832" s="59" t="str">
        <f t="shared" si="137"/>
        <v/>
      </c>
    </row>
    <row r="8833" spans="1:10" x14ac:dyDescent="0.2">
      <c r="A8833" s="300">
        <v>104768</v>
      </c>
      <c r="B8833" s="301" t="s">
        <v>2063</v>
      </c>
      <c r="C8833" s="300" t="s">
        <v>49</v>
      </c>
      <c r="D8833" s="302">
        <v>0.74</v>
      </c>
      <c r="E8833" s="303">
        <v>0</v>
      </c>
      <c r="F8833" s="110" t="s">
        <v>14403</v>
      </c>
      <c r="G8833" s="126">
        <v>46023</v>
      </c>
      <c r="H8833" s="299" t="s">
        <v>15743</v>
      </c>
      <c r="I8833" s="197" t="str">
        <f>IFERROR(INDEX('CPU-GERAL'!$H$12:$H$2199,MATCH(A8833,'CPU-GERAL'!$B$12:$B$2199,0)),"NÃO ENCONTRADO")</f>
        <v>NÃO ENCONTRADO</v>
      </c>
      <c r="J8833" s="59" t="str">
        <f t="shared" si="137"/>
        <v/>
      </c>
    </row>
    <row r="8834" spans="1:10" x14ac:dyDescent="0.2">
      <c r="A8834" s="300">
        <v>104769</v>
      </c>
      <c r="B8834" s="301" t="s">
        <v>3120</v>
      </c>
      <c r="C8834" s="300" t="s">
        <v>49</v>
      </c>
      <c r="D8834" s="302">
        <v>1.94</v>
      </c>
      <c r="E8834" s="303">
        <v>0</v>
      </c>
      <c r="F8834" s="110" t="s">
        <v>14403</v>
      </c>
      <c r="G8834" s="126">
        <v>46023</v>
      </c>
      <c r="H8834" s="299" t="s">
        <v>15743</v>
      </c>
      <c r="I8834" s="197" t="str">
        <f>IFERROR(INDEX('CPU-GERAL'!$H$12:$H$2199,MATCH(A8834,'CPU-GERAL'!$B$12:$B$2199,0)),"NÃO ENCONTRADO")</f>
        <v>NÃO ENCONTRADO</v>
      </c>
      <c r="J8834" s="59" t="str">
        <f t="shared" si="137"/>
        <v/>
      </c>
    </row>
    <row r="8835" spans="1:10" x14ac:dyDescent="0.2">
      <c r="A8835" s="300">
        <v>104771</v>
      </c>
      <c r="B8835" s="301" t="s">
        <v>3121</v>
      </c>
      <c r="C8835" s="300" t="s">
        <v>49</v>
      </c>
      <c r="D8835" s="302">
        <v>2.84</v>
      </c>
      <c r="E8835" s="303">
        <v>0</v>
      </c>
      <c r="F8835" s="110" t="s">
        <v>14403</v>
      </c>
      <c r="G8835" s="126">
        <v>46023</v>
      </c>
      <c r="H8835" s="299" t="s">
        <v>15743</v>
      </c>
      <c r="I8835" s="197" t="str">
        <f>IFERROR(INDEX('CPU-GERAL'!$H$12:$H$2199,MATCH(A8835,'CPU-GERAL'!$B$12:$B$2199,0)),"NÃO ENCONTRADO")</f>
        <v>NÃO ENCONTRADO</v>
      </c>
      <c r="J8835" s="59" t="str">
        <f t="shared" si="137"/>
        <v/>
      </c>
    </row>
    <row r="8836" spans="1:10" x14ac:dyDescent="0.2">
      <c r="A8836" s="300">
        <v>104767</v>
      </c>
      <c r="B8836" s="301" t="s">
        <v>3119</v>
      </c>
      <c r="C8836" s="300" t="s">
        <v>49</v>
      </c>
      <c r="D8836" s="302">
        <v>0.73</v>
      </c>
      <c r="E8836" s="303">
        <v>0</v>
      </c>
      <c r="F8836" s="110" t="s">
        <v>14403</v>
      </c>
      <c r="G8836" s="126">
        <v>46023</v>
      </c>
      <c r="H8836" s="299" t="s">
        <v>15743</v>
      </c>
      <c r="I8836" s="197" t="str">
        <f>IFERROR(INDEX('CPU-GERAL'!$H$12:$H$2199,MATCH(A8836,'CPU-GERAL'!$B$12:$B$2199,0)),"NÃO ENCONTRADO")</f>
        <v>NÃO ENCONTRADO</v>
      </c>
      <c r="J8836" s="59" t="str">
        <f t="shared" ref="J8836:J8899" si="138">IF(I8836&lt;&gt;"NÃO ENCONTRADO",IF(D8836=I8836,"IGUAL A CPU",I8836-D8836),"")</f>
        <v/>
      </c>
    </row>
    <row r="8837" spans="1:10" x14ac:dyDescent="0.2">
      <c r="A8837" s="300">
        <v>104762</v>
      </c>
      <c r="B8837" s="301" t="s">
        <v>2058</v>
      </c>
      <c r="C8837" s="300" t="s">
        <v>49</v>
      </c>
      <c r="D8837" s="302">
        <v>6.9</v>
      </c>
      <c r="E8837" s="303">
        <v>0.12</v>
      </c>
      <c r="F8837" s="110" t="s">
        <v>14403</v>
      </c>
      <c r="G8837" s="126">
        <v>46023</v>
      </c>
      <c r="H8837" s="299" t="s">
        <v>15743</v>
      </c>
      <c r="I8837" s="197" t="str">
        <f>IFERROR(INDEX('CPU-GERAL'!$H$12:$H$2199,MATCH(A8837,'CPU-GERAL'!$B$12:$B$2199,0)),"NÃO ENCONTRADO")</f>
        <v>NÃO ENCONTRADO</v>
      </c>
      <c r="J8837" s="59" t="str">
        <f t="shared" si="138"/>
        <v/>
      </c>
    </row>
    <row r="8838" spans="1:10" x14ac:dyDescent="0.2">
      <c r="A8838" s="300">
        <v>104763</v>
      </c>
      <c r="B8838" s="301" t="s">
        <v>2059</v>
      </c>
      <c r="C8838" s="300" t="s">
        <v>49</v>
      </c>
      <c r="D8838" s="302">
        <v>10.08</v>
      </c>
      <c r="E8838" s="303">
        <v>0.12</v>
      </c>
      <c r="F8838" s="110" t="s">
        <v>14403</v>
      </c>
      <c r="G8838" s="126">
        <v>46023</v>
      </c>
      <c r="H8838" s="299" t="s">
        <v>15743</v>
      </c>
      <c r="I8838" s="197" t="str">
        <f>IFERROR(INDEX('CPU-GERAL'!$H$12:$H$2199,MATCH(A8838,'CPU-GERAL'!$B$12:$B$2199,0)),"NÃO ENCONTRADO")</f>
        <v>NÃO ENCONTRADO</v>
      </c>
      <c r="J8838" s="59" t="str">
        <f t="shared" si="138"/>
        <v/>
      </c>
    </row>
    <row r="8839" spans="1:10" x14ac:dyDescent="0.2">
      <c r="A8839" s="300">
        <v>104761</v>
      </c>
      <c r="B8839" s="301" t="s">
        <v>2057</v>
      </c>
      <c r="C8839" s="300" t="s">
        <v>49</v>
      </c>
      <c r="D8839" s="302">
        <v>2.58</v>
      </c>
      <c r="E8839" s="303">
        <v>0.11</v>
      </c>
      <c r="F8839" s="110" t="s">
        <v>14403</v>
      </c>
      <c r="G8839" s="126">
        <v>46023</v>
      </c>
      <c r="H8839" s="299" t="s">
        <v>15743</v>
      </c>
      <c r="I8839" s="197" t="str">
        <f>IFERROR(INDEX('CPU-GERAL'!$H$12:$H$2199,MATCH(A8839,'CPU-GERAL'!$B$12:$B$2199,0)),"NÃO ENCONTRADO")</f>
        <v>NÃO ENCONTRADO</v>
      </c>
      <c r="J8839" s="59" t="str">
        <f t="shared" si="138"/>
        <v/>
      </c>
    </row>
    <row r="8840" spans="1:10" x14ac:dyDescent="0.2">
      <c r="A8840" s="300">
        <v>90440</v>
      </c>
      <c r="B8840" s="301" t="s">
        <v>3076</v>
      </c>
      <c r="C8840" s="300" t="s">
        <v>49</v>
      </c>
      <c r="D8840" s="302">
        <v>6.71</v>
      </c>
      <c r="E8840" s="303">
        <v>0.12</v>
      </c>
      <c r="F8840" s="110" t="s">
        <v>14403</v>
      </c>
      <c r="G8840" s="126">
        <v>46023</v>
      </c>
      <c r="H8840" s="299" t="s">
        <v>15743</v>
      </c>
      <c r="I8840" s="197" t="str">
        <f>IFERROR(INDEX('CPU-GERAL'!$H$12:$H$2199,MATCH(A8840,'CPU-GERAL'!$B$12:$B$2199,0)),"NÃO ENCONTRADO")</f>
        <v>NÃO ENCONTRADO</v>
      </c>
      <c r="J8840" s="59" t="str">
        <f t="shared" si="138"/>
        <v/>
      </c>
    </row>
    <row r="8841" spans="1:10" x14ac:dyDescent="0.2">
      <c r="A8841" s="300">
        <v>90441</v>
      </c>
      <c r="B8841" s="301" t="s">
        <v>3077</v>
      </c>
      <c r="C8841" s="300" t="s">
        <v>49</v>
      </c>
      <c r="D8841" s="302">
        <v>9.8000000000000007</v>
      </c>
      <c r="E8841" s="303">
        <v>0.12</v>
      </c>
      <c r="F8841" s="110" t="s">
        <v>14403</v>
      </c>
      <c r="G8841" s="126">
        <v>46023</v>
      </c>
      <c r="H8841" s="299" t="s">
        <v>15743</v>
      </c>
      <c r="I8841" s="197" t="str">
        <f>IFERROR(INDEX('CPU-GERAL'!$H$12:$H$2199,MATCH(A8841,'CPU-GERAL'!$B$12:$B$2199,0)),"NÃO ENCONTRADO")</f>
        <v>NÃO ENCONTRADO</v>
      </c>
      <c r="J8841" s="59" t="str">
        <f t="shared" si="138"/>
        <v/>
      </c>
    </row>
    <row r="8842" spans="1:10" x14ac:dyDescent="0.2">
      <c r="A8842" s="300">
        <v>90439</v>
      </c>
      <c r="B8842" s="301" t="s">
        <v>3075</v>
      </c>
      <c r="C8842" s="300" t="s">
        <v>49</v>
      </c>
      <c r="D8842" s="302">
        <v>2.5099999999999998</v>
      </c>
      <c r="E8842" s="303">
        <v>0.12</v>
      </c>
      <c r="F8842" s="110" t="s">
        <v>14403</v>
      </c>
      <c r="G8842" s="126">
        <v>46023</v>
      </c>
      <c r="H8842" s="299" t="s">
        <v>15743</v>
      </c>
      <c r="I8842" s="197" t="str">
        <f>IFERROR(INDEX('CPU-GERAL'!$H$12:$H$2199,MATCH(A8842,'CPU-GERAL'!$B$12:$B$2199,0)),"NÃO ENCONTRADO")</f>
        <v>NÃO ENCONTRADO</v>
      </c>
      <c r="J8842" s="59" t="str">
        <f t="shared" si="138"/>
        <v/>
      </c>
    </row>
    <row r="8843" spans="1:10" x14ac:dyDescent="0.2">
      <c r="A8843" s="300">
        <v>104776</v>
      </c>
      <c r="B8843" s="301" t="s">
        <v>2067</v>
      </c>
      <c r="C8843" s="300" t="s">
        <v>49</v>
      </c>
      <c r="D8843" s="302">
        <v>6.92</v>
      </c>
      <c r="E8843" s="303">
        <v>0.09</v>
      </c>
      <c r="F8843" s="110" t="s">
        <v>14403</v>
      </c>
      <c r="G8843" s="126">
        <v>46023</v>
      </c>
      <c r="H8843" s="299" t="s">
        <v>15743</v>
      </c>
      <c r="I8843" s="197" t="str">
        <f>IFERROR(INDEX('CPU-GERAL'!$H$12:$H$2199,MATCH(A8843,'CPU-GERAL'!$B$12:$B$2199,0)),"NÃO ENCONTRADO")</f>
        <v>NÃO ENCONTRADO</v>
      </c>
      <c r="J8843" s="59" t="str">
        <f t="shared" si="138"/>
        <v/>
      </c>
    </row>
    <row r="8844" spans="1:10" x14ac:dyDescent="0.2">
      <c r="A8844" s="300">
        <v>104778</v>
      </c>
      <c r="B8844" s="301" t="s">
        <v>2068</v>
      </c>
      <c r="C8844" s="300" t="s">
        <v>49</v>
      </c>
      <c r="D8844" s="302">
        <v>10.119999999999999</v>
      </c>
      <c r="E8844" s="303">
        <v>0.09</v>
      </c>
      <c r="F8844" s="110" t="s">
        <v>14403</v>
      </c>
      <c r="G8844" s="126">
        <v>46023</v>
      </c>
      <c r="H8844" s="299" t="s">
        <v>15743</v>
      </c>
      <c r="I8844" s="197" t="str">
        <f>IFERROR(INDEX('CPU-GERAL'!$H$12:$H$2199,MATCH(A8844,'CPU-GERAL'!$B$12:$B$2199,0)),"NÃO ENCONTRADO")</f>
        <v>NÃO ENCONTRADO</v>
      </c>
      <c r="J8844" s="59" t="str">
        <f t="shared" si="138"/>
        <v/>
      </c>
    </row>
    <row r="8845" spans="1:10" x14ac:dyDescent="0.2">
      <c r="A8845" s="300">
        <v>104774</v>
      </c>
      <c r="B8845" s="301" t="s">
        <v>2066</v>
      </c>
      <c r="C8845" s="300" t="s">
        <v>49</v>
      </c>
      <c r="D8845" s="302">
        <v>2.59</v>
      </c>
      <c r="E8845" s="303">
        <v>0.08</v>
      </c>
      <c r="F8845" s="110" t="s">
        <v>14403</v>
      </c>
      <c r="G8845" s="126">
        <v>46023</v>
      </c>
      <c r="H8845" s="299" t="s">
        <v>15743</v>
      </c>
      <c r="I8845" s="197" t="str">
        <f>IFERROR(INDEX('CPU-GERAL'!$H$12:$H$2199,MATCH(A8845,'CPU-GERAL'!$B$12:$B$2199,0)),"NÃO ENCONTRADO")</f>
        <v>NÃO ENCONTRADO</v>
      </c>
      <c r="J8845" s="59" t="str">
        <f t="shared" si="138"/>
        <v/>
      </c>
    </row>
    <row r="8846" spans="1:10" x14ac:dyDescent="0.2">
      <c r="A8846" s="300">
        <v>104775</v>
      </c>
      <c r="B8846" s="301" t="s">
        <v>3123</v>
      </c>
      <c r="C8846" s="300" t="s">
        <v>49</v>
      </c>
      <c r="D8846" s="302">
        <v>6.74</v>
      </c>
      <c r="E8846" s="303">
        <v>0.09</v>
      </c>
      <c r="F8846" s="110" t="s">
        <v>14403</v>
      </c>
      <c r="G8846" s="126">
        <v>46023</v>
      </c>
      <c r="H8846" s="299" t="s">
        <v>15743</v>
      </c>
      <c r="I8846" s="197" t="str">
        <f>IFERROR(INDEX('CPU-GERAL'!$H$12:$H$2199,MATCH(A8846,'CPU-GERAL'!$B$12:$B$2199,0)),"NÃO ENCONTRADO")</f>
        <v>NÃO ENCONTRADO</v>
      </c>
      <c r="J8846" s="59" t="str">
        <f t="shared" si="138"/>
        <v/>
      </c>
    </row>
    <row r="8847" spans="1:10" x14ac:dyDescent="0.2">
      <c r="A8847" s="300">
        <v>104777</v>
      </c>
      <c r="B8847" s="301" t="s">
        <v>3124</v>
      </c>
      <c r="C8847" s="300" t="s">
        <v>49</v>
      </c>
      <c r="D8847" s="302">
        <v>9.84</v>
      </c>
      <c r="E8847" s="303">
        <v>0.09</v>
      </c>
      <c r="F8847" s="110" t="s">
        <v>14403</v>
      </c>
      <c r="G8847" s="126">
        <v>46023</v>
      </c>
      <c r="H8847" s="299" t="s">
        <v>15743</v>
      </c>
      <c r="I8847" s="197" t="str">
        <f>IFERROR(INDEX('CPU-GERAL'!$H$12:$H$2199,MATCH(A8847,'CPU-GERAL'!$B$12:$B$2199,0)),"NÃO ENCONTRADO")</f>
        <v>NÃO ENCONTRADO</v>
      </c>
      <c r="J8847" s="59" t="str">
        <f t="shared" si="138"/>
        <v/>
      </c>
    </row>
    <row r="8848" spans="1:10" x14ac:dyDescent="0.2">
      <c r="A8848" s="300">
        <v>104773</v>
      </c>
      <c r="B8848" s="301" t="s">
        <v>3122</v>
      </c>
      <c r="C8848" s="300" t="s">
        <v>49</v>
      </c>
      <c r="D8848" s="302">
        <v>2.52</v>
      </c>
      <c r="E8848" s="303">
        <v>0.09</v>
      </c>
      <c r="F8848" s="110" t="s">
        <v>14403</v>
      </c>
      <c r="G8848" s="126">
        <v>46023</v>
      </c>
      <c r="H8848" s="299" t="s">
        <v>15743</v>
      </c>
      <c r="I8848" s="197" t="str">
        <f>IFERROR(INDEX('CPU-GERAL'!$H$12:$H$2199,MATCH(A8848,'CPU-GERAL'!$B$12:$B$2199,0)),"NÃO ENCONTRADO")</f>
        <v>NÃO ENCONTRADO</v>
      </c>
      <c r="J8848" s="59" t="str">
        <f t="shared" si="138"/>
        <v/>
      </c>
    </row>
    <row r="8849" spans="1:10" x14ac:dyDescent="0.2">
      <c r="A8849" s="300">
        <v>104782</v>
      </c>
      <c r="B8849" s="301" t="s">
        <v>3127</v>
      </c>
      <c r="C8849" s="300" t="s">
        <v>49</v>
      </c>
      <c r="D8849" s="302">
        <v>52.86</v>
      </c>
      <c r="E8849" s="303">
        <v>0</v>
      </c>
      <c r="F8849" s="110" t="s">
        <v>14403</v>
      </c>
      <c r="G8849" s="126">
        <v>46023</v>
      </c>
      <c r="H8849" s="299" t="s">
        <v>15743</v>
      </c>
      <c r="I8849" s="197" t="str">
        <f>IFERROR(INDEX('CPU-GERAL'!$H$12:$H$2199,MATCH(A8849,'CPU-GERAL'!$B$12:$B$2199,0)),"NÃO ENCONTRADO")</f>
        <v>NÃO ENCONTRADO</v>
      </c>
      <c r="J8849" s="59" t="str">
        <f t="shared" si="138"/>
        <v/>
      </c>
    </row>
    <row r="8850" spans="1:10" x14ac:dyDescent="0.2">
      <c r="A8850" s="300">
        <v>90451</v>
      </c>
      <c r="B8850" s="301" t="s">
        <v>3083</v>
      </c>
      <c r="C8850" s="300" t="s">
        <v>49</v>
      </c>
      <c r="D8850" s="302">
        <v>6.98</v>
      </c>
      <c r="E8850" s="303">
        <v>0.21</v>
      </c>
      <c r="F8850" s="110" t="s">
        <v>14403</v>
      </c>
      <c r="G8850" s="126">
        <v>46023</v>
      </c>
      <c r="H8850" s="299" t="s">
        <v>15743</v>
      </c>
      <c r="I8850" s="197" t="str">
        <f>IFERROR(INDEX('CPU-GERAL'!$H$12:$H$2199,MATCH(A8850,'CPU-GERAL'!$B$12:$B$2199,0)),"NÃO ENCONTRADO")</f>
        <v>NÃO ENCONTRADO</v>
      </c>
      <c r="J8850" s="59" t="str">
        <f t="shared" si="138"/>
        <v/>
      </c>
    </row>
    <row r="8851" spans="1:10" x14ac:dyDescent="0.2">
      <c r="A8851" s="300">
        <v>90452</v>
      </c>
      <c r="B8851" s="301" t="s">
        <v>3084</v>
      </c>
      <c r="C8851" s="300" t="s">
        <v>49</v>
      </c>
      <c r="D8851" s="302">
        <v>24.4</v>
      </c>
      <c r="E8851" s="303">
        <v>0.61</v>
      </c>
      <c r="F8851" s="110" t="s">
        <v>14403</v>
      </c>
      <c r="G8851" s="126">
        <v>46023</v>
      </c>
      <c r="H8851" s="299" t="s">
        <v>15743</v>
      </c>
      <c r="I8851" s="197" t="str">
        <f>IFERROR(INDEX('CPU-GERAL'!$H$12:$H$2199,MATCH(A8851,'CPU-GERAL'!$B$12:$B$2199,0)),"NÃO ENCONTRADO")</f>
        <v>NÃO ENCONTRADO</v>
      </c>
      <c r="J8851" s="59" t="str">
        <f t="shared" si="138"/>
        <v/>
      </c>
    </row>
    <row r="8852" spans="1:10" x14ac:dyDescent="0.2">
      <c r="A8852" s="300">
        <v>90455</v>
      </c>
      <c r="B8852" s="301" t="s">
        <v>3087</v>
      </c>
      <c r="C8852" s="300" t="s">
        <v>49</v>
      </c>
      <c r="D8852" s="302">
        <v>9.18</v>
      </c>
      <c r="E8852" s="303">
        <v>0</v>
      </c>
      <c r="F8852" s="110" t="s">
        <v>14403</v>
      </c>
      <c r="G8852" s="126">
        <v>46023</v>
      </c>
      <c r="H8852" s="299" t="s">
        <v>15743</v>
      </c>
      <c r="I8852" s="197" t="str">
        <f>IFERROR(INDEX('CPU-GERAL'!$H$12:$H$2199,MATCH(A8852,'CPU-GERAL'!$B$12:$B$2199,0)),"NÃO ENCONTRADO")</f>
        <v>NÃO ENCONTRADO</v>
      </c>
      <c r="J8852" s="59" t="str">
        <f t="shared" si="138"/>
        <v/>
      </c>
    </row>
    <row r="8853" spans="1:10" x14ac:dyDescent="0.2">
      <c r="A8853" s="300">
        <v>104784</v>
      </c>
      <c r="B8853" s="301" t="s">
        <v>3129</v>
      </c>
      <c r="C8853" s="300" t="s">
        <v>49</v>
      </c>
      <c r="D8853" s="302">
        <v>15.58</v>
      </c>
      <c r="E8853" s="303">
        <v>0</v>
      </c>
      <c r="F8853" s="110" t="s">
        <v>14403</v>
      </c>
      <c r="G8853" s="126">
        <v>46023</v>
      </c>
      <c r="H8853" s="299" t="s">
        <v>15743</v>
      </c>
      <c r="I8853" s="197" t="str">
        <f>IFERROR(INDEX('CPU-GERAL'!$H$12:$H$2199,MATCH(A8853,'CPU-GERAL'!$B$12:$B$2199,0)),"NÃO ENCONTRADO")</f>
        <v>NÃO ENCONTRADO</v>
      </c>
      <c r="J8853" s="59" t="str">
        <f t="shared" si="138"/>
        <v/>
      </c>
    </row>
    <row r="8854" spans="1:10" x14ac:dyDescent="0.2">
      <c r="A8854" s="300">
        <v>90453</v>
      </c>
      <c r="B8854" s="301" t="s">
        <v>3085</v>
      </c>
      <c r="C8854" s="300" t="s">
        <v>49</v>
      </c>
      <c r="D8854" s="302">
        <v>4.4400000000000004</v>
      </c>
      <c r="E8854" s="303">
        <v>0</v>
      </c>
      <c r="F8854" s="110" t="s">
        <v>14403</v>
      </c>
      <c r="G8854" s="126">
        <v>46023</v>
      </c>
      <c r="H8854" s="299" t="s">
        <v>15743</v>
      </c>
      <c r="I8854" s="197" t="str">
        <f>IFERROR(INDEX('CPU-GERAL'!$H$12:$H$2199,MATCH(A8854,'CPU-GERAL'!$B$12:$B$2199,0)),"NÃO ENCONTRADO")</f>
        <v>NÃO ENCONTRADO</v>
      </c>
      <c r="J8854" s="59" t="str">
        <f t="shared" si="138"/>
        <v/>
      </c>
    </row>
    <row r="8855" spans="1:10" x14ac:dyDescent="0.2">
      <c r="A8855" s="300">
        <v>104783</v>
      </c>
      <c r="B8855" s="301" t="s">
        <v>3128</v>
      </c>
      <c r="C8855" s="300" t="s">
        <v>49</v>
      </c>
      <c r="D8855" s="302">
        <v>5.62</v>
      </c>
      <c r="E8855" s="303">
        <v>0</v>
      </c>
      <c r="F8855" s="110" t="s">
        <v>14403</v>
      </c>
      <c r="G8855" s="126">
        <v>46023</v>
      </c>
      <c r="H8855" s="299" t="s">
        <v>15743</v>
      </c>
      <c r="I8855" s="197" t="str">
        <f>IFERROR(INDEX('CPU-GERAL'!$H$12:$H$2199,MATCH(A8855,'CPU-GERAL'!$B$12:$B$2199,0)),"NÃO ENCONTRADO")</f>
        <v>NÃO ENCONTRADO</v>
      </c>
      <c r="J8855" s="59" t="str">
        <f t="shared" si="138"/>
        <v/>
      </c>
    </row>
    <row r="8856" spans="1:10" x14ac:dyDescent="0.2">
      <c r="A8856" s="300">
        <v>90454</v>
      </c>
      <c r="B8856" s="301" t="s">
        <v>3086</v>
      </c>
      <c r="C8856" s="300" t="s">
        <v>49</v>
      </c>
      <c r="D8856" s="302">
        <v>7.14</v>
      </c>
      <c r="E8856" s="303">
        <v>0</v>
      </c>
      <c r="F8856" s="110" t="s">
        <v>14403</v>
      </c>
      <c r="G8856" s="126">
        <v>46023</v>
      </c>
      <c r="H8856" s="299" t="s">
        <v>15743</v>
      </c>
      <c r="I8856" s="197" t="str">
        <f>IFERROR(INDEX('CPU-GERAL'!$H$12:$H$2199,MATCH(A8856,'CPU-GERAL'!$B$12:$B$2199,0)),"NÃO ENCONTRADO")</f>
        <v>NÃO ENCONTRADO</v>
      </c>
      <c r="J8856" s="59" t="str">
        <f t="shared" si="138"/>
        <v/>
      </c>
    </row>
    <row r="8857" spans="1:10" x14ac:dyDescent="0.2">
      <c r="A8857" s="300">
        <v>90459</v>
      </c>
      <c r="B8857" s="301" t="s">
        <v>3091</v>
      </c>
      <c r="C8857" s="300" t="s">
        <v>49</v>
      </c>
      <c r="D8857" s="302">
        <v>56.52</v>
      </c>
      <c r="E8857" s="303">
        <v>0</v>
      </c>
      <c r="F8857" s="110" t="s">
        <v>14403</v>
      </c>
      <c r="G8857" s="126">
        <v>46023</v>
      </c>
      <c r="H8857" s="299" t="s">
        <v>15743</v>
      </c>
      <c r="I8857" s="197" t="str">
        <f>IFERROR(INDEX('CPU-GERAL'!$H$12:$H$2199,MATCH(A8857,'CPU-GERAL'!$B$12:$B$2199,0)),"NÃO ENCONTRADO")</f>
        <v>NÃO ENCONTRADO</v>
      </c>
      <c r="J8857" s="59" t="str">
        <f t="shared" si="138"/>
        <v/>
      </c>
    </row>
    <row r="8858" spans="1:10" x14ac:dyDescent="0.2">
      <c r="A8858" s="300">
        <v>90456</v>
      </c>
      <c r="B8858" s="301" t="s">
        <v>3088</v>
      </c>
      <c r="C8858" s="300" t="s">
        <v>49</v>
      </c>
      <c r="D8858" s="302">
        <v>6.32</v>
      </c>
      <c r="E8858" s="303">
        <v>0</v>
      </c>
      <c r="F8858" s="110" t="s">
        <v>14403</v>
      </c>
      <c r="G8858" s="126">
        <v>46023</v>
      </c>
      <c r="H8858" s="299" t="s">
        <v>15743</v>
      </c>
      <c r="I8858" s="197" t="str">
        <f>IFERROR(INDEX('CPU-GERAL'!$H$12:$H$2199,MATCH(A8858,'CPU-GERAL'!$B$12:$B$2199,0)),"NÃO ENCONTRADO")</f>
        <v>NÃO ENCONTRADO</v>
      </c>
      <c r="J8858" s="59" t="str">
        <f t="shared" si="138"/>
        <v/>
      </c>
    </row>
    <row r="8859" spans="1:10" x14ac:dyDescent="0.2">
      <c r="A8859" s="300">
        <v>90458</v>
      </c>
      <c r="B8859" s="301" t="s">
        <v>3090</v>
      </c>
      <c r="C8859" s="300" t="s">
        <v>49</v>
      </c>
      <c r="D8859" s="302">
        <v>41.17</v>
      </c>
      <c r="E8859" s="303">
        <v>0</v>
      </c>
      <c r="F8859" s="110" t="s">
        <v>14403</v>
      </c>
      <c r="G8859" s="126">
        <v>46023</v>
      </c>
      <c r="H8859" s="299" t="s">
        <v>15743</v>
      </c>
      <c r="I8859" s="197" t="str">
        <f>IFERROR(INDEX('CPU-GERAL'!$H$12:$H$2199,MATCH(A8859,'CPU-GERAL'!$B$12:$B$2199,0)),"NÃO ENCONTRADO")</f>
        <v>NÃO ENCONTRADO</v>
      </c>
      <c r="J8859" s="59" t="str">
        <f t="shared" si="138"/>
        <v/>
      </c>
    </row>
    <row r="8860" spans="1:10" x14ac:dyDescent="0.2">
      <c r="A8860" s="300">
        <v>90457</v>
      </c>
      <c r="B8860" s="301" t="s">
        <v>3089</v>
      </c>
      <c r="C8860" s="300" t="s">
        <v>49</v>
      </c>
      <c r="D8860" s="302">
        <v>14.43</v>
      </c>
      <c r="E8860" s="303">
        <v>0</v>
      </c>
      <c r="F8860" s="110" t="s">
        <v>14403</v>
      </c>
      <c r="G8860" s="126">
        <v>46023</v>
      </c>
      <c r="H8860" s="299" t="s">
        <v>15743</v>
      </c>
      <c r="I8860" s="197" t="str">
        <f>IFERROR(INDEX('CPU-GERAL'!$H$12:$H$2199,MATCH(A8860,'CPU-GERAL'!$B$12:$B$2199,0)),"NÃO ENCONTRADO")</f>
        <v>NÃO ENCONTRADO</v>
      </c>
      <c r="J8860" s="59" t="str">
        <f t="shared" si="138"/>
        <v/>
      </c>
    </row>
    <row r="8861" spans="1:10" x14ac:dyDescent="0.2">
      <c r="A8861" s="300">
        <v>90447</v>
      </c>
      <c r="B8861" s="301" t="s">
        <v>3082</v>
      </c>
      <c r="C8861" s="300" t="s">
        <v>18</v>
      </c>
      <c r="D8861" s="302">
        <v>9.5399999999999991</v>
      </c>
      <c r="E8861" s="303">
        <v>0</v>
      </c>
      <c r="F8861" s="110" t="s">
        <v>14403</v>
      </c>
      <c r="G8861" s="126">
        <v>46023</v>
      </c>
      <c r="H8861" s="299" t="s">
        <v>15743</v>
      </c>
      <c r="I8861" s="197" t="str">
        <f>IFERROR(INDEX('CPU-GERAL'!$H$12:$H$2199,MATCH(A8861,'CPU-GERAL'!$B$12:$B$2199,0)),"NÃO ENCONTRADO")</f>
        <v>NÃO ENCONTRADO</v>
      </c>
      <c r="J8861" s="59" t="str">
        <f t="shared" si="138"/>
        <v/>
      </c>
    </row>
    <row r="8862" spans="1:10" x14ac:dyDescent="0.2">
      <c r="A8862" s="300">
        <v>91222</v>
      </c>
      <c r="B8862" s="301" t="s">
        <v>3109</v>
      </c>
      <c r="C8862" s="300" t="s">
        <v>18</v>
      </c>
      <c r="D8862" s="302">
        <v>10.28</v>
      </c>
      <c r="E8862" s="303">
        <v>0</v>
      </c>
      <c r="F8862" s="110" t="s">
        <v>14403</v>
      </c>
      <c r="G8862" s="126">
        <v>46023</v>
      </c>
      <c r="H8862" s="299" t="s">
        <v>15743</v>
      </c>
      <c r="I8862" s="197" t="str">
        <f>IFERROR(INDEX('CPU-GERAL'!$H$12:$H$2199,MATCH(A8862,'CPU-GERAL'!$B$12:$B$2199,0)),"NÃO ENCONTRADO")</f>
        <v>NÃO ENCONTRADO</v>
      </c>
      <c r="J8862" s="59" t="str">
        <f t="shared" si="138"/>
        <v/>
      </c>
    </row>
    <row r="8863" spans="1:10" x14ac:dyDescent="0.2">
      <c r="A8863" s="300">
        <v>90443</v>
      </c>
      <c r="B8863" s="301" t="s">
        <v>3078</v>
      </c>
      <c r="C8863" s="300" t="s">
        <v>18</v>
      </c>
      <c r="D8863" s="302">
        <v>9.25</v>
      </c>
      <c r="E8863" s="303">
        <v>0</v>
      </c>
      <c r="F8863" s="110" t="s">
        <v>14403</v>
      </c>
      <c r="G8863" s="126">
        <v>46023</v>
      </c>
      <c r="H8863" s="299" t="s">
        <v>15743</v>
      </c>
      <c r="I8863" s="197">
        <f>IFERROR(INDEX('CPU-GERAL'!$H$12:$H$2199,MATCH(A8863,'CPU-GERAL'!$B$12:$B$2199,0)),"NÃO ENCONTRADO")</f>
        <v>9.25</v>
      </c>
      <c r="J8863" s="59" t="str">
        <f t="shared" si="138"/>
        <v>IGUAL A CPU</v>
      </c>
    </row>
    <row r="8864" spans="1:10" x14ac:dyDescent="0.2">
      <c r="A8864" s="300">
        <v>104780</v>
      </c>
      <c r="B8864" s="301" t="s">
        <v>2069</v>
      </c>
      <c r="C8864" s="300" t="s">
        <v>18</v>
      </c>
      <c r="D8864" s="302">
        <v>5.93</v>
      </c>
      <c r="E8864" s="303">
        <v>0</v>
      </c>
      <c r="F8864" s="110" t="s">
        <v>14403</v>
      </c>
      <c r="G8864" s="126">
        <v>46023</v>
      </c>
      <c r="H8864" s="299" t="s">
        <v>15743</v>
      </c>
      <c r="I8864" s="197" t="str">
        <f>IFERROR(INDEX('CPU-GERAL'!$H$12:$H$2199,MATCH(A8864,'CPU-GERAL'!$B$12:$B$2199,0)),"NÃO ENCONTRADO")</f>
        <v>NÃO ENCONTRADO</v>
      </c>
      <c r="J8864" s="59" t="str">
        <f t="shared" si="138"/>
        <v/>
      </c>
    </row>
    <row r="8865" spans="1:10" x14ac:dyDescent="0.2">
      <c r="A8865" s="300">
        <v>104781</v>
      </c>
      <c r="B8865" s="301" t="s">
        <v>3126</v>
      </c>
      <c r="C8865" s="300" t="s">
        <v>18</v>
      </c>
      <c r="D8865" s="302">
        <v>6.81</v>
      </c>
      <c r="E8865" s="303">
        <v>0</v>
      </c>
      <c r="F8865" s="110" t="s">
        <v>14403</v>
      </c>
      <c r="G8865" s="126">
        <v>46023</v>
      </c>
      <c r="H8865" s="299" t="s">
        <v>15743</v>
      </c>
      <c r="I8865" s="197" t="str">
        <f>IFERROR(INDEX('CPU-GERAL'!$H$12:$H$2199,MATCH(A8865,'CPU-GERAL'!$B$12:$B$2199,0)),"NÃO ENCONTRADO")</f>
        <v>NÃO ENCONTRADO</v>
      </c>
      <c r="J8865" s="59" t="str">
        <f t="shared" si="138"/>
        <v/>
      </c>
    </row>
    <row r="8866" spans="1:10" x14ac:dyDescent="0.2">
      <c r="A8866" s="300">
        <v>104779</v>
      </c>
      <c r="B8866" s="301" t="s">
        <v>3125</v>
      </c>
      <c r="C8866" s="300" t="s">
        <v>18</v>
      </c>
      <c r="D8866" s="302">
        <v>5.89</v>
      </c>
      <c r="E8866" s="303">
        <v>0</v>
      </c>
      <c r="F8866" s="110" t="s">
        <v>14403</v>
      </c>
      <c r="G8866" s="126">
        <v>46023</v>
      </c>
      <c r="H8866" s="299" t="s">
        <v>15743</v>
      </c>
      <c r="I8866" s="197" t="str">
        <f>IFERROR(INDEX('CPU-GERAL'!$H$12:$H$2199,MATCH(A8866,'CPU-GERAL'!$B$12:$B$2199,0)),"NÃO ENCONTRADO")</f>
        <v>NÃO ENCONTRADO</v>
      </c>
      <c r="J8866" s="59" t="str">
        <f t="shared" si="138"/>
        <v/>
      </c>
    </row>
    <row r="8867" spans="1:10" x14ac:dyDescent="0.2">
      <c r="A8867" s="300">
        <v>104787</v>
      </c>
      <c r="B8867" s="301" t="s">
        <v>3131</v>
      </c>
      <c r="C8867" s="300" t="s">
        <v>18</v>
      </c>
      <c r="D8867" s="302">
        <v>2.21</v>
      </c>
      <c r="E8867" s="303">
        <v>0.12</v>
      </c>
      <c r="F8867" s="110" t="s">
        <v>14403</v>
      </c>
      <c r="G8867" s="126">
        <v>46023</v>
      </c>
      <c r="H8867" s="299" t="s">
        <v>15743</v>
      </c>
      <c r="I8867" s="197" t="str">
        <f>IFERROR(INDEX('CPU-GERAL'!$H$12:$H$2199,MATCH(A8867,'CPU-GERAL'!$B$12:$B$2199,0)),"NÃO ENCONTRADO")</f>
        <v>NÃO ENCONTRADO</v>
      </c>
      <c r="J8867" s="59" t="str">
        <f t="shared" si="138"/>
        <v/>
      </c>
    </row>
    <row r="8868" spans="1:10" x14ac:dyDescent="0.2">
      <c r="A8868" s="300">
        <v>104788</v>
      </c>
      <c r="B8868" s="301" t="s">
        <v>3132</v>
      </c>
      <c r="C8868" s="300" t="s">
        <v>18</v>
      </c>
      <c r="D8868" s="302">
        <v>2.94</v>
      </c>
      <c r="E8868" s="303">
        <v>0.12</v>
      </c>
      <c r="F8868" s="110" t="s">
        <v>14403</v>
      </c>
      <c r="G8868" s="126">
        <v>46023</v>
      </c>
      <c r="H8868" s="299" t="s">
        <v>15743</v>
      </c>
      <c r="I8868" s="197" t="str">
        <f>IFERROR(INDEX('CPU-GERAL'!$H$12:$H$2199,MATCH(A8868,'CPU-GERAL'!$B$12:$B$2199,0)),"NÃO ENCONTRADO")</f>
        <v>NÃO ENCONTRADO</v>
      </c>
      <c r="J8868" s="59" t="str">
        <f t="shared" si="138"/>
        <v/>
      </c>
    </row>
    <row r="8869" spans="1:10" x14ac:dyDescent="0.2">
      <c r="A8869" s="300">
        <v>104786</v>
      </c>
      <c r="B8869" s="301" t="s">
        <v>3130</v>
      </c>
      <c r="C8869" s="300" t="s">
        <v>18</v>
      </c>
      <c r="D8869" s="302">
        <v>1.67</v>
      </c>
      <c r="E8869" s="303">
        <v>0.12</v>
      </c>
      <c r="F8869" s="110" t="s">
        <v>14403</v>
      </c>
      <c r="G8869" s="126">
        <v>46023</v>
      </c>
      <c r="H8869" s="299" t="s">
        <v>15743</v>
      </c>
      <c r="I8869" s="197" t="str">
        <f>IFERROR(INDEX('CPU-GERAL'!$H$12:$H$2199,MATCH(A8869,'CPU-GERAL'!$B$12:$B$2199,0)),"NÃO ENCONTRADO")</f>
        <v>NÃO ENCONTRADO</v>
      </c>
      <c r="J8869" s="59" t="str">
        <f t="shared" si="138"/>
        <v/>
      </c>
    </row>
    <row r="8870" spans="1:10" x14ac:dyDescent="0.2">
      <c r="A8870" s="300">
        <v>90445</v>
      </c>
      <c r="B8870" s="301" t="s">
        <v>3080</v>
      </c>
      <c r="C8870" s="300" t="s">
        <v>18</v>
      </c>
      <c r="D8870" s="302">
        <v>10.92</v>
      </c>
      <c r="E8870" s="303">
        <v>0.03</v>
      </c>
      <c r="F8870" s="110" t="s">
        <v>14403</v>
      </c>
      <c r="G8870" s="126">
        <v>46023</v>
      </c>
      <c r="H8870" s="299" t="s">
        <v>15743</v>
      </c>
      <c r="I8870" s="197" t="str">
        <f>IFERROR(INDEX('CPU-GERAL'!$H$12:$H$2199,MATCH(A8870,'CPU-GERAL'!$B$12:$B$2199,0)),"NÃO ENCONTRADO")</f>
        <v>NÃO ENCONTRADO</v>
      </c>
      <c r="J8870" s="59" t="str">
        <f t="shared" si="138"/>
        <v/>
      </c>
    </row>
    <row r="8871" spans="1:10" x14ac:dyDescent="0.2">
      <c r="A8871" s="300">
        <v>90446</v>
      </c>
      <c r="B8871" s="301" t="s">
        <v>3081</v>
      </c>
      <c r="C8871" s="300" t="s">
        <v>18</v>
      </c>
      <c r="D8871" s="302">
        <v>14.5</v>
      </c>
      <c r="E8871" s="303">
        <v>0.03</v>
      </c>
      <c r="F8871" s="110" t="s">
        <v>14403</v>
      </c>
      <c r="G8871" s="126">
        <v>46023</v>
      </c>
      <c r="H8871" s="299" t="s">
        <v>15743</v>
      </c>
      <c r="I8871" s="197" t="str">
        <f>IFERROR(INDEX('CPU-GERAL'!$H$12:$H$2199,MATCH(A8871,'CPU-GERAL'!$B$12:$B$2199,0)),"NÃO ENCONTRADO")</f>
        <v>NÃO ENCONTRADO</v>
      </c>
      <c r="J8871" s="59" t="str">
        <f t="shared" si="138"/>
        <v/>
      </c>
    </row>
    <row r="8872" spans="1:10" x14ac:dyDescent="0.2">
      <c r="A8872" s="300">
        <v>90444</v>
      </c>
      <c r="B8872" s="301" t="s">
        <v>3079</v>
      </c>
      <c r="C8872" s="300" t="s">
        <v>18</v>
      </c>
      <c r="D8872" s="302">
        <v>8.24</v>
      </c>
      <c r="E8872" s="303">
        <v>0.03</v>
      </c>
      <c r="F8872" s="110" t="s">
        <v>14403</v>
      </c>
      <c r="G8872" s="126">
        <v>46023</v>
      </c>
      <c r="H8872" s="299" t="s">
        <v>15743</v>
      </c>
      <c r="I8872" s="197" t="str">
        <f>IFERROR(INDEX('CPU-GERAL'!$H$12:$H$2199,MATCH(A8872,'CPU-GERAL'!$B$12:$B$2199,0)),"NÃO ENCONTRADO")</f>
        <v>NÃO ENCONTRADO</v>
      </c>
      <c r="J8872" s="59" t="str">
        <f t="shared" si="138"/>
        <v/>
      </c>
    </row>
    <row r="8873" spans="1:10" x14ac:dyDescent="0.2">
      <c r="A8873" s="300">
        <v>104764</v>
      </c>
      <c r="B8873" s="301" t="s">
        <v>2060</v>
      </c>
      <c r="C8873" s="300" t="s">
        <v>18</v>
      </c>
      <c r="D8873" s="302">
        <v>21.95</v>
      </c>
      <c r="E8873" s="303">
        <v>0.37</v>
      </c>
      <c r="F8873" s="110" t="s">
        <v>14403</v>
      </c>
      <c r="G8873" s="126">
        <v>46023</v>
      </c>
      <c r="H8873" s="299" t="s">
        <v>15743</v>
      </c>
      <c r="I8873" s="197" t="str">
        <f>IFERROR(INDEX('CPU-GERAL'!$H$12:$H$2199,MATCH(A8873,'CPU-GERAL'!$B$12:$B$2199,0)),"NÃO ENCONTRADO")</f>
        <v>NÃO ENCONTRADO</v>
      </c>
      <c r="J8873" s="59" t="str">
        <f t="shared" si="138"/>
        <v/>
      </c>
    </row>
    <row r="8874" spans="1:10" x14ac:dyDescent="0.2">
      <c r="A8874" s="300">
        <v>90460</v>
      </c>
      <c r="B8874" s="301" t="s">
        <v>3092</v>
      </c>
      <c r="C8874" s="300" t="s">
        <v>18</v>
      </c>
      <c r="D8874" s="302">
        <v>26.67</v>
      </c>
      <c r="E8874" s="303">
        <v>0.44</v>
      </c>
      <c r="F8874" s="110" t="s">
        <v>14403</v>
      </c>
      <c r="G8874" s="126">
        <v>46023</v>
      </c>
      <c r="H8874" s="299" t="s">
        <v>15743</v>
      </c>
      <c r="I8874" s="197" t="str">
        <f>IFERROR(INDEX('CPU-GERAL'!$H$12:$H$2199,MATCH(A8874,'CPU-GERAL'!$B$12:$B$2199,0)),"NÃO ENCONTRADO")</f>
        <v>NÃO ENCONTRADO</v>
      </c>
      <c r="J8874" s="59" t="str">
        <f t="shared" si="138"/>
        <v/>
      </c>
    </row>
    <row r="8875" spans="1:10" x14ac:dyDescent="0.2">
      <c r="A8875" s="300">
        <v>90462</v>
      </c>
      <c r="B8875" s="301" t="s">
        <v>3094</v>
      </c>
      <c r="C8875" s="300" t="s">
        <v>18</v>
      </c>
      <c r="D8875" s="302">
        <v>4.66</v>
      </c>
      <c r="E8875" s="303">
        <v>0.48</v>
      </c>
      <c r="F8875" s="110" t="s">
        <v>14403</v>
      </c>
      <c r="G8875" s="126">
        <v>46023</v>
      </c>
      <c r="H8875" s="299" t="s">
        <v>15743</v>
      </c>
      <c r="I8875" s="197" t="str">
        <f>IFERROR(INDEX('CPU-GERAL'!$H$12:$H$2199,MATCH(A8875,'CPU-GERAL'!$B$12:$B$2199,0)),"NÃO ENCONTRADO")</f>
        <v>NÃO ENCONTRADO</v>
      </c>
      <c r="J8875" s="59" t="str">
        <f t="shared" si="138"/>
        <v/>
      </c>
    </row>
    <row r="8876" spans="1:10" x14ac:dyDescent="0.2">
      <c r="A8876" s="300">
        <v>104765</v>
      </c>
      <c r="B8876" s="301" t="s">
        <v>2061</v>
      </c>
      <c r="C8876" s="300" t="s">
        <v>18</v>
      </c>
      <c r="D8876" s="302">
        <v>18.11</v>
      </c>
      <c r="E8876" s="303">
        <v>0.23</v>
      </c>
      <c r="F8876" s="110" t="s">
        <v>14403</v>
      </c>
      <c r="G8876" s="126">
        <v>46023</v>
      </c>
      <c r="H8876" s="299" t="s">
        <v>15743</v>
      </c>
      <c r="I8876" s="197" t="str">
        <f>IFERROR(INDEX('CPU-GERAL'!$H$12:$H$2199,MATCH(A8876,'CPU-GERAL'!$B$12:$B$2199,0)),"NÃO ENCONTRADO")</f>
        <v>NÃO ENCONTRADO</v>
      </c>
      <c r="J8876" s="59" t="str">
        <f t="shared" si="138"/>
        <v/>
      </c>
    </row>
    <row r="8877" spans="1:10" x14ac:dyDescent="0.2">
      <c r="A8877" s="300">
        <v>90461</v>
      </c>
      <c r="B8877" s="301" t="s">
        <v>3093</v>
      </c>
      <c r="C8877" s="300" t="s">
        <v>18</v>
      </c>
      <c r="D8877" s="302">
        <v>20.440000000000001</v>
      </c>
      <c r="E8877" s="303">
        <v>0.28999999999999998</v>
      </c>
      <c r="F8877" s="110" t="s">
        <v>14403</v>
      </c>
      <c r="G8877" s="126">
        <v>46023</v>
      </c>
      <c r="H8877" s="299" t="s">
        <v>15743</v>
      </c>
      <c r="I8877" s="197" t="str">
        <f>IFERROR(INDEX('CPU-GERAL'!$H$12:$H$2199,MATCH(A8877,'CPU-GERAL'!$B$12:$B$2199,0)),"NÃO ENCONTRADO")</f>
        <v>NÃO ENCONTRADO</v>
      </c>
      <c r="J8877" s="59" t="str">
        <f t="shared" si="138"/>
        <v/>
      </c>
    </row>
    <row r="8878" spans="1:10" x14ac:dyDescent="0.2">
      <c r="A8878" s="300">
        <v>90463</v>
      </c>
      <c r="B8878" s="301" t="s">
        <v>3095</v>
      </c>
      <c r="C8878" s="300" t="s">
        <v>18</v>
      </c>
      <c r="D8878" s="302">
        <v>4.03</v>
      </c>
      <c r="E8878" s="303">
        <v>0.35</v>
      </c>
      <c r="F8878" s="110" t="s">
        <v>14403</v>
      </c>
      <c r="G8878" s="126">
        <v>46023</v>
      </c>
      <c r="H8878" s="299" t="s">
        <v>15743</v>
      </c>
      <c r="I8878" s="197" t="str">
        <f>IFERROR(INDEX('CPU-GERAL'!$H$12:$H$2199,MATCH(A8878,'CPU-GERAL'!$B$12:$B$2199,0)),"NÃO ENCONTRADO")</f>
        <v>NÃO ENCONTRADO</v>
      </c>
      <c r="J8878" s="59" t="str">
        <f t="shared" si="138"/>
        <v/>
      </c>
    </row>
    <row r="8879" spans="1:10" x14ac:dyDescent="0.2">
      <c r="A8879" s="300">
        <v>96560</v>
      </c>
      <c r="B8879" s="301" t="s">
        <v>3111</v>
      </c>
      <c r="C8879" s="300" t="s">
        <v>318</v>
      </c>
      <c r="D8879" s="302">
        <v>35.770000000000003</v>
      </c>
      <c r="E8879" s="303">
        <v>0.26</v>
      </c>
      <c r="F8879" s="110" t="s">
        <v>14403</v>
      </c>
      <c r="G8879" s="126">
        <v>46023</v>
      </c>
      <c r="H8879" s="299" t="s">
        <v>15743</v>
      </c>
      <c r="I8879" s="197" t="str">
        <f>IFERROR(INDEX('CPU-GERAL'!$H$12:$H$2199,MATCH(A8879,'CPU-GERAL'!$B$12:$B$2199,0)),"NÃO ENCONTRADO")</f>
        <v>NÃO ENCONTRADO</v>
      </c>
      <c r="J8879" s="59" t="str">
        <f t="shared" si="138"/>
        <v/>
      </c>
    </row>
    <row r="8880" spans="1:10" x14ac:dyDescent="0.2">
      <c r="A8880" s="300">
        <v>96559</v>
      </c>
      <c r="B8880" s="301" t="s">
        <v>3110</v>
      </c>
      <c r="C8880" s="300" t="s">
        <v>318</v>
      </c>
      <c r="D8880" s="302">
        <v>37.01</v>
      </c>
      <c r="E8880" s="303">
        <v>0.39</v>
      </c>
      <c r="F8880" s="110" t="s">
        <v>14403</v>
      </c>
      <c r="G8880" s="126">
        <v>46023</v>
      </c>
      <c r="H8880" s="299" t="s">
        <v>15743</v>
      </c>
      <c r="I8880" s="197" t="str">
        <f>IFERROR(INDEX('CPU-GERAL'!$H$12:$H$2199,MATCH(A8880,'CPU-GERAL'!$B$12:$B$2199,0)),"NÃO ENCONTRADO")</f>
        <v>NÃO ENCONTRADO</v>
      </c>
      <c r="J8880" s="59" t="str">
        <f t="shared" si="138"/>
        <v/>
      </c>
    </row>
    <row r="8881" spans="1:10" x14ac:dyDescent="0.2">
      <c r="A8881" s="300">
        <v>96562</v>
      </c>
      <c r="B8881" s="301" t="s">
        <v>3112</v>
      </c>
      <c r="C8881" s="300" t="s">
        <v>18</v>
      </c>
      <c r="D8881" s="302">
        <v>54.86</v>
      </c>
      <c r="E8881" s="303">
        <v>0.27</v>
      </c>
      <c r="F8881" s="110" t="s">
        <v>14403</v>
      </c>
      <c r="G8881" s="126">
        <v>46023</v>
      </c>
      <c r="H8881" s="299" t="s">
        <v>15743</v>
      </c>
      <c r="I8881" s="197" t="str">
        <f>IFERROR(INDEX('CPU-GERAL'!$H$12:$H$2199,MATCH(A8881,'CPU-GERAL'!$B$12:$B$2199,0)),"NÃO ENCONTRADO")</f>
        <v>NÃO ENCONTRADO</v>
      </c>
      <c r="J8881" s="59" t="str">
        <f t="shared" si="138"/>
        <v/>
      </c>
    </row>
    <row r="8882" spans="1:10" x14ac:dyDescent="0.2">
      <c r="A8882" s="300">
        <v>96563</v>
      </c>
      <c r="B8882" s="301" t="s">
        <v>3113</v>
      </c>
      <c r="C8882" s="300" t="s">
        <v>18</v>
      </c>
      <c r="D8882" s="302">
        <v>60.76</v>
      </c>
      <c r="E8882" s="303">
        <v>0.24</v>
      </c>
      <c r="F8882" s="110" t="s">
        <v>14403</v>
      </c>
      <c r="G8882" s="126">
        <v>46023</v>
      </c>
      <c r="H8882" s="299" t="s">
        <v>15743</v>
      </c>
      <c r="I8882" s="197" t="str">
        <f>IFERROR(INDEX('CPU-GERAL'!$H$12:$H$2199,MATCH(A8882,'CPU-GERAL'!$B$12:$B$2199,0)),"NÃO ENCONTRADO")</f>
        <v>NÃO ENCONTRADO</v>
      </c>
      <c r="J8882" s="59" t="str">
        <f t="shared" si="138"/>
        <v/>
      </c>
    </row>
    <row r="8883" spans="1:10" x14ac:dyDescent="0.2">
      <c r="A8883" s="300">
        <v>102469</v>
      </c>
      <c r="B8883" s="301" t="s">
        <v>12952</v>
      </c>
      <c r="C8883" s="300" t="s">
        <v>318</v>
      </c>
      <c r="D8883" s="302">
        <v>0</v>
      </c>
      <c r="E8883" s="303"/>
      <c r="F8883" s="110" t="s">
        <v>14403</v>
      </c>
      <c r="G8883" s="126">
        <v>46023</v>
      </c>
      <c r="H8883" s="299" t="s">
        <v>15743</v>
      </c>
      <c r="I8883" s="197" t="str">
        <f>IFERROR(INDEX('CPU-GERAL'!$H$12:$H$2199,MATCH(A8883,'CPU-GERAL'!$B$12:$B$2199,0)),"NÃO ENCONTRADO")</f>
        <v>NÃO ENCONTRADO</v>
      </c>
      <c r="J8883" s="59" t="str">
        <f t="shared" si="138"/>
        <v/>
      </c>
    </row>
    <row r="8884" spans="1:10" x14ac:dyDescent="0.2">
      <c r="A8884" s="300">
        <v>104388</v>
      </c>
      <c r="B8884" s="301" t="s">
        <v>12953</v>
      </c>
      <c r="C8884" s="300" t="s">
        <v>318</v>
      </c>
      <c r="D8884" s="302">
        <v>0</v>
      </c>
      <c r="E8884" s="303"/>
      <c r="F8884" s="110" t="s">
        <v>14403</v>
      </c>
      <c r="G8884" s="126">
        <v>46023</v>
      </c>
      <c r="H8884" s="299" t="s">
        <v>15743</v>
      </c>
      <c r="I8884" s="197" t="str">
        <f>IFERROR(INDEX('CPU-GERAL'!$H$12:$H$2199,MATCH(A8884,'CPU-GERAL'!$B$12:$B$2199,0)),"NÃO ENCONTRADO")</f>
        <v>NÃO ENCONTRADO</v>
      </c>
      <c r="J8884" s="59" t="str">
        <f t="shared" si="138"/>
        <v/>
      </c>
    </row>
    <row r="8885" spans="1:10" x14ac:dyDescent="0.2">
      <c r="A8885" s="300">
        <v>104387</v>
      </c>
      <c r="B8885" s="301" t="s">
        <v>12954</v>
      </c>
      <c r="C8885" s="300" t="s">
        <v>319</v>
      </c>
      <c r="D8885" s="302">
        <v>0</v>
      </c>
      <c r="E8885" s="303"/>
      <c r="F8885" s="110" t="s">
        <v>14403</v>
      </c>
      <c r="G8885" s="126">
        <v>46023</v>
      </c>
      <c r="H8885" s="299" t="s">
        <v>15743</v>
      </c>
      <c r="I8885" s="197" t="str">
        <f>IFERROR(INDEX('CPU-GERAL'!$H$12:$H$2199,MATCH(A8885,'CPU-GERAL'!$B$12:$B$2199,0)),"NÃO ENCONTRADO")</f>
        <v>NÃO ENCONTRADO</v>
      </c>
      <c r="J8885" s="59" t="str">
        <f t="shared" si="138"/>
        <v/>
      </c>
    </row>
    <row r="8886" spans="1:10" x14ac:dyDescent="0.2">
      <c r="A8886" s="300">
        <v>104364</v>
      </c>
      <c r="B8886" s="301" t="s">
        <v>12955</v>
      </c>
      <c r="C8886" s="300" t="s">
        <v>319</v>
      </c>
      <c r="D8886" s="302">
        <v>0</v>
      </c>
      <c r="E8886" s="303"/>
      <c r="F8886" s="110" t="s">
        <v>14403</v>
      </c>
      <c r="G8886" s="126">
        <v>46023</v>
      </c>
      <c r="H8886" s="299" t="s">
        <v>15743</v>
      </c>
      <c r="I8886" s="197" t="str">
        <f>IFERROR(INDEX('CPU-GERAL'!$H$12:$H$2199,MATCH(A8886,'CPU-GERAL'!$B$12:$B$2199,0)),"NÃO ENCONTRADO")</f>
        <v>NÃO ENCONTRADO</v>
      </c>
      <c r="J8886" s="59" t="str">
        <f t="shared" si="138"/>
        <v/>
      </c>
    </row>
    <row r="8887" spans="1:10" x14ac:dyDescent="0.2">
      <c r="A8887" s="300">
        <v>102097</v>
      </c>
      <c r="B8887" s="301" t="s">
        <v>12956</v>
      </c>
      <c r="C8887" s="300" t="s">
        <v>319</v>
      </c>
      <c r="D8887" s="302">
        <v>0</v>
      </c>
      <c r="E8887" s="303"/>
      <c r="F8887" s="110" t="s">
        <v>14403</v>
      </c>
      <c r="G8887" s="126">
        <v>46023</v>
      </c>
      <c r="H8887" s="299" t="s">
        <v>15743</v>
      </c>
      <c r="I8887" s="197" t="str">
        <f>IFERROR(INDEX('CPU-GERAL'!$H$12:$H$2199,MATCH(A8887,'CPU-GERAL'!$B$12:$B$2199,0)),"NÃO ENCONTRADO")</f>
        <v>NÃO ENCONTRADO</v>
      </c>
      <c r="J8887" s="59" t="str">
        <f t="shared" si="138"/>
        <v/>
      </c>
    </row>
    <row r="8888" spans="1:10" x14ac:dyDescent="0.2">
      <c r="A8888" s="300">
        <v>104365</v>
      </c>
      <c r="B8888" s="301" t="s">
        <v>12957</v>
      </c>
      <c r="C8888" s="300" t="s">
        <v>319</v>
      </c>
      <c r="D8888" s="302">
        <v>0</v>
      </c>
      <c r="E8888" s="303"/>
      <c r="F8888" s="110" t="s">
        <v>14403</v>
      </c>
      <c r="G8888" s="126">
        <v>46023</v>
      </c>
      <c r="H8888" s="299" t="s">
        <v>15743</v>
      </c>
      <c r="I8888" s="197" t="str">
        <f>IFERROR(INDEX('CPU-GERAL'!$H$12:$H$2199,MATCH(A8888,'CPU-GERAL'!$B$12:$B$2199,0)),"NÃO ENCONTRADO")</f>
        <v>NÃO ENCONTRADO</v>
      </c>
      <c r="J8888" s="59" t="str">
        <f t="shared" si="138"/>
        <v/>
      </c>
    </row>
    <row r="8889" spans="1:10" x14ac:dyDescent="0.2">
      <c r="A8889" s="300">
        <v>101870</v>
      </c>
      <c r="B8889" s="301" t="s">
        <v>3402</v>
      </c>
      <c r="C8889" s="300" t="s">
        <v>318</v>
      </c>
      <c r="D8889" s="302">
        <v>51.78</v>
      </c>
      <c r="E8889" s="303">
        <v>0</v>
      </c>
      <c r="F8889" s="110" t="s">
        <v>14403</v>
      </c>
      <c r="G8889" s="126">
        <v>46023</v>
      </c>
      <c r="H8889" s="299" t="s">
        <v>15743</v>
      </c>
      <c r="I8889" s="197" t="str">
        <f>IFERROR(INDEX('CPU-GERAL'!$H$12:$H$2199,MATCH(A8889,'CPU-GERAL'!$B$12:$B$2199,0)),"NÃO ENCONTRADO")</f>
        <v>NÃO ENCONTRADO</v>
      </c>
      <c r="J8889" s="59" t="str">
        <f t="shared" si="138"/>
        <v/>
      </c>
    </row>
    <row r="8890" spans="1:10" x14ac:dyDescent="0.2">
      <c r="A8890" s="300">
        <v>101866</v>
      </c>
      <c r="B8890" s="301" t="s">
        <v>11499</v>
      </c>
      <c r="C8890" s="300" t="s">
        <v>318</v>
      </c>
      <c r="D8890" s="302">
        <v>44.96</v>
      </c>
      <c r="E8890" s="303">
        <v>0</v>
      </c>
      <c r="F8890" s="110" t="s">
        <v>14403</v>
      </c>
      <c r="G8890" s="126">
        <v>46023</v>
      </c>
      <c r="H8890" s="299" t="s">
        <v>15743</v>
      </c>
      <c r="I8890" s="197" t="str">
        <f>IFERROR(INDEX('CPU-GERAL'!$H$12:$H$2199,MATCH(A8890,'CPU-GERAL'!$B$12:$B$2199,0)),"NÃO ENCONTRADO")</f>
        <v>NÃO ENCONTRADO</v>
      </c>
      <c r="J8890" s="59" t="str">
        <f t="shared" si="138"/>
        <v/>
      </c>
    </row>
    <row r="8891" spans="1:10" x14ac:dyDescent="0.2">
      <c r="A8891" s="300">
        <v>101867</v>
      </c>
      <c r="B8891" s="301" t="s">
        <v>3399</v>
      </c>
      <c r="C8891" s="300" t="s">
        <v>318</v>
      </c>
      <c r="D8891" s="302">
        <v>50.21</v>
      </c>
      <c r="E8891" s="303">
        <v>0</v>
      </c>
      <c r="F8891" s="110" t="s">
        <v>14403</v>
      </c>
      <c r="G8891" s="126">
        <v>46023</v>
      </c>
      <c r="H8891" s="299" t="s">
        <v>15743</v>
      </c>
      <c r="I8891" s="197" t="str">
        <f>IFERROR(INDEX('CPU-GERAL'!$H$12:$H$2199,MATCH(A8891,'CPU-GERAL'!$B$12:$B$2199,0)),"NÃO ENCONTRADO")</f>
        <v>NÃO ENCONTRADO</v>
      </c>
      <c r="J8891" s="59" t="str">
        <f t="shared" si="138"/>
        <v/>
      </c>
    </row>
    <row r="8892" spans="1:10" x14ac:dyDescent="0.2">
      <c r="A8892" s="300">
        <v>101868</v>
      </c>
      <c r="B8892" s="301" t="s">
        <v>3400</v>
      </c>
      <c r="C8892" s="300" t="s">
        <v>318</v>
      </c>
      <c r="D8892" s="302">
        <v>41.3</v>
      </c>
      <c r="E8892" s="303">
        <v>0</v>
      </c>
      <c r="F8892" s="110" t="s">
        <v>14403</v>
      </c>
      <c r="G8892" s="126">
        <v>46023</v>
      </c>
      <c r="H8892" s="299" t="s">
        <v>15743</v>
      </c>
      <c r="I8892" s="197" t="str">
        <f>IFERROR(INDEX('CPU-GERAL'!$H$12:$H$2199,MATCH(A8892,'CPU-GERAL'!$B$12:$B$2199,0)),"NÃO ENCONTRADO")</f>
        <v>NÃO ENCONTRADO</v>
      </c>
      <c r="J8892" s="59" t="str">
        <f t="shared" si="138"/>
        <v/>
      </c>
    </row>
    <row r="8893" spans="1:10" x14ac:dyDescent="0.2">
      <c r="A8893" s="300">
        <v>101869</v>
      </c>
      <c r="B8893" s="301" t="s">
        <v>3401</v>
      </c>
      <c r="C8893" s="300" t="s">
        <v>318</v>
      </c>
      <c r="D8893" s="302">
        <v>46.54</v>
      </c>
      <c r="E8893" s="303">
        <v>0</v>
      </c>
      <c r="F8893" s="110" t="s">
        <v>14403</v>
      </c>
      <c r="G8893" s="126">
        <v>46023</v>
      </c>
      <c r="H8893" s="299" t="s">
        <v>15743</v>
      </c>
      <c r="I8893" s="197" t="str">
        <f>IFERROR(INDEX('CPU-GERAL'!$H$12:$H$2199,MATCH(A8893,'CPU-GERAL'!$B$12:$B$2199,0)),"NÃO ENCONTRADO")</f>
        <v>NÃO ENCONTRADO</v>
      </c>
      <c r="J8893" s="59" t="str">
        <f t="shared" si="138"/>
        <v/>
      </c>
    </row>
    <row r="8894" spans="1:10" x14ac:dyDescent="0.2">
      <c r="A8894" s="300">
        <v>101856</v>
      </c>
      <c r="B8894" s="301" t="s">
        <v>3390</v>
      </c>
      <c r="C8894" s="300" t="s">
        <v>318</v>
      </c>
      <c r="D8894" s="302">
        <v>38.06</v>
      </c>
      <c r="E8894" s="303">
        <v>0</v>
      </c>
      <c r="F8894" s="110" t="s">
        <v>14403</v>
      </c>
      <c r="G8894" s="126">
        <v>46023</v>
      </c>
      <c r="H8894" s="299" t="s">
        <v>15743</v>
      </c>
      <c r="I8894" s="197" t="str">
        <f>IFERROR(INDEX('CPU-GERAL'!$H$12:$H$2199,MATCH(A8894,'CPU-GERAL'!$B$12:$B$2199,0)),"NÃO ENCONTRADO")</f>
        <v>NÃO ENCONTRADO</v>
      </c>
      <c r="J8894" s="59" t="str">
        <f t="shared" si="138"/>
        <v/>
      </c>
    </row>
    <row r="8895" spans="1:10" x14ac:dyDescent="0.2">
      <c r="A8895" s="300">
        <v>101865</v>
      </c>
      <c r="B8895" s="301" t="s">
        <v>3398</v>
      </c>
      <c r="C8895" s="300" t="s">
        <v>318</v>
      </c>
      <c r="D8895" s="302">
        <v>49.67</v>
      </c>
      <c r="E8895" s="303">
        <v>0</v>
      </c>
      <c r="F8895" s="110" t="s">
        <v>14403</v>
      </c>
      <c r="G8895" s="126">
        <v>46023</v>
      </c>
      <c r="H8895" s="299" t="s">
        <v>15743</v>
      </c>
      <c r="I8895" s="197" t="str">
        <f>IFERROR(INDEX('CPU-GERAL'!$H$12:$H$2199,MATCH(A8895,'CPU-GERAL'!$B$12:$B$2199,0)),"NÃO ENCONTRADO")</f>
        <v>NÃO ENCONTRADO</v>
      </c>
      <c r="J8895" s="59" t="str">
        <f t="shared" si="138"/>
        <v/>
      </c>
    </row>
    <row r="8896" spans="1:10" x14ac:dyDescent="0.2">
      <c r="A8896" s="300">
        <v>101861</v>
      </c>
      <c r="B8896" s="301" t="s">
        <v>11500</v>
      </c>
      <c r="C8896" s="300" t="s">
        <v>318</v>
      </c>
      <c r="D8896" s="302">
        <v>44.69</v>
      </c>
      <c r="E8896" s="303">
        <v>0</v>
      </c>
      <c r="F8896" s="110" t="s">
        <v>14403</v>
      </c>
      <c r="G8896" s="126">
        <v>46023</v>
      </c>
      <c r="H8896" s="299" t="s">
        <v>15743</v>
      </c>
      <c r="I8896" s="197" t="str">
        <f>IFERROR(INDEX('CPU-GERAL'!$H$12:$H$2199,MATCH(A8896,'CPU-GERAL'!$B$12:$B$2199,0)),"NÃO ENCONTRADO")</f>
        <v>NÃO ENCONTRADO</v>
      </c>
      <c r="J8896" s="59" t="str">
        <f t="shared" si="138"/>
        <v/>
      </c>
    </row>
    <row r="8897" spans="1:10" x14ac:dyDescent="0.2">
      <c r="A8897" s="300">
        <v>101862</v>
      </c>
      <c r="B8897" s="301" t="s">
        <v>3395</v>
      </c>
      <c r="C8897" s="300" t="s">
        <v>318</v>
      </c>
      <c r="D8897" s="302">
        <v>48.1</v>
      </c>
      <c r="E8897" s="303">
        <v>0</v>
      </c>
      <c r="F8897" s="110" t="s">
        <v>14403</v>
      </c>
      <c r="G8897" s="126">
        <v>46023</v>
      </c>
      <c r="H8897" s="299" t="s">
        <v>15743</v>
      </c>
      <c r="I8897" s="197" t="str">
        <f>IFERROR(INDEX('CPU-GERAL'!$H$12:$H$2199,MATCH(A8897,'CPU-GERAL'!$B$12:$B$2199,0)),"NÃO ENCONTRADO")</f>
        <v>NÃO ENCONTRADO</v>
      </c>
      <c r="J8897" s="59" t="str">
        <f t="shared" si="138"/>
        <v/>
      </c>
    </row>
    <row r="8898" spans="1:10" x14ac:dyDescent="0.2">
      <c r="A8898" s="300">
        <v>101863</v>
      </c>
      <c r="B8898" s="301" t="s">
        <v>3396</v>
      </c>
      <c r="C8898" s="300" t="s">
        <v>318</v>
      </c>
      <c r="D8898" s="302">
        <v>39.18</v>
      </c>
      <c r="E8898" s="303">
        <v>0</v>
      </c>
      <c r="F8898" s="110" t="s">
        <v>14403</v>
      </c>
      <c r="G8898" s="126">
        <v>46023</v>
      </c>
      <c r="H8898" s="299" t="s">
        <v>15743</v>
      </c>
      <c r="I8898" s="197" t="str">
        <f>IFERROR(INDEX('CPU-GERAL'!$H$12:$H$2199,MATCH(A8898,'CPU-GERAL'!$B$12:$B$2199,0)),"NÃO ENCONTRADO")</f>
        <v>NÃO ENCONTRADO</v>
      </c>
      <c r="J8898" s="59" t="str">
        <f t="shared" si="138"/>
        <v/>
      </c>
    </row>
    <row r="8899" spans="1:10" x14ac:dyDescent="0.2">
      <c r="A8899" s="300">
        <v>101864</v>
      </c>
      <c r="B8899" s="301" t="s">
        <v>3397</v>
      </c>
      <c r="C8899" s="300" t="s">
        <v>318</v>
      </c>
      <c r="D8899" s="302">
        <v>44.43</v>
      </c>
      <c r="E8899" s="303">
        <v>0</v>
      </c>
      <c r="F8899" s="110" t="s">
        <v>14403</v>
      </c>
      <c r="G8899" s="126">
        <v>46023</v>
      </c>
      <c r="H8899" s="299" t="s">
        <v>15743</v>
      </c>
      <c r="I8899" s="197" t="str">
        <f>IFERROR(INDEX('CPU-GERAL'!$H$12:$H$2199,MATCH(A8899,'CPU-GERAL'!$B$12:$B$2199,0)),"NÃO ENCONTRADO")</f>
        <v>NÃO ENCONTRADO</v>
      </c>
      <c r="J8899" s="59" t="str">
        <f t="shared" si="138"/>
        <v/>
      </c>
    </row>
    <row r="8900" spans="1:10" x14ac:dyDescent="0.2">
      <c r="A8900" s="300">
        <v>101860</v>
      </c>
      <c r="B8900" s="301" t="s">
        <v>3394</v>
      </c>
      <c r="C8900" s="300" t="s">
        <v>318</v>
      </c>
      <c r="D8900" s="302">
        <v>47.3</v>
      </c>
      <c r="E8900" s="303">
        <v>0</v>
      </c>
      <c r="F8900" s="110" t="s">
        <v>14403</v>
      </c>
      <c r="G8900" s="126">
        <v>46023</v>
      </c>
      <c r="H8900" s="299" t="s">
        <v>15743</v>
      </c>
      <c r="I8900" s="197" t="str">
        <f>IFERROR(INDEX('CPU-GERAL'!$H$12:$H$2199,MATCH(A8900,'CPU-GERAL'!$B$12:$B$2199,0)),"NÃO ENCONTRADO")</f>
        <v>NÃO ENCONTRADO</v>
      </c>
      <c r="J8900" s="59" t="str">
        <f t="shared" ref="J8900:J8963" si="139">IF(I8900&lt;&gt;"NÃO ENCONTRADO",IF(D8900=I8900,"IGUAL A CPU",I8900-D8900),"")</f>
        <v/>
      </c>
    </row>
    <row r="8901" spans="1:10" x14ac:dyDescent="0.2">
      <c r="A8901" s="300">
        <v>101857</v>
      </c>
      <c r="B8901" s="301" t="s">
        <v>3391</v>
      </c>
      <c r="C8901" s="300" t="s">
        <v>318</v>
      </c>
      <c r="D8901" s="302">
        <v>45.84</v>
      </c>
      <c r="E8901" s="303">
        <v>0</v>
      </c>
      <c r="F8901" s="110" t="s">
        <v>14403</v>
      </c>
      <c r="G8901" s="126">
        <v>46023</v>
      </c>
      <c r="H8901" s="299" t="s">
        <v>15743</v>
      </c>
      <c r="I8901" s="197" t="str">
        <f>IFERROR(INDEX('CPU-GERAL'!$H$12:$H$2199,MATCH(A8901,'CPU-GERAL'!$B$12:$B$2199,0)),"NÃO ENCONTRADO")</f>
        <v>NÃO ENCONTRADO</v>
      </c>
      <c r="J8901" s="59" t="str">
        <f t="shared" si="139"/>
        <v/>
      </c>
    </row>
    <row r="8902" spans="1:10" x14ac:dyDescent="0.2">
      <c r="A8902" s="300">
        <v>101858</v>
      </c>
      <c r="B8902" s="301" t="s">
        <v>3392</v>
      </c>
      <c r="C8902" s="300" t="s">
        <v>318</v>
      </c>
      <c r="D8902" s="302">
        <v>38.72</v>
      </c>
      <c r="E8902" s="303">
        <v>0</v>
      </c>
      <c r="F8902" s="110" t="s">
        <v>14403</v>
      </c>
      <c r="G8902" s="126">
        <v>46023</v>
      </c>
      <c r="H8902" s="299" t="s">
        <v>15743</v>
      </c>
      <c r="I8902" s="197" t="str">
        <f>IFERROR(INDEX('CPU-GERAL'!$H$12:$H$2199,MATCH(A8902,'CPU-GERAL'!$B$12:$B$2199,0)),"NÃO ENCONTRADO")</f>
        <v>NÃO ENCONTRADO</v>
      </c>
      <c r="J8902" s="59" t="str">
        <f t="shared" si="139"/>
        <v/>
      </c>
    </row>
    <row r="8903" spans="1:10" x14ac:dyDescent="0.2">
      <c r="A8903" s="300">
        <v>101859</v>
      </c>
      <c r="B8903" s="301" t="s">
        <v>3393</v>
      </c>
      <c r="C8903" s="300" t="s">
        <v>318</v>
      </c>
      <c r="D8903" s="302">
        <v>42.05</v>
      </c>
      <c r="E8903" s="303">
        <v>0</v>
      </c>
      <c r="F8903" s="110" t="s">
        <v>14403</v>
      </c>
      <c r="G8903" s="126">
        <v>46023</v>
      </c>
      <c r="H8903" s="299" t="s">
        <v>15743</v>
      </c>
      <c r="I8903" s="197" t="str">
        <f>IFERROR(INDEX('CPU-GERAL'!$H$12:$H$2199,MATCH(A8903,'CPU-GERAL'!$B$12:$B$2199,0)),"NÃO ENCONTRADO")</f>
        <v>NÃO ENCONTRADO</v>
      </c>
      <c r="J8903" s="59" t="str">
        <f t="shared" si="139"/>
        <v/>
      </c>
    </row>
    <row r="8904" spans="1:10" x14ac:dyDescent="0.2">
      <c r="A8904" s="300">
        <v>101852</v>
      </c>
      <c r="B8904" s="301" t="s">
        <v>3388</v>
      </c>
      <c r="C8904" s="300" t="s">
        <v>318</v>
      </c>
      <c r="D8904" s="302">
        <v>95.47</v>
      </c>
      <c r="E8904" s="303">
        <v>0.1</v>
      </c>
      <c r="F8904" s="110" t="s">
        <v>14403</v>
      </c>
      <c r="G8904" s="126">
        <v>46023</v>
      </c>
      <c r="H8904" s="299" t="s">
        <v>15743</v>
      </c>
      <c r="I8904" s="197" t="str">
        <f>IFERROR(INDEX('CPU-GERAL'!$H$12:$H$2199,MATCH(A8904,'CPU-GERAL'!$B$12:$B$2199,0)),"NÃO ENCONTRADO")</f>
        <v>NÃO ENCONTRADO</v>
      </c>
      <c r="J8904" s="59" t="str">
        <f t="shared" si="139"/>
        <v/>
      </c>
    </row>
    <row r="8905" spans="1:10" x14ac:dyDescent="0.2">
      <c r="A8905" s="300">
        <v>104385</v>
      </c>
      <c r="B8905" s="301" t="s">
        <v>12958</v>
      </c>
      <c r="C8905" s="300" t="s">
        <v>318</v>
      </c>
      <c r="D8905" s="302">
        <v>0</v>
      </c>
      <c r="E8905" s="303"/>
      <c r="F8905" s="110" t="s">
        <v>14403</v>
      </c>
      <c r="G8905" s="126">
        <v>46023</v>
      </c>
      <c r="H8905" s="299" t="s">
        <v>15743</v>
      </c>
      <c r="I8905" s="197" t="str">
        <f>IFERROR(INDEX('CPU-GERAL'!$H$12:$H$2199,MATCH(A8905,'CPU-GERAL'!$B$12:$B$2199,0)),"NÃO ENCONTRADO")</f>
        <v>NÃO ENCONTRADO</v>
      </c>
      <c r="J8905" s="59" t="str">
        <f t="shared" si="139"/>
        <v/>
      </c>
    </row>
    <row r="8906" spans="1:10" x14ac:dyDescent="0.2">
      <c r="A8906" s="300">
        <v>101850</v>
      </c>
      <c r="B8906" s="301" t="s">
        <v>3387</v>
      </c>
      <c r="C8906" s="300" t="s">
        <v>318</v>
      </c>
      <c r="D8906" s="302">
        <v>80.3</v>
      </c>
      <c r="E8906" s="303">
        <v>0.11</v>
      </c>
      <c r="F8906" s="110" t="s">
        <v>14403</v>
      </c>
      <c r="G8906" s="126">
        <v>46023</v>
      </c>
      <c r="H8906" s="299" t="s">
        <v>15743</v>
      </c>
      <c r="I8906" s="197" t="str">
        <f>IFERROR(INDEX('CPU-GERAL'!$H$12:$H$2199,MATCH(A8906,'CPU-GERAL'!$B$12:$B$2199,0)),"NÃO ENCONTRADO")</f>
        <v>NÃO ENCONTRADO</v>
      </c>
      <c r="J8906" s="59" t="str">
        <f t="shared" si="139"/>
        <v/>
      </c>
    </row>
    <row r="8907" spans="1:10" x14ac:dyDescent="0.2">
      <c r="A8907" s="300">
        <v>101855</v>
      </c>
      <c r="B8907" s="301" t="s">
        <v>3389</v>
      </c>
      <c r="C8907" s="300" t="s">
        <v>318</v>
      </c>
      <c r="D8907" s="302">
        <v>101.06</v>
      </c>
      <c r="E8907" s="303">
        <v>0.08</v>
      </c>
      <c r="F8907" s="110" t="s">
        <v>14403</v>
      </c>
      <c r="G8907" s="126">
        <v>46023</v>
      </c>
      <c r="H8907" s="299" t="s">
        <v>15743</v>
      </c>
      <c r="I8907" s="197" t="str">
        <f>IFERROR(INDEX('CPU-GERAL'!$H$12:$H$2199,MATCH(A8907,'CPU-GERAL'!$B$12:$B$2199,0)),"NÃO ENCONTRADO")</f>
        <v>NÃO ENCONTRADO</v>
      </c>
      <c r="J8907" s="59" t="str">
        <f t="shared" si="139"/>
        <v/>
      </c>
    </row>
    <row r="8908" spans="1:10" x14ac:dyDescent="0.2">
      <c r="A8908" s="300">
        <v>104386</v>
      </c>
      <c r="B8908" s="301" t="s">
        <v>12959</v>
      </c>
      <c r="C8908" s="300" t="s">
        <v>318</v>
      </c>
      <c r="D8908" s="302">
        <v>0</v>
      </c>
      <c r="E8908" s="303"/>
      <c r="F8908" s="110" t="s">
        <v>14403</v>
      </c>
      <c r="G8908" s="126">
        <v>46023</v>
      </c>
      <c r="H8908" s="299" t="s">
        <v>15743</v>
      </c>
      <c r="I8908" s="197" t="str">
        <f>IFERROR(INDEX('CPU-GERAL'!$H$12:$H$2199,MATCH(A8908,'CPU-GERAL'!$B$12:$B$2199,0)),"NÃO ENCONTRADO")</f>
        <v>NÃO ENCONTRADO</v>
      </c>
      <c r="J8908" s="59" t="str">
        <f t="shared" si="139"/>
        <v/>
      </c>
    </row>
    <row r="8909" spans="1:10" x14ac:dyDescent="0.2">
      <c r="A8909" s="300">
        <v>101853</v>
      </c>
      <c r="B8909" s="301" t="s">
        <v>11501</v>
      </c>
      <c r="C8909" s="300" t="s">
        <v>318</v>
      </c>
      <c r="D8909" s="302">
        <v>74.81</v>
      </c>
      <c r="E8909" s="303">
        <v>0.1</v>
      </c>
      <c r="F8909" s="110" t="s">
        <v>14403</v>
      </c>
      <c r="G8909" s="126">
        <v>46023</v>
      </c>
      <c r="H8909" s="299" t="s">
        <v>15743</v>
      </c>
      <c r="I8909" s="197" t="str">
        <f>IFERROR(INDEX('CPU-GERAL'!$H$12:$H$2199,MATCH(A8909,'CPU-GERAL'!$B$12:$B$2199,0)),"NÃO ENCONTRADO")</f>
        <v>NÃO ENCONTRADO</v>
      </c>
      <c r="J8909" s="59" t="str">
        <f t="shared" si="139"/>
        <v/>
      </c>
    </row>
    <row r="8910" spans="1:10" x14ac:dyDescent="0.2">
      <c r="A8910" s="300">
        <v>101849</v>
      </c>
      <c r="B8910" s="301" t="s">
        <v>3386</v>
      </c>
      <c r="C8910" s="300" t="s">
        <v>319</v>
      </c>
      <c r="D8910" s="302">
        <v>318.58</v>
      </c>
      <c r="E8910" s="303">
        <v>0.05</v>
      </c>
      <c r="F8910" s="110" t="s">
        <v>14403</v>
      </c>
      <c r="G8910" s="126">
        <v>46023</v>
      </c>
      <c r="H8910" s="299" t="s">
        <v>15743</v>
      </c>
      <c r="I8910" s="197" t="str">
        <f>IFERROR(INDEX('CPU-GERAL'!$H$12:$H$2199,MATCH(A8910,'CPU-GERAL'!$B$12:$B$2199,0)),"NÃO ENCONTRADO")</f>
        <v>NÃO ENCONTRADO</v>
      </c>
      <c r="J8910" s="59" t="str">
        <f t="shared" si="139"/>
        <v/>
      </c>
    </row>
    <row r="8911" spans="1:10" x14ac:dyDescent="0.2">
      <c r="A8911" s="300">
        <v>101841</v>
      </c>
      <c r="B8911" s="301" t="s">
        <v>3378</v>
      </c>
      <c r="C8911" s="300" t="s">
        <v>319</v>
      </c>
      <c r="D8911" s="302">
        <v>180.48</v>
      </c>
      <c r="E8911" s="303">
        <v>7.0000000000000007E-2</v>
      </c>
      <c r="F8911" s="110" t="s">
        <v>14403</v>
      </c>
      <c r="G8911" s="126">
        <v>46023</v>
      </c>
      <c r="H8911" s="299" t="s">
        <v>15743</v>
      </c>
      <c r="I8911" s="197" t="str">
        <f>IFERROR(INDEX('CPU-GERAL'!$H$12:$H$2199,MATCH(A8911,'CPU-GERAL'!$B$12:$B$2199,0)),"NÃO ENCONTRADO")</f>
        <v>NÃO ENCONTRADO</v>
      </c>
      <c r="J8911" s="59" t="str">
        <f t="shared" si="139"/>
        <v/>
      </c>
    </row>
    <row r="8912" spans="1:10" x14ac:dyDescent="0.2">
      <c r="A8912" s="300">
        <v>101843</v>
      </c>
      <c r="B8912" s="301" t="s">
        <v>3380</v>
      </c>
      <c r="C8912" s="300" t="s">
        <v>319</v>
      </c>
      <c r="D8912" s="302">
        <v>237.6</v>
      </c>
      <c r="E8912" s="303">
        <v>0.05</v>
      </c>
      <c r="F8912" s="110" t="s">
        <v>14403</v>
      </c>
      <c r="G8912" s="126">
        <v>46023</v>
      </c>
      <c r="H8912" s="299" t="s">
        <v>15743</v>
      </c>
      <c r="I8912" s="197" t="str">
        <f>IFERROR(INDEX('CPU-GERAL'!$H$12:$H$2199,MATCH(A8912,'CPU-GERAL'!$B$12:$B$2199,0)),"NÃO ENCONTRADO")</f>
        <v>NÃO ENCONTRADO</v>
      </c>
      <c r="J8912" s="59" t="str">
        <f t="shared" si="139"/>
        <v/>
      </c>
    </row>
    <row r="8913" spans="1:10" x14ac:dyDescent="0.2">
      <c r="A8913" s="300">
        <v>101844</v>
      </c>
      <c r="B8913" s="301" t="s">
        <v>3381</v>
      </c>
      <c r="C8913" s="300" t="s">
        <v>319</v>
      </c>
      <c r="D8913" s="302">
        <v>264.20999999999998</v>
      </c>
      <c r="E8913" s="303">
        <v>0.05</v>
      </c>
      <c r="F8913" s="110" t="s">
        <v>14403</v>
      </c>
      <c r="G8913" s="126">
        <v>46023</v>
      </c>
      <c r="H8913" s="299" t="s">
        <v>15743</v>
      </c>
      <c r="I8913" s="197" t="str">
        <f>IFERROR(INDEX('CPU-GERAL'!$H$12:$H$2199,MATCH(A8913,'CPU-GERAL'!$B$12:$B$2199,0)),"NÃO ENCONTRADO")</f>
        <v>NÃO ENCONTRADO</v>
      </c>
      <c r="J8913" s="59" t="str">
        <f t="shared" si="139"/>
        <v/>
      </c>
    </row>
    <row r="8914" spans="1:10" x14ac:dyDescent="0.2">
      <c r="A8914" s="300">
        <v>101845</v>
      </c>
      <c r="B8914" s="301" t="s">
        <v>3382</v>
      </c>
      <c r="C8914" s="300" t="s">
        <v>319</v>
      </c>
      <c r="D8914" s="302">
        <v>290.43</v>
      </c>
      <c r="E8914" s="303">
        <v>0.04</v>
      </c>
      <c r="F8914" s="110" t="s">
        <v>14403</v>
      </c>
      <c r="G8914" s="126">
        <v>46023</v>
      </c>
      <c r="H8914" s="299" t="s">
        <v>15743</v>
      </c>
      <c r="I8914" s="197" t="str">
        <f>IFERROR(INDEX('CPU-GERAL'!$H$12:$H$2199,MATCH(A8914,'CPU-GERAL'!$B$12:$B$2199,0)),"NÃO ENCONTRADO")</f>
        <v>NÃO ENCONTRADO</v>
      </c>
      <c r="J8914" s="59" t="str">
        <f t="shared" si="139"/>
        <v/>
      </c>
    </row>
    <row r="8915" spans="1:10" x14ac:dyDescent="0.2">
      <c r="A8915" s="300">
        <v>101842</v>
      </c>
      <c r="B8915" s="301" t="s">
        <v>3379</v>
      </c>
      <c r="C8915" s="300" t="s">
        <v>319</v>
      </c>
      <c r="D8915" s="302">
        <v>154.94</v>
      </c>
      <c r="E8915" s="303">
        <v>0.08</v>
      </c>
      <c r="F8915" s="110" t="s">
        <v>14403</v>
      </c>
      <c r="G8915" s="126">
        <v>46023</v>
      </c>
      <c r="H8915" s="299" t="s">
        <v>15743</v>
      </c>
      <c r="I8915" s="197" t="str">
        <f>IFERROR(INDEX('CPU-GERAL'!$H$12:$H$2199,MATCH(A8915,'CPU-GERAL'!$B$12:$B$2199,0)),"NÃO ENCONTRADO")</f>
        <v>NÃO ENCONTRADO</v>
      </c>
      <c r="J8915" s="59" t="str">
        <f t="shared" si="139"/>
        <v/>
      </c>
    </row>
    <row r="8916" spans="1:10" x14ac:dyDescent="0.2">
      <c r="A8916" s="300">
        <v>101846</v>
      </c>
      <c r="B8916" s="301" t="s">
        <v>3383</v>
      </c>
      <c r="C8916" s="300" t="s">
        <v>319</v>
      </c>
      <c r="D8916" s="302">
        <v>213.08</v>
      </c>
      <c r="E8916" s="303">
        <v>0.06</v>
      </c>
      <c r="F8916" s="110" t="s">
        <v>14403</v>
      </c>
      <c r="G8916" s="126">
        <v>46023</v>
      </c>
      <c r="H8916" s="299" t="s">
        <v>15743</v>
      </c>
      <c r="I8916" s="197" t="str">
        <f>IFERROR(INDEX('CPU-GERAL'!$H$12:$H$2199,MATCH(A8916,'CPU-GERAL'!$B$12:$B$2199,0)),"NÃO ENCONTRADO")</f>
        <v>NÃO ENCONTRADO</v>
      </c>
      <c r="J8916" s="59" t="str">
        <f t="shared" si="139"/>
        <v/>
      </c>
    </row>
    <row r="8917" spans="1:10" x14ac:dyDescent="0.2">
      <c r="A8917" s="300">
        <v>101847</v>
      </c>
      <c r="B8917" s="301" t="s">
        <v>3384</v>
      </c>
      <c r="C8917" s="300" t="s">
        <v>319</v>
      </c>
      <c r="D8917" s="302">
        <v>240.2</v>
      </c>
      <c r="E8917" s="303">
        <v>0.05</v>
      </c>
      <c r="F8917" s="110" t="s">
        <v>14403</v>
      </c>
      <c r="G8917" s="126">
        <v>46023</v>
      </c>
      <c r="H8917" s="299" t="s">
        <v>15743</v>
      </c>
      <c r="I8917" s="197" t="str">
        <f>IFERROR(INDEX('CPU-GERAL'!$H$12:$H$2199,MATCH(A8917,'CPU-GERAL'!$B$12:$B$2199,0)),"NÃO ENCONTRADO")</f>
        <v>NÃO ENCONTRADO</v>
      </c>
      <c r="J8917" s="59" t="str">
        <f t="shared" si="139"/>
        <v/>
      </c>
    </row>
    <row r="8918" spans="1:10" x14ac:dyDescent="0.2">
      <c r="A8918" s="300">
        <v>101848</v>
      </c>
      <c r="B8918" s="301" t="s">
        <v>3385</v>
      </c>
      <c r="C8918" s="300" t="s">
        <v>319</v>
      </c>
      <c r="D8918" s="302">
        <v>266.93</v>
      </c>
      <c r="E8918" s="303">
        <v>0.05</v>
      </c>
      <c r="F8918" s="110" t="s">
        <v>14403</v>
      </c>
      <c r="G8918" s="126">
        <v>46023</v>
      </c>
      <c r="H8918" s="299" t="s">
        <v>15743</v>
      </c>
      <c r="I8918" s="197" t="str">
        <f>IFERROR(INDEX('CPU-GERAL'!$H$12:$H$2199,MATCH(A8918,'CPU-GERAL'!$B$12:$B$2199,0)),"NÃO ENCONTRADO")</f>
        <v>NÃO ENCONTRADO</v>
      </c>
      <c r="J8918" s="59" t="str">
        <f t="shared" si="139"/>
        <v/>
      </c>
    </row>
    <row r="8919" spans="1:10" x14ac:dyDescent="0.2">
      <c r="A8919" s="300">
        <v>101839</v>
      </c>
      <c r="B8919" s="301" t="s">
        <v>3376</v>
      </c>
      <c r="C8919" s="300" t="s">
        <v>319</v>
      </c>
      <c r="D8919" s="302">
        <v>120.13</v>
      </c>
      <c r="E8919" s="303">
        <v>0.11</v>
      </c>
      <c r="F8919" s="110" t="s">
        <v>14403</v>
      </c>
      <c r="G8919" s="126">
        <v>46023</v>
      </c>
      <c r="H8919" s="299" t="s">
        <v>15743</v>
      </c>
      <c r="I8919" s="197" t="str">
        <f>IFERROR(INDEX('CPU-GERAL'!$H$12:$H$2199,MATCH(A8919,'CPU-GERAL'!$B$12:$B$2199,0)),"NÃO ENCONTRADO")</f>
        <v>NÃO ENCONTRADO</v>
      </c>
      <c r="J8919" s="59" t="str">
        <f t="shared" si="139"/>
        <v/>
      </c>
    </row>
    <row r="8920" spans="1:10" x14ac:dyDescent="0.2">
      <c r="A8920" s="300">
        <v>101840</v>
      </c>
      <c r="B8920" s="301" t="s">
        <v>3377</v>
      </c>
      <c r="C8920" s="300" t="s">
        <v>319</v>
      </c>
      <c r="D8920" s="302">
        <v>198.92</v>
      </c>
      <c r="E8920" s="303">
        <v>0.19</v>
      </c>
      <c r="F8920" s="110" t="s">
        <v>14403</v>
      </c>
      <c r="G8920" s="126">
        <v>46023</v>
      </c>
      <c r="H8920" s="299" t="s">
        <v>15743</v>
      </c>
      <c r="I8920" s="197" t="str">
        <f>IFERROR(INDEX('CPU-GERAL'!$H$12:$H$2199,MATCH(A8920,'CPU-GERAL'!$B$12:$B$2199,0)),"NÃO ENCONTRADO")</f>
        <v>NÃO ENCONTRADO</v>
      </c>
      <c r="J8920" s="59" t="str">
        <f t="shared" si="139"/>
        <v/>
      </c>
    </row>
    <row r="8921" spans="1:10" x14ac:dyDescent="0.2">
      <c r="A8921" s="300">
        <v>101837</v>
      </c>
      <c r="B8921" s="301" t="s">
        <v>3374</v>
      </c>
      <c r="C8921" s="300" t="s">
        <v>319</v>
      </c>
      <c r="D8921" s="302">
        <v>59.96</v>
      </c>
      <c r="E8921" s="303">
        <v>0.22</v>
      </c>
      <c r="F8921" s="110" t="s">
        <v>14403</v>
      </c>
      <c r="G8921" s="126">
        <v>46023</v>
      </c>
      <c r="H8921" s="299" t="s">
        <v>15743</v>
      </c>
      <c r="I8921" s="197" t="str">
        <f>IFERROR(INDEX('CPU-GERAL'!$H$12:$H$2199,MATCH(A8921,'CPU-GERAL'!$B$12:$B$2199,0)),"NÃO ENCONTRADO")</f>
        <v>NÃO ENCONTRADO</v>
      </c>
      <c r="J8921" s="59" t="str">
        <f t="shared" si="139"/>
        <v/>
      </c>
    </row>
    <row r="8922" spans="1:10" x14ac:dyDescent="0.2">
      <c r="A8922" s="300">
        <v>101838</v>
      </c>
      <c r="B8922" s="301" t="s">
        <v>3375</v>
      </c>
      <c r="C8922" s="300" t="s">
        <v>319</v>
      </c>
      <c r="D8922" s="302">
        <v>90.46</v>
      </c>
      <c r="E8922" s="303">
        <v>0.14000000000000001</v>
      </c>
      <c r="F8922" s="110" t="s">
        <v>14403</v>
      </c>
      <c r="G8922" s="126">
        <v>46023</v>
      </c>
      <c r="H8922" s="299" t="s">
        <v>15743</v>
      </c>
      <c r="I8922" s="197" t="str">
        <f>IFERROR(INDEX('CPU-GERAL'!$H$12:$H$2199,MATCH(A8922,'CPU-GERAL'!$B$12:$B$2199,0)),"NÃO ENCONTRADO")</f>
        <v>NÃO ENCONTRADO</v>
      </c>
      <c r="J8922" s="59" t="str">
        <f t="shared" si="139"/>
        <v/>
      </c>
    </row>
    <row r="8923" spans="1:10" x14ac:dyDescent="0.2">
      <c r="A8923" s="300">
        <v>101836</v>
      </c>
      <c r="B8923" s="301" t="s">
        <v>3373</v>
      </c>
      <c r="C8923" s="300" t="s">
        <v>319</v>
      </c>
      <c r="D8923" s="302">
        <v>27.21</v>
      </c>
      <c r="E8923" s="303">
        <v>0.48</v>
      </c>
      <c r="F8923" s="110" t="s">
        <v>14403</v>
      </c>
      <c r="G8923" s="126">
        <v>46023</v>
      </c>
      <c r="H8923" s="299" t="s">
        <v>15743</v>
      </c>
      <c r="I8923" s="197" t="str">
        <f>IFERROR(INDEX('CPU-GERAL'!$H$12:$H$2199,MATCH(A8923,'CPU-GERAL'!$B$12:$B$2199,0)),"NÃO ENCONTRADO")</f>
        <v>NÃO ENCONTRADO</v>
      </c>
      <c r="J8923" s="59" t="str">
        <f t="shared" si="139"/>
        <v/>
      </c>
    </row>
    <row r="8924" spans="1:10" x14ac:dyDescent="0.2">
      <c r="A8924" s="300">
        <v>101835</v>
      </c>
      <c r="B8924" s="301" t="s">
        <v>3372</v>
      </c>
      <c r="C8924" s="300" t="s">
        <v>319</v>
      </c>
      <c r="D8924" s="302">
        <v>428.35</v>
      </c>
      <c r="E8924" s="303">
        <v>0.01</v>
      </c>
      <c r="F8924" s="110" t="s">
        <v>14403</v>
      </c>
      <c r="G8924" s="126">
        <v>46023</v>
      </c>
      <c r="H8924" s="299" t="s">
        <v>15743</v>
      </c>
      <c r="I8924" s="197" t="str">
        <f>IFERROR(INDEX('CPU-GERAL'!$H$12:$H$2199,MATCH(A8924,'CPU-GERAL'!$B$12:$B$2199,0)),"NÃO ENCONTRADO")</f>
        <v>NÃO ENCONTRADO</v>
      </c>
      <c r="J8924" s="59" t="str">
        <f t="shared" si="139"/>
        <v/>
      </c>
    </row>
    <row r="8925" spans="1:10" x14ac:dyDescent="0.2">
      <c r="A8925" s="300">
        <v>101827</v>
      </c>
      <c r="B8925" s="301" t="s">
        <v>3364</v>
      </c>
      <c r="C8925" s="300" t="s">
        <v>319</v>
      </c>
      <c r="D8925" s="302">
        <v>290.25</v>
      </c>
      <c r="E8925" s="303">
        <v>0</v>
      </c>
      <c r="F8925" s="110" t="s">
        <v>14403</v>
      </c>
      <c r="G8925" s="126">
        <v>46023</v>
      </c>
      <c r="H8925" s="299" t="s">
        <v>15743</v>
      </c>
      <c r="I8925" s="197" t="str">
        <f>IFERROR(INDEX('CPU-GERAL'!$H$12:$H$2199,MATCH(A8925,'CPU-GERAL'!$B$12:$B$2199,0)),"NÃO ENCONTRADO")</f>
        <v>NÃO ENCONTRADO</v>
      </c>
      <c r="J8925" s="59" t="str">
        <f t="shared" si="139"/>
        <v/>
      </c>
    </row>
    <row r="8926" spans="1:10" x14ac:dyDescent="0.2">
      <c r="A8926" s="300">
        <v>101829</v>
      </c>
      <c r="B8926" s="301" t="s">
        <v>3366</v>
      </c>
      <c r="C8926" s="300" t="s">
        <v>319</v>
      </c>
      <c r="D8926" s="302">
        <v>347.37</v>
      </c>
      <c r="E8926" s="303">
        <v>0</v>
      </c>
      <c r="F8926" s="110" t="s">
        <v>14403</v>
      </c>
      <c r="G8926" s="126">
        <v>46023</v>
      </c>
      <c r="H8926" s="299" t="s">
        <v>15743</v>
      </c>
      <c r="I8926" s="197" t="str">
        <f>IFERROR(INDEX('CPU-GERAL'!$H$12:$H$2199,MATCH(A8926,'CPU-GERAL'!$B$12:$B$2199,0)),"NÃO ENCONTRADO")</f>
        <v>NÃO ENCONTRADO</v>
      </c>
      <c r="J8926" s="59" t="str">
        <f t="shared" si="139"/>
        <v/>
      </c>
    </row>
    <row r="8927" spans="1:10" x14ac:dyDescent="0.2">
      <c r="A8927" s="300">
        <v>101830</v>
      </c>
      <c r="B8927" s="301" t="s">
        <v>3367</v>
      </c>
      <c r="C8927" s="300" t="s">
        <v>319</v>
      </c>
      <c r="D8927" s="302">
        <v>373.98</v>
      </c>
      <c r="E8927" s="303">
        <v>0</v>
      </c>
      <c r="F8927" s="110" t="s">
        <v>14403</v>
      </c>
      <c r="G8927" s="126">
        <v>46023</v>
      </c>
      <c r="H8927" s="299" t="s">
        <v>15743</v>
      </c>
      <c r="I8927" s="197" t="str">
        <f>IFERROR(INDEX('CPU-GERAL'!$H$12:$H$2199,MATCH(A8927,'CPU-GERAL'!$B$12:$B$2199,0)),"NÃO ENCONTRADO")</f>
        <v>NÃO ENCONTRADO</v>
      </c>
      <c r="J8927" s="59" t="str">
        <f t="shared" si="139"/>
        <v/>
      </c>
    </row>
    <row r="8928" spans="1:10" x14ac:dyDescent="0.2">
      <c r="A8928" s="300">
        <v>101831</v>
      </c>
      <c r="B8928" s="301" t="s">
        <v>3368</v>
      </c>
      <c r="C8928" s="300" t="s">
        <v>319</v>
      </c>
      <c r="D8928" s="302">
        <v>400.2</v>
      </c>
      <c r="E8928" s="303">
        <v>0</v>
      </c>
      <c r="F8928" s="110" t="s">
        <v>14403</v>
      </c>
      <c r="G8928" s="126">
        <v>46023</v>
      </c>
      <c r="H8928" s="299" t="s">
        <v>15743</v>
      </c>
      <c r="I8928" s="197" t="str">
        <f>IFERROR(INDEX('CPU-GERAL'!$H$12:$H$2199,MATCH(A8928,'CPU-GERAL'!$B$12:$B$2199,0)),"NÃO ENCONTRADO")</f>
        <v>NÃO ENCONTRADO</v>
      </c>
      <c r="J8928" s="59" t="str">
        <f t="shared" si="139"/>
        <v/>
      </c>
    </row>
    <row r="8929" spans="1:10" x14ac:dyDescent="0.2">
      <c r="A8929" s="300">
        <v>101828</v>
      </c>
      <c r="B8929" s="301" t="s">
        <v>3365</v>
      </c>
      <c r="C8929" s="300" t="s">
        <v>319</v>
      </c>
      <c r="D8929" s="302">
        <v>264.70999999999998</v>
      </c>
      <c r="E8929" s="303">
        <v>0.01</v>
      </c>
      <c r="F8929" s="110" t="s">
        <v>14403</v>
      </c>
      <c r="G8929" s="126">
        <v>46023</v>
      </c>
      <c r="H8929" s="299" t="s">
        <v>15743</v>
      </c>
      <c r="I8929" s="197" t="str">
        <f>IFERROR(INDEX('CPU-GERAL'!$H$12:$H$2199,MATCH(A8929,'CPU-GERAL'!$B$12:$B$2199,0)),"NÃO ENCONTRADO")</f>
        <v>NÃO ENCONTRADO</v>
      </c>
      <c r="J8929" s="59" t="str">
        <f t="shared" si="139"/>
        <v/>
      </c>
    </row>
    <row r="8930" spans="1:10" x14ac:dyDescent="0.2">
      <c r="A8930" s="300">
        <v>101832</v>
      </c>
      <c r="B8930" s="301" t="s">
        <v>3369</v>
      </c>
      <c r="C8930" s="300" t="s">
        <v>319</v>
      </c>
      <c r="D8930" s="302">
        <v>322.85000000000002</v>
      </c>
      <c r="E8930" s="303">
        <v>0</v>
      </c>
      <c r="F8930" s="110" t="s">
        <v>14403</v>
      </c>
      <c r="G8930" s="126">
        <v>46023</v>
      </c>
      <c r="H8930" s="299" t="s">
        <v>15743</v>
      </c>
      <c r="I8930" s="197" t="str">
        <f>IFERROR(INDEX('CPU-GERAL'!$H$12:$H$2199,MATCH(A8930,'CPU-GERAL'!$B$12:$B$2199,0)),"NÃO ENCONTRADO")</f>
        <v>NÃO ENCONTRADO</v>
      </c>
      <c r="J8930" s="59" t="str">
        <f t="shared" si="139"/>
        <v/>
      </c>
    </row>
    <row r="8931" spans="1:10" x14ac:dyDescent="0.2">
      <c r="A8931" s="300">
        <v>101833</v>
      </c>
      <c r="B8931" s="301" t="s">
        <v>3370</v>
      </c>
      <c r="C8931" s="300" t="s">
        <v>319</v>
      </c>
      <c r="D8931" s="302">
        <v>349.97</v>
      </c>
      <c r="E8931" s="303">
        <v>0</v>
      </c>
      <c r="F8931" s="110" t="s">
        <v>14403</v>
      </c>
      <c r="G8931" s="126">
        <v>46023</v>
      </c>
      <c r="H8931" s="299" t="s">
        <v>15743</v>
      </c>
      <c r="I8931" s="197" t="str">
        <f>IFERROR(INDEX('CPU-GERAL'!$H$12:$H$2199,MATCH(A8931,'CPU-GERAL'!$B$12:$B$2199,0)),"NÃO ENCONTRADO")</f>
        <v>NÃO ENCONTRADO</v>
      </c>
      <c r="J8931" s="59" t="str">
        <f t="shared" si="139"/>
        <v/>
      </c>
    </row>
    <row r="8932" spans="1:10" x14ac:dyDescent="0.2">
      <c r="A8932" s="300">
        <v>101834</v>
      </c>
      <c r="B8932" s="301" t="s">
        <v>3371</v>
      </c>
      <c r="C8932" s="300" t="s">
        <v>319</v>
      </c>
      <c r="D8932" s="302">
        <v>376.7</v>
      </c>
      <c r="E8932" s="303">
        <v>0</v>
      </c>
      <c r="F8932" s="110" t="s">
        <v>14403</v>
      </c>
      <c r="G8932" s="126">
        <v>46023</v>
      </c>
      <c r="H8932" s="299" t="s">
        <v>15743</v>
      </c>
      <c r="I8932" s="197" t="str">
        <f>IFERROR(INDEX('CPU-GERAL'!$H$12:$H$2199,MATCH(A8932,'CPU-GERAL'!$B$12:$B$2199,0)),"NÃO ENCONTRADO")</f>
        <v>NÃO ENCONTRADO</v>
      </c>
      <c r="J8932" s="59" t="str">
        <f t="shared" si="139"/>
        <v/>
      </c>
    </row>
    <row r="8933" spans="1:10" x14ac:dyDescent="0.2">
      <c r="A8933" s="300">
        <v>101825</v>
      </c>
      <c r="B8933" s="301" t="s">
        <v>3362</v>
      </c>
      <c r="C8933" s="300" t="s">
        <v>319</v>
      </c>
      <c r="D8933" s="302">
        <v>229.91</v>
      </c>
      <c r="E8933" s="303">
        <v>0.01</v>
      </c>
      <c r="F8933" s="110" t="s">
        <v>14403</v>
      </c>
      <c r="G8933" s="126">
        <v>46023</v>
      </c>
      <c r="H8933" s="299" t="s">
        <v>15743</v>
      </c>
      <c r="I8933" s="197" t="str">
        <f>IFERROR(INDEX('CPU-GERAL'!$H$12:$H$2199,MATCH(A8933,'CPU-GERAL'!$B$12:$B$2199,0)),"NÃO ENCONTRADO")</f>
        <v>NÃO ENCONTRADO</v>
      </c>
      <c r="J8933" s="59" t="str">
        <f t="shared" si="139"/>
        <v/>
      </c>
    </row>
    <row r="8934" spans="1:10" x14ac:dyDescent="0.2">
      <c r="A8934" s="300">
        <v>101826</v>
      </c>
      <c r="B8934" s="301" t="s">
        <v>3363</v>
      </c>
      <c r="C8934" s="300" t="s">
        <v>319</v>
      </c>
      <c r="D8934" s="302">
        <v>259.19</v>
      </c>
      <c r="E8934" s="303">
        <v>0.01</v>
      </c>
      <c r="F8934" s="110" t="s">
        <v>14403</v>
      </c>
      <c r="G8934" s="126">
        <v>46023</v>
      </c>
      <c r="H8934" s="299" t="s">
        <v>15743</v>
      </c>
      <c r="I8934" s="197" t="str">
        <f>IFERROR(INDEX('CPU-GERAL'!$H$12:$H$2199,MATCH(A8934,'CPU-GERAL'!$B$12:$B$2199,0)),"NÃO ENCONTRADO")</f>
        <v>NÃO ENCONTRADO</v>
      </c>
      <c r="J8934" s="59" t="str">
        <f t="shared" si="139"/>
        <v/>
      </c>
    </row>
    <row r="8935" spans="1:10" x14ac:dyDescent="0.2">
      <c r="A8935" s="300">
        <v>101823</v>
      </c>
      <c r="B8935" s="301" t="s">
        <v>3360</v>
      </c>
      <c r="C8935" s="300" t="s">
        <v>319</v>
      </c>
      <c r="D8935" s="302">
        <v>169.73</v>
      </c>
      <c r="E8935" s="303">
        <v>0.01</v>
      </c>
      <c r="F8935" s="110" t="s">
        <v>14403</v>
      </c>
      <c r="G8935" s="126">
        <v>46023</v>
      </c>
      <c r="H8935" s="299" t="s">
        <v>15743</v>
      </c>
      <c r="I8935" s="197" t="str">
        <f>IFERROR(INDEX('CPU-GERAL'!$H$12:$H$2199,MATCH(A8935,'CPU-GERAL'!$B$12:$B$2199,0)),"NÃO ENCONTRADO")</f>
        <v>NÃO ENCONTRADO</v>
      </c>
      <c r="J8935" s="59" t="str">
        <f t="shared" si="139"/>
        <v/>
      </c>
    </row>
    <row r="8936" spans="1:10" x14ac:dyDescent="0.2">
      <c r="A8936" s="300">
        <v>101824</v>
      </c>
      <c r="B8936" s="301" t="s">
        <v>3361</v>
      </c>
      <c r="C8936" s="300" t="s">
        <v>319</v>
      </c>
      <c r="D8936" s="302">
        <v>200.23</v>
      </c>
      <c r="E8936" s="303">
        <v>0.01</v>
      </c>
      <c r="F8936" s="110" t="s">
        <v>14403</v>
      </c>
      <c r="G8936" s="126">
        <v>46023</v>
      </c>
      <c r="H8936" s="299" t="s">
        <v>15743</v>
      </c>
      <c r="I8936" s="197" t="str">
        <f>IFERROR(INDEX('CPU-GERAL'!$H$12:$H$2199,MATCH(A8936,'CPU-GERAL'!$B$12:$B$2199,0)),"NÃO ENCONTRADO")</f>
        <v>NÃO ENCONTRADO</v>
      </c>
      <c r="J8936" s="59" t="str">
        <f t="shared" si="139"/>
        <v/>
      </c>
    </row>
    <row r="8937" spans="1:10" x14ac:dyDescent="0.2">
      <c r="A8937" s="300">
        <v>101822</v>
      </c>
      <c r="B8937" s="301" t="s">
        <v>3359</v>
      </c>
      <c r="C8937" s="300" t="s">
        <v>319</v>
      </c>
      <c r="D8937" s="302">
        <v>136.97999999999999</v>
      </c>
      <c r="E8937" s="303">
        <v>0.01</v>
      </c>
      <c r="F8937" s="110" t="s">
        <v>14403</v>
      </c>
      <c r="G8937" s="126">
        <v>46023</v>
      </c>
      <c r="H8937" s="299" t="s">
        <v>15743</v>
      </c>
      <c r="I8937" s="197" t="str">
        <f>IFERROR(INDEX('CPU-GERAL'!$H$12:$H$2199,MATCH(A8937,'CPU-GERAL'!$B$12:$B$2199,0)),"NÃO ENCONTRADO")</f>
        <v>NÃO ENCONTRADO</v>
      </c>
      <c r="J8937" s="59" t="str">
        <f t="shared" si="139"/>
        <v/>
      </c>
    </row>
    <row r="8938" spans="1:10" x14ac:dyDescent="0.2">
      <c r="A8938" s="300">
        <v>101819</v>
      </c>
      <c r="B8938" s="301" t="s">
        <v>3357</v>
      </c>
      <c r="C8938" s="300" t="s">
        <v>318</v>
      </c>
      <c r="D8938" s="302">
        <v>85.73</v>
      </c>
      <c r="E8938" s="303">
        <v>0</v>
      </c>
      <c r="F8938" s="110" t="s">
        <v>14403</v>
      </c>
      <c r="G8938" s="126">
        <v>46023</v>
      </c>
      <c r="H8938" s="299" t="s">
        <v>15743</v>
      </c>
      <c r="I8938" s="197" t="str">
        <f>IFERROR(INDEX('CPU-GERAL'!$H$12:$H$2199,MATCH(A8938,'CPU-GERAL'!$B$12:$B$2199,0)),"NÃO ENCONTRADO")</f>
        <v>NÃO ENCONTRADO</v>
      </c>
      <c r="J8938" s="59" t="str">
        <f t="shared" si="139"/>
        <v/>
      </c>
    </row>
    <row r="8939" spans="1:10" x14ac:dyDescent="0.2">
      <c r="A8939" s="300">
        <v>104370</v>
      </c>
      <c r="B8939" s="301" t="s">
        <v>12960</v>
      </c>
      <c r="C8939" s="300" t="s">
        <v>318</v>
      </c>
      <c r="D8939" s="302">
        <v>0</v>
      </c>
      <c r="E8939" s="303"/>
      <c r="F8939" s="110" t="s">
        <v>14403</v>
      </c>
      <c r="G8939" s="126">
        <v>46023</v>
      </c>
      <c r="H8939" s="299" t="s">
        <v>15743</v>
      </c>
      <c r="I8939" s="197" t="str">
        <f>IFERROR(INDEX('CPU-GERAL'!$H$12:$H$2199,MATCH(A8939,'CPU-GERAL'!$B$12:$B$2199,0)),"NÃO ENCONTRADO")</f>
        <v>NÃO ENCONTRADO</v>
      </c>
      <c r="J8939" s="59" t="str">
        <f t="shared" si="139"/>
        <v/>
      </c>
    </row>
    <row r="8940" spans="1:10" x14ac:dyDescent="0.2">
      <c r="A8940" s="300">
        <v>101817</v>
      </c>
      <c r="B8940" s="301" t="s">
        <v>3356</v>
      </c>
      <c r="C8940" s="300" t="s">
        <v>318</v>
      </c>
      <c r="D8940" s="302">
        <v>70.900000000000006</v>
      </c>
      <c r="E8940" s="303">
        <v>0</v>
      </c>
      <c r="F8940" s="110" t="s">
        <v>14403</v>
      </c>
      <c r="G8940" s="126">
        <v>46023</v>
      </c>
      <c r="H8940" s="299" t="s">
        <v>15743</v>
      </c>
      <c r="I8940" s="197" t="str">
        <f>IFERROR(INDEX('CPU-GERAL'!$H$12:$H$2199,MATCH(A8940,'CPU-GERAL'!$B$12:$B$2199,0)),"NÃO ENCONTRADO")</f>
        <v>NÃO ENCONTRADO</v>
      </c>
      <c r="J8940" s="59" t="str">
        <f t="shared" si="139"/>
        <v/>
      </c>
    </row>
    <row r="8941" spans="1:10" x14ac:dyDescent="0.2">
      <c r="A8941" s="300">
        <v>101816</v>
      </c>
      <c r="B8941" s="301" t="s">
        <v>3355</v>
      </c>
      <c r="C8941" s="300" t="s">
        <v>318</v>
      </c>
      <c r="D8941" s="302">
        <v>93.39</v>
      </c>
      <c r="E8941" s="303">
        <v>0</v>
      </c>
      <c r="F8941" s="110" t="s">
        <v>14403</v>
      </c>
      <c r="G8941" s="126">
        <v>46023</v>
      </c>
      <c r="H8941" s="299" t="s">
        <v>15743</v>
      </c>
      <c r="I8941" s="197" t="str">
        <f>IFERROR(INDEX('CPU-GERAL'!$H$12:$H$2199,MATCH(A8941,'CPU-GERAL'!$B$12:$B$2199,0)),"NÃO ENCONTRADO")</f>
        <v>NÃO ENCONTRADO</v>
      </c>
      <c r="J8941" s="59" t="str">
        <f t="shared" si="139"/>
        <v/>
      </c>
    </row>
    <row r="8942" spans="1:10" x14ac:dyDescent="0.2">
      <c r="A8942" s="300">
        <v>104369</v>
      </c>
      <c r="B8942" s="301" t="s">
        <v>12961</v>
      </c>
      <c r="C8942" s="300" t="s">
        <v>318</v>
      </c>
      <c r="D8942" s="302">
        <v>0</v>
      </c>
      <c r="E8942" s="303"/>
      <c r="F8942" s="110" t="s">
        <v>14403</v>
      </c>
      <c r="G8942" s="126">
        <v>46023</v>
      </c>
      <c r="H8942" s="299" t="s">
        <v>15743</v>
      </c>
      <c r="I8942" s="197" t="str">
        <f>IFERROR(INDEX('CPU-GERAL'!$H$12:$H$2199,MATCH(A8942,'CPU-GERAL'!$B$12:$B$2199,0)),"NÃO ENCONTRADO")</f>
        <v>NÃO ENCONTRADO</v>
      </c>
      <c r="J8942" s="59" t="str">
        <f t="shared" si="139"/>
        <v/>
      </c>
    </row>
    <row r="8943" spans="1:10" x14ac:dyDescent="0.2">
      <c r="A8943" s="300">
        <v>101820</v>
      </c>
      <c r="B8943" s="301" t="s">
        <v>3358</v>
      </c>
      <c r="C8943" s="300" t="s">
        <v>318</v>
      </c>
      <c r="D8943" s="302">
        <v>55.98</v>
      </c>
      <c r="E8943" s="303">
        <v>0</v>
      </c>
      <c r="F8943" s="110" t="s">
        <v>14403</v>
      </c>
      <c r="G8943" s="126">
        <v>46023</v>
      </c>
      <c r="H8943" s="299" t="s">
        <v>15743</v>
      </c>
      <c r="I8943" s="197" t="str">
        <f>IFERROR(INDEX('CPU-GERAL'!$H$12:$H$2199,MATCH(A8943,'CPU-GERAL'!$B$12:$B$2199,0)),"NÃO ENCONTRADO")</f>
        <v>NÃO ENCONTRADO</v>
      </c>
      <c r="J8943" s="59" t="str">
        <f t="shared" si="139"/>
        <v/>
      </c>
    </row>
    <row r="8944" spans="1:10" x14ac:dyDescent="0.2">
      <c r="A8944" s="300">
        <v>102988</v>
      </c>
      <c r="B8944" s="301" t="s">
        <v>3404</v>
      </c>
      <c r="C8944" s="300" t="s">
        <v>318</v>
      </c>
      <c r="D8944" s="302">
        <v>72.150000000000006</v>
      </c>
      <c r="E8944" s="303">
        <v>0</v>
      </c>
      <c r="F8944" s="110" t="s">
        <v>14403</v>
      </c>
      <c r="G8944" s="126">
        <v>46023</v>
      </c>
      <c r="H8944" s="299" t="s">
        <v>15743</v>
      </c>
      <c r="I8944" s="197" t="str">
        <f>IFERROR(INDEX('CPU-GERAL'!$H$12:$H$2199,MATCH(A8944,'CPU-GERAL'!$B$12:$B$2199,0)),"NÃO ENCONTRADO")</f>
        <v>NÃO ENCONTRADO</v>
      </c>
      <c r="J8944" s="59" t="str">
        <f t="shared" si="139"/>
        <v/>
      </c>
    </row>
    <row r="8945" spans="1:10" x14ac:dyDescent="0.2">
      <c r="A8945" s="300">
        <v>101814</v>
      </c>
      <c r="B8945" s="301" t="s">
        <v>3354</v>
      </c>
      <c r="C8945" s="300" t="s">
        <v>318</v>
      </c>
      <c r="D8945" s="302">
        <v>67.38</v>
      </c>
      <c r="E8945" s="303">
        <v>0</v>
      </c>
      <c r="F8945" s="110" t="s">
        <v>14403</v>
      </c>
      <c r="G8945" s="126">
        <v>46023</v>
      </c>
      <c r="H8945" s="299" t="s">
        <v>15743</v>
      </c>
      <c r="I8945" s="197" t="str">
        <f>IFERROR(INDEX('CPU-GERAL'!$H$12:$H$2199,MATCH(A8945,'CPU-GERAL'!$B$12:$B$2199,0)),"NÃO ENCONTRADO")</f>
        <v>NÃO ENCONTRADO</v>
      </c>
      <c r="J8945" s="59" t="str">
        <f t="shared" si="139"/>
        <v/>
      </c>
    </row>
    <row r="8946" spans="1:10" x14ac:dyDescent="0.2">
      <c r="A8946" s="300">
        <v>102098</v>
      </c>
      <c r="B8946" s="301" t="s">
        <v>3403</v>
      </c>
      <c r="C8946" s="300" t="s">
        <v>319</v>
      </c>
      <c r="D8946" s="302">
        <v>2130.14</v>
      </c>
      <c r="E8946" s="303">
        <v>0.11</v>
      </c>
      <c r="F8946" s="110" t="s">
        <v>14403</v>
      </c>
      <c r="G8946" s="126">
        <v>46023</v>
      </c>
      <c r="H8946" s="299" t="s">
        <v>15743</v>
      </c>
      <c r="I8946" s="197" t="str">
        <f>IFERROR(INDEX('CPU-GERAL'!$H$12:$H$2199,MATCH(A8946,'CPU-GERAL'!$B$12:$B$2199,0)),"NÃO ENCONTRADO")</f>
        <v>NÃO ENCONTRADO</v>
      </c>
      <c r="J8946" s="59" t="str">
        <f t="shared" si="139"/>
        <v/>
      </c>
    </row>
    <row r="8947" spans="1:10" x14ac:dyDescent="0.2">
      <c r="A8947" s="300">
        <v>104366</v>
      </c>
      <c r="B8947" s="301" t="s">
        <v>12962</v>
      </c>
      <c r="C8947" s="300" t="s">
        <v>319</v>
      </c>
      <c r="D8947" s="302">
        <v>0</v>
      </c>
      <c r="E8947" s="303"/>
      <c r="F8947" s="110" t="s">
        <v>14403</v>
      </c>
      <c r="G8947" s="126">
        <v>46023</v>
      </c>
      <c r="H8947" s="299" t="s">
        <v>15743</v>
      </c>
      <c r="I8947" s="197" t="str">
        <f>IFERROR(INDEX('CPU-GERAL'!$H$12:$H$2199,MATCH(A8947,'CPU-GERAL'!$B$12:$B$2199,0)),"NÃO ENCONTRADO")</f>
        <v>NÃO ENCONTRADO</v>
      </c>
      <c r="J8947" s="59" t="str">
        <f t="shared" si="139"/>
        <v/>
      </c>
    </row>
    <row r="8948" spans="1:10" x14ac:dyDescent="0.2">
      <c r="A8948" s="300">
        <v>102099</v>
      </c>
      <c r="B8948" s="301" t="s">
        <v>12963</v>
      </c>
      <c r="C8948" s="300" t="s">
        <v>319</v>
      </c>
      <c r="D8948" s="302">
        <v>0</v>
      </c>
      <c r="E8948" s="303"/>
      <c r="F8948" s="110" t="s">
        <v>14403</v>
      </c>
      <c r="G8948" s="126">
        <v>46023</v>
      </c>
      <c r="H8948" s="299" t="s">
        <v>15743</v>
      </c>
      <c r="I8948" s="197" t="str">
        <f>IFERROR(INDEX('CPU-GERAL'!$H$12:$H$2199,MATCH(A8948,'CPU-GERAL'!$B$12:$B$2199,0)),"NÃO ENCONTRADO")</f>
        <v>NÃO ENCONTRADO</v>
      </c>
      <c r="J8948" s="59" t="str">
        <f t="shared" si="139"/>
        <v/>
      </c>
    </row>
    <row r="8949" spans="1:10" x14ac:dyDescent="0.2">
      <c r="A8949" s="300">
        <v>104367</v>
      </c>
      <c r="B8949" s="301" t="s">
        <v>12964</v>
      </c>
      <c r="C8949" s="300" t="s">
        <v>319</v>
      </c>
      <c r="D8949" s="302">
        <v>0</v>
      </c>
      <c r="E8949" s="303"/>
      <c r="F8949" s="110" t="s">
        <v>14403</v>
      </c>
      <c r="G8949" s="126">
        <v>46023</v>
      </c>
      <c r="H8949" s="299" t="s">
        <v>15743</v>
      </c>
      <c r="I8949" s="197" t="str">
        <f>IFERROR(INDEX('CPU-GERAL'!$H$12:$H$2199,MATCH(A8949,'CPU-GERAL'!$B$12:$B$2199,0)),"NÃO ENCONTRADO")</f>
        <v>NÃO ENCONTRADO</v>
      </c>
      <c r="J8949" s="59" t="str">
        <f t="shared" si="139"/>
        <v/>
      </c>
    </row>
    <row r="8950" spans="1:10" x14ac:dyDescent="0.2">
      <c r="A8950" s="300">
        <v>92994</v>
      </c>
      <c r="B8950" s="301" t="s">
        <v>1894</v>
      </c>
      <c r="C8950" s="300" t="s">
        <v>18</v>
      </c>
      <c r="D8950" s="302">
        <v>158.58000000000001</v>
      </c>
      <c r="E8950" s="303">
        <v>0</v>
      </c>
      <c r="F8950" s="110" t="s">
        <v>14403</v>
      </c>
      <c r="G8950" s="126">
        <v>46023</v>
      </c>
      <c r="H8950" s="299" t="s">
        <v>15743</v>
      </c>
      <c r="I8950" s="197" t="str">
        <f>IFERROR(INDEX('CPU-GERAL'!$H$12:$H$2199,MATCH(A8950,'CPU-GERAL'!$B$12:$B$2199,0)),"NÃO ENCONTRADO")</f>
        <v>NÃO ENCONTRADO</v>
      </c>
      <c r="J8950" s="59" t="str">
        <f t="shared" si="139"/>
        <v/>
      </c>
    </row>
    <row r="8951" spans="1:10" x14ac:dyDescent="0.2">
      <c r="A8951" s="300">
        <v>92996</v>
      </c>
      <c r="B8951" s="301" t="s">
        <v>1895</v>
      </c>
      <c r="C8951" s="300" t="s">
        <v>18</v>
      </c>
      <c r="D8951" s="302">
        <v>191.86</v>
      </c>
      <c r="E8951" s="303">
        <v>0</v>
      </c>
      <c r="F8951" s="110" t="s">
        <v>14403</v>
      </c>
      <c r="G8951" s="126">
        <v>46023</v>
      </c>
      <c r="H8951" s="299" t="s">
        <v>15743</v>
      </c>
      <c r="I8951" s="197" t="str">
        <f>IFERROR(INDEX('CPU-GERAL'!$H$12:$H$2199,MATCH(A8951,'CPU-GERAL'!$B$12:$B$2199,0)),"NÃO ENCONTRADO")</f>
        <v>NÃO ENCONTRADO</v>
      </c>
      <c r="J8951" s="59" t="str">
        <f t="shared" si="139"/>
        <v/>
      </c>
    </row>
    <row r="8952" spans="1:10" x14ac:dyDescent="0.2">
      <c r="A8952" s="300">
        <v>92998</v>
      </c>
      <c r="B8952" s="301" t="s">
        <v>1896</v>
      </c>
      <c r="C8952" s="300" t="s">
        <v>18</v>
      </c>
      <c r="D8952" s="302">
        <v>235.17</v>
      </c>
      <c r="E8952" s="303">
        <v>0</v>
      </c>
      <c r="F8952" s="110" t="s">
        <v>14403</v>
      </c>
      <c r="G8952" s="126">
        <v>46023</v>
      </c>
      <c r="H8952" s="299" t="s">
        <v>15743</v>
      </c>
      <c r="I8952" s="197" t="str">
        <f>IFERROR(INDEX('CPU-GERAL'!$H$12:$H$2199,MATCH(A8952,'CPU-GERAL'!$B$12:$B$2199,0)),"NÃO ENCONTRADO")</f>
        <v>NÃO ENCONTRADO</v>
      </c>
      <c r="J8952" s="59" t="str">
        <f t="shared" si="139"/>
        <v/>
      </c>
    </row>
    <row r="8953" spans="1:10" x14ac:dyDescent="0.2">
      <c r="A8953" s="300">
        <v>93000</v>
      </c>
      <c r="B8953" s="301" t="s">
        <v>1897</v>
      </c>
      <c r="C8953" s="300" t="s">
        <v>18</v>
      </c>
      <c r="D8953" s="302">
        <v>311.43</v>
      </c>
      <c r="E8953" s="303">
        <v>0</v>
      </c>
      <c r="F8953" s="110" t="s">
        <v>14403</v>
      </c>
      <c r="G8953" s="126">
        <v>46023</v>
      </c>
      <c r="H8953" s="299" t="s">
        <v>15743</v>
      </c>
      <c r="I8953" s="197" t="str">
        <f>IFERROR(INDEX('CPU-GERAL'!$H$12:$H$2199,MATCH(A8953,'CPU-GERAL'!$B$12:$B$2199,0)),"NÃO ENCONTRADO")</f>
        <v>NÃO ENCONTRADO</v>
      </c>
      <c r="J8953" s="59" t="str">
        <f t="shared" si="139"/>
        <v/>
      </c>
    </row>
    <row r="8954" spans="1:10" x14ac:dyDescent="0.2">
      <c r="A8954" s="300">
        <v>92984</v>
      </c>
      <c r="B8954" s="301" t="s">
        <v>1889</v>
      </c>
      <c r="C8954" s="300" t="s">
        <v>18</v>
      </c>
      <c r="D8954" s="302">
        <v>33.85</v>
      </c>
      <c r="E8954" s="303">
        <v>0</v>
      </c>
      <c r="F8954" s="110" t="s">
        <v>14403</v>
      </c>
      <c r="G8954" s="126">
        <v>46023</v>
      </c>
      <c r="H8954" s="299" t="s">
        <v>15743</v>
      </c>
      <c r="I8954" s="197" t="str">
        <f>IFERROR(INDEX('CPU-GERAL'!$H$12:$H$2199,MATCH(A8954,'CPU-GERAL'!$B$12:$B$2199,0)),"NÃO ENCONTRADO")</f>
        <v>NÃO ENCONTRADO</v>
      </c>
      <c r="J8954" s="59" t="str">
        <f t="shared" si="139"/>
        <v/>
      </c>
    </row>
    <row r="8955" spans="1:10" x14ac:dyDescent="0.2">
      <c r="A8955" s="300">
        <v>93002</v>
      </c>
      <c r="B8955" s="301" t="s">
        <v>1898</v>
      </c>
      <c r="C8955" s="300" t="s">
        <v>18</v>
      </c>
      <c r="D8955" s="302">
        <v>402.78</v>
      </c>
      <c r="E8955" s="303">
        <v>0</v>
      </c>
      <c r="F8955" s="110" t="s">
        <v>14403</v>
      </c>
      <c r="G8955" s="126">
        <v>46023</v>
      </c>
      <c r="H8955" s="299" t="s">
        <v>15743</v>
      </c>
      <c r="I8955" s="197" t="str">
        <f>IFERROR(INDEX('CPU-GERAL'!$H$12:$H$2199,MATCH(A8955,'CPU-GERAL'!$B$12:$B$2199,0)),"NÃO ENCONTRADO")</f>
        <v>NÃO ENCONTRADO</v>
      </c>
      <c r="J8955" s="59" t="str">
        <f t="shared" si="139"/>
        <v/>
      </c>
    </row>
    <row r="8956" spans="1:10" x14ac:dyDescent="0.2">
      <c r="A8956" s="300">
        <v>92986</v>
      </c>
      <c r="B8956" s="301" t="s">
        <v>1890</v>
      </c>
      <c r="C8956" s="300" t="s">
        <v>18</v>
      </c>
      <c r="D8956" s="302">
        <v>46.86</v>
      </c>
      <c r="E8956" s="303">
        <v>0</v>
      </c>
      <c r="F8956" s="110" t="s">
        <v>14403</v>
      </c>
      <c r="G8956" s="126">
        <v>46023</v>
      </c>
      <c r="H8956" s="299" t="s">
        <v>15743</v>
      </c>
      <c r="I8956" s="197" t="str">
        <f>IFERROR(INDEX('CPU-GERAL'!$H$12:$H$2199,MATCH(A8956,'CPU-GERAL'!$B$12:$B$2199,0)),"NÃO ENCONTRADO")</f>
        <v>NÃO ENCONTRADO</v>
      </c>
      <c r="J8956" s="59" t="str">
        <f t="shared" si="139"/>
        <v/>
      </c>
    </row>
    <row r="8957" spans="1:10" x14ac:dyDescent="0.2">
      <c r="A8957" s="300">
        <v>92988</v>
      </c>
      <c r="B8957" s="301" t="s">
        <v>1891</v>
      </c>
      <c r="C8957" s="300" t="s">
        <v>18</v>
      </c>
      <c r="D8957" s="302">
        <v>68.08</v>
      </c>
      <c r="E8957" s="303">
        <v>0</v>
      </c>
      <c r="F8957" s="110" t="s">
        <v>14403</v>
      </c>
      <c r="G8957" s="126">
        <v>46023</v>
      </c>
      <c r="H8957" s="299" t="s">
        <v>15743</v>
      </c>
      <c r="I8957" s="197" t="str">
        <f>IFERROR(INDEX('CPU-GERAL'!$H$12:$H$2199,MATCH(A8957,'CPU-GERAL'!$B$12:$B$2199,0)),"NÃO ENCONTRADO")</f>
        <v>NÃO ENCONTRADO</v>
      </c>
      <c r="J8957" s="59" t="str">
        <f t="shared" si="139"/>
        <v/>
      </c>
    </row>
    <row r="8958" spans="1:10" x14ac:dyDescent="0.2">
      <c r="A8958" s="300">
        <v>92990</v>
      </c>
      <c r="B8958" s="301" t="s">
        <v>1892</v>
      </c>
      <c r="C8958" s="300" t="s">
        <v>18</v>
      </c>
      <c r="D8958" s="302">
        <v>94.32</v>
      </c>
      <c r="E8958" s="303">
        <v>0</v>
      </c>
      <c r="F8958" s="110" t="s">
        <v>14403</v>
      </c>
      <c r="G8958" s="126">
        <v>46023</v>
      </c>
      <c r="H8958" s="299" t="s">
        <v>15743</v>
      </c>
      <c r="I8958" s="197" t="str">
        <f>IFERROR(INDEX('CPU-GERAL'!$H$12:$H$2199,MATCH(A8958,'CPU-GERAL'!$B$12:$B$2199,0)),"NÃO ENCONTRADO")</f>
        <v>NÃO ENCONTRADO</v>
      </c>
      <c r="J8958" s="59" t="str">
        <f t="shared" si="139"/>
        <v/>
      </c>
    </row>
    <row r="8959" spans="1:10" x14ac:dyDescent="0.2">
      <c r="A8959" s="300">
        <v>92992</v>
      </c>
      <c r="B8959" s="301" t="s">
        <v>1893</v>
      </c>
      <c r="C8959" s="300" t="s">
        <v>18</v>
      </c>
      <c r="D8959" s="302">
        <v>121.98</v>
      </c>
      <c r="E8959" s="303">
        <v>0</v>
      </c>
      <c r="F8959" s="110" t="s">
        <v>14403</v>
      </c>
      <c r="G8959" s="126">
        <v>46023</v>
      </c>
      <c r="H8959" s="299" t="s">
        <v>15743</v>
      </c>
      <c r="I8959" s="197" t="str">
        <f>IFERROR(INDEX('CPU-GERAL'!$H$12:$H$2199,MATCH(A8959,'CPU-GERAL'!$B$12:$B$2199,0)),"NÃO ENCONTRADO")</f>
        <v>NÃO ENCONTRADO</v>
      </c>
      <c r="J8959" s="59" t="str">
        <f t="shared" si="139"/>
        <v/>
      </c>
    </row>
    <row r="8960" spans="1:10" x14ac:dyDescent="0.2">
      <c r="A8960" s="300">
        <v>103491</v>
      </c>
      <c r="B8960" s="301" t="s">
        <v>2053</v>
      </c>
      <c r="C8960" s="300" t="s">
        <v>319</v>
      </c>
      <c r="D8960" s="302">
        <v>745.03</v>
      </c>
      <c r="E8960" s="303">
        <v>0</v>
      </c>
      <c r="F8960" s="110" t="s">
        <v>14403</v>
      </c>
      <c r="G8960" s="126">
        <v>46023</v>
      </c>
      <c r="H8960" s="299" t="s">
        <v>15743</v>
      </c>
      <c r="I8960" s="197" t="str">
        <f>IFERROR(INDEX('CPU-GERAL'!$H$12:$H$2199,MATCH(A8960,'CPU-GERAL'!$B$12:$B$2199,0)),"NÃO ENCONTRADO")</f>
        <v>NÃO ENCONTRADO</v>
      </c>
      <c r="J8960" s="59" t="str">
        <f t="shared" si="139"/>
        <v/>
      </c>
    </row>
    <row r="8961" spans="1:10" x14ac:dyDescent="0.2">
      <c r="A8961" s="300">
        <v>93026</v>
      </c>
      <c r="B8961" s="301" t="s">
        <v>1873</v>
      </c>
      <c r="C8961" s="300" t="s">
        <v>49</v>
      </c>
      <c r="D8961" s="302">
        <v>100.21</v>
      </c>
      <c r="E8961" s="303">
        <v>0</v>
      </c>
      <c r="F8961" s="110" t="s">
        <v>14403</v>
      </c>
      <c r="G8961" s="126">
        <v>46023</v>
      </c>
      <c r="H8961" s="299" t="s">
        <v>15743</v>
      </c>
      <c r="I8961" s="197" t="str">
        <f>IFERROR(INDEX('CPU-GERAL'!$H$12:$H$2199,MATCH(A8961,'CPU-GERAL'!$B$12:$B$2199,0)),"NÃO ENCONTRADO")</f>
        <v>NÃO ENCONTRADO</v>
      </c>
      <c r="J8961" s="59" t="str">
        <f t="shared" si="139"/>
        <v/>
      </c>
    </row>
    <row r="8962" spans="1:10" x14ac:dyDescent="0.2">
      <c r="A8962" s="300">
        <v>93018</v>
      </c>
      <c r="B8962" s="301" t="s">
        <v>1869</v>
      </c>
      <c r="C8962" s="300" t="s">
        <v>49</v>
      </c>
      <c r="D8962" s="302">
        <v>27.51</v>
      </c>
      <c r="E8962" s="303">
        <v>0</v>
      </c>
      <c r="F8962" s="110" t="s">
        <v>14403</v>
      </c>
      <c r="G8962" s="126">
        <v>46023</v>
      </c>
      <c r="H8962" s="299" t="s">
        <v>15743</v>
      </c>
      <c r="I8962" s="197" t="str">
        <f>IFERROR(INDEX('CPU-GERAL'!$H$12:$H$2199,MATCH(A8962,'CPU-GERAL'!$B$12:$B$2199,0)),"NÃO ENCONTRADO")</f>
        <v>NÃO ENCONTRADO</v>
      </c>
      <c r="J8962" s="59" t="str">
        <f t="shared" si="139"/>
        <v/>
      </c>
    </row>
    <row r="8963" spans="1:10" x14ac:dyDescent="0.2">
      <c r="A8963" s="300">
        <v>93020</v>
      </c>
      <c r="B8963" s="301" t="s">
        <v>1870</v>
      </c>
      <c r="C8963" s="300" t="s">
        <v>49</v>
      </c>
      <c r="D8963" s="302">
        <v>35.18</v>
      </c>
      <c r="E8963" s="303">
        <v>0</v>
      </c>
      <c r="F8963" s="110" t="s">
        <v>14403</v>
      </c>
      <c r="G8963" s="126">
        <v>46023</v>
      </c>
      <c r="H8963" s="299" t="s">
        <v>15743</v>
      </c>
      <c r="I8963" s="197" t="str">
        <f>IFERROR(INDEX('CPU-GERAL'!$H$12:$H$2199,MATCH(A8963,'CPU-GERAL'!$B$12:$B$2199,0)),"NÃO ENCONTRADO")</f>
        <v>NÃO ENCONTRADO</v>
      </c>
      <c r="J8963" s="59" t="str">
        <f t="shared" si="139"/>
        <v/>
      </c>
    </row>
    <row r="8964" spans="1:10" x14ac:dyDescent="0.2">
      <c r="A8964" s="300">
        <v>93022</v>
      </c>
      <c r="B8964" s="301" t="s">
        <v>1871</v>
      </c>
      <c r="C8964" s="300" t="s">
        <v>49</v>
      </c>
      <c r="D8964" s="302">
        <v>58.44</v>
      </c>
      <c r="E8964" s="303">
        <v>0</v>
      </c>
      <c r="F8964" s="110" t="s">
        <v>14403</v>
      </c>
      <c r="G8964" s="126">
        <v>46023</v>
      </c>
      <c r="H8964" s="299" t="s">
        <v>15743</v>
      </c>
      <c r="I8964" s="197" t="str">
        <f>IFERROR(INDEX('CPU-GERAL'!$H$12:$H$2199,MATCH(A8964,'CPU-GERAL'!$B$12:$B$2199,0)),"NÃO ENCONTRADO")</f>
        <v>NÃO ENCONTRADO</v>
      </c>
      <c r="J8964" s="59" t="str">
        <f t="shared" ref="J8964:J9027" si="140">IF(I8964&lt;&gt;"NÃO ENCONTRADO",IF(D8964=I8964,"IGUAL A CPU",I8964-D8964),"")</f>
        <v/>
      </c>
    </row>
    <row r="8965" spans="1:10" x14ac:dyDescent="0.2">
      <c r="A8965" s="300">
        <v>93024</v>
      </c>
      <c r="B8965" s="301" t="s">
        <v>1872</v>
      </c>
      <c r="C8965" s="300" t="s">
        <v>49</v>
      </c>
      <c r="D8965" s="302">
        <v>61.51</v>
      </c>
      <c r="E8965" s="303">
        <v>0</v>
      </c>
      <c r="F8965" s="110" t="s">
        <v>14403</v>
      </c>
      <c r="G8965" s="126">
        <v>46023</v>
      </c>
      <c r="H8965" s="299" t="s">
        <v>15743</v>
      </c>
      <c r="I8965" s="197" t="str">
        <f>IFERROR(INDEX('CPU-GERAL'!$H$12:$H$2199,MATCH(A8965,'CPU-GERAL'!$B$12:$B$2199,0)),"NÃO ENCONTRADO")</f>
        <v>NÃO ENCONTRADO</v>
      </c>
      <c r="J8965" s="59" t="str">
        <f t="shared" si="140"/>
        <v/>
      </c>
    </row>
    <row r="8966" spans="1:10" x14ac:dyDescent="0.2">
      <c r="A8966" s="300">
        <v>97670</v>
      </c>
      <c r="B8966" s="301" t="s">
        <v>1827</v>
      </c>
      <c r="C8966" s="300" t="s">
        <v>18</v>
      </c>
      <c r="D8966" s="302">
        <v>24.15</v>
      </c>
      <c r="E8966" s="303">
        <v>0</v>
      </c>
      <c r="F8966" s="110" t="s">
        <v>14403</v>
      </c>
      <c r="G8966" s="126">
        <v>46023</v>
      </c>
      <c r="H8966" s="299" t="s">
        <v>15743</v>
      </c>
      <c r="I8966" s="197" t="str">
        <f>IFERROR(INDEX('CPU-GERAL'!$H$12:$H$2199,MATCH(A8966,'CPU-GERAL'!$B$12:$B$2199,0)),"NÃO ENCONTRADO")</f>
        <v>NÃO ENCONTRADO</v>
      </c>
      <c r="J8966" s="59" t="str">
        <f t="shared" si="140"/>
        <v/>
      </c>
    </row>
    <row r="8967" spans="1:10" x14ac:dyDescent="0.2">
      <c r="A8967" s="300">
        <v>103486</v>
      </c>
      <c r="B8967" s="301" t="s">
        <v>12965</v>
      </c>
      <c r="C8967" s="300" t="s">
        <v>18</v>
      </c>
      <c r="D8967" s="302">
        <v>0</v>
      </c>
      <c r="E8967" s="303"/>
      <c r="F8967" s="110" t="s">
        <v>14403</v>
      </c>
      <c r="G8967" s="126">
        <v>46023</v>
      </c>
      <c r="H8967" s="299" t="s">
        <v>15743</v>
      </c>
      <c r="I8967" s="197" t="str">
        <f>IFERROR(INDEX('CPU-GERAL'!$H$12:$H$2199,MATCH(A8967,'CPU-GERAL'!$B$12:$B$2199,0)),"NÃO ENCONTRADO")</f>
        <v>NÃO ENCONTRADO</v>
      </c>
      <c r="J8967" s="59" t="str">
        <f t="shared" si="140"/>
        <v/>
      </c>
    </row>
    <row r="8968" spans="1:10" x14ac:dyDescent="0.2">
      <c r="A8968" s="300">
        <v>103487</v>
      </c>
      <c r="B8968" s="301" t="s">
        <v>12966</v>
      </c>
      <c r="C8968" s="300" t="s">
        <v>18</v>
      </c>
      <c r="D8968" s="302">
        <v>0</v>
      </c>
      <c r="E8968" s="303"/>
      <c r="F8968" s="110" t="s">
        <v>14403</v>
      </c>
      <c r="G8968" s="126">
        <v>46023</v>
      </c>
      <c r="H8968" s="299" t="s">
        <v>15743</v>
      </c>
      <c r="I8968" s="197" t="str">
        <f>IFERROR(INDEX('CPU-GERAL'!$H$12:$H$2199,MATCH(A8968,'CPU-GERAL'!$B$12:$B$2199,0)),"NÃO ENCONTRADO")</f>
        <v>NÃO ENCONTRADO</v>
      </c>
      <c r="J8968" s="59" t="str">
        <f t="shared" si="140"/>
        <v/>
      </c>
    </row>
    <row r="8969" spans="1:10" x14ac:dyDescent="0.2">
      <c r="A8969" s="300">
        <v>103488</v>
      </c>
      <c r="B8969" s="301" t="s">
        <v>12967</v>
      </c>
      <c r="C8969" s="300" t="s">
        <v>18</v>
      </c>
      <c r="D8969" s="302">
        <v>0</v>
      </c>
      <c r="E8969" s="303"/>
      <c r="F8969" s="110" t="s">
        <v>14403</v>
      </c>
      <c r="G8969" s="126">
        <v>46023</v>
      </c>
      <c r="H8969" s="299" t="s">
        <v>15743</v>
      </c>
      <c r="I8969" s="197" t="str">
        <f>IFERROR(INDEX('CPU-GERAL'!$H$12:$H$2199,MATCH(A8969,'CPU-GERAL'!$B$12:$B$2199,0)),"NÃO ENCONTRADO")</f>
        <v>NÃO ENCONTRADO</v>
      </c>
      <c r="J8969" s="59" t="str">
        <f t="shared" si="140"/>
        <v/>
      </c>
    </row>
    <row r="8970" spans="1:10" x14ac:dyDescent="0.2">
      <c r="A8970" s="300">
        <v>103489</v>
      </c>
      <c r="B8970" s="301" t="s">
        <v>12968</v>
      </c>
      <c r="C8970" s="300" t="s">
        <v>18</v>
      </c>
      <c r="D8970" s="302">
        <v>0</v>
      </c>
      <c r="E8970" s="303"/>
      <c r="F8970" s="110" t="s">
        <v>14403</v>
      </c>
      <c r="G8970" s="126">
        <v>46023</v>
      </c>
      <c r="H8970" s="299" t="s">
        <v>15743</v>
      </c>
      <c r="I8970" s="197" t="str">
        <f>IFERROR(INDEX('CPU-GERAL'!$H$12:$H$2199,MATCH(A8970,'CPU-GERAL'!$B$12:$B$2199,0)),"NÃO ENCONTRADO")</f>
        <v>NÃO ENCONTRADO</v>
      </c>
      <c r="J8970" s="59" t="str">
        <f t="shared" si="140"/>
        <v/>
      </c>
    </row>
    <row r="8971" spans="1:10" x14ac:dyDescent="0.2">
      <c r="A8971" s="300">
        <v>97667</v>
      </c>
      <c r="B8971" s="301" t="s">
        <v>1824</v>
      </c>
      <c r="C8971" s="300" t="s">
        <v>18</v>
      </c>
      <c r="D8971" s="302">
        <v>8.9499999999999993</v>
      </c>
      <c r="E8971" s="303">
        <v>0</v>
      </c>
      <c r="F8971" s="110" t="s">
        <v>14403</v>
      </c>
      <c r="G8971" s="126">
        <v>46023</v>
      </c>
      <c r="H8971" s="299" t="s">
        <v>15743</v>
      </c>
      <c r="I8971" s="197" t="str">
        <f>IFERROR(INDEX('CPU-GERAL'!$H$12:$H$2199,MATCH(A8971,'CPU-GERAL'!$B$12:$B$2199,0)),"NÃO ENCONTRADO")</f>
        <v>NÃO ENCONTRADO</v>
      </c>
      <c r="J8971" s="59" t="str">
        <f t="shared" si="140"/>
        <v/>
      </c>
    </row>
    <row r="8972" spans="1:10" x14ac:dyDescent="0.2">
      <c r="A8972" s="300">
        <v>97668</v>
      </c>
      <c r="B8972" s="301" t="s">
        <v>1825</v>
      </c>
      <c r="C8972" s="300" t="s">
        <v>18</v>
      </c>
      <c r="D8972" s="302">
        <v>12.74</v>
      </c>
      <c r="E8972" s="303">
        <v>0</v>
      </c>
      <c r="F8972" s="110" t="s">
        <v>14403</v>
      </c>
      <c r="G8972" s="126">
        <v>46023</v>
      </c>
      <c r="H8972" s="299" t="s">
        <v>15743</v>
      </c>
      <c r="I8972" s="197" t="str">
        <f>IFERROR(INDEX('CPU-GERAL'!$H$12:$H$2199,MATCH(A8972,'CPU-GERAL'!$B$12:$B$2199,0)),"NÃO ENCONTRADO")</f>
        <v>NÃO ENCONTRADO</v>
      </c>
      <c r="J8972" s="59" t="str">
        <f t="shared" si="140"/>
        <v/>
      </c>
    </row>
    <row r="8973" spans="1:10" x14ac:dyDescent="0.2">
      <c r="A8973" s="300">
        <v>97669</v>
      </c>
      <c r="B8973" s="301" t="s">
        <v>1826</v>
      </c>
      <c r="C8973" s="300" t="s">
        <v>18</v>
      </c>
      <c r="D8973" s="302">
        <v>18.97</v>
      </c>
      <c r="E8973" s="303">
        <v>0</v>
      </c>
      <c r="F8973" s="110" t="s">
        <v>14403</v>
      </c>
      <c r="G8973" s="126">
        <v>46023</v>
      </c>
      <c r="H8973" s="299" t="s">
        <v>15743</v>
      </c>
      <c r="I8973" s="197" t="str">
        <f>IFERROR(INDEX('CPU-GERAL'!$H$12:$H$2199,MATCH(A8973,'CPU-GERAL'!$B$12:$B$2199,0)),"NÃO ENCONTRADO")</f>
        <v>NÃO ENCONTRADO</v>
      </c>
      <c r="J8973" s="59" t="str">
        <f t="shared" si="140"/>
        <v/>
      </c>
    </row>
    <row r="8974" spans="1:10" x14ac:dyDescent="0.2">
      <c r="A8974" s="300">
        <v>93012</v>
      </c>
      <c r="B8974" s="301" t="s">
        <v>1823</v>
      </c>
      <c r="C8974" s="300" t="s">
        <v>18</v>
      </c>
      <c r="D8974" s="302">
        <v>86.03</v>
      </c>
      <c r="E8974" s="303">
        <v>0</v>
      </c>
      <c r="F8974" s="110" t="s">
        <v>14403</v>
      </c>
      <c r="G8974" s="126">
        <v>46023</v>
      </c>
      <c r="H8974" s="299" t="s">
        <v>15743</v>
      </c>
      <c r="I8974" s="197" t="str">
        <f>IFERROR(INDEX('CPU-GERAL'!$H$12:$H$2199,MATCH(A8974,'CPU-GERAL'!$B$12:$B$2199,0)),"NÃO ENCONTRADO")</f>
        <v>NÃO ENCONTRADO</v>
      </c>
      <c r="J8974" s="59" t="str">
        <f t="shared" si="140"/>
        <v/>
      </c>
    </row>
    <row r="8975" spans="1:10" x14ac:dyDescent="0.2">
      <c r="A8975" s="300">
        <v>93008</v>
      </c>
      <c r="B8975" s="301" t="s">
        <v>1819</v>
      </c>
      <c r="C8975" s="300" t="s">
        <v>18</v>
      </c>
      <c r="D8975" s="302">
        <v>22.25</v>
      </c>
      <c r="E8975" s="303">
        <v>0</v>
      </c>
      <c r="F8975" s="110" t="s">
        <v>14403</v>
      </c>
      <c r="G8975" s="126">
        <v>46023</v>
      </c>
      <c r="H8975" s="299" t="s">
        <v>15743</v>
      </c>
      <c r="I8975" s="197" t="str">
        <f>IFERROR(INDEX('CPU-GERAL'!$H$12:$H$2199,MATCH(A8975,'CPU-GERAL'!$B$12:$B$2199,0)),"NÃO ENCONTRADO")</f>
        <v>NÃO ENCONTRADO</v>
      </c>
      <c r="J8975" s="59" t="str">
        <f t="shared" si="140"/>
        <v/>
      </c>
    </row>
    <row r="8976" spans="1:10" x14ac:dyDescent="0.2">
      <c r="A8976" s="300">
        <v>93009</v>
      </c>
      <c r="B8976" s="301" t="s">
        <v>1820</v>
      </c>
      <c r="C8976" s="300" t="s">
        <v>18</v>
      </c>
      <c r="D8976" s="302">
        <v>33.119999999999997</v>
      </c>
      <c r="E8976" s="303">
        <v>0</v>
      </c>
      <c r="F8976" s="110" t="s">
        <v>14403</v>
      </c>
      <c r="G8976" s="126">
        <v>46023</v>
      </c>
      <c r="H8976" s="299" t="s">
        <v>15743</v>
      </c>
      <c r="I8976" s="197" t="str">
        <f>IFERROR(INDEX('CPU-GERAL'!$H$12:$H$2199,MATCH(A8976,'CPU-GERAL'!$B$12:$B$2199,0)),"NÃO ENCONTRADO")</f>
        <v>NÃO ENCONTRADO</v>
      </c>
      <c r="J8976" s="59" t="str">
        <f t="shared" si="140"/>
        <v/>
      </c>
    </row>
    <row r="8977" spans="1:10" x14ac:dyDescent="0.2">
      <c r="A8977" s="300">
        <v>93010</v>
      </c>
      <c r="B8977" s="301" t="s">
        <v>1821</v>
      </c>
      <c r="C8977" s="300" t="s">
        <v>18</v>
      </c>
      <c r="D8977" s="302">
        <v>46.3</v>
      </c>
      <c r="E8977" s="303">
        <v>0</v>
      </c>
      <c r="F8977" s="110" t="s">
        <v>14403</v>
      </c>
      <c r="G8977" s="126">
        <v>46023</v>
      </c>
      <c r="H8977" s="299" t="s">
        <v>15743</v>
      </c>
      <c r="I8977" s="197" t="str">
        <f>IFERROR(INDEX('CPU-GERAL'!$H$12:$H$2199,MATCH(A8977,'CPU-GERAL'!$B$12:$B$2199,0)),"NÃO ENCONTRADO")</f>
        <v>NÃO ENCONTRADO</v>
      </c>
      <c r="J8977" s="59" t="str">
        <f t="shared" si="140"/>
        <v/>
      </c>
    </row>
    <row r="8978" spans="1:10" x14ac:dyDescent="0.2">
      <c r="A8978" s="300">
        <v>93011</v>
      </c>
      <c r="B8978" s="301" t="s">
        <v>1822</v>
      </c>
      <c r="C8978" s="300" t="s">
        <v>18</v>
      </c>
      <c r="D8978" s="302">
        <v>56.73</v>
      </c>
      <c r="E8978" s="303">
        <v>0</v>
      </c>
      <c r="F8978" s="110" t="s">
        <v>14403</v>
      </c>
      <c r="G8978" s="126">
        <v>46023</v>
      </c>
      <c r="H8978" s="299" t="s">
        <v>15743</v>
      </c>
      <c r="I8978" s="197">
        <f>IFERROR(INDEX('CPU-GERAL'!$H$12:$H$2199,MATCH(A8978,'CPU-GERAL'!$B$12:$B$2199,0)),"NÃO ENCONTRADO")</f>
        <v>56.73</v>
      </c>
      <c r="J8978" s="59" t="str">
        <f t="shared" si="140"/>
        <v>IGUAL A CPU</v>
      </c>
    </row>
    <row r="8979" spans="1:10" x14ac:dyDescent="0.2">
      <c r="A8979" s="300">
        <v>103492</v>
      </c>
      <c r="B8979" s="301" t="s">
        <v>12969</v>
      </c>
      <c r="C8979" s="300" t="s">
        <v>18</v>
      </c>
      <c r="D8979" s="302">
        <v>0</v>
      </c>
      <c r="E8979" s="303"/>
      <c r="F8979" s="110" t="s">
        <v>14403</v>
      </c>
      <c r="G8979" s="126">
        <v>46023</v>
      </c>
      <c r="H8979" s="299" t="s">
        <v>15743</v>
      </c>
      <c r="I8979" s="197" t="str">
        <f>IFERROR(INDEX('CPU-GERAL'!$H$12:$H$2199,MATCH(A8979,'CPU-GERAL'!$B$12:$B$2199,0)),"NÃO ENCONTRADO")</f>
        <v>NÃO ENCONTRADO</v>
      </c>
      <c r="J8979" s="59" t="str">
        <f t="shared" si="140"/>
        <v/>
      </c>
    </row>
    <row r="8980" spans="1:10" x14ac:dyDescent="0.2">
      <c r="A8980" s="300">
        <v>93017</v>
      </c>
      <c r="B8980" s="301" t="s">
        <v>1868</v>
      </c>
      <c r="C8980" s="300" t="s">
        <v>49</v>
      </c>
      <c r="D8980" s="302">
        <v>60.7</v>
      </c>
      <c r="E8980" s="303">
        <v>0</v>
      </c>
      <c r="F8980" s="110" t="s">
        <v>14403</v>
      </c>
      <c r="G8980" s="126">
        <v>46023</v>
      </c>
      <c r="H8980" s="299" t="s">
        <v>15743</v>
      </c>
      <c r="I8980" s="197" t="str">
        <f>IFERROR(INDEX('CPU-GERAL'!$H$12:$H$2199,MATCH(A8980,'CPU-GERAL'!$B$12:$B$2199,0)),"NÃO ENCONTRADO")</f>
        <v>NÃO ENCONTRADO</v>
      </c>
      <c r="J8980" s="59" t="str">
        <f t="shared" si="140"/>
        <v/>
      </c>
    </row>
    <row r="8981" spans="1:10" x14ac:dyDescent="0.2">
      <c r="A8981" s="300">
        <v>93013</v>
      </c>
      <c r="B8981" s="301" t="s">
        <v>1864</v>
      </c>
      <c r="C8981" s="300" t="s">
        <v>49</v>
      </c>
      <c r="D8981" s="302">
        <v>18.02</v>
      </c>
      <c r="E8981" s="303">
        <v>0</v>
      </c>
      <c r="F8981" s="110" t="s">
        <v>14403</v>
      </c>
      <c r="G8981" s="126">
        <v>46023</v>
      </c>
      <c r="H8981" s="299" t="s">
        <v>15743</v>
      </c>
      <c r="I8981" s="197" t="str">
        <f>IFERROR(INDEX('CPU-GERAL'!$H$12:$H$2199,MATCH(A8981,'CPU-GERAL'!$B$12:$B$2199,0)),"NÃO ENCONTRADO")</f>
        <v>NÃO ENCONTRADO</v>
      </c>
      <c r="J8981" s="59" t="str">
        <f t="shared" si="140"/>
        <v/>
      </c>
    </row>
    <row r="8982" spans="1:10" x14ac:dyDescent="0.2">
      <c r="A8982" s="300">
        <v>93014</v>
      </c>
      <c r="B8982" s="301" t="s">
        <v>1865</v>
      </c>
      <c r="C8982" s="300" t="s">
        <v>49</v>
      </c>
      <c r="D8982" s="302">
        <v>22.1</v>
      </c>
      <c r="E8982" s="303">
        <v>0</v>
      </c>
      <c r="F8982" s="110" t="s">
        <v>14403</v>
      </c>
      <c r="G8982" s="126">
        <v>46023</v>
      </c>
      <c r="H8982" s="299" t="s">
        <v>15743</v>
      </c>
      <c r="I8982" s="197" t="str">
        <f>IFERROR(INDEX('CPU-GERAL'!$H$12:$H$2199,MATCH(A8982,'CPU-GERAL'!$B$12:$B$2199,0)),"NÃO ENCONTRADO")</f>
        <v>NÃO ENCONTRADO</v>
      </c>
      <c r="J8982" s="59" t="str">
        <f t="shared" si="140"/>
        <v/>
      </c>
    </row>
    <row r="8983" spans="1:10" x14ac:dyDescent="0.2">
      <c r="A8983" s="300">
        <v>93015</v>
      </c>
      <c r="B8983" s="301" t="s">
        <v>1866</v>
      </c>
      <c r="C8983" s="300" t="s">
        <v>49</v>
      </c>
      <c r="D8983" s="302">
        <v>33.35</v>
      </c>
      <c r="E8983" s="303">
        <v>0</v>
      </c>
      <c r="F8983" s="110" t="s">
        <v>14403</v>
      </c>
      <c r="G8983" s="126">
        <v>46023</v>
      </c>
      <c r="H8983" s="299" t="s">
        <v>15743</v>
      </c>
      <c r="I8983" s="197" t="str">
        <f>IFERROR(INDEX('CPU-GERAL'!$H$12:$H$2199,MATCH(A8983,'CPU-GERAL'!$B$12:$B$2199,0)),"NÃO ENCONTRADO")</f>
        <v>NÃO ENCONTRADO</v>
      </c>
      <c r="J8983" s="59" t="str">
        <f t="shared" si="140"/>
        <v/>
      </c>
    </row>
    <row r="8984" spans="1:10" x14ac:dyDescent="0.2">
      <c r="A8984" s="300">
        <v>93016</v>
      </c>
      <c r="B8984" s="301" t="s">
        <v>1867</v>
      </c>
      <c r="C8984" s="300" t="s">
        <v>49</v>
      </c>
      <c r="D8984" s="302">
        <v>40.479999999999997</v>
      </c>
      <c r="E8984" s="303">
        <v>0</v>
      </c>
      <c r="F8984" s="110" t="s">
        <v>14403</v>
      </c>
      <c r="G8984" s="126">
        <v>46023</v>
      </c>
      <c r="H8984" s="299" t="s">
        <v>15743</v>
      </c>
      <c r="I8984" s="197">
        <f>IFERROR(INDEX('CPU-GERAL'!$H$12:$H$2199,MATCH(A8984,'CPU-GERAL'!$B$12:$B$2199,0)),"NÃO ENCONTRADO")</f>
        <v>40.479999999999997</v>
      </c>
      <c r="J8984" s="59" t="str">
        <f t="shared" si="140"/>
        <v>IGUAL A CPU</v>
      </c>
    </row>
    <row r="8985" spans="1:10" x14ac:dyDescent="0.2">
      <c r="A8985" s="300">
        <v>103490</v>
      </c>
      <c r="B8985" s="301" t="s">
        <v>2052</v>
      </c>
      <c r="C8985" s="300" t="s">
        <v>319</v>
      </c>
      <c r="D8985" s="302">
        <v>3539.78</v>
      </c>
      <c r="E8985" s="303">
        <v>0.01</v>
      </c>
      <c r="F8985" s="110" t="s">
        <v>14403</v>
      </c>
      <c r="G8985" s="126">
        <v>46023</v>
      </c>
      <c r="H8985" s="299" t="s">
        <v>15743</v>
      </c>
      <c r="I8985" s="197" t="str">
        <f>IFERROR(INDEX('CPU-GERAL'!$H$12:$H$2199,MATCH(A8985,'CPU-GERAL'!$B$12:$B$2199,0)),"NÃO ENCONTRADO")</f>
        <v>NÃO ENCONTRADO</v>
      </c>
      <c r="J8985" s="59" t="str">
        <f t="shared" si="140"/>
        <v/>
      </c>
    </row>
    <row r="8986" spans="1:10" x14ac:dyDescent="0.2">
      <c r="A8986" s="300">
        <v>106082</v>
      </c>
      <c r="B8986" s="301" t="s">
        <v>14150</v>
      </c>
      <c r="C8986" s="300" t="s">
        <v>49</v>
      </c>
      <c r="D8986" s="302">
        <v>17.29</v>
      </c>
      <c r="E8986" s="303">
        <v>0.43</v>
      </c>
      <c r="F8986" s="110" t="s">
        <v>14403</v>
      </c>
      <c r="G8986" s="126">
        <v>46023</v>
      </c>
      <c r="H8986" s="299" t="s">
        <v>15743</v>
      </c>
      <c r="I8986" s="197" t="str">
        <f>IFERROR(INDEX('CPU-GERAL'!$H$12:$H$2199,MATCH(A8986,'CPU-GERAL'!$B$12:$B$2199,0)),"NÃO ENCONTRADO")</f>
        <v>NÃO ENCONTRADO</v>
      </c>
      <c r="J8986" s="59" t="str">
        <f t="shared" si="140"/>
        <v/>
      </c>
    </row>
    <row r="8987" spans="1:10" x14ac:dyDescent="0.2">
      <c r="A8987" s="300">
        <v>98306</v>
      </c>
      <c r="B8987" s="301" t="s">
        <v>14151</v>
      </c>
      <c r="C8987" s="300" t="s">
        <v>49</v>
      </c>
      <c r="D8987" s="302">
        <v>62.41</v>
      </c>
      <c r="E8987" s="303">
        <v>0.46</v>
      </c>
      <c r="F8987" s="110" t="s">
        <v>14403</v>
      </c>
      <c r="G8987" s="126">
        <v>46023</v>
      </c>
      <c r="H8987" s="299" t="s">
        <v>15743</v>
      </c>
      <c r="I8987" s="197" t="str">
        <f>IFERROR(INDEX('CPU-GERAL'!$H$12:$H$2199,MATCH(A8987,'CPU-GERAL'!$B$12:$B$2199,0)),"NÃO ENCONTRADO")</f>
        <v>NÃO ENCONTRADO</v>
      </c>
      <c r="J8987" s="59" t="str">
        <f t="shared" si="140"/>
        <v/>
      </c>
    </row>
    <row r="8988" spans="1:10" x14ac:dyDescent="0.2">
      <c r="A8988" s="300">
        <v>100553</v>
      </c>
      <c r="B8988" s="301" t="s">
        <v>14152</v>
      </c>
      <c r="C8988" s="300" t="s">
        <v>18</v>
      </c>
      <c r="D8988" s="302">
        <v>29.92</v>
      </c>
      <c r="E8988" s="303">
        <v>0</v>
      </c>
      <c r="F8988" s="110" t="s">
        <v>14403</v>
      </c>
      <c r="G8988" s="126">
        <v>46023</v>
      </c>
      <c r="H8988" s="299" t="s">
        <v>15743</v>
      </c>
      <c r="I8988" s="197" t="str">
        <f>IFERROR(INDEX('CPU-GERAL'!$H$12:$H$2199,MATCH(A8988,'CPU-GERAL'!$B$12:$B$2199,0)),"NÃO ENCONTRADO")</f>
        <v>NÃO ENCONTRADO</v>
      </c>
      <c r="J8988" s="59" t="str">
        <f t="shared" si="140"/>
        <v/>
      </c>
    </row>
    <row r="8989" spans="1:10" x14ac:dyDescent="0.2">
      <c r="A8989" s="300">
        <v>100554</v>
      </c>
      <c r="B8989" s="301" t="s">
        <v>14153</v>
      </c>
      <c r="C8989" s="300" t="s">
        <v>18</v>
      </c>
      <c r="D8989" s="302">
        <v>7.23</v>
      </c>
      <c r="E8989" s="303">
        <v>0</v>
      </c>
      <c r="F8989" s="110" t="s">
        <v>14403</v>
      </c>
      <c r="G8989" s="126">
        <v>46023</v>
      </c>
      <c r="H8989" s="299" t="s">
        <v>15743</v>
      </c>
      <c r="I8989" s="197" t="str">
        <f>IFERROR(INDEX('CPU-GERAL'!$H$12:$H$2199,MATCH(A8989,'CPU-GERAL'!$B$12:$B$2199,0)),"NÃO ENCONTRADO")</f>
        <v>NÃO ENCONTRADO</v>
      </c>
      <c r="J8989" s="59" t="str">
        <f t="shared" si="140"/>
        <v/>
      </c>
    </row>
    <row r="8990" spans="1:10" x14ac:dyDescent="0.2">
      <c r="A8990" s="300">
        <v>98300</v>
      </c>
      <c r="B8990" s="301" t="s">
        <v>14154</v>
      </c>
      <c r="C8990" s="300" t="s">
        <v>18</v>
      </c>
      <c r="D8990" s="302">
        <v>7.33</v>
      </c>
      <c r="E8990" s="303">
        <v>0</v>
      </c>
      <c r="F8990" s="110" t="s">
        <v>14403</v>
      </c>
      <c r="G8990" s="126">
        <v>46023</v>
      </c>
      <c r="H8990" s="299" t="s">
        <v>15743</v>
      </c>
      <c r="I8990" s="197" t="str">
        <f>IFERROR(INDEX('CPU-GERAL'!$H$12:$H$2199,MATCH(A8990,'CPU-GERAL'!$B$12:$B$2199,0)),"NÃO ENCONTRADO")</f>
        <v>NÃO ENCONTRADO</v>
      </c>
      <c r="J8990" s="59" t="str">
        <f t="shared" si="140"/>
        <v/>
      </c>
    </row>
    <row r="8991" spans="1:10" x14ac:dyDescent="0.2">
      <c r="A8991" s="300">
        <v>98295</v>
      </c>
      <c r="B8991" s="301" t="s">
        <v>14155</v>
      </c>
      <c r="C8991" s="300" t="s">
        <v>18</v>
      </c>
      <c r="D8991" s="302">
        <v>7.22</v>
      </c>
      <c r="E8991" s="303">
        <v>0</v>
      </c>
      <c r="F8991" s="110" t="s">
        <v>14403</v>
      </c>
      <c r="G8991" s="126">
        <v>46023</v>
      </c>
      <c r="H8991" s="299" t="s">
        <v>15743</v>
      </c>
      <c r="I8991" s="197" t="str">
        <f>IFERROR(INDEX('CPU-GERAL'!$H$12:$H$2199,MATCH(A8991,'CPU-GERAL'!$B$12:$B$2199,0)),"NÃO ENCONTRADO")</f>
        <v>NÃO ENCONTRADO</v>
      </c>
      <c r="J8991" s="59" t="str">
        <f t="shared" si="140"/>
        <v/>
      </c>
    </row>
    <row r="8992" spans="1:10" x14ac:dyDescent="0.2">
      <c r="A8992" s="300">
        <v>98294</v>
      </c>
      <c r="B8992" s="301" t="s">
        <v>14156</v>
      </c>
      <c r="C8992" s="300" t="s">
        <v>18</v>
      </c>
      <c r="D8992" s="302">
        <v>9.5500000000000007</v>
      </c>
      <c r="E8992" s="303">
        <v>0</v>
      </c>
      <c r="F8992" s="110" t="s">
        <v>14403</v>
      </c>
      <c r="G8992" s="126">
        <v>46023</v>
      </c>
      <c r="H8992" s="299" t="s">
        <v>15743</v>
      </c>
      <c r="I8992" s="197" t="str">
        <f>IFERROR(INDEX('CPU-GERAL'!$H$12:$H$2199,MATCH(A8992,'CPU-GERAL'!$B$12:$B$2199,0)),"NÃO ENCONTRADO")</f>
        <v>NÃO ENCONTRADO</v>
      </c>
      <c r="J8992" s="59" t="str">
        <f t="shared" si="140"/>
        <v/>
      </c>
    </row>
    <row r="8993" spans="1:10" x14ac:dyDescent="0.2">
      <c r="A8993" s="300">
        <v>98297</v>
      </c>
      <c r="B8993" s="301" t="s">
        <v>14157</v>
      </c>
      <c r="C8993" s="300" t="s">
        <v>18</v>
      </c>
      <c r="D8993" s="302">
        <v>10.199999999999999</v>
      </c>
      <c r="E8993" s="303">
        <v>0</v>
      </c>
      <c r="F8993" s="110" t="s">
        <v>14403</v>
      </c>
      <c r="G8993" s="126">
        <v>46023</v>
      </c>
      <c r="H8993" s="299" t="s">
        <v>15743</v>
      </c>
      <c r="I8993" s="197" t="str">
        <f>IFERROR(INDEX('CPU-GERAL'!$H$12:$H$2199,MATCH(A8993,'CPU-GERAL'!$B$12:$B$2199,0)),"NÃO ENCONTRADO")</f>
        <v>NÃO ENCONTRADO</v>
      </c>
      <c r="J8993" s="59" t="str">
        <f t="shared" si="140"/>
        <v/>
      </c>
    </row>
    <row r="8994" spans="1:10" x14ac:dyDescent="0.2">
      <c r="A8994" s="300">
        <v>98296</v>
      </c>
      <c r="B8994" s="301" t="s">
        <v>14158</v>
      </c>
      <c r="C8994" s="300" t="s">
        <v>18</v>
      </c>
      <c r="D8994" s="302">
        <v>12.61</v>
      </c>
      <c r="E8994" s="303">
        <v>0</v>
      </c>
      <c r="F8994" s="110" t="s">
        <v>14403</v>
      </c>
      <c r="G8994" s="126">
        <v>46023</v>
      </c>
      <c r="H8994" s="299" t="s">
        <v>15743</v>
      </c>
      <c r="I8994" s="197" t="str">
        <f>IFERROR(INDEX('CPU-GERAL'!$H$12:$H$2199,MATCH(A8994,'CPU-GERAL'!$B$12:$B$2199,0)),"NÃO ENCONTRADO")</f>
        <v>NÃO ENCONTRADO</v>
      </c>
      <c r="J8994" s="59" t="str">
        <f t="shared" si="140"/>
        <v/>
      </c>
    </row>
    <row r="8995" spans="1:10" x14ac:dyDescent="0.2">
      <c r="A8995" s="300">
        <v>98299</v>
      </c>
      <c r="B8995" s="301" t="s">
        <v>14159</v>
      </c>
      <c r="C8995" s="300" t="s">
        <v>18</v>
      </c>
      <c r="D8995" s="302">
        <v>26.03</v>
      </c>
      <c r="E8995" s="303">
        <v>0</v>
      </c>
      <c r="F8995" s="110" t="s">
        <v>14403</v>
      </c>
      <c r="G8995" s="126">
        <v>46023</v>
      </c>
      <c r="H8995" s="299" t="s">
        <v>15743</v>
      </c>
      <c r="I8995" s="197" t="str">
        <f>IFERROR(INDEX('CPU-GERAL'!$H$12:$H$2199,MATCH(A8995,'CPU-GERAL'!$B$12:$B$2199,0)),"NÃO ENCONTRADO")</f>
        <v>NÃO ENCONTRADO</v>
      </c>
      <c r="J8995" s="59" t="str">
        <f t="shared" si="140"/>
        <v/>
      </c>
    </row>
    <row r="8996" spans="1:10" x14ac:dyDescent="0.2">
      <c r="A8996" s="300">
        <v>98298</v>
      </c>
      <c r="B8996" s="301" t="s">
        <v>14160</v>
      </c>
      <c r="C8996" s="300" t="s">
        <v>18</v>
      </c>
      <c r="D8996" s="302">
        <v>28.44</v>
      </c>
      <c r="E8996" s="303">
        <v>0</v>
      </c>
      <c r="F8996" s="110" t="s">
        <v>14403</v>
      </c>
      <c r="G8996" s="126">
        <v>46023</v>
      </c>
      <c r="H8996" s="299" t="s">
        <v>15743</v>
      </c>
      <c r="I8996" s="197" t="str">
        <f>IFERROR(INDEX('CPU-GERAL'!$H$12:$H$2199,MATCH(A8996,'CPU-GERAL'!$B$12:$B$2199,0)),"NÃO ENCONTRADO")</f>
        <v>NÃO ENCONTRADO</v>
      </c>
      <c r="J8996" s="59" t="str">
        <f t="shared" si="140"/>
        <v/>
      </c>
    </row>
    <row r="8997" spans="1:10" x14ac:dyDescent="0.2">
      <c r="A8997" s="300">
        <v>98261</v>
      </c>
      <c r="B8997" s="301" t="s">
        <v>14161</v>
      </c>
      <c r="C8997" s="300" t="s">
        <v>18</v>
      </c>
      <c r="D8997" s="302">
        <v>3.75</v>
      </c>
      <c r="E8997" s="303">
        <v>0</v>
      </c>
      <c r="F8997" s="110" t="s">
        <v>14403</v>
      </c>
      <c r="G8997" s="126">
        <v>46023</v>
      </c>
      <c r="H8997" s="299" t="s">
        <v>15743</v>
      </c>
      <c r="I8997" s="197" t="str">
        <f>IFERROR(INDEX('CPU-GERAL'!$H$12:$H$2199,MATCH(A8997,'CPU-GERAL'!$B$12:$B$2199,0)),"NÃO ENCONTRADO")</f>
        <v>NÃO ENCONTRADO</v>
      </c>
      <c r="J8997" s="59" t="str">
        <f t="shared" si="140"/>
        <v/>
      </c>
    </row>
    <row r="8998" spans="1:10" x14ac:dyDescent="0.2">
      <c r="A8998" s="300">
        <v>98287</v>
      </c>
      <c r="B8998" s="301" t="s">
        <v>14162</v>
      </c>
      <c r="C8998" s="300" t="s">
        <v>18</v>
      </c>
      <c r="D8998" s="302">
        <v>1.56</v>
      </c>
      <c r="E8998" s="303">
        <v>0</v>
      </c>
      <c r="F8998" s="110" t="s">
        <v>14403</v>
      </c>
      <c r="G8998" s="126">
        <v>46023</v>
      </c>
      <c r="H8998" s="299" t="s">
        <v>15743</v>
      </c>
      <c r="I8998" s="197" t="str">
        <f>IFERROR(INDEX('CPU-GERAL'!$H$12:$H$2199,MATCH(A8998,'CPU-GERAL'!$B$12:$B$2199,0)),"NÃO ENCONTRADO")</f>
        <v>NÃO ENCONTRADO</v>
      </c>
      <c r="J8998" s="59" t="str">
        <f t="shared" si="140"/>
        <v/>
      </c>
    </row>
    <row r="8999" spans="1:10" x14ac:dyDescent="0.2">
      <c r="A8999" s="300">
        <v>98280</v>
      </c>
      <c r="B8999" s="301" t="s">
        <v>14163</v>
      </c>
      <c r="C8999" s="300" t="s">
        <v>18</v>
      </c>
      <c r="D8999" s="302">
        <v>7.41</v>
      </c>
      <c r="E8999" s="303">
        <v>0</v>
      </c>
      <c r="F8999" s="110" t="s">
        <v>14403</v>
      </c>
      <c r="G8999" s="126">
        <v>46023</v>
      </c>
      <c r="H8999" s="299" t="s">
        <v>15743</v>
      </c>
      <c r="I8999" s="197" t="str">
        <f>IFERROR(INDEX('CPU-GERAL'!$H$12:$H$2199,MATCH(A8999,'CPU-GERAL'!$B$12:$B$2199,0)),"NÃO ENCONTRADO")</f>
        <v>NÃO ENCONTRADO</v>
      </c>
      <c r="J8999" s="59" t="str">
        <f t="shared" si="140"/>
        <v/>
      </c>
    </row>
    <row r="9000" spans="1:10" x14ac:dyDescent="0.2">
      <c r="A9000" s="300">
        <v>98288</v>
      </c>
      <c r="B9000" s="301" t="s">
        <v>14164</v>
      </c>
      <c r="C9000" s="300" t="s">
        <v>18</v>
      </c>
      <c r="D9000" s="302">
        <v>2.4900000000000002</v>
      </c>
      <c r="E9000" s="303">
        <v>0</v>
      </c>
      <c r="F9000" s="110" t="s">
        <v>14403</v>
      </c>
      <c r="G9000" s="126">
        <v>46023</v>
      </c>
      <c r="H9000" s="299" t="s">
        <v>15743</v>
      </c>
      <c r="I9000" s="197" t="str">
        <f>IFERROR(INDEX('CPU-GERAL'!$H$12:$H$2199,MATCH(A9000,'CPU-GERAL'!$B$12:$B$2199,0)),"NÃO ENCONTRADO")</f>
        <v>NÃO ENCONTRADO</v>
      </c>
      <c r="J9000" s="59" t="str">
        <f t="shared" si="140"/>
        <v/>
      </c>
    </row>
    <row r="9001" spans="1:10" x14ac:dyDescent="0.2">
      <c r="A9001" s="300">
        <v>98281</v>
      </c>
      <c r="B9001" s="301" t="s">
        <v>14165</v>
      </c>
      <c r="C9001" s="300" t="s">
        <v>18</v>
      </c>
      <c r="D9001" s="302">
        <v>8.33</v>
      </c>
      <c r="E9001" s="303">
        <v>0</v>
      </c>
      <c r="F9001" s="110" t="s">
        <v>14403</v>
      </c>
      <c r="G9001" s="126">
        <v>46023</v>
      </c>
      <c r="H9001" s="299" t="s">
        <v>15743</v>
      </c>
      <c r="I9001" s="197" t="str">
        <f>IFERROR(INDEX('CPU-GERAL'!$H$12:$H$2199,MATCH(A9001,'CPU-GERAL'!$B$12:$B$2199,0)),"NÃO ENCONTRADO")</f>
        <v>NÃO ENCONTRADO</v>
      </c>
      <c r="J9001" s="59" t="str">
        <f t="shared" si="140"/>
        <v/>
      </c>
    </row>
    <row r="9002" spans="1:10" x14ac:dyDescent="0.2">
      <c r="A9002" s="300">
        <v>98262</v>
      </c>
      <c r="B9002" s="301" t="s">
        <v>14166</v>
      </c>
      <c r="C9002" s="300" t="s">
        <v>18</v>
      </c>
      <c r="D9002" s="302">
        <v>4.67</v>
      </c>
      <c r="E9002" s="303">
        <v>0</v>
      </c>
      <c r="F9002" s="110" t="s">
        <v>14403</v>
      </c>
      <c r="G9002" s="126">
        <v>46023</v>
      </c>
      <c r="H9002" s="299" t="s">
        <v>15743</v>
      </c>
      <c r="I9002" s="197" t="str">
        <f>IFERROR(INDEX('CPU-GERAL'!$H$12:$H$2199,MATCH(A9002,'CPU-GERAL'!$B$12:$B$2199,0)),"NÃO ENCONTRADO")</f>
        <v>NÃO ENCONTRADO</v>
      </c>
      <c r="J9002" s="59" t="str">
        <f t="shared" si="140"/>
        <v/>
      </c>
    </row>
    <row r="9003" spans="1:10" x14ac:dyDescent="0.2">
      <c r="A9003" s="300">
        <v>98289</v>
      </c>
      <c r="B9003" s="301" t="s">
        <v>14167</v>
      </c>
      <c r="C9003" s="300" t="s">
        <v>18</v>
      </c>
      <c r="D9003" s="302">
        <v>2.7</v>
      </c>
      <c r="E9003" s="303">
        <v>0</v>
      </c>
      <c r="F9003" s="110" t="s">
        <v>14403</v>
      </c>
      <c r="G9003" s="126">
        <v>46023</v>
      </c>
      <c r="H9003" s="299" t="s">
        <v>15743</v>
      </c>
      <c r="I9003" s="197" t="str">
        <f>IFERROR(INDEX('CPU-GERAL'!$H$12:$H$2199,MATCH(A9003,'CPU-GERAL'!$B$12:$B$2199,0)),"NÃO ENCONTRADO")</f>
        <v>NÃO ENCONTRADO</v>
      </c>
      <c r="J9003" s="59" t="str">
        <f t="shared" si="140"/>
        <v/>
      </c>
    </row>
    <row r="9004" spans="1:10" x14ac:dyDescent="0.2">
      <c r="A9004" s="300">
        <v>98282</v>
      </c>
      <c r="B9004" s="301" t="s">
        <v>14168</v>
      </c>
      <c r="C9004" s="300" t="s">
        <v>18</v>
      </c>
      <c r="D9004" s="302">
        <v>8.5399999999999991</v>
      </c>
      <c r="E9004" s="303">
        <v>0</v>
      </c>
      <c r="F9004" s="110" t="s">
        <v>14403</v>
      </c>
      <c r="G9004" s="126">
        <v>46023</v>
      </c>
      <c r="H9004" s="299" t="s">
        <v>15743</v>
      </c>
      <c r="I9004" s="197" t="str">
        <f>IFERROR(INDEX('CPU-GERAL'!$H$12:$H$2199,MATCH(A9004,'CPU-GERAL'!$B$12:$B$2199,0)),"NÃO ENCONTRADO")</f>
        <v>NÃO ENCONTRADO</v>
      </c>
      <c r="J9004" s="59" t="str">
        <f t="shared" si="140"/>
        <v/>
      </c>
    </row>
    <row r="9005" spans="1:10" x14ac:dyDescent="0.2">
      <c r="A9005" s="300">
        <v>98263</v>
      </c>
      <c r="B9005" s="301" t="s">
        <v>14169</v>
      </c>
      <c r="C9005" s="300" t="s">
        <v>18</v>
      </c>
      <c r="D9005" s="302">
        <v>4.8899999999999997</v>
      </c>
      <c r="E9005" s="303">
        <v>0</v>
      </c>
      <c r="F9005" s="110" t="s">
        <v>14403</v>
      </c>
      <c r="G9005" s="126">
        <v>46023</v>
      </c>
      <c r="H9005" s="299" t="s">
        <v>15743</v>
      </c>
      <c r="I9005" s="197" t="str">
        <f>IFERROR(INDEX('CPU-GERAL'!$H$12:$H$2199,MATCH(A9005,'CPU-GERAL'!$B$12:$B$2199,0)),"NÃO ENCONTRADO")</f>
        <v>NÃO ENCONTRADO</v>
      </c>
      <c r="J9005" s="59" t="str">
        <f t="shared" si="140"/>
        <v/>
      </c>
    </row>
    <row r="9006" spans="1:10" x14ac:dyDescent="0.2">
      <c r="A9006" s="300">
        <v>98290</v>
      </c>
      <c r="B9006" s="301" t="s">
        <v>14170</v>
      </c>
      <c r="C9006" s="300" t="s">
        <v>18</v>
      </c>
      <c r="D9006" s="302">
        <v>3.71</v>
      </c>
      <c r="E9006" s="303">
        <v>0</v>
      </c>
      <c r="F9006" s="110" t="s">
        <v>14403</v>
      </c>
      <c r="G9006" s="126">
        <v>46023</v>
      </c>
      <c r="H9006" s="299" t="s">
        <v>15743</v>
      </c>
      <c r="I9006" s="197" t="str">
        <f>IFERROR(INDEX('CPU-GERAL'!$H$12:$H$2199,MATCH(A9006,'CPU-GERAL'!$B$12:$B$2199,0)),"NÃO ENCONTRADO")</f>
        <v>NÃO ENCONTRADO</v>
      </c>
      <c r="J9006" s="59" t="str">
        <f t="shared" si="140"/>
        <v/>
      </c>
    </row>
    <row r="9007" spans="1:10" x14ac:dyDescent="0.2">
      <c r="A9007" s="300">
        <v>98283</v>
      </c>
      <c r="B9007" s="301" t="s">
        <v>14171</v>
      </c>
      <c r="C9007" s="300" t="s">
        <v>18</v>
      </c>
      <c r="D9007" s="302">
        <v>9.5500000000000007</v>
      </c>
      <c r="E9007" s="303">
        <v>0</v>
      </c>
      <c r="F9007" s="110" t="s">
        <v>14403</v>
      </c>
      <c r="G9007" s="126">
        <v>46023</v>
      </c>
      <c r="H9007" s="299" t="s">
        <v>15743</v>
      </c>
      <c r="I9007" s="197">
        <f>IFERROR(INDEX('CPU-GERAL'!$H$12:$H$2199,MATCH(A9007,'CPU-GERAL'!$B$12:$B$2199,0)),"NÃO ENCONTRADO")</f>
        <v>9.5500000000000007</v>
      </c>
      <c r="J9007" s="59" t="str">
        <f t="shared" si="140"/>
        <v>IGUAL A CPU</v>
      </c>
    </row>
    <row r="9008" spans="1:10" x14ac:dyDescent="0.2">
      <c r="A9008" s="300">
        <v>98264</v>
      </c>
      <c r="B9008" s="301" t="s">
        <v>14172</v>
      </c>
      <c r="C9008" s="300" t="s">
        <v>18</v>
      </c>
      <c r="D9008" s="302">
        <v>5.89</v>
      </c>
      <c r="E9008" s="303">
        <v>0</v>
      </c>
      <c r="F9008" s="110" t="s">
        <v>14403</v>
      </c>
      <c r="G9008" s="126">
        <v>46023</v>
      </c>
      <c r="H9008" s="299" t="s">
        <v>15743</v>
      </c>
      <c r="I9008" s="197" t="str">
        <f>IFERROR(INDEX('CPU-GERAL'!$H$12:$H$2199,MATCH(A9008,'CPU-GERAL'!$B$12:$B$2199,0)),"NÃO ENCONTRADO")</f>
        <v>NÃO ENCONTRADO</v>
      </c>
      <c r="J9008" s="59" t="str">
        <f t="shared" si="140"/>
        <v/>
      </c>
    </row>
    <row r="9009" spans="1:10" x14ac:dyDescent="0.2">
      <c r="A9009" s="300">
        <v>98273</v>
      </c>
      <c r="B9009" s="301" t="s">
        <v>14173</v>
      </c>
      <c r="C9009" s="300" t="s">
        <v>18</v>
      </c>
      <c r="D9009" s="302">
        <v>3.05</v>
      </c>
      <c r="E9009" s="303">
        <v>0</v>
      </c>
      <c r="F9009" s="110" t="s">
        <v>14403</v>
      </c>
      <c r="G9009" s="126">
        <v>46023</v>
      </c>
      <c r="H9009" s="299" t="s">
        <v>15743</v>
      </c>
      <c r="I9009" s="197" t="str">
        <f>IFERROR(INDEX('CPU-GERAL'!$H$12:$H$2199,MATCH(A9009,'CPU-GERAL'!$B$12:$B$2199,0)),"NÃO ENCONTRADO")</f>
        <v>NÃO ENCONTRADO</v>
      </c>
      <c r="J9009" s="59" t="str">
        <f t="shared" si="140"/>
        <v/>
      </c>
    </row>
    <row r="9010" spans="1:10" x14ac:dyDescent="0.2">
      <c r="A9010" s="300">
        <v>98291</v>
      </c>
      <c r="B9010" s="301" t="s">
        <v>14174</v>
      </c>
      <c r="C9010" s="300" t="s">
        <v>18</v>
      </c>
      <c r="D9010" s="302">
        <v>4.37</v>
      </c>
      <c r="E9010" s="303">
        <v>0</v>
      </c>
      <c r="F9010" s="110" t="s">
        <v>14403</v>
      </c>
      <c r="G9010" s="126">
        <v>46023</v>
      </c>
      <c r="H9010" s="299" t="s">
        <v>15743</v>
      </c>
      <c r="I9010" s="197" t="str">
        <f>IFERROR(INDEX('CPU-GERAL'!$H$12:$H$2199,MATCH(A9010,'CPU-GERAL'!$B$12:$B$2199,0)),"NÃO ENCONTRADO")</f>
        <v>NÃO ENCONTRADO</v>
      </c>
      <c r="J9010" s="59" t="str">
        <f t="shared" si="140"/>
        <v/>
      </c>
    </row>
    <row r="9011" spans="1:10" x14ac:dyDescent="0.2">
      <c r="A9011" s="300">
        <v>98284</v>
      </c>
      <c r="B9011" s="301" t="s">
        <v>14175</v>
      </c>
      <c r="C9011" s="300" t="s">
        <v>18</v>
      </c>
      <c r="D9011" s="302">
        <v>10.220000000000001</v>
      </c>
      <c r="E9011" s="303">
        <v>0</v>
      </c>
      <c r="F9011" s="110" t="s">
        <v>14403</v>
      </c>
      <c r="G9011" s="126">
        <v>46023</v>
      </c>
      <c r="H9011" s="299" t="s">
        <v>15743</v>
      </c>
      <c r="I9011" s="197" t="str">
        <f>IFERROR(INDEX('CPU-GERAL'!$H$12:$H$2199,MATCH(A9011,'CPU-GERAL'!$B$12:$B$2199,0)),"NÃO ENCONTRADO")</f>
        <v>NÃO ENCONTRADO</v>
      </c>
      <c r="J9011" s="59" t="str">
        <f t="shared" si="140"/>
        <v/>
      </c>
    </row>
    <row r="9012" spans="1:10" x14ac:dyDescent="0.2">
      <c r="A9012" s="300">
        <v>98265</v>
      </c>
      <c r="B9012" s="301" t="s">
        <v>14176</v>
      </c>
      <c r="C9012" s="300" t="s">
        <v>18</v>
      </c>
      <c r="D9012" s="302">
        <v>6.56</v>
      </c>
      <c r="E9012" s="303">
        <v>0</v>
      </c>
      <c r="F9012" s="110" t="s">
        <v>14403</v>
      </c>
      <c r="G9012" s="126">
        <v>46023</v>
      </c>
      <c r="H9012" s="299" t="s">
        <v>15743</v>
      </c>
      <c r="I9012" s="197" t="str">
        <f>IFERROR(INDEX('CPU-GERAL'!$H$12:$H$2199,MATCH(A9012,'CPU-GERAL'!$B$12:$B$2199,0)),"NÃO ENCONTRADO")</f>
        <v>NÃO ENCONTRADO</v>
      </c>
      <c r="J9012" s="59" t="str">
        <f t="shared" si="140"/>
        <v/>
      </c>
    </row>
    <row r="9013" spans="1:10" x14ac:dyDescent="0.2">
      <c r="A9013" s="300">
        <v>98274</v>
      </c>
      <c r="B9013" s="301" t="s">
        <v>14177</v>
      </c>
      <c r="C9013" s="300" t="s">
        <v>18</v>
      </c>
      <c r="D9013" s="302">
        <v>3.72</v>
      </c>
      <c r="E9013" s="303">
        <v>0</v>
      </c>
      <c r="F9013" s="110" t="s">
        <v>14403</v>
      </c>
      <c r="G9013" s="126">
        <v>46023</v>
      </c>
      <c r="H9013" s="299" t="s">
        <v>15743</v>
      </c>
      <c r="I9013" s="197" t="str">
        <f>IFERROR(INDEX('CPU-GERAL'!$H$12:$H$2199,MATCH(A9013,'CPU-GERAL'!$B$12:$B$2199,0)),"NÃO ENCONTRADO")</f>
        <v>NÃO ENCONTRADO</v>
      </c>
      <c r="J9013" s="59" t="str">
        <f t="shared" si="140"/>
        <v/>
      </c>
    </row>
    <row r="9014" spans="1:10" x14ac:dyDescent="0.2">
      <c r="A9014" s="300">
        <v>98292</v>
      </c>
      <c r="B9014" s="301" t="s">
        <v>14178</v>
      </c>
      <c r="C9014" s="300" t="s">
        <v>18</v>
      </c>
      <c r="D9014" s="302">
        <v>5.3</v>
      </c>
      <c r="E9014" s="303">
        <v>0</v>
      </c>
      <c r="F9014" s="110" t="s">
        <v>14403</v>
      </c>
      <c r="G9014" s="126">
        <v>46023</v>
      </c>
      <c r="H9014" s="299" t="s">
        <v>15743</v>
      </c>
      <c r="I9014" s="197" t="str">
        <f>IFERROR(INDEX('CPU-GERAL'!$H$12:$H$2199,MATCH(A9014,'CPU-GERAL'!$B$12:$B$2199,0)),"NÃO ENCONTRADO")</f>
        <v>NÃO ENCONTRADO</v>
      </c>
      <c r="J9014" s="59" t="str">
        <f t="shared" si="140"/>
        <v/>
      </c>
    </row>
    <row r="9015" spans="1:10" x14ac:dyDescent="0.2">
      <c r="A9015" s="300">
        <v>98285</v>
      </c>
      <c r="B9015" s="301" t="s">
        <v>14179</v>
      </c>
      <c r="C9015" s="300" t="s">
        <v>18</v>
      </c>
      <c r="D9015" s="302">
        <v>11.15</v>
      </c>
      <c r="E9015" s="303">
        <v>0</v>
      </c>
      <c r="F9015" s="110" t="s">
        <v>14403</v>
      </c>
      <c r="G9015" s="126">
        <v>46023</v>
      </c>
      <c r="H9015" s="299" t="s">
        <v>15743</v>
      </c>
      <c r="I9015" s="197" t="str">
        <f>IFERROR(INDEX('CPU-GERAL'!$H$12:$H$2199,MATCH(A9015,'CPU-GERAL'!$B$12:$B$2199,0)),"NÃO ENCONTRADO")</f>
        <v>NÃO ENCONTRADO</v>
      </c>
      <c r="J9015" s="59" t="str">
        <f t="shared" si="140"/>
        <v/>
      </c>
    </row>
    <row r="9016" spans="1:10" x14ac:dyDescent="0.2">
      <c r="A9016" s="300">
        <v>98266</v>
      </c>
      <c r="B9016" s="301" t="s">
        <v>14180</v>
      </c>
      <c r="C9016" s="300" t="s">
        <v>18</v>
      </c>
      <c r="D9016" s="302">
        <v>7.5</v>
      </c>
      <c r="E9016" s="303">
        <v>0</v>
      </c>
      <c r="F9016" s="110" t="s">
        <v>14403</v>
      </c>
      <c r="G9016" s="126">
        <v>46023</v>
      </c>
      <c r="H9016" s="299" t="s">
        <v>15743</v>
      </c>
      <c r="I9016" s="197" t="str">
        <f>IFERROR(INDEX('CPU-GERAL'!$H$12:$H$2199,MATCH(A9016,'CPU-GERAL'!$B$12:$B$2199,0)),"NÃO ENCONTRADO")</f>
        <v>NÃO ENCONTRADO</v>
      </c>
      <c r="J9016" s="59" t="str">
        <f t="shared" si="140"/>
        <v/>
      </c>
    </row>
    <row r="9017" spans="1:10" x14ac:dyDescent="0.2">
      <c r="A9017" s="300">
        <v>98275</v>
      </c>
      <c r="B9017" s="301" t="s">
        <v>14181</v>
      </c>
      <c r="C9017" s="300" t="s">
        <v>18</v>
      </c>
      <c r="D9017" s="302">
        <v>4.6500000000000004</v>
      </c>
      <c r="E9017" s="303">
        <v>0</v>
      </c>
      <c r="F9017" s="110" t="s">
        <v>14403</v>
      </c>
      <c r="G9017" s="126">
        <v>46023</v>
      </c>
      <c r="H9017" s="299" t="s">
        <v>15743</v>
      </c>
      <c r="I9017" s="197" t="str">
        <f>IFERROR(INDEX('CPU-GERAL'!$H$12:$H$2199,MATCH(A9017,'CPU-GERAL'!$B$12:$B$2199,0)),"NÃO ENCONTRADO")</f>
        <v>NÃO ENCONTRADO</v>
      </c>
      <c r="J9017" s="59" t="str">
        <f t="shared" si="140"/>
        <v/>
      </c>
    </row>
    <row r="9018" spans="1:10" x14ac:dyDescent="0.2">
      <c r="A9018" s="300">
        <v>98293</v>
      </c>
      <c r="B9018" s="301" t="s">
        <v>14182</v>
      </c>
      <c r="C9018" s="300" t="s">
        <v>18</v>
      </c>
      <c r="D9018" s="302">
        <v>9.76</v>
      </c>
      <c r="E9018" s="303">
        <v>0</v>
      </c>
      <c r="F9018" s="110" t="s">
        <v>14403</v>
      </c>
      <c r="G9018" s="126">
        <v>46023</v>
      </c>
      <c r="H9018" s="299" t="s">
        <v>15743</v>
      </c>
      <c r="I9018" s="197" t="str">
        <f>IFERROR(INDEX('CPU-GERAL'!$H$12:$H$2199,MATCH(A9018,'CPU-GERAL'!$B$12:$B$2199,0)),"NÃO ENCONTRADO")</f>
        <v>NÃO ENCONTRADO</v>
      </c>
      <c r="J9018" s="59" t="str">
        <f t="shared" si="140"/>
        <v/>
      </c>
    </row>
    <row r="9019" spans="1:10" x14ac:dyDescent="0.2">
      <c r="A9019" s="300">
        <v>98286</v>
      </c>
      <c r="B9019" s="301" t="s">
        <v>14183</v>
      </c>
      <c r="C9019" s="300" t="s">
        <v>18</v>
      </c>
      <c r="D9019" s="302">
        <v>15.6</v>
      </c>
      <c r="E9019" s="303">
        <v>0</v>
      </c>
      <c r="F9019" s="110" t="s">
        <v>14403</v>
      </c>
      <c r="G9019" s="126">
        <v>46023</v>
      </c>
      <c r="H9019" s="299" t="s">
        <v>15743</v>
      </c>
      <c r="I9019" s="197" t="str">
        <f>IFERROR(INDEX('CPU-GERAL'!$H$12:$H$2199,MATCH(A9019,'CPU-GERAL'!$B$12:$B$2199,0)),"NÃO ENCONTRADO")</f>
        <v>NÃO ENCONTRADO</v>
      </c>
      <c r="J9019" s="59" t="str">
        <f t="shared" si="140"/>
        <v/>
      </c>
    </row>
    <row r="9020" spans="1:10" x14ac:dyDescent="0.2">
      <c r="A9020" s="300">
        <v>98267</v>
      </c>
      <c r="B9020" s="301" t="s">
        <v>14184</v>
      </c>
      <c r="C9020" s="300" t="s">
        <v>18</v>
      </c>
      <c r="D9020" s="302">
        <v>11.94</v>
      </c>
      <c r="E9020" s="303">
        <v>0</v>
      </c>
      <c r="F9020" s="110" t="s">
        <v>14403</v>
      </c>
      <c r="G9020" s="126">
        <v>46023</v>
      </c>
      <c r="H9020" s="299" t="s">
        <v>15743</v>
      </c>
      <c r="I9020" s="197" t="str">
        <f>IFERROR(INDEX('CPU-GERAL'!$H$12:$H$2199,MATCH(A9020,'CPU-GERAL'!$B$12:$B$2199,0)),"NÃO ENCONTRADO")</f>
        <v>NÃO ENCONTRADO</v>
      </c>
      <c r="J9020" s="59" t="str">
        <f t="shared" si="140"/>
        <v/>
      </c>
    </row>
    <row r="9021" spans="1:10" x14ac:dyDescent="0.2">
      <c r="A9021" s="300">
        <v>98276</v>
      </c>
      <c r="B9021" s="301" t="s">
        <v>14185</v>
      </c>
      <c r="C9021" s="300" t="s">
        <v>18</v>
      </c>
      <c r="D9021" s="302">
        <v>9.1</v>
      </c>
      <c r="E9021" s="303">
        <v>0</v>
      </c>
      <c r="F9021" s="110" t="s">
        <v>14403</v>
      </c>
      <c r="G9021" s="126">
        <v>46023</v>
      </c>
      <c r="H9021" s="299" t="s">
        <v>15743</v>
      </c>
      <c r="I9021" s="197" t="str">
        <f>IFERROR(INDEX('CPU-GERAL'!$H$12:$H$2199,MATCH(A9021,'CPU-GERAL'!$B$12:$B$2199,0)),"NÃO ENCONTRADO")</f>
        <v>NÃO ENCONTRADO</v>
      </c>
      <c r="J9021" s="59" t="str">
        <f t="shared" si="140"/>
        <v/>
      </c>
    </row>
    <row r="9022" spans="1:10" x14ac:dyDescent="0.2">
      <c r="A9022" s="300">
        <v>98268</v>
      </c>
      <c r="B9022" s="301" t="s">
        <v>14186</v>
      </c>
      <c r="C9022" s="300" t="s">
        <v>18</v>
      </c>
      <c r="D9022" s="302">
        <v>19.37</v>
      </c>
      <c r="E9022" s="303">
        <v>0</v>
      </c>
      <c r="F9022" s="110" t="s">
        <v>14403</v>
      </c>
      <c r="G9022" s="126">
        <v>46023</v>
      </c>
      <c r="H9022" s="299" t="s">
        <v>15743</v>
      </c>
      <c r="I9022" s="197" t="str">
        <f>IFERROR(INDEX('CPU-GERAL'!$H$12:$H$2199,MATCH(A9022,'CPU-GERAL'!$B$12:$B$2199,0)),"NÃO ENCONTRADO")</f>
        <v>NÃO ENCONTRADO</v>
      </c>
      <c r="J9022" s="59" t="str">
        <f t="shared" si="140"/>
        <v/>
      </c>
    </row>
    <row r="9023" spans="1:10" x14ac:dyDescent="0.2">
      <c r="A9023" s="300">
        <v>98277</v>
      </c>
      <c r="B9023" s="301" t="s">
        <v>14187</v>
      </c>
      <c r="C9023" s="300" t="s">
        <v>18</v>
      </c>
      <c r="D9023" s="302">
        <v>16.53</v>
      </c>
      <c r="E9023" s="303">
        <v>0</v>
      </c>
      <c r="F9023" s="110" t="s">
        <v>14403</v>
      </c>
      <c r="G9023" s="126">
        <v>46023</v>
      </c>
      <c r="H9023" s="299" t="s">
        <v>15743</v>
      </c>
      <c r="I9023" s="197" t="str">
        <f>IFERROR(INDEX('CPU-GERAL'!$H$12:$H$2199,MATCH(A9023,'CPU-GERAL'!$B$12:$B$2199,0)),"NÃO ENCONTRADO")</f>
        <v>NÃO ENCONTRADO</v>
      </c>
      <c r="J9023" s="59" t="str">
        <f t="shared" si="140"/>
        <v/>
      </c>
    </row>
    <row r="9024" spans="1:10" x14ac:dyDescent="0.2">
      <c r="A9024" s="300">
        <v>98272</v>
      </c>
      <c r="B9024" s="301" t="s">
        <v>14188</v>
      </c>
      <c r="C9024" s="300" t="s">
        <v>18</v>
      </c>
      <c r="D9024" s="302">
        <v>130.47999999999999</v>
      </c>
      <c r="E9024" s="303">
        <v>0</v>
      </c>
      <c r="F9024" s="110" t="s">
        <v>14403</v>
      </c>
      <c r="G9024" s="126">
        <v>46023</v>
      </c>
      <c r="H9024" s="299" t="s">
        <v>15743</v>
      </c>
      <c r="I9024" s="197" t="str">
        <f>IFERROR(INDEX('CPU-GERAL'!$H$12:$H$2199,MATCH(A9024,'CPU-GERAL'!$B$12:$B$2199,0)),"NÃO ENCONTRADO")</f>
        <v>NÃO ENCONTRADO</v>
      </c>
      <c r="J9024" s="59" t="str">
        <f t="shared" si="140"/>
        <v/>
      </c>
    </row>
    <row r="9025" spans="1:10" x14ac:dyDescent="0.2">
      <c r="A9025" s="300">
        <v>98269</v>
      </c>
      <c r="B9025" s="301" t="s">
        <v>14189</v>
      </c>
      <c r="C9025" s="300" t="s">
        <v>18</v>
      </c>
      <c r="D9025" s="302">
        <v>26.56</v>
      </c>
      <c r="E9025" s="303">
        <v>0</v>
      </c>
      <c r="F9025" s="110" t="s">
        <v>14403</v>
      </c>
      <c r="G9025" s="126">
        <v>46023</v>
      </c>
      <c r="H9025" s="299" t="s">
        <v>15743</v>
      </c>
      <c r="I9025" s="197" t="str">
        <f>IFERROR(INDEX('CPU-GERAL'!$H$12:$H$2199,MATCH(A9025,'CPU-GERAL'!$B$12:$B$2199,0)),"NÃO ENCONTRADO")</f>
        <v>NÃO ENCONTRADO</v>
      </c>
      <c r="J9025" s="59" t="str">
        <f t="shared" si="140"/>
        <v/>
      </c>
    </row>
    <row r="9026" spans="1:10" x14ac:dyDescent="0.2">
      <c r="A9026" s="300">
        <v>98278</v>
      </c>
      <c r="B9026" s="301" t="s">
        <v>14190</v>
      </c>
      <c r="C9026" s="300" t="s">
        <v>18</v>
      </c>
      <c r="D9026" s="302">
        <v>23.71</v>
      </c>
      <c r="E9026" s="303">
        <v>0</v>
      </c>
      <c r="F9026" s="110" t="s">
        <v>14403</v>
      </c>
      <c r="G9026" s="126">
        <v>46023</v>
      </c>
      <c r="H9026" s="299" t="s">
        <v>15743</v>
      </c>
      <c r="I9026" s="197" t="str">
        <f>IFERROR(INDEX('CPU-GERAL'!$H$12:$H$2199,MATCH(A9026,'CPU-GERAL'!$B$12:$B$2199,0)),"NÃO ENCONTRADO")</f>
        <v>NÃO ENCONTRADO</v>
      </c>
      <c r="J9026" s="59" t="str">
        <f t="shared" si="140"/>
        <v/>
      </c>
    </row>
    <row r="9027" spans="1:10" x14ac:dyDescent="0.2">
      <c r="A9027" s="300">
        <v>98270</v>
      </c>
      <c r="B9027" s="301" t="s">
        <v>14191</v>
      </c>
      <c r="C9027" s="300" t="s">
        <v>18</v>
      </c>
      <c r="D9027" s="302">
        <v>40.22</v>
      </c>
      <c r="E9027" s="303">
        <v>0</v>
      </c>
      <c r="F9027" s="110" t="s">
        <v>14403</v>
      </c>
      <c r="G9027" s="126">
        <v>46023</v>
      </c>
      <c r="H9027" s="299" t="s">
        <v>15743</v>
      </c>
      <c r="I9027" s="197" t="str">
        <f>IFERROR(INDEX('CPU-GERAL'!$H$12:$H$2199,MATCH(A9027,'CPU-GERAL'!$B$12:$B$2199,0)),"NÃO ENCONTRADO")</f>
        <v>NÃO ENCONTRADO</v>
      </c>
      <c r="J9027" s="59" t="str">
        <f t="shared" si="140"/>
        <v/>
      </c>
    </row>
    <row r="9028" spans="1:10" x14ac:dyDescent="0.2">
      <c r="A9028" s="300">
        <v>98279</v>
      </c>
      <c r="B9028" s="301" t="s">
        <v>14192</v>
      </c>
      <c r="C9028" s="300" t="s">
        <v>18</v>
      </c>
      <c r="D9028" s="302">
        <v>37.380000000000003</v>
      </c>
      <c r="E9028" s="303">
        <v>0</v>
      </c>
      <c r="F9028" s="110" t="s">
        <v>14403</v>
      </c>
      <c r="G9028" s="126">
        <v>46023</v>
      </c>
      <c r="H9028" s="299" t="s">
        <v>15743</v>
      </c>
      <c r="I9028" s="197" t="str">
        <f>IFERROR(INDEX('CPU-GERAL'!$H$12:$H$2199,MATCH(A9028,'CPU-GERAL'!$B$12:$B$2199,0)),"NÃO ENCONTRADO")</f>
        <v>NÃO ENCONTRADO</v>
      </c>
      <c r="J9028" s="59" t="str">
        <f t="shared" ref="J9028:J9091" si="141">IF(I9028&lt;&gt;"NÃO ENCONTRADO",IF(D9028=I9028,"IGUAL A CPU",I9028-D9028),"")</f>
        <v/>
      </c>
    </row>
    <row r="9029" spans="1:10" x14ac:dyDescent="0.2">
      <c r="A9029" s="300">
        <v>98271</v>
      </c>
      <c r="B9029" s="301" t="s">
        <v>14193</v>
      </c>
      <c r="C9029" s="300" t="s">
        <v>18</v>
      </c>
      <c r="D9029" s="302">
        <v>56.68</v>
      </c>
      <c r="E9029" s="303">
        <v>0</v>
      </c>
      <c r="F9029" s="110" t="s">
        <v>14403</v>
      </c>
      <c r="G9029" s="126">
        <v>46023</v>
      </c>
      <c r="H9029" s="299" t="s">
        <v>15743</v>
      </c>
      <c r="I9029" s="197" t="str">
        <f>IFERROR(INDEX('CPU-GERAL'!$H$12:$H$2199,MATCH(A9029,'CPU-GERAL'!$B$12:$B$2199,0)),"NÃO ENCONTRADO")</f>
        <v>NÃO ENCONTRADO</v>
      </c>
      <c r="J9029" s="59" t="str">
        <f t="shared" si="141"/>
        <v/>
      </c>
    </row>
    <row r="9030" spans="1:10" x14ac:dyDescent="0.2">
      <c r="A9030" s="300">
        <v>98400</v>
      </c>
      <c r="B9030" s="301" t="s">
        <v>14194</v>
      </c>
      <c r="C9030" s="300" t="s">
        <v>18</v>
      </c>
      <c r="D9030" s="302">
        <v>14.74</v>
      </c>
      <c r="E9030" s="303">
        <v>0</v>
      </c>
      <c r="F9030" s="110" t="s">
        <v>14403</v>
      </c>
      <c r="G9030" s="126">
        <v>46023</v>
      </c>
      <c r="H9030" s="299" t="s">
        <v>15743</v>
      </c>
      <c r="I9030" s="197" t="str">
        <f>IFERROR(INDEX('CPU-GERAL'!$H$12:$H$2199,MATCH(A9030,'CPU-GERAL'!$B$12:$B$2199,0)),"NÃO ENCONTRADO")</f>
        <v>NÃO ENCONTRADO</v>
      </c>
      <c r="J9030" s="59" t="str">
        <f t="shared" si="141"/>
        <v/>
      </c>
    </row>
    <row r="9031" spans="1:10" x14ac:dyDescent="0.2">
      <c r="A9031" s="300">
        <v>98401</v>
      </c>
      <c r="B9031" s="301" t="s">
        <v>14195</v>
      </c>
      <c r="C9031" s="300" t="s">
        <v>18</v>
      </c>
      <c r="D9031" s="302">
        <v>23.26</v>
      </c>
      <c r="E9031" s="303">
        <v>0</v>
      </c>
      <c r="F9031" s="110" t="s">
        <v>14403</v>
      </c>
      <c r="G9031" s="126">
        <v>46023</v>
      </c>
      <c r="H9031" s="299" t="s">
        <v>15743</v>
      </c>
      <c r="I9031" s="197" t="str">
        <f>IFERROR(INDEX('CPU-GERAL'!$H$12:$H$2199,MATCH(A9031,'CPU-GERAL'!$B$12:$B$2199,0)),"NÃO ENCONTRADO")</f>
        <v>NÃO ENCONTRADO</v>
      </c>
      <c r="J9031" s="59" t="str">
        <f t="shared" si="141"/>
        <v/>
      </c>
    </row>
    <row r="9032" spans="1:10" x14ac:dyDescent="0.2">
      <c r="A9032" s="300">
        <v>98402</v>
      </c>
      <c r="B9032" s="301" t="s">
        <v>14196</v>
      </c>
      <c r="C9032" s="300" t="s">
        <v>18</v>
      </c>
      <c r="D9032" s="302">
        <v>27.17</v>
      </c>
      <c r="E9032" s="303">
        <v>0</v>
      </c>
      <c r="F9032" s="110" t="s">
        <v>14403</v>
      </c>
      <c r="G9032" s="126">
        <v>46023</v>
      </c>
      <c r="H9032" s="299" t="s">
        <v>15743</v>
      </c>
      <c r="I9032" s="197" t="str">
        <f>IFERROR(INDEX('CPU-GERAL'!$H$12:$H$2199,MATCH(A9032,'CPU-GERAL'!$B$12:$B$2199,0)),"NÃO ENCONTRADO")</f>
        <v>NÃO ENCONTRADO</v>
      </c>
      <c r="J9032" s="59" t="str">
        <f t="shared" si="141"/>
        <v/>
      </c>
    </row>
    <row r="9033" spans="1:10" x14ac:dyDescent="0.2">
      <c r="A9033" s="300">
        <v>100556</v>
      </c>
      <c r="B9033" s="301" t="s">
        <v>14197</v>
      </c>
      <c r="C9033" s="300" t="s">
        <v>49</v>
      </c>
      <c r="D9033" s="302">
        <v>32.659999999999997</v>
      </c>
      <c r="E9033" s="303">
        <v>0</v>
      </c>
      <c r="F9033" s="110" t="s">
        <v>14403</v>
      </c>
      <c r="G9033" s="126">
        <v>46023</v>
      </c>
      <c r="H9033" s="299" t="s">
        <v>15743</v>
      </c>
      <c r="I9033" s="197">
        <f>IFERROR(INDEX('CPU-GERAL'!$H$12:$H$2199,MATCH(A9033,'CPU-GERAL'!$B$12:$B$2199,0)),"NÃO ENCONTRADO")</f>
        <v>32.659999999999997</v>
      </c>
      <c r="J9033" s="59" t="str">
        <f t="shared" si="141"/>
        <v>IGUAL A CPU</v>
      </c>
    </row>
    <row r="9034" spans="1:10" x14ac:dyDescent="0.2">
      <c r="A9034" s="300">
        <v>106083</v>
      </c>
      <c r="B9034" s="301" t="s">
        <v>14198</v>
      </c>
      <c r="C9034" s="300" t="s">
        <v>49</v>
      </c>
      <c r="D9034" s="302">
        <v>0</v>
      </c>
      <c r="E9034" s="303"/>
      <c r="F9034" s="110" t="s">
        <v>14403</v>
      </c>
      <c r="G9034" s="126">
        <v>46023</v>
      </c>
      <c r="H9034" s="299" t="s">
        <v>15743</v>
      </c>
      <c r="I9034" s="197" t="str">
        <f>IFERROR(INDEX('CPU-GERAL'!$H$12:$H$2199,MATCH(A9034,'CPU-GERAL'!$B$12:$B$2199,0)),"NÃO ENCONTRADO")</f>
        <v>NÃO ENCONTRADO</v>
      </c>
      <c r="J9034" s="59" t="str">
        <f t="shared" si="141"/>
        <v/>
      </c>
    </row>
    <row r="9035" spans="1:10" x14ac:dyDescent="0.2">
      <c r="A9035" s="300">
        <v>100557</v>
      </c>
      <c r="B9035" s="301" t="s">
        <v>14199</v>
      </c>
      <c r="C9035" s="300" t="s">
        <v>49</v>
      </c>
      <c r="D9035" s="302">
        <v>446.4</v>
      </c>
      <c r="E9035" s="303">
        <v>0</v>
      </c>
      <c r="F9035" s="110" t="s">
        <v>14403</v>
      </c>
      <c r="G9035" s="126">
        <v>46023</v>
      </c>
      <c r="H9035" s="299" t="s">
        <v>15743</v>
      </c>
      <c r="I9035" s="197" t="str">
        <f>IFERROR(INDEX('CPU-GERAL'!$H$12:$H$2199,MATCH(A9035,'CPU-GERAL'!$B$12:$B$2199,0)),"NÃO ENCONTRADO")</f>
        <v>NÃO ENCONTRADO</v>
      </c>
      <c r="J9035" s="59" t="str">
        <f t="shared" si="141"/>
        <v/>
      </c>
    </row>
    <row r="9036" spans="1:10" x14ac:dyDescent="0.2">
      <c r="A9036" s="300">
        <v>106088</v>
      </c>
      <c r="B9036" s="301" t="s">
        <v>14200</v>
      </c>
      <c r="C9036" s="300" t="s">
        <v>49</v>
      </c>
      <c r="D9036" s="302">
        <v>0</v>
      </c>
      <c r="E9036" s="303"/>
      <c r="F9036" s="110" t="s">
        <v>14403</v>
      </c>
      <c r="G9036" s="126">
        <v>46023</v>
      </c>
      <c r="H9036" s="299" t="s">
        <v>15743</v>
      </c>
      <c r="I9036" s="197" t="str">
        <f>IFERROR(INDEX('CPU-GERAL'!$H$12:$H$2199,MATCH(A9036,'CPU-GERAL'!$B$12:$B$2199,0)),"NÃO ENCONTRADO")</f>
        <v>NÃO ENCONTRADO</v>
      </c>
      <c r="J9036" s="59" t="str">
        <f t="shared" si="141"/>
        <v/>
      </c>
    </row>
    <row r="9037" spans="1:10" x14ac:dyDescent="0.2">
      <c r="A9037" s="300">
        <v>106081</v>
      </c>
      <c r="B9037" s="301" t="s">
        <v>14201</v>
      </c>
      <c r="C9037" s="300" t="s">
        <v>49</v>
      </c>
      <c r="D9037" s="302">
        <v>0</v>
      </c>
      <c r="E9037" s="303"/>
      <c r="F9037" s="110" t="s">
        <v>14403</v>
      </c>
      <c r="G9037" s="126">
        <v>46023</v>
      </c>
      <c r="H9037" s="299" t="s">
        <v>15743</v>
      </c>
      <c r="I9037" s="197" t="str">
        <f>IFERROR(INDEX('CPU-GERAL'!$H$12:$H$2199,MATCH(A9037,'CPU-GERAL'!$B$12:$B$2199,0)),"NÃO ENCONTRADO")</f>
        <v>NÃO ENCONTRADO</v>
      </c>
      <c r="J9037" s="59" t="str">
        <f t="shared" si="141"/>
        <v/>
      </c>
    </row>
    <row r="9038" spans="1:10" x14ac:dyDescent="0.2">
      <c r="A9038" s="300">
        <v>106080</v>
      </c>
      <c r="B9038" s="301" t="s">
        <v>14202</v>
      </c>
      <c r="C9038" s="300" t="s">
        <v>49</v>
      </c>
      <c r="D9038" s="302">
        <v>0</v>
      </c>
      <c r="E9038" s="303"/>
      <c r="F9038" s="110" t="s">
        <v>14403</v>
      </c>
      <c r="G9038" s="126">
        <v>46023</v>
      </c>
      <c r="H9038" s="299" t="s">
        <v>15743</v>
      </c>
      <c r="I9038" s="197" t="str">
        <f>IFERROR(INDEX('CPU-GERAL'!$H$12:$H$2199,MATCH(A9038,'CPU-GERAL'!$B$12:$B$2199,0)),"NÃO ENCONTRADO")</f>
        <v>NÃO ENCONTRADO</v>
      </c>
      <c r="J9038" s="59" t="str">
        <f t="shared" si="141"/>
        <v/>
      </c>
    </row>
    <row r="9039" spans="1:10" x14ac:dyDescent="0.2">
      <c r="A9039" s="300">
        <v>98301</v>
      </c>
      <c r="B9039" s="301" t="s">
        <v>14203</v>
      </c>
      <c r="C9039" s="300" t="s">
        <v>49</v>
      </c>
      <c r="D9039" s="302">
        <v>630.72</v>
      </c>
      <c r="E9039" s="303">
        <v>0.51</v>
      </c>
      <c r="F9039" s="110" t="s">
        <v>14403</v>
      </c>
      <c r="G9039" s="126">
        <v>46023</v>
      </c>
      <c r="H9039" s="299" t="s">
        <v>15743</v>
      </c>
      <c r="I9039" s="197" t="str">
        <f>IFERROR(INDEX('CPU-GERAL'!$H$12:$H$2199,MATCH(A9039,'CPU-GERAL'!$B$12:$B$2199,0)),"NÃO ENCONTRADO")</f>
        <v>NÃO ENCONTRADO</v>
      </c>
      <c r="J9039" s="59" t="str">
        <f t="shared" si="141"/>
        <v/>
      </c>
    </row>
    <row r="9040" spans="1:10" x14ac:dyDescent="0.2">
      <c r="A9040" s="300">
        <v>98302</v>
      </c>
      <c r="B9040" s="301" t="s">
        <v>14204</v>
      </c>
      <c r="C9040" s="300" t="s">
        <v>49</v>
      </c>
      <c r="D9040" s="302">
        <v>1173.8800000000001</v>
      </c>
      <c r="E9040" s="303">
        <v>0.74</v>
      </c>
      <c r="F9040" s="110" t="s">
        <v>14403</v>
      </c>
      <c r="G9040" s="126">
        <v>46023</v>
      </c>
      <c r="H9040" s="299" t="s">
        <v>15743</v>
      </c>
      <c r="I9040" s="197" t="str">
        <f>IFERROR(INDEX('CPU-GERAL'!$H$12:$H$2199,MATCH(A9040,'CPU-GERAL'!$B$12:$B$2199,0)),"NÃO ENCONTRADO")</f>
        <v>NÃO ENCONTRADO</v>
      </c>
      <c r="J9040" s="59" t="str">
        <f t="shared" si="141"/>
        <v/>
      </c>
    </row>
    <row r="9041" spans="1:10" x14ac:dyDescent="0.2">
      <c r="A9041" s="300">
        <v>98593</v>
      </c>
      <c r="B9041" s="301" t="s">
        <v>14205</v>
      </c>
      <c r="C9041" s="300" t="s">
        <v>49</v>
      </c>
      <c r="D9041" s="302">
        <v>2557.92</v>
      </c>
      <c r="E9041" s="303">
        <v>0.76</v>
      </c>
      <c r="F9041" s="110" t="s">
        <v>14403</v>
      </c>
      <c r="G9041" s="126">
        <v>46023</v>
      </c>
      <c r="H9041" s="299" t="s">
        <v>15743</v>
      </c>
      <c r="I9041" s="197" t="str">
        <f>IFERROR(INDEX('CPU-GERAL'!$H$12:$H$2199,MATCH(A9041,'CPU-GERAL'!$B$12:$B$2199,0)),"NÃO ENCONTRADO")</f>
        <v>NÃO ENCONTRADO</v>
      </c>
      <c r="J9041" s="59" t="str">
        <f t="shared" si="141"/>
        <v/>
      </c>
    </row>
    <row r="9042" spans="1:10" x14ac:dyDescent="0.2">
      <c r="A9042" s="300">
        <v>98304</v>
      </c>
      <c r="B9042" s="301" t="s">
        <v>14206</v>
      </c>
      <c r="C9042" s="300" t="s">
        <v>49</v>
      </c>
      <c r="D9042" s="302">
        <v>3665.44</v>
      </c>
      <c r="E9042" s="303">
        <v>0.83</v>
      </c>
      <c r="F9042" s="110" t="s">
        <v>14403</v>
      </c>
      <c r="G9042" s="126">
        <v>46023</v>
      </c>
      <c r="H9042" s="299" t="s">
        <v>15743</v>
      </c>
      <c r="I9042" s="197" t="str">
        <f>IFERROR(INDEX('CPU-GERAL'!$H$12:$H$2199,MATCH(A9042,'CPU-GERAL'!$B$12:$B$2199,0)),"NÃO ENCONTRADO")</f>
        <v>NÃO ENCONTRADO</v>
      </c>
      <c r="J9042" s="59" t="str">
        <f t="shared" si="141"/>
        <v/>
      </c>
    </row>
    <row r="9043" spans="1:10" x14ac:dyDescent="0.2">
      <c r="A9043" s="300">
        <v>106079</v>
      </c>
      <c r="B9043" s="301" t="s">
        <v>14207</v>
      </c>
      <c r="C9043" s="300" t="s">
        <v>49</v>
      </c>
      <c r="D9043" s="302">
        <v>0</v>
      </c>
      <c r="E9043" s="303"/>
      <c r="F9043" s="110" t="s">
        <v>14403</v>
      </c>
      <c r="G9043" s="126">
        <v>46023</v>
      </c>
      <c r="H9043" s="299" t="s">
        <v>15743</v>
      </c>
      <c r="I9043" s="197" t="str">
        <f>IFERROR(INDEX('CPU-GERAL'!$H$12:$H$2199,MATCH(A9043,'CPU-GERAL'!$B$12:$B$2199,0)),"NÃO ENCONTRADO")</f>
        <v>NÃO ENCONTRADO</v>
      </c>
      <c r="J9043" s="59" t="str">
        <f t="shared" si="141"/>
        <v/>
      </c>
    </row>
    <row r="9044" spans="1:10" x14ac:dyDescent="0.2">
      <c r="A9044" s="300">
        <v>100561</v>
      </c>
      <c r="B9044" s="301" t="s">
        <v>14208</v>
      </c>
      <c r="C9044" s="300" t="s">
        <v>49</v>
      </c>
      <c r="D9044" s="302">
        <v>163.4</v>
      </c>
      <c r="E9044" s="303">
        <v>0</v>
      </c>
      <c r="F9044" s="110" t="s">
        <v>14403</v>
      </c>
      <c r="G9044" s="126">
        <v>46023</v>
      </c>
      <c r="H9044" s="299" t="s">
        <v>15743</v>
      </c>
      <c r="I9044" s="197" t="str">
        <f>IFERROR(INDEX('CPU-GERAL'!$H$12:$H$2199,MATCH(A9044,'CPU-GERAL'!$B$12:$B$2199,0)),"NÃO ENCONTRADO")</f>
        <v>NÃO ENCONTRADO</v>
      </c>
      <c r="J9044" s="59" t="str">
        <f t="shared" si="141"/>
        <v/>
      </c>
    </row>
    <row r="9045" spans="1:10" x14ac:dyDescent="0.2">
      <c r="A9045" s="300">
        <v>100562</v>
      </c>
      <c r="B9045" s="301" t="s">
        <v>14209</v>
      </c>
      <c r="C9045" s="300" t="s">
        <v>49</v>
      </c>
      <c r="D9045" s="302">
        <v>261.76</v>
      </c>
      <c r="E9045" s="303">
        <v>0</v>
      </c>
      <c r="F9045" s="110" t="s">
        <v>14403</v>
      </c>
      <c r="G9045" s="126">
        <v>46023</v>
      </c>
      <c r="H9045" s="299" t="s">
        <v>15743</v>
      </c>
      <c r="I9045" s="197" t="str">
        <f>IFERROR(INDEX('CPU-GERAL'!$H$12:$H$2199,MATCH(A9045,'CPU-GERAL'!$B$12:$B$2199,0)),"NÃO ENCONTRADO")</f>
        <v>NÃO ENCONTRADO</v>
      </c>
      <c r="J9045" s="59" t="str">
        <f t="shared" si="141"/>
        <v/>
      </c>
    </row>
    <row r="9046" spans="1:10" x14ac:dyDescent="0.2">
      <c r="A9046" s="300">
        <v>100560</v>
      </c>
      <c r="B9046" s="301" t="s">
        <v>14210</v>
      </c>
      <c r="C9046" s="300" t="s">
        <v>49</v>
      </c>
      <c r="D9046" s="302">
        <v>83.37</v>
      </c>
      <c r="E9046" s="303">
        <v>0</v>
      </c>
      <c r="F9046" s="110" t="s">
        <v>14403</v>
      </c>
      <c r="G9046" s="126">
        <v>46023</v>
      </c>
      <c r="H9046" s="299" t="s">
        <v>15743</v>
      </c>
      <c r="I9046" s="197" t="str">
        <f>IFERROR(INDEX('CPU-GERAL'!$H$12:$H$2199,MATCH(A9046,'CPU-GERAL'!$B$12:$B$2199,0)),"NÃO ENCONTRADO")</f>
        <v>NÃO ENCONTRADO</v>
      </c>
      <c r="J9046" s="59" t="str">
        <f t="shared" si="141"/>
        <v/>
      </c>
    </row>
    <row r="9047" spans="1:10" x14ac:dyDescent="0.2">
      <c r="A9047" s="300">
        <v>100563</v>
      </c>
      <c r="B9047" s="301" t="s">
        <v>14211</v>
      </c>
      <c r="C9047" s="300" t="s">
        <v>49</v>
      </c>
      <c r="D9047" s="302">
        <v>385.27</v>
      </c>
      <c r="E9047" s="303">
        <v>0</v>
      </c>
      <c r="F9047" s="110" t="s">
        <v>14403</v>
      </c>
      <c r="G9047" s="126">
        <v>46023</v>
      </c>
      <c r="H9047" s="299" t="s">
        <v>15743</v>
      </c>
      <c r="I9047" s="197" t="str">
        <f>IFERROR(INDEX('CPU-GERAL'!$H$12:$H$2199,MATCH(A9047,'CPU-GERAL'!$B$12:$B$2199,0)),"NÃO ENCONTRADO")</f>
        <v>NÃO ENCONTRADO</v>
      </c>
      <c r="J9047" s="59" t="str">
        <f t="shared" si="141"/>
        <v/>
      </c>
    </row>
    <row r="9048" spans="1:10" x14ac:dyDescent="0.2">
      <c r="A9048" s="300">
        <v>100555</v>
      </c>
      <c r="B9048" s="301" t="s">
        <v>14212</v>
      </c>
      <c r="C9048" s="300" t="s">
        <v>49</v>
      </c>
      <c r="D9048" s="302">
        <v>1345.27</v>
      </c>
      <c r="E9048" s="303">
        <v>0.96</v>
      </c>
      <c r="F9048" s="110" t="s">
        <v>14403</v>
      </c>
      <c r="G9048" s="126">
        <v>46023</v>
      </c>
      <c r="H9048" s="299" t="s">
        <v>15743</v>
      </c>
      <c r="I9048" s="197" t="str">
        <f>IFERROR(INDEX('CPU-GERAL'!$H$12:$H$2199,MATCH(A9048,'CPU-GERAL'!$B$12:$B$2199,0)),"NÃO ENCONTRADO")</f>
        <v>NÃO ENCONTRADO</v>
      </c>
      <c r="J9048" s="59" t="str">
        <f t="shared" si="141"/>
        <v/>
      </c>
    </row>
    <row r="9049" spans="1:10" x14ac:dyDescent="0.2">
      <c r="A9049" s="300">
        <v>106084</v>
      </c>
      <c r="B9049" s="301" t="s">
        <v>14213</v>
      </c>
      <c r="C9049" s="300" t="s">
        <v>49</v>
      </c>
      <c r="D9049" s="302">
        <v>0</v>
      </c>
      <c r="E9049" s="303"/>
      <c r="F9049" s="110" t="s">
        <v>14403</v>
      </c>
      <c r="G9049" s="126">
        <v>46023</v>
      </c>
      <c r="H9049" s="299" t="s">
        <v>15743</v>
      </c>
      <c r="I9049" s="197" t="str">
        <f>IFERROR(INDEX('CPU-GERAL'!$H$12:$H$2199,MATCH(A9049,'CPU-GERAL'!$B$12:$B$2199,0)),"NÃO ENCONTRADO")</f>
        <v>NÃO ENCONTRADO</v>
      </c>
      <c r="J9049" s="59" t="str">
        <f t="shared" si="141"/>
        <v/>
      </c>
    </row>
    <row r="9050" spans="1:10" x14ac:dyDescent="0.2">
      <c r="A9050" s="300">
        <v>106087</v>
      </c>
      <c r="B9050" s="301" t="s">
        <v>14214</v>
      </c>
      <c r="C9050" s="300" t="s">
        <v>49</v>
      </c>
      <c r="D9050" s="302">
        <v>0</v>
      </c>
      <c r="E9050" s="303"/>
      <c r="F9050" s="110" t="s">
        <v>14403</v>
      </c>
      <c r="G9050" s="126">
        <v>46023</v>
      </c>
      <c r="H9050" s="299" t="s">
        <v>15743</v>
      </c>
      <c r="I9050" s="197" t="str">
        <f>IFERROR(INDEX('CPU-GERAL'!$H$12:$H$2199,MATCH(A9050,'CPU-GERAL'!$B$12:$B$2199,0)),"NÃO ENCONTRADO")</f>
        <v>NÃO ENCONTRADO</v>
      </c>
      <c r="J9050" s="59" t="str">
        <f t="shared" si="141"/>
        <v/>
      </c>
    </row>
    <row r="9051" spans="1:10" x14ac:dyDescent="0.2">
      <c r="A9051" s="300">
        <v>106085</v>
      </c>
      <c r="B9051" s="301" t="s">
        <v>14215</v>
      </c>
      <c r="C9051" s="300" t="s">
        <v>49</v>
      </c>
      <c r="D9051" s="302">
        <v>0</v>
      </c>
      <c r="E9051" s="303"/>
      <c r="F9051" s="110" t="s">
        <v>14403</v>
      </c>
      <c r="G9051" s="126">
        <v>46023</v>
      </c>
      <c r="H9051" s="299" t="s">
        <v>15743</v>
      </c>
      <c r="I9051" s="197" t="str">
        <f>IFERROR(INDEX('CPU-GERAL'!$H$12:$H$2199,MATCH(A9051,'CPU-GERAL'!$B$12:$B$2199,0)),"NÃO ENCONTRADO")</f>
        <v>NÃO ENCONTRADO</v>
      </c>
      <c r="J9051" s="59" t="str">
        <f t="shared" si="141"/>
        <v/>
      </c>
    </row>
    <row r="9052" spans="1:10" x14ac:dyDescent="0.2">
      <c r="A9052" s="300">
        <v>106086</v>
      </c>
      <c r="B9052" s="301" t="s">
        <v>14216</v>
      </c>
      <c r="C9052" s="300" t="s">
        <v>49</v>
      </c>
      <c r="D9052" s="302">
        <v>0</v>
      </c>
      <c r="E9052" s="303"/>
      <c r="F9052" s="110" t="s">
        <v>14403</v>
      </c>
      <c r="G9052" s="126">
        <v>46023</v>
      </c>
      <c r="H9052" s="299" t="s">
        <v>15743</v>
      </c>
      <c r="I9052" s="197" t="str">
        <f>IFERROR(INDEX('CPU-GERAL'!$H$12:$H$2199,MATCH(A9052,'CPU-GERAL'!$B$12:$B$2199,0)),"NÃO ENCONTRADO")</f>
        <v>NÃO ENCONTRADO</v>
      </c>
      <c r="J9052" s="59" t="str">
        <f t="shared" si="141"/>
        <v/>
      </c>
    </row>
    <row r="9053" spans="1:10" x14ac:dyDescent="0.2">
      <c r="A9053" s="300">
        <v>98305</v>
      </c>
      <c r="B9053" s="301" t="s">
        <v>14217</v>
      </c>
      <c r="C9053" s="300" t="s">
        <v>49</v>
      </c>
      <c r="D9053" s="302">
        <v>2684.84</v>
      </c>
      <c r="E9053" s="303">
        <v>0.98</v>
      </c>
      <c r="F9053" s="110" t="s">
        <v>14403</v>
      </c>
      <c r="G9053" s="126">
        <v>46023</v>
      </c>
      <c r="H9053" s="299" t="s">
        <v>15743</v>
      </c>
      <c r="I9053" s="197" t="str">
        <f>IFERROR(INDEX('CPU-GERAL'!$H$12:$H$2199,MATCH(A9053,'CPU-GERAL'!$B$12:$B$2199,0)),"NÃO ENCONTRADO")</f>
        <v>NÃO ENCONTRADO</v>
      </c>
      <c r="J9053" s="59" t="str">
        <f t="shared" si="141"/>
        <v/>
      </c>
    </row>
    <row r="9054" spans="1:10" x14ac:dyDescent="0.2">
      <c r="A9054" s="300">
        <v>98307</v>
      </c>
      <c r="B9054" s="301" t="s">
        <v>14218</v>
      </c>
      <c r="C9054" s="300" t="s">
        <v>49</v>
      </c>
      <c r="D9054" s="302">
        <v>76.97</v>
      </c>
      <c r="E9054" s="303">
        <v>0</v>
      </c>
      <c r="F9054" s="110" t="s">
        <v>14403</v>
      </c>
      <c r="G9054" s="126">
        <v>46023</v>
      </c>
      <c r="H9054" s="299" t="s">
        <v>15743</v>
      </c>
      <c r="I9054" s="197" t="str">
        <f>IFERROR(INDEX('CPU-GERAL'!$H$12:$H$2199,MATCH(A9054,'CPU-GERAL'!$B$12:$B$2199,0)),"NÃO ENCONTRADO")</f>
        <v>NÃO ENCONTRADO</v>
      </c>
      <c r="J9054" s="59" t="str">
        <f t="shared" si="141"/>
        <v/>
      </c>
    </row>
    <row r="9055" spans="1:10" x14ac:dyDescent="0.2">
      <c r="A9055" s="300">
        <v>98308</v>
      </c>
      <c r="B9055" s="301" t="s">
        <v>14219</v>
      </c>
      <c r="C9055" s="300" t="s">
        <v>49</v>
      </c>
      <c r="D9055" s="302">
        <v>53.54</v>
      </c>
      <c r="E9055" s="303">
        <v>0</v>
      </c>
      <c r="F9055" s="110" t="s">
        <v>14403</v>
      </c>
      <c r="G9055" s="126">
        <v>46023</v>
      </c>
      <c r="H9055" s="299" t="s">
        <v>15743</v>
      </c>
      <c r="I9055" s="197" t="str">
        <f>IFERROR(INDEX('CPU-GERAL'!$H$12:$H$2199,MATCH(A9055,'CPU-GERAL'!$B$12:$B$2199,0)),"NÃO ENCONTRADO")</f>
        <v>NÃO ENCONTRADO</v>
      </c>
      <c r="J9055" s="59" t="str">
        <f t="shared" si="141"/>
        <v/>
      </c>
    </row>
    <row r="9056" spans="1:10" x14ac:dyDescent="0.2">
      <c r="A9056" s="300">
        <v>106077</v>
      </c>
      <c r="B9056" s="301" t="s">
        <v>14220</v>
      </c>
      <c r="C9056" s="300" t="s">
        <v>49</v>
      </c>
      <c r="D9056" s="302">
        <v>0</v>
      </c>
      <c r="E9056" s="303"/>
      <c r="F9056" s="110" t="s">
        <v>14403</v>
      </c>
      <c r="G9056" s="126">
        <v>46023</v>
      </c>
      <c r="H9056" s="299" t="s">
        <v>15743</v>
      </c>
      <c r="I9056" s="197" t="str">
        <f>IFERROR(INDEX('CPU-GERAL'!$H$12:$H$2199,MATCH(A9056,'CPU-GERAL'!$B$12:$B$2199,0)),"NÃO ENCONTRADO")</f>
        <v>NÃO ENCONTRADO</v>
      </c>
      <c r="J9056" s="59" t="str">
        <f t="shared" si="141"/>
        <v/>
      </c>
    </row>
    <row r="9057" spans="1:10" x14ac:dyDescent="0.2">
      <c r="A9057" s="300">
        <v>106078</v>
      </c>
      <c r="B9057" s="301" t="s">
        <v>14221</v>
      </c>
      <c r="C9057" s="300" t="s">
        <v>49</v>
      </c>
      <c r="D9057" s="302">
        <v>0</v>
      </c>
      <c r="E9057" s="303"/>
      <c r="F9057" s="110" t="s">
        <v>14403</v>
      </c>
      <c r="G9057" s="126">
        <v>46023</v>
      </c>
      <c r="H9057" s="299" t="s">
        <v>15743</v>
      </c>
      <c r="I9057" s="197" t="str">
        <f>IFERROR(INDEX('CPU-GERAL'!$H$12:$H$2199,MATCH(A9057,'CPU-GERAL'!$B$12:$B$2199,0)),"NÃO ENCONTRADO")</f>
        <v>NÃO ENCONTRADO</v>
      </c>
      <c r="J9057" s="59" t="str">
        <f t="shared" si="141"/>
        <v/>
      </c>
    </row>
    <row r="9058" spans="1:10" x14ac:dyDescent="0.2">
      <c r="A9058" s="300">
        <v>103401</v>
      </c>
      <c r="B9058" s="301" t="s">
        <v>276</v>
      </c>
      <c r="C9058" s="300" t="s">
        <v>49</v>
      </c>
      <c r="D9058" s="302">
        <v>24.42</v>
      </c>
      <c r="E9058" s="303">
        <v>0</v>
      </c>
      <c r="F9058" s="110" t="s">
        <v>14403</v>
      </c>
      <c r="G9058" s="126">
        <v>46023</v>
      </c>
      <c r="H9058" s="299" t="s">
        <v>15743</v>
      </c>
      <c r="I9058" s="197" t="str">
        <f>IFERROR(INDEX('CPU-GERAL'!$H$12:$H$2199,MATCH(A9058,'CPU-GERAL'!$B$12:$B$2199,0)),"NÃO ENCONTRADO")</f>
        <v>NÃO ENCONTRADO</v>
      </c>
      <c r="J9058" s="59" t="str">
        <f t="shared" si="141"/>
        <v/>
      </c>
    </row>
    <row r="9059" spans="1:10" x14ac:dyDescent="0.2">
      <c r="A9059" s="300">
        <v>103402</v>
      </c>
      <c r="B9059" s="301" t="s">
        <v>277</v>
      </c>
      <c r="C9059" s="300" t="s">
        <v>49</v>
      </c>
      <c r="D9059" s="302">
        <v>35.53</v>
      </c>
      <c r="E9059" s="303">
        <v>0</v>
      </c>
      <c r="F9059" s="110" t="s">
        <v>14403</v>
      </c>
      <c r="G9059" s="126">
        <v>46023</v>
      </c>
      <c r="H9059" s="299" t="s">
        <v>15743</v>
      </c>
      <c r="I9059" s="197" t="str">
        <f>IFERROR(INDEX('CPU-GERAL'!$H$12:$H$2199,MATCH(A9059,'CPU-GERAL'!$B$12:$B$2199,0)),"NÃO ENCONTRADO")</f>
        <v>NÃO ENCONTRADO</v>
      </c>
      <c r="J9059" s="59" t="str">
        <f t="shared" si="141"/>
        <v/>
      </c>
    </row>
    <row r="9060" spans="1:10" x14ac:dyDescent="0.2">
      <c r="A9060" s="300">
        <v>103403</v>
      </c>
      <c r="B9060" s="301" t="s">
        <v>278</v>
      </c>
      <c r="C9060" s="300" t="s">
        <v>49</v>
      </c>
      <c r="D9060" s="302">
        <v>39.97</v>
      </c>
      <c r="E9060" s="303">
        <v>0</v>
      </c>
      <c r="F9060" s="110" t="s">
        <v>14403</v>
      </c>
      <c r="G9060" s="126">
        <v>46023</v>
      </c>
      <c r="H9060" s="299" t="s">
        <v>15743</v>
      </c>
      <c r="I9060" s="197" t="str">
        <f>IFERROR(INDEX('CPU-GERAL'!$H$12:$H$2199,MATCH(A9060,'CPU-GERAL'!$B$12:$B$2199,0)),"NÃO ENCONTRADO")</f>
        <v>NÃO ENCONTRADO</v>
      </c>
      <c r="J9060" s="59" t="str">
        <f t="shared" si="141"/>
        <v/>
      </c>
    </row>
    <row r="9061" spans="1:10" x14ac:dyDescent="0.2">
      <c r="A9061" s="300">
        <v>103397</v>
      </c>
      <c r="B9061" s="301" t="s">
        <v>272</v>
      </c>
      <c r="C9061" s="300" t="s">
        <v>49</v>
      </c>
      <c r="D9061" s="302">
        <v>4.4400000000000004</v>
      </c>
      <c r="E9061" s="303">
        <v>0</v>
      </c>
      <c r="F9061" s="110" t="s">
        <v>14403</v>
      </c>
      <c r="G9061" s="126">
        <v>46023</v>
      </c>
      <c r="H9061" s="299" t="s">
        <v>15743</v>
      </c>
      <c r="I9061" s="197" t="str">
        <f>IFERROR(INDEX('CPU-GERAL'!$H$12:$H$2199,MATCH(A9061,'CPU-GERAL'!$B$12:$B$2199,0)),"NÃO ENCONTRADO")</f>
        <v>NÃO ENCONTRADO</v>
      </c>
      <c r="J9061" s="59" t="str">
        <f t="shared" si="141"/>
        <v/>
      </c>
    </row>
    <row r="9062" spans="1:10" x14ac:dyDescent="0.2">
      <c r="A9062" s="300">
        <v>103404</v>
      </c>
      <c r="B9062" s="301" t="s">
        <v>279</v>
      </c>
      <c r="C9062" s="300" t="s">
        <v>49</v>
      </c>
      <c r="D9062" s="302">
        <v>44.41</v>
      </c>
      <c r="E9062" s="303">
        <v>0</v>
      </c>
      <c r="F9062" s="110" t="s">
        <v>14403</v>
      </c>
      <c r="G9062" s="126">
        <v>46023</v>
      </c>
      <c r="H9062" s="299" t="s">
        <v>15743</v>
      </c>
      <c r="I9062" s="197" t="str">
        <f>IFERROR(INDEX('CPU-GERAL'!$H$12:$H$2199,MATCH(A9062,'CPU-GERAL'!$B$12:$B$2199,0)),"NÃO ENCONTRADO")</f>
        <v>NÃO ENCONTRADO</v>
      </c>
      <c r="J9062" s="59" t="str">
        <f t="shared" si="141"/>
        <v/>
      </c>
    </row>
    <row r="9063" spans="1:10" x14ac:dyDescent="0.2">
      <c r="A9063" s="300">
        <v>103405</v>
      </c>
      <c r="B9063" s="301" t="s">
        <v>280</v>
      </c>
      <c r="C9063" s="300" t="s">
        <v>49</v>
      </c>
      <c r="D9063" s="302">
        <v>49.97</v>
      </c>
      <c r="E9063" s="303">
        <v>0</v>
      </c>
      <c r="F9063" s="110" t="s">
        <v>14403</v>
      </c>
      <c r="G9063" s="126">
        <v>46023</v>
      </c>
      <c r="H9063" s="299" t="s">
        <v>15743</v>
      </c>
      <c r="I9063" s="197" t="str">
        <f>IFERROR(INDEX('CPU-GERAL'!$H$12:$H$2199,MATCH(A9063,'CPU-GERAL'!$B$12:$B$2199,0)),"NÃO ENCONTRADO")</f>
        <v>NÃO ENCONTRADO</v>
      </c>
      <c r="J9063" s="59" t="str">
        <f t="shared" si="141"/>
        <v/>
      </c>
    </row>
    <row r="9064" spans="1:10" x14ac:dyDescent="0.2">
      <c r="A9064" s="300">
        <v>103406</v>
      </c>
      <c r="B9064" s="301" t="s">
        <v>281</v>
      </c>
      <c r="C9064" s="300" t="s">
        <v>49</v>
      </c>
      <c r="D9064" s="302">
        <v>55.52</v>
      </c>
      <c r="E9064" s="303">
        <v>0</v>
      </c>
      <c r="F9064" s="110" t="s">
        <v>14403</v>
      </c>
      <c r="G9064" s="126">
        <v>46023</v>
      </c>
      <c r="H9064" s="299" t="s">
        <v>15743</v>
      </c>
      <c r="I9064" s="197" t="str">
        <f>IFERROR(INDEX('CPU-GERAL'!$H$12:$H$2199,MATCH(A9064,'CPU-GERAL'!$B$12:$B$2199,0)),"NÃO ENCONTRADO")</f>
        <v>NÃO ENCONTRADO</v>
      </c>
      <c r="J9064" s="59" t="str">
        <f t="shared" si="141"/>
        <v/>
      </c>
    </row>
    <row r="9065" spans="1:10" x14ac:dyDescent="0.2">
      <c r="A9065" s="300">
        <v>103407</v>
      </c>
      <c r="B9065" s="301" t="s">
        <v>282</v>
      </c>
      <c r="C9065" s="300" t="s">
        <v>49</v>
      </c>
      <c r="D9065" s="302">
        <v>62.18</v>
      </c>
      <c r="E9065" s="303">
        <v>0</v>
      </c>
      <c r="F9065" s="110" t="s">
        <v>14403</v>
      </c>
      <c r="G9065" s="126">
        <v>46023</v>
      </c>
      <c r="H9065" s="299" t="s">
        <v>15743</v>
      </c>
      <c r="I9065" s="197" t="str">
        <f>IFERROR(INDEX('CPU-GERAL'!$H$12:$H$2199,MATCH(A9065,'CPU-GERAL'!$B$12:$B$2199,0)),"NÃO ENCONTRADO")</f>
        <v>NÃO ENCONTRADO</v>
      </c>
      <c r="J9065" s="59" t="str">
        <f t="shared" si="141"/>
        <v/>
      </c>
    </row>
    <row r="9066" spans="1:10" x14ac:dyDescent="0.2">
      <c r="A9066" s="300">
        <v>103408</v>
      </c>
      <c r="B9066" s="301" t="s">
        <v>283</v>
      </c>
      <c r="C9066" s="300" t="s">
        <v>49</v>
      </c>
      <c r="D9066" s="302">
        <v>69.95</v>
      </c>
      <c r="E9066" s="303">
        <v>0</v>
      </c>
      <c r="F9066" s="110" t="s">
        <v>14403</v>
      </c>
      <c r="G9066" s="126">
        <v>46023</v>
      </c>
      <c r="H9066" s="299" t="s">
        <v>15743</v>
      </c>
      <c r="I9066" s="197" t="str">
        <f>IFERROR(INDEX('CPU-GERAL'!$H$12:$H$2199,MATCH(A9066,'CPU-GERAL'!$B$12:$B$2199,0)),"NÃO ENCONTRADO")</f>
        <v>NÃO ENCONTRADO</v>
      </c>
      <c r="J9066" s="59" t="str">
        <f t="shared" si="141"/>
        <v/>
      </c>
    </row>
    <row r="9067" spans="1:10" x14ac:dyDescent="0.2">
      <c r="A9067" s="300">
        <v>103398</v>
      </c>
      <c r="B9067" s="301" t="s">
        <v>273</v>
      </c>
      <c r="C9067" s="300" t="s">
        <v>49</v>
      </c>
      <c r="D9067" s="302">
        <v>7.1</v>
      </c>
      <c r="E9067" s="303">
        <v>0</v>
      </c>
      <c r="F9067" s="110" t="s">
        <v>14403</v>
      </c>
      <c r="G9067" s="126">
        <v>46023</v>
      </c>
      <c r="H9067" s="299" t="s">
        <v>15743</v>
      </c>
      <c r="I9067" s="197" t="str">
        <f>IFERROR(INDEX('CPU-GERAL'!$H$12:$H$2199,MATCH(A9067,'CPU-GERAL'!$B$12:$B$2199,0)),"NÃO ENCONTRADO")</f>
        <v>NÃO ENCONTRADO</v>
      </c>
      <c r="J9067" s="59" t="str">
        <f t="shared" si="141"/>
        <v/>
      </c>
    </row>
    <row r="9068" spans="1:10" x14ac:dyDescent="0.2">
      <c r="A9068" s="300">
        <v>103409</v>
      </c>
      <c r="B9068" s="301" t="s">
        <v>284</v>
      </c>
      <c r="C9068" s="300" t="s">
        <v>49</v>
      </c>
      <c r="D9068" s="302">
        <v>78.84</v>
      </c>
      <c r="E9068" s="303">
        <v>0</v>
      </c>
      <c r="F9068" s="110" t="s">
        <v>14403</v>
      </c>
      <c r="G9068" s="126">
        <v>46023</v>
      </c>
      <c r="H9068" s="299" t="s">
        <v>15743</v>
      </c>
      <c r="I9068" s="197" t="str">
        <f>IFERROR(INDEX('CPU-GERAL'!$H$12:$H$2199,MATCH(A9068,'CPU-GERAL'!$B$12:$B$2199,0)),"NÃO ENCONTRADO")</f>
        <v>NÃO ENCONTRADO</v>
      </c>
      <c r="J9068" s="59" t="str">
        <f t="shared" si="141"/>
        <v/>
      </c>
    </row>
    <row r="9069" spans="1:10" x14ac:dyDescent="0.2">
      <c r="A9069" s="300">
        <v>103410</v>
      </c>
      <c r="B9069" s="301" t="s">
        <v>285</v>
      </c>
      <c r="C9069" s="300" t="s">
        <v>49</v>
      </c>
      <c r="D9069" s="302">
        <v>88.84</v>
      </c>
      <c r="E9069" s="303">
        <v>0</v>
      </c>
      <c r="F9069" s="110" t="s">
        <v>14403</v>
      </c>
      <c r="G9069" s="126">
        <v>46023</v>
      </c>
      <c r="H9069" s="299" t="s">
        <v>15743</v>
      </c>
      <c r="I9069" s="197" t="str">
        <f>IFERROR(INDEX('CPU-GERAL'!$H$12:$H$2199,MATCH(A9069,'CPU-GERAL'!$B$12:$B$2199,0)),"NÃO ENCONTRADO")</f>
        <v>NÃO ENCONTRADO</v>
      </c>
      <c r="J9069" s="59" t="str">
        <f t="shared" si="141"/>
        <v/>
      </c>
    </row>
    <row r="9070" spans="1:10" x14ac:dyDescent="0.2">
      <c r="A9070" s="300">
        <v>103399</v>
      </c>
      <c r="B9070" s="301" t="s">
        <v>274</v>
      </c>
      <c r="C9070" s="300" t="s">
        <v>49</v>
      </c>
      <c r="D9070" s="302">
        <v>13.99</v>
      </c>
      <c r="E9070" s="303">
        <v>0</v>
      </c>
      <c r="F9070" s="110" t="s">
        <v>14403</v>
      </c>
      <c r="G9070" s="126">
        <v>46023</v>
      </c>
      <c r="H9070" s="299" t="s">
        <v>15743</v>
      </c>
      <c r="I9070" s="197" t="str">
        <f>IFERROR(INDEX('CPU-GERAL'!$H$12:$H$2199,MATCH(A9070,'CPU-GERAL'!$B$12:$B$2199,0)),"NÃO ENCONTRADO")</f>
        <v>NÃO ENCONTRADO</v>
      </c>
      <c r="J9070" s="59" t="str">
        <f t="shared" si="141"/>
        <v/>
      </c>
    </row>
    <row r="9071" spans="1:10" x14ac:dyDescent="0.2">
      <c r="A9071" s="300">
        <v>103400</v>
      </c>
      <c r="B9071" s="301" t="s">
        <v>275</v>
      </c>
      <c r="C9071" s="300" t="s">
        <v>49</v>
      </c>
      <c r="D9071" s="302">
        <v>19.98</v>
      </c>
      <c r="E9071" s="303">
        <v>0</v>
      </c>
      <c r="F9071" s="110" t="s">
        <v>14403</v>
      </c>
      <c r="G9071" s="126">
        <v>46023</v>
      </c>
      <c r="H9071" s="299" t="s">
        <v>15743</v>
      </c>
      <c r="I9071" s="197" t="str">
        <f>IFERROR(INDEX('CPU-GERAL'!$H$12:$H$2199,MATCH(A9071,'CPU-GERAL'!$B$12:$B$2199,0)),"NÃO ENCONTRADO")</f>
        <v>NÃO ENCONTRADO</v>
      </c>
      <c r="J9071" s="59" t="str">
        <f t="shared" si="141"/>
        <v/>
      </c>
    </row>
    <row r="9072" spans="1:10" x14ac:dyDescent="0.2">
      <c r="A9072" s="300">
        <v>103415</v>
      </c>
      <c r="B9072" s="301" t="s">
        <v>290</v>
      </c>
      <c r="C9072" s="300" t="s">
        <v>49</v>
      </c>
      <c r="D9072" s="302">
        <v>48.85</v>
      </c>
      <c r="E9072" s="303">
        <v>0</v>
      </c>
      <c r="F9072" s="110" t="s">
        <v>14403</v>
      </c>
      <c r="G9072" s="126">
        <v>46023</v>
      </c>
      <c r="H9072" s="299" t="s">
        <v>15743</v>
      </c>
      <c r="I9072" s="197" t="str">
        <f>IFERROR(INDEX('CPU-GERAL'!$H$12:$H$2199,MATCH(A9072,'CPU-GERAL'!$B$12:$B$2199,0)),"NÃO ENCONTRADO")</f>
        <v>NÃO ENCONTRADO</v>
      </c>
      <c r="J9072" s="59" t="str">
        <f t="shared" si="141"/>
        <v/>
      </c>
    </row>
    <row r="9073" spans="1:10" x14ac:dyDescent="0.2">
      <c r="A9073" s="300">
        <v>103416</v>
      </c>
      <c r="B9073" s="301" t="s">
        <v>291</v>
      </c>
      <c r="C9073" s="300" t="s">
        <v>49</v>
      </c>
      <c r="D9073" s="302">
        <v>71.069999999999993</v>
      </c>
      <c r="E9073" s="303">
        <v>0</v>
      </c>
      <c r="F9073" s="110" t="s">
        <v>14403</v>
      </c>
      <c r="G9073" s="126">
        <v>46023</v>
      </c>
      <c r="H9073" s="299" t="s">
        <v>15743</v>
      </c>
      <c r="I9073" s="197" t="str">
        <f>IFERROR(INDEX('CPU-GERAL'!$H$12:$H$2199,MATCH(A9073,'CPU-GERAL'!$B$12:$B$2199,0)),"NÃO ENCONTRADO")</f>
        <v>NÃO ENCONTRADO</v>
      </c>
      <c r="J9073" s="59" t="str">
        <f t="shared" si="141"/>
        <v/>
      </c>
    </row>
    <row r="9074" spans="1:10" x14ac:dyDescent="0.2">
      <c r="A9074" s="300">
        <v>103417</v>
      </c>
      <c r="B9074" s="301" t="s">
        <v>292</v>
      </c>
      <c r="C9074" s="300" t="s">
        <v>49</v>
      </c>
      <c r="D9074" s="302">
        <v>79.959999999999994</v>
      </c>
      <c r="E9074" s="303">
        <v>0</v>
      </c>
      <c r="F9074" s="110" t="s">
        <v>14403</v>
      </c>
      <c r="G9074" s="126">
        <v>46023</v>
      </c>
      <c r="H9074" s="299" t="s">
        <v>15743</v>
      </c>
      <c r="I9074" s="197" t="str">
        <f>IFERROR(INDEX('CPU-GERAL'!$H$12:$H$2199,MATCH(A9074,'CPU-GERAL'!$B$12:$B$2199,0)),"NÃO ENCONTRADO")</f>
        <v>NÃO ENCONTRADO</v>
      </c>
      <c r="J9074" s="59" t="str">
        <f t="shared" si="141"/>
        <v/>
      </c>
    </row>
    <row r="9075" spans="1:10" x14ac:dyDescent="0.2">
      <c r="A9075" s="300">
        <v>103411</v>
      </c>
      <c r="B9075" s="301" t="s">
        <v>286</v>
      </c>
      <c r="C9075" s="300" t="s">
        <v>49</v>
      </c>
      <c r="D9075" s="302">
        <v>8.8699999999999992</v>
      </c>
      <c r="E9075" s="303">
        <v>0</v>
      </c>
      <c r="F9075" s="110" t="s">
        <v>14403</v>
      </c>
      <c r="G9075" s="126">
        <v>46023</v>
      </c>
      <c r="H9075" s="299" t="s">
        <v>15743</v>
      </c>
      <c r="I9075" s="197" t="str">
        <f>IFERROR(INDEX('CPU-GERAL'!$H$12:$H$2199,MATCH(A9075,'CPU-GERAL'!$B$12:$B$2199,0)),"NÃO ENCONTRADO")</f>
        <v>NÃO ENCONTRADO</v>
      </c>
      <c r="J9075" s="59" t="str">
        <f t="shared" si="141"/>
        <v/>
      </c>
    </row>
    <row r="9076" spans="1:10" x14ac:dyDescent="0.2">
      <c r="A9076" s="300">
        <v>103418</v>
      </c>
      <c r="B9076" s="301" t="s">
        <v>293</v>
      </c>
      <c r="C9076" s="300" t="s">
        <v>49</v>
      </c>
      <c r="D9076" s="302">
        <v>88.84</v>
      </c>
      <c r="E9076" s="303">
        <v>0</v>
      </c>
      <c r="F9076" s="110" t="s">
        <v>14403</v>
      </c>
      <c r="G9076" s="126">
        <v>46023</v>
      </c>
      <c r="H9076" s="299" t="s">
        <v>15743</v>
      </c>
      <c r="I9076" s="197" t="str">
        <f>IFERROR(INDEX('CPU-GERAL'!$H$12:$H$2199,MATCH(A9076,'CPU-GERAL'!$B$12:$B$2199,0)),"NÃO ENCONTRADO")</f>
        <v>NÃO ENCONTRADO</v>
      </c>
      <c r="J9076" s="59" t="str">
        <f t="shared" si="141"/>
        <v/>
      </c>
    </row>
    <row r="9077" spans="1:10" x14ac:dyDescent="0.2">
      <c r="A9077" s="300">
        <v>103419</v>
      </c>
      <c r="B9077" s="301" t="s">
        <v>294</v>
      </c>
      <c r="C9077" s="300" t="s">
        <v>49</v>
      </c>
      <c r="D9077" s="302">
        <v>99.95</v>
      </c>
      <c r="E9077" s="303">
        <v>0</v>
      </c>
      <c r="F9077" s="110" t="s">
        <v>14403</v>
      </c>
      <c r="G9077" s="126">
        <v>46023</v>
      </c>
      <c r="H9077" s="299" t="s">
        <v>15743</v>
      </c>
      <c r="I9077" s="197" t="str">
        <f>IFERROR(INDEX('CPU-GERAL'!$H$12:$H$2199,MATCH(A9077,'CPU-GERAL'!$B$12:$B$2199,0)),"NÃO ENCONTRADO")</f>
        <v>NÃO ENCONTRADO</v>
      </c>
      <c r="J9077" s="59" t="str">
        <f t="shared" si="141"/>
        <v/>
      </c>
    </row>
    <row r="9078" spans="1:10" x14ac:dyDescent="0.2">
      <c r="A9078" s="300">
        <v>103420</v>
      </c>
      <c r="B9078" s="301" t="s">
        <v>295</v>
      </c>
      <c r="C9078" s="300" t="s">
        <v>49</v>
      </c>
      <c r="D9078" s="302">
        <v>111.04</v>
      </c>
      <c r="E9078" s="303">
        <v>0</v>
      </c>
      <c r="F9078" s="110" t="s">
        <v>14403</v>
      </c>
      <c r="G9078" s="126">
        <v>46023</v>
      </c>
      <c r="H9078" s="299" t="s">
        <v>15743</v>
      </c>
      <c r="I9078" s="197" t="str">
        <f>IFERROR(INDEX('CPU-GERAL'!$H$12:$H$2199,MATCH(A9078,'CPU-GERAL'!$B$12:$B$2199,0)),"NÃO ENCONTRADO")</f>
        <v>NÃO ENCONTRADO</v>
      </c>
      <c r="J9078" s="59" t="str">
        <f t="shared" si="141"/>
        <v/>
      </c>
    </row>
    <row r="9079" spans="1:10" x14ac:dyDescent="0.2">
      <c r="A9079" s="300">
        <v>103421</v>
      </c>
      <c r="B9079" s="301" t="s">
        <v>296</v>
      </c>
      <c r="C9079" s="300" t="s">
        <v>49</v>
      </c>
      <c r="D9079" s="302">
        <v>124.37</v>
      </c>
      <c r="E9079" s="303">
        <v>0</v>
      </c>
      <c r="F9079" s="110" t="s">
        <v>14403</v>
      </c>
      <c r="G9079" s="126">
        <v>46023</v>
      </c>
      <c r="H9079" s="299" t="s">
        <v>15743</v>
      </c>
      <c r="I9079" s="197" t="str">
        <f>IFERROR(INDEX('CPU-GERAL'!$H$12:$H$2199,MATCH(A9079,'CPU-GERAL'!$B$12:$B$2199,0)),"NÃO ENCONTRADO")</f>
        <v>NÃO ENCONTRADO</v>
      </c>
      <c r="J9079" s="59" t="str">
        <f t="shared" si="141"/>
        <v/>
      </c>
    </row>
    <row r="9080" spans="1:10" x14ac:dyDescent="0.2">
      <c r="A9080" s="300">
        <v>103422</v>
      </c>
      <c r="B9080" s="301" t="s">
        <v>297</v>
      </c>
      <c r="C9080" s="300" t="s">
        <v>49</v>
      </c>
      <c r="D9080" s="302">
        <v>139.91999999999999</v>
      </c>
      <c r="E9080" s="303">
        <v>0</v>
      </c>
      <c r="F9080" s="110" t="s">
        <v>14403</v>
      </c>
      <c r="G9080" s="126">
        <v>46023</v>
      </c>
      <c r="H9080" s="299" t="s">
        <v>15743</v>
      </c>
      <c r="I9080" s="197" t="str">
        <f>IFERROR(INDEX('CPU-GERAL'!$H$12:$H$2199,MATCH(A9080,'CPU-GERAL'!$B$12:$B$2199,0)),"NÃO ENCONTRADO")</f>
        <v>NÃO ENCONTRADO</v>
      </c>
      <c r="J9080" s="59" t="str">
        <f t="shared" si="141"/>
        <v/>
      </c>
    </row>
    <row r="9081" spans="1:10" x14ac:dyDescent="0.2">
      <c r="A9081" s="300">
        <v>103412</v>
      </c>
      <c r="B9081" s="301" t="s">
        <v>287</v>
      </c>
      <c r="C9081" s="300" t="s">
        <v>49</v>
      </c>
      <c r="D9081" s="302">
        <v>14.2</v>
      </c>
      <c r="E9081" s="303">
        <v>0</v>
      </c>
      <c r="F9081" s="110" t="s">
        <v>14403</v>
      </c>
      <c r="G9081" s="126">
        <v>46023</v>
      </c>
      <c r="H9081" s="299" t="s">
        <v>15743</v>
      </c>
      <c r="I9081" s="197" t="str">
        <f>IFERROR(INDEX('CPU-GERAL'!$H$12:$H$2199,MATCH(A9081,'CPU-GERAL'!$B$12:$B$2199,0)),"NÃO ENCONTRADO")</f>
        <v>NÃO ENCONTRADO</v>
      </c>
      <c r="J9081" s="59" t="str">
        <f t="shared" si="141"/>
        <v/>
      </c>
    </row>
    <row r="9082" spans="1:10" x14ac:dyDescent="0.2">
      <c r="A9082" s="300">
        <v>103423</v>
      </c>
      <c r="B9082" s="301" t="s">
        <v>298</v>
      </c>
      <c r="C9082" s="300" t="s">
        <v>49</v>
      </c>
      <c r="D9082" s="302">
        <v>157.69</v>
      </c>
      <c r="E9082" s="303">
        <v>0</v>
      </c>
      <c r="F9082" s="110" t="s">
        <v>14403</v>
      </c>
      <c r="G9082" s="126">
        <v>46023</v>
      </c>
      <c r="H9082" s="299" t="s">
        <v>15743</v>
      </c>
      <c r="I9082" s="197" t="str">
        <f>IFERROR(INDEX('CPU-GERAL'!$H$12:$H$2199,MATCH(A9082,'CPU-GERAL'!$B$12:$B$2199,0)),"NÃO ENCONTRADO")</f>
        <v>NÃO ENCONTRADO</v>
      </c>
      <c r="J9082" s="59" t="str">
        <f t="shared" si="141"/>
        <v/>
      </c>
    </row>
    <row r="9083" spans="1:10" x14ac:dyDescent="0.2">
      <c r="A9083" s="300">
        <v>103424</v>
      </c>
      <c r="B9083" s="301" t="s">
        <v>299</v>
      </c>
      <c r="C9083" s="300" t="s">
        <v>49</v>
      </c>
      <c r="D9083" s="302">
        <v>177.68</v>
      </c>
      <c r="E9083" s="303">
        <v>0</v>
      </c>
      <c r="F9083" s="110" t="s">
        <v>14403</v>
      </c>
      <c r="G9083" s="126">
        <v>46023</v>
      </c>
      <c r="H9083" s="299" t="s">
        <v>15743</v>
      </c>
      <c r="I9083" s="197" t="str">
        <f>IFERROR(INDEX('CPU-GERAL'!$H$12:$H$2199,MATCH(A9083,'CPU-GERAL'!$B$12:$B$2199,0)),"NÃO ENCONTRADO")</f>
        <v>NÃO ENCONTRADO</v>
      </c>
      <c r="J9083" s="59" t="str">
        <f t="shared" si="141"/>
        <v/>
      </c>
    </row>
    <row r="9084" spans="1:10" x14ac:dyDescent="0.2">
      <c r="A9084" s="300">
        <v>103413</v>
      </c>
      <c r="B9084" s="301" t="s">
        <v>288</v>
      </c>
      <c r="C9084" s="300" t="s">
        <v>49</v>
      </c>
      <c r="D9084" s="302">
        <v>27.97</v>
      </c>
      <c r="E9084" s="303">
        <v>0</v>
      </c>
      <c r="F9084" s="110" t="s">
        <v>14403</v>
      </c>
      <c r="G9084" s="126">
        <v>46023</v>
      </c>
      <c r="H9084" s="299" t="s">
        <v>15743</v>
      </c>
      <c r="I9084" s="197" t="str">
        <f>IFERROR(INDEX('CPU-GERAL'!$H$12:$H$2199,MATCH(A9084,'CPU-GERAL'!$B$12:$B$2199,0)),"NÃO ENCONTRADO")</f>
        <v>NÃO ENCONTRADO</v>
      </c>
      <c r="J9084" s="59" t="str">
        <f t="shared" si="141"/>
        <v/>
      </c>
    </row>
    <row r="9085" spans="1:10" x14ac:dyDescent="0.2">
      <c r="A9085" s="300">
        <v>103414</v>
      </c>
      <c r="B9085" s="301" t="s">
        <v>289</v>
      </c>
      <c r="C9085" s="300" t="s">
        <v>49</v>
      </c>
      <c r="D9085" s="302">
        <v>39.97</v>
      </c>
      <c r="E9085" s="303">
        <v>0</v>
      </c>
      <c r="F9085" s="110" t="s">
        <v>14403</v>
      </c>
      <c r="G9085" s="126">
        <v>46023</v>
      </c>
      <c r="H9085" s="299" t="s">
        <v>15743</v>
      </c>
      <c r="I9085" s="197" t="str">
        <f>IFERROR(INDEX('CPU-GERAL'!$H$12:$H$2199,MATCH(A9085,'CPU-GERAL'!$B$12:$B$2199,0)),"NÃO ENCONTRADO")</f>
        <v>NÃO ENCONTRADO</v>
      </c>
      <c r="J9085" s="59" t="str">
        <f t="shared" si="141"/>
        <v/>
      </c>
    </row>
    <row r="9086" spans="1:10" x14ac:dyDescent="0.2">
      <c r="A9086" s="300">
        <v>103432</v>
      </c>
      <c r="B9086" s="301" t="s">
        <v>307</v>
      </c>
      <c r="C9086" s="300" t="s">
        <v>49</v>
      </c>
      <c r="D9086" s="302">
        <v>1653.25</v>
      </c>
      <c r="E9086" s="303">
        <v>0.97</v>
      </c>
      <c r="F9086" s="110" t="s">
        <v>14403</v>
      </c>
      <c r="G9086" s="126">
        <v>46023</v>
      </c>
      <c r="H9086" s="299" t="s">
        <v>15743</v>
      </c>
      <c r="I9086" s="197" t="str">
        <f>IFERROR(INDEX('CPU-GERAL'!$H$12:$H$2199,MATCH(A9086,'CPU-GERAL'!$B$12:$B$2199,0)),"NÃO ENCONTRADO")</f>
        <v>NÃO ENCONTRADO</v>
      </c>
      <c r="J9086" s="59" t="str">
        <f t="shared" si="141"/>
        <v/>
      </c>
    </row>
    <row r="9087" spans="1:10" x14ac:dyDescent="0.2">
      <c r="A9087" s="300">
        <v>103430</v>
      </c>
      <c r="B9087" s="301" t="s">
        <v>305</v>
      </c>
      <c r="C9087" s="300" t="s">
        <v>49</v>
      </c>
      <c r="D9087" s="302">
        <v>36.020000000000003</v>
      </c>
      <c r="E9087" s="303">
        <v>0.8</v>
      </c>
      <c r="F9087" s="110" t="s">
        <v>14403</v>
      </c>
      <c r="G9087" s="126">
        <v>46023</v>
      </c>
      <c r="H9087" s="299" t="s">
        <v>15743</v>
      </c>
      <c r="I9087" s="197" t="str">
        <f>IFERROR(INDEX('CPU-GERAL'!$H$12:$H$2199,MATCH(A9087,'CPU-GERAL'!$B$12:$B$2199,0)),"NÃO ENCONTRADO")</f>
        <v>NÃO ENCONTRADO</v>
      </c>
      <c r="J9087" s="59" t="str">
        <f t="shared" si="141"/>
        <v/>
      </c>
    </row>
    <row r="9088" spans="1:10" x14ac:dyDescent="0.2">
      <c r="A9088" s="300">
        <v>103431</v>
      </c>
      <c r="B9088" s="301" t="s">
        <v>306</v>
      </c>
      <c r="C9088" s="300" t="s">
        <v>49</v>
      </c>
      <c r="D9088" s="302">
        <v>63.35</v>
      </c>
      <c r="E9088" s="303">
        <v>0.78</v>
      </c>
      <c r="F9088" s="110" t="s">
        <v>14403</v>
      </c>
      <c r="G9088" s="126">
        <v>46023</v>
      </c>
      <c r="H9088" s="299" t="s">
        <v>15743</v>
      </c>
      <c r="I9088" s="197" t="str">
        <f>IFERROR(INDEX('CPU-GERAL'!$H$12:$H$2199,MATCH(A9088,'CPU-GERAL'!$B$12:$B$2199,0)),"NÃO ENCONTRADO")</f>
        <v>NÃO ENCONTRADO</v>
      </c>
      <c r="J9088" s="59" t="str">
        <f t="shared" si="141"/>
        <v/>
      </c>
    </row>
    <row r="9089" spans="1:10" x14ac:dyDescent="0.2">
      <c r="A9089" s="300">
        <v>103433</v>
      </c>
      <c r="B9089" s="301" t="s">
        <v>308</v>
      </c>
      <c r="C9089" s="300" t="s">
        <v>49</v>
      </c>
      <c r="D9089" s="302">
        <v>35.28</v>
      </c>
      <c r="E9089" s="303">
        <v>0.87</v>
      </c>
      <c r="F9089" s="110" t="s">
        <v>14403</v>
      </c>
      <c r="G9089" s="126">
        <v>46023</v>
      </c>
      <c r="H9089" s="299" t="s">
        <v>15743</v>
      </c>
      <c r="I9089" s="197" t="str">
        <f>IFERROR(INDEX('CPU-GERAL'!$H$12:$H$2199,MATCH(A9089,'CPU-GERAL'!$B$12:$B$2199,0)),"NÃO ENCONTRADO")</f>
        <v>NÃO ENCONTRADO</v>
      </c>
      <c r="J9089" s="59" t="str">
        <f t="shared" si="141"/>
        <v/>
      </c>
    </row>
    <row r="9090" spans="1:10" x14ac:dyDescent="0.2">
      <c r="A9090" s="300">
        <v>103434</v>
      </c>
      <c r="B9090" s="301" t="s">
        <v>309</v>
      </c>
      <c r="C9090" s="300" t="s">
        <v>49</v>
      </c>
      <c r="D9090" s="302">
        <v>48.93</v>
      </c>
      <c r="E9090" s="303">
        <v>0.85</v>
      </c>
      <c r="F9090" s="110" t="s">
        <v>14403</v>
      </c>
      <c r="G9090" s="126">
        <v>46023</v>
      </c>
      <c r="H9090" s="299" t="s">
        <v>15743</v>
      </c>
      <c r="I9090" s="197" t="str">
        <f>IFERROR(INDEX('CPU-GERAL'!$H$12:$H$2199,MATCH(A9090,'CPU-GERAL'!$B$12:$B$2199,0)),"NÃO ENCONTRADO")</f>
        <v>NÃO ENCONTRADO</v>
      </c>
      <c r="J9090" s="59" t="str">
        <f t="shared" si="141"/>
        <v/>
      </c>
    </row>
    <row r="9091" spans="1:10" x14ac:dyDescent="0.2">
      <c r="A9091" s="300">
        <v>103435</v>
      </c>
      <c r="B9091" s="301" t="s">
        <v>310</v>
      </c>
      <c r="C9091" s="300" t="s">
        <v>49</v>
      </c>
      <c r="D9091" s="302">
        <v>91.15</v>
      </c>
      <c r="E9091" s="303">
        <v>0.85</v>
      </c>
      <c r="F9091" s="110" t="s">
        <v>14403</v>
      </c>
      <c r="G9091" s="126">
        <v>46023</v>
      </c>
      <c r="H9091" s="299" t="s">
        <v>15743</v>
      </c>
      <c r="I9091" s="197" t="str">
        <f>IFERROR(INDEX('CPU-GERAL'!$H$12:$H$2199,MATCH(A9091,'CPU-GERAL'!$B$12:$B$2199,0)),"NÃO ENCONTRADO")</f>
        <v>NÃO ENCONTRADO</v>
      </c>
      <c r="J9091" s="59" t="str">
        <f t="shared" si="141"/>
        <v/>
      </c>
    </row>
    <row r="9092" spans="1:10" x14ac:dyDescent="0.2">
      <c r="A9092" s="300">
        <v>103436</v>
      </c>
      <c r="B9092" s="301" t="s">
        <v>311</v>
      </c>
      <c r="C9092" s="300" t="s">
        <v>49</v>
      </c>
      <c r="D9092" s="302">
        <v>2338.83</v>
      </c>
      <c r="E9092" s="303">
        <v>0.98</v>
      </c>
      <c r="F9092" s="110" t="s">
        <v>14403</v>
      </c>
      <c r="G9092" s="126">
        <v>46023</v>
      </c>
      <c r="H9092" s="299" t="s">
        <v>15743</v>
      </c>
      <c r="I9092" s="197" t="str">
        <f>IFERROR(INDEX('CPU-GERAL'!$H$12:$H$2199,MATCH(A9092,'CPU-GERAL'!$B$12:$B$2199,0)),"NÃO ENCONTRADO")</f>
        <v>NÃO ENCONTRADO</v>
      </c>
      <c r="J9092" s="59" t="str">
        <f t="shared" ref="J9092:J9155" si="142">IF(I9092&lt;&gt;"NÃO ENCONTRADO",IF(D9092=I9092,"IGUAL A CPU",I9092-D9092),"")</f>
        <v/>
      </c>
    </row>
    <row r="9093" spans="1:10" x14ac:dyDescent="0.2">
      <c r="A9093" s="300">
        <v>103482</v>
      </c>
      <c r="B9093" s="301" t="s">
        <v>12970</v>
      </c>
      <c r="C9093" s="300" t="s">
        <v>49</v>
      </c>
      <c r="D9093" s="302">
        <v>0</v>
      </c>
      <c r="E9093" s="303"/>
      <c r="F9093" s="110" t="s">
        <v>14403</v>
      </c>
      <c r="G9093" s="126">
        <v>46023</v>
      </c>
      <c r="H9093" s="299" t="s">
        <v>15743</v>
      </c>
      <c r="I9093" s="197" t="str">
        <f>IFERROR(INDEX('CPU-GERAL'!$H$12:$H$2199,MATCH(A9093,'CPU-GERAL'!$B$12:$B$2199,0)),"NÃO ENCONTRADO")</f>
        <v>NÃO ENCONTRADO</v>
      </c>
      <c r="J9093" s="59" t="str">
        <f t="shared" si="142"/>
        <v/>
      </c>
    </row>
    <row r="9094" spans="1:10" x14ac:dyDescent="0.2">
      <c r="A9094" s="300">
        <v>103465</v>
      </c>
      <c r="B9094" s="301" t="s">
        <v>12971</v>
      </c>
      <c r="C9094" s="300" t="s">
        <v>49</v>
      </c>
      <c r="D9094" s="302">
        <v>0</v>
      </c>
      <c r="E9094" s="303"/>
      <c r="F9094" s="110" t="s">
        <v>14403</v>
      </c>
      <c r="G9094" s="126">
        <v>46023</v>
      </c>
      <c r="H9094" s="299" t="s">
        <v>15743</v>
      </c>
      <c r="I9094" s="197" t="str">
        <f>IFERROR(INDEX('CPU-GERAL'!$H$12:$H$2199,MATCH(A9094,'CPU-GERAL'!$B$12:$B$2199,0)),"NÃO ENCONTRADO")</f>
        <v>NÃO ENCONTRADO</v>
      </c>
      <c r="J9094" s="59" t="str">
        <f t="shared" si="142"/>
        <v/>
      </c>
    </row>
    <row r="9095" spans="1:10" x14ac:dyDescent="0.2">
      <c r="A9095" s="300">
        <v>103483</v>
      </c>
      <c r="B9095" s="301" t="s">
        <v>12972</v>
      </c>
      <c r="C9095" s="300" t="s">
        <v>49</v>
      </c>
      <c r="D9095" s="302">
        <v>0</v>
      </c>
      <c r="E9095" s="303"/>
      <c r="F9095" s="110" t="s">
        <v>14403</v>
      </c>
      <c r="G9095" s="126">
        <v>46023</v>
      </c>
      <c r="H9095" s="299" t="s">
        <v>15743</v>
      </c>
      <c r="I9095" s="197" t="str">
        <f>IFERROR(INDEX('CPU-GERAL'!$H$12:$H$2199,MATCH(A9095,'CPU-GERAL'!$B$12:$B$2199,0)),"NÃO ENCONTRADO")</f>
        <v>NÃO ENCONTRADO</v>
      </c>
      <c r="J9095" s="59" t="str">
        <f t="shared" si="142"/>
        <v/>
      </c>
    </row>
    <row r="9096" spans="1:10" x14ac:dyDescent="0.2">
      <c r="A9096" s="300">
        <v>103484</v>
      </c>
      <c r="B9096" s="301" t="s">
        <v>12973</v>
      </c>
      <c r="C9096" s="300" t="s">
        <v>49</v>
      </c>
      <c r="D9096" s="302">
        <v>0</v>
      </c>
      <c r="E9096" s="303"/>
      <c r="F9096" s="110" t="s">
        <v>14403</v>
      </c>
      <c r="G9096" s="126">
        <v>46023</v>
      </c>
      <c r="H9096" s="299" t="s">
        <v>15743</v>
      </c>
      <c r="I9096" s="197" t="str">
        <f>IFERROR(INDEX('CPU-GERAL'!$H$12:$H$2199,MATCH(A9096,'CPU-GERAL'!$B$12:$B$2199,0)),"NÃO ENCONTRADO")</f>
        <v>NÃO ENCONTRADO</v>
      </c>
      <c r="J9096" s="59" t="str">
        <f t="shared" si="142"/>
        <v/>
      </c>
    </row>
    <row r="9097" spans="1:10" x14ac:dyDescent="0.2">
      <c r="A9097" s="300">
        <v>103466</v>
      </c>
      <c r="B9097" s="301" t="s">
        <v>12974</v>
      </c>
      <c r="C9097" s="300" t="s">
        <v>49</v>
      </c>
      <c r="D9097" s="302">
        <v>0</v>
      </c>
      <c r="E9097" s="303"/>
      <c r="F9097" s="110" t="s">
        <v>14403</v>
      </c>
      <c r="G9097" s="126">
        <v>46023</v>
      </c>
      <c r="H9097" s="299" t="s">
        <v>15743</v>
      </c>
      <c r="I9097" s="197" t="str">
        <f>IFERROR(INDEX('CPU-GERAL'!$H$12:$H$2199,MATCH(A9097,'CPU-GERAL'!$B$12:$B$2199,0)),"NÃO ENCONTRADO")</f>
        <v>NÃO ENCONTRADO</v>
      </c>
      <c r="J9097" s="59" t="str">
        <f t="shared" si="142"/>
        <v/>
      </c>
    </row>
    <row r="9098" spans="1:10" x14ac:dyDescent="0.2">
      <c r="A9098" s="300">
        <v>103485</v>
      </c>
      <c r="B9098" s="301" t="s">
        <v>12975</v>
      </c>
      <c r="C9098" s="300" t="s">
        <v>49</v>
      </c>
      <c r="D9098" s="302">
        <v>0</v>
      </c>
      <c r="E9098" s="303"/>
      <c r="F9098" s="110" t="s">
        <v>14403</v>
      </c>
      <c r="G9098" s="126">
        <v>46023</v>
      </c>
      <c r="H9098" s="299" t="s">
        <v>15743</v>
      </c>
      <c r="I9098" s="197" t="str">
        <f>IFERROR(INDEX('CPU-GERAL'!$H$12:$H$2199,MATCH(A9098,'CPU-GERAL'!$B$12:$B$2199,0)),"NÃO ENCONTRADO")</f>
        <v>NÃO ENCONTRADO</v>
      </c>
      <c r="J9098" s="59" t="str">
        <f t="shared" si="142"/>
        <v/>
      </c>
    </row>
    <row r="9099" spans="1:10" x14ac:dyDescent="0.2">
      <c r="A9099" s="300">
        <v>103467</v>
      </c>
      <c r="B9099" s="301" t="s">
        <v>12976</v>
      </c>
      <c r="C9099" s="300" t="s">
        <v>49</v>
      </c>
      <c r="D9099" s="302">
        <v>0</v>
      </c>
      <c r="E9099" s="303"/>
      <c r="F9099" s="110" t="s">
        <v>14403</v>
      </c>
      <c r="G9099" s="126">
        <v>46023</v>
      </c>
      <c r="H9099" s="299" t="s">
        <v>15743</v>
      </c>
      <c r="I9099" s="197" t="str">
        <f>IFERROR(INDEX('CPU-GERAL'!$H$12:$H$2199,MATCH(A9099,'CPU-GERAL'!$B$12:$B$2199,0)),"NÃO ENCONTRADO")</f>
        <v>NÃO ENCONTRADO</v>
      </c>
      <c r="J9099" s="59" t="str">
        <f t="shared" si="142"/>
        <v/>
      </c>
    </row>
    <row r="9100" spans="1:10" x14ac:dyDescent="0.2">
      <c r="A9100" s="300">
        <v>103461</v>
      </c>
      <c r="B9100" s="301" t="s">
        <v>12977</v>
      </c>
      <c r="C9100" s="300" t="s">
        <v>49</v>
      </c>
      <c r="D9100" s="302">
        <v>0</v>
      </c>
      <c r="E9100" s="303"/>
      <c r="F9100" s="110" t="s">
        <v>14403</v>
      </c>
      <c r="G9100" s="126">
        <v>46023</v>
      </c>
      <c r="H9100" s="299" t="s">
        <v>15743</v>
      </c>
      <c r="I9100" s="197" t="str">
        <f>IFERROR(INDEX('CPU-GERAL'!$H$12:$H$2199,MATCH(A9100,'CPU-GERAL'!$B$12:$B$2199,0)),"NÃO ENCONTRADO")</f>
        <v>NÃO ENCONTRADO</v>
      </c>
      <c r="J9100" s="59" t="str">
        <f t="shared" si="142"/>
        <v/>
      </c>
    </row>
    <row r="9101" spans="1:10" x14ac:dyDescent="0.2">
      <c r="A9101" s="300">
        <v>103468</v>
      </c>
      <c r="B9101" s="301" t="s">
        <v>12978</v>
      </c>
      <c r="C9101" s="300" t="s">
        <v>49</v>
      </c>
      <c r="D9101" s="302">
        <v>0</v>
      </c>
      <c r="E9101" s="303"/>
      <c r="F9101" s="110" t="s">
        <v>14403</v>
      </c>
      <c r="G9101" s="126">
        <v>46023</v>
      </c>
      <c r="H9101" s="299" t="s">
        <v>15743</v>
      </c>
      <c r="I9101" s="197" t="str">
        <f>IFERROR(INDEX('CPU-GERAL'!$H$12:$H$2199,MATCH(A9101,'CPU-GERAL'!$B$12:$B$2199,0)),"NÃO ENCONTRADO")</f>
        <v>NÃO ENCONTRADO</v>
      </c>
      <c r="J9101" s="59" t="str">
        <f t="shared" si="142"/>
        <v/>
      </c>
    </row>
    <row r="9102" spans="1:10" x14ac:dyDescent="0.2">
      <c r="A9102" s="300">
        <v>103469</v>
      </c>
      <c r="B9102" s="301" t="s">
        <v>12979</v>
      </c>
      <c r="C9102" s="300" t="s">
        <v>49</v>
      </c>
      <c r="D9102" s="302">
        <v>0</v>
      </c>
      <c r="E9102" s="303"/>
      <c r="F9102" s="110" t="s">
        <v>14403</v>
      </c>
      <c r="G9102" s="126">
        <v>46023</v>
      </c>
      <c r="H9102" s="299" t="s">
        <v>15743</v>
      </c>
      <c r="I9102" s="197" t="str">
        <f>IFERROR(INDEX('CPU-GERAL'!$H$12:$H$2199,MATCH(A9102,'CPU-GERAL'!$B$12:$B$2199,0)),"NÃO ENCONTRADO")</f>
        <v>NÃO ENCONTRADO</v>
      </c>
      <c r="J9102" s="59" t="str">
        <f t="shared" si="142"/>
        <v/>
      </c>
    </row>
    <row r="9103" spans="1:10" x14ac:dyDescent="0.2">
      <c r="A9103" s="300">
        <v>103470</v>
      </c>
      <c r="B9103" s="301" t="s">
        <v>12980</v>
      </c>
      <c r="C9103" s="300" t="s">
        <v>49</v>
      </c>
      <c r="D9103" s="302">
        <v>0</v>
      </c>
      <c r="E9103" s="303"/>
      <c r="F9103" s="110" t="s">
        <v>14403</v>
      </c>
      <c r="G9103" s="126">
        <v>46023</v>
      </c>
      <c r="H9103" s="299" t="s">
        <v>15743</v>
      </c>
      <c r="I9103" s="197" t="str">
        <f>IFERROR(INDEX('CPU-GERAL'!$H$12:$H$2199,MATCH(A9103,'CPU-GERAL'!$B$12:$B$2199,0)),"NÃO ENCONTRADO")</f>
        <v>NÃO ENCONTRADO</v>
      </c>
      <c r="J9103" s="59" t="str">
        <f t="shared" si="142"/>
        <v/>
      </c>
    </row>
    <row r="9104" spans="1:10" x14ac:dyDescent="0.2">
      <c r="A9104" s="300">
        <v>103471</v>
      </c>
      <c r="B9104" s="301" t="s">
        <v>12981</v>
      </c>
      <c r="C9104" s="300" t="s">
        <v>49</v>
      </c>
      <c r="D9104" s="302">
        <v>0</v>
      </c>
      <c r="E9104" s="303"/>
      <c r="F9104" s="110" t="s">
        <v>14403</v>
      </c>
      <c r="G9104" s="126">
        <v>46023</v>
      </c>
      <c r="H9104" s="299" t="s">
        <v>15743</v>
      </c>
      <c r="I9104" s="197" t="str">
        <f>IFERROR(INDEX('CPU-GERAL'!$H$12:$H$2199,MATCH(A9104,'CPU-GERAL'!$B$12:$B$2199,0)),"NÃO ENCONTRADO")</f>
        <v>NÃO ENCONTRADO</v>
      </c>
      <c r="J9104" s="59" t="str">
        <f t="shared" si="142"/>
        <v/>
      </c>
    </row>
    <row r="9105" spans="1:10" x14ac:dyDescent="0.2">
      <c r="A9105" s="300">
        <v>103472</v>
      </c>
      <c r="B9105" s="301" t="s">
        <v>12982</v>
      </c>
      <c r="C9105" s="300" t="s">
        <v>49</v>
      </c>
      <c r="D9105" s="302">
        <v>0</v>
      </c>
      <c r="E9105" s="303"/>
      <c r="F9105" s="110" t="s">
        <v>14403</v>
      </c>
      <c r="G9105" s="126">
        <v>46023</v>
      </c>
      <c r="H9105" s="299" t="s">
        <v>15743</v>
      </c>
      <c r="I9105" s="197" t="str">
        <f>IFERROR(INDEX('CPU-GERAL'!$H$12:$H$2199,MATCH(A9105,'CPU-GERAL'!$B$12:$B$2199,0)),"NÃO ENCONTRADO")</f>
        <v>NÃO ENCONTRADO</v>
      </c>
      <c r="J9105" s="59" t="str">
        <f t="shared" si="142"/>
        <v/>
      </c>
    </row>
    <row r="9106" spans="1:10" x14ac:dyDescent="0.2">
      <c r="A9106" s="300">
        <v>103462</v>
      </c>
      <c r="B9106" s="301" t="s">
        <v>12983</v>
      </c>
      <c r="C9106" s="300" t="s">
        <v>49</v>
      </c>
      <c r="D9106" s="302">
        <v>0</v>
      </c>
      <c r="E9106" s="303"/>
      <c r="F9106" s="110" t="s">
        <v>14403</v>
      </c>
      <c r="G9106" s="126">
        <v>46023</v>
      </c>
      <c r="H9106" s="299" t="s">
        <v>15743</v>
      </c>
      <c r="I9106" s="197" t="str">
        <f>IFERROR(INDEX('CPU-GERAL'!$H$12:$H$2199,MATCH(A9106,'CPU-GERAL'!$B$12:$B$2199,0)),"NÃO ENCONTRADO")</f>
        <v>NÃO ENCONTRADO</v>
      </c>
      <c r="J9106" s="59" t="str">
        <f t="shared" si="142"/>
        <v/>
      </c>
    </row>
    <row r="9107" spans="1:10" x14ac:dyDescent="0.2">
      <c r="A9107" s="300">
        <v>103473</v>
      </c>
      <c r="B9107" s="301" t="s">
        <v>12984</v>
      </c>
      <c r="C9107" s="300" t="s">
        <v>49</v>
      </c>
      <c r="D9107" s="302">
        <v>0</v>
      </c>
      <c r="E9107" s="303"/>
      <c r="F9107" s="110" t="s">
        <v>14403</v>
      </c>
      <c r="G9107" s="126">
        <v>46023</v>
      </c>
      <c r="H9107" s="299" t="s">
        <v>15743</v>
      </c>
      <c r="I9107" s="197" t="str">
        <f>IFERROR(INDEX('CPU-GERAL'!$H$12:$H$2199,MATCH(A9107,'CPU-GERAL'!$B$12:$B$2199,0)),"NÃO ENCONTRADO")</f>
        <v>NÃO ENCONTRADO</v>
      </c>
      <c r="J9107" s="59" t="str">
        <f t="shared" si="142"/>
        <v/>
      </c>
    </row>
    <row r="9108" spans="1:10" x14ac:dyDescent="0.2">
      <c r="A9108" s="300">
        <v>103474</v>
      </c>
      <c r="B9108" s="301" t="s">
        <v>12985</v>
      </c>
      <c r="C9108" s="300" t="s">
        <v>49</v>
      </c>
      <c r="D9108" s="302">
        <v>0</v>
      </c>
      <c r="E9108" s="303"/>
      <c r="F9108" s="110" t="s">
        <v>14403</v>
      </c>
      <c r="G9108" s="126">
        <v>46023</v>
      </c>
      <c r="H9108" s="299" t="s">
        <v>15743</v>
      </c>
      <c r="I9108" s="197" t="str">
        <f>IFERROR(INDEX('CPU-GERAL'!$H$12:$H$2199,MATCH(A9108,'CPU-GERAL'!$B$12:$B$2199,0)),"NÃO ENCONTRADO")</f>
        <v>NÃO ENCONTRADO</v>
      </c>
      <c r="J9108" s="59" t="str">
        <f t="shared" si="142"/>
        <v/>
      </c>
    </row>
    <row r="9109" spans="1:10" x14ac:dyDescent="0.2">
      <c r="A9109" s="300">
        <v>103475</v>
      </c>
      <c r="B9109" s="301" t="s">
        <v>12986</v>
      </c>
      <c r="C9109" s="300" t="s">
        <v>49</v>
      </c>
      <c r="D9109" s="302">
        <v>0</v>
      </c>
      <c r="E9109" s="303"/>
      <c r="F9109" s="110" t="s">
        <v>14403</v>
      </c>
      <c r="G9109" s="126">
        <v>46023</v>
      </c>
      <c r="H9109" s="299" t="s">
        <v>15743</v>
      </c>
      <c r="I9109" s="197" t="str">
        <f>IFERROR(INDEX('CPU-GERAL'!$H$12:$H$2199,MATCH(A9109,'CPU-GERAL'!$B$12:$B$2199,0)),"NÃO ENCONTRADO")</f>
        <v>NÃO ENCONTRADO</v>
      </c>
      <c r="J9109" s="59" t="str">
        <f t="shared" si="142"/>
        <v/>
      </c>
    </row>
    <row r="9110" spans="1:10" x14ac:dyDescent="0.2">
      <c r="A9110" s="300">
        <v>103476</v>
      </c>
      <c r="B9110" s="301" t="s">
        <v>12987</v>
      </c>
      <c r="C9110" s="300" t="s">
        <v>49</v>
      </c>
      <c r="D9110" s="302">
        <v>0</v>
      </c>
      <c r="E9110" s="303"/>
      <c r="F9110" s="110" t="s">
        <v>14403</v>
      </c>
      <c r="G9110" s="126">
        <v>46023</v>
      </c>
      <c r="H9110" s="299" t="s">
        <v>15743</v>
      </c>
      <c r="I9110" s="197" t="str">
        <f>IFERROR(INDEX('CPU-GERAL'!$H$12:$H$2199,MATCH(A9110,'CPU-GERAL'!$B$12:$B$2199,0)),"NÃO ENCONTRADO")</f>
        <v>NÃO ENCONTRADO</v>
      </c>
      <c r="J9110" s="59" t="str">
        <f t="shared" si="142"/>
        <v/>
      </c>
    </row>
    <row r="9111" spans="1:10" x14ac:dyDescent="0.2">
      <c r="A9111" s="300">
        <v>103477</v>
      </c>
      <c r="B9111" s="301" t="s">
        <v>12988</v>
      </c>
      <c r="C9111" s="300" t="s">
        <v>49</v>
      </c>
      <c r="D9111" s="302">
        <v>0</v>
      </c>
      <c r="E9111" s="303"/>
      <c r="F9111" s="110" t="s">
        <v>14403</v>
      </c>
      <c r="G9111" s="126">
        <v>46023</v>
      </c>
      <c r="H9111" s="299" t="s">
        <v>15743</v>
      </c>
      <c r="I9111" s="197" t="str">
        <f>IFERROR(INDEX('CPU-GERAL'!$H$12:$H$2199,MATCH(A9111,'CPU-GERAL'!$B$12:$B$2199,0)),"NÃO ENCONTRADO")</f>
        <v>NÃO ENCONTRADO</v>
      </c>
      <c r="J9111" s="59" t="str">
        <f t="shared" si="142"/>
        <v/>
      </c>
    </row>
    <row r="9112" spans="1:10" x14ac:dyDescent="0.2">
      <c r="A9112" s="300">
        <v>103463</v>
      </c>
      <c r="B9112" s="301" t="s">
        <v>12989</v>
      </c>
      <c r="C9112" s="300" t="s">
        <v>49</v>
      </c>
      <c r="D9112" s="302">
        <v>0</v>
      </c>
      <c r="E9112" s="303"/>
      <c r="F9112" s="110" t="s">
        <v>14403</v>
      </c>
      <c r="G9112" s="126">
        <v>46023</v>
      </c>
      <c r="H9112" s="299" t="s">
        <v>15743</v>
      </c>
      <c r="I9112" s="197" t="str">
        <f>IFERROR(INDEX('CPU-GERAL'!$H$12:$H$2199,MATCH(A9112,'CPU-GERAL'!$B$12:$B$2199,0)),"NÃO ENCONTRADO")</f>
        <v>NÃO ENCONTRADO</v>
      </c>
      <c r="J9112" s="59" t="str">
        <f t="shared" si="142"/>
        <v/>
      </c>
    </row>
    <row r="9113" spans="1:10" x14ac:dyDescent="0.2">
      <c r="A9113" s="300">
        <v>103478</v>
      </c>
      <c r="B9113" s="301" t="s">
        <v>12990</v>
      </c>
      <c r="C9113" s="300" t="s">
        <v>49</v>
      </c>
      <c r="D9113" s="302">
        <v>0</v>
      </c>
      <c r="E9113" s="303"/>
      <c r="F9113" s="110" t="s">
        <v>14403</v>
      </c>
      <c r="G9113" s="126">
        <v>46023</v>
      </c>
      <c r="H9113" s="299" t="s">
        <v>15743</v>
      </c>
      <c r="I9113" s="197" t="str">
        <f>IFERROR(INDEX('CPU-GERAL'!$H$12:$H$2199,MATCH(A9113,'CPU-GERAL'!$B$12:$B$2199,0)),"NÃO ENCONTRADO")</f>
        <v>NÃO ENCONTRADO</v>
      </c>
      <c r="J9113" s="59" t="str">
        <f t="shared" si="142"/>
        <v/>
      </c>
    </row>
    <row r="9114" spans="1:10" x14ac:dyDescent="0.2">
      <c r="A9114" s="300">
        <v>103479</v>
      </c>
      <c r="B9114" s="301" t="s">
        <v>12991</v>
      </c>
      <c r="C9114" s="300" t="s">
        <v>49</v>
      </c>
      <c r="D9114" s="302">
        <v>0</v>
      </c>
      <c r="E9114" s="303"/>
      <c r="F9114" s="110" t="s">
        <v>14403</v>
      </c>
      <c r="G9114" s="126">
        <v>46023</v>
      </c>
      <c r="H9114" s="299" t="s">
        <v>15743</v>
      </c>
      <c r="I9114" s="197" t="str">
        <f>IFERROR(INDEX('CPU-GERAL'!$H$12:$H$2199,MATCH(A9114,'CPU-GERAL'!$B$12:$B$2199,0)),"NÃO ENCONTRADO")</f>
        <v>NÃO ENCONTRADO</v>
      </c>
      <c r="J9114" s="59" t="str">
        <f t="shared" si="142"/>
        <v/>
      </c>
    </row>
    <row r="9115" spans="1:10" x14ac:dyDescent="0.2">
      <c r="A9115" s="300">
        <v>103480</v>
      </c>
      <c r="B9115" s="301" t="s">
        <v>12992</v>
      </c>
      <c r="C9115" s="300" t="s">
        <v>49</v>
      </c>
      <c r="D9115" s="302">
        <v>0</v>
      </c>
      <c r="E9115" s="303"/>
      <c r="F9115" s="110" t="s">
        <v>14403</v>
      </c>
      <c r="G9115" s="126">
        <v>46023</v>
      </c>
      <c r="H9115" s="299" t="s">
        <v>15743</v>
      </c>
      <c r="I9115" s="197" t="str">
        <f>IFERROR(INDEX('CPU-GERAL'!$H$12:$H$2199,MATCH(A9115,'CPU-GERAL'!$B$12:$B$2199,0)),"NÃO ENCONTRADO")</f>
        <v>NÃO ENCONTRADO</v>
      </c>
      <c r="J9115" s="59" t="str">
        <f t="shared" si="142"/>
        <v/>
      </c>
    </row>
    <row r="9116" spans="1:10" x14ac:dyDescent="0.2">
      <c r="A9116" s="300">
        <v>103464</v>
      </c>
      <c r="B9116" s="301" t="s">
        <v>12993</v>
      </c>
      <c r="C9116" s="300" t="s">
        <v>49</v>
      </c>
      <c r="D9116" s="302">
        <v>0</v>
      </c>
      <c r="E9116" s="303"/>
      <c r="F9116" s="110" t="s">
        <v>14403</v>
      </c>
      <c r="G9116" s="126">
        <v>46023</v>
      </c>
      <c r="H9116" s="299" t="s">
        <v>15743</v>
      </c>
      <c r="I9116" s="197" t="str">
        <f>IFERROR(INDEX('CPU-GERAL'!$H$12:$H$2199,MATCH(A9116,'CPU-GERAL'!$B$12:$B$2199,0)),"NÃO ENCONTRADO")</f>
        <v>NÃO ENCONTRADO</v>
      </c>
      <c r="J9116" s="59" t="str">
        <f t="shared" si="142"/>
        <v/>
      </c>
    </row>
    <row r="9117" spans="1:10" x14ac:dyDescent="0.2">
      <c r="A9117" s="300">
        <v>103481</v>
      </c>
      <c r="B9117" s="301" t="s">
        <v>12994</v>
      </c>
      <c r="C9117" s="300" t="s">
        <v>49</v>
      </c>
      <c r="D9117" s="302">
        <v>0</v>
      </c>
      <c r="E9117" s="303"/>
      <c r="F9117" s="110" t="s">
        <v>14403</v>
      </c>
      <c r="G9117" s="126">
        <v>46023</v>
      </c>
      <c r="H9117" s="299" t="s">
        <v>15743</v>
      </c>
      <c r="I9117" s="197" t="str">
        <f>IFERROR(INDEX('CPU-GERAL'!$H$12:$H$2199,MATCH(A9117,'CPU-GERAL'!$B$12:$B$2199,0)),"NÃO ENCONTRADO")</f>
        <v>NÃO ENCONTRADO</v>
      </c>
      <c r="J9117" s="59" t="str">
        <f t="shared" si="142"/>
        <v/>
      </c>
    </row>
    <row r="9118" spans="1:10" x14ac:dyDescent="0.2">
      <c r="A9118" s="300">
        <v>103459</v>
      </c>
      <c r="B9118" s="301" t="s">
        <v>12995</v>
      </c>
      <c r="C9118" s="300" t="s">
        <v>49</v>
      </c>
      <c r="D9118" s="302">
        <v>0</v>
      </c>
      <c r="E9118" s="303"/>
      <c r="F9118" s="110" t="s">
        <v>14403</v>
      </c>
      <c r="G9118" s="126">
        <v>46023</v>
      </c>
      <c r="H9118" s="299" t="s">
        <v>15743</v>
      </c>
      <c r="I9118" s="197" t="str">
        <f>IFERROR(INDEX('CPU-GERAL'!$H$12:$H$2199,MATCH(A9118,'CPU-GERAL'!$B$12:$B$2199,0)),"NÃO ENCONTRADO")</f>
        <v>NÃO ENCONTRADO</v>
      </c>
      <c r="J9118" s="59" t="str">
        <f t="shared" si="142"/>
        <v/>
      </c>
    </row>
    <row r="9119" spans="1:10" x14ac:dyDescent="0.2">
      <c r="A9119" s="300">
        <v>103460</v>
      </c>
      <c r="B9119" s="301" t="s">
        <v>12996</v>
      </c>
      <c r="C9119" s="300" t="s">
        <v>49</v>
      </c>
      <c r="D9119" s="302">
        <v>0</v>
      </c>
      <c r="E9119" s="303"/>
      <c r="F9119" s="110" t="s">
        <v>14403</v>
      </c>
      <c r="G9119" s="126">
        <v>46023</v>
      </c>
      <c r="H9119" s="299" t="s">
        <v>15743</v>
      </c>
      <c r="I9119" s="197" t="str">
        <f>IFERROR(INDEX('CPU-GERAL'!$H$12:$H$2199,MATCH(A9119,'CPU-GERAL'!$B$12:$B$2199,0)),"NÃO ENCONTRADO")</f>
        <v>NÃO ENCONTRADO</v>
      </c>
      <c r="J9119" s="59" t="str">
        <f t="shared" si="142"/>
        <v/>
      </c>
    </row>
    <row r="9120" spans="1:10" x14ac:dyDescent="0.2">
      <c r="A9120" s="300">
        <v>103443</v>
      </c>
      <c r="B9120" s="301" t="s">
        <v>12997</v>
      </c>
      <c r="C9120" s="300" t="s">
        <v>49</v>
      </c>
      <c r="D9120" s="302">
        <v>0</v>
      </c>
      <c r="E9120" s="303"/>
      <c r="F9120" s="110" t="s">
        <v>14403</v>
      </c>
      <c r="G9120" s="126">
        <v>46023</v>
      </c>
      <c r="H9120" s="299" t="s">
        <v>15743</v>
      </c>
      <c r="I9120" s="197" t="str">
        <f>IFERROR(INDEX('CPU-GERAL'!$H$12:$H$2199,MATCH(A9120,'CPU-GERAL'!$B$12:$B$2199,0)),"NÃO ENCONTRADO")</f>
        <v>NÃO ENCONTRADO</v>
      </c>
      <c r="J9120" s="59" t="str">
        <f t="shared" si="142"/>
        <v/>
      </c>
    </row>
    <row r="9121" spans="1:10" x14ac:dyDescent="0.2">
      <c r="A9121" s="300">
        <v>103444</v>
      </c>
      <c r="B9121" s="301" t="s">
        <v>12998</v>
      </c>
      <c r="C9121" s="300" t="s">
        <v>49</v>
      </c>
      <c r="D9121" s="302">
        <v>0</v>
      </c>
      <c r="E9121" s="303"/>
      <c r="F9121" s="110" t="s">
        <v>14403</v>
      </c>
      <c r="G9121" s="126">
        <v>46023</v>
      </c>
      <c r="H9121" s="299" t="s">
        <v>15743</v>
      </c>
      <c r="I9121" s="197" t="str">
        <f>IFERROR(INDEX('CPU-GERAL'!$H$12:$H$2199,MATCH(A9121,'CPU-GERAL'!$B$12:$B$2199,0)),"NÃO ENCONTRADO")</f>
        <v>NÃO ENCONTRADO</v>
      </c>
      <c r="J9121" s="59" t="str">
        <f t="shared" si="142"/>
        <v/>
      </c>
    </row>
    <row r="9122" spans="1:10" x14ac:dyDescent="0.2">
      <c r="A9122" s="300">
        <v>103445</v>
      </c>
      <c r="B9122" s="301" t="s">
        <v>12999</v>
      </c>
      <c r="C9122" s="300" t="s">
        <v>49</v>
      </c>
      <c r="D9122" s="302">
        <v>0</v>
      </c>
      <c r="E9122" s="303"/>
      <c r="F9122" s="110" t="s">
        <v>14403</v>
      </c>
      <c r="G9122" s="126">
        <v>46023</v>
      </c>
      <c r="H9122" s="299" t="s">
        <v>15743</v>
      </c>
      <c r="I9122" s="197" t="str">
        <f>IFERROR(INDEX('CPU-GERAL'!$H$12:$H$2199,MATCH(A9122,'CPU-GERAL'!$B$12:$B$2199,0)),"NÃO ENCONTRADO")</f>
        <v>NÃO ENCONTRADO</v>
      </c>
      <c r="J9122" s="59" t="str">
        <f t="shared" si="142"/>
        <v/>
      </c>
    </row>
    <row r="9123" spans="1:10" x14ac:dyDescent="0.2">
      <c r="A9123" s="300">
        <v>103446</v>
      </c>
      <c r="B9123" s="301" t="s">
        <v>13000</v>
      </c>
      <c r="C9123" s="300" t="s">
        <v>49</v>
      </c>
      <c r="D9123" s="302">
        <v>0</v>
      </c>
      <c r="E9123" s="303"/>
      <c r="F9123" s="110" t="s">
        <v>14403</v>
      </c>
      <c r="G9123" s="126">
        <v>46023</v>
      </c>
      <c r="H9123" s="299" t="s">
        <v>15743</v>
      </c>
      <c r="I9123" s="197" t="str">
        <f>IFERROR(INDEX('CPU-GERAL'!$H$12:$H$2199,MATCH(A9123,'CPU-GERAL'!$B$12:$B$2199,0)),"NÃO ENCONTRADO")</f>
        <v>NÃO ENCONTRADO</v>
      </c>
      <c r="J9123" s="59" t="str">
        <f t="shared" si="142"/>
        <v/>
      </c>
    </row>
    <row r="9124" spans="1:10" x14ac:dyDescent="0.2">
      <c r="A9124" s="300">
        <v>103447</v>
      </c>
      <c r="B9124" s="301" t="s">
        <v>13001</v>
      </c>
      <c r="C9124" s="300" t="s">
        <v>49</v>
      </c>
      <c r="D9124" s="302">
        <v>0</v>
      </c>
      <c r="E9124" s="303"/>
      <c r="F9124" s="110" t="s">
        <v>14403</v>
      </c>
      <c r="G9124" s="126">
        <v>46023</v>
      </c>
      <c r="H9124" s="299" t="s">
        <v>15743</v>
      </c>
      <c r="I9124" s="197" t="str">
        <f>IFERROR(INDEX('CPU-GERAL'!$H$12:$H$2199,MATCH(A9124,'CPU-GERAL'!$B$12:$B$2199,0)),"NÃO ENCONTRADO")</f>
        <v>NÃO ENCONTRADO</v>
      </c>
      <c r="J9124" s="59" t="str">
        <f t="shared" si="142"/>
        <v/>
      </c>
    </row>
    <row r="9125" spans="1:10" x14ac:dyDescent="0.2">
      <c r="A9125" s="300">
        <v>103448</v>
      </c>
      <c r="B9125" s="301" t="s">
        <v>13002</v>
      </c>
      <c r="C9125" s="300" t="s">
        <v>49</v>
      </c>
      <c r="D9125" s="302">
        <v>0</v>
      </c>
      <c r="E9125" s="303"/>
      <c r="F9125" s="110" t="s">
        <v>14403</v>
      </c>
      <c r="G9125" s="126">
        <v>46023</v>
      </c>
      <c r="H9125" s="299" t="s">
        <v>15743</v>
      </c>
      <c r="I9125" s="197" t="str">
        <f>IFERROR(INDEX('CPU-GERAL'!$H$12:$H$2199,MATCH(A9125,'CPU-GERAL'!$B$12:$B$2199,0)),"NÃO ENCONTRADO")</f>
        <v>NÃO ENCONTRADO</v>
      </c>
      <c r="J9125" s="59" t="str">
        <f t="shared" si="142"/>
        <v/>
      </c>
    </row>
    <row r="9126" spans="1:10" x14ac:dyDescent="0.2">
      <c r="A9126" s="300">
        <v>103449</v>
      </c>
      <c r="B9126" s="301" t="s">
        <v>13003</v>
      </c>
      <c r="C9126" s="300" t="s">
        <v>49</v>
      </c>
      <c r="D9126" s="302">
        <v>0</v>
      </c>
      <c r="E9126" s="303"/>
      <c r="F9126" s="110" t="s">
        <v>14403</v>
      </c>
      <c r="G9126" s="126">
        <v>46023</v>
      </c>
      <c r="H9126" s="299" t="s">
        <v>15743</v>
      </c>
      <c r="I9126" s="197" t="str">
        <f>IFERROR(INDEX('CPU-GERAL'!$H$12:$H$2199,MATCH(A9126,'CPU-GERAL'!$B$12:$B$2199,0)),"NÃO ENCONTRADO")</f>
        <v>NÃO ENCONTRADO</v>
      </c>
      <c r="J9126" s="59" t="str">
        <f t="shared" si="142"/>
        <v/>
      </c>
    </row>
    <row r="9127" spans="1:10" x14ac:dyDescent="0.2">
      <c r="A9127" s="300">
        <v>103450</v>
      </c>
      <c r="B9127" s="301" t="s">
        <v>13004</v>
      </c>
      <c r="C9127" s="300" t="s">
        <v>49</v>
      </c>
      <c r="D9127" s="302">
        <v>0</v>
      </c>
      <c r="E9127" s="303"/>
      <c r="F9127" s="110" t="s">
        <v>14403</v>
      </c>
      <c r="G9127" s="126">
        <v>46023</v>
      </c>
      <c r="H9127" s="299" t="s">
        <v>15743</v>
      </c>
      <c r="I9127" s="197" t="str">
        <f>IFERROR(INDEX('CPU-GERAL'!$H$12:$H$2199,MATCH(A9127,'CPU-GERAL'!$B$12:$B$2199,0)),"NÃO ENCONTRADO")</f>
        <v>NÃO ENCONTRADO</v>
      </c>
      <c r="J9127" s="59" t="str">
        <f t="shared" si="142"/>
        <v/>
      </c>
    </row>
    <row r="9128" spans="1:10" x14ac:dyDescent="0.2">
      <c r="A9128" s="300">
        <v>103451</v>
      </c>
      <c r="B9128" s="301" t="s">
        <v>13005</v>
      </c>
      <c r="C9128" s="300" t="s">
        <v>49</v>
      </c>
      <c r="D9128" s="302">
        <v>0</v>
      </c>
      <c r="E9128" s="303"/>
      <c r="F9128" s="110" t="s">
        <v>14403</v>
      </c>
      <c r="G9128" s="126">
        <v>46023</v>
      </c>
      <c r="H9128" s="299" t="s">
        <v>15743</v>
      </c>
      <c r="I9128" s="197" t="str">
        <f>IFERROR(INDEX('CPU-GERAL'!$H$12:$H$2199,MATCH(A9128,'CPU-GERAL'!$B$12:$B$2199,0)),"NÃO ENCONTRADO")</f>
        <v>NÃO ENCONTRADO</v>
      </c>
      <c r="J9128" s="59" t="str">
        <f t="shared" si="142"/>
        <v/>
      </c>
    </row>
    <row r="9129" spans="1:10" x14ac:dyDescent="0.2">
      <c r="A9129" s="300">
        <v>103452</v>
      </c>
      <c r="B9129" s="301" t="s">
        <v>13006</v>
      </c>
      <c r="C9129" s="300" t="s">
        <v>49</v>
      </c>
      <c r="D9129" s="302">
        <v>0</v>
      </c>
      <c r="E9129" s="303"/>
      <c r="F9129" s="110" t="s">
        <v>14403</v>
      </c>
      <c r="G9129" s="126">
        <v>46023</v>
      </c>
      <c r="H9129" s="299" t="s">
        <v>15743</v>
      </c>
      <c r="I9129" s="197" t="str">
        <f>IFERROR(INDEX('CPU-GERAL'!$H$12:$H$2199,MATCH(A9129,'CPU-GERAL'!$B$12:$B$2199,0)),"NÃO ENCONTRADO")</f>
        <v>NÃO ENCONTRADO</v>
      </c>
      <c r="J9129" s="59" t="str">
        <f t="shared" si="142"/>
        <v/>
      </c>
    </row>
    <row r="9130" spans="1:10" x14ac:dyDescent="0.2">
      <c r="A9130" s="300">
        <v>103453</v>
      </c>
      <c r="B9130" s="301" t="s">
        <v>13007</v>
      </c>
      <c r="C9130" s="300" t="s">
        <v>49</v>
      </c>
      <c r="D9130" s="302">
        <v>0</v>
      </c>
      <c r="E9130" s="303"/>
      <c r="F9130" s="110" t="s">
        <v>14403</v>
      </c>
      <c r="G9130" s="126">
        <v>46023</v>
      </c>
      <c r="H9130" s="299" t="s">
        <v>15743</v>
      </c>
      <c r="I9130" s="197" t="str">
        <f>IFERROR(INDEX('CPU-GERAL'!$H$12:$H$2199,MATCH(A9130,'CPU-GERAL'!$B$12:$B$2199,0)),"NÃO ENCONTRADO")</f>
        <v>NÃO ENCONTRADO</v>
      </c>
      <c r="J9130" s="59" t="str">
        <f t="shared" si="142"/>
        <v/>
      </c>
    </row>
    <row r="9131" spans="1:10" x14ac:dyDescent="0.2">
      <c r="A9131" s="300">
        <v>103454</v>
      </c>
      <c r="B9131" s="301" t="s">
        <v>13008</v>
      </c>
      <c r="C9131" s="300" t="s">
        <v>49</v>
      </c>
      <c r="D9131" s="302">
        <v>0</v>
      </c>
      <c r="E9131" s="303"/>
      <c r="F9131" s="110" t="s">
        <v>14403</v>
      </c>
      <c r="G9131" s="126">
        <v>46023</v>
      </c>
      <c r="H9131" s="299" t="s">
        <v>15743</v>
      </c>
      <c r="I9131" s="197" t="str">
        <f>IFERROR(INDEX('CPU-GERAL'!$H$12:$H$2199,MATCH(A9131,'CPU-GERAL'!$B$12:$B$2199,0)),"NÃO ENCONTRADO")</f>
        <v>NÃO ENCONTRADO</v>
      </c>
      <c r="J9131" s="59" t="str">
        <f t="shared" si="142"/>
        <v/>
      </c>
    </row>
    <row r="9132" spans="1:10" x14ac:dyDescent="0.2">
      <c r="A9132" s="300">
        <v>103455</v>
      </c>
      <c r="B9132" s="301" t="s">
        <v>13009</v>
      </c>
      <c r="C9132" s="300" t="s">
        <v>49</v>
      </c>
      <c r="D9132" s="302">
        <v>0</v>
      </c>
      <c r="E9132" s="303"/>
      <c r="F9132" s="110" t="s">
        <v>14403</v>
      </c>
      <c r="G9132" s="126">
        <v>46023</v>
      </c>
      <c r="H9132" s="299" t="s">
        <v>15743</v>
      </c>
      <c r="I9132" s="197" t="str">
        <f>IFERROR(INDEX('CPU-GERAL'!$H$12:$H$2199,MATCH(A9132,'CPU-GERAL'!$B$12:$B$2199,0)),"NÃO ENCONTRADO")</f>
        <v>NÃO ENCONTRADO</v>
      </c>
      <c r="J9132" s="59" t="str">
        <f t="shared" si="142"/>
        <v/>
      </c>
    </row>
    <row r="9133" spans="1:10" x14ac:dyDescent="0.2">
      <c r="A9133" s="300">
        <v>103456</v>
      </c>
      <c r="B9133" s="301" t="s">
        <v>13010</v>
      </c>
      <c r="C9133" s="300" t="s">
        <v>49</v>
      </c>
      <c r="D9133" s="302">
        <v>0</v>
      </c>
      <c r="E9133" s="303"/>
      <c r="F9133" s="110" t="s">
        <v>14403</v>
      </c>
      <c r="G9133" s="126">
        <v>46023</v>
      </c>
      <c r="H9133" s="299" t="s">
        <v>15743</v>
      </c>
      <c r="I9133" s="197" t="str">
        <f>IFERROR(INDEX('CPU-GERAL'!$H$12:$H$2199,MATCH(A9133,'CPU-GERAL'!$B$12:$B$2199,0)),"NÃO ENCONTRADO")</f>
        <v>NÃO ENCONTRADO</v>
      </c>
      <c r="J9133" s="59" t="str">
        <f t="shared" si="142"/>
        <v/>
      </c>
    </row>
    <row r="9134" spans="1:10" x14ac:dyDescent="0.2">
      <c r="A9134" s="300">
        <v>103457</v>
      </c>
      <c r="B9134" s="301" t="s">
        <v>13011</v>
      </c>
      <c r="C9134" s="300" t="s">
        <v>49</v>
      </c>
      <c r="D9134" s="302">
        <v>0</v>
      </c>
      <c r="E9134" s="303"/>
      <c r="F9134" s="110" t="s">
        <v>14403</v>
      </c>
      <c r="G9134" s="126">
        <v>46023</v>
      </c>
      <c r="H9134" s="299" t="s">
        <v>15743</v>
      </c>
      <c r="I9134" s="197" t="str">
        <f>IFERROR(INDEX('CPU-GERAL'!$H$12:$H$2199,MATCH(A9134,'CPU-GERAL'!$B$12:$B$2199,0)),"NÃO ENCONTRADO")</f>
        <v>NÃO ENCONTRADO</v>
      </c>
      <c r="J9134" s="59" t="str">
        <f t="shared" si="142"/>
        <v/>
      </c>
    </row>
    <row r="9135" spans="1:10" x14ac:dyDescent="0.2">
      <c r="A9135" s="300">
        <v>103458</v>
      </c>
      <c r="B9135" s="301" t="s">
        <v>13012</v>
      </c>
      <c r="C9135" s="300" t="s">
        <v>49</v>
      </c>
      <c r="D9135" s="302">
        <v>0</v>
      </c>
      <c r="E9135" s="303"/>
      <c r="F9135" s="110" t="s">
        <v>14403</v>
      </c>
      <c r="G9135" s="126">
        <v>46023</v>
      </c>
      <c r="H9135" s="299" t="s">
        <v>15743</v>
      </c>
      <c r="I9135" s="197" t="str">
        <f>IFERROR(INDEX('CPU-GERAL'!$H$12:$H$2199,MATCH(A9135,'CPU-GERAL'!$B$12:$B$2199,0)),"NÃO ENCONTRADO")</f>
        <v>NÃO ENCONTRADO</v>
      </c>
      <c r="J9135" s="59" t="str">
        <f t="shared" si="142"/>
        <v/>
      </c>
    </row>
    <row r="9136" spans="1:10" x14ac:dyDescent="0.2">
      <c r="A9136" s="300">
        <v>103425</v>
      </c>
      <c r="B9136" s="301" t="s">
        <v>300</v>
      </c>
      <c r="C9136" s="300" t="s">
        <v>49</v>
      </c>
      <c r="D9136" s="302">
        <v>16.93</v>
      </c>
      <c r="E9136" s="303">
        <v>0.74</v>
      </c>
      <c r="F9136" s="110" t="s">
        <v>14403</v>
      </c>
      <c r="G9136" s="126">
        <v>46023</v>
      </c>
      <c r="H9136" s="299" t="s">
        <v>15743</v>
      </c>
      <c r="I9136" s="197" t="str">
        <f>IFERROR(INDEX('CPU-GERAL'!$H$12:$H$2199,MATCH(A9136,'CPU-GERAL'!$B$12:$B$2199,0)),"NÃO ENCONTRADO")</f>
        <v>NÃO ENCONTRADO</v>
      </c>
      <c r="J9136" s="59" t="str">
        <f t="shared" si="142"/>
        <v/>
      </c>
    </row>
    <row r="9137" spans="1:10" x14ac:dyDescent="0.2">
      <c r="A9137" s="300">
        <v>103428</v>
      </c>
      <c r="B9137" s="301" t="s">
        <v>303</v>
      </c>
      <c r="C9137" s="300" t="s">
        <v>49</v>
      </c>
      <c r="D9137" s="302">
        <v>267.8</v>
      </c>
      <c r="E9137" s="303">
        <v>0.83</v>
      </c>
      <c r="F9137" s="110" t="s">
        <v>14403</v>
      </c>
      <c r="G9137" s="126">
        <v>46023</v>
      </c>
      <c r="H9137" s="299" t="s">
        <v>15743</v>
      </c>
      <c r="I9137" s="197" t="str">
        <f>IFERROR(INDEX('CPU-GERAL'!$H$12:$H$2199,MATCH(A9137,'CPU-GERAL'!$B$12:$B$2199,0)),"NÃO ENCONTRADO")</f>
        <v>NÃO ENCONTRADO</v>
      </c>
      <c r="J9137" s="59" t="str">
        <f t="shared" si="142"/>
        <v/>
      </c>
    </row>
    <row r="9138" spans="1:10" x14ac:dyDescent="0.2">
      <c r="A9138" s="300">
        <v>103426</v>
      </c>
      <c r="B9138" s="301" t="s">
        <v>301</v>
      </c>
      <c r="C9138" s="300" t="s">
        <v>49</v>
      </c>
      <c r="D9138" s="302">
        <v>20.56</v>
      </c>
      <c r="E9138" s="303">
        <v>0.65</v>
      </c>
      <c r="F9138" s="110" t="s">
        <v>14403</v>
      </c>
      <c r="G9138" s="126">
        <v>46023</v>
      </c>
      <c r="H9138" s="299" t="s">
        <v>15743</v>
      </c>
      <c r="I9138" s="197" t="str">
        <f>IFERROR(INDEX('CPU-GERAL'!$H$12:$H$2199,MATCH(A9138,'CPU-GERAL'!$B$12:$B$2199,0)),"NÃO ENCONTRADO")</f>
        <v>NÃO ENCONTRADO</v>
      </c>
      <c r="J9138" s="59" t="str">
        <f t="shared" si="142"/>
        <v/>
      </c>
    </row>
    <row r="9139" spans="1:10" x14ac:dyDescent="0.2">
      <c r="A9139" s="300">
        <v>103429</v>
      </c>
      <c r="B9139" s="301" t="s">
        <v>304</v>
      </c>
      <c r="C9139" s="300" t="s">
        <v>49</v>
      </c>
      <c r="D9139" s="302">
        <v>2913.73</v>
      </c>
      <c r="E9139" s="303">
        <v>0.97</v>
      </c>
      <c r="F9139" s="110" t="s">
        <v>14403</v>
      </c>
      <c r="G9139" s="126">
        <v>46023</v>
      </c>
      <c r="H9139" s="299" t="s">
        <v>15743</v>
      </c>
      <c r="I9139" s="197" t="str">
        <f>IFERROR(INDEX('CPU-GERAL'!$H$12:$H$2199,MATCH(A9139,'CPU-GERAL'!$B$12:$B$2199,0)),"NÃO ENCONTRADO")</f>
        <v>NÃO ENCONTRADO</v>
      </c>
      <c r="J9139" s="59" t="str">
        <f t="shared" si="142"/>
        <v/>
      </c>
    </row>
    <row r="9140" spans="1:10" x14ac:dyDescent="0.2">
      <c r="A9140" s="300">
        <v>103427</v>
      </c>
      <c r="B9140" s="301" t="s">
        <v>302</v>
      </c>
      <c r="C9140" s="300" t="s">
        <v>49</v>
      </c>
      <c r="D9140" s="302">
        <v>41.16</v>
      </c>
      <c r="E9140" s="303">
        <v>0.66</v>
      </c>
      <c r="F9140" s="110" t="s">
        <v>14403</v>
      </c>
      <c r="G9140" s="126">
        <v>46023</v>
      </c>
      <c r="H9140" s="299" t="s">
        <v>15743</v>
      </c>
      <c r="I9140" s="197" t="str">
        <f>IFERROR(INDEX('CPU-GERAL'!$H$12:$H$2199,MATCH(A9140,'CPU-GERAL'!$B$12:$B$2199,0)),"NÃO ENCONTRADO")</f>
        <v>NÃO ENCONTRADO</v>
      </c>
      <c r="J9140" s="59" t="str">
        <f t="shared" si="142"/>
        <v/>
      </c>
    </row>
    <row r="9141" spans="1:10" x14ac:dyDescent="0.2">
      <c r="A9141" s="300">
        <v>103393</v>
      </c>
      <c r="B9141" s="301" t="s">
        <v>271</v>
      </c>
      <c r="C9141" s="300" t="s">
        <v>18</v>
      </c>
      <c r="D9141" s="302">
        <v>5468.32</v>
      </c>
      <c r="E9141" s="303">
        <v>0.99</v>
      </c>
      <c r="F9141" s="110" t="s">
        <v>14403</v>
      </c>
      <c r="G9141" s="126">
        <v>46023</v>
      </c>
      <c r="H9141" s="299" t="s">
        <v>15743</v>
      </c>
      <c r="I9141" s="197" t="str">
        <f>IFERROR(INDEX('CPU-GERAL'!$H$12:$H$2199,MATCH(A9141,'CPU-GERAL'!$B$12:$B$2199,0)),"NÃO ENCONTRADO")</f>
        <v>NÃO ENCONTRADO</v>
      </c>
      <c r="J9141" s="59" t="str">
        <f t="shared" si="142"/>
        <v/>
      </c>
    </row>
    <row r="9142" spans="1:10" x14ac:dyDescent="0.2">
      <c r="A9142" s="300">
        <v>103376</v>
      </c>
      <c r="B9142" s="301" t="s">
        <v>262</v>
      </c>
      <c r="C9142" s="300" t="s">
        <v>18</v>
      </c>
      <c r="D9142" s="302">
        <v>134.12</v>
      </c>
      <c r="E9142" s="303">
        <v>0.99</v>
      </c>
      <c r="F9142" s="110" t="s">
        <v>14403</v>
      </c>
      <c r="G9142" s="126">
        <v>46023</v>
      </c>
      <c r="H9142" s="299" t="s">
        <v>15743</v>
      </c>
      <c r="I9142" s="197" t="str">
        <f>IFERROR(INDEX('CPU-GERAL'!$H$12:$H$2199,MATCH(A9142,'CPU-GERAL'!$B$12:$B$2199,0)),"NÃO ENCONTRADO")</f>
        <v>NÃO ENCONTRADO</v>
      </c>
      <c r="J9142" s="59" t="str">
        <f t="shared" si="142"/>
        <v/>
      </c>
    </row>
    <row r="9143" spans="1:10" x14ac:dyDescent="0.2">
      <c r="A9143" s="300">
        <v>104804</v>
      </c>
      <c r="B9143" s="301" t="s">
        <v>13013</v>
      </c>
      <c r="C9143" s="300" t="s">
        <v>18</v>
      </c>
      <c r="D9143" s="302">
        <v>0</v>
      </c>
      <c r="E9143" s="303"/>
      <c r="F9143" s="110" t="s">
        <v>14403</v>
      </c>
      <c r="G9143" s="126">
        <v>46023</v>
      </c>
      <c r="H9143" s="299" t="s">
        <v>15743</v>
      </c>
      <c r="I9143" s="197" t="str">
        <f>IFERROR(INDEX('CPU-GERAL'!$H$12:$H$2199,MATCH(A9143,'CPU-GERAL'!$B$12:$B$2199,0)),"NÃO ENCONTRADO")</f>
        <v>NÃO ENCONTRADO</v>
      </c>
      <c r="J9143" s="59" t="str">
        <f t="shared" si="142"/>
        <v/>
      </c>
    </row>
    <row r="9144" spans="1:10" x14ac:dyDescent="0.2">
      <c r="A9144" s="300">
        <v>104805</v>
      </c>
      <c r="B9144" s="301" t="s">
        <v>13014</v>
      </c>
      <c r="C9144" s="300" t="s">
        <v>18</v>
      </c>
      <c r="D9144" s="302">
        <v>0</v>
      </c>
      <c r="E9144" s="303"/>
      <c r="F9144" s="110" t="s">
        <v>14403</v>
      </c>
      <c r="G9144" s="126">
        <v>46023</v>
      </c>
      <c r="H9144" s="299" t="s">
        <v>15743</v>
      </c>
      <c r="I9144" s="197" t="str">
        <f>IFERROR(INDEX('CPU-GERAL'!$H$12:$H$2199,MATCH(A9144,'CPU-GERAL'!$B$12:$B$2199,0)),"NÃO ENCONTRADO")</f>
        <v>NÃO ENCONTRADO</v>
      </c>
      <c r="J9144" s="59" t="str">
        <f t="shared" si="142"/>
        <v/>
      </c>
    </row>
    <row r="9145" spans="1:10" x14ac:dyDescent="0.2">
      <c r="A9145" s="300">
        <v>103377</v>
      </c>
      <c r="B9145" s="301" t="s">
        <v>263</v>
      </c>
      <c r="C9145" s="300" t="s">
        <v>18</v>
      </c>
      <c r="D9145" s="302">
        <v>286.92</v>
      </c>
      <c r="E9145" s="303">
        <v>0.99</v>
      </c>
      <c r="F9145" s="110" t="s">
        <v>14403</v>
      </c>
      <c r="G9145" s="126">
        <v>46023</v>
      </c>
      <c r="H9145" s="299" t="s">
        <v>15743</v>
      </c>
      <c r="I9145" s="197" t="str">
        <f>IFERROR(INDEX('CPU-GERAL'!$H$12:$H$2199,MATCH(A9145,'CPU-GERAL'!$B$12:$B$2199,0)),"NÃO ENCONTRADO")</f>
        <v>NÃO ENCONTRADO</v>
      </c>
      <c r="J9145" s="59" t="str">
        <f t="shared" si="142"/>
        <v/>
      </c>
    </row>
    <row r="9146" spans="1:10" x14ac:dyDescent="0.2">
      <c r="A9146" s="300">
        <v>104806</v>
      </c>
      <c r="B9146" s="301" t="s">
        <v>13015</v>
      </c>
      <c r="C9146" s="300" t="s">
        <v>18</v>
      </c>
      <c r="D9146" s="302">
        <v>0</v>
      </c>
      <c r="E9146" s="303"/>
      <c r="F9146" s="110" t="s">
        <v>14403</v>
      </c>
      <c r="G9146" s="126">
        <v>46023</v>
      </c>
      <c r="H9146" s="299" t="s">
        <v>15743</v>
      </c>
      <c r="I9146" s="197" t="str">
        <f>IFERROR(INDEX('CPU-GERAL'!$H$12:$H$2199,MATCH(A9146,'CPU-GERAL'!$B$12:$B$2199,0)),"NÃO ENCONTRADO")</f>
        <v>NÃO ENCONTRADO</v>
      </c>
      <c r="J9146" s="59" t="str">
        <f t="shared" si="142"/>
        <v/>
      </c>
    </row>
    <row r="9147" spans="1:10" x14ac:dyDescent="0.2">
      <c r="A9147" s="300">
        <v>103378</v>
      </c>
      <c r="B9147" s="301" t="s">
        <v>13016</v>
      </c>
      <c r="C9147" s="300" t="s">
        <v>18</v>
      </c>
      <c r="D9147" s="302">
        <v>0</v>
      </c>
      <c r="E9147" s="303"/>
      <c r="F9147" s="110" t="s">
        <v>14403</v>
      </c>
      <c r="G9147" s="126">
        <v>46023</v>
      </c>
      <c r="H9147" s="299" t="s">
        <v>15743</v>
      </c>
      <c r="I9147" s="197" t="str">
        <f>IFERROR(INDEX('CPU-GERAL'!$H$12:$H$2199,MATCH(A9147,'CPU-GERAL'!$B$12:$B$2199,0)),"NÃO ENCONTRADO")</f>
        <v>NÃO ENCONTRADO</v>
      </c>
      <c r="J9147" s="59" t="str">
        <f t="shared" si="142"/>
        <v/>
      </c>
    </row>
    <row r="9148" spans="1:10" x14ac:dyDescent="0.2">
      <c r="A9148" s="300">
        <v>103372</v>
      </c>
      <c r="B9148" s="301" t="s">
        <v>260</v>
      </c>
      <c r="C9148" s="300" t="s">
        <v>18</v>
      </c>
      <c r="D9148" s="302">
        <v>5.77</v>
      </c>
      <c r="E9148" s="303">
        <v>0.95</v>
      </c>
      <c r="F9148" s="110" t="s">
        <v>14403</v>
      </c>
      <c r="G9148" s="126">
        <v>46023</v>
      </c>
      <c r="H9148" s="299" t="s">
        <v>15743</v>
      </c>
      <c r="I9148" s="197" t="str">
        <f>IFERROR(INDEX('CPU-GERAL'!$H$12:$H$2199,MATCH(A9148,'CPU-GERAL'!$B$12:$B$2199,0)),"NÃO ENCONTRADO")</f>
        <v>NÃO ENCONTRADO</v>
      </c>
      <c r="J9148" s="59" t="str">
        <f t="shared" si="142"/>
        <v/>
      </c>
    </row>
    <row r="9149" spans="1:10" x14ac:dyDescent="0.2">
      <c r="A9149" s="300">
        <v>103379</v>
      </c>
      <c r="B9149" s="301" t="s">
        <v>264</v>
      </c>
      <c r="C9149" s="300" t="s">
        <v>18</v>
      </c>
      <c r="D9149" s="302">
        <v>446.63</v>
      </c>
      <c r="E9149" s="303">
        <v>0.99</v>
      </c>
      <c r="F9149" s="110" t="s">
        <v>14403</v>
      </c>
      <c r="G9149" s="126">
        <v>46023</v>
      </c>
      <c r="H9149" s="299" t="s">
        <v>15743</v>
      </c>
      <c r="I9149" s="197" t="str">
        <f>IFERROR(INDEX('CPU-GERAL'!$H$12:$H$2199,MATCH(A9149,'CPU-GERAL'!$B$12:$B$2199,0)),"NÃO ENCONTRADO")</f>
        <v>NÃO ENCONTRADO</v>
      </c>
      <c r="J9149" s="59" t="str">
        <f t="shared" si="142"/>
        <v/>
      </c>
    </row>
    <row r="9150" spans="1:10" x14ac:dyDescent="0.2">
      <c r="A9150" s="300">
        <v>103380</v>
      </c>
      <c r="B9150" s="301" t="s">
        <v>13017</v>
      </c>
      <c r="C9150" s="300" t="s">
        <v>18</v>
      </c>
      <c r="D9150" s="302">
        <v>0</v>
      </c>
      <c r="E9150" s="303"/>
      <c r="F9150" s="110" t="s">
        <v>14403</v>
      </c>
      <c r="G9150" s="126">
        <v>46023</v>
      </c>
      <c r="H9150" s="299" t="s">
        <v>15743</v>
      </c>
      <c r="I9150" s="197" t="str">
        <f>IFERROR(INDEX('CPU-GERAL'!$H$12:$H$2199,MATCH(A9150,'CPU-GERAL'!$B$12:$B$2199,0)),"NÃO ENCONTRADO")</f>
        <v>NÃO ENCONTRADO</v>
      </c>
      <c r="J9150" s="59" t="str">
        <f t="shared" si="142"/>
        <v/>
      </c>
    </row>
    <row r="9151" spans="1:10" x14ac:dyDescent="0.2">
      <c r="A9151" s="300">
        <v>103381</v>
      </c>
      <c r="B9151" s="301" t="s">
        <v>13018</v>
      </c>
      <c r="C9151" s="300" t="s">
        <v>18</v>
      </c>
      <c r="D9151" s="302">
        <v>0</v>
      </c>
      <c r="E9151" s="303"/>
      <c r="F9151" s="110" t="s">
        <v>14403</v>
      </c>
      <c r="G9151" s="126">
        <v>46023</v>
      </c>
      <c r="H9151" s="299" t="s">
        <v>15743</v>
      </c>
      <c r="I9151" s="197" t="str">
        <f>IFERROR(INDEX('CPU-GERAL'!$H$12:$H$2199,MATCH(A9151,'CPU-GERAL'!$B$12:$B$2199,0)),"NÃO ENCONTRADO")</f>
        <v>NÃO ENCONTRADO</v>
      </c>
      <c r="J9151" s="59" t="str">
        <f t="shared" si="142"/>
        <v/>
      </c>
    </row>
    <row r="9152" spans="1:10" x14ac:dyDescent="0.2">
      <c r="A9152" s="300">
        <v>103382</v>
      </c>
      <c r="B9152" s="301" t="s">
        <v>13019</v>
      </c>
      <c r="C9152" s="300" t="s">
        <v>18</v>
      </c>
      <c r="D9152" s="302">
        <v>0</v>
      </c>
      <c r="E9152" s="303"/>
      <c r="F9152" s="110" t="s">
        <v>14403</v>
      </c>
      <c r="G9152" s="126">
        <v>46023</v>
      </c>
      <c r="H9152" s="299" t="s">
        <v>15743</v>
      </c>
      <c r="I9152" s="197" t="str">
        <f>IFERROR(INDEX('CPU-GERAL'!$H$12:$H$2199,MATCH(A9152,'CPU-GERAL'!$B$12:$B$2199,0)),"NÃO ENCONTRADO")</f>
        <v>NÃO ENCONTRADO</v>
      </c>
      <c r="J9152" s="59" t="str">
        <f t="shared" si="142"/>
        <v/>
      </c>
    </row>
    <row r="9153" spans="1:10" x14ac:dyDescent="0.2">
      <c r="A9153" s="300">
        <v>103383</v>
      </c>
      <c r="B9153" s="301" t="s">
        <v>265</v>
      </c>
      <c r="C9153" s="300" t="s">
        <v>18</v>
      </c>
      <c r="D9153" s="302">
        <v>1094.43</v>
      </c>
      <c r="E9153" s="303">
        <v>1</v>
      </c>
      <c r="F9153" s="110" t="s">
        <v>14403</v>
      </c>
      <c r="G9153" s="126">
        <v>46023</v>
      </c>
      <c r="H9153" s="299" t="s">
        <v>15743</v>
      </c>
      <c r="I9153" s="197" t="str">
        <f>IFERROR(INDEX('CPU-GERAL'!$H$12:$H$2199,MATCH(A9153,'CPU-GERAL'!$B$12:$B$2199,0)),"NÃO ENCONTRADO")</f>
        <v>NÃO ENCONTRADO</v>
      </c>
      <c r="J9153" s="59" t="str">
        <f t="shared" si="142"/>
        <v/>
      </c>
    </row>
    <row r="9154" spans="1:10" x14ac:dyDescent="0.2">
      <c r="A9154" s="300">
        <v>103373</v>
      </c>
      <c r="B9154" s="301" t="s">
        <v>261</v>
      </c>
      <c r="C9154" s="300" t="s">
        <v>18</v>
      </c>
      <c r="D9154" s="302">
        <v>11.29</v>
      </c>
      <c r="E9154" s="303">
        <v>0.96</v>
      </c>
      <c r="F9154" s="110" t="s">
        <v>14403</v>
      </c>
      <c r="G9154" s="126">
        <v>46023</v>
      </c>
      <c r="H9154" s="299" t="s">
        <v>15743</v>
      </c>
      <c r="I9154" s="197" t="str">
        <f>IFERROR(INDEX('CPU-GERAL'!$H$12:$H$2199,MATCH(A9154,'CPU-GERAL'!$B$12:$B$2199,0)),"NÃO ENCONTRADO")</f>
        <v>NÃO ENCONTRADO</v>
      </c>
      <c r="J9154" s="59" t="str">
        <f t="shared" si="142"/>
        <v/>
      </c>
    </row>
    <row r="9155" spans="1:10" x14ac:dyDescent="0.2">
      <c r="A9155" s="300">
        <v>103384</v>
      </c>
      <c r="B9155" s="301" t="s">
        <v>13020</v>
      </c>
      <c r="C9155" s="300" t="s">
        <v>18</v>
      </c>
      <c r="D9155" s="302">
        <v>0</v>
      </c>
      <c r="E9155" s="303"/>
      <c r="F9155" s="110" t="s">
        <v>14403</v>
      </c>
      <c r="G9155" s="126">
        <v>46023</v>
      </c>
      <c r="H9155" s="299" t="s">
        <v>15743</v>
      </c>
      <c r="I9155" s="197" t="str">
        <f>IFERROR(INDEX('CPU-GERAL'!$H$12:$H$2199,MATCH(A9155,'CPU-GERAL'!$B$12:$B$2199,0)),"NÃO ENCONTRADO")</f>
        <v>NÃO ENCONTRADO</v>
      </c>
      <c r="J9155" s="59" t="str">
        <f t="shared" si="142"/>
        <v/>
      </c>
    </row>
    <row r="9156" spans="1:10" x14ac:dyDescent="0.2">
      <c r="A9156" s="300">
        <v>103385</v>
      </c>
      <c r="B9156" s="301" t="s">
        <v>266</v>
      </c>
      <c r="C9156" s="300" t="s">
        <v>18</v>
      </c>
      <c r="D9156" s="302">
        <v>1764.7</v>
      </c>
      <c r="E9156" s="303">
        <v>1</v>
      </c>
      <c r="F9156" s="110" t="s">
        <v>14403</v>
      </c>
      <c r="G9156" s="126">
        <v>46023</v>
      </c>
      <c r="H9156" s="299" t="s">
        <v>15743</v>
      </c>
      <c r="I9156" s="197" t="str">
        <f>IFERROR(INDEX('CPU-GERAL'!$H$12:$H$2199,MATCH(A9156,'CPU-GERAL'!$B$12:$B$2199,0)),"NÃO ENCONTRADO")</f>
        <v>NÃO ENCONTRADO</v>
      </c>
      <c r="J9156" s="59" t="str">
        <f t="shared" ref="J9156:J9219" si="143">IF(I9156&lt;&gt;"NÃO ENCONTRADO",IF(D9156=I9156,"IGUAL A CPU",I9156-D9156),"")</f>
        <v/>
      </c>
    </row>
    <row r="9157" spans="1:10" x14ac:dyDescent="0.2">
      <c r="A9157" s="300">
        <v>103386</v>
      </c>
      <c r="B9157" s="301" t="s">
        <v>13021</v>
      </c>
      <c r="C9157" s="300" t="s">
        <v>18</v>
      </c>
      <c r="D9157" s="302">
        <v>0</v>
      </c>
      <c r="E9157" s="303"/>
      <c r="F9157" s="110" t="s">
        <v>14403</v>
      </c>
      <c r="G9157" s="126">
        <v>46023</v>
      </c>
      <c r="H9157" s="299" t="s">
        <v>15743</v>
      </c>
      <c r="I9157" s="197" t="str">
        <f>IFERROR(INDEX('CPU-GERAL'!$H$12:$H$2199,MATCH(A9157,'CPU-GERAL'!$B$12:$B$2199,0)),"NÃO ENCONTRADO")</f>
        <v>NÃO ENCONTRADO</v>
      </c>
      <c r="J9157" s="59" t="str">
        <f t="shared" si="143"/>
        <v/>
      </c>
    </row>
    <row r="9158" spans="1:10" x14ac:dyDescent="0.2">
      <c r="A9158" s="300">
        <v>103387</v>
      </c>
      <c r="B9158" s="301" t="s">
        <v>267</v>
      </c>
      <c r="C9158" s="300" t="s">
        <v>18</v>
      </c>
      <c r="D9158" s="302">
        <v>3095.76</v>
      </c>
      <c r="E9158" s="303">
        <v>1</v>
      </c>
      <c r="F9158" s="110" t="s">
        <v>14403</v>
      </c>
      <c r="G9158" s="126">
        <v>46023</v>
      </c>
      <c r="H9158" s="299" t="s">
        <v>15743</v>
      </c>
      <c r="I9158" s="197" t="str">
        <f>IFERROR(INDEX('CPU-GERAL'!$H$12:$H$2199,MATCH(A9158,'CPU-GERAL'!$B$12:$B$2199,0)),"NÃO ENCONTRADO")</f>
        <v>NÃO ENCONTRADO</v>
      </c>
      <c r="J9158" s="59" t="str">
        <f t="shared" si="143"/>
        <v/>
      </c>
    </row>
    <row r="9159" spans="1:10" x14ac:dyDescent="0.2">
      <c r="A9159" s="300">
        <v>103388</v>
      </c>
      <c r="B9159" s="301" t="s">
        <v>13022</v>
      </c>
      <c r="C9159" s="300" t="s">
        <v>18</v>
      </c>
      <c r="D9159" s="302">
        <v>0</v>
      </c>
      <c r="E9159" s="303"/>
      <c r="F9159" s="110" t="s">
        <v>14403</v>
      </c>
      <c r="G9159" s="126">
        <v>46023</v>
      </c>
      <c r="H9159" s="299" t="s">
        <v>15743</v>
      </c>
      <c r="I9159" s="197" t="str">
        <f>IFERROR(INDEX('CPU-GERAL'!$H$12:$H$2199,MATCH(A9159,'CPU-GERAL'!$B$12:$B$2199,0)),"NÃO ENCONTRADO")</f>
        <v>NÃO ENCONTRADO</v>
      </c>
      <c r="J9159" s="59" t="str">
        <f t="shared" si="143"/>
        <v/>
      </c>
    </row>
    <row r="9160" spans="1:10" x14ac:dyDescent="0.2">
      <c r="A9160" s="300">
        <v>103374</v>
      </c>
      <c r="B9160" s="301" t="s">
        <v>13023</v>
      </c>
      <c r="C9160" s="300" t="s">
        <v>18</v>
      </c>
      <c r="D9160" s="302">
        <v>0</v>
      </c>
      <c r="E9160" s="303"/>
      <c r="F9160" s="110" t="s">
        <v>14403</v>
      </c>
      <c r="G9160" s="126">
        <v>46023</v>
      </c>
      <c r="H9160" s="299" t="s">
        <v>15743</v>
      </c>
      <c r="I9160" s="197" t="str">
        <f>IFERROR(INDEX('CPU-GERAL'!$H$12:$H$2199,MATCH(A9160,'CPU-GERAL'!$B$12:$B$2199,0)),"NÃO ENCONTRADO")</f>
        <v>NÃO ENCONTRADO</v>
      </c>
      <c r="J9160" s="59" t="str">
        <f t="shared" si="143"/>
        <v/>
      </c>
    </row>
    <row r="9161" spans="1:10" x14ac:dyDescent="0.2">
      <c r="A9161" s="300">
        <v>103389</v>
      </c>
      <c r="B9161" s="301" t="s">
        <v>268</v>
      </c>
      <c r="C9161" s="300" t="s">
        <v>18</v>
      </c>
      <c r="D9161" s="302">
        <v>4603.91</v>
      </c>
      <c r="E9161" s="303">
        <v>1</v>
      </c>
      <c r="F9161" s="110" t="s">
        <v>14403</v>
      </c>
      <c r="G9161" s="126">
        <v>46023</v>
      </c>
      <c r="H9161" s="299" t="s">
        <v>15743</v>
      </c>
      <c r="I9161" s="197" t="str">
        <f>IFERROR(INDEX('CPU-GERAL'!$H$12:$H$2199,MATCH(A9161,'CPU-GERAL'!$B$12:$B$2199,0)),"NÃO ENCONTRADO")</f>
        <v>NÃO ENCONTRADO</v>
      </c>
      <c r="J9161" s="59" t="str">
        <f t="shared" si="143"/>
        <v/>
      </c>
    </row>
    <row r="9162" spans="1:10" x14ac:dyDescent="0.2">
      <c r="A9162" s="300">
        <v>103390</v>
      </c>
      <c r="B9162" s="301" t="s">
        <v>13024</v>
      </c>
      <c r="C9162" s="300" t="s">
        <v>18</v>
      </c>
      <c r="D9162" s="302">
        <v>0</v>
      </c>
      <c r="E9162" s="303"/>
      <c r="F9162" s="110" t="s">
        <v>14403</v>
      </c>
      <c r="G9162" s="126">
        <v>46023</v>
      </c>
      <c r="H9162" s="299" t="s">
        <v>15743</v>
      </c>
      <c r="I9162" s="197" t="str">
        <f>IFERROR(INDEX('CPU-GERAL'!$H$12:$H$2199,MATCH(A9162,'CPU-GERAL'!$B$12:$B$2199,0)),"NÃO ENCONTRADO")</f>
        <v>NÃO ENCONTRADO</v>
      </c>
      <c r="J9162" s="59" t="str">
        <f t="shared" si="143"/>
        <v/>
      </c>
    </row>
    <row r="9163" spans="1:10" x14ac:dyDescent="0.2">
      <c r="A9163" s="300">
        <v>103391</v>
      </c>
      <c r="B9163" s="301" t="s">
        <v>269</v>
      </c>
      <c r="C9163" s="300" t="s">
        <v>18</v>
      </c>
      <c r="D9163" s="302">
        <v>3033.67</v>
      </c>
      <c r="E9163" s="303">
        <v>0.99</v>
      </c>
      <c r="F9163" s="110" t="s">
        <v>14403</v>
      </c>
      <c r="G9163" s="126">
        <v>46023</v>
      </c>
      <c r="H9163" s="299" t="s">
        <v>15743</v>
      </c>
      <c r="I9163" s="197" t="str">
        <f>IFERROR(INDEX('CPU-GERAL'!$H$12:$H$2199,MATCH(A9163,'CPU-GERAL'!$B$12:$B$2199,0)),"NÃO ENCONTRADO")</f>
        <v>NÃO ENCONTRADO</v>
      </c>
      <c r="J9163" s="59" t="str">
        <f t="shared" si="143"/>
        <v/>
      </c>
    </row>
    <row r="9164" spans="1:10" x14ac:dyDescent="0.2">
      <c r="A9164" s="300">
        <v>103375</v>
      </c>
      <c r="B9164" s="301" t="s">
        <v>13025</v>
      </c>
      <c r="C9164" s="300" t="s">
        <v>18</v>
      </c>
      <c r="D9164" s="302">
        <v>0</v>
      </c>
      <c r="E9164" s="303"/>
      <c r="F9164" s="110" t="s">
        <v>14403</v>
      </c>
      <c r="G9164" s="126">
        <v>46023</v>
      </c>
      <c r="H9164" s="299" t="s">
        <v>15743</v>
      </c>
      <c r="I9164" s="197" t="str">
        <f>IFERROR(INDEX('CPU-GERAL'!$H$12:$H$2199,MATCH(A9164,'CPU-GERAL'!$B$12:$B$2199,0)),"NÃO ENCONTRADO")</f>
        <v>NÃO ENCONTRADO</v>
      </c>
      <c r="J9164" s="59" t="str">
        <f t="shared" si="143"/>
        <v/>
      </c>
    </row>
    <row r="9165" spans="1:10" x14ac:dyDescent="0.2">
      <c r="A9165" s="300">
        <v>103392</v>
      </c>
      <c r="B9165" s="301" t="s">
        <v>270</v>
      </c>
      <c r="C9165" s="300" t="s">
        <v>18</v>
      </c>
      <c r="D9165" s="302">
        <v>4957.82</v>
      </c>
      <c r="E9165" s="303">
        <v>0.99</v>
      </c>
      <c r="F9165" s="110" t="s">
        <v>14403</v>
      </c>
      <c r="G9165" s="126">
        <v>46023</v>
      </c>
      <c r="H9165" s="299" t="s">
        <v>15743</v>
      </c>
      <c r="I9165" s="197" t="str">
        <f>IFERROR(INDEX('CPU-GERAL'!$H$12:$H$2199,MATCH(A9165,'CPU-GERAL'!$B$12:$B$2199,0)),"NÃO ENCONTRADO")</f>
        <v>NÃO ENCONTRADO</v>
      </c>
      <c r="J9165" s="59" t="str">
        <f t="shared" si="143"/>
        <v/>
      </c>
    </row>
    <row r="9166" spans="1:10" x14ac:dyDescent="0.2">
      <c r="A9166" s="300">
        <v>103440</v>
      </c>
      <c r="B9166" s="301" t="s">
        <v>315</v>
      </c>
      <c r="C9166" s="300" t="s">
        <v>49</v>
      </c>
      <c r="D9166" s="302">
        <v>429.66</v>
      </c>
      <c r="E9166" s="303">
        <v>0.79</v>
      </c>
      <c r="F9166" s="110" t="s">
        <v>14403</v>
      </c>
      <c r="G9166" s="126">
        <v>46023</v>
      </c>
      <c r="H9166" s="299" t="s">
        <v>15743</v>
      </c>
      <c r="I9166" s="197" t="str">
        <f>IFERROR(INDEX('CPU-GERAL'!$H$12:$H$2199,MATCH(A9166,'CPU-GERAL'!$B$12:$B$2199,0)),"NÃO ENCONTRADO")</f>
        <v>NÃO ENCONTRADO</v>
      </c>
      <c r="J9166" s="59" t="str">
        <f t="shared" si="143"/>
        <v/>
      </c>
    </row>
    <row r="9167" spans="1:10" x14ac:dyDescent="0.2">
      <c r="A9167" s="300">
        <v>103441</v>
      </c>
      <c r="B9167" s="301" t="s">
        <v>316</v>
      </c>
      <c r="C9167" s="300" t="s">
        <v>49</v>
      </c>
      <c r="D9167" s="302">
        <v>434.99</v>
      </c>
      <c r="E9167" s="303">
        <v>0.8</v>
      </c>
      <c r="F9167" s="110" t="s">
        <v>14403</v>
      </c>
      <c r="G9167" s="126">
        <v>46023</v>
      </c>
      <c r="H9167" s="299" t="s">
        <v>15743</v>
      </c>
      <c r="I9167" s="197" t="str">
        <f>IFERROR(INDEX('CPU-GERAL'!$H$12:$H$2199,MATCH(A9167,'CPU-GERAL'!$B$12:$B$2199,0)),"NÃO ENCONTRADO")</f>
        <v>NÃO ENCONTRADO</v>
      </c>
      <c r="J9167" s="59" t="str">
        <f t="shared" si="143"/>
        <v/>
      </c>
    </row>
    <row r="9168" spans="1:10" x14ac:dyDescent="0.2">
      <c r="A9168" s="300">
        <v>103442</v>
      </c>
      <c r="B9168" s="301" t="s">
        <v>317</v>
      </c>
      <c r="C9168" s="300" t="s">
        <v>49</v>
      </c>
      <c r="D9168" s="302">
        <v>563.64</v>
      </c>
      <c r="E9168" s="303">
        <v>0.84</v>
      </c>
      <c r="F9168" s="110" t="s">
        <v>14403</v>
      </c>
      <c r="G9168" s="126">
        <v>46023</v>
      </c>
      <c r="H9168" s="299" t="s">
        <v>15743</v>
      </c>
      <c r="I9168" s="197" t="str">
        <f>IFERROR(INDEX('CPU-GERAL'!$H$12:$H$2199,MATCH(A9168,'CPU-GERAL'!$B$12:$B$2199,0)),"NÃO ENCONTRADO")</f>
        <v>NÃO ENCONTRADO</v>
      </c>
      <c r="J9168" s="59" t="str">
        <f t="shared" si="143"/>
        <v/>
      </c>
    </row>
    <row r="9169" spans="1:10" x14ac:dyDescent="0.2">
      <c r="A9169" s="300">
        <v>103437</v>
      </c>
      <c r="B9169" s="301" t="s">
        <v>312</v>
      </c>
      <c r="C9169" s="300" t="s">
        <v>49</v>
      </c>
      <c r="D9169" s="302">
        <v>188.95</v>
      </c>
      <c r="E9169" s="303">
        <v>0.85</v>
      </c>
      <c r="F9169" s="110" t="s">
        <v>14403</v>
      </c>
      <c r="G9169" s="126">
        <v>46023</v>
      </c>
      <c r="H9169" s="299" t="s">
        <v>15743</v>
      </c>
      <c r="I9169" s="197" t="str">
        <f>IFERROR(INDEX('CPU-GERAL'!$H$12:$H$2199,MATCH(A9169,'CPU-GERAL'!$B$12:$B$2199,0)),"NÃO ENCONTRADO")</f>
        <v>NÃO ENCONTRADO</v>
      </c>
      <c r="J9169" s="59" t="str">
        <f t="shared" si="143"/>
        <v/>
      </c>
    </row>
    <row r="9170" spans="1:10" x14ac:dyDescent="0.2">
      <c r="A9170" s="300">
        <v>103438</v>
      </c>
      <c r="B9170" s="301" t="s">
        <v>313</v>
      </c>
      <c r="C9170" s="300" t="s">
        <v>49</v>
      </c>
      <c r="D9170" s="302">
        <v>188.95</v>
      </c>
      <c r="E9170" s="303">
        <v>0.85</v>
      </c>
      <c r="F9170" s="110" t="s">
        <v>14403</v>
      </c>
      <c r="G9170" s="126">
        <v>46023</v>
      </c>
      <c r="H9170" s="299" t="s">
        <v>15743</v>
      </c>
      <c r="I9170" s="197" t="str">
        <f>IFERROR(INDEX('CPU-GERAL'!$H$12:$H$2199,MATCH(A9170,'CPU-GERAL'!$B$12:$B$2199,0)),"NÃO ENCONTRADO")</f>
        <v>NÃO ENCONTRADO</v>
      </c>
      <c r="J9170" s="59" t="str">
        <f t="shared" si="143"/>
        <v/>
      </c>
    </row>
    <row r="9171" spans="1:10" x14ac:dyDescent="0.2">
      <c r="A9171" s="300">
        <v>103439</v>
      </c>
      <c r="B9171" s="301" t="s">
        <v>314</v>
      </c>
      <c r="C9171" s="300" t="s">
        <v>49</v>
      </c>
      <c r="D9171" s="302">
        <v>221.86</v>
      </c>
      <c r="E9171" s="303">
        <v>0.87</v>
      </c>
      <c r="F9171" s="110" t="s">
        <v>14403</v>
      </c>
      <c r="G9171" s="126">
        <v>46023</v>
      </c>
      <c r="H9171" s="299" t="s">
        <v>15743</v>
      </c>
      <c r="I9171" s="197" t="str">
        <f>IFERROR(INDEX('CPU-GERAL'!$H$12:$H$2199,MATCH(A9171,'CPU-GERAL'!$B$12:$B$2199,0)),"NÃO ENCONTRADO")</f>
        <v>NÃO ENCONTRADO</v>
      </c>
      <c r="J9171" s="59" t="str">
        <f t="shared" si="143"/>
        <v/>
      </c>
    </row>
    <row r="9172" spans="1:10" x14ac:dyDescent="0.2">
      <c r="A9172" s="300">
        <v>106122</v>
      </c>
      <c r="B9172" s="301" t="s">
        <v>14222</v>
      </c>
      <c r="C9172" s="300" t="s">
        <v>319</v>
      </c>
      <c r="D9172" s="302">
        <v>85.8</v>
      </c>
      <c r="E9172" s="303">
        <v>0</v>
      </c>
      <c r="F9172" s="110" t="s">
        <v>14403</v>
      </c>
      <c r="G9172" s="126">
        <v>46023</v>
      </c>
      <c r="H9172" s="299" t="s">
        <v>15743</v>
      </c>
      <c r="I9172" s="197" t="str">
        <f>IFERROR(INDEX('CPU-GERAL'!$H$12:$H$2199,MATCH(A9172,'CPU-GERAL'!$B$12:$B$2199,0)),"NÃO ENCONTRADO")</f>
        <v>NÃO ENCONTRADO</v>
      </c>
      <c r="J9172" s="59" t="str">
        <f t="shared" si="143"/>
        <v/>
      </c>
    </row>
    <row r="9173" spans="1:10" x14ac:dyDescent="0.2">
      <c r="A9173" s="300">
        <v>106131</v>
      </c>
      <c r="B9173" s="301" t="s">
        <v>14223</v>
      </c>
      <c r="C9173" s="300" t="s">
        <v>319</v>
      </c>
      <c r="D9173" s="302">
        <v>128.21</v>
      </c>
      <c r="E9173" s="303">
        <v>0</v>
      </c>
      <c r="F9173" s="110" t="s">
        <v>14403</v>
      </c>
      <c r="G9173" s="126">
        <v>46023</v>
      </c>
      <c r="H9173" s="299" t="s">
        <v>15743</v>
      </c>
      <c r="I9173" s="197" t="str">
        <f>IFERROR(INDEX('CPU-GERAL'!$H$12:$H$2199,MATCH(A9173,'CPU-GERAL'!$B$12:$B$2199,0)),"NÃO ENCONTRADO")</f>
        <v>NÃO ENCONTRADO</v>
      </c>
      <c r="J9173" s="59" t="str">
        <f t="shared" si="143"/>
        <v/>
      </c>
    </row>
    <row r="9174" spans="1:10" x14ac:dyDescent="0.2">
      <c r="A9174" s="300">
        <v>106127</v>
      </c>
      <c r="B9174" s="301" t="s">
        <v>14224</v>
      </c>
      <c r="C9174" s="300" t="s">
        <v>319</v>
      </c>
      <c r="D9174" s="302">
        <v>115.43</v>
      </c>
      <c r="E9174" s="303">
        <v>0</v>
      </c>
      <c r="F9174" s="110" t="s">
        <v>14403</v>
      </c>
      <c r="G9174" s="126">
        <v>46023</v>
      </c>
      <c r="H9174" s="299" t="s">
        <v>15743</v>
      </c>
      <c r="I9174" s="197" t="str">
        <f>IFERROR(INDEX('CPU-GERAL'!$H$12:$H$2199,MATCH(A9174,'CPU-GERAL'!$B$12:$B$2199,0)),"NÃO ENCONTRADO")</f>
        <v>NÃO ENCONTRADO</v>
      </c>
      <c r="J9174" s="59" t="str">
        <f t="shared" si="143"/>
        <v/>
      </c>
    </row>
    <row r="9175" spans="1:10" x14ac:dyDescent="0.2">
      <c r="A9175" s="300">
        <v>106126</v>
      </c>
      <c r="B9175" s="301" t="s">
        <v>14225</v>
      </c>
      <c r="C9175" s="300" t="s">
        <v>319</v>
      </c>
      <c r="D9175" s="302">
        <v>50.99</v>
      </c>
      <c r="E9175" s="303">
        <v>0</v>
      </c>
      <c r="F9175" s="110" t="s">
        <v>14403</v>
      </c>
      <c r="G9175" s="126">
        <v>46023</v>
      </c>
      <c r="H9175" s="299" t="s">
        <v>15743</v>
      </c>
      <c r="I9175" s="197" t="str">
        <f>IFERROR(INDEX('CPU-GERAL'!$H$12:$H$2199,MATCH(A9175,'CPU-GERAL'!$B$12:$B$2199,0)),"NÃO ENCONTRADO")</f>
        <v>NÃO ENCONTRADO</v>
      </c>
      <c r="J9175" s="59" t="str">
        <f t="shared" si="143"/>
        <v/>
      </c>
    </row>
    <row r="9176" spans="1:10" x14ac:dyDescent="0.2">
      <c r="A9176" s="300">
        <v>106128</v>
      </c>
      <c r="B9176" s="301" t="s">
        <v>14226</v>
      </c>
      <c r="C9176" s="300" t="s">
        <v>319</v>
      </c>
      <c r="D9176" s="302">
        <v>179.28</v>
      </c>
      <c r="E9176" s="303">
        <v>0</v>
      </c>
      <c r="F9176" s="110" t="s">
        <v>14403</v>
      </c>
      <c r="G9176" s="126">
        <v>46023</v>
      </c>
      <c r="H9176" s="299" t="s">
        <v>15743</v>
      </c>
      <c r="I9176" s="197" t="str">
        <f>IFERROR(INDEX('CPU-GERAL'!$H$12:$H$2199,MATCH(A9176,'CPU-GERAL'!$B$12:$B$2199,0)),"NÃO ENCONTRADO")</f>
        <v>NÃO ENCONTRADO</v>
      </c>
      <c r="J9176" s="59" t="str">
        <f t="shared" si="143"/>
        <v/>
      </c>
    </row>
    <row r="9177" spans="1:10" x14ac:dyDescent="0.2">
      <c r="A9177" s="300">
        <v>106130</v>
      </c>
      <c r="B9177" s="301" t="s">
        <v>14227</v>
      </c>
      <c r="C9177" s="300" t="s">
        <v>319</v>
      </c>
      <c r="D9177" s="302">
        <v>145.19999999999999</v>
      </c>
      <c r="E9177" s="303">
        <v>0</v>
      </c>
      <c r="F9177" s="110" t="s">
        <v>14403</v>
      </c>
      <c r="G9177" s="126">
        <v>46023</v>
      </c>
      <c r="H9177" s="299" t="s">
        <v>15743</v>
      </c>
      <c r="I9177" s="197" t="str">
        <f>IFERROR(INDEX('CPU-GERAL'!$H$12:$H$2199,MATCH(A9177,'CPU-GERAL'!$B$12:$B$2199,0)),"NÃO ENCONTRADO")</f>
        <v>NÃO ENCONTRADO</v>
      </c>
      <c r="J9177" s="59" t="str">
        <f t="shared" si="143"/>
        <v/>
      </c>
    </row>
    <row r="9178" spans="1:10" x14ac:dyDescent="0.2">
      <c r="A9178" s="300">
        <v>106129</v>
      </c>
      <c r="B9178" s="301" t="s">
        <v>14228</v>
      </c>
      <c r="C9178" s="300" t="s">
        <v>319</v>
      </c>
      <c r="D9178" s="302">
        <v>76.33</v>
      </c>
      <c r="E9178" s="303">
        <v>0</v>
      </c>
      <c r="F9178" s="110" t="s">
        <v>14403</v>
      </c>
      <c r="G9178" s="126">
        <v>46023</v>
      </c>
      <c r="H9178" s="299" t="s">
        <v>15743</v>
      </c>
      <c r="I9178" s="197" t="str">
        <f>IFERROR(INDEX('CPU-GERAL'!$H$12:$H$2199,MATCH(A9178,'CPU-GERAL'!$B$12:$B$2199,0)),"NÃO ENCONTRADO")</f>
        <v>NÃO ENCONTRADO</v>
      </c>
      <c r="J9178" s="59" t="str">
        <f t="shared" si="143"/>
        <v/>
      </c>
    </row>
    <row r="9179" spans="1:10" x14ac:dyDescent="0.2">
      <c r="A9179" s="300">
        <v>106125</v>
      </c>
      <c r="B9179" s="301" t="s">
        <v>14229</v>
      </c>
      <c r="C9179" s="300" t="s">
        <v>319</v>
      </c>
      <c r="D9179" s="302">
        <v>59.01</v>
      </c>
      <c r="E9179" s="303">
        <v>0</v>
      </c>
      <c r="F9179" s="110" t="s">
        <v>14403</v>
      </c>
      <c r="G9179" s="126">
        <v>46023</v>
      </c>
      <c r="H9179" s="299" t="s">
        <v>15743</v>
      </c>
      <c r="I9179" s="197" t="str">
        <f>IFERROR(INDEX('CPU-GERAL'!$H$12:$H$2199,MATCH(A9179,'CPU-GERAL'!$B$12:$B$2199,0)),"NÃO ENCONTRADO")</f>
        <v>NÃO ENCONTRADO</v>
      </c>
      <c r="J9179" s="59" t="str">
        <f t="shared" si="143"/>
        <v/>
      </c>
    </row>
    <row r="9180" spans="1:10" x14ac:dyDescent="0.2">
      <c r="A9180" s="300">
        <v>106124</v>
      </c>
      <c r="B9180" s="301" t="s">
        <v>14230</v>
      </c>
      <c r="C9180" s="300" t="s">
        <v>319</v>
      </c>
      <c r="D9180" s="302">
        <v>58.79</v>
      </c>
      <c r="E9180" s="303">
        <v>0</v>
      </c>
      <c r="F9180" s="110" t="s">
        <v>14403</v>
      </c>
      <c r="G9180" s="126">
        <v>46023</v>
      </c>
      <c r="H9180" s="299" t="s">
        <v>15743</v>
      </c>
      <c r="I9180" s="197" t="str">
        <f>IFERROR(INDEX('CPU-GERAL'!$H$12:$H$2199,MATCH(A9180,'CPU-GERAL'!$B$12:$B$2199,0)),"NÃO ENCONTRADO")</f>
        <v>NÃO ENCONTRADO</v>
      </c>
      <c r="J9180" s="59" t="str">
        <f t="shared" si="143"/>
        <v/>
      </c>
    </row>
    <row r="9181" spans="1:10" x14ac:dyDescent="0.2">
      <c r="A9181" s="300">
        <v>106123</v>
      </c>
      <c r="B9181" s="301" t="s">
        <v>14231</v>
      </c>
      <c r="C9181" s="300" t="s">
        <v>319</v>
      </c>
      <c r="D9181" s="302">
        <v>179.75</v>
      </c>
      <c r="E9181" s="303">
        <v>0</v>
      </c>
      <c r="F9181" s="110" t="s">
        <v>14403</v>
      </c>
      <c r="G9181" s="126">
        <v>46023</v>
      </c>
      <c r="H9181" s="299" t="s">
        <v>15743</v>
      </c>
      <c r="I9181" s="197" t="str">
        <f>IFERROR(INDEX('CPU-GERAL'!$H$12:$H$2199,MATCH(A9181,'CPU-GERAL'!$B$12:$B$2199,0)),"NÃO ENCONTRADO")</f>
        <v>NÃO ENCONTRADO</v>
      </c>
      <c r="J9181" s="59" t="str">
        <f t="shared" si="143"/>
        <v/>
      </c>
    </row>
    <row r="9182" spans="1:10" x14ac:dyDescent="0.2">
      <c r="A9182" s="300">
        <v>106445</v>
      </c>
      <c r="B9182" s="301" t="s">
        <v>15590</v>
      </c>
      <c r="C9182" s="300" t="s">
        <v>49</v>
      </c>
      <c r="D9182" s="302">
        <v>0</v>
      </c>
      <c r="E9182" s="303"/>
      <c r="F9182" s="110" t="s">
        <v>14403</v>
      </c>
      <c r="G9182" s="126">
        <v>46023</v>
      </c>
      <c r="H9182" s="299" t="s">
        <v>15743</v>
      </c>
      <c r="I9182" s="197" t="str">
        <f>IFERROR(INDEX('CPU-GERAL'!$H$12:$H$2199,MATCH(A9182,'CPU-GERAL'!$B$12:$B$2199,0)),"NÃO ENCONTRADO")</f>
        <v>NÃO ENCONTRADO</v>
      </c>
      <c r="J9182" s="59" t="str">
        <f t="shared" si="143"/>
        <v/>
      </c>
    </row>
    <row r="9183" spans="1:10" x14ac:dyDescent="0.2">
      <c r="A9183" s="300">
        <v>106446</v>
      </c>
      <c r="B9183" s="301" t="s">
        <v>15591</v>
      </c>
      <c r="C9183" s="300" t="s">
        <v>49</v>
      </c>
      <c r="D9183" s="302">
        <v>0</v>
      </c>
      <c r="E9183" s="303"/>
      <c r="F9183" s="110" t="s">
        <v>14403</v>
      </c>
      <c r="G9183" s="126">
        <v>46023</v>
      </c>
      <c r="H9183" s="299" t="s">
        <v>15743</v>
      </c>
      <c r="I9183" s="197" t="str">
        <f>IFERROR(INDEX('CPU-GERAL'!$H$12:$H$2199,MATCH(A9183,'CPU-GERAL'!$B$12:$B$2199,0)),"NÃO ENCONTRADO")</f>
        <v>NÃO ENCONTRADO</v>
      </c>
      <c r="J9183" s="59" t="str">
        <f t="shared" si="143"/>
        <v/>
      </c>
    </row>
    <row r="9184" spans="1:10" x14ac:dyDescent="0.2">
      <c r="A9184" s="300">
        <v>106447</v>
      </c>
      <c r="B9184" s="301" t="s">
        <v>15592</v>
      </c>
      <c r="C9184" s="300" t="s">
        <v>49</v>
      </c>
      <c r="D9184" s="302">
        <v>0</v>
      </c>
      <c r="E9184" s="303"/>
      <c r="F9184" s="110" t="s">
        <v>14403</v>
      </c>
      <c r="G9184" s="126">
        <v>46023</v>
      </c>
      <c r="H9184" s="299" t="s">
        <v>15743</v>
      </c>
      <c r="I9184" s="197" t="str">
        <f>IFERROR(INDEX('CPU-GERAL'!$H$12:$H$2199,MATCH(A9184,'CPU-GERAL'!$B$12:$B$2199,0)),"NÃO ENCONTRADO")</f>
        <v>NÃO ENCONTRADO</v>
      </c>
      <c r="J9184" s="59" t="str">
        <f t="shared" si="143"/>
        <v/>
      </c>
    </row>
    <row r="9185" spans="1:10" x14ac:dyDescent="0.2">
      <c r="A9185" s="300">
        <v>106448</v>
      </c>
      <c r="B9185" s="301" t="s">
        <v>15593</v>
      </c>
      <c r="C9185" s="300" t="s">
        <v>49</v>
      </c>
      <c r="D9185" s="302">
        <v>0</v>
      </c>
      <c r="E9185" s="303"/>
      <c r="F9185" s="110" t="s">
        <v>14403</v>
      </c>
      <c r="G9185" s="126">
        <v>46023</v>
      </c>
      <c r="H9185" s="299" t="s">
        <v>15743</v>
      </c>
      <c r="I9185" s="197" t="str">
        <f>IFERROR(INDEX('CPU-GERAL'!$H$12:$H$2199,MATCH(A9185,'CPU-GERAL'!$B$12:$B$2199,0)),"NÃO ENCONTRADO")</f>
        <v>NÃO ENCONTRADO</v>
      </c>
      <c r="J9185" s="59" t="str">
        <f t="shared" si="143"/>
        <v/>
      </c>
    </row>
    <row r="9186" spans="1:10" x14ac:dyDescent="0.2">
      <c r="A9186" s="300">
        <v>106449</v>
      </c>
      <c r="B9186" s="301" t="s">
        <v>15594</v>
      </c>
      <c r="C9186" s="300" t="s">
        <v>49</v>
      </c>
      <c r="D9186" s="302">
        <v>0</v>
      </c>
      <c r="E9186" s="303"/>
      <c r="F9186" s="110" t="s">
        <v>14403</v>
      </c>
      <c r="G9186" s="126">
        <v>46023</v>
      </c>
      <c r="H9186" s="299" t="s">
        <v>15743</v>
      </c>
      <c r="I9186" s="197" t="str">
        <f>IFERROR(INDEX('CPU-GERAL'!$H$12:$H$2199,MATCH(A9186,'CPU-GERAL'!$B$12:$B$2199,0)),"NÃO ENCONTRADO")</f>
        <v>NÃO ENCONTRADO</v>
      </c>
      <c r="J9186" s="59" t="str">
        <f t="shared" si="143"/>
        <v/>
      </c>
    </row>
    <row r="9187" spans="1:10" x14ac:dyDescent="0.2">
      <c r="A9187" s="300">
        <v>106455</v>
      </c>
      <c r="B9187" s="301" t="s">
        <v>15595</v>
      </c>
      <c r="C9187" s="300" t="s">
        <v>18</v>
      </c>
      <c r="D9187" s="302">
        <v>1135.95</v>
      </c>
      <c r="E9187" s="303">
        <v>0.23</v>
      </c>
      <c r="F9187" s="110" t="s">
        <v>14403</v>
      </c>
      <c r="G9187" s="126">
        <v>46023</v>
      </c>
      <c r="H9187" s="299" t="s">
        <v>15743</v>
      </c>
      <c r="I9187" s="197" t="str">
        <f>IFERROR(INDEX('CPU-GERAL'!$H$12:$H$2199,MATCH(A9187,'CPU-GERAL'!$B$12:$B$2199,0)),"NÃO ENCONTRADO")</f>
        <v>NÃO ENCONTRADO</v>
      </c>
      <c r="J9187" s="59" t="str">
        <f t="shared" si="143"/>
        <v/>
      </c>
    </row>
    <row r="9188" spans="1:10" x14ac:dyDescent="0.2">
      <c r="A9188" s="300">
        <v>106450</v>
      </c>
      <c r="B9188" s="301" t="s">
        <v>15596</v>
      </c>
      <c r="C9188" s="300" t="s">
        <v>49</v>
      </c>
      <c r="D9188" s="302">
        <v>0</v>
      </c>
      <c r="E9188" s="303"/>
      <c r="F9188" s="110" t="s">
        <v>14403</v>
      </c>
      <c r="G9188" s="126">
        <v>46023</v>
      </c>
      <c r="H9188" s="299" t="s">
        <v>15743</v>
      </c>
      <c r="I9188" s="197" t="str">
        <f>IFERROR(INDEX('CPU-GERAL'!$H$12:$H$2199,MATCH(A9188,'CPU-GERAL'!$B$12:$B$2199,0)),"NÃO ENCONTRADO")</f>
        <v>NÃO ENCONTRADO</v>
      </c>
      <c r="J9188" s="59" t="str">
        <f t="shared" si="143"/>
        <v/>
      </c>
    </row>
    <row r="9189" spans="1:10" x14ac:dyDescent="0.2">
      <c r="A9189" s="300">
        <v>106451</v>
      </c>
      <c r="B9189" s="301" t="s">
        <v>15597</v>
      </c>
      <c r="C9189" s="300" t="s">
        <v>49</v>
      </c>
      <c r="D9189" s="302">
        <v>0</v>
      </c>
      <c r="E9189" s="303"/>
      <c r="F9189" s="110" t="s">
        <v>14403</v>
      </c>
      <c r="G9189" s="126">
        <v>46023</v>
      </c>
      <c r="H9189" s="299" t="s">
        <v>15743</v>
      </c>
      <c r="I9189" s="197" t="str">
        <f>IFERROR(INDEX('CPU-GERAL'!$H$12:$H$2199,MATCH(A9189,'CPU-GERAL'!$B$12:$B$2199,0)),"NÃO ENCONTRADO")</f>
        <v>NÃO ENCONTRADO</v>
      </c>
      <c r="J9189" s="59" t="str">
        <f t="shared" si="143"/>
        <v/>
      </c>
    </row>
    <row r="9190" spans="1:10" x14ac:dyDescent="0.2">
      <c r="A9190" s="300">
        <v>106452</v>
      </c>
      <c r="B9190" s="301" t="s">
        <v>15598</v>
      </c>
      <c r="C9190" s="300" t="s">
        <v>49</v>
      </c>
      <c r="D9190" s="302">
        <v>0</v>
      </c>
      <c r="E9190" s="303"/>
      <c r="F9190" s="110" t="s">
        <v>14403</v>
      </c>
      <c r="G9190" s="126">
        <v>46023</v>
      </c>
      <c r="H9190" s="299" t="s">
        <v>15743</v>
      </c>
      <c r="I9190" s="197" t="str">
        <f>IFERROR(INDEX('CPU-GERAL'!$H$12:$H$2199,MATCH(A9190,'CPU-GERAL'!$B$12:$B$2199,0)),"NÃO ENCONTRADO")</f>
        <v>NÃO ENCONTRADO</v>
      </c>
      <c r="J9190" s="59" t="str">
        <f t="shared" si="143"/>
        <v/>
      </c>
    </row>
    <row r="9191" spans="1:10" x14ac:dyDescent="0.2">
      <c r="A9191" s="300">
        <v>106453</v>
      </c>
      <c r="B9191" s="301" t="s">
        <v>15599</v>
      </c>
      <c r="C9191" s="300" t="s">
        <v>49</v>
      </c>
      <c r="D9191" s="302">
        <v>0</v>
      </c>
      <c r="E9191" s="303"/>
      <c r="F9191" s="110" t="s">
        <v>14403</v>
      </c>
      <c r="G9191" s="126">
        <v>46023</v>
      </c>
      <c r="H9191" s="299" t="s">
        <v>15743</v>
      </c>
      <c r="I9191" s="197" t="str">
        <f>IFERROR(INDEX('CPU-GERAL'!$H$12:$H$2199,MATCH(A9191,'CPU-GERAL'!$B$12:$B$2199,0)),"NÃO ENCONTRADO")</f>
        <v>NÃO ENCONTRADO</v>
      </c>
      <c r="J9191" s="59" t="str">
        <f t="shared" si="143"/>
        <v/>
      </c>
    </row>
    <row r="9192" spans="1:10" x14ac:dyDescent="0.2">
      <c r="A9192" s="300">
        <v>106454</v>
      </c>
      <c r="B9192" s="301" t="s">
        <v>15600</v>
      </c>
      <c r="C9192" s="300" t="s">
        <v>49</v>
      </c>
      <c r="D9192" s="302">
        <v>0</v>
      </c>
      <c r="E9192" s="303"/>
      <c r="F9192" s="110" t="s">
        <v>14403</v>
      </c>
      <c r="G9192" s="126">
        <v>46023</v>
      </c>
      <c r="H9192" s="299" t="s">
        <v>15743</v>
      </c>
      <c r="I9192" s="197" t="str">
        <f>IFERROR(INDEX('CPU-GERAL'!$H$12:$H$2199,MATCH(A9192,'CPU-GERAL'!$B$12:$B$2199,0)),"NÃO ENCONTRADO")</f>
        <v>NÃO ENCONTRADO</v>
      </c>
      <c r="J9192" s="59" t="str">
        <f t="shared" si="143"/>
        <v/>
      </c>
    </row>
    <row r="9193" spans="1:10" x14ac:dyDescent="0.2">
      <c r="A9193" s="300">
        <v>106456</v>
      </c>
      <c r="B9193" s="301" t="s">
        <v>15601</v>
      </c>
      <c r="C9193" s="300" t="s">
        <v>18</v>
      </c>
      <c r="D9193" s="302">
        <v>1285.72</v>
      </c>
      <c r="E9193" s="303">
        <v>0.2</v>
      </c>
      <c r="F9193" s="110" t="s">
        <v>14403</v>
      </c>
      <c r="G9193" s="126">
        <v>46023</v>
      </c>
      <c r="H9193" s="299" t="s">
        <v>15743</v>
      </c>
      <c r="I9193" s="197" t="str">
        <f>IFERROR(INDEX('CPU-GERAL'!$H$12:$H$2199,MATCH(A9193,'CPU-GERAL'!$B$12:$B$2199,0)),"NÃO ENCONTRADO")</f>
        <v>NÃO ENCONTRADO</v>
      </c>
      <c r="J9193" s="59" t="str">
        <f t="shared" si="143"/>
        <v/>
      </c>
    </row>
    <row r="9194" spans="1:10" x14ac:dyDescent="0.2">
      <c r="A9194" s="300">
        <v>106426</v>
      </c>
      <c r="B9194" s="301" t="s">
        <v>15602</v>
      </c>
      <c r="C9194" s="300" t="s">
        <v>49</v>
      </c>
      <c r="D9194" s="302">
        <v>0</v>
      </c>
      <c r="E9194" s="303"/>
      <c r="F9194" s="110" t="s">
        <v>14403</v>
      </c>
      <c r="G9194" s="126">
        <v>46023</v>
      </c>
      <c r="H9194" s="299" t="s">
        <v>15743</v>
      </c>
      <c r="I9194" s="197" t="str">
        <f>IFERROR(INDEX('CPU-GERAL'!$H$12:$H$2199,MATCH(A9194,'CPU-GERAL'!$B$12:$B$2199,0)),"NÃO ENCONTRADO")</f>
        <v>NÃO ENCONTRADO</v>
      </c>
      <c r="J9194" s="59" t="str">
        <f t="shared" si="143"/>
        <v/>
      </c>
    </row>
    <row r="9195" spans="1:10" x14ac:dyDescent="0.2">
      <c r="A9195" s="300">
        <v>106442</v>
      </c>
      <c r="B9195" s="301" t="s">
        <v>15603</v>
      </c>
      <c r="C9195" s="300" t="s">
        <v>49</v>
      </c>
      <c r="D9195" s="302">
        <v>0</v>
      </c>
      <c r="E9195" s="303"/>
      <c r="F9195" s="110" t="s">
        <v>14403</v>
      </c>
      <c r="G9195" s="126">
        <v>46023</v>
      </c>
      <c r="H9195" s="299" t="s">
        <v>15743</v>
      </c>
      <c r="I9195" s="197" t="str">
        <f>IFERROR(INDEX('CPU-GERAL'!$H$12:$H$2199,MATCH(A9195,'CPU-GERAL'!$B$12:$B$2199,0)),"NÃO ENCONTRADO")</f>
        <v>NÃO ENCONTRADO</v>
      </c>
      <c r="J9195" s="59" t="str">
        <f t="shared" si="143"/>
        <v/>
      </c>
    </row>
    <row r="9196" spans="1:10" x14ac:dyDescent="0.2">
      <c r="A9196" s="300">
        <v>106427</v>
      </c>
      <c r="B9196" s="301" t="s">
        <v>15604</v>
      </c>
      <c r="C9196" s="300" t="s">
        <v>49</v>
      </c>
      <c r="D9196" s="302">
        <v>0</v>
      </c>
      <c r="E9196" s="303"/>
      <c r="F9196" s="110" t="s">
        <v>14403</v>
      </c>
      <c r="G9196" s="126">
        <v>46023</v>
      </c>
      <c r="H9196" s="299" t="s">
        <v>15743</v>
      </c>
      <c r="I9196" s="197" t="str">
        <f>IFERROR(INDEX('CPU-GERAL'!$H$12:$H$2199,MATCH(A9196,'CPU-GERAL'!$B$12:$B$2199,0)),"NÃO ENCONTRADO")</f>
        <v>NÃO ENCONTRADO</v>
      </c>
      <c r="J9196" s="59" t="str">
        <f t="shared" si="143"/>
        <v/>
      </c>
    </row>
    <row r="9197" spans="1:10" x14ac:dyDescent="0.2">
      <c r="A9197" s="300">
        <v>106428</v>
      </c>
      <c r="B9197" s="301" t="s">
        <v>15605</v>
      </c>
      <c r="C9197" s="300" t="s">
        <v>49</v>
      </c>
      <c r="D9197" s="302">
        <v>0</v>
      </c>
      <c r="E9197" s="303"/>
      <c r="F9197" s="110" t="s">
        <v>14403</v>
      </c>
      <c r="G9197" s="126">
        <v>46023</v>
      </c>
      <c r="H9197" s="299" t="s">
        <v>15743</v>
      </c>
      <c r="I9197" s="197" t="str">
        <f>IFERROR(INDEX('CPU-GERAL'!$H$12:$H$2199,MATCH(A9197,'CPU-GERAL'!$B$12:$B$2199,0)),"NÃO ENCONTRADO")</f>
        <v>NÃO ENCONTRADO</v>
      </c>
      <c r="J9197" s="59" t="str">
        <f t="shared" si="143"/>
        <v/>
      </c>
    </row>
    <row r="9198" spans="1:10" x14ac:dyDescent="0.2">
      <c r="A9198" s="300">
        <v>106429</v>
      </c>
      <c r="B9198" s="301" t="s">
        <v>15606</v>
      </c>
      <c r="C9198" s="300" t="s">
        <v>49</v>
      </c>
      <c r="D9198" s="302">
        <v>0</v>
      </c>
      <c r="E9198" s="303"/>
      <c r="F9198" s="110" t="s">
        <v>14403</v>
      </c>
      <c r="G9198" s="126">
        <v>46023</v>
      </c>
      <c r="H9198" s="299" t="s">
        <v>15743</v>
      </c>
      <c r="I9198" s="197" t="str">
        <f>IFERROR(INDEX('CPU-GERAL'!$H$12:$H$2199,MATCH(A9198,'CPU-GERAL'!$B$12:$B$2199,0)),"NÃO ENCONTRADO")</f>
        <v>NÃO ENCONTRADO</v>
      </c>
      <c r="J9198" s="59" t="str">
        <f t="shared" si="143"/>
        <v/>
      </c>
    </row>
    <row r="9199" spans="1:10" x14ac:dyDescent="0.2">
      <c r="A9199" s="300">
        <v>106430</v>
      </c>
      <c r="B9199" s="301" t="s">
        <v>15607</v>
      </c>
      <c r="C9199" s="300" t="s">
        <v>49</v>
      </c>
      <c r="D9199" s="302">
        <v>0</v>
      </c>
      <c r="E9199" s="303"/>
      <c r="F9199" s="110" t="s">
        <v>14403</v>
      </c>
      <c r="G9199" s="126">
        <v>46023</v>
      </c>
      <c r="H9199" s="299" t="s">
        <v>15743</v>
      </c>
      <c r="I9199" s="197" t="str">
        <f>IFERROR(INDEX('CPU-GERAL'!$H$12:$H$2199,MATCH(A9199,'CPU-GERAL'!$B$12:$B$2199,0)),"NÃO ENCONTRADO")</f>
        <v>NÃO ENCONTRADO</v>
      </c>
      <c r="J9199" s="59" t="str">
        <f t="shared" si="143"/>
        <v/>
      </c>
    </row>
    <row r="9200" spans="1:10" x14ac:dyDescent="0.2">
      <c r="A9200" s="300">
        <v>106425</v>
      </c>
      <c r="B9200" s="301" t="s">
        <v>15608</v>
      </c>
      <c r="C9200" s="300" t="s">
        <v>49</v>
      </c>
      <c r="D9200" s="302">
        <v>0</v>
      </c>
      <c r="E9200" s="303"/>
      <c r="F9200" s="110" t="s">
        <v>14403</v>
      </c>
      <c r="G9200" s="126">
        <v>46023</v>
      </c>
      <c r="H9200" s="299" t="s">
        <v>15743</v>
      </c>
      <c r="I9200" s="197" t="str">
        <f>IFERROR(INDEX('CPU-GERAL'!$H$12:$H$2199,MATCH(A9200,'CPU-GERAL'!$B$12:$B$2199,0)),"NÃO ENCONTRADO")</f>
        <v>NÃO ENCONTRADO</v>
      </c>
      <c r="J9200" s="59" t="str">
        <f t="shared" si="143"/>
        <v/>
      </c>
    </row>
    <row r="9201" spans="1:10" x14ac:dyDescent="0.2">
      <c r="A9201" s="300">
        <v>106431</v>
      </c>
      <c r="B9201" s="301" t="s">
        <v>15609</v>
      </c>
      <c r="C9201" s="300" t="s">
        <v>49</v>
      </c>
      <c r="D9201" s="302">
        <v>0</v>
      </c>
      <c r="E9201" s="303"/>
      <c r="F9201" s="110" t="s">
        <v>14403</v>
      </c>
      <c r="G9201" s="126">
        <v>46023</v>
      </c>
      <c r="H9201" s="299" t="s">
        <v>15743</v>
      </c>
      <c r="I9201" s="197" t="str">
        <f>IFERROR(INDEX('CPU-GERAL'!$H$12:$H$2199,MATCH(A9201,'CPU-GERAL'!$B$12:$B$2199,0)),"NÃO ENCONTRADO")</f>
        <v>NÃO ENCONTRADO</v>
      </c>
      <c r="J9201" s="59" t="str">
        <f t="shared" si="143"/>
        <v/>
      </c>
    </row>
    <row r="9202" spans="1:10" x14ac:dyDescent="0.2">
      <c r="A9202" s="300">
        <v>106441</v>
      </c>
      <c r="B9202" s="301" t="s">
        <v>15610</v>
      </c>
      <c r="C9202" s="300" t="s">
        <v>49</v>
      </c>
      <c r="D9202" s="302">
        <v>0</v>
      </c>
      <c r="E9202" s="303"/>
      <c r="F9202" s="110" t="s">
        <v>14403</v>
      </c>
      <c r="G9202" s="126">
        <v>46023</v>
      </c>
      <c r="H9202" s="299" t="s">
        <v>15743</v>
      </c>
      <c r="I9202" s="197" t="str">
        <f>IFERROR(INDEX('CPU-GERAL'!$H$12:$H$2199,MATCH(A9202,'CPU-GERAL'!$B$12:$B$2199,0)),"NÃO ENCONTRADO")</f>
        <v>NÃO ENCONTRADO</v>
      </c>
      <c r="J9202" s="59" t="str">
        <f t="shared" si="143"/>
        <v/>
      </c>
    </row>
    <row r="9203" spans="1:10" x14ac:dyDescent="0.2">
      <c r="A9203" s="300">
        <v>106433</v>
      </c>
      <c r="B9203" s="301" t="s">
        <v>15611</v>
      </c>
      <c r="C9203" s="300" t="s">
        <v>49</v>
      </c>
      <c r="D9203" s="302">
        <v>0</v>
      </c>
      <c r="E9203" s="303"/>
      <c r="F9203" s="110" t="s">
        <v>14403</v>
      </c>
      <c r="G9203" s="126">
        <v>46023</v>
      </c>
      <c r="H9203" s="299" t="s">
        <v>15743</v>
      </c>
      <c r="I9203" s="197" t="str">
        <f>IFERROR(INDEX('CPU-GERAL'!$H$12:$H$2199,MATCH(A9203,'CPU-GERAL'!$B$12:$B$2199,0)),"NÃO ENCONTRADO")</f>
        <v>NÃO ENCONTRADO</v>
      </c>
      <c r="J9203" s="59" t="str">
        <f t="shared" si="143"/>
        <v/>
      </c>
    </row>
    <row r="9204" spans="1:10" x14ac:dyDescent="0.2">
      <c r="A9204" s="300">
        <v>106444</v>
      </c>
      <c r="B9204" s="301" t="s">
        <v>15612</v>
      </c>
      <c r="C9204" s="300" t="s">
        <v>49</v>
      </c>
      <c r="D9204" s="302">
        <v>0</v>
      </c>
      <c r="E9204" s="303"/>
      <c r="F9204" s="110" t="s">
        <v>14403</v>
      </c>
      <c r="G9204" s="126">
        <v>46023</v>
      </c>
      <c r="H9204" s="299" t="s">
        <v>15743</v>
      </c>
      <c r="I9204" s="197" t="str">
        <f>IFERROR(INDEX('CPU-GERAL'!$H$12:$H$2199,MATCH(A9204,'CPU-GERAL'!$B$12:$B$2199,0)),"NÃO ENCONTRADO")</f>
        <v>NÃO ENCONTRADO</v>
      </c>
      <c r="J9204" s="59" t="str">
        <f t="shared" si="143"/>
        <v/>
      </c>
    </row>
    <row r="9205" spans="1:10" x14ac:dyDescent="0.2">
      <c r="A9205" s="300">
        <v>106434</v>
      </c>
      <c r="B9205" s="301" t="s">
        <v>15613</v>
      </c>
      <c r="C9205" s="300" t="s">
        <v>49</v>
      </c>
      <c r="D9205" s="302">
        <v>0</v>
      </c>
      <c r="E9205" s="303"/>
      <c r="F9205" s="110" t="s">
        <v>14403</v>
      </c>
      <c r="G9205" s="126">
        <v>46023</v>
      </c>
      <c r="H9205" s="299" t="s">
        <v>15743</v>
      </c>
      <c r="I9205" s="197" t="str">
        <f>IFERROR(INDEX('CPU-GERAL'!$H$12:$H$2199,MATCH(A9205,'CPU-GERAL'!$B$12:$B$2199,0)),"NÃO ENCONTRADO")</f>
        <v>NÃO ENCONTRADO</v>
      </c>
      <c r="J9205" s="59" t="str">
        <f t="shared" si="143"/>
        <v/>
      </c>
    </row>
    <row r="9206" spans="1:10" x14ac:dyDescent="0.2">
      <c r="A9206" s="300">
        <v>106435</v>
      </c>
      <c r="B9206" s="301" t="s">
        <v>15614</v>
      </c>
      <c r="C9206" s="300" t="s">
        <v>49</v>
      </c>
      <c r="D9206" s="302">
        <v>0</v>
      </c>
      <c r="E9206" s="303"/>
      <c r="F9206" s="110" t="s">
        <v>14403</v>
      </c>
      <c r="G9206" s="126">
        <v>46023</v>
      </c>
      <c r="H9206" s="299" t="s">
        <v>15743</v>
      </c>
      <c r="I9206" s="197" t="str">
        <f>IFERROR(INDEX('CPU-GERAL'!$H$12:$H$2199,MATCH(A9206,'CPU-GERAL'!$B$12:$B$2199,0)),"NÃO ENCONTRADO")</f>
        <v>NÃO ENCONTRADO</v>
      </c>
      <c r="J9206" s="59" t="str">
        <f t="shared" si="143"/>
        <v/>
      </c>
    </row>
    <row r="9207" spans="1:10" x14ac:dyDescent="0.2">
      <c r="A9207" s="300">
        <v>106436</v>
      </c>
      <c r="B9207" s="301" t="s">
        <v>15615</v>
      </c>
      <c r="C9207" s="300" t="s">
        <v>49</v>
      </c>
      <c r="D9207" s="302">
        <v>0</v>
      </c>
      <c r="E9207" s="303"/>
      <c r="F9207" s="110" t="s">
        <v>14403</v>
      </c>
      <c r="G9207" s="126">
        <v>46023</v>
      </c>
      <c r="H9207" s="299" t="s">
        <v>15743</v>
      </c>
      <c r="I9207" s="197" t="str">
        <f>IFERROR(INDEX('CPU-GERAL'!$H$12:$H$2199,MATCH(A9207,'CPU-GERAL'!$B$12:$B$2199,0)),"NÃO ENCONTRADO")</f>
        <v>NÃO ENCONTRADO</v>
      </c>
      <c r="J9207" s="59" t="str">
        <f t="shared" si="143"/>
        <v/>
      </c>
    </row>
    <row r="9208" spans="1:10" x14ac:dyDescent="0.2">
      <c r="A9208" s="300">
        <v>106437</v>
      </c>
      <c r="B9208" s="301" t="s">
        <v>15616</v>
      </c>
      <c r="C9208" s="300" t="s">
        <v>49</v>
      </c>
      <c r="D9208" s="302">
        <v>0</v>
      </c>
      <c r="E9208" s="303"/>
      <c r="F9208" s="110" t="s">
        <v>14403</v>
      </c>
      <c r="G9208" s="126">
        <v>46023</v>
      </c>
      <c r="H9208" s="299" t="s">
        <v>15743</v>
      </c>
      <c r="I9208" s="197" t="str">
        <f>IFERROR(INDEX('CPU-GERAL'!$H$12:$H$2199,MATCH(A9208,'CPU-GERAL'!$B$12:$B$2199,0)),"NÃO ENCONTRADO")</f>
        <v>NÃO ENCONTRADO</v>
      </c>
      <c r="J9208" s="59" t="str">
        <f t="shared" si="143"/>
        <v/>
      </c>
    </row>
    <row r="9209" spans="1:10" x14ac:dyDescent="0.2">
      <c r="A9209" s="300">
        <v>106432</v>
      </c>
      <c r="B9209" s="301" t="s">
        <v>15617</v>
      </c>
      <c r="C9209" s="300" t="s">
        <v>49</v>
      </c>
      <c r="D9209" s="302">
        <v>0</v>
      </c>
      <c r="E9209" s="303"/>
      <c r="F9209" s="110" t="s">
        <v>14403</v>
      </c>
      <c r="G9209" s="126">
        <v>46023</v>
      </c>
      <c r="H9209" s="299" t="s">
        <v>15743</v>
      </c>
      <c r="I9209" s="197" t="str">
        <f>IFERROR(INDEX('CPU-GERAL'!$H$12:$H$2199,MATCH(A9209,'CPU-GERAL'!$B$12:$B$2199,0)),"NÃO ENCONTRADO")</f>
        <v>NÃO ENCONTRADO</v>
      </c>
      <c r="J9209" s="59" t="str">
        <f t="shared" si="143"/>
        <v/>
      </c>
    </row>
    <row r="9210" spans="1:10" x14ac:dyDescent="0.2">
      <c r="A9210" s="300">
        <v>106438</v>
      </c>
      <c r="B9210" s="301" t="s">
        <v>15618</v>
      </c>
      <c r="C9210" s="300" t="s">
        <v>49</v>
      </c>
      <c r="D9210" s="302">
        <v>0</v>
      </c>
      <c r="E9210" s="303"/>
      <c r="F9210" s="110" t="s">
        <v>14403</v>
      </c>
      <c r="G9210" s="126">
        <v>46023</v>
      </c>
      <c r="H9210" s="299" t="s">
        <v>15743</v>
      </c>
      <c r="I9210" s="197" t="str">
        <f>IFERROR(INDEX('CPU-GERAL'!$H$12:$H$2199,MATCH(A9210,'CPU-GERAL'!$B$12:$B$2199,0)),"NÃO ENCONTRADO")</f>
        <v>NÃO ENCONTRADO</v>
      </c>
      <c r="J9210" s="59" t="str">
        <f t="shared" si="143"/>
        <v/>
      </c>
    </row>
    <row r="9211" spans="1:10" x14ac:dyDescent="0.2">
      <c r="A9211" s="300">
        <v>106443</v>
      </c>
      <c r="B9211" s="301" t="s">
        <v>15619</v>
      </c>
      <c r="C9211" s="300" t="s">
        <v>49</v>
      </c>
      <c r="D9211" s="302">
        <v>0</v>
      </c>
      <c r="E9211" s="303"/>
      <c r="F9211" s="110" t="s">
        <v>14403</v>
      </c>
      <c r="G9211" s="126">
        <v>46023</v>
      </c>
      <c r="H9211" s="299" t="s">
        <v>15743</v>
      </c>
      <c r="I9211" s="197" t="str">
        <f>IFERROR(INDEX('CPU-GERAL'!$H$12:$H$2199,MATCH(A9211,'CPU-GERAL'!$B$12:$B$2199,0)),"NÃO ENCONTRADO")</f>
        <v>NÃO ENCONTRADO</v>
      </c>
      <c r="J9211" s="59" t="str">
        <f t="shared" si="143"/>
        <v/>
      </c>
    </row>
    <row r="9212" spans="1:10" x14ac:dyDescent="0.2">
      <c r="A9212" s="300">
        <v>106419</v>
      </c>
      <c r="B9212" s="301" t="s">
        <v>15620</v>
      </c>
      <c r="C9212" s="300" t="s">
        <v>49</v>
      </c>
      <c r="D9212" s="302">
        <v>0</v>
      </c>
      <c r="E9212" s="303"/>
      <c r="F9212" s="110" t="s">
        <v>14403</v>
      </c>
      <c r="G9212" s="126">
        <v>46023</v>
      </c>
      <c r="H9212" s="299" t="s">
        <v>15743</v>
      </c>
      <c r="I9212" s="197" t="str">
        <f>IFERROR(INDEX('CPU-GERAL'!$H$12:$H$2199,MATCH(A9212,'CPU-GERAL'!$B$12:$B$2199,0)),"NÃO ENCONTRADO")</f>
        <v>NÃO ENCONTRADO</v>
      </c>
      <c r="J9212" s="59" t="str">
        <f t="shared" si="143"/>
        <v/>
      </c>
    </row>
    <row r="9213" spans="1:10" x14ac:dyDescent="0.2">
      <c r="A9213" s="300">
        <v>106440</v>
      </c>
      <c r="B9213" s="301" t="s">
        <v>15621</v>
      </c>
      <c r="C9213" s="300" t="s">
        <v>49</v>
      </c>
      <c r="D9213" s="302">
        <v>0</v>
      </c>
      <c r="E9213" s="303"/>
      <c r="F9213" s="110" t="s">
        <v>14403</v>
      </c>
      <c r="G9213" s="126">
        <v>46023</v>
      </c>
      <c r="H9213" s="299" t="s">
        <v>15743</v>
      </c>
      <c r="I9213" s="197" t="str">
        <f>IFERROR(INDEX('CPU-GERAL'!$H$12:$H$2199,MATCH(A9213,'CPU-GERAL'!$B$12:$B$2199,0)),"NÃO ENCONTRADO")</f>
        <v>NÃO ENCONTRADO</v>
      </c>
      <c r="J9213" s="59" t="str">
        <f t="shared" si="143"/>
        <v/>
      </c>
    </row>
    <row r="9214" spans="1:10" x14ac:dyDescent="0.2">
      <c r="A9214" s="300">
        <v>106420</v>
      </c>
      <c r="B9214" s="301" t="s">
        <v>15622</v>
      </c>
      <c r="C9214" s="300" t="s">
        <v>49</v>
      </c>
      <c r="D9214" s="302">
        <v>0</v>
      </c>
      <c r="E9214" s="303"/>
      <c r="F9214" s="110" t="s">
        <v>14403</v>
      </c>
      <c r="G9214" s="126">
        <v>46023</v>
      </c>
      <c r="H9214" s="299" t="s">
        <v>15743</v>
      </c>
      <c r="I9214" s="197" t="str">
        <f>IFERROR(INDEX('CPU-GERAL'!$H$12:$H$2199,MATCH(A9214,'CPU-GERAL'!$B$12:$B$2199,0)),"NÃO ENCONTRADO")</f>
        <v>NÃO ENCONTRADO</v>
      </c>
      <c r="J9214" s="59" t="str">
        <f t="shared" si="143"/>
        <v/>
      </c>
    </row>
    <row r="9215" spans="1:10" x14ac:dyDescent="0.2">
      <c r="A9215" s="300">
        <v>106421</v>
      </c>
      <c r="B9215" s="301" t="s">
        <v>15623</v>
      </c>
      <c r="C9215" s="300" t="s">
        <v>49</v>
      </c>
      <c r="D9215" s="302">
        <v>0</v>
      </c>
      <c r="E9215" s="303"/>
      <c r="F9215" s="110" t="s">
        <v>14403</v>
      </c>
      <c r="G9215" s="126">
        <v>46023</v>
      </c>
      <c r="H9215" s="299" t="s">
        <v>15743</v>
      </c>
      <c r="I9215" s="197" t="str">
        <f>IFERROR(INDEX('CPU-GERAL'!$H$12:$H$2199,MATCH(A9215,'CPU-GERAL'!$B$12:$B$2199,0)),"NÃO ENCONTRADO")</f>
        <v>NÃO ENCONTRADO</v>
      </c>
      <c r="J9215" s="59" t="str">
        <f t="shared" si="143"/>
        <v/>
      </c>
    </row>
    <row r="9216" spans="1:10" x14ac:dyDescent="0.2">
      <c r="A9216" s="300">
        <v>106422</v>
      </c>
      <c r="B9216" s="301" t="s">
        <v>15624</v>
      </c>
      <c r="C9216" s="300" t="s">
        <v>49</v>
      </c>
      <c r="D9216" s="302">
        <v>0</v>
      </c>
      <c r="E9216" s="303"/>
      <c r="F9216" s="110" t="s">
        <v>14403</v>
      </c>
      <c r="G9216" s="126">
        <v>46023</v>
      </c>
      <c r="H9216" s="299" t="s">
        <v>15743</v>
      </c>
      <c r="I9216" s="197" t="str">
        <f>IFERROR(INDEX('CPU-GERAL'!$H$12:$H$2199,MATCH(A9216,'CPU-GERAL'!$B$12:$B$2199,0)),"NÃO ENCONTRADO")</f>
        <v>NÃO ENCONTRADO</v>
      </c>
      <c r="J9216" s="59" t="str">
        <f t="shared" si="143"/>
        <v/>
      </c>
    </row>
    <row r="9217" spans="1:10" x14ac:dyDescent="0.2">
      <c r="A9217" s="300">
        <v>106423</v>
      </c>
      <c r="B9217" s="301" t="s">
        <v>15625</v>
      </c>
      <c r="C9217" s="300" t="s">
        <v>49</v>
      </c>
      <c r="D9217" s="302">
        <v>0</v>
      </c>
      <c r="E9217" s="303"/>
      <c r="F9217" s="110" t="s">
        <v>14403</v>
      </c>
      <c r="G9217" s="126">
        <v>46023</v>
      </c>
      <c r="H9217" s="299" t="s">
        <v>15743</v>
      </c>
      <c r="I9217" s="197" t="str">
        <f>IFERROR(INDEX('CPU-GERAL'!$H$12:$H$2199,MATCH(A9217,'CPU-GERAL'!$B$12:$B$2199,0)),"NÃO ENCONTRADO")</f>
        <v>NÃO ENCONTRADO</v>
      </c>
      <c r="J9217" s="59" t="str">
        <f t="shared" si="143"/>
        <v/>
      </c>
    </row>
    <row r="9218" spans="1:10" x14ac:dyDescent="0.2">
      <c r="A9218" s="300">
        <v>106418</v>
      </c>
      <c r="B9218" s="301" t="s">
        <v>15626</v>
      </c>
      <c r="C9218" s="300" t="s">
        <v>49</v>
      </c>
      <c r="D9218" s="302">
        <v>0</v>
      </c>
      <c r="E9218" s="303"/>
      <c r="F9218" s="110" t="s">
        <v>14403</v>
      </c>
      <c r="G9218" s="126">
        <v>46023</v>
      </c>
      <c r="H9218" s="299" t="s">
        <v>15743</v>
      </c>
      <c r="I9218" s="197" t="str">
        <f>IFERROR(INDEX('CPU-GERAL'!$H$12:$H$2199,MATCH(A9218,'CPU-GERAL'!$B$12:$B$2199,0)),"NÃO ENCONTRADO")</f>
        <v>NÃO ENCONTRADO</v>
      </c>
      <c r="J9218" s="59" t="str">
        <f t="shared" si="143"/>
        <v/>
      </c>
    </row>
    <row r="9219" spans="1:10" x14ac:dyDescent="0.2">
      <c r="A9219" s="300">
        <v>106424</v>
      </c>
      <c r="B9219" s="301" t="s">
        <v>15627</v>
      </c>
      <c r="C9219" s="300" t="s">
        <v>49</v>
      </c>
      <c r="D9219" s="302">
        <v>0</v>
      </c>
      <c r="E9219" s="303"/>
      <c r="F9219" s="110" t="s">
        <v>14403</v>
      </c>
      <c r="G9219" s="126">
        <v>46023</v>
      </c>
      <c r="H9219" s="299" t="s">
        <v>15743</v>
      </c>
      <c r="I9219" s="197" t="str">
        <f>IFERROR(INDEX('CPU-GERAL'!$H$12:$H$2199,MATCH(A9219,'CPU-GERAL'!$B$12:$B$2199,0)),"NÃO ENCONTRADO")</f>
        <v>NÃO ENCONTRADO</v>
      </c>
      <c r="J9219" s="59" t="str">
        <f t="shared" si="143"/>
        <v/>
      </c>
    </row>
    <row r="9220" spans="1:10" x14ac:dyDescent="0.2">
      <c r="A9220" s="300">
        <v>106439</v>
      </c>
      <c r="B9220" s="301" t="s">
        <v>15628</v>
      </c>
      <c r="C9220" s="300" t="s">
        <v>49</v>
      </c>
      <c r="D9220" s="302">
        <v>0</v>
      </c>
      <c r="E9220" s="303"/>
      <c r="F9220" s="110" t="s">
        <v>14403</v>
      </c>
      <c r="G9220" s="126">
        <v>46023</v>
      </c>
      <c r="H9220" s="299" t="s">
        <v>15743</v>
      </c>
      <c r="I9220" s="197" t="str">
        <f>IFERROR(INDEX('CPU-GERAL'!$H$12:$H$2199,MATCH(A9220,'CPU-GERAL'!$B$12:$B$2199,0)),"NÃO ENCONTRADO")</f>
        <v>NÃO ENCONTRADO</v>
      </c>
      <c r="J9220" s="59" t="str">
        <f t="shared" ref="J9220:J9283" si="144">IF(I9220&lt;&gt;"NÃO ENCONTRADO",IF(D9220=I9220,"IGUAL A CPU",I9220-D9220),"")</f>
        <v/>
      </c>
    </row>
    <row r="9221" spans="1:10" x14ac:dyDescent="0.2">
      <c r="A9221" s="300">
        <v>88789</v>
      </c>
      <c r="B9221" s="301" t="s">
        <v>3798</v>
      </c>
      <c r="C9221" s="300" t="s">
        <v>318</v>
      </c>
      <c r="D9221" s="302">
        <v>482.59</v>
      </c>
      <c r="E9221" s="303">
        <v>0</v>
      </c>
      <c r="F9221" s="110" t="s">
        <v>14403</v>
      </c>
      <c r="G9221" s="126">
        <v>46023</v>
      </c>
      <c r="H9221" s="299" t="s">
        <v>15743</v>
      </c>
      <c r="I9221" s="197" t="str">
        <f>IFERROR(INDEX('CPU-GERAL'!$H$12:$H$2199,MATCH(A9221,'CPU-GERAL'!$B$12:$B$2199,0)),"NÃO ENCONTRADO")</f>
        <v>NÃO ENCONTRADO</v>
      </c>
      <c r="J9221" s="59" t="str">
        <f t="shared" si="144"/>
        <v/>
      </c>
    </row>
    <row r="9222" spans="1:10" x14ac:dyDescent="0.2">
      <c r="A9222" s="300">
        <v>88788</v>
      </c>
      <c r="B9222" s="301" t="s">
        <v>3797</v>
      </c>
      <c r="C9222" s="300" t="s">
        <v>318</v>
      </c>
      <c r="D9222" s="302">
        <v>400.12</v>
      </c>
      <c r="E9222" s="303">
        <v>0</v>
      </c>
      <c r="F9222" s="110" t="s">
        <v>14403</v>
      </c>
      <c r="G9222" s="126">
        <v>46023</v>
      </c>
      <c r="H9222" s="299" t="s">
        <v>15743</v>
      </c>
      <c r="I9222" s="197" t="str">
        <f>IFERROR(INDEX('CPU-GERAL'!$H$12:$H$2199,MATCH(A9222,'CPU-GERAL'!$B$12:$B$2199,0)),"NÃO ENCONTRADO")</f>
        <v>NÃO ENCONTRADO</v>
      </c>
      <c r="J9222" s="59" t="str">
        <f t="shared" si="144"/>
        <v/>
      </c>
    </row>
    <row r="9223" spans="1:10" x14ac:dyDescent="0.2">
      <c r="A9223" s="300">
        <v>87245</v>
      </c>
      <c r="B9223" s="301" t="s">
        <v>3796</v>
      </c>
      <c r="C9223" s="300" t="s">
        <v>318</v>
      </c>
      <c r="D9223" s="302">
        <v>368.74</v>
      </c>
      <c r="E9223" s="303">
        <v>0</v>
      </c>
      <c r="F9223" s="110" t="s">
        <v>14403</v>
      </c>
      <c r="G9223" s="126">
        <v>46023</v>
      </c>
      <c r="H9223" s="299" t="s">
        <v>15743</v>
      </c>
      <c r="I9223" s="197" t="str">
        <f>IFERROR(INDEX('CPU-GERAL'!$H$12:$H$2199,MATCH(A9223,'CPU-GERAL'!$B$12:$B$2199,0)),"NÃO ENCONTRADO")</f>
        <v>NÃO ENCONTRADO</v>
      </c>
      <c r="J9223" s="59" t="str">
        <f t="shared" si="144"/>
        <v/>
      </c>
    </row>
    <row r="9224" spans="1:10" x14ac:dyDescent="0.2">
      <c r="A9224" s="300">
        <v>87244</v>
      </c>
      <c r="B9224" s="301" t="s">
        <v>3795</v>
      </c>
      <c r="C9224" s="300" t="s">
        <v>318</v>
      </c>
      <c r="D9224" s="302">
        <v>306.2</v>
      </c>
      <c r="E9224" s="303">
        <v>0</v>
      </c>
      <c r="F9224" s="110" t="s">
        <v>14403</v>
      </c>
      <c r="G9224" s="126">
        <v>46023</v>
      </c>
      <c r="H9224" s="299" t="s">
        <v>15743</v>
      </c>
      <c r="I9224" s="197">
        <f>IFERROR(INDEX('CPU-GERAL'!$H$12:$H$2199,MATCH(A9224,'CPU-GERAL'!$B$12:$B$2199,0)),"NÃO ENCONTRADO")</f>
        <v>306.2</v>
      </c>
      <c r="J9224" s="59" t="str">
        <f t="shared" si="144"/>
        <v>IGUAL A CPU</v>
      </c>
    </row>
    <row r="9225" spans="1:10" x14ac:dyDescent="0.2">
      <c r="A9225" s="300">
        <v>104589</v>
      </c>
      <c r="B9225" s="301" t="s">
        <v>11502</v>
      </c>
      <c r="C9225" s="300" t="s">
        <v>318</v>
      </c>
      <c r="D9225" s="302">
        <v>304.02</v>
      </c>
      <c r="E9225" s="303">
        <v>0</v>
      </c>
      <c r="F9225" s="110" t="s">
        <v>14403</v>
      </c>
      <c r="G9225" s="126">
        <v>46023</v>
      </c>
      <c r="H9225" s="299" t="s">
        <v>15743</v>
      </c>
      <c r="I9225" s="197" t="str">
        <f>IFERROR(INDEX('CPU-GERAL'!$H$12:$H$2199,MATCH(A9225,'CPU-GERAL'!$B$12:$B$2199,0)),"NÃO ENCONTRADO")</f>
        <v>NÃO ENCONTRADO</v>
      </c>
      <c r="J9225" s="59" t="str">
        <f t="shared" si="144"/>
        <v/>
      </c>
    </row>
    <row r="9226" spans="1:10" x14ac:dyDescent="0.2">
      <c r="A9226" s="300">
        <v>104588</v>
      </c>
      <c r="B9226" s="301" t="s">
        <v>11503</v>
      </c>
      <c r="C9226" s="300" t="s">
        <v>318</v>
      </c>
      <c r="D9226" s="302">
        <v>253.03</v>
      </c>
      <c r="E9226" s="303">
        <v>0</v>
      </c>
      <c r="F9226" s="110" t="s">
        <v>14403</v>
      </c>
      <c r="G9226" s="126">
        <v>46023</v>
      </c>
      <c r="H9226" s="299" t="s">
        <v>15743</v>
      </c>
      <c r="I9226" s="197" t="str">
        <f>IFERROR(INDEX('CPU-GERAL'!$H$12:$H$2199,MATCH(A9226,'CPU-GERAL'!$B$12:$B$2199,0)),"NÃO ENCONTRADO")</f>
        <v>NÃO ENCONTRADO</v>
      </c>
      <c r="J9226" s="59" t="str">
        <f t="shared" si="144"/>
        <v/>
      </c>
    </row>
    <row r="9227" spans="1:10" x14ac:dyDescent="0.2">
      <c r="A9227" s="300">
        <v>104591</v>
      </c>
      <c r="B9227" s="301" t="s">
        <v>11504</v>
      </c>
      <c r="C9227" s="300" t="s">
        <v>318</v>
      </c>
      <c r="D9227" s="302">
        <v>333.26</v>
      </c>
      <c r="E9227" s="303">
        <v>0</v>
      </c>
      <c r="F9227" s="110" t="s">
        <v>14403</v>
      </c>
      <c r="G9227" s="126">
        <v>46023</v>
      </c>
      <c r="H9227" s="299" t="s">
        <v>15743</v>
      </c>
      <c r="I9227" s="197" t="str">
        <f>IFERROR(INDEX('CPU-GERAL'!$H$12:$H$2199,MATCH(A9227,'CPU-GERAL'!$B$12:$B$2199,0)),"NÃO ENCONTRADO")</f>
        <v>NÃO ENCONTRADO</v>
      </c>
      <c r="J9227" s="59" t="str">
        <f t="shared" si="144"/>
        <v/>
      </c>
    </row>
    <row r="9228" spans="1:10" x14ac:dyDescent="0.2">
      <c r="A9228" s="300">
        <v>104590</v>
      </c>
      <c r="B9228" s="301" t="s">
        <v>11505</v>
      </c>
      <c r="C9228" s="300" t="s">
        <v>318</v>
      </c>
      <c r="D9228" s="302">
        <v>278.77</v>
      </c>
      <c r="E9228" s="303">
        <v>0</v>
      </c>
      <c r="F9228" s="110" t="s">
        <v>14403</v>
      </c>
      <c r="G9228" s="126">
        <v>46023</v>
      </c>
      <c r="H9228" s="299" t="s">
        <v>15743</v>
      </c>
      <c r="I9228" s="197" t="str">
        <f>IFERROR(INDEX('CPU-GERAL'!$H$12:$H$2199,MATCH(A9228,'CPU-GERAL'!$B$12:$B$2199,0)),"NÃO ENCONTRADO")</f>
        <v>NÃO ENCONTRADO</v>
      </c>
      <c r="J9228" s="59" t="str">
        <f t="shared" si="144"/>
        <v/>
      </c>
    </row>
    <row r="9229" spans="1:10" x14ac:dyDescent="0.2">
      <c r="A9229" s="300">
        <v>87267</v>
      </c>
      <c r="B9229" s="301" t="s">
        <v>5866</v>
      </c>
      <c r="C9229" s="300" t="s">
        <v>318</v>
      </c>
      <c r="D9229" s="302">
        <v>70.66</v>
      </c>
      <c r="E9229" s="303">
        <v>0</v>
      </c>
      <c r="F9229" s="110" t="s">
        <v>14403</v>
      </c>
      <c r="G9229" s="126">
        <v>46023</v>
      </c>
      <c r="H9229" s="299" t="s">
        <v>15743</v>
      </c>
      <c r="I9229" s="197" t="str">
        <f>IFERROR(INDEX('CPU-GERAL'!$H$12:$H$2199,MATCH(A9229,'CPU-GERAL'!$B$12:$B$2199,0)),"NÃO ENCONTRADO")</f>
        <v>NÃO ENCONTRADO</v>
      </c>
      <c r="J9229" s="59" t="str">
        <f t="shared" si="144"/>
        <v/>
      </c>
    </row>
    <row r="9230" spans="1:10" x14ac:dyDescent="0.2">
      <c r="A9230" s="300">
        <v>104614</v>
      </c>
      <c r="B9230" s="301" t="s">
        <v>5874</v>
      </c>
      <c r="C9230" s="300" t="s">
        <v>318</v>
      </c>
      <c r="D9230" s="302">
        <v>76.47</v>
      </c>
      <c r="E9230" s="303">
        <v>0</v>
      </c>
      <c r="F9230" s="110" t="s">
        <v>14403</v>
      </c>
      <c r="G9230" s="126">
        <v>46023</v>
      </c>
      <c r="H9230" s="299" t="s">
        <v>15743</v>
      </c>
      <c r="I9230" s="197" t="str">
        <f>IFERROR(INDEX('CPU-GERAL'!$H$12:$H$2199,MATCH(A9230,'CPU-GERAL'!$B$12:$B$2199,0)),"NÃO ENCONTRADO")</f>
        <v>NÃO ENCONTRADO</v>
      </c>
      <c r="J9230" s="59" t="str">
        <f t="shared" si="144"/>
        <v/>
      </c>
    </row>
    <row r="9231" spans="1:10" x14ac:dyDescent="0.2">
      <c r="A9231" s="300">
        <v>104613</v>
      </c>
      <c r="B9231" s="301" t="s">
        <v>5873</v>
      </c>
      <c r="C9231" s="300" t="s">
        <v>318</v>
      </c>
      <c r="D9231" s="302">
        <v>68.67</v>
      </c>
      <c r="E9231" s="303">
        <v>0</v>
      </c>
      <c r="F9231" s="110" t="s">
        <v>14403</v>
      </c>
      <c r="G9231" s="126">
        <v>46023</v>
      </c>
      <c r="H9231" s="299" t="s">
        <v>15743</v>
      </c>
      <c r="I9231" s="197" t="str">
        <f>IFERROR(INDEX('CPU-GERAL'!$H$12:$H$2199,MATCH(A9231,'CPU-GERAL'!$B$12:$B$2199,0)),"NÃO ENCONTRADO")</f>
        <v>NÃO ENCONTRADO</v>
      </c>
      <c r="J9231" s="59" t="str">
        <f t="shared" si="144"/>
        <v/>
      </c>
    </row>
    <row r="9232" spans="1:10" x14ac:dyDescent="0.2">
      <c r="A9232" s="300">
        <v>87265</v>
      </c>
      <c r="B9232" s="301" t="s">
        <v>11506</v>
      </c>
      <c r="C9232" s="300" t="s">
        <v>318</v>
      </c>
      <c r="D9232" s="302">
        <v>64.680000000000007</v>
      </c>
      <c r="E9232" s="303">
        <v>0</v>
      </c>
      <c r="F9232" s="110" t="s">
        <v>14403</v>
      </c>
      <c r="G9232" s="126">
        <v>46023</v>
      </c>
      <c r="H9232" s="299" t="s">
        <v>15743</v>
      </c>
      <c r="I9232" s="197" t="str">
        <f>IFERROR(INDEX('CPU-GERAL'!$H$12:$H$2199,MATCH(A9232,'CPU-GERAL'!$B$12:$B$2199,0)),"NÃO ENCONTRADO")</f>
        <v>NÃO ENCONTRADO</v>
      </c>
      <c r="J9232" s="59" t="str">
        <f t="shared" si="144"/>
        <v/>
      </c>
    </row>
    <row r="9233" spans="1:10" x14ac:dyDescent="0.2">
      <c r="A9233" s="300">
        <v>87271</v>
      </c>
      <c r="B9233" s="301" t="s">
        <v>5868</v>
      </c>
      <c r="C9233" s="300" t="s">
        <v>318</v>
      </c>
      <c r="D9233" s="302">
        <v>75.38</v>
      </c>
      <c r="E9233" s="303">
        <v>0</v>
      </c>
      <c r="F9233" s="110" t="s">
        <v>14403</v>
      </c>
      <c r="G9233" s="126">
        <v>46023</v>
      </c>
      <c r="H9233" s="299" t="s">
        <v>15743</v>
      </c>
      <c r="I9233" s="197" t="str">
        <f>IFERROR(INDEX('CPU-GERAL'!$H$12:$H$2199,MATCH(A9233,'CPU-GERAL'!$B$12:$B$2199,0)),"NÃO ENCONTRADO")</f>
        <v>NÃO ENCONTRADO</v>
      </c>
      <c r="J9233" s="59" t="str">
        <f t="shared" si="144"/>
        <v/>
      </c>
    </row>
    <row r="9234" spans="1:10" x14ac:dyDescent="0.2">
      <c r="A9234" s="300">
        <v>87269</v>
      </c>
      <c r="B9234" s="301" t="s">
        <v>5867</v>
      </c>
      <c r="C9234" s="300" t="s">
        <v>318</v>
      </c>
      <c r="D9234" s="302">
        <v>69.31</v>
      </c>
      <c r="E9234" s="303">
        <v>0</v>
      </c>
      <c r="F9234" s="110" t="s">
        <v>14403</v>
      </c>
      <c r="G9234" s="126">
        <v>46023</v>
      </c>
      <c r="H9234" s="299" t="s">
        <v>15743</v>
      </c>
      <c r="I9234" s="197" t="str">
        <f>IFERROR(INDEX('CPU-GERAL'!$H$12:$H$2199,MATCH(A9234,'CPU-GERAL'!$B$12:$B$2199,0)),"NÃO ENCONTRADO")</f>
        <v>NÃO ENCONTRADO</v>
      </c>
      <c r="J9234" s="59" t="str">
        <f t="shared" si="144"/>
        <v/>
      </c>
    </row>
    <row r="9235" spans="1:10" x14ac:dyDescent="0.2">
      <c r="A9235" s="300">
        <v>87275</v>
      </c>
      <c r="B9235" s="301" t="s">
        <v>5870</v>
      </c>
      <c r="C9235" s="300" t="s">
        <v>318</v>
      </c>
      <c r="D9235" s="302">
        <v>80.5</v>
      </c>
      <c r="E9235" s="303">
        <v>0</v>
      </c>
      <c r="F9235" s="110" t="s">
        <v>14403</v>
      </c>
      <c r="G9235" s="126">
        <v>46023</v>
      </c>
      <c r="H9235" s="299" t="s">
        <v>15743</v>
      </c>
      <c r="I9235" s="197" t="str">
        <f>IFERROR(INDEX('CPU-GERAL'!$H$12:$H$2199,MATCH(A9235,'CPU-GERAL'!$B$12:$B$2199,0)),"NÃO ENCONTRADO")</f>
        <v>NÃO ENCONTRADO</v>
      </c>
      <c r="J9235" s="59" t="str">
        <f t="shared" si="144"/>
        <v/>
      </c>
    </row>
    <row r="9236" spans="1:10" x14ac:dyDescent="0.2">
      <c r="A9236" s="300">
        <v>87273</v>
      </c>
      <c r="B9236" s="301" t="s">
        <v>5869</v>
      </c>
      <c r="C9236" s="300" t="s">
        <v>318</v>
      </c>
      <c r="D9236" s="302">
        <v>72.459999999999994</v>
      </c>
      <c r="E9236" s="303">
        <v>0</v>
      </c>
      <c r="F9236" s="110" t="s">
        <v>14403</v>
      </c>
      <c r="G9236" s="126">
        <v>46023</v>
      </c>
      <c r="H9236" s="299" t="s">
        <v>15743</v>
      </c>
      <c r="I9236" s="197">
        <f>IFERROR(INDEX('CPU-GERAL'!$H$12:$H$2199,MATCH(A9236,'CPU-GERAL'!$B$12:$B$2199,0)),"NÃO ENCONTRADO")</f>
        <v>72.459999999999994</v>
      </c>
      <c r="J9236" s="59" t="str">
        <f t="shared" si="144"/>
        <v>IGUAL A CPU</v>
      </c>
    </row>
    <row r="9237" spans="1:10" x14ac:dyDescent="0.2">
      <c r="A9237" s="300">
        <v>104612</v>
      </c>
      <c r="B9237" s="301" t="s">
        <v>5872</v>
      </c>
      <c r="C9237" s="300" t="s">
        <v>318</v>
      </c>
      <c r="D9237" s="302">
        <v>103.48</v>
      </c>
      <c r="E9237" s="303">
        <v>0</v>
      </c>
      <c r="F9237" s="110" t="s">
        <v>14403</v>
      </c>
      <c r="G9237" s="126">
        <v>46023</v>
      </c>
      <c r="H9237" s="299" t="s">
        <v>15743</v>
      </c>
      <c r="I9237" s="197" t="str">
        <f>IFERROR(INDEX('CPU-GERAL'!$H$12:$H$2199,MATCH(A9237,'CPU-GERAL'!$B$12:$B$2199,0)),"NÃO ENCONTRADO")</f>
        <v>NÃO ENCONTRADO</v>
      </c>
      <c r="J9237" s="59" t="str">
        <f t="shared" si="144"/>
        <v/>
      </c>
    </row>
    <row r="9238" spans="1:10" x14ac:dyDescent="0.2">
      <c r="A9238" s="300">
        <v>104611</v>
      </c>
      <c r="B9238" s="301" t="s">
        <v>5871</v>
      </c>
      <c r="C9238" s="300" t="s">
        <v>318</v>
      </c>
      <c r="D9238" s="302">
        <v>102.68</v>
      </c>
      <c r="E9238" s="303">
        <v>0</v>
      </c>
      <c r="F9238" s="110" t="s">
        <v>14403</v>
      </c>
      <c r="G9238" s="126">
        <v>46023</v>
      </c>
      <c r="H9238" s="299" t="s">
        <v>15743</v>
      </c>
      <c r="I9238" s="197" t="str">
        <f>IFERROR(INDEX('CPU-GERAL'!$H$12:$H$2199,MATCH(A9238,'CPU-GERAL'!$B$12:$B$2199,0)),"NÃO ENCONTRADO")</f>
        <v>NÃO ENCONTRADO</v>
      </c>
      <c r="J9238" s="59" t="str">
        <f t="shared" si="144"/>
        <v/>
      </c>
    </row>
    <row r="9239" spans="1:10" x14ac:dyDescent="0.2">
      <c r="A9239" s="300">
        <v>104618</v>
      </c>
      <c r="B9239" s="301" t="s">
        <v>3802</v>
      </c>
      <c r="C9239" s="300" t="s">
        <v>318</v>
      </c>
      <c r="D9239" s="302">
        <v>415.1</v>
      </c>
      <c r="E9239" s="303">
        <v>0</v>
      </c>
      <c r="F9239" s="110" t="s">
        <v>14403</v>
      </c>
      <c r="G9239" s="126">
        <v>46023</v>
      </c>
      <c r="H9239" s="299" t="s">
        <v>15743</v>
      </c>
      <c r="I9239" s="197" t="str">
        <f>IFERROR(INDEX('CPU-GERAL'!$H$12:$H$2199,MATCH(A9239,'CPU-GERAL'!$B$12:$B$2199,0)),"NÃO ENCONTRADO")</f>
        <v>NÃO ENCONTRADO</v>
      </c>
      <c r="J9239" s="59" t="str">
        <f t="shared" si="144"/>
        <v/>
      </c>
    </row>
    <row r="9240" spans="1:10" x14ac:dyDescent="0.2">
      <c r="A9240" s="300">
        <v>104616</v>
      </c>
      <c r="B9240" s="301" t="s">
        <v>3800</v>
      </c>
      <c r="C9240" s="300" t="s">
        <v>318</v>
      </c>
      <c r="D9240" s="302">
        <v>403.02</v>
      </c>
      <c r="E9240" s="303">
        <v>0</v>
      </c>
      <c r="F9240" s="110" t="s">
        <v>14403</v>
      </c>
      <c r="G9240" s="126">
        <v>46023</v>
      </c>
      <c r="H9240" s="299" t="s">
        <v>15743</v>
      </c>
      <c r="I9240" s="197" t="str">
        <f>IFERROR(INDEX('CPU-GERAL'!$H$12:$H$2199,MATCH(A9240,'CPU-GERAL'!$B$12:$B$2199,0)),"NÃO ENCONTRADO")</f>
        <v>NÃO ENCONTRADO</v>
      </c>
      <c r="J9240" s="59" t="str">
        <f t="shared" si="144"/>
        <v/>
      </c>
    </row>
    <row r="9241" spans="1:10" x14ac:dyDescent="0.2">
      <c r="A9241" s="300">
        <v>104617</v>
      </c>
      <c r="B9241" s="301" t="s">
        <v>3801</v>
      </c>
      <c r="C9241" s="300" t="s">
        <v>318</v>
      </c>
      <c r="D9241" s="302">
        <v>317.98</v>
      </c>
      <c r="E9241" s="303">
        <v>0</v>
      </c>
      <c r="F9241" s="110" t="s">
        <v>14403</v>
      </c>
      <c r="G9241" s="126">
        <v>46023</v>
      </c>
      <c r="H9241" s="299" t="s">
        <v>15743</v>
      </c>
      <c r="I9241" s="197" t="str">
        <f>IFERROR(INDEX('CPU-GERAL'!$H$12:$H$2199,MATCH(A9241,'CPU-GERAL'!$B$12:$B$2199,0)),"NÃO ENCONTRADO")</f>
        <v>NÃO ENCONTRADO</v>
      </c>
      <c r="J9241" s="59" t="str">
        <f t="shared" si="144"/>
        <v/>
      </c>
    </row>
    <row r="9242" spans="1:10" x14ac:dyDescent="0.2">
      <c r="A9242" s="300">
        <v>104615</v>
      </c>
      <c r="B9242" s="301" t="s">
        <v>3799</v>
      </c>
      <c r="C9242" s="300" t="s">
        <v>318</v>
      </c>
      <c r="D9242" s="302">
        <v>305.89999999999998</v>
      </c>
      <c r="E9242" s="303">
        <v>0</v>
      </c>
      <c r="F9242" s="110" t="s">
        <v>14403</v>
      </c>
      <c r="G9242" s="126">
        <v>46023</v>
      </c>
      <c r="H9242" s="299" t="s">
        <v>15743</v>
      </c>
      <c r="I9242" s="197" t="str">
        <f>IFERROR(INDEX('CPU-GERAL'!$H$12:$H$2199,MATCH(A9242,'CPU-GERAL'!$B$12:$B$2199,0)),"NÃO ENCONTRADO")</f>
        <v>NÃO ENCONTRADO</v>
      </c>
      <c r="J9242" s="59" t="str">
        <f t="shared" si="144"/>
        <v/>
      </c>
    </row>
    <row r="9243" spans="1:10" x14ac:dyDescent="0.2">
      <c r="A9243" s="300">
        <v>87247</v>
      </c>
      <c r="B9243" s="301" t="s">
        <v>5778</v>
      </c>
      <c r="C9243" s="300" t="s">
        <v>318</v>
      </c>
      <c r="D9243" s="302">
        <v>64.959999999999994</v>
      </c>
      <c r="E9243" s="303">
        <v>0</v>
      </c>
      <c r="F9243" s="110" t="s">
        <v>14403</v>
      </c>
      <c r="G9243" s="126">
        <v>46023</v>
      </c>
      <c r="H9243" s="299" t="s">
        <v>15743</v>
      </c>
      <c r="I9243" s="197">
        <f>IFERROR(INDEX('CPU-GERAL'!$H$12:$H$2199,MATCH(A9243,'CPU-GERAL'!$B$12:$B$2199,0)),"NÃO ENCONTRADO")</f>
        <v>64.959999999999994</v>
      </c>
      <c r="J9243" s="59" t="str">
        <f t="shared" si="144"/>
        <v>IGUAL A CPU</v>
      </c>
    </row>
    <row r="9244" spans="1:10" x14ac:dyDescent="0.2">
      <c r="A9244" s="300">
        <v>87248</v>
      </c>
      <c r="B9244" s="301" t="s">
        <v>5779</v>
      </c>
      <c r="C9244" s="300" t="s">
        <v>318</v>
      </c>
      <c r="D9244" s="302">
        <v>56.38</v>
      </c>
      <c r="E9244" s="303">
        <v>0</v>
      </c>
      <c r="F9244" s="110" t="s">
        <v>14403</v>
      </c>
      <c r="G9244" s="126">
        <v>46023</v>
      </c>
      <c r="H9244" s="299" t="s">
        <v>15743</v>
      </c>
      <c r="I9244" s="197" t="str">
        <f>IFERROR(INDEX('CPU-GERAL'!$H$12:$H$2199,MATCH(A9244,'CPU-GERAL'!$B$12:$B$2199,0)),"NÃO ENCONTRADO")</f>
        <v>NÃO ENCONTRADO</v>
      </c>
      <c r="J9244" s="59" t="str">
        <f t="shared" si="144"/>
        <v/>
      </c>
    </row>
    <row r="9245" spans="1:10" x14ac:dyDescent="0.2">
      <c r="A9245" s="300">
        <v>87246</v>
      </c>
      <c r="B9245" s="301" t="s">
        <v>5777</v>
      </c>
      <c r="C9245" s="300" t="s">
        <v>318</v>
      </c>
      <c r="D9245" s="302">
        <v>73.099999999999994</v>
      </c>
      <c r="E9245" s="303">
        <v>0</v>
      </c>
      <c r="F9245" s="110" t="s">
        <v>14403</v>
      </c>
      <c r="G9245" s="126">
        <v>46023</v>
      </c>
      <c r="H9245" s="299" t="s">
        <v>15743</v>
      </c>
      <c r="I9245" s="197" t="str">
        <f>IFERROR(INDEX('CPU-GERAL'!$H$12:$H$2199,MATCH(A9245,'CPU-GERAL'!$B$12:$B$2199,0)),"NÃO ENCONTRADO")</f>
        <v>NÃO ENCONTRADO</v>
      </c>
      <c r="J9245" s="59" t="str">
        <f t="shared" si="144"/>
        <v/>
      </c>
    </row>
    <row r="9246" spans="1:10" x14ac:dyDescent="0.2">
      <c r="A9246" s="300">
        <v>104601</v>
      </c>
      <c r="B9246" s="301" t="s">
        <v>5790</v>
      </c>
      <c r="C9246" s="300" t="s">
        <v>318</v>
      </c>
      <c r="D9246" s="302">
        <v>70.650000000000006</v>
      </c>
      <c r="E9246" s="303">
        <v>0</v>
      </c>
      <c r="F9246" s="110" t="s">
        <v>14403</v>
      </c>
      <c r="G9246" s="126">
        <v>46023</v>
      </c>
      <c r="H9246" s="299" t="s">
        <v>15743</v>
      </c>
      <c r="I9246" s="197" t="str">
        <f>IFERROR(INDEX('CPU-GERAL'!$H$12:$H$2199,MATCH(A9246,'CPU-GERAL'!$B$12:$B$2199,0)),"NÃO ENCONTRADO")</f>
        <v>NÃO ENCONTRADO</v>
      </c>
      <c r="J9246" s="59" t="str">
        <f t="shared" si="144"/>
        <v/>
      </c>
    </row>
    <row r="9247" spans="1:10" x14ac:dyDescent="0.2">
      <c r="A9247" s="300">
        <v>104603</v>
      </c>
      <c r="B9247" s="301" t="s">
        <v>5791</v>
      </c>
      <c r="C9247" s="300" t="s">
        <v>318</v>
      </c>
      <c r="D9247" s="302">
        <v>59.21</v>
      </c>
      <c r="E9247" s="303">
        <v>0</v>
      </c>
      <c r="F9247" s="110" t="s">
        <v>14403</v>
      </c>
      <c r="G9247" s="126">
        <v>46023</v>
      </c>
      <c r="H9247" s="299" t="s">
        <v>15743</v>
      </c>
      <c r="I9247" s="197" t="str">
        <f>IFERROR(INDEX('CPU-GERAL'!$H$12:$H$2199,MATCH(A9247,'CPU-GERAL'!$B$12:$B$2199,0)),"NÃO ENCONTRADO")</f>
        <v>NÃO ENCONTRADO</v>
      </c>
      <c r="J9247" s="59" t="str">
        <f t="shared" si="144"/>
        <v/>
      </c>
    </row>
    <row r="9248" spans="1:10" x14ac:dyDescent="0.2">
      <c r="A9248" s="300">
        <v>104599</v>
      </c>
      <c r="B9248" s="301" t="s">
        <v>5789</v>
      </c>
      <c r="C9248" s="300" t="s">
        <v>318</v>
      </c>
      <c r="D9248" s="302">
        <v>88.21</v>
      </c>
      <c r="E9248" s="303">
        <v>0</v>
      </c>
      <c r="F9248" s="110" t="s">
        <v>14403</v>
      </c>
      <c r="G9248" s="126">
        <v>46023</v>
      </c>
      <c r="H9248" s="299" t="s">
        <v>15743</v>
      </c>
      <c r="I9248" s="197" t="str">
        <f>IFERROR(INDEX('CPU-GERAL'!$H$12:$H$2199,MATCH(A9248,'CPU-GERAL'!$B$12:$B$2199,0)),"NÃO ENCONTRADO")</f>
        <v>NÃO ENCONTRADO</v>
      </c>
      <c r="J9248" s="59" t="str">
        <f t="shared" si="144"/>
        <v/>
      </c>
    </row>
    <row r="9249" spans="1:10" x14ac:dyDescent="0.2">
      <c r="A9249" s="300">
        <v>87250</v>
      </c>
      <c r="B9249" s="301" t="s">
        <v>5781</v>
      </c>
      <c r="C9249" s="300" t="s">
        <v>318</v>
      </c>
      <c r="D9249" s="302">
        <v>66.56</v>
      </c>
      <c r="E9249" s="303">
        <v>0</v>
      </c>
      <c r="F9249" s="110" t="s">
        <v>14403</v>
      </c>
      <c r="G9249" s="126">
        <v>46023</v>
      </c>
      <c r="H9249" s="299" t="s">
        <v>15743</v>
      </c>
      <c r="I9249" s="197" t="str">
        <f>IFERROR(INDEX('CPU-GERAL'!$H$12:$H$2199,MATCH(A9249,'CPU-GERAL'!$B$12:$B$2199,0)),"NÃO ENCONTRADO")</f>
        <v>NÃO ENCONTRADO</v>
      </c>
      <c r="J9249" s="59" t="str">
        <f t="shared" si="144"/>
        <v/>
      </c>
    </row>
    <row r="9250" spans="1:10" x14ac:dyDescent="0.2">
      <c r="A9250" s="300">
        <v>87251</v>
      </c>
      <c r="B9250" s="301" t="s">
        <v>5782</v>
      </c>
      <c r="C9250" s="300" t="s">
        <v>318</v>
      </c>
      <c r="D9250" s="302">
        <v>56.74</v>
      </c>
      <c r="E9250" s="303">
        <v>0</v>
      </c>
      <c r="F9250" s="110" t="s">
        <v>14403</v>
      </c>
      <c r="G9250" s="126">
        <v>46023</v>
      </c>
      <c r="H9250" s="299" t="s">
        <v>15743</v>
      </c>
      <c r="I9250" s="197">
        <f>IFERROR(INDEX('CPU-GERAL'!$H$12:$H$2199,MATCH(A9250,'CPU-GERAL'!$B$12:$B$2199,0)),"NÃO ENCONTRADO")</f>
        <v>56.74</v>
      </c>
      <c r="J9250" s="59" t="str">
        <f t="shared" si="144"/>
        <v>IGUAL A CPU</v>
      </c>
    </row>
    <row r="9251" spans="1:10" x14ac:dyDescent="0.2">
      <c r="A9251" s="300">
        <v>87249</v>
      </c>
      <c r="B9251" s="301" t="s">
        <v>5780</v>
      </c>
      <c r="C9251" s="300" t="s">
        <v>318</v>
      </c>
      <c r="D9251" s="302">
        <v>78.680000000000007</v>
      </c>
      <c r="E9251" s="303">
        <v>0</v>
      </c>
      <c r="F9251" s="110" t="s">
        <v>14403</v>
      </c>
      <c r="G9251" s="126">
        <v>46023</v>
      </c>
      <c r="H9251" s="299" t="s">
        <v>15743</v>
      </c>
      <c r="I9251" s="197" t="str">
        <f>IFERROR(INDEX('CPU-GERAL'!$H$12:$H$2199,MATCH(A9251,'CPU-GERAL'!$B$12:$B$2199,0)),"NÃO ENCONTRADO")</f>
        <v>NÃO ENCONTRADO</v>
      </c>
      <c r="J9251" s="59" t="str">
        <f t="shared" si="144"/>
        <v/>
      </c>
    </row>
    <row r="9252" spans="1:10" x14ac:dyDescent="0.2">
      <c r="A9252" s="300">
        <v>104606</v>
      </c>
      <c r="B9252" s="301" t="s">
        <v>5793</v>
      </c>
      <c r="C9252" s="300" t="s">
        <v>318</v>
      </c>
      <c r="D9252" s="302">
        <v>75.62</v>
      </c>
      <c r="E9252" s="303">
        <v>0</v>
      </c>
      <c r="F9252" s="110" t="s">
        <v>14403</v>
      </c>
      <c r="G9252" s="126">
        <v>46023</v>
      </c>
      <c r="H9252" s="299" t="s">
        <v>15743</v>
      </c>
      <c r="I9252" s="197" t="str">
        <f>IFERROR(INDEX('CPU-GERAL'!$H$12:$H$2199,MATCH(A9252,'CPU-GERAL'!$B$12:$B$2199,0)),"NÃO ENCONTRADO")</f>
        <v>NÃO ENCONTRADO</v>
      </c>
      <c r="J9252" s="59" t="str">
        <f t="shared" si="144"/>
        <v/>
      </c>
    </row>
    <row r="9253" spans="1:10" x14ac:dyDescent="0.2">
      <c r="A9253" s="300">
        <v>104607</v>
      </c>
      <c r="B9253" s="301" t="s">
        <v>5794</v>
      </c>
      <c r="C9253" s="300" t="s">
        <v>318</v>
      </c>
      <c r="D9253" s="302">
        <v>60.78</v>
      </c>
      <c r="E9253" s="303">
        <v>0</v>
      </c>
      <c r="F9253" s="110" t="s">
        <v>14403</v>
      </c>
      <c r="G9253" s="126">
        <v>46023</v>
      </c>
      <c r="H9253" s="299" t="s">
        <v>15743</v>
      </c>
      <c r="I9253" s="197" t="str">
        <f>IFERROR(INDEX('CPU-GERAL'!$H$12:$H$2199,MATCH(A9253,'CPU-GERAL'!$B$12:$B$2199,0)),"NÃO ENCONTRADO")</f>
        <v>NÃO ENCONTRADO</v>
      </c>
      <c r="J9253" s="59" t="str">
        <f t="shared" si="144"/>
        <v/>
      </c>
    </row>
    <row r="9254" spans="1:10" x14ac:dyDescent="0.2">
      <c r="A9254" s="300">
        <v>104605</v>
      </c>
      <c r="B9254" s="301" t="s">
        <v>5792</v>
      </c>
      <c r="C9254" s="300" t="s">
        <v>318</v>
      </c>
      <c r="D9254" s="302">
        <v>110.64</v>
      </c>
      <c r="E9254" s="303">
        <v>0</v>
      </c>
      <c r="F9254" s="110" t="s">
        <v>14403</v>
      </c>
      <c r="G9254" s="126">
        <v>46023</v>
      </c>
      <c r="H9254" s="299" t="s">
        <v>15743</v>
      </c>
      <c r="I9254" s="197" t="str">
        <f>IFERROR(INDEX('CPU-GERAL'!$H$12:$H$2199,MATCH(A9254,'CPU-GERAL'!$B$12:$B$2199,0)),"NÃO ENCONTRADO")</f>
        <v>NÃO ENCONTRADO</v>
      </c>
      <c r="J9254" s="59" t="str">
        <f t="shared" si="144"/>
        <v/>
      </c>
    </row>
    <row r="9255" spans="1:10" x14ac:dyDescent="0.2">
      <c r="A9255" s="300">
        <v>87256</v>
      </c>
      <c r="B9255" s="301" t="s">
        <v>5784</v>
      </c>
      <c r="C9255" s="300" t="s">
        <v>318</v>
      </c>
      <c r="D9255" s="302">
        <v>78.91</v>
      </c>
      <c r="E9255" s="303">
        <v>0</v>
      </c>
      <c r="F9255" s="110" t="s">
        <v>14403</v>
      </c>
      <c r="G9255" s="126">
        <v>46023</v>
      </c>
      <c r="H9255" s="299" t="s">
        <v>15743</v>
      </c>
      <c r="I9255" s="197" t="str">
        <f>IFERROR(INDEX('CPU-GERAL'!$H$12:$H$2199,MATCH(A9255,'CPU-GERAL'!$B$12:$B$2199,0)),"NÃO ENCONTRADO")</f>
        <v>NÃO ENCONTRADO</v>
      </c>
      <c r="J9255" s="59" t="str">
        <f t="shared" si="144"/>
        <v/>
      </c>
    </row>
    <row r="9256" spans="1:10" x14ac:dyDescent="0.2">
      <c r="A9256" s="300">
        <v>87257</v>
      </c>
      <c r="B9256" s="301" t="s">
        <v>5785</v>
      </c>
      <c r="C9256" s="300" t="s">
        <v>318</v>
      </c>
      <c r="D9256" s="302">
        <v>67.88</v>
      </c>
      <c r="E9256" s="303">
        <v>0</v>
      </c>
      <c r="F9256" s="110" t="s">
        <v>14403</v>
      </c>
      <c r="G9256" s="126">
        <v>46023</v>
      </c>
      <c r="H9256" s="299" t="s">
        <v>15743</v>
      </c>
      <c r="I9256" s="197" t="str">
        <f>IFERROR(INDEX('CPU-GERAL'!$H$12:$H$2199,MATCH(A9256,'CPU-GERAL'!$B$12:$B$2199,0)),"NÃO ENCONTRADO")</f>
        <v>NÃO ENCONTRADO</v>
      </c>
      <c r="J9256" s="59" t="str">
        <f t="shared" si="144"/>
        <v/>
      </c>
    </row>
    <row r="9257" spans="1:10" x14ac:dyDescent="0.2">
      <c r="A9257" s="300">
        <v>87255</v>
      </c>
      <c r="B9257" s="301" t="s">
        <v>5783</v>
      </c>
      <c r="C9257" s="300" t="s">
        <v>318</v>
      </c>
      <c r="D9257" s="302">
        <v>92.21</v>
      </c>
      <c r="E9257" s="303">
        <v>0</v>
      </c>
      <c r="F9257" s="110" t="s">
        <v>14403</v>
      </c>
      <c r="G9257" s="126">
        <v>46023</v>
      </c>
      <c r="H9257" s="299" t="s">
        <v>15743</v>
      </c>
      <c r="I9257" s="197" t="str">
        <f>IFERROR(INDEX('CPU-GERAL'!$H$12:$H$2199,MATCH(A9257,'CPU-GERAL'!$B$12:$B$2199,0)),"NÃO ENCONTRADO")</f>
        <v>NÃO ENCONTRADO</v>
      </c>
      <c r="J9257" s="59" t="str">
        <f t="shared" si="144"/>
        <v/>
      </c>
    </row>
    <row r="9258" spans="1:10" x14ac:dyDescent="0.2">
      <c r="A9258" s="300">
        <v>104594</v>
      </c>
      <c r="B9258" s="301" t="s">
        <v>5787</v>
      </c>
      <c r="C9258" s="300" t="s">
        <v>318</v>
      </c>
      <c r="D9258" s="302">
        <v>81.37</v>
      </c>
      <c r="E9258" s="303">
        <v>0</v>
      </c>
      <c r="F9258" s="110" t="s">
        <v>14403</v>
      </c>
      <c r="G9258" s="126">
        <v>46023</v>
      </c>
      <c r="H9258" s="299" t="s">
        <v>15743</v>
      </c>
      <c r="I9258" s="197" t="str">
        <f>IFERROR(INDEX('CPU-GERAL'!$H$12:$H$2199,MATCH(A9258,'CPU-GERAL'!$B$12:$B$2199,0)),"NÃO ENCONTRADO")</f>
        <v>NÃO ENCONTRADO</v>
      </c>
      <c r="J9258" s="59" t="str">
        <f t="shared" si="144"/>
        <v/>
      </c>
    </row>
    <row r="9259" spans="1:10" x14ac:dyDescent="0.2">
      <c r="A9259" s="300">
        <v>104595</v>
      </c>
      <c r="B9259" s="301" t="s">
        <v>5788</v>
      </c>
      <c r="C9259" s="300" t="s">
        <v>318</v>
      </c>
      <c r="D9259" s="302">
        <v>68.44</v>
      </c>
      <c r="E9259" s="303">
        <v>0</v>
      </c>
      <c r="F9259" s="110" t="s">
        <v>14403</v>
      </c>
      <c r="G9259" s="126">
        <v>46023</v>
      </c>
      <c r="H9259" s="299" t="s">
        <v>15743</v>
      </c>
      <c r="I9259" s="197" t="str">
        <f>IFERROR(INDEX('CPU-GERAL'!$H$12:$H$2199,MATCH(A9259,'CPU-GERAL'!$B$12:$B$2199,0)),"NÃO ENCONTRADO")</f>
        <v>NÃO ENCONTRADO</v>
      </c>
      <c r="J9259" s="59" t="str">
        <f t="shared" si="144"/>
        <v/>
      </c>
    </row>
    <row r="9260" spans="1:10" x14ac:dyDescent="0.2">
      <c r="A9260" s="300">
        <v>104593</v>
      </c>
      <c r="B9260" s="301" t="s">
        <v>5786</v>
      </c>
      <c r="C9260" s="300" t="s">
        <v>318</v>
      </c>
      <c r="D9260" s="302">
        <v>96.21</v>
      </c>
      <c r="E9260" s="303">
        <v>0</v>
      </c>
      <c r="F9260" s="110" t="s">
        <v>14403</v>
      </c>
      <c r="G9260" s="126">
        <v>46023</v>
      </c>
      <c r="H9260" s="299" t="s">
        <v>15743</v>
      </c>
      <c r="I9260" s="197" t="str">
        <f>IFERROR(INDEX('CPU-GERAL'!$H$12:$H$2199,MATCH(A9260,'CPU-GERAL'!$B$12:$B$2199,0)),"NÃO ENCONTRADO")</f>
        <v>NÃO ENCONTRADO</v>
      </c>
      <c r="J9260" s="59" t="str">
        <f t="shared" si="144"/>
        <v/>
      </c>
    </row>
    <row r="9261" spans="1:10" x14ac:dyDescent="0.2">
      <c r="A9261" s="300">
        <v>87262</v>
      </c>
      <c r="B9261" s="301" t="s">
        <v>3558</v>
      </c>
      <c r="C9261" s="300" t="s">
        <v>318</v>
      </c>
      <c r="D9261" s="302">
        <v>131.53</v>
      </c>
      <c r="E9261" s="303">
        <v>0</v>
      </c>
      <c r="F9261" s="110" t="s">
        <v>14403</v>
      </c>
      <c r="G9261" s="126">
        <v>46023</v>
      </c>
      <c r="H9261" s="299" t="s">
        <v>15743</v>
      </c>
      <c r="I9261" s="197" t="str">
        <f>IFERROR(INDEX('CPU-GERAL'!$H$12:$H$2199,MATCH(A9261,'CPU-GERAL'!$B$12:$B$2199,0)),"NÃO ENCONTRADO")</f>
        <v>NÃO ENCONTRADO</v>
      </c>
      <c r="J9261" s="59" t="str">
        <f t="shared" si="144"/>
        <v/>
      </c>
    </row>
    <row r="9262" spans="1:10" x14ac:dyDescent="0.2">
      <c r="A9262" s="300">
        <v>87263</v>
      </c>
      <c r="B9262" s="301" t="s">
        <v>3559</v>
      </c>
      <c r="C9262" s="300" t="s">
        <v>318</v>
      </c>
      <c r="D9262" s="302">
        <v>119.97</v>
      </c>
      <c r="E9262" s="303">
        <v>0</v>
      </c>
      <c r="F9262" s="110" t="s">
        <v>14403</v>
      </c>
      <c r="G9262" s="126">
        <v>46023</v>
      </c>
      <c r="H9262" s="299" t="s">
        <v>15743</v>
      </c>
      <c r="I9262" s="197" t="str">
        <f>IFERROR(INDEX('CPU-GERAL'!$H$12:$H$2199,MATCH(A9262,'CPU-GERAL'!$B$12:$B$2199,0)),"NÃO ENCONTRADO")</f>
        <v>NÃO ENCONTRADO</v>
      </c>
      <c r="J9262" s="59" t="str">
        <f t="shared" si="144"/>
        <v/>
      </c>
    </row>
    <row r="9263" spans="1:10" x14ac:dyDescent="0.2">
      <c r="A9263" s="300">
        <v>87261</v>
      </c>
      <c r="B9263" s="301" t="s">
        <v>3557</v>
      </c>
      <c r="C9263" s="300" t="s">
        <v>318</v>
      </c>
      <c r="D9263" s="302">
        <v>146.21</v>
      </c>
      <c r="E9263" s="303">
        <v>0</v>
      </c>
      <c r="F9263" s="110" t="s">
        <v>14403</v>
      </c>
      <c r="G9263" s="126">
        <v>46023</v>
      </c>
      <c r="H9263" s="299" t="s">
        <v>15743</v>
      </c>
      <c r="I9263" s="197" t="str">
        <f>IFERROR(INDEX('CPU-GERAL'!$H$12:$H$2199,MATCH(A9263,'CPU-GERAL'!$B$12:$B$2199,0)),"NÃO ENCONTRADO")</f>
        <v>NÃO ENCONTRADO</v>
      </c>
      <c r="J9263" s="59" t="str">
        <f t="shared" si="144"/>
        <v/>
      </c>
    </row>
    <row r="9264" spans="1:10" x14ac:dyDescent="0.2">
      <c r="A9264" s="300">
        <v>104597</v>
      </c>
      <c r="B9264" s="301" t="s">
        <v>3561</v>
      </c>
      <c r="C9264" s="300" t="s">
        <v>318</v>
      </c>
      <c r="D9264" s="302">
        <v>134.38999999999999</v>
      </c>
      <c r="E9264" s="303">
        <v>0</v>
      </c>
      <c r="F9264" s="110" t="s">
        <v>14403</v>
      </c>
      <c r="G9264" s="126">
        <v>46023</v>
      </c>
      <c r="H9264" s="299" t="s">
        <v>15743</v>
      </c>
      <c r="I9264" s="197" t="str">
        <f>IFERROR(INDEX('CPU-GERAL'!$H$12:$H$2199,MATCH(A9264,'CPU-GERAL'!$B$12:$B$2199,0)),"NÃO ENCONTRADO")</f>
        <v>NÃO ENCONTRADO</v>
      </c>
      <c r="J9264" s="59" t="str">
        <f t="shared" si="144"/>
        <v/>
      </c>
    </row>
    <row r="9265" spans="1:10" x14ac:dyDescent="0.2">
      <c r="A9265" s="300">
        <v>104598</v>
      </c>
      <c r="B9265" s="301" t="s">
        <v>3562</v>
      </c>
      <c r="C9265" s="300" t="s">
        <v>318</v>
      </c>
      <c r="D9265" s="302">
        <v>120.66</v>
      </c>
      <c r="E9265" s="303">
        <v>0</v>
      </c>
      <c r="F9265" s="110" t="s">
        <v>14403</v>
      </c>
      <c r="G9265" s="126">
        <v>46023</v>
      </c>
      <c r="H9265" s="299" t="s">
        <v>15743</v>
      </c>
      <c r="I9265" s="197" t="str">
        <f>IFERROR(INDEX('CPU-GERAL'!$H$12:$H$2199,MATCH(A9265,'CPU-GERAL'!$B$12:$B$2199,0)),"NÃO ENCONTRADO")</f>
        <v>NÃO ENCONTRADO</v>
      </c>
      <c r="J9265" s="59" t="str">
        <f t="shared" si="144"/>
        <v/>
      </c>
    </row>
    <row r="9266" spans="1:10" x14ac:dyDescent="0.2">
      <c r="A9266" s="300">
        <v>104596</v>
      </c>
      <c r="B9266" s="301" t="s">
        <v>3560</v>
      </c>
      <c r="C9266" s="300" t="s">
        <v>318</v>
      </c>
      <c r="D9266" s="302">
        <v>150.85</v>
      </c>
      <c r="E9266" s="303">
        <v>0</v>
      </c>
      <c r="F9266" s="110" t="s">
        <v>14403</v>
      </c>
      <c r="G9266" s="126">
        <v>46023</v>
      </c>
      <c r="H9266" s="299" t="s">
        <v>15743</v>
      </c>
      <c r="I9266" s="197" t="str">
        <f>IFERROR(INDEX('CPU-GERAL'!$H$12:$H$2199,MATCH(A9266,'CPU-GERAL'!$B$12:$B$2199,0)),"NÃO ENCONTRADO")</f>
        <v>NÃO ENCONTRADO</v>
      </c>
      <c r="J9266" s="59" t="str">
        <f t="shared" si="144"/>
        <v/>
      </c>
    </row>
    <row r="9267" spans="1:10" x14ac:dyDescent="0.2">
      <c r="A9267" s="300">
        <v>88648</v>
      </c>
      <c r="B9267" s="301" t="s">
        <v>5795</v>
      </c>
      <c r="C9267" s="300" t="s">
        <v>18</v>
      </c>
      <c r="D9267" s="302">
        <v>8.2799999999999994</v>
      </c>
      <c r="E9267" s="303">
        <v>0</v>
      </c>
      <c r="F9267" s="110" t="s">
        <v>14403</v>
      </c>
      <c r="G9267" s="126">
        <v>46023</v>
      </c>
      <c r="H9267" s="299" t="s">
        <v>15743</v>
      </c>
      <c r="I9267" s="197" t="str">
        <f>IFERROR(INDEX('CPU-GERAL'!$H$12:$H$2199,MATCH(A9267,'CPU-GERAL'!$B$12:$B$2199,0)),"NÃO ENCONTRADO")</f>
        <v>NÃO ENCONTRADO</v>
      </c>
      <c r="J9267" s="59" t="str">
        <f t="shared" si="144"/>
        <v/>
      </c>
    </row>
    <row r="9268" spans="1:10" x14ac:dyDescent="0.2">
      <c r="A9268" s="300">
        <v>88649</v>
      </c>
      <c r="B9268" s="301" t="s">
        <v>5796</v>
      </c>
      <c r="C9268" s="300" t="s">
        <v>18</v>
      </c>
      <c r="D9268" s="302">
        <v>9.42</v>
      </c>
      <c r="E9268" s="303">
        <v>0</v>
      </c>
      <c r="F9268" s="110" t="s">
        <v>14403</v>
      </c>
      <c r="G9268" s="126">
        <v>46023</v>
      </c>
      <c r="H9268" s="299" t="s">
        <v>15743</v>
      </c>
      <c r="I9268" s="197">
        <f>IFERROR(INDEX('CPU-GERAL'!$H$12:$H$2199,MATCH(A9268,'CPU-GERAL'!$B$12:$B$2199,0)),"NÃO ENCONTRADO")</f>
        <v>9.42</v>
      </c>
      <c r="J9268" s="59" t="str">
        <f t="shared" si="144"/>
        <v>IGUAL A CPU</v>
      </c>
    </row>
    <row r="9269" spans="1:10" x14ac:dyDescent="0.2">
      <c r="A9269" s="300">
        <v>88650</v>
      </c>
      <c r="B9269" s="301" t="s">
        <v>5797</v>
      </c>
      <c r="C9269" s="300" t="s">
        <v>18</v>
      </c>
      <c r="D9269" s="302">
        <v>12.91</v>
      </c>
      <c r="E9269" s="303">
        <v>0</v>
      </c>
      <c r="F9269" s="110" t="s">
        <v>14403</v>
      </c>
      <c r="G9269" s="126">
        <v>46023</v>
      </c>
      <c r="H9269" s="299" t="s">
        <v>15743</v>
      </c>
      <c r="I9269" s="197" t="str">
        <f>IFERROR(INDEX('CPU-GERAL'!$H$12:$H$2199,MATCH(A9269,'CPU-GERAL'!$B$12:$B$2199,0)),"NÃO ENCONTRADO")</f>
        <v>NÃO ENCONTRADO</v>
      </c>
      <c r="J9269" s="59" t="str">
        <f t="shared" si="144"/>
        <v/>
      </c>
    </row>
    <row r="9270" spans="1:10" x14ac:dyDescent="0.2">
      <c r="A9270" s="300">
        <v>104619</v>
      </c>
      <c r="B9270" s="301" t="s">
        <v>5875</v>
      </c>
      <c r="C9270" s="300" t="s">
        <v>18</v>
      </c>
      <c r="D9270" s="302">
        <v>15.38</v>
      </c>
      <c r="E9270" s="303">
        <v>0</v>
      </c>
      <c r="F9270" s="110" t="s">
        <v>14403</v>
      </c>
      <c r="G9270" s="126">
        <v>46023</v>
      </c>
      <c r="H9270" s="299" t="s">
        <v>15743</v>
      </c>
      <c r="I9270" s="197" t="str">
        <f>IFERROR(INDEX('CPU-GERAL'!$H$12:$H$2199,MATCH(A9270,'CPU-GERAL'!$B$12:$B$2199,0)),"NÃO ENCONTRADO")</f>
        <v>NÃO ENCONTRADO</v>
      </c>
      <c r="J9270" s="59" t="str">
        <f t="shared" si="144"/>
        <v/>
      </c>
    </row>
    <row r="9271" spans="1:10" x14ac:dyDescent="0.2">
      <c r="A9271" s="300">
        <v>103741</v>
      </c>
      <c r="B9271" s="301" t="s">
        <v>13026</v>
      </c>
      <c r="C9271" s="300" t="s">
        <v>49</v>
      </c>
      <c r="D9271" s="302">
        <v>0</v>
      </c>
      <c r="E9271" s="303"/>
      <c r="F9271" s="110" t="s">
        <v>14403</v>
      </c>
      <c r="G9271" s="126">
        <v>46023</v>
      </c>
      <c r="H9271" s="299" t="s">
        <v>15743</v>
      </c>
      <c r="I9271" s="197" t="str">
        <f>IFERROR(INDEX('CPU-GERAL'!$H$12:$H$2199,MATCH(A9271,'CPU-GERAL'!$B$12:$B$2199,0)),"NÃO ENCONTRADO")</f>
        <v>NÃO ENCONTRADO</v>
      </c>
      <c r="J9271" s="59" t="str">
        <f t="shared" si="144"/>
        <v/>
      </c>
    </row>
    <row r="9272" spans="1:10" x14ac:dyDescent="0.2">
      <c r="A9272" s="300">
        <v>103755</v>
      </c>
      <c r="B9272" s="301" t="s">
        <v>13027</v>
      </c>
      <c r="C9272" s="300" t="s">
        <v>18</v>
      </c>
      <c r="D9272" s="302">
        <v>0</v>
      </c>
      <c r="E9272" s="303"/>
      <c r="F9272" s="110" t="s">
        <v>14403</v>
      </c>
      <c r="G9272" s="126">
        <v>46023</v>
      </c>
      <c r="H9272" s="299" t="s">
        <v>15743</v>
      </c>
      <c r="I9272" s="197" t="str">
        <f>IFERROR(INDEX('CPU-GERAL'!$H$12:$H$2199,MATCH(A9272,'CPU-GERAL'!$B$12:$B$2199,0)),"NÃO ENCONTRADO")</f>
        <v>NÃO ENCONTRADO</v>
      </c>
      <c r="J9272" s="59" t="str">
        <f t="shared" si="144"/>
        <v/>
      </c>
    </row>
    <row r="9273" spans="1:10" x14ac:dyDescent="0.2">
      <c r="A9273" s="300">
        <v>103753</v>
      </c>
      <c r="B9273" s="301" t="s">
        <v>13028</v>
      </c>
      <c r="C9273" s="300" t="s">
        <v>18</v>
      </c>
      <c r="D9273" s="302">
        <v>0</v>
      </c>
      <c r="E9273" s="303"/>
      <c r="F9273" s="110" t="s">
        <v>14403</v>
      </c>
      <c r="G9273" s="126">
        <v>46023</v>
      </c>
      <c r="H9273" s="299" t="s">
        <v>15743</v>
      </c>
      <c r="I9273" s="197" t="str">
        <f>IFERROR(INDEX('CPU-GERAL'!$H$12:$H$2199,MATCH(A9273,'CPU-GERAL'!$B$12:$B$2199,0)),"NÃO ENCONTRADO")</f>
        <v>NÃO ENCONTRADO</v>
      </c>
      <c r="J9273" s="59" t="str">
        <f t="shared" si="144"/>
        <v/>
      </c>
    </row>
    <row r="9274" spans="1:10" x14ac:dyDescent="0.2">
      <c r="A9274" s="300">
        <v>103754</v>
      </c>
      <c r="B9274" s="301" t="s">
        <v>13029</v>
      </c>
      <c r="C9274" s="300" t="s">
        <v>18</v>
      </c>
      <c r="D9274" s="302">
        <v>0</v>
      </c>
      <c r="E9274" s="303"/>
      <c r="F9274" s="110" t="s">
        <v>14403</v>
      </c>
      <c r="G9274" s="126">
        <v>46023</v>
      </c>
      <c r="H9274" s="299" t="s">
        <v>15743</v>
      </c>
      <c r="I9274" s="197" t="str">
        <f>IFERROR(INDEX('CPU-GERAL'!$H$12:$H$2199,MATCH(A9274,'CPU-GERAL'!$B$12:$B$2199,0)),"NÃO ENCONTRADO")</f>
        <v>NÃO ENCONTRADO</v>
      </c>
      <c r="J9274" s="59" t="str">
        <f t="shared" si="144"/>
        <v/>
      </c>
    </row>
    <row r="9275" spans="1:10" x14ac:dyDescent="0.2">
      <c r="A9275" s="300">
        <v>103752</v>
      </c>
      <c r="B9275" s="301" t="s">
        <v>13030</v>
      </c>
      <c r="C9275" s="300" t="s">
        <v>18</v>
      </c>
      <c r="D9275" s="302">
        <v>0</v>
      </c>
      <c r="E9275" s="303"/>
      <c r="F9275" s="110" t="s">
        <v>14403</v>
      </c>
      <c r="G9275" s="126">
        <v>46023</v>
      </c>
      <c r="H9275" s="299" t="s">
        <v>15743</v>
      </c>
      <c r="I9275" s="197" t="str">
        <f>IFERROR(INDEX('CPU-GERAL'!$H$12:$H$2199,MATCH(A9275,'CPU-GERAL'!$B$12:$B$2199,0)),"NÃO ENCONTRADO")</f>
        <v>NÃO ENCONTRADO</v>
      </c>
      <c r="J9275" s="59" t="str">
        <f t="shared" si="144"/>
        <v/>
      </c>
    </row>
    <row r="9276" spans="1:10" x14ac:dyDescent="0.2">
      <c r="A9276" s="300">
        <v>103759</v>
      </c>
      <c r="B9276" s="301" t="s">
        <v>13031</v>
      </c>
      <c r="C9276" s="300" t="s">
        <v>18</v>
      </c>
      <c r="D9276" s="302">
        <v>0</v>
      </c>
      <c r="E9276" s="303"/>
      <c r="F9276" s="110" t="s">
        <v>14403</v>
      </c>
      <c r="G9276" s="126">
        <v>46023</v>
      </c>
      <c r="H9276" s="299" t="s">
        <v>15743</v>
      </c>
      <c r="I9276" s="197" t="str">
        <f>IFERROR(INDEX('CPU-GERAL'!$H$12:$H$2199,MATCH(A9276,'CPU-GERAL'!$B$12:$B$2199,0)),"NÃO ENCONTRADO")</f>
        <v>NÃO ENCONTRADO</v>
      </c>
      <c r="J9276" s="59" t="str">
        <f t="shared" si="144"/>
        <v/>
      </c>
    </row>
    <row r="9277" spans="1:10" x14ac:dyDescent="0.2">
      <c r="A9277" s="300">
        <v>103757</v>
      </c>
      <c r="B9277" s="301" t="s">
        <v>13032</v>
      </c>
      <c r="C9277" s="300" t="s">
        <v>18</v>
      </c>
      <c r="D9277" s="302">
        <v>0</v>
      </c>
      <c r="E9277" s="303"/>
      <c r="F9277" s="110" t="s">
        <v>14403</v>
      </c>
      <c r="G9277" s="126">
        <v>46023</v>
      </c>
      <c r="H9277" s="299" t="s">
        <v>15743</v>
      </c>
      <c r="I9277" s="197" t="str">
        <f>IFERROR(INDEX('CPU-GERAL'!$H$12:$H$2199,MATCH(A9277,'CPU-GERAL'!$B$12:$B$2199,0)),"NÃO ENCONTRADO")</f>
        <v>NÃO ENCONTRADO</v>
      </c>
      <c r="J9277" s="59" t="str">
        <f t="shared" si="144"/>
        <v/>
      </c>
    </row>
    <row r="9278" spans="1:10" x14ac:dyDescent="0.2">
      <c r="A9278" s="300">
        <v>103758</v>
      </c>
      <c r="B9278" s="301" t="s">
        <v>13033</v>
      </c>
      <c r="C9278" s="300" t="s">
        <v>18</v>
      </c>
      <c r="D9278" s="302">
        <v>0</v>
      </c>
      <c r="E9278" s="303"/>
      <c r="F9278" s="110" t="s">
        <v>14403</v>
      </c>
      <c r="G9278" s="126">
        <v>46023</v>
      </c>
      <c r="H9278" s="299" t="s">
        <v>15743</v>
      </c>
      <c r="I9278" s="197" t="str">
        <f>IFERROR(INDEX('CPU-GERAL'!$H$12:$H$2199,MATCH(A9278,'CPU-GERAL'!$B$12:$B$2199,0)),"NÃO ENCONTRADO")</f>
        <v>NÃO ENCONTRADO</v>
      </c>
      <c r="J9278" s="59" t="str">
        <f t="shared" si="144"/>
        <v/>
      </c>
    </row>
    <row r="9279" spans="1:10" x14ac:dyDescent="0.2">
      <c r="A9279" s="300">
        <v>103756</v>
      </c>
      <c r="B9279" s="301" t="s">
        <v>13034</v>
      </c>
      <c r="C9279" s="300" t="s">
        <v>18</v>
      </c>
      <c r="D9279" s="302">
        <v>0</v>
      </c>
      <c r="E9279" s="303"/>
      <c r="F9279" s="110" t="s">
        <v>14403</v>
      </c>
      <c r="G9279" s="126">
        <v>46023</v>
      </c>
      <c r="H9279" s="299" t="s">
        <v>15743</v>
      </c>
      <c r="I9279" s="197" t="str">
        <f>IFERROR(INDEX('CPU-GERAL'!$H$12:$H$2199,MATCH(A9279,'CPU-GERAL'!$B$12:$B$2199,0)),"NÃO ENCONTRADO")</f>
        <v>NÃO ENCONTRADO</v>
      </c>
      <c r="J9279" s="59" t="str">
        <f t="shared" si="144"/>
        <v/>
      </c>
    </row>
    <row r="9280" spans="1:10" x14ac:dyDescent="0.2">
      <c r="A9280" s="300">
        <v>103734</v>
      </c>
      <c r="B9280" s="301" t="s">
        <v>13035</v>
      </c>
      <c r="C9280" s="300" t="s">
        <v>49</v>
      </c>
      <c r="D9280" s="302">
        <v>0</v>
      </c>
      <c r="E9280" s="303"/>
      <c r="F9280" s="110" t="s">
        <v>14403</v>
      </c>
      <c r="G9280" s="126">
        <v>46023</v>
      </c>
      <c r="H9280" s="299" t="s">
        <v>15743</v>
      </c>
      <c r="I9280" s="197" t="str">
        <f>IFERROR(INDEX('CPU-GERAL'!$H$12:$H$2199,MATCH(A9280,'CPU-GERAL'!$B$12:$B$2199,0)),"NÃO ENCONTRADO")</f>
        <v>NÃO ENCONTRADO</v>
      </c>
      <c r="J9280" s="59" t="str">
        <f t="shared" si="144"/>
        <v/>
      </c>
    </row>
    <row r="9281" spans="1:10" x14ac:dyDescent="0.2">
      <c r="A9281" s="300">
        <v>103740</v>
      </c>
      <c r="B9281" s="301" t="s">
        <v>13036</v>
      </c>
      <c r="C9281" s="300" t="s">
        <v>49</v>
      </c>
      <c r="D9281" s="302">
        <v>0</v>
      </c>
      <c r="E9281" s="303"/>
      <c r="F9281" s="110" t="s">
        <v>14403</v>
      </c>
      <c r="G9281" s="126">
        <v>46023</v>
      </c>
      <c r="H9281" s="299" t="s">
        <v>15743</v>
      </c>
      <c r="I9281" s="197" t="str">
        <f>IFERROR(INDEX('CPU-GERAL'!$H$12:$H$2199,MATCH(A9281,'CPU-GERAL'!$B$12:$B$2199,0)),"NÃO ENCONTRADO")</f>
        <v>NÃO ENCONTRADO</v>
      </c>
      <c r="J9281" s="59" t="str">
        <f t="shared" si="144"/>
        <v/>
      </c>
    </row>
    <row r="9282" spans="1:10" x14ac:dyDescent="0.2">
      <c r="A9282" s="300">
        <v>103747</v>
      </c>
      <c r="B9282" s="301" t="s">
        <v>13037</v>
      </c>
      <c r="C9282" s="300" t="s">
        <v>18</v>
      </c>
      <c r="D9282" s="302">
        <v>0</v>
      </c>
      <c r="E9282" s="303"/>
      <c r="F9282" s="110" t="s">
        <v>14403</v>
      </c>
      <c r="G9282" s="126">
        <v>46023</v>
      </c>
      <c r="H9282" s="299" t="s">
        <v>15743</v>
      </c>
      <c r="I9282" s="197" t="str">
        <f>IFERROR(INDEX('CPU-GERAL'!$H$12:$H$2199,MATCH(A9282,'CPU-GERAL'!$B$12:$B$2199,0)),"NÃO ENCONTRADO")</f>
        <v>NÃO ENCONTRADO</v>
      </c>
      <c r="J9282" s="59" t="str">
        <f t="shared" si="144"/>
        <v/>
      </c>
    </row>
    <row r="9283" spans="1:10" x14ac:dyDescent="0.2">
      <c r="A9283" s="300">
        <v>103746</v>
      </c>
      <c r="B9283" s="301" t="s">
        <v>13038</v>
      </c>
      <c r="C9283" s="300" t="s">
        <v>18</v>
      </c>
      <c r="D9283" s="302">
        <v>0</v>
      </c>
      <c r="E9283" s="303"/>
      <c r="F9283" s="110" t="s">
        <v>14403</v>
      </c>
      <c r="G9283" s="126">
        <v>46023</v>
      </c>
      <c r="H9283" s="299" t="s">
        <v>15743</v>
      </c>
      <c r="I9283" s="197" t="str">
        <f>IFERROR(INDEX('CPU-GERAL'!$H$12:$H$2199,MATCH(A9283,'CPU-GERAL'!$B$12:$B$2199,0)),"NÃO ENCONTRADO")</f>
        <v>NÃO ENCONTRADO</v>
      </c>
      <c r="J9283" s="59" t="str">
        <f t="shared" si="144"/>
        <v/>
      </c>
    </row>
    <row r="9284" spans="1:10" x14ac:dyDescent="0.2">
      <c r="A9284" s="300">
        <v>103749</v>
      </c>
      <c r="B9284" s="301" t="s">
        <v>13039</v>
      </c>
      <c r="C9284" s="300" t="s">
        <v>18</v>
      </c>
      <c r="D9284" s="302">
        <v>0</v>
      </c>
      <c r="E9284" s="303"/>
      <c r="F9284" s="110" t="s">
        <v>14403</v>
      </c>
      <c r="G9284" s="126">
        <v>46023</v>
      </c>
      <c r="H9284" s="299" t="s">
        <v>15743</v>
      </c>
      <c r="I9284" s="197" t="str">
        <f>IFERROR(INDEX('CPU-GERAL'!$H$12:$H$2199,MATCH(A9284,'CPU-GERAL'!$B$12:$B$2199,0)),"NÃO ENCONTRADO")</f>
        <v>NÃO ENCONTRADO</v>
      </c>
      <c r="J9284" s="59" t="str">
        <f t="shared" ref="J9284:J9347" si="145">IF(I9284&lt;&gt;"NÃO ENCONTRADO",IF(D9284=I9284,"IGUAL A CPU",I9284-D9284),"")</f>
        <v/>
      </c>
    </row>
    <row r="9285" spans="1:10" x14ac:dyDescent="0.2">
      <c r="A9285" s="300">
        <v>103744</v>
      </c>
      <c r="B9285" s="301" t="s">
        <v>13040</v>
      </c>
      <c r="C9285" s="300" t="s">
        <v>18</v>
      </c>
      <c r="D9285" s="302">
        <v>0</v>
      </c>
      <c r="E9285" s="303"/>
      <c r="F9285" s="110" t="s">
        <v>14403</v>
      </c>
      <c r="G9285" s="126">
        <v>46023</v>
      </c>
      <c r="H9285" s="299" t="s">
        <v>15743</v>
      </c>
      <c r="I9285" s="197" t="str">
        <f>IFERROR(INDEX('CPU-GERAL'!$H$12:$H$2199,MATCH(A9285,'CPU-GERAL'!$B$12:$B$2199,0)),"NÃO ENCONTRADO")</f>
        <v>NÃO ENCONTRADO</v>
      </c>
      <c r="J9285" s="59" t="str">
        <f t="shared" si="145"/>
        <v/>
      </c>
    </row>
    <row r="9286" spans="1:10" x14ac:dyDescent="0.2">
      <c r="A9286" s="300">
        <v>103748</v>
      </c>
      <c r="B9286" s="301" t="s">
        <v>13041</v>
      </c>
      <c r="C9286" s="300" t="s">
        <v>18</v>
      </c>
      <c r="D9286" s="302">
        <v>0</v>
      </c>
      <c r="E9286" s="303"/>
      <c r="F9286" s="110" t="s">
        <v>14403</v>
      </c>
      <c r="G9286" s="126">
        <v>46023</v>
      </c>
      <c r="H9286" s="299" t="s">
        <v>15743</v>
      </c>
      <c r="I9286" s="197" t="str">
        <f>IFERROR(INDEX('CPU-GERAL'!$H$12:$H$2199,MATCH(A9286,'CPU-GERAL'!$B$12:$B$2199,0)),"NÃO ENCONTRADO")</f>
        <v>NÃO ENCONTRADO</v>
      </c>
      <c r="J9286" s="59" t="str">
        <f t="shared" si="145"/>
        <v/>
      </c>
    </row>
    <row r="9287" spans="1:10" x14ac:dyDescent="0.2">
      <c r="A9287" s="300">
        <v>103745</v>
      </c>
      <c r="B9287" s="301" t="s">
        <v>13042</v>
      </c>
      <c r="C9287" s="300" t="s">
        <v>18</v>
      </c>
      <c r="D9287" s="302">
        <v>0</v>
      </c>
      <c r="E9287" s="303"/>
      <c r="F9287" s="110" t="s">
        <v>14403</v>
      </c>
      <c r="G9287" s="126">
        <v>46023</v>
      </c>
      <c r="H9287" s="299" t="s">
        <v>15743</v>
      </c>
      <c r="I9287" s="197" t="str">
        <f>IFERROR(INDEX('CPU-GERAL'!$H$12:$H$2199,MATCH(A9287,'CPU-GERAL'!$B$12:$B$2199,0)),"NÃO ENCONTRADO")</f>
        <v>NÃO ENCONTRADO</v>
      </c>
      <c r="J9287" s="59" t="str">
        <f t="shared" si="145"/>
        <v/>
      </c>
    </row>
    <row r="9288" spans="1:10" x14ac:dyDescent="0.2">
      <c r="A9288" s="300">
        <v>103751</v>
      </c>
      <c r="B9288" s="301" t="s">
        <v>13043</v>
      </c>
      <c r="C9288" s="300" t="s">
        <v>18</v>
      </c>
      <c r="D9288" s="302">
        <v>0</v>
      </c>
      <c r="E9288" s="303"/>
      <c r="F9288" s="110" t="s">
        <v>14403</v>
      </c>
      <c r="G9288" s="126">
        <v>46023</v>
      </c>
      <c r="H9288" s="299" t="s">
        <v>15743</v>
      </c>
      <c r="I9288" s="197" t="str">
        <f>IFERROR(INDEX('CPU-GERAL'!$H$12:$H$2199,MATCH(A9288,'CPU-GERAL'!$B$12:$B$2199,0)),"NÃO ENCONTRADO")</f>
        <v>NÃO ENCONTRADO</v>
      </c>
      <c r="J9288" s="59" t="str">
        <f t="shared" si="145"/>
        <v/>
      </c>
    </row>
    <row r="9289" spans="1:10" x14ac:dyDescent="0.2">
      <c r="A9289" s="300">
        <v>103750</v>
      </c>
      <c r="B9289" s="301" t="s">
        <v>13044</v>
      </c>
      <c r="C9289" s="300" t="s">
        <v>18</v>
      </c>
      <c r="D9289" s="302">
        <v>0</v>
      </c>
      <c r="E9289" s="303"/>
      <c r="F9289" s="110" t="s">
        <v>14403</v>
      </c>
      <c r="G9289" s="126">
        <v>46023</v>
      </c>
      <c r="H9289" s="299" t="s">
        <v>15743</v>
      </c>
      <c r="I9289" s="197" t="str">
        <f>IFERROR(INDEX('CPU-GERAL'!$H$12:$H$2199,MATCH(A9289,'CPU-GERAL'!$B$12:$B$2199,0)),"NÃO ENCONTRADO")</f>
        <v>NÃO ENCONTRADO</v>
      </c>
      <c r="J9289" s="59" t="str">
        <f t="shared" si="145"/>
        <v/>
      </c>
    </row>
    <row r="9290" spans="1:10" x14ac:dyDescent="0.2">
      <c r="A9290" s="300">
        <v>103735</v>
      </c>
      <c r="B9290" s="301" t="s">
        <v>13045</v>
      </c>
      <c r="C9290" s="300" t="s">
        <v>49</v>
      </c>
      <c r="D9290" s="302">
        <v>0</v>
      </c>
      <c r="E9290" s="303"/>
      <c r="F9290" s="110" t="s">
        <v>14403</v>
      </c>
      <c r="G9290" s="126">
        <v>46023</v>
      </c>
      <c r="H9290" s="299" t="s">
        <v>15743</v>
      </c>
      <c r="I9290" s="197" t="str">
        <f>IFERROR(INDEX('CPU-GERAL'!$H$12:$H$2199,MATCH(A9290,'CPU-GERAL'!$B$12:$B$2199,0)),"NÃO ENCONTRADO")</f>
        <v>NÃO ENCONTRADO</v>
      </c>
      <c r="J9290" s="59" t="str">
        <f t="shared" si="145"/>
        <v/>
      </c>
    </row>
    <row r="9291" spans="1:10" x14ac:dyDescent="0.2">
      <c r="A9291" s="300">
        <v>103738</v>
      </c>
      <c r="B9291" s="301" t="s">
        <v>13046</v>
      </c>
      <c r="C9291" s="300" t="s">
        <v>49</v>
      </c>
      <c r="D9291" s="302">
        <v>0</v>
      </c>
      <c r="E9291" s="303"/>
      <c r="F9291" s="110" t="s">
        <v>14403</v>
      </c>
      <c r="G9291" s="126">
        <v>46023</v>
      </c>
      <c r="H9291" s="299" t="s">
        <v>15743</v>
      </c>
      <c r="I9291" s="197" t="str">
        <f>IFERROR(INDEX('CPU-GERAL'!$H$12:$H$2199,MATCH(A9291,'CPU-GERAL'!$B$12:$B$2199,0)),"NÃO ENCONTRADO")</f>
        <v>NÃO ENCONTRADO</v>
      </c>
      <c r="J9291" s="59" t="str">
        <f t="shared" si="145"/>
        <v/>
      </c>
    </row>
    <row r="9292" spans="1:10" x14ac:dyDescent="0.2">
      <c r="A9292" s="300">
        <v>103736</v>
      </c>
      <c r="B9292" s="301" t="s">
        <v>13047</v>
      </c>
      <c r="C9292" s="300" t="s">
        <v>49</v>
      </c>
      <c r="D9292" s="302">
        <v>0</v>
      </c>
      <c r="E9292" s="303"/>
      <c r="F9292" s="110" t="s">
        <v>14403</v>
      </c>
      <c r="G9292" s="126">
        <v>46023</v>
      </c>
      <c r="H9292" s="299" t="s">
        <v>15743</v>
      </c>
      <c r="I9292" s="197" t="str">
        <f>IFERROR(INDEX('CPU-GERAL'!$H$12:$H$2199,MATCH(A9292,'CPU-GERAL'!$B$12:$B$2199,0)),"NÃO ENCONTRADO")</f>
        <v>NÃO ENCONTRADO</v>
      </c>
      <c r="J9292" s="59" t="str">
        <f t="shared" si="145"/>
        <v/>
      </c>
    </row>
    <row r="9293" spans="1:10" x14ac:dyDescent="0.2">
      <c r="A9293" s="300">
        <v>103739</v>
      </c>
      <c r="B9293" s="301" t="s">
        <v>13048</v>
      </c>
      <c r="C9293" s="300" t="s">
        <v>49</v>
      </c>
      <c r="D9293" s="302">
        <v>0</v>
      </c>
      <c r="E9293" s="303"/>
      <c r="F9293" s="110" t="s">
        <v>14403</v>
      </c>
      <c r="G9293" s="126">
        <v>46023</v>
      </c>
      <c r="H9293" s="299" t="s">
        <v>15743</v>
      </c>
      <c r="I9293" s="197" t="str">
        <f>IFERROR(INDEX('CPU-GERAL'!$H$12:$H$2199,MATCH(A9293,'CPU-GERAL'!$B$12:$B$2199,0)),"NÃO ENCONTRADO")</f>
        <v>NÃO ENCONTRADO</v>
      </c>
      <c r="J9293" s="59" t="str">
        <f t="shared" si="145"/>
        <v/>
      </c>
    </row>
    <row r="9294" spans="1:10" x14ac:dyDescent="0.2">
      <c r="A9294" s="300">
        <v>103737</v>
      </c>
      <c r="B9294" s="301" t="s">
        <v>13049</v>
      </c>
      <c r="C9294" s="300" t="s">
        <v>49</v>
      </c>
      <c r="D9294" s="302">
        <v>0</v>
      </c>
      <c r="E9294" s="303"/>
      <c r="F9294" s="110" t="s">
        <v>14403</v>
      </c>
      <c r="G9294" s="126">
        <v>46023</v>
      </c>
      <c r="H9294" s="299" t="s">
        <v>15743</v>
      </c>
      <c r="I9294" s="197" t="str">
        <f>IFERROR(INDEX('CPU-GERAL'!$H$12:$H$2199,MATCH(A9294,'CPU-GERAL'!$B$12:$B$2199,0)),"NÃO ENCONTRADO")</f>
        <v>NÃO ENCONTRADO</v>
      </c>
      <c r="J9294" s="59" t="str">
        <f t="shared" si="145"/>
        <v/>
      </c>
    </row>
    <row r="9295" spans="1:10" x14ac:dyDescent="0.2">
      <c r="A9295" s="300">
        <v>103742</v>
      </c>
      <c r="B9295" s="301" t="s">
        <v>13050</v>
      </c>
      <c r="C9295" s="300" t="s">
        <v>49</v>
      </c>
      <c r="D9295" s="302">
        <v>0</v>
      </c>
      <c r="E9295" s="303"/>
      <c r="F9295" s="110" t="s">
        <v>14403</v>
      </c>
      <c r="G9295" s="126">
        <v>46023</v>
      </c>
      <c r="H9295" s="299" t="s">
        <v>15743</v>
      </c>
      <c r="I9295" s="197" t="str">
        <f>IFERROR(INDEX('CPU-GERAL'!$H$12:$H$2199,MATCH(A9295,'CPU-GERAL'!$B$12:$B$2199,0)),"NÃO ENCONTRADO")</f>
        <v>NÃO ENCONTRADO</v>
      </c>
      <c r="J9295" s="59" t="str">
        <f t="shared" si="145"/>
        <v/>
      </c>
    </row>
    <row r="9296" spans="1:10" x14ac:dyDescent="0.2">
      <c r="A9296" s="300">
        <v>103689</v>
      </c>
      <c r="B9296" s="301" t="s">
        <v>3450</v>
      </c>
      <c r="C9296" s="300" t="s">
        <v>318</v>
      </c>
      <c r="D9296" s="302">
        <v>465.44</v>
      </c>
      <c r="E9296" s="303">
        <v>0.86</v>
      </c>
      <c r="F9296" s="110" t="s">
        <v>14403</v>
      </c>
      <c r="G9296" s="126">
        <v>46023</v>
      </c>
      <c r="H9296" s="299" t="s">
        <v>15743</v>
      </c>
      <c r="I9296" s="197">
        <f>IFERROR(INDEX('CPU-GERAL'!$H$12:$H$2199,MATCH(A9296,'CPU-GERAL'!$B$12:$B$2199,0)),"NÃO ENCONTRADO")</f>
        <v>465.44</v>
      </c>
      <c r="J9296" s="59" t="str">
        <f t="shared" si="145"/>
        <v>IGUAL A CPU</v>
      </c>
    </row>
    <row r="9297" spans="1:10" x14ac:dyDescent="0.2">
      <c r="A9297" s="300">
        <v>103702</v>
      </c>
      <c r="B9297" s="301" t="s">
        <v>13051</v>
      </c>
      <c r="C9297" s="300" t="s">
        <v>318</v>
      </c>
      <c r="D9297" s="302">
        <v>0</v>
      </c>
      <c r="E9297" s="303"/>
      <c r="F9297" s="110" t="s">
        <v>14403</v>
      </c>
      <c r="G9297" s="126">
        <v>46023</v>
      </c>
      <c r="H9297" s="299" t="s">
        <v>15743</v>
      </c>
      <c r="I9297" s="197" t="str">
        <f>IFERROR(INDEX('CPU-GERAL'!$H$12:$H$2199,MATCH(A9297,'CPU-GERAL'!$B$12:$B$2199,0)),"NÃO ENCONTRADO")</f>
        <v>NÃO ENCONTRADO</v>
      </c>
      <c r="J9297" s="59" t="str">
        <f t="shared" si="145"/>
        <v/>
      </c>
    </row>
    <row r="9298" spans="1:10" x14ac:dyDescent="0.2">
      <c r="A9298" s="300">
        <v>103700</v>
      </c>
      <c r="B9298" s="301" t="s">
        <v>13052</v>
      </c>
      <c r="C9298" s="300" t="s">
        <v>318</v>
      </c>
      <c r="D9298" s="302">
        <v>0</v>
      </c>
      <c r="E9298" s="303"/>
      <c r="F9298" s="110" t="s">
        <v>14403</v>
      </c>
      <c r="G9298" s="126">
        <v>46023</v>
      </c>
      <c r="H9298" s="299" t="s">
        <v>15743</v>
      </c>
      <c r="I9298" s="197" t="str">
        <f>IFERROR(INDEX('CPU-GERAL'!$H$12:$H$2199,MATCH(A9298,'CPU-GERAL'!$B$12:$B$2199,0)),"NÃO ENCONTRADO")</f>
        <v>NÃO ENCONTRADO</v>
      </c>
      <c r="J9298" s="59" t="str">
        <f t="shared" si="145"/>
        <v/>
      </c>
    </row>
    <row r="9299" spans="1:10" x14ac:dyDescent="0.2">
      <c r="A9299" s="300">
        <v>103698</v>
      </c>
      <c r="B9299" s="301" t="s">
        <v>13053</v>
      </c>
      <c r="C9299" s="300" t="s">
        <v>318</v>
      </c>
      <c r="D9299" s="302">
        <v>0</v>
      </c>
      <c r="E9299" s="303"/>
      <c r="F9299" s="110" t="s">
        <v>14403</v>
      </c>
      <c r="G9299" s="126">
        <v>46023</v>
      </c>
      <c r="H9299" s="299" t="s">
        <v>15743</v>
      </c>
      <c r="I9299" s="197" t="str">
        <f>IFERROR(INDEX('CPU-GERAL'!$H$12:$H$2199,MATCH(A9299,'CPU-GERAL'!$B$12:$B$2199,0)),"NÃO ENCONTRADO")</f>
        <v>NÃO ENCONTRADO</v>
      </c>
      <c r="J9299" s="59" t="str">
        <f t="shared" si="145"/>
        <v/>
      </c>
    </row>
    <row r="9300" spans="1:10" x14ac:dyDescent="0.2">
      <c r="A9300" s="300">
        <v>103703</v>
      </c>
      <c r="B9300" s="301" t="s">
        <v>13054</v>
      </c>
      <c r="C9300" s="300" t="s">
        <v>318</v>
      </c>
      <c r="D9300" s="302">
        <v>0</v>
      </c>
      <c r="E9300" s="303"/>
      <c r="F9300" s="110" t="s">
        <v>14403</v>
      </c>
      <c r="G9300" s="126">
        <v>46023</v>
      </c>
      <c r="H9300" s="299" t="s">
        <v>15743</v>
      </c>
      <c r="I9300" s="197" t="str">
        <f>IFERROR(INDEX('CPU-GERAL'!$H$12:$H$2199,MATCH(A9300,'CPU-GERAL'!$B$12:$B$2199,0)),"NÃO ENCONTRADO")</f>
        <v>NÃO ENCONTRADO</v>
      </c>
      <c r="J9300" s="59" t="str">
        <f t="shared" si="145"/>
        <v/>
      </c>
    </row>
    <row r="9301" spans="1:10" x14ac:dyDescent="0.2">
      <c r="A9301" s="300">
        <v>103701</v>
      </c>
      <c r="B9301" s="301" t="s">
        <v>13055</v>
      </c>
      <c r="C9301" s="300" t="s">
        <v>318</v>
      </c>
      <c r="D9301" s="302">
        <v>0</v>
      </c>
      <c r="E9301" s="303"/>
      <c r="F9301" s="110" t="s">
        <v>14403</v>
      </c>
      <c r="G9301" s="126">
        <v>46023</v>
      </c>
      <c r="H9301" s="299" t="s">
        <v>15743</v>
      </c>
      <c r="I9301" s="197" t="str">
        <f>IFERROR(INDEX('CPU-GERAL'!$H$12:$H$2199,MATCH(A9301,'CPU-GERAL'!$B$12:$B$2199,0)),"NÃO ENCONTRADO")</f>
        <v>NÃO ENCONTRADO</v>
      </c>
      <c r="J9301" s="59" t="str">
        <f t="shared" si="145"/>
        <v/>
      </c>
    </row>
    <row r="9302" spans="1:10" x14ac:dyDescent="0.2">
      <c r="A9302" s="300">
        <v>103699</v>
      </c>
      <c r="B9302" s="301" t="s">
        <v>13056</v>
      </c>
      <c r="C9302" s="300" t="s">
        <v>318</v>
      </c>
      <c r="D9302" s="302">
        <v>0</v>
      </c>
      <c r="E9302" s="303"/>
      <c r="F9302" s="110" t="s">
        <v>14403</v>
      </c>
      <c r="G9302" s="126">
        <v>46023</v>
      </c>
      <c r="H9302" s="299" t="s">
        <v>15743</v>
      </c>
      <c r="I9302" s="197" t="str">
        <f>IFERROR(INDEX('CPU-GERAL'!$H$12:$H$2199,MATCH(A9302,'CPU-GERAL'!$B$12:$B$2199,0)),"NÃO ENCONTRADO")</f>
        <v>NÃO ENCONTRADO</v>
      </c>
      <c r="J9302" s="59" t="str">
        <f t="shared" si="145"/>
        <v/>
      </c>
    </row>
    <row r="9303" spans="1:10" x14ac:dyDescent="0.2">
      <c r="A9303" s="300">
        <v>103704</v>
      </c>
      <c r="B9303" s="301" t="s">
        <v>13057</v>
      </c>
      <c r="C9303" s="300" t="s">
        <v>318</v>
      </c>
      <c r="D9303" s="302">
        <v>0</v>
      </c>
      <c r="E9303" s="303"/>
      <c r="F9303" s="110" t="s">
        <v>14403</v>
      </c>
      <c r="G9303" s="126">
        <v>46023</v>
      </c>
      <c r="H9303" s="299" t="s">
        <v>15743</v>
      </c>
      <c r="I9303" s="197" t="str">
        <f>IFERROR(INDEX('CPU-GERAL'!$H$12:$H$2199,MATCH(A9303,'CPU-GERAL'!$B$12:$B$2199,0)),"NÃO ENCONTRADO")</f>
        <v>NÃO ENCONTRADO</v>
      </c>
      <c r="J9303" s="59" t="str">
        <f t="shared" si="145"/>
        <v/>
      </c>
    </row>
    <row r="9304" spans="1:10" x14ac:dyDescent="0.2">
      <c r="A9304" s="300">
        <v>103706</v>
      </c>
      <c r="B9304" s="301" t="s">
        <v>13058</v>
      </c>
      <c r="C9304" s="300" t="s">
        <v>49</v>
      </c>
      <c r="D9304" s="302">
        <v>0</v>
      </c>
      <c r="E9304" s="303"/>
      <c r="F9304" s="110" t="s">
        <v>14403</v>
      </c>
      <c r="G9304" s="126">
        <v>46023</v>
      </c>
      <c r="H9304" s="299" t="s">
        <v>15743</v>
      </c>
      <c r="I9304" s="197" t="str">
        <f>IFERROR(INDEX('CPU-GERAL'!$H$12:$H$2199,MATCH(A9304,'CPU-GERAL'!$B$12:$B$2199,0)),"NÃO ENCONTRADO")</f>
        <v>NÃO ENCONTRADO</v>
      </c>
      <c r="J9304" s="59" t="str">
        <f t="shared" si="145"/>
        <v/>
      </c>
    </row>
    <row r="9305" spans="1:10" x14ac:dyDescent="0.2">
      <c r="A9305" s="300">
        <v>103707</v>
      </c>
      <c r="B9305" s="301" t="s">
        <v>13059</v>
      </c>
      <c r="C9305" s="300" t="s">
        <v>49</v>
      </c>
      <c r="D9305" s="302">
        <v>0</v>
      </c>
      <c r="E9305" s="303"/>
      <c r="F9305" s="110" t="s">
        <v>14403</v>
      </c>
      <c r="G9305" s="126">
        <v>46023</v>
      </c>
      <c r="H9305" s="299" t="s">
        <v>15743</v>
      </c>
      <c r="I9305" s="197" t="str">
        <f>IFERROR(INDEX('CPU-GERAL'!$H$12:$H$2199,MATCH(A9305,'CPU-GERAL'!$B$12:$B$2199,0)),"NÃO ENCONTRADO")</f>
        <v>NÃO ENCONTRADO</v>
      </c>
      <c r="J9305" s="59" t="str">
        <f t="shared" si="145"/>
        <v/>
      </c>
    </row>
    <row r="9306" spans="1:10" x14ac:dyDescent="0.2">
      <c r="A9306" s="300">
        <v>103708</v>
      </c>
      <c r="B9306" s="301" t="s">
        <v>13060</v>
      </c>
      <c r="C9306" s="300" t="s">
        <v>49</v>
      </c>
      <c r="D9306" s="302">
        <v>0</v>
      </c>
      <c r="E9306" s="303"/>
      <c r="F9306" s="110" t="s">
        <v>14403</v>
      </c>
      <c r="G9306" s="126">
        <v>46023</v>
      </c>
      <c r="H9306" s="299" t="s">
        <v>15743</v>
      </c>
      <c r="I9306" s="197" t="str">
        <f>IFERROR(INDEX('CPU-GERAL'!$H$12:$H$2199,MATCH(A9306,'CPU-GERAL'!$B$12:$B$2199,0)),"NÃO ENCONTRADO")</f>
        <v>NÃO ENCONTRADO</v>
      </c>
      <c r="J9306" s="59" t="str">
        <f t="shared" si="145"/>
        <v/>
      </c>
    </row>
    <row r="9307" spans="1:10" x14ac:dyDescent="0.2">
      <c r="A9307" s="300">
        <v>103709</v>
      </c>
      <c r="B9307" s="301" t="s">
        <v>13061</v>
      </c>
      <c r="C9307" s="300" t="s">
        <v>49</v>
      </c>
      <c r="D9307" s="302">
        <v>0</v>
      </c>
      <c r="E9307" s="303"/>
      <c r="F9307" s="110" t="s">
        <v>14403</v>
      </c>
      <c r="G9307" s="126">
        <v>46023</v>
      </c>
      <c r="H9307" s="299" t="s">
        <v>15743</v>
      </c>
      <c r="I9307" s="197" t="str">
        <f>IFERROR(INDEX('CPU-GERAL'!$H$12:$H$2199,MATCH(A9307,'CPU-GERAL'!$B$12:$B$2199,0)),"NÃO ENCONTRADO")</f>
        <v>NÃO ENCONTRADO</v>
      </c>
      <c r="J9307" s="59" t="str">
        <f t="shared" si="145"/>
        <v/>
      </c>
    </row>
    <row r="9308" spans="1:10" x14ac:dyDescent="0.2">
      <c r="A9308" s="300">
        <v>103710</v>
      </c>
      <c r="B9308" s="301" t="s">
        <v>13062</v>
      </c>
      <c r="C9308" s="300" t="s">
        <v>49</v>
      </c>
      <c r="D9308" s="302">
        <v>0</v>
      </c>
      <c r="E9308" s="303"/>
      <c r="F9308" s="110" t="s">
        <v>14403</v>
      </c>
      <c r="G9308" s="126">
        <v>46023</v>
      </c>
      <c r="H9308" s="299" t="s">
        <v>15743</v>
      </c>
      <c r="I9308" s="197" t="str">
        <f>IFERROR(INDEX('CPU-GERAL'!$H$12:$H$2199,MATCH(A9308,'CPU-GERAL'!$B$12:$B$2199,0)),"NÃO ENCONTRADO")</f>
        <v>NÃO ENCONTRADO</v>
      </c>
      <c r="J9308" s="59" t="str">
        <f t="shared" si="145"/>
        <v/>
      </c>
    </row>
    <row r="9309" spans="1:10" x14ac:dyDescent="0.2">
      <c r="A9309" s="300">
        <v>103711</v>
      </c>
      <c r="B9309" s="301" t="s">
        <v>13063</v>
      </c>
      <c r="C9309" s="300" t="s">
        <v>49</v>
      </c>
      <c r="D9309" s="302">
        <v>0</v>
      </c>
      <c r="E9309" s="303"/>
      <c r="F9309" s="110" t="s">
        <v>14403</v>
      </c>
      <c r="G9309" s="126">
        <v>46023</v>
      </c>
      <c r="H9309" s="299" t="s">
        <v>15743</v>
      </c>
      <c r="I9309" s="197" t="str">
        <f>IFERROR(INDEX('CPU-GERAL'!$H$12:$H$2199,MATCH(A9309,'CPU-GERAL'!$B$12:$B$2199,0)),"NÃO ENCONTRADO")</f>
        <v>NÃO ENCONTRADO</v>
      </c>
      <c r="J9309" s="59" t="str">
        <f t="shared" si="145"/>
        <v/>
      </c>
    </row>
    <row r="9310" spans="1:10" x14ac:dyDescent="0.2">
      <c r="A9310" s="300">
        <v>103712</v>
      </c>
      <c r="B9310" s="301" t="s">
        <v>13064</v>
      </c>
      <c r="C9310" s="300" t="s">
        <v>49</v>
      </c>
      <c r="D9310" s="302">
        <v>0</v>
      </c>
      <c r="E9310" s="303"/>
      <c r="F9310" s="110" t="s">
        <v>14403</v>
      </c>
      <c r="G9310" s="126">
        <v>46023</v>
      </c>
      <c r="H9310" s="299" t="s">
        <v>15743</v>
      </c>
      <c r="I9310" s="197" t="str">
        <f>IFERROR(INDEX('CPU-GERAL'!$H$12:$H$2199,MATCH(A9310,'CPU-GERAL'!$B$12:$B$2199,0)),"NÃO ENCONTRADO")</f>
        <v>NÃO ENCONTRADO</v>
      </c>
      <c r="J9310" s="59" t="str">
        <f t="shared" si="145"/>
        <v/>
      </c>
    </row>
    <row r="9311" spans="1:10" x14ac:dyDescent="0.2">
      <c r="A9311" s="300">
        <v>103713</v>
      </c>
      <c r="B9311" s="301" t="s">
        <v>13065</v>
      </c>
      <c r="C9311" s="300" t="s">
        <v>49</v>
      </c>
      <c r="D9311" s="302">
        <v>0</v>
      </c>
      <c r="E9311" s="303"/>
      <c r="F9311" s="110" t="s">
        <v>14403</v>
      </c>
      <c r="G9311" s="126">
        <v>46023</v>
      </c>
      <c r="H9311" s="299" t="s">
        <v>15743</v>
      </c>
      <c r="I9311" s="197" t="str">
        <f>IFERROR(INDEX('CPU-GERAL'!$H$12:$H$2199,MATCH(A9311,'CPU-GERAL'!$B$12:$B$2199,0)),"NÃO ENCONTRADO")</f>
        <v>NÃO ENCONTRADO</v>
      </c>
      <c r="J9311" s="59" t="str">
        <f t="shared" si="145"/>
        <v/>
      </c>
    </row>
    <row r="9312" spans="1:10" x14ac:dyDescent="0.2">
      <c r="A9312" s="300">
        <v>103714</v>
      </c>
      <c r="B9312" s="301" t="s">
        <v>13066</v>
      </c>
      <c r="C9312" s="300" t="s">
        <v>49</v>
      </c>
      <c r="D9312" s="302">
        <v>0</v>
      </c>
      <c r="E9312" s="303"/>
      <c r="F9312" s="110" t="s">
        <v>14403</v>
      </c>
      <c r="G9312" s="126">
        <v>46023</v>
      </c>
      <c r="H9312" s="299" t="s">
        <v>15743</v>
      </c>
      <c r="I9312" s="197" t="str">
        <f>IFERROR(INDEX('CPU-GERAL'!$H$12:$H$2199,MATCH(A9312,'CPU-GERAL'!$B$12:$B$2199,0)),"NÃO ENCONTRADO")</f>
        <v>NÃO ENCONTRADO</v>
      </c>
      <c r="J9312" s="59" t="str">
        <f t="shared" si="145"/>
        <v/>
      </c>
    </row>
    <row r="9313" spans="1:10" x14ac:dyDescent="0.2">
      <c r="A9313" s="300">
        <v>103715</v>
      </c>
      <c r="B9313" s="301" t="s">
        <v>13067</v>
      </c>
      <c r="C9313" s="300" t="s">
        <v>49</v>
      </c>
      <c r="D9313" s="302">
        <v>0</v>
      </c>
      <c r="E9313" s="303"/>
      <c r="F9313" s="110" t="s">
        <v>14403</v>
      </c>
      <c r="G9313" s="126">
        <v>46023</v>
      </c>
      <c r="H9313" s="299" t="s">
        <v>15743</v>
      </c>
      <c r="I9313" s="197" t="str">
        <f>IFERROR(INDEX('CPU-GERAL'!$H$12:$H$2199,MATCH(A9313,'CPU-GERAL'!$B$12:$B$2199,0)),"NÃO ENCONTRADO")</f>
        <v>NÃO ENCONTRADO</v>
      </c>
      <c r="J9313" s="59" t="str">
        <f t="shared" si="145"/>
        <v/>
      </c>
    </row>
    <row r="9314" spans="1:10" x14ac:dyDescent="0.2">
      <c r="A9314" s="300">
        <v>103716</v>
      </c>
      <c r="B9314" s="301" t="s">
        <v>13068</v>
      </c>
      <c r="C9314" s="300" t="s">
        <v>49</v>
      </c>
      <c r="D9314" s="302">
        <v>0</v>
      </c>
      <c r="E9314" s="303"/>
      <c r="F9314" s="110" t="s">
        <v>14403</v>
      </c>
      <c r="G9314" s="126">
        <v>46023</v>
      </c>
      <c r="H9314" s="299" t="s">
        <v>15743</v>
      </c>
      <c r="I9314" s="197" t="str">
        <f>IFERROR(INDEX('CPU-GERAL'!$H$12:$H$2199,MATCH(A9314,'CPU-GERAL'!$B$12:$B$2199,0)),"NÃO ENCONTRADO")</f>
        <v>NÃO ENCONTRADO</v>
      </c>
      <c r="J9314" s="59" t="str">
        <f t="shared" si="145"/>
        <v/>
      </c>
    </row>
    <row r="9315" spans="1:10" x14ac:dyDescent="0.2">
      <c r="A9315" s="300">
        <v>103717</v>
      </c>
      <c r="B9315" s="301" t="s">
        <v>13069</v>
      </c>
      <c r="C9315" s="300" t="s">
        <v>49</v>
      </c>
      <c r="D9315" s="302">
        <v>0</v>
      </c>
      <c r="E9315" s="303"/>
      <c r="F9315" s="110" t="s">
        <v>14403</v>
      </c>
      <c r="G9315" s="126">
        <v>46023</v>
      </c>
      <c r="H9315" s="299" t="s">
        <v>15743</v>
      </c>
      <c r="I9315" s="197" t="str">
        <f>IFERROR(INDEX('CPU-GERAL'!$H$12:$H$2199,MATCH(A9315,'CPU-GERAL'!$B$12:$B$2199,0)),"NÃO ENCONTRADO")</f>
        <v>NÃO ENCONTRADO</v>
      </c>
      <c r="J9315" s="59" t="str">
        <f t="shared" si="145"/>
        <v/>
      </c>
    </row>
    <row r="9316" spans="1:10" x14ac:dyDescent="0.2">
      <c r="A9316" s="300">
        <v>103718</v>
      </c>
      <c r="B9316" s="301" t="s">
        <v>13070</v>
      </c>
      <c r="C9316" s="300" t="s">
        <v>49</v>
      </c>
      <c r="D9316" s="302">
        <v>0</v>
      </c>
      <c r="E9316" s="303"/>
      <c r="F9316" s="110" t="s">
        <v>14403</v>
      </c>
      <c r="G9316" s="126">
        <v>46023</v>
      </c>
      <c r="H9316" s="299" t="s">
        <v>15743</v>
      </c>
      <c r="I9316" s="197" t="str">
        <f>IFERROR(INDEX('CPU-GERAL'!$H$12:$H$2199,MATCH(A9316,'CPU-GERAL'!$B$12:$B$2199,0)),"NÃO ENCONTRADO")</f>
        <v>NÃO ENCONTRADO</v>
      </c>
      <c r="J9316" s="59" t="str">
        <f t="shared" si="145"/>
        <v/>
      </c>
    </row>
    <row r="9317" spans="1:10" x14ac:dyDescent="0.2">
      <c r="A9317" s="300">
        <v>103719</v>
      </c>
      <c r="B9317" s="301" t="s">
        <v>13071</v>
      </c>
      <c r="C9317" s="300" t="s">
        <v>49</v>
      </c>
      <c r="D9317" s="302">
        <v>0</v>
      </c>
      <c r="E9317" s="303"/>
      <c r="F9317" s="110" t="s">
        <v>14403</v>
      </c>
      <c r="G9317" s="126">
        <v>46023</v>
      </c>
      <c r="H9317" s="299" t="s">
        <v>15743</v>
      </c>
      <c r="I9317" s="197" t="str">
        <f>IFERROR(INDEX('CPU-GERAL'!$H$12:$H$2199,MATCH(A9317,'CPU-GERAL'!$B$12:$B$2199,0)),"NÃO ENCONTRADO")</f>
        <v>NÃO ENCONTRADO</v>
      </c>
      <c r="J9317" s="59" t="str">
        <f t="shared" si="145"/>
        <v/>
      </c>
    </row>
    <row r="9318" spans="1:10" x14ac:dyDescent="0.2">
      <c r="A9318" s="300">
        <v>103720</v>
      </c>
      <c r="B9318" s="301" t="s">
        <v>13072</v>
      </c>
      <c r="C9318" s="300" t="s">
        <v>49</v>
      </c>
      <c r="D9318" s="302">
        <v>0</v>
      </c>
      <c r="E9318" s="303"/>
      <c r="F9318" s="110" t="s">
        <v>14403</v>
      </c>
      <c r="G9318" s="126">
        <v>46023</v>
      </c>
      <c r="H9318" s="299" t="s">
        <v>15743</v>
      </c>
      <c r="I9318" s="197" t="str">
        <f>IFERROR(INDEX('CPU-GERAL'!$H$12:$H$2199,MATCH(A9318,'CPU-GERAL'!$B$12:$B$2199,0)),"NÃO ENCONTRADO")</f>
        <v>NÃO ENCONTRADO</v>
      </c>
      <c r="J9318" s="59" t="str">
        <f t="shared" si="145"/>
        <v/>
      </c>
    </row>
    <row r="9319" spans="1:10" x14ac:dyDescent="0.2">
      <c r="A9319" s="300">
        <v>103721</v>
      </c>
      <c r="B9319" s="301" t="s">
        <v>13073</v>
      </c>
      <c r="C9319" s="300" t="s">
        <v>49</v>
      </c>
      <c r="D9319" s="302">
        <v>0</v>
      </c>
      <c r="E9319" s="303"/>
      <c r="F9319" s="110" t="s">
        <v>14403</v>
      </c>
      <c r="G9319" s="126">
        <v>46023</v>
      </c>
      <c r="H9319" s="299" t="s">
        <v>15743</v>
      </c>
      <c r="I9319" s="197" t="str">
        <f>IFERROR(INDEX('CPU-GERAL'!$H$12:$H$2199,MATCH(A9319,'CPU-GERAL'!$B$12:$B$2199,0)),"NÃO ENCONTRADO")</f>
        <v>NÃO ENCONTRADO</v>
      </c>
      <c r="J9319" s="59" t="str">
        <f t="shared" si="145"/>
        <v/>
      </c>
    </row>
    <row r="9320" spans="1:10" x14ac:dyDescent="0.2">
      <c r="A9320" s="300">
        <v>103705</v>
      </c>
      <c r="B9320" s="301" t="s">
        <v>13074</v>
      </c>
      <c r="C9320" s="300" t="s">
        <v>49</v>
      </c>
      <c r="D9320" s="302">
        <v>0</v>
      </c>
      <c r="E9320" s="303"/>
      <c r="F9320" s="110" t="s">
        <v>14403</v>
      </c>
      <c r="G9320" s="126">
        <v>46023</v>
      </c>
      <c r="H9320" s="299" t="s">
        <v>15743</v>
      </c>
      <c r="I9320" s="197" t="str">
        <f>IFERROR(INDEX('CPU-GERAL'!$H$12:$H$2199,MATCH(A9320,'CPU-GERAL'!$B$12:$B$2199,0)),"NÃO ENCONTRADO")</f>
        <v>NÃO ENCONTRADO</v>
      </c>
      <c r="J9320" s="59" t="str">
        <f t="shared" si="145"/>
        <v/>
      </c>
    </row>
    <row r="9321" spans="1:10" x14ac:dyDescent="0.2">
      <c r="A9321" s="300">
        <v>103722</v>
      </c>
      <c r="B9321" s="301" t="s">
        <v>13075</v>
      </c>
      <c r="C9321" s="300" t="s">
        <v>49</v>
      </c>
      <c r="D9321" s="302">
        <v>0</v>
      </c>
      <c r="E9321" s="303"/>
      <c r="F9321" s="110" t="s">
        <v>14403</v>
      </c>
      <c r="G9321" s="126">
        <v>46023</v>
      </c>
      <c r="H9321" s="299" t="s">
        <v>15743</v>
      </c>
      <c r="I9321" s="197" t="str">
        <f>IFERROR(INDEX('CPU-GERAL'!$H$12:$H$2199,MATCH(A9321,'CPU-GERAL'!$B$12:$B$2199,0)),"NÃO ENCONTRADO")</f>
        <v>NÃO ENCONTRADO</v>
      </c>
      <c r="J9321" s="59" t="str">
        <f t="shared" si="145"/>
        <v/>
      </c>
    </row>
    <row r="9322" spans="1:10" x14ac:dyDescent="0.2">
      <c r="A9322" s="300">
        <v>103723</v>
      </c>
      <c r="B9322" s="301" t="s">
        <v>13076</v>
      </c>
      <c r="C9322" s="300" t="s">
        <v>49</v>
      </c>
      <c r="D9322" s="302">
        <v>0</v>
      </c>
      <c r="E9322" s="303"/>
      <c r="F9322" s="110" t="s">
        <v>14403</v>
      </c>
      <c r="G9322" s="126">
        <v>46023</v>
      </c>
      <c r="H9322" s="299" t="s">
        <v>15743</v>
      </c>
      <c r="I9322" s="197" t="str">
        <f>IFERROR(INDEX('CPU-GERAL'!$H$12:$H$2199,MATCH(A9322,'CPU-GERAL'!$B$12:$B$2199,0)),"NÃO ENCONTRADO")</f>
        <v>NÃO ENCONTRADO</v>
      </c>
      <c r="J9322" s="59" t="str">
        <f t="shared" si="145"/>
        <v/>
      </c>
    </row>
    <row r="9323" spans="1:10" x14ac:dyDescent="0.2">
      <c r="A9323" s="300">
        <v>103724</v>
      </c>
      <c r="B9323" s="301" t="s">
        <v>13077</v>
      </c>
      <c r="C9323" s="300" t="s">
        <v>49</v>
      </c>
      <c r="D9323" s="302">
        <v>0</v>
      </c>
      <c r="E9323" s="303"/>
      <c r="F9323" s="110" t="s">
        <v>14403</v>
      </c>
      <c r="G9323" s="126">
        <v>46023</v>
      </c>
      <c r="H9323" s="299" t="s">
        <v>15743</v>
      </c>
      <c r="I9323" s="197" t="str">
        <f>IFERROR(INDEX('CPU-GERAL'!$H$12:$H$2199,MATCH(A9323,'CPU-GERAL'!$B$12:$B$2199,0)),"NÃO ENCONTRADO")</f>
        <v>NÃO ENCONTRADO</v>
      </c>
      <c r="J9323" s="59" t="str">
        <f t="shared" si="145"/>
        <v/>
      </c>
    </row>
    <row r="9324" spans="1:10" x14ac:dyDescent="0.2">
      <c r="A9324" s="300">
        <v>103725</v>
      </c>
      <c r="B9324" s="301" t="s">
        <v>13078</v>
      </c>
      <c r="C9324" s="300" t="s">
        <v>49</v>
      </c>
      <c r="D9324" s="302">
        <v>0</v>
      </c>
      <c r="E9324" s="303"/>
      <c r="F9324" s="110" t="s">
        <v>14403</v>
      </c>
      <c r="G9324" s="126">
        <v>46023</v>
      </c>
      <c r="H9324" s="299" t="s">
        <v>15743</v>
      </c>
      <c r="I9324" s="197" t="str">
        <f>IFERROR(INDEX('CPU-GERAL'!$H$12:$H$2199,MATCH(A9324,'CPU-GERAL'!$B$12:$B$2199,0)),"NÃO ENCONTRADO")</f>
        <v>NÃO ENCONTRADO</v>
      </c>
      <c r="J9324" s="59" t="str">
        <f t="shared" si="145"/>
        <v/>
      </c>
    </row>
    <row r="9325" spans="1:10" x14ac:dyDescent="0.2">
      <c r="A9325" s="300">
        <v>103726</v>
      </c>
      <c r="B9325" s="301" t="s">
        <v>13079</v>
      </c>
      <c r="C9325" s="300" t="s">
        <v>49</v>
      </c>
      <c r="D9325" s="302">
        <v>0</v>
      </c>
      <c r="E9325" s="303"/>
      <c r="F9325" s="110" t="s">
        <v>14403</v>
      </c>
      <c r="G9325" s="126">
        <v>46023</v>
      </c>
      <c r="H9325" s="299" t="s">
        <v>15743</v>
      </c>
      <c r="I9325" s="197" t="str">
        <f>IFERROR(INDEX('CPU-GERAL'!$H$12:$H$2199,MATCH(A9325,'CPU-GERAL'!$B$12:$B$2199,0)),"NÃO ENCONTRADO")</f>
        <v>NÃO ENCONTRADO</v>
      </c>
      <c r="J9325" s="59" t="str">
        <f t="shared" si="145"/>
        <v/>
      </c>
    </row>
    <row r="9326" spans="1:10" x14ac:dyDescent="0.2">
      <c r="A9326" s="300">
        <v>103727</v>
      </c>
      <c r="B9326" s="301" t="s">
        <v>13080</v>
      </c>
      <c r="C9326" s="300" t="s">
        <v>49</v>
      </c>
      <c r="D9326" s="302">
        <v>0</v>
      </c>
      <c r="E9326" s="303"/>
      <c r="F9326" s="110" t="s">
        <v>14403</v>
      </c>
      <c r="G9326" s="126">
        <v>46023</v>
      </c>
      <c r="H9326" s="299" t="s">
        <v>15743</v>
      </c>
      <c r="I9326" s="197" t="str">
        <f>IFERROR(INDEX('CPU-GERAL'!$H$12:$H$2199,MATCH(A9326,'CPU-GERAL'!$B$12:$B$2199,0)),"NÃO ENCONTRADO")</f>
        <v>NÃO ENCONTRADO</v>
      </c>
      <c r="J9326" s="59" t="str">
        <f t="shared" si="145"/>
        <v/>
      </c>
    </row>
    <row r="9327" spans="1:10" x14ac:dyDescent="0.2">
      <c r="A9327" s="300">
        <v>103728</v>
      </c>
      <c r="B9327" s="301" t="s">
        <v>13081</v>
      </c>
      <c r="C9327" s="300" t="s">
        <v>49</v>
      </c>
      <c r="D9327" s="302">
        <v>0</v>
      </c>
      <c r="E9327" s="303"/>
      <c r="F9327" s="110" t="s">
        <v>14403</v>
      </c>
      <c r="G9327" s="126">
        <v>46023</v>
      </c>
      <c r="H9327" s="299" t="s">
        <v>15743</v>
      </c>
      <c r="I9327" s="197" t="str">
        <f>IFERROR(INDEX('CPU-GERAL'!$H$12:$H$2199,MATCH(A9327,'CPU-GERAL'!$B$12:$B$2199,0)),"NÃO ENCONTRADO")</f>
        <v>NÃO ENCONTRADO</v>
      </c>
      <c r="J9327" s="59" t="str">
        <f t="shared" si="145"/>
        <v/>
      </c>
    </row>
    <row r="9328" spans="1:10" x14ac:dyDescent="0.2">
      <c r="A9328" s="300">
        <v>103729</v>
      </c>
      <c r="B9328" s="301" t="s">
        <v>13082</v>
      </c>
      <c r="C9328" s="300" t="s">
        <v>49</v>
      </c>
      <c r="D9328" s="302">
        <v>0</v>
      </c>
      <c r="E9328" s="303"/>
      <c r="F9328" s="110" t="s">
        <v>14403</v>
      </c>
      <c r="G9328" s="126">
        <v>46023</v>
      </c>
      <c r="H9328" s="299" t="s">
        <v>15743</v>
      </c>
      <c r="I9328" s="197" t="str">
        <f>IFERROR(INDEX('CPU-GERAL'!$H$12:$H$2199,MATCH(A9328,'CPU-GERAL'!$B$12:$B$2199,0)),"NÃO ENCONTRADO")</f>
        <v>NÃO ENCONTRADO</v>
      </c>
      <c r="J9328" s="59" t="str">
        <f t="shared" si="145"/>
        <v/>
      </c>
    </row>
    <row r="9329" spans="1:10" x14ac:dyDescent="0.2">
      <c r="A9329" s="300">
        <v>103730</v>
      </c>
      <c r="B9329" s="301" t="s">
        <v>13083</v>
      </c>
      <c r="C9329" s="300" t="s">
        <v>49</v>
      </c>
      <c r="D9329" s="302">
        <v>0</v>
      </c>
      <c r="E9329" s="303"/>
      <c r="F9329" s="110" t="s">
        <v>14403</v>
      </c>
      <c r="G9329" s="126">
        <v>46023</v>
      </c>
      <c r="H9329" s="299" t="s">
        <v>15743</v>
      </c>
      <c r="I9329" s="197" t="str">
        <f>IFERROR(INDEX('CPU-GERAL'!$H$12:$H$2199,MATCH(A9329,'CPU-GERAL'!$B$12:$B$2199,0)),"NÃO ENCONTRADO")</f>
        <v>NÃO ENCONTRADO</v>
      </c>
      <c r="J9329" s="59" t="str">
        <f t="shared" si="145"/>
        <v/>
      </c>
    </row>
    <row r="9330" spans="1:10" x14ac:dyDescent="0.2">
      <c r="A9330" s="300">
        <v>103731</v>
      </c>
      <c r="B9330" s="301" t="s">
        <v>13084</v>
      </c>
      <c r="C9330" s="300" t="s">
        <v>49</v>
      </c>
      <c r="D9330" s="302">
        <v>0</v>
      </c>
      <c r="E9330" s="303"/>
      <c r="F9330" s="110" t="s">
        <v>14403</v>
      </c>
      <c r="G9330" s="126">
        <v>46023</v>
      </c>
      <c r="H9330" s="299" t="s">
        <v>15743</v>
      </c>
      <c r="I9330" s="197" t="str">
        <f>IFERROR(INDEX('CPU-GERAL'!$H$12:$H$2199,MATCH(A9330,'CPU-GERAL'!$B$12:$B$2199,0)),"NÃO ENCONTRADO")</f>
        <v>NÃO ENCONTRADO</v>
      </c>
      <c r="J9330" s="59" t="str">
        <f t="shared" si="145"/>
        <v/>
      </c>
    </row>
    <row r="9331" spans="1:10" x14ac:dyDescent="0.2">
      <c r="A9331" s="300">
        <v>103732</v>
      </c>
      <c r="B9331" s="301" t="s">
        <v>13085</v>
      </c>
      <c r="C9331" s="300" t="s">
        <v>49</v>
      </c>
      <c r="D9331" s="302">
        <v>0</v>
      </c>
      <c r="E9331" s="303"/>
      <c r="F9331" s="110" t="s">
        <v>14403</v>
      </c>
      <c r="G9331" s="126">
        <v>46023</v>
      </c>
      <c r="H9331" s="299" t="s">
        <v>15743</v>
      </c>
      <c r="I9331" s="197" t="str">
        <f>IFERROR(INDEX('CPU-GERAL'!$H$12:$H$2199,MATCH(A9331,'CPU-GERAL'!$B$12:$B$2199,0)),"NÃO ENCONTRADO")</f>
        <v>NÃO ENCONTRADO</v>
      </c>
      <c r="J9331" s="59" t="str">
        <f t="shared" si="145"/>
        <v/>
      </c>
    </row>
    <row r="9332" spans="1:10" x14ac:dyDescent="0.2">
      <c r="A9332" s="300">
        <v>103733</v>
      </c>
      <c r="B9332" s="301" t="s">
        <v>13086</v>
      </c>
      <c r="C9332" s="300" t="s">
        <v>49</v>
      </c>
      <c r="D9332" s="302">
        <v>0</v>
      </c>
      <c r="E9332" s="303"/>
      <c r="F9332" s="110" t="s">
        <v>14403</v>
      </c>
      <c r="G9332" s="126">
        <v>46023</v>
      </c>
      <c r="H9332" s="299" t="s">
        <v>15743</v>
      </c>
      <c r="I9332" s="197" t="str">
        <f>IFERROR(INDEX('CPU-GERAL'!$H$12:$H$2199,MATCH(A9332,'CPU-GERAL'!$B$12:$B$2199,0)),"NÃO ENCONTRADO")</f>
        <v>NÃO ENCONTRADO</v>
      </c>
      <c r="J9332" s="59" t="str">
        <f t="shared" si="145"/>
        <v/>
      </c>
    </row>
    <row r="9333" spans="1:10" x14ac:dyDescent="0.2">
      <c r="A9333" s="300">
        <v>103696</v>
      </c>
      <c r="B9333" s="301" t="s">
        <v>3452</v>
      </c>
      <c r="C9333" s="300" t="s">
        <v>49</v>
      </c>
      <c r="D9333" s="302">
        <v>150.76</v>
      </c>
      <c r="E9333" s="303">
        <v>0</v>
      </c>
      <c r="F9333" s="110" t="s">
        <v>14403</v>
      </c>
      <c r="G9333" s="126">
        <v>46023</v>
      </c>
      <c r="H9333" s="299" t="s">
        <v>15743</v>
      </c>
      <c r="I9333" s="197" t="str">
        <f>IFERROR(INDEX('CPU-GERAL'!$H$12:$H$2199,MATCH(A9333,'CPU-GERAL'!$B$12:$B$2199,0)),"NÃO ENCONTRADO")</f>
        <v>NÃO ENCONTRADO</v>
      </c>
      <c r="J9333" s="59" t="str">
        <f t="shared" si="145"/>
        <v/>
      </c>
    </row>
    <row r="9334" spans="1:10" x14ac:dyDescent="0.2">
      <c r="A9334" s="300">
        <v>103697</v>
      </c>
      <c r="B9334" s="301" t="s">
        <v>3453</v>
      </c>
      <c r="C9334" s="300" t="s">
        <v>49</v>
      </c>
      <c r="D9334" s="302">
        <v>139.31</v>
      </c>
      <c r="E9334" s="303">
        <v>0</v>
      </c>
      <c r="F9334" s="110" t="s">
        <v>14403</v>
      </c>
      <c r="G9334" s="126">
        <v>46023</v>
      </c>
      <c r="H9334" s="299" t="s">
        <v>15743</v>
      </c>
      <c r="I9334" s="197" t="str">
        <f>IFERROR(INDEX('CPU-GERAL'!$H$12:$H$2199,MATCH(A9334,'CPU-GERAL'!$B$12:$B$2199,0)),"NÃO ENCONTRADO")</f>
        <v>NÃO ENCONTRADO</v>
      </c>
      <c r="J9334" s="59" t="str">
        <f t="shared" si="145"/>
        <v/>
      </c>
    </row>
    <row r="9335" spans="1:10" x14ac:dyDescent="0.2">
      <c r="A9335" s="300">
        <v>103695</v>
      </c>
      <c r="B9335" s="301" t="s">
        <v>3451</v>
      </c>
      <c r="C9335" s="300" t="s">
        <v>49</v>
      </c>
      <c r="D9335" s="302">
        <v>106.91</v>
      </c>
      <c r="E9335" s="303">
        <v>0</v>
      </c>
      <c r="F9335" s="110" t="s">
        <v>14403</v>
      </c>
      <c r="G9335" s="126">
        <v>46023</v>
      </c>
      <c r="H9335" s="299" t="s">
        <v>15743</v>
      </c>
      <c r="I9335" s="197" t="str">
        <f>IFERROR(INDEX('CPU-GERAL'!$H$12:$H$2199,MATCH(A9335,'CPU-GERAL'!$B$12:$B$2199,0)),"NÃO ENCONTRADO")</f>
        <v>NÃO ENCONTRADO</v>
      </c>
      <c r="J9335" s="59" t="str">
        <f t="shared" si="145"/>
        <v/>
      </c>
    </row>
    <row r="9336" spans="1:10" x14ac:dyDescent="0.2">
      <c r="A9336" s="300">
        <v>103694</v>
      </c>
      <c r="B9336" s="301" t="s">
        <v>11507</v>
      </c>
      <c r="C9336" s="300" t="s">
        <v>49</v>
      </c>
      <c r="D9336" s="302">
        <v>118.36</v>
      </c>
      <c r="E9336" s="303">
        <v>0</v>
      </c>
      <c r="F9336" s="110" t="s">
        <v>14403</v>
      </c>
      <c r="G9336" s="126">
        <v>46023</v>
      </c>
      <c r="H9336" s="299" t="s">
        <v>15743</v>
      </c>
      <c r="I9336" s="197" t="str">
        <f>IFERROR(INDEX('CPU-GERAL'!$H$12:$H$2199,MATCH(A9336,'CPU-GERAL'!$B$12:$B$2199,0)),"NÃO ENCONTRADO")</f>
        <v>NÃO ENCONTRADO</v>
      </c>
      <c r="J9336" s="59" t="str">
        <f t="shared" si="145"/>
        <v/>
      </c>
    </row>
    <row r="9337" spans="1:10" x14ac:dyDescent="0.2">
      <c r="A9337" s="300">
        <v>103690</v>
      </c>
      <c r="B9337" s="301" t="s">
        <v>13087</v>
      </c>
      <c r="C9337" s="300" t="s">
        <v>49</v>
      </c>
      <c r="D9337" s="302">
        <v>0</v>
      </c>
      <c r="E9337" s="303"/>
      <c r="F9337" s="110" t="s">
        <v>14403</v>
      </c>
      <c r="G9337" s="126">
        <v>46023</v>
      </c>
      <c r="H9337" s="299" t="s">
        <v>15743</v>
      </c>
      <c r="I9337" s="197" t="str">
        <f>IFERROR(INDEX('CPU-GERAL'!$H$12:$H$2199,MATCH(A9337,'CPU-GERAL'!$B$12:$B$2199,0)),"NÃO ENCONTRADO")</f>
        <v>NÃO ENCONTRADO</v>
      </c>
      <c r="J9337" s="59" t="str">
        <f t="shared" si="145"/>
        <v/>
      </c>
    </row>
    <row r="9338" spans="1:10" x14ac:dyDescent="0.2">
      <c r="A9338" s="300">
        <v>103693</v>
      </c>
      <c r="B9338" s="301" t="s">
        <v>13088</v>
      </c>
      <c r="C9338" s="300" t="s">
        <v>49</v>
      </c>
      <c r="D9338" s="302">
        <v>0</v>
      </c>
      <c r="E9338" s="303"/>
      <c r="F9338" s="110" t="s">
        <v>14403</v>
      </c>
      <c r="G9338" s="126">
        <v>46023</v>
      </c>
      <c r="H9338" s="299" t="s">
        <v>15743</v>
      </c>
      <c r="I9338" s="197" t="str">
        <f>IFERROR(INDEX('CPU-GERAL'!$H$12:$H$2199,MATCH(A9338,'CPU-GERAL'!$B$12:$B$2199,0)),"NÃO ENCONTRADO")</f>
        <v>NÃO ENCONTRADO</v>
      </c>
      <c r="J9338" s="59" t="str">
        <f t="shared" si="145"/>
        <v/>
      </c>
    </row>
    <row r="9339" spans="1:10" x14ac:dyDescent="0.2">
      <c r="A9339" s="300">
        <v>103692</v>
      </c>
      <c r="B9339" s="301" t="s">
        <v>13089</v>
      </c>
      <c r="C9339" s="300" t="s">
        <v>49</v>
      </c>
      <c r="D9339" s="302">
        <v>0</v>
      </c>
      <c r="E9339" s="303"/>
      <c r="F9339" s="110" t="s">
        <v>14403</v>
      </c>
      <c r="G9339" s="126">
        <v>46023</v>
      </c>
      <c r="H9339" s="299" t="s">
        <v>15743</v>
      </c>
      <c r="I9339" s="197" t="str">
        <f>IFERROR(INDEX('CPU-GERAL'!$H$12:$H$2199,MATCH(A9339,'CPU-GERAL'!$B$12:$B$2199,0)),"NÃO ENCONTRADO")</f>
        <v>NÃO ENCONTRADO</v>
      </c>
      <c r="J9339" s="59" t="str">
        <f t="shared" si="145"/>
        <v/>
      </c>
    </row>
    <row r="9340" spans="1:10" x14ac:dyDescent="0.2">
      <c r="A9340" s="300">
        <v>103691</v>
      </c>
      <c r="B9340" s="301" t="s">
        <v>13090</v>
      </c>
      <c r="C9340" s="300" t="s">
        <v>49</v>
      </c>
      <c r="D9340" s="302">
        <v>0</v>
      </c>
      <c r="E9340" s="303"/>
      <c r="F9340" s="110" t="s">
        <v>14403</v>
      </c>
      <c r="G9340" s="126">
        <v>46023</v>
      </c>
      <c r="H9340" s="299" t="s">
        <v>15743</v>
      </c>
      <c r="I9340" s="197" t="str">
        <f>IFERROR(INDEX('CPU-GERAL'!$H$12:$H$2199,MATCH(A9340,'CPU-GERAL'!$B$12:$B$2199,0)),"NÃO ENCONTRADO")</f>
        <v>NÃO ENCONTRADO</v>
      </c>
      <c r="J9340" s="59" t="str">
        <f t="shared" si="145"/>
        <v/>
      </c>
    </row>
    <row r="9341" spans="1:10" x14ac:dyDescent="0.2">
      <c r="A9341" s="300">
        <v>96987</v>
      </c>
      <c r="B9341" s="301" t="s">
        <v>11508</v>
      </c>
      <c r="C9341" s="300" t="s">
        <v>49</v>
      </c>
      <c r="D9341" s="302">
        <v>123.48</v>
      </c>
      <c r="E9341" s="303">
        <v>0.05</v>
      </c>
      <c r="F9341" s="110" t="s">
        <v>14403</v>
      </c>
      <c r="G9341" s="126">
        <v>46023</v>
      </c>
      <c r="H9341" s="299" t="s">
        <v>15743</v>
      </c>
      <c r="I9341" s="197" t="str">
        <f>IFERROR(INDEX('CPU-GERAL'!$H$12:$H$2199,MATCH(A9341,'CPU-GERAL'!$B$12:$B$2199,0)),"NÃO ENCONTRADO")</f>
        <v>NÃO ENCONTRADO</v>
      </c>
      <c r="J9341" s="59" t="str">
        <f t="shared" si="145"/>
        <v/>
      </c>
    </row>
    <row r="9342" spans="1:10" x14ac:dyDescent="0.2">
      <c r="A9342" s="300">
        <v>96989</v>
      </c>
      <c r="B9342" s="301" t="s">
        <v>2042</v>
      </c>
      <c r="C9342" s="300" t="s">
        <v>49</v>
      </c>
      <c r="D9342" s="302">
        <v>113.71</v>
      </c>
      <c r="E9342" s="303">
        <v>0</v>
      </c>
      <c r="F9342" s="110" t="s">
        <v>14403</v>
      </c>
      <c r="G9342" s="126">
        <v>46023</v>
      </c>
      <c r="H9342" s="299" t="s">
        <v>15743</v>
      </c>
      <c r="I9342" s="197" t="str">
        <f>IFERROR(INDEX('CPU-GERAL'!$H$12:$H$2199,MATCH(A9342,'CPU-GERAL'!$B$12:$B$2199,0)),"NÃO ENCONTRADO")</f>
        <v>NÃO ENCONTRADO</v>
      </c>
      <c r="J9342" s="59" t="str">
        <f t="shared" si="145"/>
        <v/>
      </c>
    </row>
    <row r="9343" spans="1:10" x14ac:dyDescent="0.2">
      <c r="A9343" s="300">
        <v>104749</v>
      </c>
      <c r="B9343" s="301" t="s">
        <v>2045</v>
      </c>
      <c r="C9343" s="300" t="s">
        <v>49</v>
      </c>
      <c r="D9343" s="302">
        <v>18.96</v>
      </c>
      <c r="E9343" s="303">
        <v>0</v>
      </c>
      <c r="F9343" s="110" t="s">
        <v>14403</v>
      </c>
      <c r="G9343" s="126">
        <v>46023</v>
      </c>
      <c r="H9343" s="299" t="s">
        <v>15743</v>
      </c>
      <c r="I9343" s="197">
        <f>IFERROR(INDEX('CPU-GERAL'!$H$12:$H$2199,MATCH(A9343,'CPU-GERAL'!$B$12:$B$2199,0)),"NÃO ENCONTRADO")</f>
        <v>18.96</v>
      </c>
      <c r="J9343" s="59" t="str">
        <f t="shared" si="145"/>
        <v>IGUAL A CPU</v>
      </c>
    </row>
    <row r="9344" spans="1:10" x14ac:dyDescent="0.2">
      <c r="A9344" s="300">
        <v>104750</v>
      </c>
      <c r="B9344" s="301" t="s">
        <v>2046</v>
      </c>
      <c r="C9344" s="300" t="s">
        <v>49</v>
      </c>
      <c r="D9344" s="302">
        <v>15.97</v>
      </c>
      <c r="E9344" s="303">
        <v>0</v>
      </c>
      <c r="F9344" s="110" t="s">
        <v>14403</v>
      </c>
      <c r="G9344" s="126">
        <v>46023</v>
      </c>
      <c r="H9344" s="299" t="s">
        <v>15743</v>
      </c>
      <c r="I9344" s="197" t="str">
        <f>IFERROR(INDEX('CPU-GERAL'!$H$12:$H$2199,MATCH(A9344,'CPU-GERAL'!$B$12:$B$2199,0)),"NÃO ENCONTRADO")</f>
        <v>NÃO ENCONTRADO</v>
      </c>
      <c r="J9344" s="59" t="str">
        <f t="shared" si="145"/>
        <v/>
      </c>
    </row>
    <row r="9345" spans="1:10" x14ac:dyDescent="0.2">
      <c r="A9345" s="300">
        <v>104751</v>
      </c>
      <c r="B9345" s="301" t="s">
        <v>2047</v>
      </c>
      <c r="C9345" s="300" t="s">
        <v>49</v>
      </c>
      <c r="D9345" s="302">
        <v>21.09</v>
      </c>
      <c r="E9345" s="303">
        <v>0</v>
      </c>
      <c r="F9345" s="110" t="s">
        <v>14403</v>
      </c>
      <c r="G9345" s="126">
        <v>46023</v>
      </c>
      <c r="H9345" s="299" t="s">
        <v>15743</v>
      </c>
      <c r="I9345" s="197" t="str">
        <f>IFERROR(INDEX('CPU-GERAL'!$H$12:$H$2199,MATCH(A9345,'CPU-GERAL'!$B$12:$B$2199,0)),"NÃO ENCONTRADO")</f>
        <v>NÃO ENCONTRADO</v>
      </c>
      <c r="J9345" s="59" t="str">
        <f t="shared" si="145"/>
        <v/>
      </c>
    </row>
    <row r="9346" spans="1:10" x14ac:dyDescent="0.2">
      <c r="A9346" s="300">
        <v>104752</v>
      </c>
      <c r="B9346" s="301" t="s">
        <v>2048</v>
      </c>
      <c r="C9346" s="300" t="s">
        <v>49</v>
      </c>
      <c r="D9346" s="302">
        <v>22.73</v>
      </c>
      <c r="E9346" s="303">
        <v>0</v>
      </c>
      <c r="F9346" s="110" t="s">
        <v>14403</v>
      </c>
      <c r="G9346" s="126">
        <v>46023</v>
      </c>
      <c r="H9346" s="299" t="s">
        <v>15743</v>
      </c>
      <c r="I9346" s="197" t="str">
        <f>IFERROR(INDEX('CPU-GERAL'!$H$12:$H$2199,MATCH(A9346,'CPU-GERAL'!$B$12:$B$2199,0)),"NÃO ENCONTRADO")</f>
        <v>NÃO ENCONTRADO</v>
      </c>
      <c r="J9346" s="59" t="str">
        <f t="shared" si="145"/>
        <v/>
      </c>
    </row>
    <row r="9347" spans="1:10" x14ac:dyDescent="0.2">
      <c r="A9347" s="300">
        <v>104753</v>
      </c>
      <c r="B9347" s="301" t="s">
        <v>2049</v>
      </c>
      <c r="C9347" s="300" t="s">
        <v>49</v>
      </c>
      <c r="D9347" s="302">
        <v>27.41</v>
      </c>
      <c r="E9347" s="303">
        <v>0</v>
      </c>
      <c r="F9347" s="110" t="s">
        <v>14403</v>
      </c>
      <c r="G9347" s="126">
        <v>46023</v>
      </c>
      <c r="H9347" s="299" t="s">
        <v>15743</v>
      </c>
      <c r="I9347" s="197" t="str">
        <f>IFERROR(INDEX('CPU-GERAL'!$H$12:$H$2199,MATCH(A9347,'CPU-GERAL'!$B$12:$B$2199,0)),"NÃO ENCONTRADO")</f>
        <v>NÃO ENCONTRADO</v>
      </c>
      <c r="J9347" s="59" t="str">
        <f t="shared" si="145"/>
        <v/>
      </c>
    </row>
    <row r="9348" spans="1:10" x14ac:dyDescent="0.2">
      <c r="A9348" s="300">
        <v>104754</v>
      </c>
      <c r="B9348" s="301" t="s">
        <v>2050</v>
      </c>
      <c r="C9348" s="300" t="s">
        <v>49</v>
      </c>
      <c r="D9348" s="302">
        <v>35.44</v>
      </c>
      <c r="E9348" s="303">
        <v>0</v>
      </c>
      <c r="F9348" s="110" t="s">
        <v>14403</v>
      </c>
      <c r="G9348" s="126">
        <v>46023</v>
      </c>
      <c r="H9348" s="299" t="s">
        <v>15743</v>
      </c>
      <c r="I9348" s="197" t="str">
        <f>IFERROR(INDEX('CPU-GERAL'!$H$12:$H$2199,MATCH(A9348,'CPU-GERAL'!$B$12:$B$2199,0)),"NÃO ENCONTRADO")</f>
        <v>NÃO ENCONTRADO</v>
      </c>
      <c r="J9348" s="59" t="str">
        <f t="shared" ref="J9348:J9411" si="146">IF(I9348&lt;&gt;"NÃO ENCONTRADO",IF(D9348=I9348,"IGUAL A CPU",I9348-D9348),"")</f>
        <v/>
      </c>
    </row>
    <row r="9349" spans="1:10" x14ac:dyDescent="0.2">
      <c r="A9349" s="300">
        <v>104755</v>
      </c>
      <c r="B9349" s="301" t="s">
        <v>2051</v>
      </c>
      <c r="C9349" s="300" t="s">
        <v>49</v>
      </c>
      <c r="D9349" s="302">
        <v>47.89</v>
      </c>
      <c r="E9349" s="303">
        <v>0</v>
      </c>
      <c r="F9349" s="110" t="s">
        <v>14403</v>
      </c>
      <c r="G9349" s="126">
        <v>46023</v>
      </c>
      <c r="H9349" s="299" t="s">
        <v>15743</v>
      </c>
      <c r="I9349" s="197" t="str">
        <f>IFERROR(INDEX('CPU-GERAL'!$H$12:$H$2199,MATCH(A9349,'CPU-GERAL'!$B$12:$B$2199,0)),"NÃO ENCONTRADO")</f>
        <v>NÃO ENCONTRADO</v>
      </c>
      <c r="J9349" s="59" t="str">
        <f t="shared" si="146"/>
        <v/>
      </c>
    </row>
    <row r="9350" spans="1:10" x14ac:dyDescent="0.2">
      <c r="A9350" s="300">
        <v>96982</v>
      </c>
      <c r="B9350" s="301" t="s">
        <v>13091</v>
      </c>
      <c r="C9350" s="300" t="s">
        <v>49</v>
      </c>
      <c r="D9350" s="302">
        <v>0</v>
      </c>
      <c r="E9350" s="303"/>
      <c r="F9350" s="110" t="s">
        <v>14403</v>
      </c>
      <c r="G9350" s="126">
        <v>46023</v>
      </c>
      <c r="H9350" s="299" t="s">
        <v>15743</v>
      </c>
      <c r="I9350" s="197" t="str">
        <f>IFERROR(INDEX('CPU-GERAL'!$H$12:$H$2199,MATCH(A9350,'CPU-GERAL'!$B$12:$B$2199,0)),"NÃO ENCONTRADO")</f>
        <v>NÃO ENCONTRADO</v>
      </c>
      <c r="J9350" s="59" t="str">
        <f t="shared" si="146"/>
        <v/>
      </c>
    </row>
    <row r="9351" spans="1:10" x14ac:dyDescent="0.2">
      <c r="A9351" s="300">
        <v>96993</v>
      </c>
      <c r="B9351" s="301" t="s">
        <v>13092</v>
      </c>
      <c r="C9351" s="300" t="s">
        <v>49</v>
      </c>
      <c r="D9351" s="302">
        <v>0</v>
      </c>
      <c r="E9351" s="303"/>
      <c r="F9351" s="110" t="s">
        <v>14403</v>
      </c>
      <c r="G9351" s="126">
        <v>46023</v>
      </c>
      <c r="H9351" s="299" t="s">
        <v>15743</v>
      </c>
      <c r="I9351" s="197" t="str">
        <f>IFERROR(INDEX('CPU-GERAL'!$H$12:$H$2199,MATCH(A9351,'CPU-GERAL'!$B$12:$B$2199,0)),"NÃO ENCONTRADO")</f>
        <v>NÃO ENCONTRADO</v>
      </c>
      <c r="J9351" s="59" t="str">
        <f t="shared" si="146"/>
        <v/>
      </c>
    </row>
    <row r="9352" spans="1:10" x14ac:dyDescent="0.2">
      <c r="A9352" s="300">
        <v>96990</v>
      </c>
      <c r="B9352" s="301" t="s">
        <v>13093</v>
      </c>
      <c r="C9352" s="300" t="s">
        <v>49</v>
      </c>
      <c r="D9352" s="302">
        <v>0</v>
      </c>
      <c r="E9352" s="303"/>
      <c r="F9352" s="110" t="s">
        <v>14403</v>
      </c>
      <c r="G9352" s="126">
        <v>46023</v>
      </c>
      <c r="H9352" s="299" t="s">
        <v>15743</v>
      </c>
      <c r="I9352" s="197" t="str">
        <f>IFERROR(INDEX('CPU-GERAL'!$H$12:$H$2199,MATCH(A9352,'CPU-GERAL'!$B$12:$B$2199,0)),"NÃO ENCONTRADO")</f>
        <v>NÃO ENCONTRADO</v>
      </c>
      <c r="J9352" s="59" t="str">
        <f t="shared" si="146"/>
        <v/>
      </c>
    </row>
    <row r="9353" spans="1:10" x14ac:dyDescent="0.2">
      <c r="A9353" s="300">
        <v>96991</v>
      </c>
      <c r="B9353" s="301" t="s">
        <v>13094</v>
      </c>
      <c r="C9353" s="300" t="s">
        <v>49</v>
      </c>
      <c r="D9353" s="302">
        <v>0</v>
      </c>
      <c r="E9353" s="303"/>
      <c r="F9353" s="110" t="s">
        <v>14403</v>
      </c>
      <c r="G9353" s="126">
        <v>46023</v>
      </c>
      <c r="H9353" s="299" t="s">
        <v>15743</v>
      </c>
      <c r="I9353" s="197" t="str">
        <f>IFERROR(INDEX('CPU-GERAL'!$H$12:$H$2199,MATCH(A9353,'CPU-GERAL'!$B$12:$B$2199,0)),"NÃO ENCONTRADO")</f>
        <v>NÃO ENCONTRADO</v>
      </c>
      <c r="J9353" s="59" t="str">
        <f t="shared" si="146"/>
        <v/>
      </c>
    </row>
    <row r="9354" spans="1:10" x14ac:dyDescent="0.2">
      <c r="A9354" s="300">
        <v>96992</v>
      </c>
      <c r="B9354" s="301" t="s">
        <v>11859</v>
      </c>
      <c r="C9354" s="300" t="s">
        <v>49</v>
      </c>
      <c r="D9354" s="302">
        <v>0</v>
      </c>
      <c r="E9354" s="303"/>
      <c r="F9354" s="110" t="s">
        <v>14403</v>
      </c>
      <c r="G9354" s="126">
        <v>46023</v>
      </c>
      <c r="H9354" s="299" t="s">
        <v>15743</v>
      </c>
      <c r="I9354" s="197" t="str">
        <f>IFERROR(INDEX('CPU-GERAL'!$H$12:$H$2199,MATCH(A9354,'CPU-GERAL'!$B$12:$B$2199,0)),"NÃO ENCONTRADO")</f>
        <v>NÃO ENCONTRADO</v>
      </c>
      <c r="J9354" s="59" t="str">
        <f t="shared" si="146"/>
        <v/>
      </c>
    </row>
    <row r="9355" spans="1:10" x14ac:dyDescent="0.2">
      <c r="A9355" s="300">
        <v>96994</v>
      </c>
      <c r="B9355" s="301" t="s">
        <v>13095</v>
      </c>
      <c r="C9355" s="300" t="s">
        <v>49</v>
      </c>
      <c r="D9355" s="302">
        <v>0</v>
      </c>
      <c r="E9355" s="303"/>
      <c r="F9355" s="110" t="s">
        <v>14403</v>
      </c>
      <c r="G9355" s="126">
        <v>46023</v>
      </c>
      <c r="H9355" s="299" t="s">
        <v>15743</v>
      </c>
      <c r="I9355" s="197" t="str">
        <f>IFERROR(INDEX('CPU-GERAL'!$H$12:$H$2199,MATCH(A9355,'CPU-GERAL'!$B$12:$B$2199,0)),"NÃO ENCONTRADO")</f>
        <v>NÃO ENCONTRADO</v>
      </c>
      <c r="J9355" s="59" t="str">
        <f t="shared" si="146"/>
        <v/>
      </c>
    </row>
    <row r="9356" spans="1:10" x14ac:dyDescent="0.2">
      <c r="A9356" s="300">
        <v>96973</v>
      </c>
      <c r="B9356" s="301" t="s">
        <v>2031</v>
      </c>
      <c r="C9356" s="300" t="s">
        <v>18</v>
      </c>
      <c r="D9356" s="302">
        <v>81.17</v>
      </c>
      <c r="E9356" s="303">
        <v>0.01</v>
      </c>
      <c r="F9356" s="110" t="s">
        <v>14403</v>
      </c>
      <c r="G9356" s="126">
        <v>46023</v>
      </c>
      <c r="H9356" s="299" t="s">
        <v>15743</v>
      </c>
      <c r="I9356" s="197" t="str">
        <f>IFERROR(INDEX('CPU-GERAL'!$H$12:$H$2199,MATCH(A9356,'CPU-GERAL'!$B$12:$B$2199,0)),"NÃO ENCONTRADO")</f>
        <v>NÃO ENCONTRADO</v>
      </c>
      <c r="J9356" s="59" t="str">
        <f t="shared" si="146"/>
        <v/>
      </c>
    </row>
    <row r="9357" spans="1:10" x14ac:dyDescent="0.2">
      <c r="A9357" s="300">
        <v>104743</v>
      </c>
      <c r="B9357" s="301" t="s">
        <v>13096</v>
      </c>
      <c r="C9357" s="300" t="s">
        <v>18</v>
      </c>
      <c r="D9357" s="302">
        <v>0</v>
      </c>
      <c r="E9357" s="303"/>
      <c r="F9357" s="110" t="s">
        <v>14403</v>
      </c>
      <c r="G9357" s="126">
        <v>46023</v>
      </c>
      <c r="H9357" s="299" t="s">
        <v>15743</v>
      </c>
      <c r="I9357" s="197" t="str">
        <f>IFERROR(INDEX('CPU-GERAL'!$H$12:$H$2199,MATCH(A9357,'CPU-GERAL'!$B$12:$B$2199,0)),"NÃO ENCONTRADO")</f>
        <v>NÃO ENCONTRADO</v>
      </c>
      <c r="J9357" s="59" t="str">
        <f t="shared" si="146"/>
        <v/>
      </c>
    </row>
    <row r="9358" spans="1:10" x14ac:dyDescent="0.2">
      <c r="A9358" s="300">
        <v>96977</v>
      </c>
      <c r="B9358" s="301" t="s">
        <v>2035</v>
      </c>
      <c r="C9358" s="300" t="s">
        <v>18</v>
      </c>
      <c r="D9358" s="302">
        <v>70.599999999999994</v>
      </c>
      <c r="E9358" s="303">
        <v>0</v>
      </c>
      <c r="F9358" s="110" t="s">
        <v>14403</v>
      </c>
      <c r="G9358" s="126">
        <v>46023</v>
      </c>
      <c r="H9358" s="299" t="s">
        <v>15743</v>
      </c>
      <c r="I9358" s="197">
        <f>IFERROR(INDEX('CPU-GERAL'!$H$12:$H$2199,MATCH(A9358,'CPU-GERAL'!$B$12:$B$2199,0)),"NÃO ENCONTRADO")</f>
        <v>70.599999999999994</v>
      </c>
      <c r="J9358" s="59" t="str">
        <f t="shared" si="146"/>
        <v>IGUAL A CPU</v>
      </c>
    </row>
    <row r="9359" spans="1:10" x14ac:dyDescent="0.2">
      <c r="A9359" s="300">
        <v>96974</v>
      </c>
      <c r="B9359" s="301" t="s">
        <v>2032</v>
      </c>
      <c r="C9359" s="300" t="s">
        <v>18</v>
      </c>
      <c r="D9359" s="302">
        <v>105.83</v>
      </c>
      <c r="E9359" s="303">
        <v>0.01</v>
      </c>
      <c r="F9359" s="110" t="s">
        <v>14403</v>
      </c>
      <c r="G9359" s="126">
        <v>46023</v>
      </c>
      <c r="H9359" s="299" t="s">
        <v>15743</v>
      </c>
      <c r="I9359" s="197">
        <f>IFERROR(INDEX('CPU-GERAL'!$H$12:$H$2199,MATCH(A9359,'CPU-GERAL'!$B$12:$B$2199,0)),"NÃO ENCONTRADO")</f>
        <v>105.83</v>
      </c>
      <c r="J9359" s="59" t="str">
        <f t="shared" si="146"/>
        <v>IGUAL A CPU</v>
      </c>
    </row>
    <row r="9360" spans="1:10" x14ac:dyDescent="0.2">
      <c r="A9360" s="300">
        <v>104744</v>
      </c>
      <c r="B9360" s="301" t="s">
        <v>13097</v>
      </c>
      <c r="C9360" s="300" t="s">
        <v>18</v>
      </c>
      <c r="D9360" s="302">
        <v>0</v>
      </c>
      <c r="E9360" s="303"/>
      <c r="F9360" s="110" t="s">
        <v>14403</v>
      </c>
      <c r="G9360" s="126">
        <v>46023</v>
      </c>
      <c r="H9360" s="299" t="s">
        <v>15743</v>
      </c>
      <c r="I9360" s="197" t="str">
        <f>IFERROR(INDEX('CPU-GERAL'!$H$12:$H$2199,MATCH(A9360,'CPU-GERAL'!$B$12:$B$2199,0)),"NÃO ENCONTRADO")</f>
        <v>NÃO ENCONTRADO</v>
      </c>
      <c r="J9360" s="59" t="str">
        <f t="shared" si="146"/>
        <v/>
      </c>
    </row>
    <row r="9361" spans="1:10" x14ac:dyDescent="0.2">
      <c r="A9361" s="300">
        <v>96978</v>
      </c>
      <c r="B9361" s="301" t="s">
        <v>2036</v>
      </c>
      <c r="C9361" s="300" t="s">
        <v>18</v>
      </c>
      <c r="D9361" s="302">
        <v>93.04</v>
      </c>
      <c r="E9361" s="303">
        <v>0</v>
      </c>
      <c r="F9361" s="110" t="s">
        <v>14403</v>
      </c>
      <c r="G9361" s="126">
        <v>46023</v>
      </c>
      <c r="H9361" s="299" t="s">
        <v>15743</v>
      </c>
      <c r="I9361" s="197" t="str">
        <f>IFERROR(INDEX('CPU-GERAL'!$H$12:$H$2199,MATCH(A9361,'CPU-GERAL'!$B$12:$B$2199,0)),"NÃO ENCONTRADO")</f>
        <v>NÃO ENCONTRADO</v>
      </c>
      <c r="J9361" s="59" t="str">
        <f t="shared" si="146"/>
        <v/>
      </c>
    </row>
    <row r="9362" spans="1:10" x14ac:dyDescent="0.2">
      <c r="A9362" s="300">
        <v>96975</v>
      </c>
      <c r="B9362" s="301" t="s">
        <v>2033</v>
      </c>
      <c r="C9362" s="300" t="s">
        <v>18</v>
      </c>
      <c r="D9362" s="302">
        <v>131.82</v>
      </c>
      <c r="E9362" s="303">
        <v>0.01</v>
      </c>
      <c r="F9362" s="110" t="s">
        <v>14403</v>
      </c>
      <c r="G9362" s="126">
        <v>46023</v>
      </c>
      <c r="H9362" s="299" t="s">
        <v>15743</v>
      </c>
      <c r="I9362" s="197" t="str">
        <f>IFERROR(INDEX('CPU-GERAL'!$H$12:$H$2199,MATCH(A9362,'CPU-GERAL'!$B$12:$B$2199,0)),"NÃO ENCONTRADO")</f>
        <v>NÃO ENCONTRADO</v>
      </c>
      <c r="J9362" s="59" t="str">
        <f t="shared" si="146"/>
        <v/>
      </c>
    </row>
    <row r="9363" spans="1:10" x14ac:dyDescent="0.2">
      <c r="A9363" s="300">
        <v>104745</v>
      </c>
      <c r="B9363" s="301" t="s">
        <v>13098</v>
      </c>
      <c r="C9363" s="300" t="s">
        <v>18</v>
      </c>
      <c r="D9363" s="302">
        <v>0</v>
      </c>
      <c r="E9363" s="303"/>
      <c r="F9363" s="110" t="s">
        <v>14403</v>
      </c>
      <c r="G9363" s="126">
        <v>46023</v>
      </c>
      <c r="H9363" s="299" t="s">
        <v>15743</v>
      </c>
      <c r="I9363" s="197" t="str">
        <f>IFERROR(INDEX('CPU-GERAL'!$H$12:$H$2199,MATCH(A9363,'CPU-GERAL'!$B$12:$B$2199,0)),"NÃO ENCONTRADO")</f>
        <v>NÃO ENCONTRADO</v>
      </c>
      <c r="J9363" s="59" t="str">
        <f t="shared" si="146"/>
        <v/>
      </c>
    </row>
    <row r="9364" spans="1:10" x14ac:dyDescent="0.2">
      <c r="A9364" s="300">
        <v>96979</v>
      </c>
      <c r="B9364" s="301" t="s">
        <v>2037</v>
      </c>
      <c r="C9364" s="300" t="s">
        <v>18</v>
      </c>
      <c r="D9364" s="302">
        <v>133.16</v>
      </c>
      <c r="E9364" s="303">
        <v>0</v>
      </c>
      <c r="F9364" s="110" t="s">
        <v>14403</v>
      </c>
      <c r="G9364" s="126">
        <v>46023</v>
      </c>
      <c r="H9364" s="299" t="s">
        <v>15743</v>
      </c>
      <c r="I9364" s="197" t="str">
        <f>IFERROR(INDEX('CPU-GERAL'!$H$12:$H$2199,MATCH(A9364,'CPU-GERAL'!$B$12:$B$2199,0)),"NÃO ENCONTRADO")</f>
        <v>NÃO ENCONTRADO</v>
      </c>
      <c r="J9364" s="59" t="str">
        <f t="shared" si="146"/>
        <v/>
      </c>
    </row>
    <row r="9365" spans="1:10" x14ac:dyDescent="0.2">
      <c r="A9365" s="300">
        <v>96976</v>
      </c>
      <c r="B9365" s="301" t="s">
        <v>2034</v>
      </c>
      <c r="C9365" s="300" t="s">
        <v>18</v>
      </c>
      <c r="D9365" s="302">
        <v>175.17</v>
      </c>
      <c r="E9365" s="303">
        <v>0.01</v>
      </c>
      <c r="F9365" s="110" t="s">
        <v>14403</v>
      </c>
      <c r="G9365" s="126">
        <v>46023</v>
      </c>
      <c r="H9365" s="299" t="s">
        <v>15743</v>
      </c>
      <c r="I9365" s="197" t="str">
        <f>IFERROR(INDEX('CPU-GERAL'!$H$12:$H$2199,MATCH(A9365,'CPU-GERAL'!$B$12:$B$2199,0)),"NÃO ENCONTRADO")</f>
        <v>NÃO ENCONTRADO</v>
      </c>
      <c r="J9365" s="59" t="str">
        <f t="shared" si="146"/>
        <v/>
      </c>
    </row>
    <row r="9366" spans="1:10" x14ac:dyDescent="0.2">
      <c r="A9366" s="300">
        <v>96984</v>
      </c>
      <c r="B9366" s="301" t="s">
        <v>2038</v>
      </c>
      <c r="C9366" s="300" t="s">
        <v>49</v>
      </c>
      <c r="D9366" s="302">
        <v>67.78</v>
      </c>
      <c r="E9366" s="303">
        <v>0</v>
      </c>
      <c r="F9366" s="110" t="s">
        <v>14403</v>
      </c>
      <c r="G9366" s="126">
        <v>46023</v>
      </c>
      <c r="H9366" s="299" t="s">
        <v>15743</v>
      </c>
      <c r="I9366" s="197" t="str">
        <f>IFERROR(INDEX('CPU-GERAL'!$H$12:$H$2199,MATCH(A9366,'CPU-GERAL'!$B$12:$B$2199,0)),"NÃO ENCONTRADO")</f>
        <v>NÃO ENCONTRADO</v>
      </c>
      <c r="J9366" s="59" t="str">
        <f t="shared" si="146"/>
        <v/>
      </c>
    </row>
    <row r="9367" spans="1:10" x14ac:dyDescent="0.2">
      <c r="A9367" s="300">
        <v>96980</v>
      </c>
      <c r="B9367" s="301" t="s">
        <v>13099</v>
      </c>
      <c r="C9367" s="300" t="s">
        <v>18</v>
      </c>
      <c r="D9367" s="302">
        <v>0</v>
      </c>
      <c r="E9367" s="303"/>
      <c r="F9367" s="110" t="s">
        <v>14403</v>
      </c>
      <c r="G9367" s="126">
        <v>46023</v>
      </c>
      <c r="H9367" s="299" t="s">
        <v>15743</v>
      </c>
      <c r="I9367" s="197" t="str">
        <f>IFERROR(INDEX('CPU-GERAL'!$H$12:$H$2199,MATCH(A9367,'CPU-GERAL'!$B$12:$B$2199,0)),"NÃO ENCONTRADO")</f>
        <v>NÃO ENCONTRADO</v>
      </c>
      <c r="J9367" s="59" t="str">
        <f t="shared" si="146"/>
        <v/>
      </c>
    </row>
    <row r="9368" spans="1:10" x14ac:dyDescent="0.2">
      <c r="A9368" s="300">
        <v>96986</v>
      </c>
      <c r="B9368" s="301" t="s">
        <v>2040</v>
      </c>
      <c r="C9368" s="300" t="s">
        <v>49</v>
      </c>
      <c r="D9368" s="302">
        <v>99.03</v>
      </c>
      <c r="E9368" s="303">
        <v>0</v>
      </c>
      <c r="F9368" s="110" t="s">
        <v>14403</v>
      </c>
      <c r="G9368" s="126">
        <v>46023</v>
      </c>
      <c r="H9368" s="299" t="s">
        <v>15743</v>
      </c>
      <c r="I9368" s="197">
        <f>IFERROR(INDEX('CPU-GERAL'!$H$12:$H$2199,MATCH(A9368,'CPU-GERAL'!$B$12:$B$2199,0)),"NÃO ENCONTRADO")</f>
        <v>99.03</v>
      </c>
      <c r="J9368" s="59" t="str">
        <f t="shared" si="146"/>
        <v>IGUAL A CPU</v>
      </c>
    </row>
    <row r="9369" spans="1:10" x14ac:dyDescent="0.2">
      <c r="A9369" s="300">
        <v>96985</v>
      </c>
      <c r="B9369" s="301" t="s">
        <v>2039</v>
      </c>
      <c r="C9369" s="300" t="s">
        <v>49</v>
      </c>
      <c r="D9369" s="302">
        <v>66.09</v>
      </c>
      <c r="E9369" s="303">
        <v>0</v>
      </c>
      <c r="F9369" s="110" t="s">
        <v>14403</v>
      </c>
      <c r="G9369" s="126">
        <v>46023</v>
      </c>
      <c r="H9369" s="299" t="s">
        <v>15743</v>
      </c>
      <c r="I9369" s="197">
        <f>IFERROR(INDEX('CPU-GERAL'!$H$12:$H$2199,MATCH(A9369,'CPU-GERAL'!$B$12:$B$2199,0)),"NÃO ENCONTRADO")</f>
        <v>66.09</v>
      </c>
      <c r="J9369" s="59" t="str">
        <f t="shared" si="146"/>
        <v>IGUAL A CPU</v>
      </c>
    </row>
    <row r="9370" spans="1:10" x14ac:dyDescent="0.2">
      <c r="A9370" s="300">
        <v>96988</v>
      </c>
      <c r="B9370" s="301" t="s">
        <v>2041</v>
      </c>
      <c r="C9370" s="300" t="s">
        <v>49</v>
      </c>
      <c r="D9370" s="302">
        <v>135.94</v>
      </c>
      <c r="E9370" s="303">
        <v>0</v>
      </c>
      <c r="F9370" s="110" t="s">
        <v>14403</v>
      </c>
      <c r="G9370" s="126">
        <v>46023</v>
      </c>
      <c r="H9370" s="299" t="s">
        <v>15743</v>
      </c>
      <c r="I9370" s="197" t="str">
        <f>IFERROR(INDEX('CPU-GERAL'!$H$12:$H$2199,MATCH(A9370,'CPU-GERAL'!$B$12:$B$2199,0)),"NÃO ENCONTRADO")</f>
        <v>NÃO ENCONTRADO</v>
      </c>
      <c r="J9370" s="59" t="str">
        <f t="shared" si="146"/>
        <v/>
      </c>
    </row>
    <row r="9371" spans="1:10" x14ac:dyDescent="0.2">
      <c r="A9371" s="300">
        <v>104746</v>
      </c>
      <c r="B9371" s="301" t="s">
        <v>2044</v>
      </c>
      <c r="C9371" s="300" t="s">
        <v>49</v>
      </c>
      <c r="D9371" s="302">
        <v>26.57</v>
      </c>
      <c r="E9371" s="303">
        <v>0.11</v>
      </c>
      <c r="F9371" s="110" t="s">
        <v>14403</v>
      </c>
      <c r="G9371" s="126">
        <v>46023</v>
      </c>
      <c r="H9371" s="299" t="s">
        <v>15743</v>
      </c>
      <c r="I9371" s="197" t="str">
        <f>IFERROR(INDEX('CPU-GERAL'!$H$12:$H$2199,MATCH(A9371,'CPU-GERAL'!$B$12:$B$2199,0)),"NÃO ENCONTRADO")</f>
        <v>NÃO ENCONTRADO</v>
      </c>
      <c r="J9371" s="59" t="str">
        <f t="shared" si="146"/>
        <v/>
      </c>
    </row>
    <row r="9372" spans="1:10" x14ac:dyDescent="0.2">
      <c r="A9372" s="300">
        <v>104747</v>
      </c>
      <c r="B9372" s="301" t="s">
        <v>13100</v>
      </c>
      <c r="C9372" s="300" t="s">
        <v>49</v>
      </c>
      <c r="D9372" s="302">
        <v>0</v>
      </c>
      <c r="E9372" s="303"/>
      <c r="F9372" s="110" t="s">
        <v>14403</v>
      </c>
      <c r="G9372" s="126">
        <v>46023</v>
      </c>
      <c r="H9372" s="299" t="s">
        <v>15743</v>
      </c>
      <c r="I9372" s="197" t="str">
        <f>IFERROR(INDEX('CPU-GERAL'!$H$12:$H$2199,MATCH(A9372,'CPU-GERAL'!$B$12:$B$2199,0)),"NÃO ENCONTRADO")</f>
        <v>NÃO ENCONTRADO</v>
      </c>
      <c r="J9372" s="59" t="str">
        <f t="shared" si="146"/>
        <v/>
      </c>
    </row>
    <row r="9373" spans="1:10" x14ac:dyDescent="0.2">
      <c r="A9373" s="300">
        <v>96983</v>
      </c>
      <c r="B9373" s="301" t="s">
        <v>13101</v>
      </c>
      <c r="C9373" s="300" t="s">
        <v>49</v>
      </c>
      <c r="D9373" s="302">
        <v>0</v>
      </c>
      <c r="E9373" s="303"/>
      <c r="F9373" s="110" t="s">
        <v>14403</v>
      </c>
      <c r="G9373" s="126">
        <v>46023</v>
      </c>
      <c r="H9373" s="299" t="s">
        <v>15743</v>
      </c>
      <c r="I9373" s="197" t="str">
        <f>IFERROR(INDEX('CPU-GERAL'!$H$12:$H$2199,MATCH(A9373,'CPU-GERAL'!$B$12:$B$2199,0)),"NÃO ENCONTRADO")</f>
        <v>NÃO ENCONTRADO</v>
      </c>
      <c r="J9373" s="59" t="str">
        <f t="shared" si="146"/>
        <v/>
      </c>
    </row>
    <row r="9374" spans="1:10" x14ac:dyDescent="0.2">
      <c r="A9374" s="300">
        <v>104748</v>
      </c>
      <c r="B9374" s="301" t="s">
        <v>13102</v>
      </c>
      <c r="C9374" s="300" t="s">
        <v>49</v>
      </c>
      <c r="D9374" s="302">
        <v>0</v>
      </c>
      <c r="E9374" s="303"/>
      <c r="F9374" s="110" t="s">
        <v>14403</v>
      </c>
      <c r="G9374" s="126">
        <v>46023</v>
      </c>
      <c r="H9374" s="299" t="s">
        <v>15743</v>
      </c>
      <c r="I9374" s="197" t="str">
        <f>IFERROR(INDEX('CPU-GERAL'!$H$12:$H$2199,MATCH(A9374,'CPU-GERAL'!$B$12:$B$2199,0)),"NÃO ENCONTRADO")</f>
        <v>NÃO ENCONTRADO</v>
      </c>
      <c r="J9374" s="59" t="str">
        <f t="shared" si="146"/>
        <v/>
      </c>
    </row>
    <row r="9375" spans="1:10" x14ac:dyDescent="0.2">
      <c r="A9375" s="300">
        <v>98463</v>
      </c>
      <c r="B9375" s="301" t="s">
        <v>2043</v>
      </c>
      <c r="C9375" s="300" t="s">
        <v>49</v>
      </c>
      <c r="D9375" s="302">
        <v>27.27</v>
      </c>
      <c r="E9375" s="303">
        <v>0.05</v>
      </c>
      <c r="F9375" s="110" t="s">
        <v>14403</v>
      </c>
      <c r="G9375" s="126">
        <v>46023</v>
      </c>
      <c r="H9375" s="299" t="s">
        <v>15743</v>
      </c>
      <c r="I9375" s="197">
        <f>IFERROR(INDEX('CPU-GERAL'!$H$12:$H$2199,MATCH(A9375,'CPU-GERAL'!$B$12:$B$2199,0)),"NÃO ENCONTRADO")</f>
        <v>27.27</v>
      </c>
      <c r="J9375" s="59" t="str">
        <f t="shared" si="146"/>
        <v>IGUAL A CPU</v>
      </c>
    </row>
    <row r="9376" spans="1:10" x14ac:dyDescent="0.2">
      <c r="A9376" s="300">
        <v>104827</v>
      </c>
      <c r="B9376" s="301" t="s">
        <v>13103</v>
      </c>
      <c r="C9376" s="300" t="s">
        <v>49</v>
      </c>
      <c r="D9376" s="302">
        <v>0</v>
      </c>
      <c r="E9376" s="303"/>
      <c r="F9376" s="110" t="s">
        <v>14403</v>
      </c>
      <c r="G9376" s="126">
        <v>46023</v>
      </c>
      <c r="H9376" s="299" t="s">
        <v>15743</v>
      </c>
      <c r="I9376" s="197" t="str">
        <f>IFERROR(INDEX('CPU-GERAL'!$H$12:$H$2199,MATCH(A9376,'CPU-GERAL'!$B$12:$B$2199,0)),"NÃO ENCONTRADO")</f>
        <v>NÃO ENCONTRADO</v>
      </c>
      <c r="J9376" s="59" t="str">
        <f t="shared" si="146"/>
        <v/>
      </c>
    </row>
    <row r="9377" spans="1:10" x14ac:dyDescent="0.2">
      <c r="A9377" s="300">
        <v>104828</v>
      </c>
      <c r="B9377" s="301" t="s">
        <v>13104</v>
      </c>
      <c r="C9377" s="300" t="s">
        <v>49</v>
      </c>
      <c r="D9377" s="302">
        <v>0</v>
      </c>
      <c r="E9377" s="303"/>
      <c r="F9377" s="110" t="s">
        <v>14403</v>
      </c>
      <c r="G9377" s="126">
        <v>46023</v>
      </c>
      <c r="H9377" s="299" t="s">
        <v>15743</v>
      </c>
      <c r="I9377" s="197" t="str">
        <f>IFERROR(INDEX('CPU-GERAL'!$H$12:$H$2199,MATCH(A9377,'CPU-GERAL'!$B$12:$B$2199,0)),"NÃO ENCONTRADO")</f>
        <v>NÃO ENCONTRADO</v>
      </c>
      <c r="J9377" s="59" t="str">
        <f t="shared" si="146"/>
        <v/>
      </c>
    </row>
    <row r="9378" spans="1:10" x14ac:dyDescent="0.2">
      <c r="A9378" s="300">
        <v>104824</v>
      </c>
      <c r="B9378" s="301" t="s">
        <v>13105</v>
      </c>
      <c r="C9378" s="300" t="s">
        <v>49</v>
      </c>
      <c r="D9378" s="302">
        <v>0</v>
      </c>
      <c r="E9378" s="303"/>
      <c r="F9378" s="110" t="s">
        <v>14403</v>
      </c>
      <c r="G9378" s="126">
        <v>46023</v>
      </c>
      <c r="H9378" s="299" t="s">
        <v>15743</v>
      </c>
      <c r="I9378" s="197" t="str">
        <f>IFERROR(INDEX('CPU-GERAL'!$H$12:$H$2199,MATCH(A9378,'CPU-GERAL'!$B$12:$B$2199,0)),"NÃO ENCONTRADO")</f>
        <v>NÃO ENCONTRADO</v>
      </c>
      <c r="J9378" s="59" t="str">
        <f t="shared" si="146"/>
        <v/>
      </c>
    </row>
    <row r="9379" spans="1:10" x14ac:dyDescent="0.2">
      <c r="A9379" s="300">
        <v>104826</v>
      </c>
      <c r="B9379" s="301" t="s">
        <v>13106</v>
      </c>
      <c r="C9379" s="300" t="s">
        <v>49</v>
      </c>
      <c r="D9379" s="302">
        <v>0</v>
      </c>
      <c r="E9379" s="303"/>
      <c r="F9379" s="110" t="s">
        <v>14403</v>
      </c>
      <c r="G9379" s="126">
        <v>46023</v>
      </c>
      <c r="H9379" s="299" t="s">
        <v>15743</v>
      </c>
      <c r="I9379" s="197" t="str">
        <f>IFERROR(INDEX('CPU-GERAL'!$H$12:$H$2199,MATCH(A9379,'CPU-GERAL'!$B$12:$B$2199,0)),"NÃO ENCONTRADO")</f>
        <v>NÃO ENCONTRADO</v>
      </c>
      <c r="J9379" s="59" t="str">
        <f t="shared" si="146"/>
        <v/>
      </c>
    </row>
    <row r="9380" spans="1:10" x14ac:dyDescent="0.2">
      <c r="A9380" s="300">
        <v>104825</v>
      </c>
      <c r="B9380" s="301" t="s">
        <v>13107</v>
      </c>
      <c r="C9380" s="300" t="s">
        <v>49</v>
      </c>
      <c r="D9380" s="302">
        <v>0</v>
      </c>
      <c r="E9380" s="303"/>
      <c r="F9380" s="110" t="s">
        <v>14403</v>
      </c>
      <c r="G9380" s="126">
        <v>46023</v>
      </c>
      <c r="H9380" s="299" t="s">
        <v>15743</v>
      </c>
      <c r="I9380" s="197" t="str">
        <f>IFERROR(INDEX('CPU-GERAL'!$H$12:$H$2199,MATCH(A9380,'CPU-GERAL'!$B$12:$B$2199,0)),"NÃO ENCONTRADO")</f>
        <v>NÃO ENCONTRADO</v>
      </c>
      <c r="J9380" s="59" t="str">
        <f t="shared" si="146"/>
        <v/>
      </c>
    </row>
    <row r="9381" spans="1:10" x14ac:dyDescent="0.2">
      <c r="A9381" s="300">
        <v>104993</v>
      </c>
      <c r="B9381" s="301" t="s">
        <v>13108</v>
      </c>
      <c r="C9381" s="300" t="s">
        <v>49</v>
      </c>
      <c r="D9381" s="302">
        <v>0</v>
      </c>
      <c r="E9381" s="303"/>
      <c r="F9381" s="110" t="s">
        <v>14403</v>
      </c>
      <c r="G9381" s="126">
        <v>46023</v>
      </c>
      <c r="H9381" s="299" t="s">
        <v>15743</v>
      </c>
      <c r="I9381" s="197" t="str">
        <f>IFERROR(INDEX('CPU-GERAL'!$H$12:$H$2199,MATCH(A9381,'CPU-GERAL'!$B$12:$B$2199,0)),"NÃO ENCONTRADO")</f>
        <v>NÃO ENCONTRADO</v>
      </c>
      <c r="J9381" s="59" t="str">
        <f t="shared" si="146"/>
        <v/>
      </c>
    </row>
    <row r="9382" spans="1:10" x14ac:dyDescent="0.2">
      <c r="A9382" s="300">
        <v>104994</v>
      </c>
      <c r="B9382" s="301" t="s">
        <v>13109</v>
      </c>
      <c r="C9382" s="300" t="s">
        <v>49</v>
      </c>
      <c r="D9382" s="302">
        <v>0</v>
      </c>
      <c r="E9382" s="303"/>
      <c r="F9382" s="110" t="s">
        <v>14403</v>
      </c>
      <c r="G9382" s="126">
        <v>46023</v>
      </c>
      <c r="H9382" s="299" t="s">
        <v>15743</v>
      </c>
      <c r="I9382" s="197" t="str">
        <f>IFERROR(INDEX('CPU-GERAL'!$H$12:$H$2199,MATCH(A9382,'CPU-GERAL'!$B$12:$B$2199,0)),"NÃO ENCONTRADO")</f>
        <v>NÃO ENCONTRADO</v>
      </c>
      <c r="J9382" s="59" t="str">
        <f t="shared" si="146"/>
        <v/>
      </c>
    </row>
    <row r="9383" spans="1:10" x14ac:dyDescent="0.2">
      <c r="A9383" s="300">
        <v>104995</v>
      </c>
      <c r="B9383" s="301" t="s">
        <v>13110</v>
      </c>
      <c r="C9383" s="300" t="s">
        <v>49</v>
      </c>
      <c r="D9383" s="302">
        <v>0</v>
      </c>
      <c r="E9383" s="303"/>
      <c r="F9383" s="110" t="s">
        <v>14403</v>
      </c>
      <c r="G9383" s="126">
        <v>46023</v>
      </c>
      <c r="H9383" s="299" t="s">
        <v>15743</v>
      </c>
      <c r="I9383" s="197" t="str">
        <f>IFERROR(INDEX('CPU-GERAL'!$H$12:$H$2199,MATCH(A9383,'CPU-GERAL'!$B$12:$B$2199,0)),"NÃO ENCONTRADO")</f>
        <v>NÃO ENCONTRADO</v>
      </c>
      <c r="J9383" s="59" t="str">
        <f t="shared" si="146"/>
        <v/>
      </c>
    </row>
    <row r="9384" spans="1:10" x14ac:dyDescent="0.2">
      <c r="A9384" s="300">
        <v>104996</v>
      </c>
      <c r="B9384" s="301" t="s">
        <v>13111</v>
      </c>
      <c r="C9384" s="300" t="s">
        <v>49</v>
      </c>
      <c r="D9384" s="302">
        <v>0</v>
      </c>
      <c r="E9384" s="303"/>
      <c r="F9384" s="110" t="s">
        <v>14403</v>
      </c>
      <c r="G9384" s="126">
        <v>46023</v>
      </c>
      <c r="H9384" s="299" t="s">
        <v>15743</v>
      </c>
      <c r="I9384" s="197" t="str">
        <f>IFERROR(INDEX('CPU-GERAL'!$H$12:$H$2199,MATCH(A9384,'CPU-GERAL'!$B$12:$B$2199,0)),"NÃO ENCONTRADO")</f>
        <v>NÃO ENCONTRADO</v>
      </c>
      <c r="J9384" s="59" t="str">
        <f t="shared" si="146"/>
        <v/>
      </c>
    </row>
    <row r="9385" spans="1:10" x14ac:dyDescent="0.2">
      <c r="A9385" s="300">
        <v>95676</v>
      </c>
      <c r="B9385" s="301" t="s">
        <v>5494</v>
      </c>
      <c r="C9385" s="300" t="s">
        <v>49</v>
      </c>
      <c r="D9385" s="302">
        <v>149.12</v>
      </c>
      <c r="E9385" s="303">
        <v>0</v>
      </c>
      <c r="F9385" s="110" t="s">
        <v>14403</v>
      </c>
      <c r="G9385" s="126">
        <v>46023</v>
      </c>
      <c r="H9385" s="299" t="s">
        <v>15743</v>
      </c>
      <c r="I9385" s="197" t="str">
        <f>IFERROR(INDEX('CPU-GERAL'!$H$12:$H$2199,MATCH(A9385,'CPU-GERAL'!$B$12:$B$2199,0)),"NÃO ENCONTRADO")</f>
        <v>NÃO ENCONTRADO</v>
      </c>
      <c r="J9385" s="59" t="str">
        <f t="shared" si="146"/>
        <v/>
      </c>
    </row>
    <row r="9386" spans="1:10" x14ac:dyDescent="0.2">
      <c r="A9386" s="300">
        <v>95677</v>
      </c>
      <c r="B9386" s="301" t="s">
        <v>13112</v>
      </c>
      <c r="C9386" s="300" t="s">
        <v>49</v>
      </c>
      <c r="D9386" s="302">
        <v>0</v>
      </c>
      <c r="E9386" s="303"/>
      <c r="F9386" s="110" t="s">
        <v>14403</v>
      </c>
      <c r="G9386" s="126">
        <v>46023</v>
      </c>
      <c r="H9386" s="299" t="s">
        <v>15743</v>
      </c>
      <c r="I9386" s="197" t="str">
        <f>IFERROR(INDEX('CPU-GERAL'!$H$12:$H$2199,MATCH(A9386,'CPU-GERAL'!$B$12:$B$2199,0)),"NÃO ENCONTRADO")</f>
        <v>NÃO ENCONTRADO</v>
      </c>
      <c r="J9386" s="59" t="str">
        <f t="shared" si="146"/>
        <v/>
      </c>
    </row>
    <row r="9387" spans="1:10" x14ac:dyDescent="0.2">
      <c r="A9387" s="300">
        <v>105135</v>
      </c>
      <c r="B9387" s="301" t="s">
        <v>5498</v>
      </c>
      <c r="C9387" s="300" t="s">
        <v>49</v>
      </c>
      <c r="D9387" s="302">
        <v>954.28</v>
      </c>
      <c r="E9387" s="303">
        <v>0.95</v>
      </c>
      <c r="F9387" s="110" t="s">
        <v>14403</v>
      </c>
      <c r="G9387" s="126">
        <v>46023</v>
      </c>
      <c r="H9387" s="299" t="s">
        <v>15743</v>
      </c>
      <c r="I9387" s="197" t="str">
        <f>IFERROR(INDEX('CPU-GERAL'!$H$12:$H$2199,MATCH(A9387,'CPU-GERAL'!$B$12:$B$2199,0)),"NÃO ENCONTRADO")</f>
        <v>NÃO ENCONTRADO</v>
      </c>
      <c r="J9387" s="59" t="str">
        <f t="shared" si="146"/>
        <v/>
      </c>
    </row>
    <row r="9388" spans="1:10" x14ac:dyDescent="0.2">
      <c r="A9388" s="300">
        <v>104998</v>
      </c>
      <c r="B9388" s="301" t="s">
        <v>5497</v>
      </c>
      <c r="C9388" s="300" t="s">
        <v>49</v>
      </c>
      <c r="D9388" s="302">
        <v>585.61</v>
      </c>
      <c r="E9388" s="303">
        <v>0.94</v>
      </c>
      <c r="F9388" s="110" t="s">
        <v>14403</v>
      </c>
      <c r="G9388" s="126">
        <v>46023</v>
      </c>
      <c r="H9388" s="299" t="s">
        <v>15743</v>
      </c>
      <c r="I9388" s="197" t="str">
        <f>IFERROR(INDEX('CPU-GERAL'!$H$12:$H$2199,MATCH(A9388,'CPU-GERAL'!$B$12:$B$2199,0)),"NÃO ENCONTRADO")</f>
        <v>NÃO ENCONTRADO</v>
      </c>
      <c r="J9388" s="59" t="str">
        <f t="shared" si="146"/>
        <v/>
      </c>
    </row>
    <row r="9389" spans="1:10" x14ac:dyDescent="0.2">
      <c r="A9389" s="300">
        <v>104997</v>
      </c>
      <c r="B9389" s="301" t="s">
        <v>5496</v>
      </c>
      <c r="C9389" s="300" t="s">
        <v>49</v>
      </c>
      <c r="D9389" s="302">
        <v>438.98</v>
      </c>
      <c r="E9389" s="303">
        <v>0.91</v>
      </c>
      <c r="F9389" s="110" t="s">
        <v>14403</v>
      </c>
      <c r="G9389" s="126">
        <v>46023</v>
      </c>
      <c r="H9389" s="299" t="s">
        <v>15743</v>
      </c>
      <c r="I9389" s="197" t="str">
        <f>IFERROR(INDEX('CPU-GERAL'!$H$12:$H$2199,MATCH(A9389,'CPU-GERAL'!$B$12:$B$2199,0)),"NÃO ENCONTRADO")</f>
        <v>NÃO ENCONTRADO</v>
      </c>
      <c r="J9389" s="59" t="str">
        <f t="shared" si="146"/>
        <v/>
      </c>
    </row>
    <row r="9390" spans="1:10" x14ac:dyDescent="0.2">
      <c r="A9390" s="300">
        <v>95673</v>
      </c>
      <c r="B9390" s="301" t="s">
        <v>5491</v>
      </c>
      <c r="C9390" s="300" t="s">
        <v>49</v>
      </c>
      <c r="D9390" s="302">
        <v>130.05000000000001</v>
      </c>
      <c r="E9390" s="303">
        <v>0.81</v>
      </c>
      <c r="F9390" s="110" t="s">
        <v>14403</v>
      </c>
      <c r="G9390" s="126">
        <v>46023</v>
      </c>
      <c r="H9390" s="299" t="s">
        <v>15743</v>
      </c>
      <c r="I9390" s="197" t="str">
        <f>IFERROR(INDEX('CPU-GERAL'!$H$12:$H$2199,MATCH(A9390,'CPU-GERAL'!$B$12:$B$2199,0)),"NÃO ENCONTRADO")</f>
        <v>NÃO ENCONTRADO</v>
      </c>
      <c r="J9390" s="59" t="str">
        <f t="shared" si="146"/>
        <v/>
      </c>
    </row>
    <row r="9391" spans="1:10" x14ac:dyDescent="0.2">
      <c r="A9391" s="300">
        <v>95674</v>
      </c>
      <c r="B9391" s="301" t="s">
        <v>5492</v>
      </c>
      <c r="C9391" s="300" t="s">
        <v>49</v>
      </c>
      <c r="D9391" s="302">
        <v>137.76</v>
      </c>
      <c r="E9391" s="303">
        <v>0.82</v>
      </c>
      <c r="F9391" s="110" t="s">
        <v>14403</v>
      </c>
      <c r="G9391" s="126">
        <v>46023</v>
      </c>
      <c r="H9391" s="299" t="s">
        <v>15743</v>
      </c>
      <c r="I9391" s="197" t="str">
        <f>IFERROR(INDEX('CPU-GERAL'!$H$12:$H$2199,MATCH(A9391,'CPU-GERAL'!$B$12:$B$2199,0)),"NÃO ENCONTRADO")</f>
        <v>NÃO ENCONTRADO</v>
      </c>
      <c r="J9391" s="59" t="str">
        <f t="shared" si="146"/>
        <v/>
      </c>
    </row>
    <row r="9392" spans="1:10" x14ac:dyDescent="0.2">
      <c r="A9392" s="300">
        <v>104992</v>
      </c>
      <c r="B9392" s="301" t="s">
        <v>11509</v>
      </c>
      <c r="C9392" s="300" t="s">
        <v>49</v>
      </c>
      <c r="D9392" s="302">
        <v>1330.71</v>
      </c>
      <c r="E9392" s="303">
        <v>0.96</v>
      </c>
      <c r="F9392" s="110" t="s">
        <v>14403</v>
      </c>
      <c r="G9392" s="126">
        <v>46023</v>
      </c>
      <c r="H9392" s="299" t="s">
        <v>15743</v>
      </c>
      <c r="I9392" s="197" t="str">
        <f>IFERROR(INDEX('CPU-GERAL'!$H$12:$H$2199,MATCH(A9392,'CPU-GERAL'!$B$12:$B$2199,0)),"NÃO ENCONTRADO")</f>
        <v>NÃO ENCONTRADO</v>
      </c>
      <c r="J9392" s="59" t="str">
        <f t="shared" si="146"/>
        <v/>
      </c>
    </row>
    <row r="9393" spans="1:10" x14ac:dyDescent="0.2">
      <c r="A9393" s="300">
        <v>95675</v>
      </c>
      <c r="B9393" s="301" t="s">
        <v>5493</v>
      </c>
      <c r="C9393" s="300" t="s">
        <v>49</v>
      </c>
      <c r="D9393" s="302">
        <v>169.99</v>
      </c>
      <c r="E9393" s="303">
        <v>0.82</v>
      </c>
      <c r="F9393" s="110" t="s">
        <v>14403</v>
      </c>
      <c r="G9393" s="126">
        <v>46023</v>
      </c>
      <c r="H9393" s="299" t="s">
        <v>15743</v>
      </c>
      <c r="I9393" s="197" t="str">
        <f>IFERROR(INDEX('CPU-GERAL'!$H$12:$H$2199,MATCH(A9393,'CPU-GERAL'!$B$12:$B$2199,0)),"NÃO ENCONTRADO")</f>
        <v>NÃO ENCONTRADO</v>
      </c>
      <c r="J9393" s="59" t="str">
        <f t="shared" si="146"/>
        <v/>
      </c>
    </row>
    <row r="9394" spans="1:10" x14ac:dyDescent="0.2">
      <c r="A9394" s="300">
        <v>95648</v>
      </c>
      <c r="B9394" s="301" t="s">
        <v>5467</v>
      </c>
      <c r="C9394" s="300" t="s">
        <v>49</v>
      </c>
      <c r="D9394" s="302">
        <v>611.82000000000005</v>
      </c>
      <c r="E9394" s="303">
        <v>0</v>
      </c>
      <c r="F9394" s="110" t="s">
        <v>14403</v>
      </c>
      <c r="G9394" s="126">
        <v>46023</v>
      </c>
      <c r="H9394" s="299" t="s">
        <v>15743</v>
      </c>
      <c r="I9394" s="197" t="str">
        <f>IFERROR(INDEX('CPU-GERAL'!$H$12:$H$2199,MATCH(A9394,'CPU-GERAL'!$B$12:$B$2199,0)),"NÃO ENCONTRADO")</f>
        <v>NÃO ENCONTRADO</v>
      </c>
      <c r="J9394" s="59" t="str">
        <f t="shared" si="146"/>
        <v/>
      </c>
    </row>
    <row r="9395" spans="1:10" x14ac:dyDescent="0.2">
      <c r="A9395" s="300">
        <v>95649</v>
      </c>
      <c r="B9395" s="301" t="s">
        <v>5468</v>
      </c>
      <c r="C9395" s="300" t="s">
        <v>49</v>
      </c>
      <c r="D9395" s="302">
        <v>1058</v>
      </c>
      <c r="E9395" s="303">
        <v>0</v>
      </c>
      <c r="F9395" s="110" t="s">
        <v>14403</v>
      </c>
      <c r="G9395" s="126">
        <v>46023</v>
      </c>
      <c r="H9395" s="299" t="s">
        <v>15743</v>
      </c>
      <c r="I9395" s="197" t="str">
        <f>IFERROR(INDEX('CPU-GERAL'!$H$12:$H$2199,MATCH(A9395,'CPU-GERAL'!$B$12:$B$2199,0)),"NÃO ENCONTRADO")</f>
        <v>NÃO ENCONTRADO</v>
      </c>
      <c r="J9395" s="59" t="str">
        <f t="shared" si="146"/>
        <v/>
      </c>
    </row>
    <row r="9396" spans="1:10" x14ac:dyDescent="0.2">
      <c r="A9396" s="300">
        <v>95650</v>
      </c>
      <c r="B9396" s="301" t="s">
        <v>5469</v>
      </c>
      <c r="C9396" s="300" t="s">
        <v>49</v>
      </c>
      <c r="D9396" s="302">
        <v>1546.18</v>
      </c>
      <c r="E9396" s="303">
        <v>0</v>
      </c>
      <c r="F9396" s="110" t="s">
        <v>14403</v>
      </c>
      <c r="G9396" s="126">
        <v>46023</v>
      </c>
      <c r="H9396" s="299" t="s">
        <v>15743</v>
      </c>
      <c r="I9396" s="197" t="str">
        <f>IFERROR(INDEX('CPU-GERAL'!$H$12:$H$2199,MATCH(A9396,'CPU-GERAL'!$B$12:$B$2199,0)),"NÃO ENCONTRADO")</f>
        <v>NÃO ENCONTRADO</v>
      </c>
      <c r="J9396" s="59" t="str">
        <f t="shared" si="146"/>
        <v/>
      </c>
    </row>
    <row r="9397" spans="1:10" x14ac:dyDescent="0.2">
      <c r="A9397" s="300">
        <v>95651</v>
      </c>
      <c r="B9397" s="301" t="s">
        <v>5470</v>
      </c>
      <c r="C9397" s="300" t="s">
        <v>49</v>
      </c>
      <c r="D9397" s="302">
        <v>2009.29</v>
      </c>
      <c r="E9397" s="303">
        <v>0</v>
      </c>
      <c r="F9397" s="110" t="s">
        <v>14403</v>
      </c>
      <c r="G9397" s="126">
        <v>46023</v>
      </c>
      <c r="H9397" s="299" t="s">
        <v>15743</v>
      </c>
      <c r="I9397" s="197" t="str">
        <f>IFERROR(INDEX('CPU-GERAL'!$H$12:$H$2199,MATCH(A9397,'CPU-GERAL'!$B$12:$B$2199,0)),"NÃO ENCONTRADO")</f>
        <v>NÃO ENCONTRADO</v>
      </c>
      <c r="J9397" s="59" t="str">
        <f t="shared" si="146"/>
        <v/>
      </c>
    </row>
    <row r="9398" spans="1:10" x14ac:dyDescent="0.2">
      <c r="A9398" s="300">
        <v>95652</v>
      </c>
      <c r="B9398" s="301" t="s">
        <v>5471</v>
      </c>
      <c r="C9398" s="300" t="s">
        <v>49</v>
      </c>
      <c r="D9398" s="302">
        <v>754.56</v>
      </c>
      <c r="E9398" s="303">
        <v>0</v>
      </c>
      <c r="F9398" s="110" t="s">
        <v>14403</v>
      </c>
      <c r="G9398" s="126">
        <v>46023</v>
      </c>
      <c r="H9398" s="299" t="s">
        <v>15743</v>
      </c>
      <c r="I9398" s="197" t="str">
        <f>IFERROR(INDEX('CPU-GERAL'!$H$12:$H$2199,MATCH(A9398,'CPU-GERAL'!$B$12:$B$2199,0)),"NÃO ENCONTRADO")</f>
        <v>NÃO ENCONTRADO</v>
      </c>
      <c r="J9398" s="59" t="str">
        <f t="shared" si="146"/>
        <v/>
      </c>
    </row>
    <row r="9399" spans="1:10" x14ac:dyDescent="0.2">
      <c r="A9399" s="300">
        <v>95653</v>
      </c>
      <c r="B9399" s="301" t="s">
        <v>5472</v>
      </c>
      <c r="C9399" s="300" t="s">
        <v>49</v>
      </c>
      <c r="D9399" s="302">
        <v>1341.59</v>
      </c>
      <c r="E9399" s="303">
        <v>0</v>
      </c>
      <c r="F9399" s="110" t="s">
        <v>14403</v>
      </c>
      <c r="G9399" s="126">
        <v>46023</v>
      </c>
      <c r="H9399" s="299" t="s">
        <v>15743</v>
      </c>
      <c r="I9399" s="197" t="str">
        <f>IFERROR(INDEX('CPU-GERAL'!$H$12:$H$2199,MATCH(A9399,'CPU-GERAL'!$B$12:$B$2199,0)),"NÃO ENCONTRADO")</f>
        <v>NÃO ENCONTRADO</v>
      </c>
      <c r="J9399" s="59" t="str">
        <f t="shared" si="146"/>
        <v/>
      </c>
    </row>
    <row r="9400" spans="1:10" x14ac:dyDescent="0.2">
      <c r="A9400" s="300">
        <v>95654</v>
      </c>
      <c r="B9400" s="301" t="s">
        <v>5473</v>
      </c>
      <c r="C9400" s="300" t="s">
        <v>49</v>
      </c>
      <c r="D9400" s="302">
        <v>1976.34</v>
      </c>
      <c r="E9400" s="303">
        <v>0</v>
      </c>
      <c r="F9400" s="110" t="s">
        <v>14403</v>
      </c>
      <c r="G9400" s="126">
        <v>46023</v>
      </c>
      <c r="H9400" s="299" t="s">
        <v>15743</v>
      </c>
      <c r="I9400" s="197" t="str">
        <f>IFERROR(INDEX('CPU-GERAL'!$H$12:$H$2199,MATCH(A9400,'CPU-GERAL'!$B$12:$B$2199,0)),"NÃO ENCONTRADO")</f>
        <v>NÃO ENCONTRADO</v>
      </c>
      <c r="J9400" s="59" t="str">
        <f t="shared" si="146"/>
        <v/>
      </c>
    </row>
    <row r="9401" spans="1:10" x14ac:dyDescent="0.2">
      <c r="A9401" s="300">
        <v>95655</v>
      </c>
      <c r="B9401" s="301" t="s">
        <v>5474</v>
      </c>
      <c r="C9401" s="300" t="s">
        <v>49</v>
      </c>
      <c r="D9401" s="302">
        <v>2579.02</v>
      </c>
      <c r="E9401" s="303">
        <v>0</v>
      </c>
      <c r="F9401" s="110" t="s">
        <v>14403</v>
      </c>
      <c r="G9401" s="126">
        <v>46023</v>
      </c>
      <c r="H9401" s="299" t="s">
        <v>15743</v>
      </c>
      <c r="I9401" s="197" t="str">
        <f>IFERROR(INDEX('CPU-GERAL'!$H$12:$H$2199,MATCH(A9401,'CPU-GERAL'!$B$12:$B$2199,0)),"NÃO ENCONTRADO")</f>
        <v>NÃO ENCONTRADO</v>
      </c>
      <c r="J9401" s="59" t="str">
        <f t="shared" si="146"/>
        <v/>
      </c>
    </row>
    <row r="9402" spans="1:10" x14ac:dyDescent="0.2">
      <c r="A9402" s="300">
        <v>95657</v>
      </c>
      <c r="B9402" s="301" t="s">
        <v>5475</v>
      </c>
      <c r="C9402" s="300" t="s">
        <v>49</v>
      </c>
      <c r="D9402" s="302">
        <v>361.41</v>
      </c>
      <c r="E9402" s="303">
        <v>0</v>
      </c>
      <c r="F9402" s="110" t="s">
        <v>14403</v>
      </c>
      <c r="G9402" s="126">
        <v>46023</v>
      </c>
      <c r="H9402" s="299" t="s">
        <v>15743</v>
      </c>
      <c r="I9402" s="197" t="str">
        <f>IFERROR(INDEX('CPU-GERAL'!$H$12:$H$2199,MATCH(A9402,'CPU-GERAL'!$B$12:$B$2199,0)),"NÃO ENCONTRADO")</f>
        <v>NÃO ENCONTRADO</v>
      </c>
      <c r="J9402" s="59" t="str">
        <f t="shared" si="146"/>
        <v/>
      </c>
    </row>
    <row r="9403" spans="1:10" x14ac:dyDescent="0.2">
      <c r="A9403" s="300">
        <v>95658</v>
      </c>
      <c r="B9403" s="301" t="s">
        <v>5476</v>
      </c>
      <c r="C9403" s="300" t="s">
        <v>49</v>
      </c>
      <c r="D9403" s="302">
        <v>657.21</v>
      </c>
      <c r="E9403" s="303">
        <v>0</v>
      </c>
      <c r="F9403" s="110" t="s">
        <v>14403</v>
      </c>
      <c r="G9403" s="126">
        <v>46023</v>
      </c>
      <c r="H9403" s="299" t="s">
        <v>15743</v>
      </c>
      <c r="I9403" s="197" t="str">
        <f>IFERROR(INDEX('CPU-GERAL'!$H$12:$H$2199,MATCH(A9403,'CPU-GERAL'!$B$12:$B$2199,0)),"NÃO ENCONTRADO")</f>
        <v>NÃO ENCONTRADO</v>
      </c>
      <c r="J9403" s="59" t="str">
        <f t="shared" si="146"/>
        <v/>
      </c>
    </row>
    <row r="9404" spans="1:10" x14ac:dyDescent="0.2">
      <c r="A9404" s="300">
        <v>95659</v>
      </c>
      <c r="B9404" s="301" t="s">
        <v>5477</v>
      </c>
      <c r="C9404" s="300" t="s">
        <v>49</v>
      </c>
      <c r="D9404" s="302">
        <v>978.06</v>
      </c>
      <c r="E9404" s="303">
        <v>0</v>
      </c>
      <c r="F9404" s="110" t="s">
        <v>14403</v>
      </c>
      <c r="G9404" s="126">
        <v>46023</v>
      </c>
      <c r="H9404" s="299" t="s">
        <v>15743</v>
      </c>
      <c r="I9404" s="197" t="str">
        <f>IFERROR(INDEX('CPU-GERAL'!$H$12:$H$2199,MATCH(A9404,'CPU-GERAL'!$B$12:$B$2199,0)),"NÃO ENCONTRADO")</f>
        <v>NÃO ENCONTRADO</v>
      </c>
      <c r="J9404" s="59" t="str">
        <f t="shared" si="146"/>
        <v/>
      </c>
    </row>
    <row r="9405" spans="1:10" x14ac:dyDescent="0.2">
      <c r="A9405" s="300">
        <v>95660</v>
      </c>
      <c r="B9405" s="301" t="s">
        <v>5478</v>
      </c>
      <c r="C9405" s="300" t="s">
        <v>49</v>
      </c>
      <c r="D9405" s="302">
        <v>1281.76</v>
      </c>
      <c r="E9405" s="303">
        <v>0</v>
      </c>
      <c r="F9405" s="110" t="s">
        <v>14403</v>
      </c>
      <c r="G9405" s="126">
        <v>46023</v>
      </c>
      <c r="H9405" s="299" t="s">
        <v>15743</v>
      </c>
      <c r="I9405" s="197" t="str">
        <f>IFERROR(INDEX('CPU-GERAL'!$H$12:$H$2199,MATCH(A9405,'CPU-GERAL'!$B$12:$B$2199,0)),"NÃO ENCONTRADO")</f>
        <v>NÃO ENCONTRADO</v>
      </c>
      <c r="J9405" s="59" t="str">
        <f t="shared" si="146"/>
        <v/>
      </c>
    </row>
    <row r="9406" spans="1:10" x14ac:dyDescent="0.2">
      <c r="A9406" s="300">
        <v>95661</v>
      </c>
      <c r="B9406" s="301" t="s">
        <v>5479</v>
      </c>
      <c r="C9406" s="300" t="s">
        <v>49</v>
      </c>
      <c r="D9406" s="302">
        <v>446.89</v>
      </c>
      <c r="E9406" s="303">
        <v>0</v>
      </c>
      <c r="F9406" s="110" t="s">
        <v>14403</v>
      </c>
      <c r="G9406" s="126">
        <v>46023</v>
      </c>
      <c r="H9406" s="299" t="s">
        <v>15743</v>
      </c>
      <c r="I9406" s="197" t="str">
        <f>IFERROR(INDEX('CPU-GERAL'!$H$12:$H$2199,MATCH(A9406,'CPU-GERAL'!$B$12:$B$2199,0)),"NÃO ENCONTRADO")</f>
        <v>NÃO ENCONTRADO</v>
      </c>
      <c r="J9406" s="59" t="str">
        <f t="shared" si="146"/>
        <v/>
      </c>
    </row>
    <row r="9407" spans="1:10" x14ac:dyDescent="0.2">
      <c r="A9407" s="300">
        <v>95662</v>
      </c>
      <c r="B9407" s="301" t="s">
        <v>5480</v>
      </c>
      <c r="C9407" s="300" t="s">
        <v>49</v>
      </c>
      <c r="D9407" s="302">
        <v>826.48</v>
      </c>
      <c r="E9407" s="303">
        <v>0</v>
      </c>
      <c r="F9407" s="110" t="s">
        <v>14403</v>
      </c>
      <c r="G9407" s="126">
        <v>46023</v>
      </c>
      <c r="H9407" s="299" t="s">
        <v>15743</v>
      </c>
      <c r="I9407" s="197" t="str">
        <f>IFERROR(INDEX('CPU-GERAL'!$H$12:$H$2199,MATCH(A9407,'CPU-GERAL'!$B$12:$B$2199,0)),"NÃO ENCONTRADO")</f>
        <v>NÃO ENCONTRADO</v>
      </c>
      <c r="J9407" s="59" t="str">
        <f t="shared" si="146"/>
        <v/>
      </c>
    </row>
    <row r="9408" spans="1:10" x14ac:dyDescent="0.2">
      <c r="A9408" s="300">
        <v>95663</v>
      </c>
      <c r="B9408" s="301" t="s">
        <v>5481</v>
      </c>
      <c r="C9408" s="300" t="s">
        <v>49</v>
      </c>
      <c r="D9408" s="302">
        <v>1236.22</v>
      </c>
      <c r="E9408" s="303">
        <v>0</v>
      </c>
      <c r="F9408" s="110" t="s">
        <v>14403</v>
      </c>
      <c r="G9408" s="126">
        <v>46023</v>
      </c>
      <c r="H9408" s="299" t="s">
        <v>15743</v>
      </c>
      <c r="I9408" s="197" t="str">
        <f>IFERROR(INDEX('CPU-GERAL'!$H$12:$H$2199,MATCH(A9408,'CPU-GERAL'!$B$12:$B$2199,0)),"NÃO ENCONTRADO")</f>
        <v>NÃO ENCONTRADO</v>
      </c>
      <c r="J9408" s="59" t="str">
        <f t="shared" si="146"/>
        <v/>
      </c>
    </row>
    <row r="9409" spans="1:10" x14ac:dyDescent="0.2">
      <c r="A9409" s="300">
        <v>95664</v>
      </c>
      <c r="B9409" s="301" t="s">
        <v>5482</v>
      </c>
      <c r="C9409" s="300" t="s">
        <v>49</v>
      </c>
      <c r="D9409" s="302">
        <v>1622.56</v>
      </c>
      <c r="E9409" s="303">
        <v>0</v>
      </c>
      <c r="F9409" s="110" t="s">
        <v>14403</v>
      </c>
      <c r="G9409" s="126">
        <v>46023</v>
      </c>
      <c r="H9409" s="299" t="s">
        <v>15743</v>
      </c>
      <c r="I9409" s="197" t="str">
        <f>IFERROR(INDEX('CPU-GERAL'!$H$12:$H$2199,MATCH(A9409,'CPU-GERAL'!$B$12:$B$2199,0)),"NÃO ENCONTRADO")</f>
        <v>NÃO ENCONTRADO</v>
      </c>
      <c r="J9409" s="59" t="str">
        <f t="shared" si="146"/>
        <v/>
      </c>
    </row>
    <row r="9410" spans="1:10" x14ac:dyDescent="0.2">
      <c r="A9410" s="300">
        <v>95665</v>
      </c>
      <c r="B9410" s="301" t="s">
        <v>5483</v>
      </c>
      <c r="C9410" s="300" t="s">
        <v>49</v>
      </c>
      <c r="D9410" s="302">
        <v>401.44</v>
      </c>
      <c r="E9410" s="303">
        <v>0</v>
      </c>
      <c r="F9410" s="110" t="s">
        <v>14403</v>
      </c>
      <c r="G9410" s="126">
        <v>46023</v>
      </c>
      <c r="H9410" s="299" t="s">
        <v>15743</v>
      </c>
      <c r="I9410" s="197" t="str">
        <f>IFERROR(INDEX('CPU-GERAL'!$H$12:$H$2199,MATCH(A9410,'CPU-GERAL'!$B$12:$B$2199,0)),"NÃO ENCONTRADO")</f>
        <v>NÃO ENCONTRADO</v>
      </c>
      <c r="J9410" s="59" t="str">
        <f t="shared" si="146"/>
        <v/>
      </c>
    </row>
    <row r="9411" spans="1:10" x14ac:dyDescent="0.2">
      <c r="A9411" s="300">
        <v>95666</v>
      </c>
      <c r="B9411" s="301" t="s">
        <v>5484</v>
      </c>
      <c r="C9411" s="300" t="s">
        <v>49</v>
      </c>
      <c r="D9411" s="302">
        <v>708.8</v>
      </c>
      <c r="E9411" s="303">
        <v>0</v>
      </c>
      <c r="F9411" s="110" t="s">
        <v>14403</v>
      </c>
      <c r="G9411" s="126">
        <v>46023</v>
      </c>
      <c r="H9411" s="299" t="s">
        <v>15743</v>
      </c>
      <c r="I9411" s="197" t="str">
        <f>IFERROR(INDEX('CPU-GERAL'!$H$12:$H$2199,MATCH(A9411,'CPU-GERAL'!$B$12:$B$2199,0)),"NÃO ENCONTRADO")</f>
        <v>NÃO ENCONTRADO</v>
      </c>
      <c r="J9411" s="59" t="str">
        <f t="shared" si="146"/>
        <v/>
      </c>
    </row>
    <row r="9412" spans="1:10" x14ac:dyDescent="0.2">
      <c r="A9412" s="300">
        <v>95667</v>
      </c>
      <c r="B9412" s="301" t="s">
        <v>5485</v>
      </c>
      <c r="C9412" s="300" t="s">
        <v>49</v>
      </c>
      <c r="D9412" s="302">
        <v>1049.3399999999999</v>
      </c>
      <c r="E9412" s="303">
        <v>0</v>
      </c>
      <c r="F9412" s="110" t="s">
        <v>14403</v>
      </c>
      <c r="G9412" s="126">
        <v>46023</v>
      </c>
      <c r="H9412" s="299" t="s">
        <v>15743</v>
      </c>
      <c r="I9412" s="197" t="str">
        <f>IFERROR(INDEX('CPU-GERAL'!$H$12:$H$2199,MATCH(A9412,'CPU-GERAL'!$B$12:$B$2199,0)),"NÃO ENCONTRADO")</f>
        <v>NÃO ENCONTRADO</v>
      </c>
      <c r="J9412" s="59" t="str">
        <f t="shared" ref="J9412:J9475" si="147">IF(I9412&lt;&gt;"NÃO ENCONTRADO",IF(D9412=I9412,"IGUAL A CPU",I9412-D9412),"")</f>
        <v/>
      </c>
    </row>
    <row r="9413" spans="1:10" x14ac:dyDescent="0.2">
      <c r="A9413" s="300">
        <v>95668</v>
      </c>
      <c r="B9413" s="301" t="s">
        <v>5486</v>
      </c>
      <c r="C9413" s="300" t="s">
        <v>49</v>
      </c>
      <c r="D9413" s="302">
        <v>1370.33</v>
      </c>
      <c r="E9413" s="303">
        <v>0</v>
      </c>
      <c r="F9413" s="110" t="s">
        <v>14403</v>
      </c>
      <c r="G9413" s="126">
        <v>46023</v>
      </c>
      <c r="H9413" s="299" t="s">
        <v>15743</v>
      </c>
      <c r="I9413" s="197" t="str">
        <f>IFERROR(INDEX('CPU-GERAL'!$H$12:$H$2199,MATCH(A9413,'CPU-GERAL'!$B$12:$B$2199,0)),"NÃO ENCONTRADO")</f>
        <v>NÃO ENCONTRADO</v>
      </c>
      <c r="J9413" s="59" t="str">
        <f t="shared" si="147"/>
        <v/>
      </c>
    </row>
    <row r="9414" spans="1:10" x14ac:dyDescent="0.2">
      <c r="A9414" s="300">
        <v>95669</v>
      </c>
      <c r="B9414" s="301" t="s">
        <v>5487</v>
      </c>
      <c r="C9414" s="300" t="s">
        <v>49</v>
      </c>
      <c r="D9414" s="302">
        <v>482.07</v>
      </c>
      <c r="E9414" s="303">
        <v>0</v>
      </c>
      <c r="F9414" s="110" t="s">
        <v>14403</v>
      </c>
      <c r="G9414" s="126">
        <v>46023</v>
      </c>
      <c r="H9414" s="299" t="s">
        <v>15743</v>
      </c>
      <c r="I9414" s="197" t="str">
        <f>IFERROR(INDEX('CPU-GERAL'!$H$12:$H$2199,MATCH(A9414,'CPU-GERAL'!$B$12:$B$2199,0)),"NÃO ENCONTRADO")</f>
        <v>NÃO ENCONTRADO</v>
      </c>
      <c r="J9414" s="59" t="str">
        <f t="shared" si="147"/>
        <v/>
      </c>
    </row>
    <row r="9415" spans="1:10" x14ac:dyDescent="0.2">
      <c r="A9415" s="300">
        <v>95670</v>
      </c>
      <c r="B9415" s="301" t="s">
        <v>5488</v>
      </c>
      <c r="C9415" s="300" t="s">
        <v>49</v>
      </c>
      <c r="D9415" s="302">
        <v>868.61</v>
      </c>
      <c r="E9415" s="303">
        <v>0</v>
      </c>
      <c r="F9415" s="110" t="s">
        <v>14403</v>
      </c>
      <c r="G9415" s="126">
        <v>46023</v>
      </c>
      <c r="H9415" s="299" t="s">
        <v>15743</v>
      </c>
      <c r="I9415" s="197" t="str">
        <f>IFERROR(INDEX('CPU-GERAL'!$H$12:$H$2199,MATCH(A9415,'CPU-GERAL'!$B$12:$B$2199,0)),"NÃO ENCONTRADO")</f>
        <v>NÃO ENCONTRADO</v>
      </c>
      <c r="J9415" s="59" t="str">
        <f t="shared" si="147"/>
        <v/>
      </c>
    </row>
    <row r="9416" spans="1:10" x14ac:dyDescent="0.2">
      <c r="A9416" s="300">
        <v>95671</v>
      </c>
      <c r="B9416" s="301" t="s">
        <v>5489</v>
      </c>
      <c r="C9416" s="300" t="s">
        <v>49</v>
      </c>
      <c r="D9416" s="302">
        <v>1292.6199999999999</v>
      </c>
      <c r="E9416" s="303">
        <v>0</v>
      </c>
      <c r="F9416" s="110" t="s">
        <v>14403</v>
      </c>
      <c r="G9416" s="126">
        <v>46023</v>
      </c>
      <c r="H9416" s="299" t="s">
        <v>15743</v>
      </c>
      <c r="I9416" s="197" t="str">
        <f>IFERROR(INDEX('CPU-GERAL'!$H$12:$H$2199,MATCH(A9416,'CPU-GERAL'!$B$12:$B$2199,0)),"NÃO ENCONTRADO")</f>
        <v>NÃO ENCONTRADO</v>
      </c>
      <c r="J9416" s="59" t="str">
        <f t="shared" si="147"/>
        <v/>
      </c>
    </row>
    <row r="9417" spans="1:10" x14ac:dyDescent="0.2">
      <c r="A9417" s="300">
        <v>95672</v>
      </c>
      <c r="B9417" s="301" t="s">
        <v>5490</v>
      </c>
      <c r="C9417" s="300" t="s">
        <v>49</v>
      </c>
      <c r="D9417" s="302">
        <v>1691.88</v>
      </c>
      <c r="E9417" s="303">
        <v>0</v>
      </c>
      <c r="F9417" s="110" t="s">
        <v>14403</v>
      </c>
      <c r="G9417" s="126">
        <v>46023</v>
      </c>
      <c r="H9417" s="299" t="s">
        <v>15743</v>
      </c>
      <c r="I9417" s="197" t="str">
        <f>IFERROR(INDEX('CPU-GERAL'!$H$12:$H$2199,MATCH(A9417,'CPU-GERAL'!$B$12:$B$2199,0)),"NÃO ENCONTRADO")</f>
        <v>NÃO ENCONTRADO</v>
      </c>
      <c r="J9417" s="59" t="str">
        <f t="shared" si="147"/>
        <v/>
      </c>
    </row>
    <row r="9418" spans="1:10" x14ac:dyDescent="0.2">
      <c r="A9418" s="300">
        <v>97741</v>
      </c>
      <c r="B9418" s="301" t="s">
        <v>5495</v>
      </c>
      <c r="C9418" s="300" t="s">
        <v>49</v>
      </c>
      <c r="D9418" s="302">
        <v>186.86</v>
      </c>
      <c r="E9418" s="303">
        <v>0</v>
      </c>
      <c r="F9418" s="110" t="s">
        <v>14403</v>
      </c>
      <c r="G9418" s="126">
        <v>46023</v>
      </c>
      <c r="H9418" s="299" t="s">
        <v>15743</v>
      </c>
      <c r="I9418" s="197" t="str">
        <f>IFERROR(INDEX('CPU-GERAL'!$H$12:$H$2199,MATCH(A9418,'CPU-GERAL'!$B$12:$B$2199,0)),"NÃO ENCONTRADO")</f>
        <v>NÃO ENCONTRADO</v>
      </c>
      <c r="J9418" s="59" t="str">
        <f t="shared" si="147"/>
        <v/>
      </c>
    </row>
    <row r="9419" spans="1:10" x14ac:dyDescent="0.2">
      <c r="A9419" s="300">
        <v>95641</v>
      </c>
      <c r="B9419" s="301" t="s">
        <v>5460</v>
      </c>
      <c r="C9419" s="300" t="s">
        <v>49</v>
      </c>
      <c r="D9419" s="302">
        <v>332.26</v>
      </c>
      <c r="E9419" s="303">
        <v>0</v>
      </c>
      <c r="F9419" s="110" t="s">
        <v>14403</v>
      </c>
      <c r="G9419" s="126">
        <v>46023</v>
      </c>
      <c r="H9419" s="299" t="s">
        <v>15743</v>
      </c>
      <c r="I9419" s="197" t="str">
        <f>IFERROR(INDEX('CPU-GERAL'!$H$12:$H$2199,MATCH(A9419,'CPU-GERAL'!$B$12:$B$2199,0)),"NÃO ENCONTRADO")</f>
        <v>NÃO ENCONTRADO</v>
      </c>
      <c r="J9419" s="59" t="str">
        <f t="shared" si="147"/>
        <v/>
      </c>
    </row>
    <row r="9420" spans="1:10" x14ac:dyDescent="0.2">
      <c r="A9420" s="300">
        <v>95642</v>
      </c>
      <c r="B9420" s="301" t="s">
        <v>5461</v>
      </c>
      <c r="C9420" s="300" t="s">
        <v>49</v>
      </c>
      <c r="D9420" s="302">
        <v>491.37</v>
      </c>
      <c r="E9420" s="303">
        <v>0</v>
      </c>
      <c r="F9420" s="110" t="s">
        <v>14403</v>
      </c>
      <c r="G9420" s="126">
        <v>46023</v>
      </c>
      <c r="H9420" s="299" t="s">
        <v>15743</v>
      </c>
      <c r="I9420" s="197" t="str">
        <f>IFERROR(INDEX('CPU-GERAL'!$H$12:$H$2199,MATCH(A9420,'CPU-GERAL'!$B$12:$B$2199,0)),"NÃO ENCONTRADO")</f>
        <v>NÃO ENCONTRADO</v>
      </c>
      <c r="J9420" s="59" t="str">
        <f t="shared" si="147"/>
        <v/>
      </c>
    </row>
    <row r="9421" spans="1:10" x14ac:dyDescent="0.2">
      <c r="A9421" s="300">
        <v>95643</v>
      </c>
      <c r="B9421" s="301" t="s">
        <v>5462</v>
      </c>
      <c r="C9421" s="300" t="s">
        <v>49</v>
      </c>
      <c r="D9421" s="302">
        <v>642.30999999999995</v>
      </c>
      <c r="E9421" s="303">
        <v>0</v>
      </c>
      <c r="F9421" s="110" t="s">
        <v>14403</v>
      </c>
      <c r="G9421" s="126">
        <v>46023</v>
      </c>
      <c r="H9421" s="299" t="s">
        <v>15743</v>
      </c>
      <c r="I9421" s="197" t="str">
        <f>IFERROR(INDEX('CPU-GERAL'!$H$12:$H$2199,MATCH(A9421,'CPU-GERAL'!$B$12:$B$2199,0)),"NÃO ENCONTRADO")</f>
        <v>NÃO ENCONTRADO</v>
      </c>
      <c r="J9421" s="59" t="str">
        <f t="shared" si="147"/>
        <v/>
      </c>
    </row>
    <row r="9422" spans="1:10" x14ac:dyDescent="0.2">
      <c r="A9422" s="300">
        <v>95644</v>
      </c>
      <c r="B9422" s="301" t="s">
        <v>5463</v>
      </c>
      <c r="C9422" s="300" t="s">
        <v>49</v>
      </c>
      <c r="D9422" s="302">
        <v>242.71</v>
      </c>
      <c r="E9422" s="303">
        <v>0</v>
      </c>
      <c r="F9422" s="110" t="s">
        <v>14403</v>
      </c>
      <c r="G9422" s="126">
        <v>46023</v>
      </c>
      <c r="H9422" s="299" t="s">
        <v>15743</v>
      </c>
      <c r="I9422" s="197" t="str">
        <f>IFERROR(INDEX('CPU-GERAL'!$H$12:$H$2199,MATCH(A9422,'CPU-GERAL'!$B$12:$B$2199,0)),"NÃO ENCONTRADO")</f>
        <v>NÃO ENCONTRADO</v>
      </c>
      <c r="J9422" s="59" t="str">
        <f t="shared" si="147"/>
        <v/>
      </c>
    </row>
    <row r="9423" spans="1:10" x14ac:dyDescent="0.2">
      <c r="A9423" s="300">
        <v>95645</v>
      </c>
      <c r="B9423" s="301" t="s">
        <v>5464</v>
      </c>
      <c r="C9423" s="300" t="s">
        <v>49</v>
      </c>
      <c r="D9423" s="302">
        <v>442.85</v>
      </c>
      <c r="E9423" s="303">
        <v>0</v>
      </c>
      <c r="F9423" s="110" t="s">
        <v>14403</v>
      </c>
      <c r="G9423" s="126">
        <v>46023</v>
      </c>
      <c r="H9423" s="299" t="s">
        <v>15743</v>
      </c>
      <c r="I9423" s="197" t="str">
        <f>IFERROR(INDEX('CPU-GERAL'!$H$12:$H$2199,MATCH(A9423,'CPU-GERAL'!$B$12:$B$2199,0)),"NÃO ENCONTRADO")</f>
        <v>NÃO ENCONTRADO</v>
      </c>
      <c r="J9423" s="59" t="str">
        <f t="shared" si="147"/>
        <v/>
      </c>
    </row>
    <row r="9424" spans="1:10" x14ac:dyDescent="0.2">
      <c r="A9424" s="300">
        <v>95646</v>
      </c>
      <c r="B9424" s="301" t="s">
        <v>5465</v>
      </c>
      <c r="C9424" s="300" t="s">
        <v>49</v>
      </c>
      <c r="D9424" s="302">
        <v>660.09</v>
      </c>
      <c r="E9424" s="303">
        <v>0</v>
      </c>
      <c r="F9424" s="110" t="s">
        <v>14403</v>
      </c>
      <c r="G9424" s="126">
        <v>46023</v>
      </c>
      <c r="H9424" s="299" t="s">
        <v>15743</v>
      </c>
      <c r="I9424" s="197" t="str">
        <f>IFERROR(INDEX('CPU-GERAL'!$H$12:$H$2199,MATCH(A9424,'CPU-GERAL'!$B$12:$B$2199,0)),"NÃO ENCONTRADO")</f>
        <v>NÃO ENCONTRADO</v>
      </c>
      <c r="J9424" s="59" t="str">
        <f t="shared" si="147"/>
        <v/>
      </c>
    </row>
    <row r="9425" spans="1:10" x14ac:dyDescent="0.2">
      <c r="A9425" s="300">
        <v>95647</v>
      </c>
      <c r="B9425" s="301" t="s">
        <v>5466</v>
      </c>
      <c r="C9425" s="300" t="s">
        <v>49</v>
      </c>
      <c r="D9425" s="302">
        <v>864.99</v>
      </c>
      <c r="E9425" s="303">
        <v>0</v>
      </c>
      <c r="F9425" s="110" t="s">
        <v>14403</v>
      </c>
      <c r="G9425" s="126">
        <v>46023</v>
      </c>
      <c r="H9425" s="299" t="s">
        <v>15743</v>
      </c>
      <c r="I9425" s="197" t="str">
        <f>IFERROR(INDEX('CPU-GERAL'!$H$12:$H$2199,MATCH(A9425,'CPU-GERAL'!$B$12:$B$2199,0)),"NÃO ENCONTRADO")</f>
        <v>NÃO ENCONTRADO</v>
      </c>
      <c r="J9425" s="59" t="str">
        <f t="shared" si="147"/>
        <v/>
      </c>
    </row>
    <row r="9426" spans="1:10" x14ac:dyDescent="0.2">
      <c r="A9426" s="300">
        <v>95636</v>
      </c>
      <c r="B9426" s="301" t="s">
        <v>5456</v>
      </c>
      <c r="C9426" s="300" t="s">
        <v>49</v>
      </c>
      <c r="D9426" s="302">
        <v>421.76</v>
      </c>
      <c r="E9426" s="303">
        <v>0.38</v>
      </c>
      <c r="F9426" s="110" t="s">
        <v>14403</v>
      </c>
      <c r="G9426" s="126">
        <v>46023</v>
      </c>
      <c r="H9426" s="299" t="s">
        <v>15743</v>
      </c>
      <c r="I9426" s="197" t="str">
        <f>IFERROR(INDEX('CPU-GERAL'!$H$12:$H$2199,MATCH(A9426,'CPU-GERAL'!$B$12:$B$2199,0)),"NÃO ENCONTRADO")</f>
        <v>NÃO ENCONTRADO</v>
      </c>
      <c r="J9426" s="59" t="str">
        <f t="shared" si="147"/>
        <v/>
      </c>
    </row>
    <row r="9427" spans="1:10" x14ac:dyDescent="0.2">
      <c r="A9427" s="300">
        <v>95637</v>
      </c>
      <c r="B9427" s="301" t="s">
        <v>5457</v>
      </c>
      <c r="C9427" s="300" t="s">
        <v>49</v>
      </c>
      <c r="D9427" s="302">
        <v>556.65</v>
      </c>
      <c r="E9427" s="303">
        <v>0.42</v>
      </c>
      <c r="F9427" s="110" t="s">
        <v>14403</v>
      </c>
      <c r="G9427" s="126">
        <v>46023</v>
      </c>
      <c r="H9427" s="299" t="s">
        <v>15743</v>
      </c>
      <c r="I9427" s="197" t="str">
        <f>IFERROR(INDEX('CPU-GERAL'!$H$12:$H$2199,MATCH(A9427,'CPU-GERAL'!$B$12:$B$2199,0)),"NÃO ENCONTRADO")</f>
        <v>NÃO ENCONTRADO</v>
      </c>
      <c r="J9427" s="59" t="str">
        <f t="shared" si="147"/>
        <v/>
      </c>
    </row>
    <row r="9428" spans="1:10" x14ac:dyDescent="0.2">
      <c r="A9428" s="300">
        <v>95638</v>
      </c>
      <c r="B9428" s="301" t="s">
        <v>5458</v>
      </c>
      <c r="C9428" s="300" t="s">
        <v>49</v>
      </c>
      <c r="D9428" s="302">
        <v>686.44</v>
      </c>
      <c r="E9428" s="303">
        <v>0.44</v>
      </c>
      <c r="F9428" s="110" t="s">
        <v>14403</v>
      </c>
      <c r="G9428" s="126">
        <v>46023</v>
      </c>
      <c r="H9428" s="299" t="s">
        <v>15743</v>
      </c>
      <c r="I9428" s="197" t="str">
        <f>IFERROR(INDEX('CPU-GERAL'!$H$12:$H$2199,MATCH(A9428,'CPU-GERAL'!$B$12:$B$2199,0)),"NÃO ENCONTRADO")</f>
        <v>NÃO ENCONTRADO</v>
      </c>
      <c r="J9428" s="59" t="str">
        <f t="shared" si="147"/>
        <v/>
      </c>
    </row>
    <row r="9429" spans="1:10" x14ac:dyDescent="0.2">
      <c r="A9429" s="300">
        <v>95639</v>
      </c>
      <c r="B9429" s="301" t="s">
        <v>5459</v>
      </c>
      <c r="C9429" s="300" t="s">
        <v>49</v>
      </c>
      <c r="D9429" s="302">
        <v>937.13</v>
      </c>
      <c r="E9429" s="303">
        <v>0.49</v>
      </c>
      <c r="F9429" s="110" t="s">
        <v>14403</v>
      </c>
      <c r="G9429" s="126">
        <v>46023</v>
      </c>
      <c r="H9429" s="299" t="s">
        <v>15743</v>
      </c>
      <c r="I9429" s="197" t="str">
        <f>IFERROR(INDEX('CPU-GERAL'!$H$12:$H$2199,MATCH(A9429,'CPU-GERAL'!$B$12:$B$2199,0)),"NÃO ENCONTRADO")</f>
        <v>NÃO ENCONTRADO</v>
      </c>
      <c r="J9429" s="59" t="str">
        <f t="shared" si="147"/>
        <v/>
      </c>
    </row>
    <row r="9430" spans="1:10" x14ac:dyDescent="0.2">
      <c r="A9430" s="300">
        <v>95634</v>
      </c>
      <c r="B9430" s="301" t="s">
        <v>5454</v>
      </c>
      <c r="C9430" s="300" t="s">
        <v>49</v>
      </c>
      <c r="D9430" s="302">
        <v>232.72</v>
      </c>
      <c r="E9430" s="303">
        <v>0</v>
      </c>
      <c r="F9430" s="110" t="s">
        <v>14403</v>
      </c>
      <c r="G9430" s="126">
        <v>46023</v>
      </c>
      <c r="H9430" s="299" t="s">
        <v>15743</v>
      </c>
      <c r="I9430" s="197" t="str">
        <f>IFERROR(INDEX('CPU-GERAL'!$H$12:$H$2199,MATCH(A9430,'CPU-GERAL'!$B$12:$B$2199,0)),"NÃO ENCONTRADO")</f>
        <v>NÃO ENCONTRADO</v>
      </c>
      <c r="J9430" s="59" t="str">
        <f t="shared" si="147"/>
        <v/>
      </c>
    </row>
    <row r="9431" spans="1:10" x14ac:dyDescent="0.2">
      <c r="A9431" s="300">
        <v>95635</v>
      </c>
      <c r="B9431" s="301" t="s">
        <v>5455</v>
      </c>
      <c r="C9431" s="300" t="s">
        <v>49</v>
      </c>
      <c r="D9431" s="302">
        <v>244.89</v>
      </c>
      <c r="E9431" s="303">
        <v>0</v>
      </c>
      <c r="F9431" s="110" t="s">
        <v>14403</v>
      </c>
      <c r="G9431" s="126">
        <v>46023</v>
      </c>
      <c r="H9431" s="299" t="s">
        <v>15743</v>
      </c>
      <c r="I9431" s="197" t="str">
        <f>IFERROR(INDEX('CPU-GERAL'!$H$12:$H$2199,MATCH(A9431,'CPU-GERAL'!$B$12:$B$2199,0)),"NÃO ENCONTRADO")</f>
        <v>NÃO ENCONTRADO</v>
      </c>
      <c r="J9431" s="59" t="str">
        <f t="shared" si="147"/>
        <v/>
      </c>
    </row>
    <row r="9432" spans="1:10" x14ac:dyDescent="0.2">
      <c r="A9432" s="300">
        <v>98751</v>
      </c>
      <c r="B9432" s="301" t="s">
        <v>1757</v>
      </c>
      <c r="C9432" s="300" t="s">
        <v>18</v>
      </c>
      <c r="D9432" s="302">
        <v>165.1</v>
      </c>
      <c r="E9432" s="303">
        <v>0</v>
      </c>
      <c r="F9432" s="110" t="s">
        <v>14403</v>
      </c>
      <c r="G9432" s="126">
        <v>46023</v>
      </c>
      <c r="H9432" s="299" t="s">
        <v>15743</v>
      </c>
      <c r="I9432" s="197" t="str">
        <f>IFERROR(INDEX('CPU-GERAL'!$H$12:$H$2199,MATCH(A9432,'CPU-GERAL'!$B$12:$B$2199,0)),"NÃO ENCONTRADO")</f>
        <v>NÃO ENCONTRADO</v>
      </c>
      <c r="J9432" s="59" t="str">
        <f t="shared" si="147"/>
        <v/>
      </c>
    </row>
    <row r="9433" spans="1:10" x14ac:dyDescent="0.2">
      <c r="A9433" s="300">
        <v>98746</v>
      </c>
      <c r="B9433" s="301" t="s">
        <v>1754</v>
      </c>
      <c r="C9433" s="300" t="s">
        <v>18</v>
      </c>
      <c r="D9433" s="302">
        <v>79.86</v>
      </c>
      <c r="E9433" s="303">
        <v>0</v>
      </c>
      <c r="F9433" s="110" t="s">
        <v>14403</v>
      </c>
      <c r="G9433" s="126">
        <v>46023</v>
      </c>
      <c r="H9433" s="299" t="s">
        <v>15743</v>
      </c>
      <c r="I9433" s="197" t="str">
        <f>IFERROR(INDEX('CPU-GERAL'!$H$12:$H$2199,MATCH(A9433,'CPU-GERAL'!$B$12:$B$2199,0)),"NÃO ENCONTRADO")</f>
        <v>NÃO ENCONTRADO</v>
      </c>
      <c r="J9433" s="59" t="str">
        <f t="shared" si="147"/>
        <v/>
      </c>
    </row>
    <row r="9434" spans="1:10" x14ac:dyDescent="0.2">
      <c r="A9434" s="300">
        <v>98753</v>
      </c>
      <c r="B9434" s="301" t="s">
        <v>1759</v>
      </c>
      <c r="C9434" s="300" t="s">
        <v>18</v>
      </c>
      <c r="D9434" s="302">
        <v>300.73</v>
      </c>
      <c r="E9434" s="303">
        <v>0</v>
      </c>
      <c r="F9434" s="110" t="s">
        <v>14403</v>
      </c>
      <c r="G9434" s="126">
        <v>46023</v>
      </c>
      <c r="H9434" s="299" t="s">
        <v>15743</v>
      </c>
      <c r="I9434" s="197" t="str">
        <f>IFERROR(INDEX('CPU-GERAL'!$H$12:$H$2199,MATCH(A9434,'CPU-GERAL'!$B$12:$B$2199,0)),"NÃO ENCONTRADO")</f>
        <v>NÃO ENCONTRADO</v>
      </c>
      <c r="J9434" s="59" t="str">
        <f t="shared" si="147"/>
        <v/>
      </c>
    </row>
    <row r="9435" spans="1:10" x14ac:dyDescent="0.2">
      <c r="A9435" s="300">
        <v>98750</v>
      </c>
      <c r="B9435" s="301" t="s">
        <v>1756</v>
      </c>
      <c r="C9435" s="300" t="s">
        <v>18</v>
      </c>
      <c r="D9435" s="302">
        <v>114.93</v>
      </c>
      <c r="E9435" s="303">
        <v>0</v>
      </c>
      <c r="F9435" s="110" t="s">
        <v>14403</v>
      </c>
      <c r="G9435" s="126">
        <v>46023</v>
      </c>
      <c r="H9435" s="299" t="s">
        <v>15743</v>
      </c>
      <c r="I9435" s="197" t="str">
        <f>IFERROR(INDEX('CPU-GERAL'!$H$12:$H$2199,MATCH(A9435,'CPU-GERAL'!$B$12:$B$2199,0)),"NÃO ENCONTRADO")</f>
        <v>NÃO ENCONTRADO</v>
      </c>
      <c r="J9435" s="59" t="str">
        <f t="shared" si="147"/>
        <v/>
      </c>
    </row>
    <row r="9436" spans="1:10" x14ac:dyDescent="0.2">
      <c r="A9436" s="300">
        <v>98749</v>
      </c>
      <c r="B9436" s="301" t="s">
        <v>1755</v>
      </c>
      <c r="C9436" s="300" t="s">
        <v>18</v>
      </c>
      <c r="D9436" s="302">
        <v>95.71</v>
      </c>
      <c r="E9436" s="303">
        <v>0</v>
      </c>
      <c r="F9436" s="110" t="s">
        <v>14403</v>
      </c>
      <c r="G9436" s="126">
        <v>46023</v>
      </c>
      <c r="H9436" s="299" t="s">
        <v>15743</v>
      </c>
      <c r="I9436" s="197" t="str">
        <f>IFERROR(INDEX('CPU-GERAL'!$H$12:$H$2199,MATCH(A9436,'CPU-GERAL'!$B$12:$B$2199,0)),"NÃO ENCONTRADO")</f>
        <v>NÃO ENCONTRADO</v>
      </c>
      <c r="J9436" s="59" t="str">
        <f t="shared" si="147"/>
        <v/>
      </c>
    </row>
    <row r="9437" spans="1:10" x14ac:dyDescent="0.2">
      <c r="A9437" s="300">
        <v>98752</v>
      </c>
      <c r="B9437" s="301" t="s">
        <v>1758</v>
      </c>
      <c r="C9437" s="300" t="s">
        <v>18</v>
      </c>
      <c r="D9437" s="302">
        <v>225.54</v>
      </c>
      <c r="E9437" s="303">
        <v>0</v>
      </c>
      <c r="F9437" s="110" t="s">
        <v>14403</v>
      </c>
      <c r="G9437" s="126">
        <v>46023</v>
      </c>
      <c r="H9437" s="299" t="s">
        <v>15743</v>
      </c>
      <c r="I9437" s="197" t="str">
        <f>IFERROR(INDEX('CPU-GERAL'!$H$12:$H$2199,MATCH(A9437,'CPU-GERAL'!$B$12:$B$2199,0)),"NÃO ENCONTRADO")</f>
        <v>NÃO ENCONTRADO</v>
      </c>
      <c r="J9437" s="59" t="str">
        <f t="shared" si="147"/>
        <v/>
      </c>
    </row>
    <row r="9438" spans="1:10" x14ac:dyDescent="0.2">
      <c r="A9438" s="300">
        <v>98529</v>
      </c>
      <c r="B9438" s="301" t="s">
        <v>5939</v>
      </c>
      <c r="C9438" s="300" t="s">
        <v>49</v>
      </c>
      <c r="D9438" s="302">
        <v>88.65</v>
      </c>
      <c r="E9438" s="303">
        <v>0</v>
      </c>
      <c r="F9438" s="110" t="s">
        <v>14403</v>
      </c>
      <c r="G9438" s="126">
        <v>46023</v>
      </c>
      <c r="H9438" s="299" t="s">
        <v>15743</v>
      </c>
      <c r="I9438" s="197" t="str">
        <f>IFERROR(INDEX('CPU-GERAL'!$H$12:$H$2199,MATCH(A9438,'CPU-GERAL'!$B$12:$B$2199,0)),"NÃO ENCONTRADO")</f>
        <v>NÃO ENCONTRADO</v>
      </c>
      <c r="J9438" s="59" t="str">
        <f t="shared" si="147"/>
        <v/>
      </c>
    </row>
    <row r="9439" spans="1:10" x14ac:dyDescent="0.2">
      <c r="A9439" s="300">
        <v>98530</v>
      </c>
      <c r="B9439" s="301" t="s">
        <v>5940</v>
      </c>
      <c r="C9439" s="300" t="s">
        <v>49</v>
      </c>
      <c r="D9439" s="302">
        <v>173.99</v>
      </c>
      <c r="E9439" s="303">
        <v>0</v>
      </c>
      <c r="F9439" s="110" t="s">
        <v>14403</v>
      </c>
      <c r="G9439" s="126">
        <v>46023</v>
      </c>
      <c r="H9439" s="299" t="s">
        <v>15743</v>
      </c>
      <c r="I9439" s="197" t="str">
        <f>IFERROR(INDEX('CPU-GERAL'!$H$12:$H$2199,MATCH(A9439,'CPU-GERAL'!$B$12:$B$2199,0)),"NÃO ENCONTRADO")</f>
        <v>NÃO ENCONTRADO</v>
      </c>
      <c r="J9439" s="59" t="str">
        <f t="shared" si="147"/>
        <v/>
      </c>
    </row>
    <row r="9440" spans="1:10" x14ac:dyDescent="0.2">
      <c r="A9440" s="300">
        <v>98531</v>
      </c>
      <c r="B9440" s="301" t="s">
        <v>5941</v>
      </c>
      <c r="C9440" s="300" t="s">
        <v>49</v>
      </c>
      <c r="D9440" s="302">
        <v>419.93</v>
      </c>
      <c r="E9440" s="303">
        <v>0.3</v>
      </c>
      <c r="F9440" s="110" t="s">
        <v>14403</v>
      </c>
      <c r="G9440" s="126">
        <v>46023</v>
      </c>
      <c r="H9440" s="299" t="s">
        <v>15743</v>
      </c>
      <c r="I9440" s="197" t="str">
        <f>IFERROR(INDEX('CPU-GERAL'!$H$12:$H$2199,MATCH(A9440,'CPU-GERAL'!$B$12:$B$2199,0)),"NÃO ENCONTRADO")</f>
        <v>NÃO ENCONTRADO</v>
      </c>
      <c r="J9440" s="59" t="str">
        <f t="shared" si="147"/>
        <v/>
      </c>
    </row>
    <row r="9441" spans="1:10" x14ac:dyDescent="0.2">
      <c r="A9441" s="300">
        <v>98524</v>
      </c>
      <c r="B9441" s="301" t="s">
        <v>5925</v>
      </c>
      <c r="C9441" s="300" t="s">
        <v>318</v>
      </c>
      <c r="D9441" s="302">
        <v>5.35</v>
      </c>
      <c r="E9441" s="303">
        <v>0</v>
      </c>
      <c r="F9441" s="110" t="s">
        <v>14403</v>
      </c>
      <c r="G9441" s="126">
        <v>46023</v>
      </c>
      <c r="H9441" s="299" t="s">
        <v>15743</v>
      </c>
      <c r="I9441" s="197" t="str">
        <f>IFERROR(INDEX('CPU-GERAL'!$H$12:$H$2199,MATCH(A9441,'CPU-GERAL'!$B$12:$B$2199,0)),"NÃO ENCONTRADO")</f>
        <v>NÃO ENCONTRADO</v>
      </c>
      <c r="J9441" s="59" t="str">
        <f t="shared" si="147"/>
        <v/>
      </c>
    </row>
    <row r="9442" spans="1:10" x14ac:dyDescent="0.2">
      <c r="A9442" s="300">
        <v>98525</v>
      </c>
      <c r="B9442" s="301" t="s">
        <v>5935</v>
      </c>
      <c r="C9442" s="300" t="s">
        <v>318</v>
      </c>
      <c r="D9442" s="302">
        <v>0.67</v>
      </c>
      <c r="E9442" s="303">
        <v>0.48</v>
      </c>
      <c r="F9442" s="110" t="s">
        <v>14403</v>
      </c>
      <c r="G9442" s="126">
        <v>46023</v>
      </c>
      <c r="H9442" s="299" t="s">
        <v>15743</v>
      </c>
      <c r="I9442" s="197">
        <f>IFERROR(INDEX('CPU-GERAL'!$H$12:$H$2199,MATCH(A9442,'CPU-GERAL'!$B$12:$B$2199,0)),"NÃO ENCONTRADO")</f>
        <v>0.67</v>
      </c>
      <c r="J9442" s="59" t="str">
        <f t="shared" si="147"/>
        <v>IGUAL A CPU</v>
      </c>
    </row>
    <row r="9443" spans="1:10" x14ac:dyDescent="0.2">
      <c r="A9443" s="300">
        <v>98533</v>
      </c>
      <c r="B9443" s="301" t="s">
        <v>5943</v>
      </c>
      <c r="C9443" s="300" t="s">
        <v>49</v>
      </c>
      <c r="D9443" s="302">
        <v>129.33000000000001</v>
      </c>
      <c r="E9443" s="303">
        <v>0.17</v>
      </c>
      <c r="F9443" s="110" t="s">
        <v>14403</v>
      </c>
      <c r="G9443" s="126">
        <v>46023</v>
      </c>
      <c r="H9443" s="299" t="s">
        <v>15743</v>
      </c>
      <c r="I9443" s="197" t="str">
        <f>IFERROR(INDEX('CPU-GERAL'!$H$12:$H$2199,MATCH(A9443,'CPU-GERAL'!$B$12:$B$2199,0)),"NÃO ENCONTRADO")</f>
        <v>NÃO ENCONTRADO</v>
      </c>
      <c r="J9443" s="59" t="str">
        <f t="shared" si="147"/>
        <v/>
      </c>
    </row>
    <row r="9444" spans="1:10" x14ac:dyDescent="0.2">
      <c r="A9444" s="300">
        <v>98534</v>
      </c>
      <c r="B9444" s="301" t="s">
        <v>5944</v>
      </c>
      <c r="C9444" s="300" t="s">
        <v>49</v>
      </c>
      <c r="D9444" s="302">
        <v>357.11</v>
      </c>
      <c r="E9444" s="303">
        <v>0.17</v>
      </c>
      <c r="F9444" s="110" t="s">
        <v>14403</v>
      </c>
      <c r="G9444" s="126">
        <v>46023</v>
      </c>
      <c r="H9444" s="299" t="s">
        <v>15743</v>
      </c>
      <c r="I9444" s="197" t="str">
        <f>IFERROR(INDEX('CPU-GERAL'!$H$12:$H$2199,MATCH(A9444,'CPU-GERAL'!$B$12:$B$2199,0)),"NÃO ENCONTRADO")</f>
        <v>NÃO ENCONTRADO</v>
      </c>
      <c r="J9444" s="59" t="str">
        <f t="shared" si="147"/>
        <v/>
      </c>
    </row>
    <row r="9445" spans="1:10" x14ac:dyDescent="0.2">
      <c r="A9445" s="300">
        <v>98535</v>
      </c>
      <c r="B9445" s="301" t="s">
        <v>5945</v>
      </c>
      <c r="C9445" s="300" t="s">
        <v>49</v>
      </c>
      <c r="D9445" s="302">
        <v>754.72</v>
      </c>
      <c r="E9445" s="303">
        <v>0.15</v>
      </c>
      <c r="F9445" s="110" t="s">
        <v>14403</v>
      </c>
      <c r="G9445" s="126">
        <v>46023</v>
      </c>
      <c r="H9445" s="299" t="s">
        <v>15743</v>
      </c>
      <c r="I9445" s="197" t="str">
        <f>IFERROR(INDEX('CPU-GERAL'!$H$12:$H$2199,MATCH(A9445,'CPU-GERAL'!$B$12:$B$2199,0)),"NÃO ENCONTRADO")</f>
        <v>NÃO ENCONTRADO</v>
      </c>
      <c r="J9445" s="59" t="str">
        <f t="shared" si="147"/>
        <v/>
      </c>
    </row>
    <row r="9446" spans="1:10" x14ac:dyDescent="0.2">
      <c r="A9446" s="300">
        <v>98532</v>
      </c>
      <c r="B9446" s="301" t="s">
        <v>5942</v>
      </c>
      <c r="C9446" s="300" t="s">
        <v>49</v>
      </c>
      <c r="D9446" s="302">
        <v>33.61</v>
      </c>
      <c r="E9446" s="303">
        <v>0.21</v>
      </c>
      <c r="F9446" s="110" t="s">
        <v>14403</v>
      </c>
      <c r="G9446" s="126">
        <v>46023</v>
      </c>
      <c r="H9446" s="299" t="s">
        <v>15743</v>
      </c>
      <c r="I9446" s="197" t="str">
        <f>IFERROR(INDEX('CPU-GERAL'!$H$12:$H$2199,MATCH(A9446,'CPU-GERAL'!$B$12:$B$2199,0)),"NÃO ENCONTRADO")</f>
        <v>NÃO ENCONTRADO</v>
      </c>
      <c r="J9446" s="59" t="str">
        <f t="shared" si="147"/>
        <v/>
      </c>
    </row>
    <row r="9447" spans="1:10" x14ac:dyDescent="0.2">
      <c r="A9447" s="300">
        <v>98526</v>
      </c>
      <c r="B9447" s="301" t="s">
        <v>5936</v>
      </c>
      <c r="C9447" s="300" t="s">
        <v>49</v>
      </c>
      <c r="D9447" s="302">
        <v>140.16</v>
      </c>
      <c r="E9447" s="303">
        <v>0.28999999999999998</v>
      </c>
      <c r="F9447" s="110" t="s">
        <v>14403</v>
      </c>
      <c r="G9447" s="126">
        <v>46023</v>
      </c>
      <c r="H9447" s="299" t="s">
        <v>15743</v>
      </c>
      <c r="I9447" s="197" t="str">
        <f>IFERROR(INDEX('CPU-GERAL'!$H$12:$H$2199,MATCH(A9447,'CPU-GERAL'!$B$12:$B$2199,0)),"NÃO ENCONTRADO")</f>
        <v>NÃO ENCONTRADO</v>
      </c>
      <c r="J9447" s="59" t="str">
        <f t="shared" si="147"/>
        <v/>
      </c>
    </row>
    <row r="9448" spans="1:10" x14ac:dyDescent="0.2">
      <c r="A9448" s="300">
        <v>98527</v>
      </c>
      <c r="B9448" s="301" t="s">
        <v>5937</v>
      </c>
      <c r="C9448" s="300" t="s">
        <v>49</v>
      </c>
      <c r="D9448" s="302">
        <v>232.62</v>
      </c>
      <c r="E9448" s="303">
        <v>0.28999999999999998</v>
      </c>
      <c r="F9448" s="110" t="s">
        <v>14403</v>
      </c>
      <c r="G9448" s="126">
        <v>46023</v>
      </c>
      <c r="H9448" s="299" t="s">
        <v>15743</v>
      </c>
      <c r="I9448" s="197" t="str">
        <f>IFERROR(INDEX('CPU-GERAL'!$H$12:$H$2199,MATCH(A9448,'CPU-GERAL'!$B$12:$B$2199,0)),"NÃO ENCONTRADO")</f>
        <v>NÃO ENCONTRADO</v>
      </c>
      <c r="J9448" s="59" t="str">
        <f t="shared" si="147"/>
        <v/>
      </c>
    </row>
    <row r="9449" spans="1:10" x14ac:dyDescent="0.2">
      <c r="A9449" s="300">
        <v>98528</v>
      </c>
      <c r="B9449" s="301" t="s">
        <v>5938</v>
      </c>
      <c r="C9449" s="300" t="s">
        <v>49</v>
      </c>
      <c r="D9449" s="302">
        <v>306.58</v>
      </c>
      <c r="E9449" s="303">
        <v>0.28999999999999998</v>
      </c>
      <c r="F9449" s="110" t="s">
        <v>14403</v>
      </c>
      <c r="G9449" s="126">
        <v>46023</v>
      </c>
      <c r="H9449" s="299" t="s">
        <v>15743</v>
      </c>
      <c r="I9449" s="197" t="str">
        <f>IFERROR(INDEX('CPU-GERAL'!$H$12:$H$2199,MATCH(A9449,'CPU-GERAL'!$B$12:$B$2199,0)),"NÃO ENCONTRADO")</f>
        <v>NÃO ENCONTRADO</v>
      </c>
      <c r="J9449" s="59" t="str">
        <f t="shared" si="147"/>
        <v/>
      </c>
    </row>
    <row r="9450" spans="1:10" x14ac:dyDescent="0.2">
      <c r="A9450" s="300">
        <v>94232</v>
      </c>
      <c r="B9450" s="301" t="s">
        <v>1140</v>
      </c>
      <c r="C9450" s="300" t="s">
        <v>49</v>
      </c>
      <c r="D9450" s="302">
        <v>3.39</v>
      </c>
      <c r="E9450" s="303">
        <v>0</v>
      </c>
      <c r="F9450" s="110" t="s">
        <v>14403</v>
      </c>
      <c r="G9450" s="126">
        <v>46023</v>
      </c>
      <c r="H9450" s="299" t="s">
        <v>15743</v>
      </c>
      <c r="I9450" s="197" t="str">
        <f>IFERROR(INDEX('CPU-GERAL'!$H$12:$H$2199,MATCH(A9450,'CPU-GERAL'!$B$12:$B$2199,0)),"NÃO ENCONTRADO")</f>
        <v>NÃO ENCONTRADO</v>
      </c>
      <c r="J9450" s="59" t="str">
        <f t="shared" si="147"/>
        <v/>
      </c>
    </row>
    <row r="9451" spans="1:10" x14ac:dyDescent="0.2">
      <c r="A9451" s="300">
        <v>100434</v>
      </c>
      <c r="B9451" s="301" t="s">
        <v>1162</v>
      </c>
      <c r="C9451" s="300" t="s">
        <v>18</v>
      </c>
      <c r="D9451" s="302">
        <v>180.82</v>
      </c>
      <c r="E9451" s="303">
        <v>0</v>
      </c>
      <c r="F9451" s="110" t="s">
        <v>14403</v>
      </c>
      <c r="G9451" s="126">
        <v>46023</v>
      </c>
      <c r="H9451" s="299" t="s">
        <v>15743</v>
      </c>
      <c r="I9451" s="197" t="str">
        <f>IFERROR(INDEX('CPU-GERAL'!$H$12:$H$2199,MATCH(A9451,'CPU-GERAL'!$B$12:$B$2199,0)),"NÃO ENCONTRADO")</f>
        <v>NÃO ENCONTRADO</v>
      </c>
      <c r="J9451" s="59" t="str">
        <f t="shared" si="147"/>
        <v/>
      </c>
    </row>
    <row r="9452" spans="1:10" x14ac:dyDescent="0.2">
      <c r="A9452" s="300">
        <v>94229</v>
      </c>
      <c r="B9452" s="301" t="s">
        <v>1166</v>
      </c>
      <c r="C9452" s="300" t="s">
        <v>18</v>
      </c>
      <c r="D9452" s="302">
        <v>172.23</v>
      </c>
      <c r="E9452" s="303">
        <v>0</v>
      </c>
      <c r="F9452" s="110" t="s">
        <v>14403</v>
      </c>
      <c r="G9452" s="126">
        <v>46023</v>
      </c>
      <c r="H9452" s="299" t="s">
        <v>15743</v>
      </c>
      <c r="I9452" s="197" t="str">
        <f>IFERROR(INDEX('CPU-GERAL'!$H$12:$H$2199,MATCH(A9452,'CPU-GERAL'!$B$12:$B$2199,0)),"NÃO ENCONTRADO")</f>
        <v>NÃO ENCONTRADO</v>
      </c>
      <c r="J9452" s="59" t="str">
        <f t="shared" si="147"/>
        <v/>
      </c>
    </row>
    <row r="9453" spans="1:10" x14ac:dyDescent="0.2">
      <c r="A9453" s="300">
        <v>94227</v>
      </c>
      <c r="B9453" s="301" t="s">
        <v>1164</v>
      </c>
      <c r="C9453" s="300" t="s">
        <v>18</v>
      </c>
      <c r="D9453" s="302">
        <v>65.25</v>
      </c>
      <c r="E9453" s="303">
        <v>0</v>
      </c>
      <c r="F9453" s="110" t="s">
        <v>14403</v>
      </c>
      <c r="G9453" s="126">
        <v>46023</v>
      </c>
      <c r="H9453" s="299" t="s">
        <v>15743</v>
      </c>
      <c r="I9453" s="197" t="str">
        <f>IFERROR(INDEX('CPU-GERAL'!$H$12:$H$2199,MATCH(A9453,'CPU-GERAL'!$B$12:$B$2199,0)),"NÃO ENCONTRADO")</f>
        <v>NÃO ENCONTRADO</v>
      </c>
      <c r="J9453" s="59" t="str">
        <f t="shared" si="147"/>
        <v/>
      </c>
    </row>
    <row r="9454" spans="1:10" x14ac:dyDescent="0.2">
      <c r="A9454" s="300">
        <v>94228</v>
      </c>
      <c r="B9454" s="301" t="s">
        <v>1165</v>
      </c>
      <c r="C9454" s="300" t="s">
        <v>18</v>
      </c>
      <c r="D9454" s="302">
        <v>89.2</v>
      </c>
      <c r="E9454" s="303">
        <v>0</v>
      </c>
      <c r="F9454" s="110" t="s">
        <v>14403</v>
      </c>
      <c r="G9454" s="126">
        <v>46023</v>
      </c>
      <c r="H9454" s="299" t="s">
        <v>15743</v>
      </c>
      <c r="I9454" s="197" t="str">
        <f>IFERROR(INDEX('CPU-GERAL'!$H$12:$H$2199,MATCH(A9454,'CPU-GERAL'!$B$12:$B$2199,0)),"NÃO ENCONTRADO")</f>
        <v>NÃO ENCONTRADO</v>
      </c>
      <c r="J9454" s="59" t="str">
        <f t="shared" si="147"/>
        <v/>
      </c>
    </row>
    <row r="9455" spans="1:10" x14ac:dyDescent="0.2">
      <c r="A9455" s="300">
        <v>94219</v>
      </c>
      <c r="B9455" s="301" t="s">
        <v>1154</v>
      </c>
      <c r="C9455" s="300" t="s">
        <v>18</v>
      </c>
      <c r="D9455" s="302">
        <v>40.92</v>
      </c>
      <c r="E9455" s="303">
        <v>0</v>
      </c>
      <c r="F9455" s="110" t="s">
        <v>14403</v>
      </c>
      <c r="G9455" s="126">
        <v>46023</v>
      </c>
      <c r="H9455" s="299" t="s">
        <v>15743</v>
      </c>
      <c r="I9455" s="197" t="str">
        <f>IFERROR(INDEX('CPU-GERAL'!$H$12:$H$2199,MATCH(A9455,'CPU-GERAL'!$B$12:$B$2199,0)),"NÃO ENCONTRADO")</f>
        <v>NÃO ENCONTRADO</v>
      </c>
      <c r="J9455" s="59" t="str">
        <f t="shared" si="147"/>
        <v/>
      </c>
    </row>
    <row r="9456" spans="1:10" x14ac:dyDescent="0.2">
      <c r="A9456" s="300">
        <v>94220</v>
      </c>
      <c r="B9456" s="301" t="s">
        <v>1155</v>
      </c>
      <c r="C9456" s="300" t="s">
        <v>18</v>
      </c>
      <c r="D9456" s="302">
        <v>69.209999999999994</v>
      </c>
      <c r="E9456" s="303">
        <v>0</v>
      </c>
      <c r="F9456" s="110" t="s">
        <v>14403</v>
      </c>
      <c r="G9456" s="126">
        <v>46023</v>
      </c>
      <c r="H9456" s="299" t="s">
        <v>15743</v>
      </c>
      <c r="I9456" s="197" t="str">
        <f>IFERROR(INDEX('CPU-GERAL'!$H$12:$H$2199,MATCH(A9456,'CPU-GERAL'!$B$12:$B$2199,0)),"NÃO ENCONTRADO")</f>
        <v>NÃO ENCONTRADO</v>
      </c>
      <c r="J9456" s="59" t="str">
        <f t="shared" si="147"/>
        <v/>
      </c>
    </row>
    <row r="9457" spans="1:10" x14ac:dyDescent="0.2">
      <c r="A9457" s="300">
        <v>100326</v>
      </c>
      <c r="B9457" s="301" t="s">
        <v>13113</v>
      </c>
      <c r="C9457" s="300" t="s">
        <v>18</v>
      </c>
      <c r="D9457" s="302">
        <v>0</v>
      </c>
      <c r="E9457" s="303"/>
      <c r="F9457" s="110" t="s">
        <v>14403</v>
      </c>
      <c r="G9457" s="126">
        <v>46023</v>
      </c>
      <c r="H9457" s="299" t="s">
        <v>15743</v>
      </c>
      <c r="I9457" s="197" t="str">
        <f>IFERROR(INDEX('CPU-GERAL'!$H$12:$H$2199,MATCH(A9457,'CPU-GERAL'!$B$12:$B$2199,0)),"NÃO ENCONTRADO")</f>
        <v>NÃO ENCONTRADO</v>
      </c>
      <c r="J9457" s="59" t="str">
        <f t="shared" si="147"/>
        <v/>
      </c>
    </row>
    <row r="9458" spans="1:10" x14ac:dyDescent="0.2">
      <c r="A9458" s="300">
        <v>94221</v>
      </c>
      <c r="B9458" s="301" t="s">
        <v>1156</v>
      </c>
      <c r="C9458" s="300" t="s">
        <v>18</v>
      </c>
      <c r="D9458" s="302">
        <v>32.880000000000003</v>
      </c>
      <c r="E9458" s="303">
        <v>0</v>
      </c>
      <c r="F9458" s="110" t="s">
        <v>14403</v>
      </c>
      <c r="G9458" s="126">
        <v>46023</v>
      </c>
      <c r="H9458" s="299" t="s">
        <v>15743</v>
      </c>
      <c r="I9458" s="197" t="str">
        <f>IFERROR(INDEX('CPU-GERAL'!$H$12:$H$2199,MATCH(A9458,'CPU-GERAL'!$B$12:$B$2199,0)),"NÃO ENCONTRADO")</f>
        <v>NÃO ENCONTRADO</v>
      </c>
      <c r="J9458" s="59" t="str">
        <f t="shared" si="147"/>
        <v/>
      </c>
    </row>
    <row r="9459" spans="1:10" x14ac:dyDescent="0.2">
      <c r="A9459" s="300">
        <v>94222</v>
      </c>
      <c r="B9459" s="301" t="s">
        <v>1157</v>
      </c>
      <c r="C9459" s="300" t="s">
        <v>18</v>
      </c>
      <c r="D9459" s="302">
        <v>61.17</v>
      </c>
      <c r="E9459" s="303">
        <v>0</v>
      </c>
      <c r="F9459" s="110" t="s">
        <v>14403</v>
      </c>
      <c r="G9459" s="126">
        <v>46023</v>
      </c>
      <c r="H9459" s="299" t="s">
        <v>15743</v>
      </c>
      <c r="I9459" s="197" t="str">
        <f>IFERROR(INDEX('CPU-GERAL'!$H$12:$H$2199,MATCH(A9459,'CPU-GERAL'!$B$12:$B$2199,0)),"NÃO ENCONTRADO")</f>
        <v>NÃO ENCONTRADO</v>
      </c>
      <c r="J9459" s="59" t="str">
        <f t="shared" si="147"/>
        <v/>
      </c>
    </row>
    <row r="9460" spans="1:10" x14ac:dyDescent="0.2">
      <c r="A9460" s="300">
        <v>94451</v>
      </c>
      <c r="B9460" s="301" t="s">
        <v>1159</v>
      </c>
      <c r="C9460" s="300" t="s">
        <v>18</v>
      </c>
      <c r="D9460" s="302">
        <v>79.25</v>
      </c>
      <c r="E9460" s="303">
        <v>0.22</v>
      </c>
      <c r="F9460" s="110" t="s">
        <v>14403</v>
      </c>
      <c r="G9460" s="126">
        <v>46023</v>
      </c>
      <c r="H9460" s="299" t="s">
        <v>15743</v>
      </c>
      <c r="I9460" s="197" t="str">
        <f>IFERROR(INDEX('CPU-GERAL'!$H$12:$H$2199,MATCH(A9460,'CPU-GERAL'!$B$12:$B$2199,0)),"NÃO ENCONTRADO")</f>
        <v>NÃO ENCONTRADO</v>
      </c>
      <c r="J9460" s="59" t="str">
        <f t="shared" si="147"/>
        <v/>
      </c>
    </row>
    <row r="9461" spans="1:10" x14ac:dyDescent="0.2">
      <c r="A9461" s="300">
        <v>94223</v>
      </c>
      <c r="B9461" s="301" t="s">
        <v>1158</v>
      </c>
      <c r="C9461" s="300" t="s">
        <v>18</v>
      </c>
      <c r="D9461" s="302">
        <v>71.44</v>
      </c>
      <c r="E9461" s="303">
        <v>0.25</v>
      </c>
      <c r="F9461" s="110" t="s">
        <v>14403</v>
      </c>
      <c r="G9461" s="126">
        <v>46023</v>
      </c>
      <c r="H9461" s="299" t="s">
        <v>15743</v>
      </c>
      <c r="I9461" s="197" t="str">
        <f>IFERROR(INDEX('CPU-GERAL'!$H$12:$H$2199,MATCH(A9461,'CPU-GERAL'!$B$12:$B$2199,0)),"NÃO ENCONTRADO")</f>
        <v>NÃO ENCONTRADO</v>
      </c>
      <c r="J9461" s="59" t="str">
        <f t="shared" si="147"/>
        <v/>
      </c>
    </row>
    <row r="9462" spans="1:10" x14ac:dyDescent="0.2">
      <c r="A9462" s="300">
        <v>100325</v>
      </c>
      <c r="B9462" s="301" t="s">
        <v>1160</v>
      </c>
      <c r="C9462" s="300" t="s">
        <v>18</v>
      </c>
      <c r="D9462" s="302">
        <v>76.760000000000005</v>
      </c>
      <c r="E9462" s="303">
        <v>0.23</v>
      </c>
      <c r="F9462" s="110" t="s">
        <v>14403</v>
      </c>
      <c r="G9462" s="126">
        <v>46023</v>
      </c>
      <c r="H9462" s="299" t="s">
        <v>15743</v>
      </c>
      <c r="I9462" s="197" t="str">
        <f>IFERROR(INDEX('CPU-GERAL'!$H$12:$H$2199,MATCH(A9462,'CPU-GERAL'!$B$12:$B$2199,0)),"NÃO ENCONTRADO")</f>
        <v>NÃO ENCONTRADO</v>
      </c>
      <c r="J9462" s="59" t="str">
        <f t="shared" si="147"/>
        <v/>
      </c>
    </row>
    <row r="9463" spans="1:10" x14ac:dyDescent="0.2">
      <c r="A9463" s="300">
        <v>94224</v>
      </c>
      <c r="B9463" s="301" t="s">
        <v>1138</v>
      </c>
      <c r="C9463" s="300" t="s">
        <v>18</v>
      </c>
      <c r="D9463" s="302">
        <v>31.79</v>
      </c>
      <c r="E9463" s="303">
        <v>0</v>
      </c>
      <c r="F9463" s="110" t="s">
        <v>14403</v>
      </c>
      <c r="G9463" s="126">
        <v>46023</v>
      </c>
      <c r="H9463" s="299" t="s">
        <v>15743</v>
      </c>
      <c r="I9463" s="197" t="str">
        <f>IFERROR(INDEX('CPU-GERAL'!$H$12:$H$2199,MATCH(A9463,'CPU-GERAL'!$B$12:$B$2199,0)),"NÃO ENCONTRADO")</f>
        <v>NÃO ENCONTRADO</v>
      </c>
      <c r="J9463" s="59" t="str">
        <f t="shared" si="147"/>
        <v/>
      </c>
    </row>
    <row r="9464" spans="1:10" x14ac:dyDescent="0.2">
      <c r="A9464" s="300">
        <v>102653</v>
      </c>
      <c r="B9464" s="301" t="s">
        <v>13114</v>
      </c>
      <c r="C9464" s="300" t="s">
        <v>318</v>
      </c>
      <c r="D9464" s="302">
        <v>0</v>
      </c>
      <c r="E9464" s="303"/>
      <c r="F9464" s="110" t="s">
        <v>14403</v>
      </c>
      <c r="G9464" s="126">
        <v>46023</v>
      </c>
      <c r="H9464" s="299" t="s">
        <v>15743</v>
      </c>
      <c r="I9464" s="197" t="str">
        <f>IFERROR(INDEX('CPU-GERAL'!$H$12:$H$2199,MATCH(A9464,'CPU-GERAL'!$B$12:$B$2199,0)),"NÃO ENCONTRADO")</f>
        <v>NÃO ENCONTRADO</v>
      </c>
      <c r="J9464" s="59" t="str">
        <f t="shared" si="147"/>
        <v/>
      </c>
    </row>
    <row r="9465" spans="1:10" x14ac:dyDescent="0.2">
      <c r="A9465" s="300">
        <v>100330</v>
      </c>
      <c r="B9465" s="301" t="s">
        <v>11510</v>
      </c>
      <c r="C9465" s="300" t="s">
        <v>318</v>
      </c>
      <c r="D9465" s="302">
        <v>22.83</v>
      </c>
      <c r="E9465" s="303">
        <v>0</v>
      </c>
      <c r="F9465" s="110" t="s">
        <v>14403</v>
      </c>
      <c r="G9465" s="126">
        <v>46023</v>
      </c>
      <c r="H9465" s="299" t="s">
        <v>15743</v>
      </c>
      <c r="I9465" s="197" t="str">
        <f>IFERROR(INDEX('CPU-GERAL'!$H$12:$H$2199,MATCH(A9465,'CPU-GERAL'!$B$12:$B$2199,0)),"NÃO ENCONTRADO")</f>
        <v>NÃO ENCONTRADO</v>
      </c>
      <c r="J9465" s="59" t="str">
        <f t="shared" si="147"/>
        <v/>
      </c>
    </row>
    <row r="9466" spans="1:10" x14ac:dyDescent="0.2">
      <c r="A9466" s="300">
        <v>100331</v>
      </c>
      <c r="B9466" s="301" t="s">
        <v>11511</v>
      </c>
      <c r="C9466" s="300" t="s">
        <v>318</v>
      </c>
      <c r="D9466" s="302">
        <v>29.78</v>
      </c>
      <c r="E9466" s="303">
        <v>0</v>
      </c>
      <c r="F9466" s="110" t="s">
        <v>14403</v>
      </c>
      <c r="G9466" s="126">
        <v>46023</v>
      </c>
      <c r="H9466" s="299" t="s">
        <v>15743</v>
      </c>
      <c r="I9466" s="197" t="str">
        <f>IFERROR(INDEX('CPU-GERAL'!$H$12:$H$2199,MATCH(A9466,'CPU-GERAL'!$B$12:$B$2199,0)),"NÃO ENCONTRADO")</f>
        <v>NÃO ENCONTRADO</v>
      </c>
      <c r="J9466" s="59" t="str">
        <f t="shared" si="147"/>
        <v/>
      </c>
    </row>
    <row r="9467" spans="1:10" x14ac:dyDescent="0.2">
      <c r="A9467" s="300">
        <v>100328</v>
      </c>
      <c r="B9467" s="301" t="s">
        <v>11512</v>
      </c>
      <c r="C9467" s="300" t="s">
        <v>318</v>
      </c>
      <c r="D9467" s="302">
        <v>16.82</v>
      </c>
      <c r="E9467" s="303">
        <v>0</v>
      </c>
      <c r="F9467" s="110" t="s">
        <v>14403</v>
      </c>
      <c r="G9467" s="126">
        <v>46023</v>
      </c>
      <c r="H9467" s="299" t="s">
        <v>15743</v>
      </c>
      <c r="I9467" s="197" t="str">
        <f>IFERROR(INDEX('CPU-GERAL'!$H$12:$H$2199,MATCH(A9467,'CPU-GERAL'!$B$12:$B$2199,0)),"NÃO ENCONTRADO")</f>
        <v>NÃO ENCONTRADO</v>
      </c>
      <c r="J9467" s="59" t="str">
        <f t="shared" si="147"/>
        <v/>
      </c>
    </row>
    <row r="9468" spans="1:10" x14ac:dyDescent="0.2">
      <c r="A9468" s="300">
        <v>100329</v>
      </c>
      <c r="B9468" s="301" t="s">
        <v>11513</v>
      </c>
      <c r="C9468" s="300" t="s">
        <v>318</v>
      </c>
      <c r="D9468" s="302">
        <v>20.9</v>
      </c>
      <c r="E9468" s="303">
        <v>0</v>
      </c>
      <c r="F9468" s="110" t="s">
        <v>14403</v>
      </c>
      <c r="G9468" s="126">
        <v>46023</v>
      </c>
      <c r="H9468" s="299" t="s">
        <v>15743</v>
      </c>
      <c r="I9468" s="197" t="str">
        <f>IFERROR(INDEX('CPU-GERAL'!$H$12:$H$2199,MATCH(A9468,'CPU-GERAL'!$B$12:$B$2199,0)),"NÃO ENCONTRADO")</f>
        <v>NÃO ENCONTRADO</v>
      </c>
      <c r="J9468" s="59" t="str">
        <f t="shared" si="147"/>
        <v/>
      </c>
    </row>
    <row r="9469" spans="1:10" x14ac:dyDescent="0.2">
      <c r="A9469" s="300">
        <v>94231</v>
      </c>
      <c r="B9469" s="301" t="s">
        <v>1167</v>
      </c>
      <c r="C9469" s="300" t="s">
        <v>18</v>
      </c>
      <c r="D9469" s="302">
        <v>53.64</v>
      </c>
      <c r="E9469" s="303">
        <v>0</v>
      </c>
      <c r="F9469" s="110" t="s">
        <v>14403</v>
      </c>
      <c r="G9469" s="126">
        <v>46023</v>
      </c>
      <c r="H9469" s="299" t="s">
        <v>15743</v>
      </c>
      <c r="I9469" s="197" t="str">
        <f>IFERROR(INDEX('CPU-GERAL'!$H$12:$H$2199,MATCH(A9469,'CPU-GERAL'!$B$12:$B$2199,0)),"NÃO ENCONTRADO")</f>
        <v>NÃO ENCONTRADO</v>
      </c>
      <c r="J9469" s="59" t="str">
        <f t="shared" si="147"/>
        <v/>
      </c>
    </row>
    <row r="9470" spans="1:10" x14ac:dyDescent="0.2">
      <c r="A9470" s="300">
        <v>100435</v>
      </c>
      <c r="B9470" s="301" t="s">
        <v>1163</v>
      </c>
      <c r="C9470" s="300" t="s">
        <v>18</v>
      </c>
      <c r="D9470" s="302">
        <v>53.9</v>
      </c>
      <c r="E9470" s="303">
        <v>0</v>
      </c>
      <c r="F9470" s="110" t="s">
        <v>14403</v>
      </c>
      <c r="G9470" s="126">
        <v>46023</v>
      </c>
      <c r="H9470" s="299" t="s">
        <v>15743</v>
      </c>
      <c r="I9470" s="197" t="str">
        <f>IFERROR(INDEX('CPU-GERAL'!$H$12:$H$2199,MATCH(A9470,'CPU-GERAL'!$B$12:$B$2199,0)),"NÃO ENCONTRADO")</f>
        <v>NÃO ENCONTRADO</v>
      </c>
      <c r="J9470" s="59" t="str">
        <f t="shared" si="147"/>
        <v/>
      </c>
    </row>
    <row r="9471" spans="1:10" x14ac:dyDescent="0.2">
      <c r="A9471" s="300">
        <v>100327</v>
      </c>
      <c r="B9471" s="301" t="s">
        <v>1161</v>
      </c>
      <c r="C9471" s="300" t="s">
        <v>18</v>
      </c>
      <c r="D9471" s="302">
        <v>61.02</v>
      </c>
      <c r="E9471" s="303">
        <v>0</v>
      </c>
      <c r="F9471" s="110" t="s">
        <v>14403</v>
      </c>
      <c r="G9471" s="126">
        <v>46023</v>
      </c>
      <c r="H9471" s="299" t="s">
        <v>15743</v>
      </c>
      <c r="I9471" s="197" t="str">
        <f>IFERROR(INDEX('CPU-GERAL'!$H$12:$H$2199,MATCH(A9471,'CPU-GERAL'!$B$12:$B$2199,0)),"NÃO ENCONTRADO")</f>
        <v>NÃO ENCONTRADO</v>
      </c>
      <c r="J9471" s="59" t="str">
        <f t="shared" si="147"/>
        <v/>
      </c>
    </row>
    <row r="9472" spans="1:10" x14ac:dyDescent="0.2">
      <c r="A9472" s="300">
        <v>94226</v>
      </c>
      <c r="B9472" s="301" t="s">
        <v>1139</v>
      </c>
      <c r="C9472" s="300" t="s">
        <v>318</v>
      </c>
      <c r="D9472" s="302">
        <v>22.89</v>
      </c>
      <c r="E9472" s="303">
        <v>0.54</v>
      </c>
      <c r="F9472" s="110" t="s">
        <v>14403</v>
      </c>
      <c r="G9472" s="126">
        <v>46023</v>
      </c>
      <c r="H9472" s="299" t="s">
        <v>15743</v>
      </c>
      <c r="I9472" s="197" t="str">
        <f>IFERROR(INDEX('CPU-GERAL'!$H$12:$H$2199,MATCH(A9472,'CPU-GERAL'!$B$12:$B$2199,0)),"NÃO ENCONTRADO")</f>
        <v>NÃO ENCONTRADO</v>
      </c>
      <c r="J9472" s="59" t="str">
        <f t="shared" si="147"/>
        <v/>
      </c>
    </row>
    <row r="9473" spans="1:10" x14ac:dyDescent="0.2">
      <c r="A9473" s="300">
        <v>94201</v>
      </c>
      <c r="B9473" s="301" t="s">
        <v>1136</v>
      </c>
      <c r="C9473" s="300" t="s">
        <v>318</v>
      </c>
      <c r="D9473" s="302">
        <v>63.56</v>
      </c>
      <c r="E9473" s="303">
        <v>0</v>
      </c>
      <c r="F9473" s="110" t="s">
        <v>14403</v>
      </c>
      <c r="G9473" s="126">
        <v>46023</v>
      </c>
      <c r="H9473" s="299" t="s">
        <v>15743</v>
      </c>
      <c r="I9473" s="197" t="str">
        <f>IFERROR(INDEX('CPU-GERAL'!$H$12:$H$2199,MATCH(A9473,'CPU-GERAL'!$B$12:$B$2199,0)),"NÃO ENCONTRADO")</f>
        <v>NÃO ENCONTRADO</v>
      </c>
      <c r="J9473" s="59" t="str">
        <f t="shared" si="147"/>
        <v/>
      </c>
    </row>
    <row r="9474" spans="1:10" x14ac:dyDescent="0.2">
      <c r="A9474" s="300">
        <v>94204</v>
      </c>
      <c r="B9474" s="301" t="s">
        <v>1137</v>
      </c>
      <c r="C9474" s="300" t="s">
        <v>318</v>
      </c>
      <c r="D9474" s="302">
        <v>70.489999999999995</v>
      </c>
      <c r="E9474" s="303">
        <v>0</v>
      </c>
      <c r="F9474" s="110" t="s">
        <v>14403</v>
      </c>
      <c r="G9474" s="126">
        <v>46023</v>
      </c>
      <c r="H9474" s="299" t="s">
        <v>15743</v>
      </c>
      <c r="I9474" s="197" t="str">
        <f>IFERROR(INDEX('CPU-GERAL'!$H$12:$H$2199,MATCH(A9474,'CPU-GERAL'!$B$12:$B$2199,0)),"NÃO ENCONTRADO")</f>
        <v>NÃO ENCONTRADO</v>
      </c>
      <c r="J9474" s="59" t="str">
        <f t="shared" si="147"/>
        <v/>
      </c>
    </row>
    <row r="9475" spans="1:10" x14ac:dyDescent="0.2">
      <c r="A9475" s="300">
        <v>94447</v>
      </c>
      <c r="B9475" s="301" t="s">
        <v>1147</v>
      </c>
      <c r="C9475" s="300" t="s">
        <v>318</v>
      </c>
      <c r="D9475" s="302">
        <v>63.56</v>
      </c>
      <c r="E9475" s="303">
        <v>0</v>
      </c>
      <c r="F9475" s="110" t="s">
        <v>14403</v>
      </c>
      <c r="G9475" s="126">
        <v>46023</v>
      </c>
      <c r="H9475" s="299" t="s">
        <v>15743</v>
      </c>
      <c r="I9475" s="197" t="str">
        <f>IFERROR(INDEX('CPU-GERAL'!$H$12:$H$2199,MATCH(A9475,'CPU-GERAL'!$B$12:$B$2199,0)),"NÃO ENCONTRADO")</f>
        <v>NÃO ENCONTRADO</v>
      </c>
      <c r="J9475" s="59" t="str">
        <f t="shared" si="147"/>
        <v/>
      </c>
    </row>
    <row r="9476" spans="1:10" x14ac:dyDescent="0.2">
      <c r="A9476" s="300">
        <v>94448</v>
      </c>
      <c r="B9476" s="301" t="s">
        <v>1148</v>
      </c>
      <c r="C9476" s="300" t="s">
        <v>318</v>
      </c>
      <c r="D9476" s="302">
        <v>70.489999999999995</v>
      </c>
      <c r="E9476" s="303">
        <v>0</v>
      </c>
      <c r="F9476" s="110" t="s">
        <v>14403</v>
      </c>
      <c r="G9476" s="126">
        <v>46023</v>
      </c>
      <c r="H9476" s="299" t="s">
        <v>15743</v>
      </c>
      <c r="I9476" s="197" t="str">
        <f>IFERROR(INDEX('CPU-GERAL'!$H$12:$H$2199,MATCH(A9476,'CPU-GERAL'!$B$12:$B$2199,0)),"NÃO ENCONTRADO")</f>
        <v>NÃO ENCONTRADO</v>
      </c>
      <c r="J9476" s="59" t="str">
        <f t="shared" ref="J9476:J9539" si="148">IF(I9476&lt;&gt;"NÃO ENCONTRADO",IF(D9476=I9476,"IGUAL A CPU",I9476-D9476),"")</f>
        <v/>
      </c>
    </row>
    <row r="9477" spans="1:10" x14ac:dyDescent="0.2">
      <c r="A9477" s="300">
        <v>94445</v>
      </c>
      <c r="B9477" s="301" t="s">
        <v>1145</v>
      </c>
      <c r="C9477" s="300" t="s">
        <v>318</v>
      </c>
      <c r="D9477" s="302">
        <v>63.56</v>
      </c>
      <c r="E9477" s="303">
        <v>0</v>
      </c>
      <c r="F9477" s="110" t="s">
        <v>14403</v>
      </c>
      <c r="G9477" s="126">
        <v>46023</v>
      </c>
      <c r="H9477" s="299" t="s">
        <v>15743</v>
      </c>
      <c r="I9477" s="197" t="str">
        <f>IFERROR(INDEX('CPU-GERAL'!$H$12:$H$2199,MATCH(A9477,'CPU-GERAL'!$B$12:$B$2199,0)),"NÃO ENCONTRADO")</f>
        <v>NÃO ENCONTRADO</v>
      </c>
      <c r="J9477" s="59" t="str">
        <f t="shared" si="148"/>
        <v/>
      </c>
    </row>
    <row r="9478" spans="1:10" x14ac:dyDescent="0.2">
      <c r="A9478" s="300">
        <v>94446</v>
      </c>
      <c r="B9478" s="301" t="s">
        <v>1146</v>
      </c>
      <c r="C9478" s="300" t="s">
        <v>318</v>
      </c>
      <c r="D9478" s="302">
        <v>70.489999999999995</v>
      </c>
      <c r="E9478" s="303">
        <v>0</v>
      </c>
      <c r="F9478" s="110" t="s">
        <v>14403</v>
      </c>
      <c r="G9478" s="126">
        <v>46023</v>
      </c>
      <c r="H9478" s="299" t="s">
        <v>15743</v>
      </c>
      <c r="I9478" s="197" t="str">
        <f>IFERROR(INDEX('CPU-GERAL'!$H$12:$H$2199,MATCH(A9478,'CPU-GERAL'!$B$12:$B$2199,0)),"NÃO ENCONTRADO")</f>
        <v>NÃO ENCONTRADO</v>
      </c>
      <c r="J9478" s="59" t="str">
        <f t="shared" si="148"/>
        <v/>
      </c>
    </row>
    <row r="9479" spans="1:10" x14ac:dyDescent="0.2">
      <c r="A9479" s="300">
        <v>94440</v>
      </c>
      <c r="B9479" s="301" t="s">
        <v>1141</v>
      </c>
      <c r="C9479" s="300" t="s">
        <v>318</v>
      </c>
      <c r="D9479" s="302">
        <v>44.63</v>
      </c>
      <c r="E9479" s="303">
        <v>0</v>
      </c>
      <c r="F9479" s="110" t="s">
        <v>14403</v>
      </c>
      <c r="G9479" s="126">
        <v>46023</v>
      </c>
      <c r="H9479" s="299" t="s">
        <v>15743</v>
      </c>
      <c r="I9479" s="197" t="str">
        <f>IFERROR(INDEX('CPU-GERAL'!$H$12:$H$2199,MATCH(A9479,'CPU-GERAL'!$B$12:$B$2199,0)),"NÃO ENCONTRADO")</f>
        <v>NÃO ENCONTRADO</v>
      </c>
      <c r="J9479" s="59" t="str">
        <f t="shared" si="148"/>
        <v/>
      </c>
    </row>
    <row r="9480" spans="1:10" x14ac:dyDescent="0.2">
      <c r="A9480" s="300">
        <v>94441</v>
      </c>
      <c r="B9480" s="301" t="s">
        <v>1142</v>
      </c>
      <c r="C9480" s="300" t="s">
        <v>318</v>
      </c>
      <c r="D9480" s="302">
        <v>48.7</v>
      </c>
      <c r="E9480" s="303">
        <v>0</v>
      </c>
      <c r="F9480" s="110" t="s">
        <v>14403</v>
      </c>
      <c r="G9480" s="126">
        <v>46023</v>
      </c>
      <c r="H9480" s="299" t="s">
        <v>15743</v>
      </c>
      <c r="I9480" s="197" t="str">
        <f>IFERROR(INDEX('CPU-GERAL'!$H$12:$H$2199,MATCH(A9480,'CPU-GERAL'!$B$12:$B$2199,0)),"NÃO ENCONTRADO")</f>
        <v>NÃO ENCONTRADO</v>
      </c>
      <c r="J9480" s="59" t="str">
        <f t="shared" si="148"/>
        <v/>
      </c>
    </row>
    <row r="9481" spans="1:10" x14ac:dyDescent="0.2">
      <c r="A9481" s="300">
        <v>94195</v>
      </c>
      <c r="B9481" s="301" t="s">
        <v>1134</v>
      </c>
      <c r="C9481" s="300" t="s">
        <v>318</v>
      </c>
      <c r="D9481" s="302">
        <v>44.63</v>
      </c>
      <c r="E9481" s="303">
        <v>0</v>
      </c>
      <c r="F9481" s="110" t="s">
        <v>14403</v>
      </c>
      <c r="G9481" s="126">
        <v>46023</v>
      </c>
      <c r="H9481" s="299" t="s">
        <v>15743</v>
      </c>
      <c r="I9481" s="197" t="str">
        <f>IFERROR(INDEX('CPU-GERAL'!$H$12:$H$2199,MATCH(A9481,'CPU-GERAL'!$B$12:$B$2199,0)),"NÃO ENCONTRADO")</f>
        <v>NÃO ENCONTRADO</v>
      </c>
      <c r="J9481" s="59" t="str">
        <f t="shared" si="148"/>
        <v/>
      </c>
    </row>
    <row r="9482" spans="1:10" x14ac:dyDescent="0.2">
      <c r="A9482" s="300">
        <v>94198</v>
      </c>
      <c r="B9482" s="301" t="s">
        <v>1135</v>
      </c>
      <c r="C9482" s="300" t="s">
        <v>318</v>
      </c>
      <c r="D9482" s="302">
        <v>48.7</v>
      </c>
      <c r="E9482" s="303">
        <v>0</v>
      </c>
      <c r="F9482" s="110" t="s">
        <v>14403</v>
      </c>
      <c r="G9482" s="126">
        <v>46023</v>
      </c>
      <c r="H9482" s="299" t="s">
        <v>15743</v>
      </c>
      <c r="I9482" s="197" t="str">
        <f>IFERROR(INDEX('CPU-GERAL'!$H$12:$H$2199,MATCH(A9482,'CPU-GERAL'!$B$12:$B$2199,0)),"NÃO ENCONTRADO")</f>
        <v>NÃO ENCONTRADO</v>
      </c>
      <c r="J9482" s="59" t="str">
        <f t="shared" si="148"/>
        <v/>
      </c>
    </row>
    <row r="9483" spans="1:10" x14ac:dyDescent="0.2">
      <c r="A9483" s="300">
        <v>94442</v>
      </c>
      <c r="B9483" s="301" t="s">
        <v>1143</v>
      </c>
      <c r="C9483" s="300" t="s">
        <v>318</v>
      </c>
      <c r="D9483" s="302">
        <v>44.63</v>
      </c>
      <c r="E9483" s="303">
        <v>0</v>
      </c>
      <c r="F9483" s="110" t="s">
        <v>14403</v>
      </c>
      <c r="G9483" s="126">
        <v>46023</v>
      </c>
      <c r="H9483" s="299" t="s">
        <v>15743</v>
      </c>
      <c r="I9483" s="197" t="str">
        <f>IFERROR(INDEX('CPU-GERAL'!$H$12:$H$2199,MATCH(A9483,'CPU-GERAL'!$B$12:$B$2199,0)),"NÃO ENCONTRADO")</f>
        <v>NÃO ENCONTRADO</v>
      </c>
      <c r="J9483" s="59" t="str">
        <f t="shared" si="148"/>
        <v/>
      </c>
    </row>
    <row r="9484" spans="1:10" x14ac:dyDescent="0.2">
      <c r="A9484" s="300">
        <v>94443</v>
      </c>
      <c r="B9484" s="301" t="s">
        <v>1144</v>
      </c>
      <c r="C9484" s="300" t="s">
        <v>318</v>
      </c>
      <c r="D9484" s="302">
        <v>48.7</v>
      </c>
      <c r="E9484" s="303">
        <v>0</v>
      </c>
      <c r="F9484" s="110" t="s">
        <v>14403</v>
      </c>
      <c r="G9484" s="126">
        <v>46023</v>
      </c>
      <c r="H9484" s="299" t="s">
        <v>15743</v>
      </c>
      <c r="I9484" s="197" t="str">
        <f>IFERROR(INDEX('CPU-GERAL'!$H$12:$H$2199,MATCH(A9484,'CPU-GERAL'!$B$12:$B$2199,0)),"NÃO ENCONTRADO")</f>
        <v>NÃO ENCONTRADO</v>
      </c>
      <c r="J9484" s="59" t="str">
        <f t="shared" si="148"/>
        <v/>
      </c>
    </row>
    <row r="9485" spans="1:10" x14ac:dyDescent="0.2">
      <c r="A9485" s="300">
        <v>94213</v>
      </c>
      <c r="B9485" s="301" t="s">
        <v>1152</v>
      </c>
      <c r="C9485" s="300" t="s">
        <v>318</v>
      </c>
      <c r="D9485" s="302">
        <v>68.63</v>
      </c>
      <c r="E9485" s="303">
        <v>0.92</v>
      </c>
      <c r="F9485" s="110" t="s">
        <v>14403</v>
      </c>
      <c r="G9485" s="126">
        <v>46023</v>
      </c>
      <c r="H9485" s="299" t="s">
        <v>15743</v>
      </c>
      <c r="I9485" s="197">
        <f>IFERROR(INDEX('CPU-GERAL'!$H$12:$H$2199,MATCH(A9485,'CPU-GERAL'!$B$12:$B$2199,0)),"NÃO ENCONTRADO")</f>
        <v>68.63</v>
      </c>
      <c r="J9485" s="59" t="str">
        <f t="shared" si="148"/>
        <v>IGUAL A CPU</v>
      </c>
    </row>
    <row r="9486" spans="1:10" x14ac:dyDescent="0.2">
      <c r="A9486" s="300">
        <v>94189</v>
      </c>
      <c r="B9486" s="301" t="s">
        <v>1132</v>
      </c>
      <c r="C9486" s="300" t="s">
        <v>318</v>
      </c>
      <c r="D9486" s="302">
        <v>50.18</v>
      </c>
      <c r="E9486" s="303">
        <v>0</v>
      </c>
      <c r="F9486" s="110" t="s">
        <v>14403</v>
      </c>
      <c r="G9486" s="126">
        <v>46023</v>
      </c>
      <c r="H9486" s="299" t="s">
        <v>15743</v>
      </c>
      <c r="I9486" s="197" t="str">
        <f>IFERROR(INDEX('CPU-GERAL'!$H$12:$H$2199,MATCH(A9486,'CPU-GERAL'!$B$12:$B$2199,0)),"NÃO ENCONTRADO")</f>
        <v>NÃO ENCONTRADO</v>
      </c>
      <c r="J9486" s="59" t="str">
        <f t="shared" si="148"/>
        <v/>
      </c>
    </row>
    <row r="9487" spans="1:10" x14ac:dyDescent="0.2">
      <c r="A9487" s="300">
        <v>94192</v>
      </c>
      <c r="B9487" s="301" t="s">
        <v>1133</v>
      </c>
      <c r="C9487" s="300" t="s">
        <v>318</v>
      </c>
      <c r="D9487" s="302">
        <v>53.25</v>
      </c>
      <c r="E9487" s="303">
        <v>0</v>
      </c>
      <c r="F9487" s="110" t="s">
        <v>14403</v>
      </c>
      <c r="G9487" s="126">
        <v>46023</v>
      </c>
      <c r="H9487" s="299" t="s">
        <v>15743</v>
      </c>
      <c r="I9487" s="197" t="str">
        <f>IFERROR(INDEX('CPU-GERAL'!$H$12:$H$2199,MATCH(A9487,'CPU-GERAL'!$B$12:$B$2199,0)),"NÃO ENCONTRADO")</f>
        <v>NÃO ENCONTRADO</v>
      </c>
      <c r="J9487" s="59" t="str">
        <f t="shared" si="148"/>
        <v/>
      </c>
    </row>
    <row r="9488" spans="1:10" x14ac:dyDescent="0.2">
      <c r="A9488" s="300">
        <v>94444</v>
      </c>
      <c r="B9488" s="301" t="s">
        <v>1169</v>
      </c>
      <c r="C9488" s="300" t="s">
        <v>318</v>
      </c>
      <c r="D9488" s="302">
        <v>627.33000000000004</v>
      </c>
      <c r="E9488" s="303">
        <v>0.98</v>
      </c>
      <c r="F9488" s="110" t="s">
        <v>14403</v>
      </c>
      <c r="G9488" s="126">
        <v>46023</v>
      </c>
      <c r="H9488" s="299" t="s">
        <v>15743</v>
      </c>
      <c r="I9488" s="197" t="str">
        <f>IFERROR(INDEX('CPU-GERAL'!$H$12:$H$2199,MATCH(A9488,'CPU-GERAL'!$B$12:$B$2199,0)),"NÃO ENCONTRADO")</f>
        <v>NÃO ENCONTRADO</v>
      </c>
      <c r="J9488" s="59" t="str">
        <f t="shared" si="148"/>
        <v/>
      </c>
    </row>
    <row r="9489" spans="1:10" x14ac:dyDescent="0.2">
      <c r="A9489" s="300">
        <v>94218</v>
      </c>
      <c r="B9489" s="301" t="s">
        <v>1151</v>
      </c>
      <c r="C9489" s="300" t="s">
        <v>318</v>
      </c>
      <c r="D9489" s="302">
        <v>104.21</v>
      </c>
      <c r="E9489" s="303">
        <v>0.03</v>
      </c>
      <c r="F9489" s="110" t="s">
        <v>14403</v>
      </c>
      <c r="G9489" s="126">
        <v>46023</v>
      </c>
      <c r="H9489" s="299" t="s">
        <v>15743</v>
      </c>
      <c r="I9489" s="197">
        <f>IFERROR(INDEX('CPU-GERAL'!$H$12:$H$2199,MATCH(A9489,'CPU-GERAL'!$B$12:$B$2199,0)),"NÃO ENCONTRADO")</f>
        <v>104.21</v>
      </c>
      <c r="J9489" s="59" t="str">
        <f t="shared" si="148"/>
        <v>IGUAL A CPU</v>
      </c>
    </row>
    <row r="9490" spans="1:10" x14ac:dyDescent="0.2">
      <c r="A9490" s="300">
        <v>94216</v>
      </c>
      <c r="B9490" s="301" t="s">
        <v>1153</v>
      </c>
      <c r="C9490" s="300" t="s">
        <v>318</v>
      </c>
      <c r="D9490" s="302">
        <v>192.99</v>
      </c>
      <c r="E9490" s="303">
        <v>0.98</v>
      </c>
      <c r="F9490" s="110" t="s">
        <v>14403</v>
      </c>
      <c r="G9490" s="126">
        <v>46023</v>
      </c>
      <c r="H9490" s="299" t="s">
        <v>15743</v>
      </c>
      <c r="I9490" s="197" t="str">
        <f>IFERROR(INDEX('CPU-GERAL'!$H$12:$H$2199,MATCH(A9490,'CPU-GERAL'!$B$12:$B$2199,0)),"NÃO ENCONTRADO")</f>
        <v>NÃO ENCONTRADO</v>
      </c>
      <c r="J9490" s="59" t="str">
        <f t="shared" si="148"/>
        <v/>
      </c>
    </row>
    <row r="9491" spans="1:10" x14ac:dyDescent="0.2">
      <c r="A9491" s="300">
        <v>94449</v>
      </c>
      <c r="B9491" s="301" t="s">
        <v>1168</v>
      </c>
      <c r="C9491" s="300" t="s">
        <v>318</v>
      </c>
      <c r="D9491" s="302">
        <v>65.31</v>
      </c>
      <c r="E9491" s="303">
        <v>0.88</v>
      </c>
      <c r="F9491" s="110" t="s">
        <v>14403</v>
      </c>
      <c r="G9491" s="126">
        <v>46023</v>
      </c>
      <c r="H9491" s="299" t="s">
        <v>15743</v>
      </c>
      <c r="I9491" s="197" t="str">
        <f>IFERROR(INDEX('CPU-GERAL'!$H$12:$H$2199,MATCH(A9491,'CPU-GERAL'!$B$12:$B$2199,0)),"NÃO ENCONTRADO")</f>
        <v>NÃO ENCONTRADO</v>
      </c>
      <c r="J9491" s="59" t="str">
        <f t="shared" si="148"/>
        <v/>
      </c>
    </row>
    <row r="9492" spans="1:10" x14ac:dyDescent="0.2">
      <c r="A9492" s="300">
        <v>94210</v>
      </c>
      <c r="B9492" s="301" t="s">
        <v>1150</v>
      </c>
      <c r="C9492" s="300" t="s">
        <v>318</v>
      </c>
      <c r="D9492" s="302">
        <v>45.04</v>
      </c>
      <c r="E9492" s="303">
        <v>0.12</v>
      </c>
      <c r="F9492" s="110" t="s">
        <v>14403</v>
      </c>
      <c r="G9492" s="126">
        <v>46023</v>
      </c>
      <c r="H9492" s="299" t="s">
        <v>15743</v>
      </c>
      <c r="I9492" s="197">
        <f>IFERROR(INDEX('CPU-GERAL'!$H$12:$H$2199,MATCH(A9492,'CPU-GERAL'!$B$12:$B$2199,0)),"NÃO ENCONTRADO")</f>
        <v>45.04</v>
      </c>
      <c r="J9492" s="59" t="str">
        <f t="shared" si="148"/>
        <v>IGUAL A CPU</v>
      </c>
    </row>
    <row r="9493" spans="1:10" x14ac:dyDescent="0.2">
      <c r="A9493" s="300">
        <v>94207</v>
      </c>
      <c r="B9493" s="301" t="s">
        <v>1149</v>
      </c>
      <c r="C9493" s="300" t="s">
        <v>318</v>
      </c>
      <c r="D9493" s="302">
        <v>42.37</v>
      </c>
      <c r="E9493" s="303">
        <v>0.12</v>
      </c>
      <c r="F9493" s="110" t="s">
        <v>14403</v>
      </c>
      <c r="G9493" s="126">
        <v>46023</v>
      </c>
      <c r="H9493" s="299" t="s">
        <v>15743</v>
      </c>
      <c r="I9493" s="197" t="str">
        <f>IFERROR(INDEX('CPU-GERAL'!$H$12:$H$2199,MATCH(A9493,'CPU-GERAL'!$B$12:$B$2199,0)),"NÃO ENCONTRADO")</f>
        <v>NÃO ENCONTRADO</v>
      </c>
      <c r="J9493" s="59" t="str">
        <f t="shared" si="148"/>
        <v/>
      </c>
    </row>
    <row r="9494" spans="1:10" x14ac:dyDescent="0.2">
      <c r="A9494" s="300">
        <v>102109</v>
      </c>
      <c r="B9494" s="301" t="s">
        <v>2026</v>
      </c>
      <c r="C9494" s="300" t="s">
        <v>49</v>
      </c>
      <c r="D9494" s="302">
        <v>87.42</v>
      </c>
      <c r="E9494" s="303">
        <v>0</v>
      </c>
      <c r="F9494" s="110" t="s">
        <v>14403</v>
      </c>
      <c r="G9494" s="126">
        <v>46023</v>
      </c>
      <c r="H9494" s="299" t="s">
        <v>15743</v>
      </c>
      <c r="I9494" s="197" t="str">
        <f>IFERROR(INDEX('CPU-GERAL'!$H$12:$H$2199,MATCH(A9494,'CPU-GERAL'!$B$12:$B$2199,0)),"NÃO ENCONTRADO")</f>
        <v>NÃO ENCONTRADO</v>
      </c>
      <c r="J9494" s="59" t="str">
        <f t="shared" si="148"/>
        <v/>
      </c>
    </row>
    <row r="9495" spans="1:10" x14ac:dyDescent="0.2">
      <c r="A9495" s="300">
        <v>102110</v>
      </c>
      <c r="B9495" s="301" t="s">
        <v>2027</v>
      </c>
      <c r="C9495" s="300" t="s">
        <v>49</v>
      </c>
      <c r="D9495" s="302">
        <v>292.29000000000002</v>
      </c>
      <c r="E9495" s="303">
        <v>0</v>
      </c>
      <c r="F9495" s="110" t="s">
        <v>14403</v>
      </c>
      <c r="G9495" s="126">
        <v>46023</v>
      </c>
      <c r="H9495" s="299" t="s">
        <v>15743</v>
      </c>
      <c r="I9495" s="197" t="str">
        <f>IFERROR(INDEX('CPU-GERAL'!$H$12:$H$2199,MATCH(A9495,'CPU-GERAL'!$B$12:$B$2199,0)),"NÃO ENCONTRADO")</f>
        <v>NÃO ENCONTRADO</v>
      </c>
      <c r="J9495" s="59" t="str">
        <f t="shared" si="148"/>
        <v/>
      </c>
    </row>
    <row r="9496" spans="1:10" x14ac:dyDescent="0.2">
      <c r="A9496" s="300">
        <v>103656</v>
      </c>
      <c r="B9496" s="301" t="s">
        <v>2030</v>
      </c>
      <c r="C9496" s="300" t="s">
        <v>49</v>
      </c>
      <c r="D9496" s="302">
        <v>125959.16</v>
      </c>
      <c r="E9496" s="303">
        <v>0.99</v>
      </c>
      <c r="F9496" s="110" t="s">
        <v>14403</v>
      </c>
      <c r="G9496" s="126">
        <v>46023</v>
      </c>
      <c r="H9496" s="299" t="s">
        <v>15743</v>
      </c>
      <c r="I9496" s="197" t="str">
        <f>IFERROR(INDEX('CPU-GERAL'!$H$12:$H$2199,MATCH(A9496,'CPU-GERAL'!$B$12:$B$2199,0)),"NÃO ENCONTRADO")</f>
        <v>NÃO ENCONTRADO</v>
      </c>
      <c r="J9496" s="59" t="str">
        <f t="shared" si="148"/>
        <v/>
      </c>
    </row>
    <row r="9497" spans="1:10" x14ac:dyDescent="0.2">
      <c r="A9497" s="300">
        <v>102105</v>
      </c>
      <c r="B9497" s="301" t="s">
        <v>2022</v>
      </c>
      <c r="C9497" s="300" t="s">
        <v>49</v>
      </c>
      <c r="D9497" s="302">
        <v>19959.64</v>
      </c>
      <c r="E9497" s="303">
        <v>0.97</v>
      </c>
      <c r="F9497" s="110" t="s">
        <v>14403</v>
      </c>
      <c r="G9497" s="126">
        <v>46023</v>
      </c>
      <c r="H9497" s="299" t="s">
        <v>15743</v>
      </c>
      <c r="I9497" s="197" t="str">
        <f>IFERROR(INDEX('CPU-GERAL'!$H$12:$H$2199,MATCH(A9497,'CPU-GERAL'!$B$12:$B$2199,0)),"NÃO ENCONTRADO")</f>
        <v>NÃO ENCONTRADO</v>
      </c>
      <c r="J9497" s="59" t="str">
        <f t="shared" si="148"/>
        <v/>
      </c>
    </row>
    <row r="9498" spans="1:10" x14ac:dyDescent="0.2">
      <c r="A9498" s="300">
        <v>102106</v>
      </c>
      <c r="B9498" s="301" t="s">
        <v>2023</v>
      </c>
      <c r="C9498" s="300" t="s">
        <v>49</v>
      </c>
      <c r="D9498" s="302">
        <v>25024.34</v>
      </c>
      <c r="E9498" s="303">
        <v>0.98</v>
      </c>
      <c r="F9498" s="110" t="s">
        <v>14403</v>
      </c>
      <c r="G9498" s="126">
        <v>46023</v>
      </c>
      <c r="H9498" s="299" t="s">
        <v>15743</v>
      </c>
      <c r="I9498" s="197" t="str">
        <f>IFERROR(INDEX('CPU-GERAL'!$H$12:$H$2199,MATCH(A9498,'CPU-GERAL'!$B$12:$B$2199,0)),"NÃO ENCONTRADO")</f>
        <v>NÃO ENCONTRADO</v>
      </c>
      <c r="J9498" s="59" t="str">
        <f t="shared" si="148"/>
        <v/>
      </c>
    </row>
    <row r="9499" spans="1:10" x14ac:dyDescent="0.2">
      <c r="A9499" s="300">
        <v>102107</v>
      </c>
      <c r="B9499" s="301" t="s">
        <v>2024</v>
      </c>
      <c r="C9499" s="300" t="s">
        <v>49</v>
      </c>
      <c r="D9499" s="302">
        <v>34900.699999999997</v>
      </c>
      <c r="E9499" s="303">
        <v>0.98</v>
      </c>
      <c r="F9499" s="110" t="s">
        <v>14403</v>
      </c>
      <c r="G9499" s="126">
        <v>46023</v>
      </c>
      <c r="H9499" s="299" t="s">
        <v>15743</v>
      </c>
      <c r="I9499" s="197" t="str">
        <f>IFERROR(INDEX('CPU-GERAL'!$H$12:$H$2199,MATCH(A9499,'CPU-GERAL'!$B$12:$B$2199,0)),"NÃO ENCONTRADO")</f>
        <v>NÃO ENCONTRADO</v>
      </c>
      <c r="J9499" s="59" t="str">
        <f t="shared" si="148"/>
        <v/>
      </c>
    </row>
    <row r="9500" spans="1:10" x14ac:dyDescent="0.2">
      <c r="A9500" s="300">
        <v>102102</v>
      </c>
      <c r="B9500" s="301" t="s">
        <v>2019</v>
      </c>
      <c r="C9500" s="300" t="s">
        <v>49</v>
      </c>
      <c r="D9500" s="302">
        <v>11394.78</v>
      </c>
      <c r="E9500" s="303">
        <v>0.95</v>
      </c>
      <c r="F9500" s="110" t="s">
        <v>14403</v>
      </c>
      <c r="G9500" s="126">
        <v>46023</v>
      </c>
      <c r="H9500" s="299" t="s">
        <v>15743</v>
      </c>
      <c r="I9500" s="197" t="str">
        <f>IFERROR(INDEX('CPU-GERAL'!$H$12:$H$2199,MATCH(A9500,'CPU-GERAL'!$B$12:$B$2199,0)),"NÃO ENCONTRADO")</f>
        <v>NÃO ENCONTRADO</v>
      </c>
      <c r="J9500" s="59" t="str">
        <f t="shared" si="148"/>
        <v/>
      </c>
    </row>
    <row r="9501" spans="1:10" x14ac:dyDescent="0.2">
      <c r="A9501" s="300">
        <v>102108</v>
      </c>
      <c r="B9501" s="301" t="s">
        <v>2025</v>
      </c>
      <c r="C9501" s="300" t="s">
        <v>49</v>
      </c>
      <c r="D9501" s="302">
        <v>40634.639999999999</v>
      </c>
      <c r="E9501" s="303">
        <v>0.98</v>
      </c>
      <c r="F9501" s="110" t="s">
        <v>14403</v>
      </c>
      <c r="G9501" s="126">
        <v>46023</v>
      </c>
      <c r="H9501" s="299" t="s">
        <v>15743</v>
      </c>
      <c r="I9501" s="197" t="str">
        <f>IFERROR(INDEX('CPU-GERAL'!$H$12:$H$2199,MATCH(A9501,'CPU-GERAL'!$B$12:$B$2199,0)),"NÃO ENCONTRADO")</f>
        <v>NÃO ENCONTRADO</v>
      </c>
      <c r="J9501" s="59" t="str">
        <f t="shared" si="148"/>
        <v/>
      </c>
    </row>
    <row r="9502" spans="1:10" x14ac:dyDescent="0.2">
      <c r="A9502" s="300">
        <v>102103</v>
      </c>
      <c r="B9502" s="301" t="s">
        <v>2020</v>
      </c>
      <c r="C9502" s="300" t="s">
        <v>49</v>
      </c>
      <c r="D9502" s="302">
        <v>12676.17</v>
      </c>
      <c r="E9502" s="303">
        <v>0.96</v>
      </c>
      <c r="F9502" s="110" t="s">
        <v>14403</v>
      </c>
      <c r="G9502" s="126">
        <v>46023</v>
      </c>
      <c r="H9502" s="299" t="s">
        <v>15743</v>
      </c>
      <c r="I9502" s="197" t="str">
        <f>IFERROR(INDEX('CPU-GERAL'!$H$12:$H$2199,MATCH(A9502,'CPU-GERAL'!$B$12:$B$2199,0)),"NÃO ENCONTRADO")</f>
        <v>NÃO ENCONTRADO</v>
      </c>
      <c r="J9502" s="59" t="str">
        <f t="shared" si="148"/>
        <v/>
      </c>
    </row>
    <row r="9503" spans="1:10" x14ac:dyDescent="0.2">
      <c r="A9503" s="300">
        <v>103654</v>
      </c>
      <c r="B9503" s="301" t="s">
        <v>2028</v>
      </c>
      <c r="C9503" s="300" t="s">
        <v>49</v>
      </c>
      <c r="D9503" s="302">
        <v>65785.100000000006</v>
      </c>
      <c r="E9503" s="303">
        <v>0.99</v>
      </c>
      <c r="F9503" s="110" t="s">
        <v>14403</v>
      </c>
      <c r="G9503" s="126">
        <v>46023</v>
      </c>
      <c r="H9503" s="299" t="s">
        <v>15743</v>
      </c>
      <c r="I9503" s="197" t="str">
        <f>IFERROR(INDEX('CPU-GERAL'!$H$12:$H$2199,MATCH(A9503,'CPU-GERAL'!$B$12:$B$2199,0)),"NÃO ENCONTRADO")</f>
        <v>NÃO ENCONTRADO</v>
      </c>
      <c r="J9503" s="59" t="str">
        <f t="shared" si="148"/>
        <v/>
      </c>
    </row>
    <row r="9504" spans="1:10" x14ac:dyDescent="0.2">
      <c r="A9504" s="300">
        <v>102104</v>
      </c>
      <c r="B9504" s="301" t="s">
        <v>2021</v>
      </c>
      <c r="C9504" s="300" t="s">
        <v>49</v>
      </c>
      <c r="D9504" s="302">
        <v>16248.22</v>
      </c>
      <c r="E9504" s="303">
        <v>0.96</v>
      </c>
      <c r="F9504" s="110" t="s">
        <v>14403</v>
      </c>
      <c r="G9504" s="126">
        <v>46023</v>
      </c>
      <c r="H9504" s="299" t="s">
        <v>15743</v>
      </c>
      <c r="I9504" s="197" t="str">
        <f>IFERROR(INDEX('CPU-GERAL'!$H$12:$H$2199,MATCH(A9504,'CPU-GERAL'!$B$12:$B$2199,0)),"NÃO ENCONTRADO")</f>
        <v>NÃO ENCONTRADO</v>
      </c>
      <c r="J9504" s="59" t="str">
        <f t="shared" si="148"/>
        <v/>
      </c>
    </row>
    <row r="9505" spans="1:10" x14ac:dyDescent="0.2">
      <c r="A9505" s="300">
        <v>103655</v>
      </c>
      <c r="B9505" s="301" t="s">
        <v>2029</v>
      </c>
      <c r="C9505" s="300" t="s">
        <v>49</v>
      </c>
      <c r="D9505" s="302">
        <v>90104.12</v>
      </c>
      <c r="E9505" s="303">
        <v>0.99</v>
      </c>
      <c r="F9505" s="110" t="s">
        <v>14403</v>
      </c>
      <c r="G9505" s="126">
        <v>46023</v>
      </c>
      <c r="H9505" s="299" t="s">
        <v>15743</v>
      </c>
      <c r="I9505" s="197" t="str">
        <f>IFERROR(INDEX('CPU-GERAL'!$H$12:$H$2199,MATCH(A9505,'CPU-GERAL'!$B$12:$B$2199,0)),"NÃO ENCONTRADO")</f>
        <v>NÃO ENCONTRADO</v>
      </c>
      <c r="J9505" s="59" t="str">
        <f t="shared" si="148"/>
        <v/>
      </c>
    </row>
    <row r="9506" spans="1:10" x14ac:dyDescent="0.2">
      <c r="A9506" s="300">
        <v>105473</v>
      </c>
      <c r="B9506" s="301" t="s">
        <v>13115</v>
      </c>
      <c r="C9506" s="300" t="s">
        <v>4173</v>
      </c>
      <c r="D9506" s="302">
        <v>0</v>
      </c>
      <c r="E9506" s="303"/>
      <c r="F9506" s="110" t="s">
        <v>14403</v>
      </c>
      <c r="G9506" s="126">
        <v>46023</v>
      </c>
      <c r="H9506" s="299" t="s">
        <v>15743</v>
      </c>
      <c r="I9506" s="197" t="str">
        <f>IFERROR(INDEX('CPU-GERAL'!$H$12:$H$2199,MATCH(A9506,'CPU-GERAL'!$B$12:$B$2199,0)),"NÃO ENCONTRADO")</f>
        <v>NÃO ENCONTRADO</v>
      </c>
      <c r="J9506" s="59" t="str">
        <f t="shared" si="148"/>
        <v/>
      </c>
    </row>
    <row r="9507" spans="1:10" x14ac:dyDescent="0.2">
      <c r="A9507" s="300">
        <v>105414</v>
      </c>
      <c r="B9507" s="301" t="s">
        <v>13116</v>
      </c>
      <c r="C9507" s="300" t="s">
        <v>4173</v>
      </c>
      <c r="D9507" s="302">
        <v>0</v>
      </c>
      <c r="E9507" s="303"/>
      <c r="F9507" s="110" t="s">
        <v>14403</v>
      </c>
      <c r="G9507" s="126">
        <v>46023</v>
      </c>
      <c r="H9507" s="299" t="s">
        <v>15743</v>
      </c>
      <c r="I9507" s="197" t="str">
        <f>IFERROR(INDEX('CPU-GERAL'!$H$12:$H$2199,MATCH(A9507,'CPU-GERAL'!$B$12:$B$2199,0)),"NÃO ENCONTRADO")</f>
        <v>NÃO ENCONTRADO</v>
      </c>
      <c r="J9507" s="59" t="str">
        <f t="shared" si="148"/>
        <v/>
      </c>
    </row>
    <row r="9508" spans="1:10" x14ac:dyDescent="0.2">
      <c r="A9508" s="300">
        <v>105424</v>
      </c>
      <c r="B9508" s="301" t="s">
        <v>13117</v>
      </c>
      <c r="C9508" s="300" t="s">
        <v>4173</v>
      </c>
      <c r="D9508" s="302">
        <v>0</v>
      </c>
      <c r="E9508" s="303"/>
      <c r="F9508" s="110" t="s">
        <v>14403</v>
      </c>
      <c r="G9508" s="126">
        <v>46023</v>
      </c>
      <c r="H9508" s="299" t="s">
        <v>15743</v>
      </c>
      <c r="I9508" s="197" t="str">
        <f>IFERROR(INDEX('CPU-GERAL'!$H$12:$H$2199,MATCH(A9508,'CPU-GERAL'!$B$12:$B$2199,0)),"NÃO ENCONTRADO")</f>
        <v>NÃO ENCONTRADO</v>
      </c>
      <c r="J9508" s="59" t="str">
        <f t="shared" si="148"/>
        <v/>
      </c>
    </row>
    <row r="9509" spans="1:10" x14ac:dyDescent="0.2">
      <c r="A9509" s="300">
        <v>105448</v>
      </c>
      <c r="B9509" s="301" t="s">
        <v>13118</v>
      </c>
      <c r="C9509" s="300" t="s">
        <v>4173</v>
      </c>
      <c r="D9509" s="302">
        <v>0</v>
      </c>
      <c r="E9509" s="303"/>
      <c r="F9509" s="110" t="s">
        <v>14403</v>
      </c>
      <c r="G9509" s="126">
        <v>46023</v>
      </c>
      <c r="H9509" s="299" t="s">
        <v>15743</v>
      </c>
      <c r="I9509" s="197" t="str">
        <f>IFERROR(INDEX('CPU-GERAL'!$H$12:$H$2199,MATCH(A9509,'CPU-GERAL'!$B$12:$B$2199,0)),"NÃO ENCONTRADO")</f>
        <v>NÃO ENCONTRADO</v>
      </c>
      <c r="J9509" s="59" t="str">
        <f t="shared" si="148"/>
        <v/>
      </c>
    </row>
    <row r="9510" spans="1:10" x14ac:dyDescent="0.2">
      <c r="A9510" s="300">
        <v>105409</v>
      </c>
      <c r="B9510" s="301" t="s">
        <v>13119</v>
      </c>
      <c r="C9510" s="300" t="s">
        <v>4173</v>
      </c>
      <c r="D9510" s="302">
        <v>0</v>
      </c>
      <c r="E9510" s="303"/>
      <c r="F9510" s="110" t="s">
        <v>14403</v>
      </c>
      <c r="G9510" s="126">
        <v>46023</v>
      </c>
      <c r="H9510" s="299" t="s">
        <v>15743</v>
      </c>
      <c r="I9510" s="197" t="str">
        <f>IFERROR(INDEX('CPU-GERAL'!$H$12:$H$2199,MATCH(A9510,'CPU-GERAL'!$B$12:$B$2199,0)),"NÃO ENCONTRADO")</f>
        <v>NÃO ENCONTRADO</v>
      </c>
      <c r="J9510" s="59" t="str">
        <f t="shared" si="148"/>
        <v/>
      </c>
    </row>
    <row r="9511" spans="1:10" x14ac:dyDescent="0.2">
      <c r="A9511" s="300">
        <v>105415</v>
      </c>
      <c r="B9511" s="301" t="s">
        <v>13120</v>
      </c>
      <c r="C9511" s="300" t="s">
        <v>4173</v>
      </c>
      <c r="D9511" s="302">
        <v>0</v>
      </c>
      <c r="E9511" s="303"/>
      <c r="F9511" s="110" t="s">
        <v>14403</v>
      </c>
      <c r="G9511" s="126">
        <v>46023</v>
      </c>
      <c r="H9511" s="299" t="s">
        <v>15743</v>
      </c>
      <c r="I9511" s="197" t="str">
        <f>IFERROR(INDEX('CPU-GERAL'!$H$12:$H$2199,MATCH(A9511,'CPU-GERAL'!$B$12:$B$2199,0)),"NÃO ENCONTRADO")</f>
        <v>NÃO ENCONTRADO</v>
      </c>
      <c r="J9511" s="59" t="str">
        <f t="shared" si="148"/>
        <v/>
      </c>
    </row>
    <row r="9512" spans="1:10" x14ac:dyDescent="0.2">
      <c r="A9512" s="300">
        <v>105487</v>
      </c>
      <c r="B9512" s="301" t="s">
        <v>13121</v>
      </c>
      <c r="C9512" s="300" t="s">
        <v>4173</v>
      </c>
      <c r="D9512" s="302">
        <v>0</v>
      </c>
      <c r="E9512" s="303"/>
      <c r="F9512" s="110" t="s">
        <v>14403</v>
      </c>
      <c r="G9512" s="126">
        <v>46023</v>
      </c>
      <c r="H9512" s="299" t="s">
        <v>15743</v>
      </c>
      <c r="I9512" s="197" t="str">
        <f>IFERROR(INDEX('CPU-GERAL'!$H$12:$H$2199,MATCH(A9512,'CPU-GERAL'!$B$12:$B$2199,0)),"NÃO ENCONTRADO")</f>
        <v>NÃO ENCONTRADO</v>
      </c>
      <c r="J9512" s="59" t="str">
        <f t="shared" si="148"/>
        <v/>
      </c>
    </row>
    <row r="9513" spans="1:10" x14ac:dyDescent="0.2">
      <c r="A9513" s="300">
        <v>105451</v>
      </c>
      <c r="B9513" s="301" t="s">
        <v>13122</v>
      </c>
      <c r="C9513" s="300" t="s">
        <v>4173</v>
      </c>
      <c r="D9513" s="302">
        <v>0</v>
      </c>
      <c r="E9513" s="303"/>
      <c r="F9513" s="110" t="s">
        <v>14403</v>
      </c>
      <c r="G9513" s="126">
        <v>46023</v>
      </c>
      <c r="H9513" s="299" t="s">
        <v>15743</v>
      </c>
      <c r="I9513" s="197" t="str">
        <f>IFERROR(INDEX('CPU-GERAL'!$H$12:$H$2199,MATCH(A9513,'CPU-GERAL'!$B$12:$B$2199,0)),"NÃO ENCONTRADO")</f>
        <v>NÃO ENCONTRADO</v>
      </c>
      <c r="J9513" s="59" t="str">
        <f t="shared" si="148"/>
        <v/>
      </c>
    </row>
    <row r="9514" spans="1:10" x14ac:dyDescent="0.2">
      <c r="A9514" s="300">
        <v>105454</v>
      </c>
      <c r="B9514" s="301" t="s">
        <v>13123</v>
      </c>
      <c r="C9514" s="300" t="s">
        <v>4173</v>
      </c>
      <c r="D9514" s="302">
        <v>0</v>
      </c>
      <c r="E9514" s="303"/>
      <c r="F9514" s="110" t="s">
        <v>14403</v>
      </c>
      <c r="G9514" s="126">
        <v>46023</v>
      </c>
      <c r="H9514" s="299" t="s">
        <v>15743</v>
      </c>
      <c r="I9514" s="197" t="str">
        <f>IFERROR(INDEX('CPU-GERAL'!$H$12:$H$2199,MATCH(A9514,'CPU-GERAL'!$B$12:$B$2199,0)),"NÃO ENCONTRADO")</f>
        <v>NÃO ENCONTRADO</v>
      </c>
      <c r="J9514" s="59" t="str">
        <f t="shared" si="148"/>
        <v/>
      </c>
    </row>
    <row r="9515" spans="1:10" x14ac:dyDescent="0.2">
      <c r="A9515" s="300">
        <v>105411</v>
      </c>
      <c r="B9515" s="301" t="s">
        <v>13124</v>
      </c>
      <c r="C9515" s="300" t="s">
        <v>4173</v>
      </c>
      <c r="D9515" s="302">
        <v>0</v>
      </c>
      <c r="E9515" s="303"/>
      <c r="F9515" s="110" t="s">
        <v>14403</v>
      </c>
      <c r="G9515" s="126">
        <v>46023</v>
      </c>
      <c r="H9515" s="299" t="s">
        <v>15743</v>
      </c>
      <c r="I9515" s="197" t="str">
        <f>IFERROR(INDEX('CPU-GERAL'!$H$12:$H$2199,MATCH(A9515,'CPU-GERAL'!$B$12:$B$2199,0)),"NÃO ENCONTRADO")</f>
        <v>NÃO ENCONTRADO</v>
      </c>
      <c r="J9515" s="59" t="str">
        <f t="shared" si="148"/>
        <v/>
      </c>
    </row>
    <row r="9516" spans="1:10" x14ac:dyDescent="0.2">
      <c r="A9516" s="300">
        <v>105419</v>
      </c>
      <c r="B9516" s="301" t="s">
        <v>13125</v>
      </c>
      <c r="C9516" s="300" t="s">
        <v>4173</v>
      </c>
      <c r="D9516" s="302">
        <v>0</v>
      </c>
      <c r="E9516" s="303"/>
      <c r="F9516" s="110" t="s">
        <v>14403</v>
      </c>
      <c r="G9516" s="126">
        <v>46023</v>
      </c>
      <c r="H9516" s="299" t="s">
        <v>15743</v>
      </c>
      <c r="I9516" s="197" t="str">
        <f>IFERROR(INDEX('CPU-GERAL'!$H$12:$H$2199,MATCH(A9516,'CPU-GERAL'!$B$12:$B$2199,0)),"NÃO ENCONTRADO")</f>
        <v>NÃO ENCONTRADO</v>
      </c>
      <c r="J9516" s="59" t="str">
        <f t="shared" si="148"/>
        <v/>
      </c>
    </row>
    <row r="9517" spans="1:10" x14ac:dyDescent="0.2">
      <c r="A9517" s="300">
        <v>105443</v>
      </c>
      <c r="B9517" s="301" t="s">
        <v>13126</v>
      </c>
      <c r="C9517" s="300" t="s">
        <v>4173</v>
      </c>
      <c r="D9517" s="302">
        <v>0</v>
      </c>
      <c r="E9517" s="303"/>
      <c r="F9517" s="110" t="s">
        <v>14403</v>
      </c>
      <c r="G9517" s="126">
        <v>46023</v>
      </c>
      <c r="H9517" s="299" t="s">
        <v>15743</v>
      </c>
      <c r="I9517" s="197" t="str">
        <f>IFERROR(INDEX('CPU-GERAL'!$H$12:$H$2199,MATCH(A9517,'CPU-GERAL'!$B$12:$B$2199,0)),"NÃO ENCONTRADO")</f>
        <v>NÃO ENCONTRADO</v>
      </c>
      <c r="J9517" s="59" t="str">
        <f t="shared" si="148"/>
        <v/>
      </c>
    </row>
    <row r="9518" spans="1:10" x14ac:dyDescent="0.2">
      <c r="A9518" s="300">
        <v>105455</v>
      </c>
      <c r="B9518" s="301" t="s">
        <v>13127</v>
      </c>
      <c r="C9518" s="300" t="s">
        <v>4173</v>
      </c>
      <c r="D9518" s="302">
        <v>0</v>
      </c>
      <c r="E9518" s="303"/>
      <c r="F9518" s="110" t="s">
        <v>14403</v>
      </c>
      <c r="G9518" s="126">
        <v>46023</v>
      </c>
      <c r="H9518" s="299" t="s">
        <v>15743</v>
      </c>
      <c r="I9518" s="197" t="str">
        <f>IFERROR(INDEX('CPU-GERAL'!$H$12:$H$2199,MATCH(A9518,'CPU-GERAL'!$B$12:$B$2199,0)),"NÃO ENCONTRADO")</f>
        <v>NÃO ENCONTRADO</v>
      </c>
      <c r="J9518" s="59" t="str">
        <f t="shared" si="148"/>
        <v/>
      </c>
    </row>
    <row r="9519" spans="1:10" x14ac:dyDescent="0.2">
      <c r="A9519" s="300">
        <v>105412</v>
      </c>
      <c r="B9519" s="301" t="s">
        <v>13128</v>
      </c>
      <c r="C9519" s="300" t="s">
        <v>4173</v>
      </c>
      <c r="D9519" s="302">
        <v>0</v>
      </c>
      <c r="E9519" s="303"/>
      <c r="F9519" s="110" t="s">
        <v>14403</v>
      </c>
      <c r="G9519" s="126">
        <v>46023</v>
      </c>
      <c r="H9519" s="299" t="s">
        <v>15743</v>
      </c>
      <c r="I9519" s="197" t="str">
        <f>IFERROR(INDEX('CPU-GERAL'!$H$12:$H$2199,MATCH(A9519,'CPU-GERAL'!$B$12:$B$2199,0)),"NÃO ENCONTRADO")</f>
        <v>NÃO ENCONTRADO</v>
      </c>
      <c r="J9519" s="59" t="str">
        <f t="shared" si="148"/>
        <v/>
      </c>
    </row>
    <row r="9520" spans="1:10" x14ac:dyDescent="0.2">
      <c r="A9520" s="300">
        <v>105420</v>
      </c>
      <c r="B9520" s="301" t="s">
        <v>13129</v>
      </c>
      <c r="C9520" s="300" t="s">
        <v>4173</v>
      </c>
      <c r="D9520" s="302">
        <v>0</v>
      </c>
      <c r="E9520" s="303"/>
      <c r="F9520" s="110" t="s">
        <v>14403</v>
      </c>
      <c r="G9520" s="126">
        <v>46023</v>
      </c>
      <c r="H9520" s="299" t="s">
        <v>15743</v>
      </c>
      <c r="I9520" s="197" t="str">
        <f>IFERROR(INDEX('CPU-GERAL'!$H$12:$H$2199,MATCH(A9520,'CPU-GERAL'!$B$12:$B$2199,0)),"NÃO ENCONTRADO")</f>
        <v>NÃO ENCONTRADO</v>
      </c>
      <c r="J9520" s="59" t="str">
        <f t="shared" si="148"/>
        <v/>
      </c>
    </row>
    <row r="9521" spans="1:10" x14ac:dyDescent="0.2">
      <c r="A9521" s="300">
        <v>105444</v>
      </c>
      <c r="B9521" s="301" t="s">
        <v>13130</v>
      </c>
      <c r="C9521" s="300" t="s">
        <v>4173</v>
      </c>
      <c r="D9521" s="302">
        <v>0</v>
      </c>
      <c r="E9521" s="303"/>
      <c r="F9521" s="110" t="s">
        <v>14403</v>
      </c>
      <c r="G9521" s="126">
        <v>46023</v>
      </c>
      <c r="H9521" s="299" t="s">
        <v>15743</v>
      </c>
      <c r="I9521" s="197" t="str">
        <f>IFERROR(INDEX('CPU-GERAL'!$H$12:$H$2199,MATCH(A9521,'CPU-GERAL'!$B$12:$B$2199,0)),"NÃO ENCONTRADO")</f>
        <v>NÃO ENCONTRADO</v>
      </c>
      <c r="J9521" s="59" t="str">
        <f t="shared" si="148"/>
        <v/>
      </c>
    </row>
    <row r="9522" spans="1:10" x14ac:dyDescent="0.2">
      <c r="A9522" s="300">
        <v>105456</v>
      </c>
      <c r="B9522" s="301" t="s">
        <v>13131</v>
      </c>
      <c r="C9522" s="300" t="s">
        <v>4173</v>
      </c>
      <c r="D9522" s="302">
        <v>0</v>
      </c>
      <c r="E9522" s="303"/>
      <c r="F9522" s="110" t="s">
        <v>14403</v>
      </c>
      <c r="G9522" s="126">
        <v>46023</v>
      </c>
      <c r="H9522" s="299" t="s">
        <v>15743</v>
      </c>
      <c r="I9522" s="197" t="str">
        <f>IFERROR(INDEX('CPU-GERAL'!$H$12:$H$2199,MATCH(A9522,'CPU-GERAL'!$B$12:$B$2199,0)),"NÃO ENCONTRADO")</f>
        <v>NÃO ENCONTRADO</v>
      </c>
      <c r="J9522" s="59" t="str">
        <f t="shared" si="148"/>
        <v/>
      </c>
    </row>
    <row r="9523" spans="1:10" x14ac:dyDescent="0.2">
      <c r="A9523" s="300">
        <v>105478</v>
      </c>
      <c r="B9523" s="301" t="s">
        <v>13132</v>
      </c>
      <c r="C9523" s="300" t="s">
        <v>4173</v>
      </c>
      <c r="D9523" s="302">
        <v>0</v>
      </c>
      <c r="E9523" s="303"/>
      <c r="F9523" s="110" t="s">
        <v>14403</v>
      </c>
      <c r="G9523" s="126">
        <v>46023</v>
      </c>
      <c r="H9523" s="299" t="s">
        <v>15743</v>
      </c>
      <c r="I9523" s="197" t="str">
        <f>IFERROR(INDEX('CPU-GERAL'!$H$12:$H$2199,MATCH(A9523,'CPU-GERAL'!$B$12:$B$2199,0)),"NÃO ENCONTRADO")</f>
        <v>NÃO ENCONTRADO</v>
      </c>
      <c r="J9523" s="59" t="str">
        <f t="shared" si="148"/>
        <v/>
      </c>
    </row>
    <row r="9524" spans="1:10" x14ac:dyDescent="0.2">
      <c r="A9524" s="300">
        <v>105421</v>
      </c>
      <c r="B9524" s="301" t="s">
        <v>13133</v>
      </c>
      <c r="C9524" s="300" t="s">
        <v>4173</v>
      </c>
      <c r="D9524" s="302">
        <v>0</v>
      </c>
      <c r="E9524" s="303"/>
      <c r="F9524" s="110" t="s">
        <v>14403</v>
      </c>
      <c r="G9524" s="126">
        <v>46023</v>
      </c>
      <c r="H9524" s="299" t="s">
        <v>15743</v>
      </c>
      <c r="I9524" s="197" t="str">
        <f>IFERROR(INDEX('CPU-GERAL'!$H$12:$H$2199,MATCH(A9524,'CPU-GERAL'!$B$12:$B$2199,0)),"NÃO ENCONTRADO")</f>
        <v>NÃO ENCONTRADO</v>
      </c>
      <c r="J9524" s="59" t="str">
        <f t="shared" si="148"/>
        <v/>
      </c>
    </row>
    <row r="9525" spans="1:10" x14ac:dyDescent="0.2">
      <c r="A9525" s="300">
        <v>105445</v>
      </c>
      <c r="B9525" s="301" t="s">
        <v>13134</v>
      </c>
      <c r="C9525" s="300" t="s">
        <v>4173</v>
      </c>
      <c r="D9525" s="302">
        <v>0</v>
      </c>
      <c r="E9525" s="303"/>
      <c r="F9525" s="110" t="s">
        <v>14403</v>
      </c>
      <c r="G9525" s="126">
        <v>46023</v>
      </c>
      <c r="H9525" s="299" t="s">
        <v>15743</v>
      </c>
      <c r="I9525" s="197" t="str">
        <f>IFERROR(INDEX('CPU-GERAL'!$H$12:$H$2199,MATCH(A9525,'CPU-GERAL'!$B$12:$B$2199,0)),"NÃO ENCONTRADO")</f>
        <v>NÃO ENCONTRADO</v>
      </c>
      <c r="J9525" s="59" t="str">
        <f t="shared" si="148"/>
        <v/>
      </c>
    </row>
    <row r="9526" spans="1:10" x14ac:dyDescent="0.2">
      <c r="A9526" s="300">
        <v>105453</v>
      </c>
      <c r="B9526" s="301" t="s">
        <v>13135</v>
      </c>
      <c r="C9526" s="300" t="s">
        <v>4173</v>
      </c>
      <c r="D9526" s="302">
        <v>0</v>
      </c>
      <c r="E9526" s="303"/>
      <c r="F9526" s="110" t="s">
        <v>14403</v>
      </c>
      <c r="G9526" s="126">
        <v>46023</v>
      </c>
      <c r="H9526" s="299" t="s">
        <v>15743</v>
      </c>
      <c r="I9526" s="197" t="str">
        <f>IFERROR(INDEX('CPU-GERAL'!$H$12:$H$2199,MATCH(A9526,'CPU-GERAL'!$B$12:$B$2199,0)),"NÃO ENCONTRADO")</f>
        <v>NÃO ENCONTRADO</v>
      </c>
      <c r="J9526" s="59" t="str">
        <f t="shared" si="148"/>
        <v/>
      </c>
    </row>
    <row r="9527" spans="1:10" x14ac:dyDescent="0.2">
      <c r="A9527" s="300">
        <v>105497</v>
      </c>
      <c r="B9527" s="301" t="s">
        <v>13136</v>
      </c>
      <c r="C9527" s="300" t="s">
        <v>4173</v>
      </c>
      <c r="D9527" s="302">
        <v>0</v>
      </c>
      <c r="E9527" s="303"/>
      <c r="F9527" s="110" t="s">
        <v>14403</v>
      </c>
      <c r="G9527" s="126">
        <v>46023</v>
      </c>
      <c r="H9527" s="299" t="s">
        <v>15743</v>
      </c>
      <c r="I9527" s="197" t="str">
        <f>IFERROR(INDEX('CPU-GERAL'!$H$12:$H$2199,MATCH(A9527,'CPU-GERAL'!$B$12:$B$2199,0)),"NÃO ENCONTRADO")</f>
        <v>NÃO ENCONTRADO</v>
      </c>
      <c r="J9527" s="59" t="str">
        <f t="shared" si="148"/>
        <v/>
      </c>
    </row>
    <row r="9528" spans="1:10" x14ac:dyDescent="0.2">
      <c r="A9528" s="300">
        <v>105418</v>
      </c>
      <c r="B9528" s="301" t="s">
        <v>13137</v>
      </c>
      <c r="C9528" s="300" t="s">
        <v>4173</v>
      </c>
      <c r="D9528" s="302">
        <v>0</v>
      </c>
      <c r="E9528" s="303"/>
      <c r="F9528" s="110" t="s">
        <v>14403</v>
      </c>
      <c r="G9528" s="126">
        <v>46023</v>
      </c>
      <c r="H9528" s="299" t="s">
        <v>15743</v>
      </c>
      <c r="I9528" s="197" t="str">
        <f>IFERROR(INDEX('CPU-GERAL'!$H$12:$H$2199,MATCH(A9528,'CPU-GERAL'!$B$12:$B$2199,0)),"NÃO ENCONTRADO")</f>
        <v>NÃO ENCONTRADO</v>
      </c>
      <c r="J9528" s="59" t="str">
        <f t="shared" si="148"/>
        <v/>
      </c>
    </row>
    <row r="9529" spans="1:10" x14ac:dyDescent="0.2">
      <c r="A9529" s="300">
        <v>105442</v>
      </c>
      <c r="B9529" s="301" t="s">
        <v>13138</v>
      </c>
      <c r="C9529" s="300" t="s">
        <v>4173</v>
      </c>
      <c r="D9529" s="302">
        <v>0</v>
      </c>
      <c r="E9529" s="303"/>
      <c r="F9529" s="110" t="s">
        <v>14403</v>
      </c>
      <c r="G9529" s="126">
        <v>46023</v>
      </c>
      <c r="H9529" s="299" t="s">
        <v>15743</v>
      </c>
      <c r="I9529" s="197" t="str">
        <f>IFERROR(INDEX('CPU-GERAL'!$H$12:$H$2199,MATCH(A9529,'CPU-GERAL'!$B$12:$B$2199,0)),"NÃO ENCONTRADO")</f>
        <v>NÃO ENCONTRADO</v>
      </c>
      <c r="J9529" s="59" t="str">
        <f t="shared" si="148"/>
        <v/>
      </c>
    </row>
    <row r="9530" spans="1:10" x14ac:dyDescent="0.2">
      <c r="A9530" s="300">
        <v>105410</v>
      </c>
      <c r="B9530" s="301" t="s">
        <v>13139</v>
      </c>
      <c r="C9530" s="300" t="s">
        <v>4173</v>
      </c>
      <c r="D9530" s="302">
        <v>0</v>
      </c>
      <c r="E9530" s="303"/>
      <c r="F9530" s="110" t="s">
        <v>14403</v>
      </c>
      <c r="G9530" s="126">
        <v>46023</v>
      </c>
      <c r="H9530" s="299" t="s">
        <v>15743</v>
      </c>
      <c r="I9530" s="197" t="str">
        <f>IFERROR(INDEX('CPU-GERAL'!$H$12:$H$2199,MATCH(A9530,'CPU-GERAL'!$B$12:$B$2199,0)),"NÃO ENCONTRADO")</f>
        <v>NÃO ENCONTRADO</v>
      </c>
      <c r="J9530" s="59" t="str">
        <f t="shared" si="148"/>
        <v/>
      </c>
    </row>
    <row r="9531" spans="1:10" x14ac:dyDescent="0.2">
      <c r="A9531" s="300">
        <v>105416</v>
      </c>
      <c r="B9531" s="301" t="s">
        <v>13140</v>
      </c>
      <c r="C9531" s="300" t="s">
        <v>4173</v>
      </c>
      <c r="D9531" s="302">
        <v>0</v>
      </c>
      <c r="E9531" s="303"/>
      <c r="F9531" s="110" t="s">
        <v>14403</v>
      </c>
      <c r="G9531" s="126">
        <v>46023</v>
      </c>
      <c r="H9531" s="299" t="s">
        <v>15743</v>
      </c>
      <c r="I9531" s="197" t="str">
        <f>IFERROR(INDEX('CPU-GERAL'!$H$12:$H$2199,MATCH(A9531,'CPU-GERAL'!$B$12:$B$2199,0)),"NÃO ENCONTRADO")</f>
        <v>NÃO ENCONTRADO</v>
      </c>
      <c r="J9531" s="59" t="str">
        <f t="shared" si="148"/>
        <v/>
      </c>
    </row>
    <row r="9532" spans="1:10" x14ac:dyDescent="0.2">
      <c r="A9532" s="300">
        <v>105488</v>
      </c>
      <c r="B9532" s="301" t="s">
        <v>13141</v>
      </c>
      <c r="C9532" s="300" t="s">
        <v>4173</v>
      </c>
      <c r="D9532" s="302">
        <v>0</v>
      </c>
      <c r="E9532" s="303"/>
      <c r="F9532" s="110" t="s">
        <v>14403</v>
      </c>
      <c r="G9532" s="126">
        <v>46023</v>
      </c>
      <c r="H9532" s="299" t="s">
        <v>15743</v>
      </c>
      <c r="I9532" s="197" t="str">
        <f>IFERROR(INDEX('CPU-GERAL'!$H$12:$H$2199,MATCH(A9532,'CPU-GERAL'!$B$12:$B$2199,0)),"NÃO ENCONTRADO")</f>
        <v>NÃO ENCONTRADO</v>
      </c>
      <c r="J9532" s="59" t="str">
        <f t="shared" si="148"/>
        <v/>
      </c>
    </row>
    <row r="9533" spans="1:10" x14ac:dyDescent="0.2">
      <c r="A9533" s="300">
        <v>105452</v>
      </c>
      <c r="B9533" s="301" t="s">
        <v>13142</v>
      </c>
      <c r="C9533" s="300" t="s">
        <v>4173</v>
      </c>
      <c r="D9533" s="302">
        <v>0</v>
      </c>
      <c r="E9533" s="303"/>
      <c r="F9533" s="110" t="s">
        <v>14403</v>
      </c>
      <c r="G9533" s="126">
        <v>46023</v>
      </c>
      <c r="H9533" s="299" t="s">
        <v>15743</v>
      </c>
      <c r="I9533" s="197" t="str">
        <f>IFERROR(INDEX('CPU-GERAL'!$H$12:$H$2199,MATCH(A9533,'CPU-GERAL'!$B$12:$B$2199,0)),"NÃO ENCONTRADO")</f>
        <v>NÃO ENCONTRADO</v>
      </c>
      <c r="J9533" s="59" t="str">
        <f t="shared" si="148"/>
        <v/>
      </c>
    </row>
    <row r="9534" spans="1:10" x14ac:dyDescent="0.2">
      <c r="A9534" s="300">
        <v>105475</v>
      </c>
      <c r="B9534" s="301" t="s">
        <v>13143</v>
      </c>
      <c r="C9534" s="300" t="s">
        <v>4173</v>
      </c>
      <c r="D9534" s="302">
        <v>0</v>
      </c>
      <c r="E9534" s="303"/>
      <c r="F9534" s="110" t="s">
        <v>14403</v>
      </c>
      <c r="G9534" s="126">
        <v>46023</v>
      </c>
      <c r="H9534" s="299" t="s">
        <v>15743</v>
      </c>
      <c r="I9534" s="197" t="str">
        <f>IFERROR(INDEX('CPU-GERAL'!$H$12:$H$2199,MATCH(A9534,'CPU-GERAL'!$B$12:$B$2199,0)),"NÃO ENCONTRADO")</f>
        <v>NÃO ENCONTRADO</v>
      </c>
      <c r="J9534" s="59" t="str">
        <f t="shared" si="148"/>
        <v/>
      </c>
    </row>
    <row r="9535" spans="1:10" x14ac:dyDescent="0.2">
      <c r="A9535" s="300">
        <v>105498</v>
      </c>
      <c r="B9535" s="301" t="s">
        <v>13144</v>
      </c>
      <c r="C9535" s="300" t="s">
        <v>4173</v>
      </c>
      <c r="D9535" s="302">
        <v>0</v>
      </c>
      <c r="E9535" s="303"/>
      <c r="F9535" s="110" t="s">
        <v>14403</v>
      </c>
      <c r="G9535" s="126">
        <v>46023</v>
      </c>
      <c r="H9535" s="299" t="s">
        <v>15743</v>
      </c>
      <c r="I9535" s="197" t="str">
        <f>IFERROR(INDEX('CPU-GERAL'!$H$12:$H$2199,MATCH(A9535,'CPU-GERAL'!$B$12:$B$2199,0)),"NÃO ENCONTRADO")</f>
        <v>NÃO ENCONTRADO</v>
      </c>
      <c r="J9535" s="59" t="str">
        <f t="shared" si="148"/>
        <v/>
      </c>
    </row>
    <row r="9536" spans="1:10" x14ac:dyDescent="0.2">
      <c r="A9536" s="300">
        <v>105486</v>
      </c>
      <c r="B9536" s="301" t="s">
        <v>13145</v>
      </c>
      <c r="C9536" s="300" t="s">
        <v>4173</v>
      </c>
      <c r="D9536" s="302">
        <v>0</v>
      </c>
      <c r="E9536" s="303"/>
      <c r="F9536" s="110" t="s">
        <v>14403</v>
      </c>
      <c r="G9536" s="126">
        <v>46023</v>
      </c>
      <c r="H9536" s="299" t="s">
        <v>15743</v>
      </c>
      <c r="I9536" s="197" t="str">
        <f>IFERROR(INDEX('CPU-GERAL'!$H$12:$H$2199,MATCH(A9536,'CPU-GERAL'!$B$12:$B$2199,0)),"NÃO ENCONTRADO")</f>
        <v>NÃO ENCONTRADO</v>
      </c>
      <c r="J9536" s="59" t="str">
        <f t="shared" si="148"/>
        <v/>
      </c>
    </row>
    <row r="9537" spans="1:10" x14ac:dyDescent="0.2">
      <c r="A9537" s="300">
        <v>105450</v>
      </c>
      <c r="B9537" s="301" t="s">
        <v>13146</v>
      </c>
      <c r="C9537" s="300" t="s">
        <v>4173</v>
      </c>
      <c r="D9537" s="302">
        <v>0</v>
      </c>
      <c r="E9537" s="303"/>
      <c r="F9537" s="110" t="s">
        <v>14403</v>
      </c>
      <c r="G9537" s="126">
        <v>46023</v>
      </c>
      <c r="H9537" s="299" t="s">
        <v>15743</v>
      </c>
      <c r="I9537" s="197" t="str">
        <f>IFERROR(INDEX('CPU-GERAL'!$H$12:$H$2199,MATCH(A9537,'CPU-GERAL'!$B$12:$B$2199,0)),"NÃO ENCONTRADO")</f>
        <v>NÃO ENCONTRADO</v>
      </c>
      <c r="J9537" s="59" t="str">
        <f t="shared" si="148"/>
        <v/>
      </c>
    </row>
    <row r="9538" spans="1:10" x14ac:dyDescent="0.2">
      <c r="A9538" s="300">
        <v>105438</v>
      </c>
      <c r="B9538" s="301" t="s">
        <v>13147</v>
      </c>
      <c r="C9538" s="300" t="s">
        <v>4173</v>
      </c>
      <c r="D9538" s="302">
        <v>0</v>
      </c>
      <c r="E9538" s="303"/>
      <c r="F9538" s="110" t="s">
        <v>14403</v>
      </c>
      <c r="G9538" s="126">
        <v>46023</v>
      </c>
      <c r="H9538" s="299" t="s">
        <v>15743</v>
      </c>
      <c r="I9538" s="197" t="str">
        <f>IFERROR(INDEX('CPU-GERAL'!$H$12:$H$2199,MATCH(A9538,'CPU-GERAL'!$B$12:$B$2199,0)),"NÃO ENCONTRADO")</f>
        <v>NÃO ENCONTRADO</v>
      </c>
      <c r="J9538" s="59" t="str">
        <f t="shared" si="148"/>
        <v/>
      </c>
    </row>
    <row r="9539" spans="1:10" x14ac:dyDescent="0.2">
      <c r="A9539" s="300">
        <v>105463</v>
      </c>
      <c r="B9539" s="301" t="s">
        <v>13148</v>
      </c>
      <c r="C9539" s="300" t="s">
        <v>4173</v>
      </c>
      <c r="D9539" s="302">
        <v>0</v>
      </c>
      <c r="E9539" s="303"/>
      <c r="F9539" s="110" t="s">
        <v>14403</v>
      </c>
      <c r="G9539" s="126">
        <v>46023</v>
      </c>
      <c r="H9539" s="299" t="s">
        <v>15743</v>
      </c>
      <c r="I9539" s="197" t="str">
        <f>IFERROR(INDEX('CPU-GERAL'!$H$12:$H$2199,MATCH(A9539,'CPU-GERAL'!$B$12:$B$2199,0)),"NÃO ENCONTRADO")</f>
        <v>NÃO ENCONTRADO</v>
      </c>
      <c r="J9539" s="59" t="str">
        <f t="shared" si="148"/>
        <v/>
      </c>
    </row>
    <row r="9540" spans="1:10" x14ac:dyDescent="0.2">
      <c r="A9540" s="300">
        <v>105485</v>
      </c>
      <c r="B9540" s="301" t="s">
        <v>13149</v>
      </c>
      <c r="C9540" s="300" t="s">
        <v>4173</v>
      </c>
      <c r="D9540" s="302">
        <v>0</v>
      </c>
      <c r="E9540" s="303"/>
      <c r="F9540" s="110" t="s">
        <v>14403</v>
      </c>
      <c r="G9540" s="126">
        <v>46023</v>
      </c>
      <c r="H9540" s="299" t="s">
        <v>15743</v>
      </c>
      <c r="I9540" s="197" t="str">
        <f>IFERROR(INDEX('CPU-GERAL'!$H$12:$H$2199,MATCH(A9540,'CPU-GERAL'!$B$12:$B$2199,0)),"NÃO ENCONTRADO")</f>
        <v>NÃO ENCONTRADO</v>
      </c>
      <c r="J9540" s="59" t="str">
        <f t="shared" ref="J9540:J9603" si="149">IF(I9540&lt;&gt;"NÃO ENCONTRADO",IF(D9540=I9540,"IGUAL A CPU",I9540-D9540),"")</f>
        <v/>
      </c>
    </row>
    <row r="9541" spans="1:10" x14ac:dyDescent="0.2">
      <c r="A9541" s="300">
        <v>105428</v>
      </c>
      <c r="B9541" s="301" t="s">
        <v>13150</v>
      </c>
      <c r="C9541" s="300" t="s">
        <v>4173</v>
      </c>
      <c r="D9541" s="302">
        <v>0</v>
      </c>
      <c r="E9541" s="303"/>
      <c r="F9541" s="110" t="s">
        <v>14403</v>
      </c>
      <c r="G9541" s="126">
        <v>46023</v>
      </c>
      <c r="H9541" s="299" t="s">
        <v>15743</v>
      </c>
      <c r="I9541" s="197" t="str">
        <f>IFERROR(INDEX('CPU-GERAL'!$H$12:$H$2199,MATCH(A9541,'CPU-GERAL'!$B$12:$B$2199,0)),"NÃO ENCONTRADO")</f>
        <v>NÃO ENCONTRADO</v>
      </c>
      <c r="J9541" s="59" t="str">
        <f t="shared" si="149"/>
        <v/>
      </c>
    </row>
    <row r="9542" spans="1:10" x14ac:dyDescent="0.2">
      <c r="A9542" s="300">
        <v>105426</v>
      </c>
      <c r="B9542" s="301" t="s">
        <v>13151</v>
      </c>
      <c r="C9542" s="300" t="s">
        <v>4173</v>
      </c>
      <c r="D9542" s="302">
        <v>0</v>
      </c>
      <c r="E9542" s="303"/>
      <c r="F9542" s="110" t="s">
        <v>14403</v>
      </c>
      <c r="G9542" s="126">
        <v>46023</v>
      </c>
      <c r="H9542" s="299" t="s">
        <v>15743</v>
      </c>
      <c r="I9542" s="197" t="str">
        <f>IFERROR(INDEX('CPU-GERAL'!$H$12:$H$2199,MATCH(A9542,'CPU-GERAL'!$B$12:$B$2199,0)),"NÃO ENCONTRADO")</f>
        <v>NÃO ENCONTRADO</v>
      </c>
      <c r="J9542" s="59" t="str">
        <f t="shared" si="149"/>
        <v/>
      </c>
    </row>
    <row r="9543" spans="1:10" x14ac:dyDescent="0.2">
      <c r="A9543" s="300">
        <v>105491</v>
      </c>
      <c r="B9543" s="301" t="s">
        <v>13152</v>
      </c>
      <c r="C9543" s="300" t="s">
        <v>4173</v>
      </c>
      <c r="D9543" s="302">
        <v>0</v>
      </c>
      <c r="E9543" s="303"/>
      <c r="F9543" s="110" t="s">
        <v>14403</v>
      </c>
      <c r="G9543" s="126">
        <v>46023</v>
      </c>
      <c r="H9543" s="299" t="s">
        <v>15743</v>
      </c>
      <c r="I9543" s="197" t="str">
        <f>IFERROR(INDEX('CPU-GERAL'!$H$12:$H$2199,MATCH(A9543,'CPU-GERAL'!$B$12:$B$2199,0)),"NÃO ENCONTRADO")</f>
        <v>NÃO ENCONTRADO</v>
      </c>
      <c r="J9543" s="59" t="str">
        <f t="shared" si="149"/>
        <v/>
      </c>
    </row>
    <row r="9544" spans="1:10" x14ac:dyDescent="0.2">
      <c r="A9544" s="300">
        <v>105495</v>
      </c>
      <c r="B9544" s="301" t="s">
        <v>13153</v>
      </c>
      <c r="C9544" s="300" t="s">
        <v>4173</v>
      </c>
      <c r="D9544" s="302">
        <v>0</v>
      </c>
      <c r="E9544" s="303"/>
      <c r="F9544" s="110" t="s">
        <v>14403</v>
      </c>
      <c r="G9544" s="126">
        <v>46023</v>
      </c>
      <c r="H9544" s="299" t="s">
        <v>15743</v>
      </c>
      <c r="I9544" s="197" t="str">
        <f>IFERROR(INDEX('CPU-GERAL'!$H$12:$H$2199,MATCH(A9544,'CPU-GERAL'!$B$12:$B$2199,0)),"NÃO ENCONTRADO")</f>
        <v>NÃO ENCONTRADO</v>
      </c>
      <c r="J9544" s="59" t="str">
        <f t="shared" si="149"/>
        <v/>
      </c>
    </row>
    <row r="9545" spans="1:10" x14ac:dyDescent="0.2">
      <c r="A9545" s="300">
        <v>105407</v>
      </c>
      <c r="B9545" s="301" t="s">
        <v>13154</v>
      </c>
      <c r="C9545" s="300" t="s">
        <v>4173</v>
      </c>
      <c r="D9545" s="302">
        <v>0</v>
      </c>
      <c r="E9545" s="303"/>
      <c r="F9545" s="110" t="s">
        <v>14403</v>
      </c>
      <c r="G9545" s="126">
        <v>46023</v>
      </c>
      <c r="H9545" s="299" t="s">
        <v>15743</v>
      </c>
      <c r="I9545" s="197" t="str">
        <f>IFERROR(INDEX('CPU-GERAL'!$H$12:$H$2199,MATCH(A9545,'CPU-GERAL'!$B$12:$B$2199,0)),"NÃO ENCONTRADO")</f>
        <v>NÃO ENCONTRADO</v>
      </c>
      <c r="J9545" s="59" t="str">
        <f t="shared" si="149"/>
        <v/>
      </c>
    </row>
    <row r="9546" spans="1:10" x14ac:dyDescent="0.2">
      <c r="A9546" s="300">
        <v>105427</v>
      </c>
      <c r="B9546" s="301" t="s">
        <v>13155</v>
      </c>
      <c r="C9546" s="300" t="s">
        <v>4173</v>
      </c>
      <c r="D9546" s="302">
        <v>0</v>
      </c>
      <c r="E9546" s="303"/>
      <c r="F9546" s="110" t="s">
        <v>14403</v>
      </c>
      <c r="G9546" s="126">
        <v>46023</v>
      </c>
      <c r="H9546" s="299" t="s">
        <v>15743</v>
      </c>
      <c r="I9546" s="197" t="str">
        <f>IFERROR(INDEX('CPU-GERAL'!$H$12:$H$2199,MATCH(A9546,'CPU-GERAL'!$B$12:$B$2199,0)),"NÃO ENCONTRADO")</f>
        <v>NÃO ENCONTRADO</v>
      </c>
      <c r="J9546" s="59" t="str">
        <f t="shared" si="149"/>
        <v/>
      </c>
    </row>
    <row r="9547" spans="1:10" x14ac:dyDescent="0.2">
      <c r="A9547" s="300">
        <v>105492</v>
      </c>
      <c r="B9547" s="301" t="s">
        <v>13156</v>
      </c>
      <c r="C9547" s="300" t="s">
        <v>4173</v>
      </c>
      <c r="D9547" s="302">
        <v>0</v>
      </c>
      <c r="E9547" s="303"/>
      <c r="F9547" s="110" t="s">
        <v>14403</v>
      </c>
      <c r="G9547" s="126">
        <v>46023</v>
      </c>
      <c r="H9547" s="299" t="s">
        <v>15743</v>
      </c>
      <c r="I9547" s="197" t="str">
        <f>IFERROR(INDEX('CPU-GERAL'!$H$12:$H$2199,MATCH(A9547,'CPU-GERAL'!$B$12:$B$2199,0)),"NÃO ENCONTRADO")</f>
        <v>NÃO ENCONTRADO</v>
      </c>
      <c r="J9547" s="59" t="str">
        <f t="shared" si="149"/>
        <v/>
      </c>
    </row>
    <row r="9548" spans="1:10" x14ac:dyDescent="0.2">
      <c r="A9548" s="300">
        <v>105496</v>
      </c>
      <c r="B9548" s="301" t="s">
        <v>13157</v>
      </c>
      <c r="C9548" s="300" t="s">
        <v>4173</v>
      </c>
      <c r="D9548" s="302">
        <v>0</v>
      </c>
      <c r="E9548" s="303"/>
      <c r="F9548" s="110" t="s">
        <v>14403</v>
      </c>
      <c r="G9548" s="126">
        <v>46023</v>
      </c>
      <c r="H9548" s="299" t="s">
        <v>15743</v>
      </c>
      <c r="I9548" s="197" t="str">
        <f>IFERROR(INDEX('CPU-GERAL'!$H$12:$H$2199,MATCH(A9548,'CPU-GERAL'!$B$12:$B$2199,0)),"NÃO ENCONTRADO")</f>
        <v>NÃO ENCONTRADO</v>
      </c>
      <c r="J9548" s="59" t="str">
        <f t="shared" si="149"/>
        <v/>
      </c>
    </row>
    <row r="9549" spans="1:10" x14ac:dyDescent="0.2">
      <c r="A9549" s="300">
        <v>105425</v>
      </c>
      <c r="B9549" s="301" t="s">
        <v>13158</v>
      </c>
      <c r="C9549" s="300" t="s">
        <v>4173</v>
      </c>
      <c r="D9549" s="302">
        <v>0</v>
      </c>
      <c r="E9549" s="303"/>
      <c r="F9549" s="110" t="s">
        <v>14403</v>
      </c>
      <c r="G9549" s="126">
        <v>46023</v>
      </c>
      <c r="H9549" s="299" t="s">
        <v>15743</v>
      </c>
      <c r="I9549" s="197" t="str">
        <f>IFERROR(INDEX('CPU-GERAL'!$H$12:$H$2199,MATCH(A9549,'CPU-GERAL'!$B$12:$B$2199,0)),"NÃO ENCONTRADO")</f>
        <v>NÃO ENCONTRADO</v>
      </c>
      <c r="J9549" s="59" t="str">
        <f t="shared" si="149"/>
        <v/>
      </c>
    </row>
    <row r="9550" spans="1:10" x14ac:dyDescent="0.2">
      <c r="A9550" s="300">
        <v>105477</v>
      </c>
      <c r="B9550" s="301" t="s">
        <v>13159</v>
      </c>
      <c r="C9550" s="300" t="s">
        <v>4173</v>
      </c>
      <c r="D9550" s="302">
        <v>0</v>
      </c>
      <c r="E9550" s="303"/>
      <c r="F9550" s="110" t="s">
        <v>14403</v>
      </c>
      <c r="G9550" s="126">
        <v>46023</v>
      </c>
      <c r="H9550" s="299" t="s">
        <v>15743</v>
      </c>
      <c r="I9550" s="197" t="str">
        <f>IFERROR(INDEX('CPU-GERAL'!$H$12:$H$2199,MATCH(A9550,'CPU-GERAL'!$B$12:$B$2199,0)),"NÃO ENCONTRADO")</f>
        <v>NÃO ENCONTRADO</v>
      </c>
      <c r="J9550" s="59" t="str">
        <f t="shared" si="149"/>
        <v/>
      </c>
    </row>
    <row r="9551" spans="1:10" x14ac:dyDescent="0.2">
      <c r="A9551" s="300">
        <v>105490</v>
      </c>
      <c r="B9551" s="301" t="s">
        <v>13160</v>
      </c>
      <c r="C9551" s="300" t="s">
        <v>4173</v>
      </c>
      <c r="D9551" s="302">
        <v>0</v>
      </c>
      <c r="E9551" s="303"/>
      <c r="F9551" s="110" t="s">
        <v>14403</v>
      </c>
      <c r="G9551" s="126">
        <v>46023</v>
      </c>
      <c r="H9551" s="299" t="s">
        <v>15743</v>
      </c>
      <c r="I9551" s="197" t="str">
        <f>IFERROR(INDEX('CPU-GERAL'!$H$12:$H$2199,MATCH(A9551,'CPU-GERAL'!$B$12:$B$2199,0)),"NÃO ENCONTRADO")</f>
        <v>NÃO ENCONTRADO</v>
      </c>
      <c r="J9551" s="59" t="str">
        <f t="shared" si="149"/>
        <v/>
      </c>
    </row>
    <row r="9552" spans="1:10" x14ac:dyDescent="0.2">
      <c r="A9552" s="300">
        <v>105494</v>
      </c>
      <c r="B9552" s="301" t="s">
        <v>13161</v>
      </c>
      <c r="C9552" s="300" t="s">
        <v>4173</v>
      </c>
      <c r="D9552" s="302">
        <v>0</v>
      </c>
      <c r="E9552" s="303"/>
      <c r="F9552" s="110" t="s">
        <v>14403</v>
      </c>
      <c r="G9552" s="126">
        <v>46023</v>
      </c>
      <c r="H9552" s="299" t="s">
        <v>15743</v>
      </c>
      <c r="I9552" s="197" t="str">
        <f>IFERROR(INDEX('CPU-GERAL'!$H$12:$H$2199,MATCH(A9552,'CPU-GERAL'!$B$12:$B$2199,0)),"NÃO ENCONTRADO")</f>
        <v>NÃO ENCONTRADO</v>
      </c>
      <c r="J9552" s="59" t="str">
        <f t="shared" si="149"/>
        <v/>
      </c>
    </row>
    <row r="9553" spans="1:10" x14ac:dyDescent="0.2">
      <c r="A9553" s="300">
        <v>105417</v>
      </c>
      <c r="B9553" s="301" t="s">
        <v>13162</v>
      </c>
      <c r="C9553" s="300" t="s">
        <v>4173</v>
      </c>
      <c r="D9553" s="302">
        <v>0</v>
      </c>
      <c r="E9553" s="303"/>
      <c r="F9553" s="110" t="s">
        <v>14403</v>
      </c>
      <c r="G9553" s="126">
        <v>46023</v>
      </c>
      <c r="H9553" s="299" t="s">
        <v>15743</v>
      </c>
      <c r="I9553" s="197" t="str">
        <f>IFERROR(INDEX('CPU-GERAL'!$H$12:$H$2199,MATCH(A9553,'CPU-GERAL'!$B$12:$B$2199,0)),"NÃO ENCONTRADO")</f>
        <v>NÃO ENCONTRADO</v>
      </c>
      <c r="J9553" s="59" t="str">
        <f t="shared" si="149"/>
        <v/>
      </c>
    </row>
    <row r="9554" spans="1:10" x14ac:dyDescent="0.2">
      <c r="A9554" s="300">
        <v>105461</v>
      </c>
      <c r="B9554" s="301" t="s">
        <v>13163</v>
      </c>
      <c r="C9554" s="300" t="s">
        <v>4173</v>
      </c>
      <c r="D9554" s="302">
        <v>0</v>
      </c>
      <c r="E9554" s="303"/>
      <c r="F9554" s="110" t="s">
        <v>14403</v>
      </c>
      <c r="G9554" s="126">
        <v>46023</v>
      </c>
      <c r="H9554" s="299" t="s">
        <v>15743</v>
      </c>
      <c r="I9554" s="197" t="str">
        <f>IFERROR(INDEX('CPU-GERAL'!$H$12:$H$2199,MATCH(A9554,'CPU-GERAL'!$B$12:$B$2199,0)),"NÃO ENCONTRADO")</f>
        <v>NÃO ENCONTRADO</v>
      </c>
      <c r="J9554" s="59" t="str">
        <f t="shared" si="149"/>
        <v/>
      </c>
    </row>
    <row r="9555" spans="1:10" x14ac:dyDescent="0.2">
      <c r="A9555" s="300">
        <v>105436</v>
      </c>
      <c r="B9555" s="301" t="s">
        <v>13164</v>
      </c>
      <c r="C9555" s="300" t="s">
        <v>4173</v>
      </c>
      <c r="D9555" s="302">
        <v>0</v>
      </c>
      <c r="E9555" s="303"/>
      <c r="F9555" s="110" t="s">
        <v>14403</v>
      </c>
      <c r="G9555" s="126">
        <v>46023</v>
      </c>
      <c r="H9555" s="299" t="s">
        <v>15743</v>
      </c>
      <c r="I9555" s="197" t="str">
        <f>IFERROR(INDEX('CPU-GERAL'!$H$12:$H$2199,MATCH(A9555,'CPU-GERAL'!$B$12:$B$2199,0)),"NÃO ENCONTRADO")</f>
        <v>NÃO ENCONTRADO</v>
      </c>
      <c r="J9555" s="59" t="str">
        <f t="shared" si="149"/>
        <v/>
      </c>
    </row>
    <row r="9556" spans="1:10" x14ac:dyDescent="0.2">
      <c r="A9556" s="300">
        <v>105483</v>
      </c>
      <c r="B9556" s="301" t="s">
        <v>13165</v>
      </c>
      <c r="C9556" s="300" t="s">
        <v>4173</v>
      </c>
      <c r="D9556" s="302">
        <v>0</v>
      </c>
      <c r="E9556" s="303"/>
      <c r="F9556" s="110" t="s">
        <v>14403</v>
      </c>
      <c r="G9556" s="126">
        <v>46023</v>
      </c>
      <c r="H9556" s="299" t="s">
        <v>15743</v>
      </c>
      <c r="I9556" s="197" t="str">
        <f>IFERROR(INDEX('CPU-GERAL'!$H$12:$H$2199,MATCH(A9556,'CPU-GERAL'!$B$12:$B$2199,0)),"NÃO ENCONTRADO")</f>
        <v>NÃO ENCONTRADO</v>
      </c>
      <c r="J9556" s="59" t="str">
        <f t="shared" si="149"/>
        <v/>
      </c>
    </row>
    <row r="9557" spans="1:10" x14ac:dyDescent="0.2">
      <c r="A9557" s="300">
        <v>105505</v>
      </c>
      <c r="B9557" s="301" t="s">
        <v>13166</v>
      </c>
      <c r="C9557" s="300" t="s">
        <v>4173</v>
      </c>
      <c r="D9557" s="302">
        <v>0</v>
      </c>
      <c r="E9557" s="303"/>
      <c r="F9557" s="110" t="s">
        <v>14403</v>
      </c>
      <c r="G9557" s="126">
        <v>46023</v>
      </c>
      <c r="H9557" s="299" t="s">
        <v>15743</v>
      </c>
      <c r="I9557" s="197" t="str">
        <f>IFERROR(INDEX('CPU-GERAL'!$H$12:$H$2199,MATCH(A9557,'CPU-GERAL'!$B$12:$B$2199,0)),"NÃO ENCONTRADO")</f>
        <v>NÃO ENCONTRADO</v>
      </c>
      <c r="J9557" s="59" t="str">
        <f t="shared" si="149"/>
        <v/>
      </c>
    </row>
    <row r="9558" spans="1:10" x14ac:dyDescent="0.2">
      <c r="A9558" s="300">
        <v>105435</v>
      </c>
      <c r="B9558" s="301" t="s">
        <v>13167</v>
      </c>
      <c r="C9558" s="300" t="s">
        <v>4173</v>
      </c>
      <c r="D9558" s="302">
        <v>0</v>
      </c>
      <c r="E9558" s="303"/>
      <c r="F9558" s="110" t="s">
        <v>14403</v>
      </c>
      <c r="G9558" s="126">
        <v>46023</v>
      </c>
      <c r="H9558" s="299" t="s">
        <v>15743</v>
      </c>
      <c r="I9558" s="197" t="str">
        <f>IFERROR(INDEX('CPU-GERAL'!$H$12:$H$2199,MATCH(A9558,'CPU-GERAL'!$B$12:$B$2199,0)),"NÃO ENCONTRADO")</f>
        <v>NÃO ENCONTRADO</v>
      </c>
      <c r="J9558" s="59" t="str">
        <f t="shared" si="149"/>
        <v/>
      </c>
    </row>
    <row r="9559" spans="1:10" x14ac:dyDescent="0.2">
      <c r="A9559" s="300">
        <v>105460</v>
      </c>
      <c r="B9559" s="301" t="s">
        <v>13168</v>
      </c>
      <c r="C9559" s="300" t="s">
        <v>4173</v>
      </c>
      <c r="D9559" s="302">
        <v>0</v>
      </c>
      <c r="E9559" s="303"/>
      <c r="F9559" s="110" t="s">
        <v>14403</v>
      </c>
      <c r="G9559" s="126">
        <v>46023</v>
      </c>
      <c r="H9559" s="299" t="s">
        <v>15743</v>
      </c>
      <c r="I9559" s="197" t="str">
        <f>IFERROR(INDEX('CPU-GERAL'!$H$12:$H$2199,MATCH(A9559,'CPU-GERAL'!$B$12:$B$2199,0)),"NÃO ENCONTRADO")</f>
        <v>NÃO ENCONTRADO</v>
      </c>
      <c r="J9559" s="59" t="str">
        <f t="shared" si="149"/>
        <v/>
      </c>
    </row>
    <row r="9560" spans="1:10" x14ac:dyDescent="0.2">
      <c r="A9560" s="300">
        <v>105470</v>
      </c>
      <c r="B9560" s="301" t="s">
        <v>13169</v>
      </c>
      <c r="C9560" s="300" t="s">
        <v>4173</v>
      </c>
      <c r="D9560" s="302">
        <v>0</v>
      </c>
      <c r="E9560" s="303"/>
      <c r="F9560" s="110" t="s">
        <v>14403</v>
      </c>
      <c r="G9560" s="126">
        <v>46023</v>
      </c>
      <c r="H9560" s="299" t="s">
        <v>15743</v>
      </c>
      <c r="I9560" s="197" t="str">
        <f>IFERROR(INDEX('CPU-GERAL'!$H$12:$H$2199,MATCH(A9560,'CPU-GERAL'!$B$12:$B$2199,0)),"NÃO ENCONTRADO")</f>
        <v>NÃO ENCONTRADO</v>
      </c>
      <c r="J9560" s="59" t="str">
        <f t="shared" si="149"/>
        <v/>
      </c>
    </row>
    <row r="9561" spans="1:10" x14ac:dyDescent="0.2">
      <c r="A9561" s="300">
        <v>105504</v>
      </c>
      <c r="B9561" s="301" t="s">
        <v>13170</v>
      </c>
      <c r="C9561" s="300" t="s">
        <v>4173</v>
      </c>
      <c r="D9561" s="302">
        <v>0</v>
      </c>
      <c r="E9561" s="303"/>
      <c r="F9561" s="110" t="s">
        <v>14403</v>
      </c>
      <c r="G9561" s="126">
        <v>46023</v>
      </c>
      <c r="H9561" s="299" t="s">
        <v>15743</v>
      </c>
      <c r="I9561" s="197" t="str">
        <f>IFERROR(INDEX('CPU-GERAL'!$H$12:$H$2199,MATCH(A9561,'CPU-GERAL'!$B$12:$B$2199,0)),"NÃO ENCONTRADO")</f>
        <v>NÃO ENCONTRADO</v>
      </c>
      <c r="J9561" s="59" t="str">
        <f t="shared" si="149"/>
        <v/>
      </c>
    </row>
    <row r="9562" spans="1:10" x14ac:dyDescent="0.2">
      <c r="A9562" s="300">
        <v>105476</v>
      </c>
      <c r="B9562" s="301" t="s">
        <v>13171</v>
      </c>
      <c r="C9562" s="300" t="s">
        <v>4173</v>
      </c>
      <c r="D9562" s="302">
        <v>0</v>
      </c>
      <c r="E9562" s="303"/>
      <c r="F9562" s="110" t="s">
        <v>14403</v>
      </c>
      <c r="G9562" s="126">
        <v>46023</v>
      </c>
      <c r="H9562" s="299" t="s">
        <v>15743</v>
      </c>
      <c r="I9562" s="197" t="str">
        <f>IFERROR(INDEX('CPU-GERAL'!$H$12:$H$2199,MATCH(A9562,'CPU-GERAL'!$B$12:$B$2199,0)),"NÃO ENCONTRADO")</f>
        <v>NÃO ENCONTRADO</v>
      </c>
      <c r="J9562" s="59" t="str">
        <f t="shared" si="149"/>
        <v/>
      </c>
    </row>
    <row r="9563" spans="1:10" x14ac:dyDescent="0.2">
      <c r="A9563" s="300">
        <v>105471</v>
      </c>
      <c r="B9563" s="301" t="s">
        <v>13172</v>
      </c>
      <c r="C9563" s="300" t="s">
        <v>4173</v>
      </c>
      <c r="D9563" s="302">
        <v>0</v>
      </c>
      <c r="E9563" s="303"/>
      <c r="F9563" s="110" t="s">
        <v>14403</v>
      </c>
      <c r="G9563" s="126">
        <v>46023</v>
      </c>
      <c r="H9563" s="299" t="s">
        <v>15743</v>
      </c>
      <c r="I9563" s="197" t="str">
        <f>IFERROR(INDEX('CPU-GERAL'!$H$12:$H$2199,MATCH(A9563,'CPU-GERAL'!$B$12:$B$2199,0)),"NÃO ENCONTRADO")</f>
        <v>NÃO ENCONTRADO</v>
      </c>
      <c r="J9563" s="59" t="str">
        <f t="shared" si="149"/>
        <v/>
      </c>
    </row>
    <row r="9564" spans="1:10" x14ac:dyDescent="0.2">
      <c r="A9564" s="300">
        <v>105493</v>
      </c>
      <c r="B9564" s="301" t="s">
        <v>13173</v>
      </c>
      <c r="C9564" s="300" t="s">
        <v>4173</v>
      </c>
      <c r="D9564" s="302">
        <v>0</v>
      </c>
      <c r="E9564" s="303"/>
      <c r="F9564" s="110" t="s">
        <v>14403</v>
      </c>
      <c r="G9564" s="126">
        <v>46023</v>
      </c>
      <c r="H9564" s="299" t="s">
        <v>15743</v>
      </c>
      <c r="I9564" s="197" t="str">
        <f>IFERROR(INDEX('CPU-GERAL'!$H$12:$H$2199,MATCH(A9564,'CPU-GERAL'!$B$12:$B$2199,0)),"NÃO ENCONTRADO")</f>
        <v>NÃO ENCONTRADO</v>
      </c>
      <c r="J9564" s="59" t="str">
        <f t="shared" si="149"/>
        <v/>
      </c>
    </row>
    <row r="9565" spans="1:10" x14ac:dyDescent="0.2">
      <c r="A9565" s="300">
        <v>105482</v>
      </c>
      <c r="B9565" s="301" t="s">
        <v>13174</v>
      </c>
      <c r="C9565" s="300" t="s">
        <v>4173</v>
      </c>
      <c r="D9565" s="302">
        <v>0</v>
      </c>
      <c r="E9565" s="303"/>
      <c r="F9565" s="110" t="s">
        <v>14403</v>
      </c>
      <c r="G9565" s="126">
        <v>46023</v>
      </c>
      <c r="H9565" s="299" t="s">
        <v>15743</v>
      </c>
      <c r="I9565" s="197" t="str">
        <f>IFERROR(INDEX('CPU-GERAL'!$H$12:$H$2199,MATCH(A9565,'CPU-GERAL'!$B$12:$B$2199,0)),"NÃO ENCONTRADO")</f>
        <v>NÃO ENCONTRADO</v>
      </c>
      <c r="J9565" s="59" t="str">
        <f t="shared" si="149"/>
        <v/>
      </c>
    </row>
    <row r="9566" spans="1:10" x14ac:dyDescent="0.2">
      <c r="A9566" s="300">
        <v>105430</v>
      </c>
      <c r="B9566" s="301" t="s">
        <v>13175</v>
      </c>
      <c r="C9566" s="300" t="s">
        <v>4173</v>
      </c>
      <c r="D9566" s="302">
        <v>0</v>
      </c>
      <c r="E9566" s="303"/>
      <c r="F9566" s="110" t="s">
        <v>14403</v>
      </c>
      <c r="G9566" s="126">
        <v>46023</v>
      </c>
      <c r="H9566" s="299" t="s">
        <v>15743</v>
      </c>
      <c r="I9566" s="197" t="str">
        <f>IFERROR(INDEX('CPU-GERAL'!$H$12:$H$2199,MATCH(A9566,'CPU-GERAL'!$B$12:$B$2199,0)),"NÃO ENCONTRADO")</f>
        <v>NÃO ENCONTRADO</v>
      </c>
      <c r="J9566" s="59" t="str">
        <f t="shared" si="149"/>
        <v/>
      </c>
    </row>
    <row r="9567" spans="1:10" x14ac:dyDescent="0.2">
      <c r="A9567" s="300">
        <v>105440</v>
      </c>
      <c r="B9567" s="301" t="s">
        <v>13176</v>
      </c>
      <c r="C9567" s="300" t="s">
        <v>4173</v>
      </c>
      <c r="D9567" s="302">
        <v>0</v>
      </c>
      <c r="E9567" s="303"/>
      <c r="F9567" s="110" t="s">
        <v>14403</v>
      </c>
      <c r="G9567" s="126">
        <v>46023</v>
      </c>
      <c r="H9567" s="299" t="s">
        <v>15743</v>
      </c>
      <c r="I9567" s="197" t="str">
        <f>IFERROR(INDEX('CPU-GERAL'!$H$12:$H$2199,MATCH(A9567,'CPU-GERAL'!$B$12:$B$2199,0)),"NÃO ENCONTRADO")</f>
        <v>NÃO ENCONTRADO</v>
      </c>
      <c r="J9567" s="59" t="str">
        <f t="shared" si="149"/>
        <v/>
      </c>
    </row>
    <row r="9568" spans="1:10" x14ac:dyDescent="0.2">
      <c r="A9568" s="300">
        <v>105465</v>
      </c>
      <c r="B9568" s="301" t="s">
        <v>13177</v>
      </c>
      <c r="C9568" s="300" t="s">
        <v>4173</v>
      </c>
      <c r="D9568" s="302">
        <v>0</v>
      </c>
      <c r="E9568" s="303"/>
      <c r="F9568" s="110" t="s">
        <v>14403</v>
      </c>
      <c r="G9568" s="126">
        <v>46023</v>
      </c>
      <c r="H9568" s="299" t="s">
        <v>15743</v>
      </c>
      <c r="I9568" s="197" t="str">
        <f>IFERROR(INDEX('CPU-GERAL'!$H$12:$H$2199,MATCH(A9568,'CPU-GERAL'!$B$12:$B$2199,0)),"NÃO ENCONTRADO")</f>
        <v>NÃO ENCONTRADO</v>
      </c>
      <c r="J9568" s="59" t="str">
        <f t="shared" si="149"/>
        <v/>
      </c>
    </row>
    <row r="9569" spans="1:10" x14ac:dyDescent="0.2">
      <c r="A9569" s="300">
        <v>105499</v>
      </c>
      <c r="B9569" s="301" t="s">
        <v>13178</v>
      </c>
      <c r="C9569" s="300" t="s">
        <v>4173</v>
      </c>
      <c r="D9569" s="302">
        <v>0</v>
      </c>
      <c r="E9569" s="303"/>
      <c r="F9569" s="110" t="s">
        <v>14403</v>
      </c>
      <c r="G9569" s="126">
        <v>46023</v>
      </c>
      <c r="H9569" s="299" t="s">
        <v>15743</v>
      </c>
      <c r="I9569" s="197" t="str">
        <f>IFERROR(INDEX('CPU-GERAL'!$H$12:$H$2199,MATCH(A9569,'CPU-GERAL'!$B$12:$B$2199,0)),"NÃO ENCONTRADO")</f>
        <v>NÃO ENCONTRADO</v>
      </c>
      <c r="J9569" s="59" t="str">
        <f t="shared" si="149"/>
        <v/>
      </c>
    </row>
    <row r="9570" spans="1:10" x14ac:dyDescent="0.2">
      <c r="A9570" s="300">
        <v>105431</v>
      </c>
      <c r="B9570" s="301" t="s">
        <v>13179</v>
      </c>
      <c r="C9570" s="300" t="s">
        <v>4173</v>
      </c>
      <c r="D9570" s="302">
        <v>0</v>
      </c>
      <c r="E9570" s="303"/>
      <c r="F9570" s="110" t="s">
        <v>14403</v>
      </c>
      <c r="G9570" s="126">
        <v>46023</v>
      </c>
      <c r="H9570" s="299" t="s">
        <v>15743</v>
      </c>
      <c r="I9570" s="197" t="str">
        <f>IFERROR(INDEX('CPU-GERAL'!$H$12:$H$2199,MATCH(A9570,'CPU-GERAL'!$B$12:$B$2199,0)),"NÃO ENCONTRADO")</f>
        <v>NÃO ENCONTRADO</v>
      </c>
      <c r="J9570" s="59" t="str">
        <f t="shared" si="149"/>
        <v/>
      </c>
    </row>
    <row r="9571" spans="1:10" x14ac:dyDescent="0.2">
      <c r="A9571" s="300">
        <v>105441</v>
      </c>
      <c r="B9571" s="301" t="s">
        <v>13180</v>
      </c>
      <c r="C9571" s="300" t="s">
        <v>4173</v>
      </c>
      <c r="D9571" s="302">
        <v>0</v>
      </c>
      <c r="E9571" s="303"/>
      <c r="F9571" s="110" t="s">
        <v>14403</v>
      </c>
      <c r="G9571" s="126">
        <v>46023</v>
      </c>
      <c r="H9571" s="299" t="s">
        <v>15743</v>
      </c>
      <c r="I9571" s="197" t="str">
        <f>IFERROR(INDEX('CPU-GERAL'!$H$12:$H$2199,MATCH(A9571,'CPU-GERAL'!$B$12:$B$2199,0)),"NÃO ENCONTRADO")</f>
        <v>NÃO ENCONTRADO</v>
      </c>
      <c r="J9571" s="59" t="str">
        <f t="shared" si="149"/>
        <v/>
      </c>
    </row>
    <row r="9572" spans="1:10" x14ac:dyDescent="0.2">
      <c r="A9572" s="300">
        <v>105466</v>
      </c>
      <c r="B9572" s="301" t="s">
        <v>13181</v>
      </c>
      <c r="C9572" s="300" t="s">
        <v>4173</v>
      </c>
      <c r="D9572" s="302">
        <v>0</v>
      </c>
      <c r="E9572" s="303"/>
      <c r="F9572" s="110" t="s">
        <v>14403</v>
      </c>
      <c r="G9572" s="126">
        <v>46023</v>
      </c>
      <c r="H9572" s="299" t="s">
        <v>15743</v>
      </c>
      <c r="I9572" s="197" t="str">
        <f>IFERROR(INDEX('CPU-GERAL'!$H$12:$H$2199,MATCH(A9572,'CPU-GERAL'!$B$12:$B$2199,0)),"NÃO ENCONTRADO")</f>
        <v>NÃO ENCONTRADO</v>
      </c>
      <c r="J9572" s="59" t="str">
        <f t="shared" si="149"/>
        <v/>
      </c>
    </row>
    <row r="9573" spans="1:10" x14ac:dyDescent="0.2">
      <c r="A9573" s="300">
        <v>105500</v>
      </c>
      <c r="B9573" s="301" t="s">
        <v>13182</v>
      </c>
      <c r="C9573" s="300" t="s">
        <v>4173</v>
      </c>
      <c r="D9573" s="302">
        <v>0</v>
      </c>
      <c r="E9573" s="303"/>
      <c r="F9573" s="110" t="s">
        <v>14403</v>
      </c>
      <c r="G9573" s="126">
        <v>46023</v>
      </c>
      <c r="H9573" s="299" t="s">
        <v>15743</v>
      </c>
      <c r="I9573" s="197" t="str">
        <f>IFERROR(INDEX('CPU-GERAL'!$H$12:$H$2199,MATCH(A9573,'CPU-GERAL'!$B$12:$B$2199,0)),"NÃO ENCONTRADO")</f>
        <v>NÃO ENCONTRADO</v>
      </c>
      <c r="J9573" s="59" t="str">
        <f t="shared" si="149"/>
        <v/>
      </c>
    </row>
    <row r="9574" spans="1:10" x14ac:dyDescent="0.2">
      <c r="A9574" s="300">
        <v>105429</v>
      </c>
      <c r="B9574" s="301" t="s">
        <v>13183</v>
      </c>
      <c r="C9574" s="300" t="s">
        <v>4173</v>
      </c>
      <c r="D9574" s="302">
        <v>0</v>
      </c>
      <c r="E9574" s="303"/>
      <c r="F9574" s="110" t="s">
        <v>14403</v>
      </c>
      <c r="G9574" s="126">
        <v>46023</v>
      </c>
      <c r="H9574" s="299" t="s">
        <v>15743</v>
      </c>
      <c r="I9574" s="197" t="str">
        <f>IFERROR(INDEX('CPU-GERAL'!$H$12:$H$2199,MATCH(A9574,'CPU-GERAL'!$B$12:$B$2199,0)),"NÃO ENCONTRADO")</f>
        <v>NÃO ENCONTRADO</v>
      </c>
      <c r="J9574" s="59" t="str">
        <f t="shared" si="149"/>
        <v/>
      </c>
    </row>
    <row r="9575" spans="1:10" x14ac:dyDescent="0.2">
      <c r="A9575" s="300">
        <v>105439</v>
      </c>
      <c r="B9575" s="301" t="s">
        <v>13184</v>
      </c>
      <c r="C9575" s="300" t="s">
        <v>4173</v>
      </c>
      <c r="D9575" s="302">
        <v>0</v>
      </c>
      <c r="E9575" s="303"/>
      <c r="F9575" s="110" t="s">
        <v>14403</v>
      </c>
      <c r="G9575" s="126">
        <v>46023</v>
      </c>
      <c r="H9575" s="299" t="s">
        <v>15743</v>
      </c>
      <c r="I9575" s="197" t="str">
        <f>IFERROR(INDEX('CPU-GERAL'!$H$12:$H$2199,MATCH(A9575,'CPU-GERAL'!$B$12:$B$2199,0)),"NÃO ENCONTRADO")</f>
        <v>NÃO ENCONTRADO</v>
      </c>
      <c r="J9575" s="59" t="str">
        <f t="shared" si="149"/>
        <v/>
      </c>
    </row>
    <row r="9576" spans="1:10" x14ac:dyDescent="0.2">
      <c r="A9576" s="300">
        <v>105464</v>
      </c>
      <c r="B9576" s="301" t="s">
        <v>13185</v>
      </c>
      <c r="C9576" s="300" t="s">
        <v>4173</v>
      </c>
      <c r="D9576" s="302">
        <v>0</v>
      </c>
      <c r="E9576" s="303"/>
      <c r="F9576" s="110" t="s">
        <v>14403</v>
      </c>
      <c r="G9576" s="126">
        <v>46023</v>
      </c>
      <c r="H9576" s="299" t="s">
        <v>15743</v>
      </c>
      <c r="I9576" s="197" t="str">
        <f>IFERROR(INDEX('CPU-GERAL'!$H$12:$H$2199,MATCH(A9576,'CPU-GERAL'!$B$12:$B$2199,0)),"NÃO ENCONTRADO")</f>
        <v>NÃO ENCONTRADO</v>
      </c>
      <c r="J9576" s="59" t="str">
        <f t="shared" si="149"/>
        <v/>
      </c>
    </row>
    <row r="9577" spans="1:10" x14ac:dyDescent="0.2">
      <c r="A9577" s="300">
        <v>105489</v>
      </c>
      <c r="B9577" s="301" t="s">
        <v>13186</v>
      </c>
      <c r="C9577" s="300" t="s">
        <v>4173</v>
      </c>
      <c r="D9577" s="302">
        <v>0</v>
      </c>
      <c r="E9577" s="303"/>
      <c r="F9577" s="110" t="s">
        <v>14403</v>
      </c>
      <c r="G9577" s="126">
        <v>46023</v>
      </c>
      <c r="H9577" s="299" t="s">
        <v>15743</v>
      </c>
      <c r="I9577" s="197" t="str">
        <f>IFERROR(INDEX('CPU-GERAL'!$H$12:$H$2199,MATCH(A9577,'CPU-GERAL'!$B$12:$B$2199,0)),"NÃO ENCONTRADO")</f>
        <v>NÃO ENCONTRADO</v>
      </c>
      <c r="J9577" s="59" t="str">
        <f t="shared" si="149"/>
        <v/>
      </c>
    </row>
    <row r="9578" spans="1:10" x14ac:dyDescent="0.2">
      <c r="A9578" s="300">
        <v>105437</v>
      </c>
      <c r="B9578" s="301" t="s">
        <v>13187</v>
      </c>
      <c r="C9578" s="300" t="s">
        <v>4173</v>
      </c>
      <c r="D9578" s="302">
        <v>0</v>
      </c>
      <c r="E9578" s="303"/>
      <c r="F9578" s="110" t="s">
        <v>14403</v>
      </c>
      <c r="G9578" s="126">
        <v>46023</v>
      </c>
      <c r="H9578" s="299" t="s">
        <v>15743</v>
      </c>
      <c r="I9578" s="197" t="str">
        <f>IFERROR(INDEX('CPU-GERAL'!$H$12:$H$2199,MATCH(A9578,'CPU-GERAL'!$B$12:$B$2199,0)),"NÃO ENCONTRADO")</f>
        <v>NÃO ENCONTRADO</v>
      </c>
      <c r="J9578" s="59" t="str">
        <f t="shared" si="149"/>
        <v/>
      </c>
    </row>
    <row r="9579" spans="1:10" x14ac:dyDescent="0.2">
      <c r="A9579" s="300">
        <v>105462</v>
      </c>
      <c r="B9579" s="301" t="s">
        <v>13188</v>
      </c>
      <c r="C9579" s="300" t="s">
        <v>4173</v>
      </c>
      <c r="D9579" s="302">
        <v>0</v>
      </c>
      <c r="E9579" s="303"/>
      <c r="F9579" s="110" t="s">
        <v>14403</v>
      </c>
      <c r="G9579" s="126">
        <v>46023</v>
      </c>
      <c r="H9579" s="299" t="s">
        <v>15743</v>
      </c>
      <c r="I9579" s="197" t="str">
        <f>IFERROR(INDEX('CPU-GERAL'!$H$12:$H$2199,MATCH(A9579,'CPU-GERAL'!$B$12:$B$2199,0)),"NÃO ENCONTRADO")</f>
        <v>NÃO ENCONTRADO</v>
      </c>
      <c r="J9579" s="59" t="str">
        <f t="shared" si="149"/>
        <v/>
      </c>
    </row>
    <row r="9580" spans="1:10" x14ac:dyDescent="0.2">
      <c r="A9580" s="300">
        <v>105484</v>
      </c>
      <c r="B9580" s="301" t="s">
        <v>13189</v>
      </c>
      <c r="C9580" s="300" t="s">
        <v>4173</v>
      </c>
      <c r="D9580" s="302">
        <v>0</v>
      </c>
      <c r="E9580" s="303"/>
      <c r="F9580" s="110" t="s">
        <v>14403</v>
      </c>
      <c r="G9580" s="126">
        <v>46023</v>
      </c>
      <c r="H9580" s="299" t="s">
        <v>15743</v>
      </c>
      <c r="I9580" s="197" t="str">
        <f>IFERROR(INDEX('CPU-GERAL'!$H$12:$H$2199,MATCH(A9580,'CPU-GERAL'!$B$12:$B$2199,0)),"NÃO ENCONTRADO")</f>
        <v>NÃO ENCONTRADO</v>
      </c>
      <c r="J9580" s="59" t="str">
        <f t="shared" si="149"/>
        <v/>
      </c>
    </row>
    <row r="9581" spans="1:10" x14ac:dyDescent="0.2">
      <c r="A9581" s="300">
        <v>105506</v>
      </c>
      <c r="B9581" s="301" t="s">
        <v>13190</v>
      </c>
      <c r="C9581" s="300" t="s">
        <v>4173</v>
      </c>
      <c r="D9581" s="302">
        <v>0</v>
      </c>
      <c r="E9581" s="303"/>
      <c r="F9581" s="110" t="s">
        <v>14403</v>
      </c>
      <c r="G9581" s="126">
        <v>46023</v>
      </c>
      <c r="H9581" s="299" t="s">
        <v>15743</v>
      </c>
      <c r="I9581" s="197" t="str">
        <f>IFERROR(INDEX('CPU-GERAL'!$H$12:$H$2199,MATCH(A9581,'CPU-GERAL'!$B$12:$B$2199,0)),"NÃO ENCONTRADO")</f>
        <v>NÃO ENCONTRADO</v>
      </c>
      <c r="J9581" s="59" t="str">
        <f t="shared" si="149"/>
        <v/>
      </c>
    </row>
    <row r="9582" spans="1:10" x14ac:dyDescent="0.2">
      <c r="A9582" s="300">
        <v>105432</v>
      </c>
      <c r="B9582" s="301" t="s">
        <v>13191</v>
      </c>
      <c r="C9582" s="300" t="s">
        <v>4173</v>
      </c>
      <c r="D9582" s="302">
        <v>0</v>
      </c>
      <c r="E9582" s="303"/>
      <c r="F9582" s="110" t="s">
        <v>14403</v>
      </c>
      <c r="G9582" s="126">
        <v>46023</v>
      </c>
      <c r="H9582" s="299" t="s">
        <v>15743</v>
      </c>
      <c r="I9582" s="197" t="str">
        <f>IFERROR(INDEX('CPU-GERAL'!$H$12:$H$2199,MATCH(A9582,'CPU-GERAL'!$B$12:$B$2199,0)),"NÃO ENCONTRADO")</f>
        <v>NÃO ENCONTRADO</v>
      </c>
      <c r="J9582" s="59" t="str">
        <f t="shared" si="149"/>
        <v/>
      </c>
    </row>
    <row r="9583" spans="1:10" x14ac:dyDescent="0.2">
      <c r="A9583" s="300">
        <v>105457</v>
      </c>
      <c r="B9583" s="301" t="s">
        <v>13192</v>
      </c>
      <c r="C9583" s="300" t="s">
        <v>4173</v>
      </c>
      <c r="D9583" s="302">
        <v>0</v>
      </c>
      <c r="E9583" s="303"/>
      <c r="F9583" s="110" t="s">
        <v>14403</v>
      </c>
      <c r="G9583" s="126">
        <v>46023</v>
      </c>
      <c r="H9583" s="299" t="s">
        <v>15743</v>
      </c>
      <c r="I9583" s="197" t="str">
        <f>IFERROR(INDEX('CPU-GERAL'!$H$12:$H$2199,MATCH(A9583,'CPU-GERAL'!$B$12:$B$2199,0)),"NÃO ENCONTRADO")</f>
        <v>NÃO ENCONTRADO</v>
      </c>
      <c r="J9583" s="59" t="str">
        <f t="shared" si="149"/>
        <v/>
      </c>
    </row>
    <row r="9584" spans="1:10" x14ac:dyDescent="0.2">
      <c r="A9584" s="300">
        <v>105467</v>
      </c>
      <c r="B9584" s="301" t="s">
        <v>13193</v>
      </c>
      <c r="C9584" s="300" t="s">
        <v>4173</v>
      </c>
      <c r="D9584" s="302">
        <v>0</v>
      </c>
      <c r="E9584" s="303"/>
      <c r="F9584" s="110" t="s">
        <v>14403</v>
      </c>
      <c r="G9584" s="126">
        <v>46023</v>
      </c>
      <c r="H9584" s="299" t="s">
        <v>15743</v>
      </c>
      <c r="I9584" s="197" t="str">
        <f>IFERROR(INDEX('CPU-GERAL'!$H$12:$H$2199,MATCH(A9584,'CPU-GERAL'!$B$12:$B$2199,0)),"NÃO ENCONTRADO")</f>
        <v>NÃO ENCONTRADO</v>
      </c>
      <c r="J9584" s="59" t="str">
        <f t="shared" si="149"/>
        <v/>
      </c>
    </row>
    <row r="9585" spans="1:10" x14ac:dyDescent="0.2">
      <c r="A9585" s="300">
        <v>105501</v>
      </c>
      <c r="B9585" s="301" t="s">
        <v>13194</v>
      </c>
      <c r="C9585" s="300" t="s">
        <v>4173</v>
      </c>
      <c r="D9585" s="302">
        <v>0</v>
      </c>
      <c r="E9585" s="303"/>
      <c r="F9585" s="110" t="s">
        <v>14403</v>
      </c>
      <c r="G9585" s="126">
        <v>46023</v>
      </c>
      <c r="H9585" s="299" t="s">
        <v>15743</v>
      </c>
      <c r="I9585" s="197" t="str">
        <f>IFERROR(INDEX('CPU-GERAL'!$H$12:$H$2199,MATCH(A9585,'CPU-GERAL'!$B$12:$B$2199,0)),"NÃO ENCONTRADO")</f>
        <v>NÃO ENCONTRADO</v>
      </c>
      <c r="J9585" s="59" t="str">
        <f t="shared" si="149"/>
        <v/>
      </c>
    </row>
    <row r="9586" spans="1:10" x14ac:dyDescent="0.2">
      <c r="A9586" s="300">
        <v>105433</v>
      </c>
      <c r="B9586" s="301" t="s">
        <v>13195</v>
      </c>
      <c r="C9586" s="300" t="s">
        <v>4173</v>
      </c>
      <c r="D9586" s="302">
        <v>0</v>
      </c>
      <c r="E9586" s="303"/>
      <c r="F9586" s="110" t="s">
        <v>14403</v>
      </c>
      <c r="G9586" s="126">
        <v>46023</v>
      </c>
      <c r="H9586" s="299" t="s">
        <v>15743</v>
      </c>
      <c r="I9586" s="197" t="str">
        <f>IFERROR(INDEX('CPU-GERAL'!$H$12:$H$2199,MATCH(A9586,'CPU-GERAL'!$B$12:$B$2199,0)),"NÃO ENCONTRADO")</f>
        <v>NÃO ENCONTRADO</v>
      </c>
      <c r="J9586" s="59" t="str">
        <f t="shared" si="149"/>
        <v/>
      </c>
    </row>
    <row r="9587" spans="1:10" x14ac:dyDescent="0.2">
      <c r="A9587" s="300">
        <v>105458</v>
      </c>
      <c r="B9587" s="301" t="s">
        <v>13196</v>
      </c>
      <c r="C9587" s="300" t="s">
        <v>4173</v>
      </c>
      <c r="D9587" s="302">
        <v>0</v>
      </c>
      <c r="E9587" s="303"/>
      <c r="F9587" s="110" t="s">
        <v>14403</v>
      </c>
      <c r="G9587" s="126">
        <v>46023</v>
      </c>
      <c r="H9587" s="299" t="s">
        <v>15743</v>
      </c>
      <c r="I9587" s="197" t="str">
        <f>IFERROR(INDEX('CPU-GERAL'!$H$12:$H$2199,MATCH(A9587,'CPU-GERAL'!$B$12:$B$2199,0)),"NÃO ENCONTRADO")</f>
        <v>NÃO ENCONTRADO</v>
      </c>
      <c r="J9587" s="59" t="str">
        <f t="shared" si="149"/>
        <v/>
      </c>
    </row>
    <row r="9588" spans="1:10" x14ac:dyDescent="0.2">
      <c r="A9588" s="300">
        <v>105468</v>
      </c>
      <c r="B9588" s="301" t="s">
        <v>13197</v>
      </c>
      <c r="C9588" s="300" t="s">
        <v>4173</v>
      </c>
      <c r="D9588" s="302">
        <v>0</v>
      </c>
      <c r="E9588" s="303"/>
      <c r="F9588" s="110" t="s">
        <v>14403</v>
      </c>
      <c r="G9588" s="126">
        <v>46023</v>
      </c>
      <c r="H9588" s="299" t="s">
        <v>15743</v>
      </c>
      <c r="I9588" s="197" t="str">
        <f>IFERROR(INDEX('CPU-GERAL'!$H$12:$H$2199,MATCH(A9588,'CPU-GERAL'!$B$12:$B$2199,0)),"NÃO ENCONTRADO")</f>
        <v>NÃO ENCONTRADO</v>
      </c>
      <c r="J9588" s="59" t="str">
        <f t="shared" si="149"/>
        <v/>
      </c>
    </row>
    <row r="9589" spans="1:10" x14ac:dyDescent="0.2">
      <c r="A9589" s="300">
        <v>105502</v>
      </c>
      <c r="B9589" s="301" t="s">
        <v>13198</v>
      </c>
      <c r="C9589" s="300" t="s">
        <v>4173</v>
      </c>
      <c r="D9589" s="302">
        <v>0</v>
      </c>
      <c r="E9589" s="303"/>
      <c r="F9589" s="110" t="s">
        <v>14403</v>
      </c>
      <c r="G9589" s="126">
        <v>46023</v>
      </c>
      <c r="H9589" s="299" t="s">
        <v>15743</v>
      </c>
      <c r="I9589" s="197" t="str">
        <f>IFERROR(INDEX('CPU-GERAL'!$H$12:$H$2199,MATCH(A9589,'CPU-GERAL'!$B$12:$B$2199,0)),"NÃO ENCONTRADO")</f>
        <v>NÃO ENCONTRADO</v>
      </c>
      <c r="J9589" s="59" t="str">
        <f t="shared" si="149"/>
        <v/>
      </c>
    </row>
    <row r="9590" spans="1:10" x14ac:dyDescent="0.2">
      <c r="A9590" s="300">
        <v>105434</v>
      </c>
      <c r="B9590" s="301" t="s">
        <v>13199</v>
      </c>
      <c r="C9590" s="300" t="s">
        <v>4173</v>
      </c>
      <c r="D9590" s="302">
        <v>0</v>
      </c>
      <c r="E9590" s="303"/>
      <c r="F9590" s="110" t="s">
        <v>14403</v>
      </c>
      <c r="G9590" s="126">
        <v>46023</v>
      </c>
      <c r="H9590" s="299" t="s">
        <v>15743</v>
      </c>
      <c r="I9590" s="197" t="str">
        <f>IFERROR(INDEX('CPU-GERAL'!$H$12:$H$2199,MATCH(A9590,'CPU-GERAL'!$B$12:$B$2199,0)),"NÃO ENCONTRADO")</f>
        <v>NÃO ENCONTRADO</v>
      </c>
      <c r="J9590" s="59" t="str">
        <f t="shared" si="149"/>
        <v/>
      </c>
    </row>
    <row r="9591" spans="1:10" x14ac:dyDescent="0.2">
      <c r="A9591" s="300">
        <v>105459</v>
      </c>
      <c r="B9591" s="301" t="s">
        <v>13200</v>
      </c>
      <c r="C9591" s="300" t="s">
        <v>4173</v>
      </c>
      <c r="D9591" s="302">
        <v>0</v>
      </c>
      <c r="E9591" s="303"/>
      <c r="F9591" s="110" t="s">
        <v>14403</v>
      </c>
      <c r="G9591" s="126">
        <v>46023</v>
      </c>
      <c r="H9591" s="299" t="s">
        <v>15743</v>
      </c>
      <c r="I9591" s="197" t="str">
        <f>IFERROR(INDEX('CPU-GERAL'!$H$12:$H$2199,MATCH(A9591,'CPU-GERAL'!$B$12:$B$2199,0)),"NÃO ENCONTRADO")</f>
        <v>NÃO ENCONTRADO</v>
      </c>
      <c r="J9591" s="59" t="str">
        <f t="shared" si="149"/>
        <v/>
      </c>
    </row>
    <row r="9592" spans="1:10" x14ac:dyDescent="0.2">
      <c r="A9592" s="300">
        <v>105469</v>
      </c>
      <c r="B9592" s="301" t="s">
        <v>13201</v>
      </c>
      <c r="C9592" s="300" t="s">
        <v>4173</v>
      </c>
      <c r="D9592" s="302">
        <v>0</v>
      </c>
      <c r="E9592" s="303"/>
      <c r="F9592" s="110" t="s">
        <v>14403</v>
      </c>
      <c r="G9592" s="126">
        <v>46023</v>
      </c>
      <c r="H9592" s="299" t="s">
        <v>15743</v>
      </c>
      <c r="I9592" s="197" t="str">
        <f>IFERROR(INDEX('CPU-GERAL'!$H$12:$H$2199,MATCH(A9592,'CPU-GERAL'!$B$12:$B$2199,0)),"NÃO ENCONTRADO")</f>
        <v>NÃO ENCONTRADO</v>
      </c>
      <c r="J9592" s="59" t="str">
        <f t="shared" si="149"/>
        <v/>
      </c>
    </row>
    <row r="9593" spans="1:10" x14ac:dyDescent="0.2">
      <c r="A9593" s="300">
        <v>105503</v>
      </c>
      <c r="B9593" s="301" t="s">
        <v>13202</v>
      </c>
      <c r="C9593" s="300" t="s">
        <v>4173</v>
      </c>
      <c r="D9593" s="302">
        <v>0</v>
      </c>
      <c r="E9593" s="303"/>
      <c r="F9593" s="110" t="s">
        <v>14403</v>
      </c>
      <c r="G9593" s="126">
        <v>46023</v>
      </c>
      <c r="H9593" s="299" t="s">
        <v>15743</v>
      </c>
      <c r="I9593" s="197" t="str">
        <f>IFERROR(INDEX('CPU-GERAL'!$H$12:$H$2199,MATCH(A9593,'CPU-GERAL'!$B$12:$B$2199,0)),"NÃO ENCONTRADO")</f>
        <v>NÃO ENCONTRADO</v>
      </c>
      <c r="J9593" s="59" t="str">
        <f t="shared" si="149"/>
        <v/>
      </c>
    </row>
    <row r="9594" spans="1:10" x14ac:dyDescent="0.2">
      <c r="A9594" s="300">
        <v>105472</v>
      </c>
      <c r="B9594" s="301" t="s">
        <v>13203</v>
      </c>
      <c r="C9594" s="300" t="s">
        <v>4173</v>
      </c>
      <c r="D9594" s="302">
        <v>0</v>
      </c>
      <c r="E9594" s="303"/>
      <c r="F9594" s="110" t="s">
        <v>14403</v>
      </c>
      <c r="G9594" s="126">
        <v>46023</v>
      </c>
      <c r="H9594" s="299" t="s">
        <v>15743</v>
      </c>
      <c r="I9594" s="197" t="str">
        <f>IFERROR(INDEX('CPU-GERAL'!$H$12:$H$2199,MATCH(A9594,'CPU-GERAL'!$B$12:$B$2199,0)),"NÃO ENCONTRADO")</f>
        <v>NÃO ENCONTRADO</v>
      </c>
      <c r="J9594" s="59" t="str">
        <f t="shared" si="149"/>
        <v/>
      </c>
    </row>
    <row r="9595" spans="1:10" x14ac:dyDescent="0.2">
      <c r="A9595" s="300">
        <v>105413</v>
      </c>
      <c r="B9595" s="301" t="s">
        <v>13204</v>
      </c>
      <c r="C9595" s="300" t="s">
        <v>4173</v>
      </c>
      <c r="D9595" s="302">
        <v>0</v>
      </c>
      <c r="E9595" s="303"/>
      <c r="F9595" s="110" t="s">
        <v>14403</v>
      </c>
      <c r="G9595" s="126">
        <v>46023</v>
      </c>
      <c r="H9595" s="299" t="s">
        <v>15743</v>
      </c>
      <c r="I9595" s="197" t="str">
        <f>IFERROR(INDEX('CPU-GERAL'!$H$12:$H$2199,MATCH(A9595,'CPU-GERAL'!$B$12:$B$2199,0)),"NÃO ENCONTRADO")</f>
        <v>NÃO ENCONTRADO</v>
      </c>
      <c r="J9595" s="59" t="str">
        <f t="shared" si="149"/>
        <v/>
      </c>
    </row>
    <row r="9596" spans="1:10" x14ac:dyDescent="0.2">
      <c r="A9596" s="300">
        <v>105423</v>
      </c>
      <c r="B9596" s="301" t="s">
        <v>13205</v>
      </c>
      <c r="C9596" s="300" t="s">
        <v>4173</v>
      </c>
      <c r="D9596" s="302">
        <v>0</v>
      </c>
      <c r="E9596" s="303"/>
      <c r="F9596" s="110" t="s">
        <v>14403</v>
      </c>
      <c r="G9596" s="126">
        <v>46023</v>
      </c>
      <c r="H9596" s="299" t="s">
        <v>15743</v>
      </c>
      <c r="I9596" s="197" t="str">
        <f>IFERROR(INDEX('CPU-GERAL'!$H$12:$H$2199,MATCH(A9596,'CPU-GERAL'!$B$12:$B$2199,0)),"NÃO ENCONTRADO")</f>
        <v>NÃO ENCONTRADO</v>
      </c>
      <c r="J9596" s="59" t="str">
        <f t="shared" si="149"/>
        <v/>
      </c>
    </row>
    <row r="9597" spans="1:10" x14ac:dyDescent="0.2">
      <c r="A9597" s="300">
        <v>105447</v>
      </c>
      <c r="B9597" s="301" t="s">
        <v>13206</v>
      </c>
      <c r="C9597" s="300" t="s">
        <v>4173</v>
      </c>
      <c r="D9597" s="302">
        <v>0</v>
      </c>
      <c r="E9597" s="303"/>
      <c r="F9597" s="110" t="s">
        <v>14403</v>
      </c>
      <c r="G9597" s="126">
        <v>46023</v>
      </c>
      <c r="H9597" s="299" t="s">
        <v>15743</v>
      </c>
      <c r="I9597" s="197" t="str">
        <f>IFERROR(INDEX('CPU-GERAL'!$H$12:$H$2199,MATCH(A9597,'CPU-GERAL'!$B$12:$B$2199,0)),"NÃO ENCONTRADO")</f>
        <v>NÃO ENCONTRADO</v>
      </c>
      <c r="J9597" s="59" t="str">
        <f t="shared" si="149"/>
        <v/>
      </c>
    </row>
    <row r="9598" spans="1:10" x14ac:dyDescent="0.2">
      <c r="A9598" s="300">
        <v>105408</v>
      </c>
      <c r="B9598" s="301" t="s">
        <v>13207</v>
      </c>
      <c r="C9598" s="300" t="s">
        <v>4173</v>
      </c>
      <c r="D9598" s="302">
        <v>0</v>
      </c>
      <c r="E9598" s="303"/>
      <c r="F9598" s="110" t="s">
        <v>14403</v>
      </c>
      <c r="G9598" s="126">
        <v>46023</v>
      </c>
      <c r="H9598" s="299" t="s">
        <v>15743</v>
      </c>
      <c r="I9598" s="197" t="str">
        <f>IFERROR(INDEX('CPU-GERAL'!$H$12:$H$2199,MATCH(A9598,'CPU-GERAL'!$B$12:$B$2199,0)),"NÃO ENCONTRADO")</f>
        <v>NÃO ENCONTRADO</v>
      </c>
      <c r="J9598" s="59" t="str">
        <f t="shared" si="149"/>
        <v/>
      </c>
    </row>
    <row r="9599" spans="1:10" x14ac:dyDescent="0.2">
      <c r="A9599" s="300">
        <v>105479</v>
      </c>
      <c r="B9599" s="301" t="s">
        <v>13208</v>
      </c>
      <c r="C9599" s="300" t="s">
        <v>4173</v>
      </c>
      <c r="D9599" s="302">
        <v>0</v>
      </c>
      <c r="E9599" s="303"/>
      <c r="F9599" s="110" t="s">
        <v>14403</v>
      </c>
      <c r="G9599" s="126">
        <v>46023</v>
      </c>
      <c r="H9599" s="299" t="s">
        <v>15743</v>
      </c>
      <c r="I9599" s="197" t="str">
        <f>IFERROR(INDEX('CPU-GERAL'!$H$12:$H$2199,MATCH(A9599,'CPU-GERAL'!$B$12:$B$2199,0)),"NÃO ENCONTRADO")</f>
        <v>NÃO ENCONTRADO</v>
      </c>
      <c r="J9599" s="59" t="str">
        <f t="shared" si="149"/>
        <v/>
      </c>
    </row>
    <row r="9600" spans="1:10" x14ac:dyDescent="0.2">
      <c r="A9600" s="300">
        <v>105422</v>
      </c>
      <c r="B9600" s="301" t="s">
        <v>13209</v>
      </c>
      <c r="C9600" s="300" t="s">
        <v>4173</v>
      </c>
      <c r="D9600" s="302">
        <v>0</v>
      </c>
      <c r="E9600" s="303"/>
      <c r="F9600" s="110" t="s">
        <v>14403</v>
      </c>
      <c r="G9600" s="126">
        <v>46023</v>
      </c>
      <c r="H9600" s="299" t="s">
        <v>15743</v>
      </c>
      <c r="I9600" s="197" t="str">
        <f>IFERROR(INDEX('CPU-GERAL'!$H$12:$H$2199,MATCH(A9600,'CPU-GERAL'!$B$12:$B$2199,0)),"NÃO ENCONTRADO")</f>
        <v>NÃO ENCONTRADO</v>
      </c>
      <c r="J9600" s="59" t="str">
        <f t="shared" si="149"/>
        <v/>
      </c>
    </row>
    <row r="9601" spans="1:10" x14ac:dyDescent="0.2">
      <c r="A9601" s="300">
        <v>105446</v>
      </c>
      <c r="B9601" s="301" t="s">
        <v>13210</v>
      </c>
      <c r="C9601" s="300" t="s">
        <v>4173</v>
      </c>
      <c r="D9601" s="302">
        <v>0</v>
      </c>
      <c r="E9601" s="303"/>
      <c r="F9601" s="110" t="s">
        <v>14403</v>
      </c>
      <c r="G9601" s="126">
        <v>46023</v>
      </c>
      <c r="H9601" s="299" t="s">
        <v>15743</v>
      </c>
      <c r="I9601" s="197" t="str">
        <f>IFERROR(INDEX('CPU-GERAL'!$H$12:$H$2199,MATCH(A9601,'CPU-GERAL'!$B$12:$B$2199,0)),"NÃO ENCONTRADO")</f>
        <v>NÃO ENCONTRADO</v>
      </c>
      <c r="J9601" s="59" t="str">
        <f t="shared" si="149"/>
        <v/>
      </c>
    </row>
    <row r="9602" spans="1:10" x14ac:dyDescent="0.2">
      <c r="A9602" s="300">
        <v>105474</v>
      </c>
      <c r="B9602" s="301" t="s">
        <v>13211</v>
      </c>
      <c r="C9602" s="300" t="s">
        <v>4173</v>
      </c>
      <c r="D9602" s="302">
        <v>0</v>
      </c>
      <c r="E9602" s="303"/>
      <c r="F9602" s="110" t="s">
        <v>14403</v>
      </c>
      <c r="G9602" s="126">
        <v>46023</v>
      </c>
      <c r="H9602" s="299" t="s">
        <v>15743</v>
      </c>
      <c r="I9602" s="197" t="str">
        <f>IFERROR(INDEX('CPU-GERAL'!$H$12:$H$2199,MATCH(A9602,'CPU-GERAL'!$B$12:$B$2199,0)),"NÃO ENCONTRADO")</f>
        <v>NÃO ENCONTRADO</v>
      </c>
      <c r="J9602" s="59" t="str">
        <f t="shared" si="149"/>
        <v/>
      </c>
    </row>
    <row r="9603" spans="1:10" x14ac:dyDescent="0.2">
      <c r="A9603" s="300">
        <v>105480</v>
      </c>
      <c r="B9603" s="301" t="s">
        <v>13212</v>
      </c>
      <c r="C9603" s="300" t="s">
        <v>4173</v>
      </c>
      <c r="D9603" s="302">
        <v>0</v>
      </c>
      <c r="E9603" s="303"/>
      <c r="F9603" s="110" t="s">
        <v>14403</v>
      </c>
      <c r="G9603" s="126">
        <v>46023</v>
      </c>
      <c r="H9603" s="299" t="s">
        <v>15743</v>
      </c>
      <c r="I9603" s="197" t="str">
        <f>IFERROR(INDEX('CPU-GERAL'!$H$12:$H$2199,MATCH(A9603,'CPU-GERAL'!$B$12:$B$2199,0)),"NÃO ENCONTRADO")</f>
        <v>NÃO ENCONTRADO</v>
      </c>
      <c r="J9603" s="59" t="str">
        <f t="shared" si="149"/>
        <v/>
      </c>
    </row>
    <row r="9604" spans="1:10" x14ac:dyDescent="0.2">
      <c r="A9604" s="300">
        <v>105481</v>
      </c>
      <c r="B9604" s="301" t="s">
        <v>13213</v>
      </c>
      <c r="C9604" s="300" t="s">
        <v>4173</v>
      </c>
      <c r="D9604" s="302">
        <v>0</v>
      </c>
      <c r="E9604" s="303"/>
      <c r="F9604" s="110" t="s">
        <v>14403</v>
      </c>
      <c r="G9604" s="126">
        <v>46023</v>
      </c>
      <c r="H9604" s="299" t="s">
        <v>15743</v>
      </c>
      <c r="I9604" s="197" t="str">
        <f>IFERROR(INDEX('CPU-GERAL'!$H$12:$H$2199,MATCH(A9604,'CPU-GERAL'!$B$12:$B$2199,0)),"NÃO ENCONTRADO")</f>
        <v>NÃO ENCONTRADO</v>
      </c>
      <c r="J9604" s="59" t="str">
        <f t="shared" ref="J9604:J9667" si="150">IF(I9604&lt;&gt;"NÃO ENCONTRADO",IF(D9604=I9604,"IGUAL A CPU",I9604-D9604),"")</f>
        <v/>
      </c>
    </row>
    <row r="9605" spans="1:10" x14ac:dyDescent="0.2">
      <c r="A9605" s="300">
        <v>105449</v>
      </c>
      <c r="B9605" s="301" t="s">
        <v>13214</v>
      </c>
      <c r="C9605" s="300" t="s">
        <v>4173</v>
      </c>
      <c r="D9605" s="302">
        <v>0</v>
      </c>
      <c r="E9605" s="303"/>
      <c r="F9605" s="110" t="s">
        <v>14403</v>
      </c>
      <c r="G9605" s="126">
        <v>46023</v>
      </c>
      <c r="H9605" s="299" t="s">
        <v>15743</v>
      </c>
      <c r="I9605" s="197" t="str">
        <f>IFERROR(INDEX('CPU-GERAL'!$H$12:$H$2199,MATCH(A9605,'CPU-GERAL'!$B$12:$B$2199,0)),"NÃO ENCONTRADO")</f>
        <v>NÃO ENCONTRADO</v>
      </c>
      <c r="J9605" s="59" t="str">
        <f t="shared" si="150"/>
        <v/>
      </c>
    </row>
    <row r="9606" spans="1:10" x14ac:dyDescent="0.2">
      <c r="A9606" s="300">
        <v>105511</v>
      </c>
      <c r="B9606" s="301" t="s">
        <v>13215</v>
      </c>
      <c r="C9606" s="300" t="s">
        <v>3275</v>
      </c>
      <c r="D9606" s="302">
        <v>0</v>
      </c>
      <c r="E9606" s="303"/>
      <c r="F9606" s="110" t="s">
        <v>14403</v>
      </c>
      <c r="G9606" s="126">
        <v>46023</v>
      </c>
      <c r="H9606" s="299" t="s">
        <v>15743</v>
      </c>
      <c r="I9606" s="197" t="str">
        <f>IFERROR(INDEX('CPU-GERAL'!$H$12:$H$2199,MATCH(A9606,'CPU-GERAL'!$B$12:$B$2199,0)),"NÃO ENCONTRADO")</f>
        <v>NÃO ENCONTRADO</v>
      </c>
      <c r="J9606" s="59" t="str">
        <f t="shared" si="150"/>
        <v/>
      </c>
    </row>
    <row r="9607" spans="1:10" x14ac:dyDescent="0.2">
      <c r="A9607" s="300">
        <v>105507</v>
      </c>
      <c r="B9607" s="301" t="s">
        <v>13216</v>
      </c>
      <c r="C9607" s="300" t="s">
        <v>3275</v>
      </c>
      <c r="D9607" s="302">
        <v>0</v>
      </c>
      <c r="E9607" s="303"/>
      <c r="F9607" s="110" t="s">
        <v>14403</v>
      </c>
      <c r="G9607" s="126">
        <v>46023</v>
      </c>
      <c r="H9607" s="299" t="s">
        <v>15743</v>
      </c>
      <c r="I9607" s="197" t="str">
        <f>IFERROR(INDEX('CPU-GERAL'!$H$12:$H$2199,MATCH(A9607,'CPU-GERAL'!$B$12:$B$2199,0)),"NÃO ENCONTRADO")</f>
        <v>NÃO ENCONTRADO</v>
      </c>
      <c r="J9607" s="59" t="str">
        <f t="shared" si="150"/>
        <v/>
      </c>
    </row>
    <row r="9608" spans="1:10" x14ac:dyDescent="0.2">
      <c r="A9608" s="300">
        <v>105512</v>
      </c>
      <c r="B9608" s="301" t="s">
        <v>13217</v>
      </c>
      <c r="C9608" s="300" t="s">
        <v>3275</v>
      </c>
      <c r="D9608" s="302">
        <v>0</v>
      </c>
      <c r="E9608" s="303"/>
      <c r="F9608" s="110" t="s">
        <v>14403</v>
      </c>
      <c r="G9608" s="126">
        <v>46023</v>
      </c>
      <c r="H9608" s="299" t="s">
        <v>15743</v>
      </c>
      <c r="I9608" s="197" t="str">
        <f>IFERROR(INDEX('CPU-GERAL'!$H$12:$H$2199,MATCH(A9608,'CPU-GERAL'!$B$12:$B$2199,0)),"NÃO ENCONTRADO")</f>
        <v>NÃO ENCONTRADO</v>
      </c>
      <c r="J9608" s="59" t="str">
        <f t="shared" si="150"/>
        <v/>
      </c>
    </row>
    <row r="9609" spans="1:10" x14ac:dyDescent="0.2">
      <c r="A9609" s="300">
        <v>105508</v>
      </c>
      <c r="B9609" s="301" t="s">
        <v>13218</v>
      </c>
      <c r="C9609" s="300" t="s">
        <v>3275</v>
      </c>
      <c r="D9609" s="302">
        <v>0</v>
      </c>
      <c r="E9609" s="303"/>
      <c r="F9609" s="110" t="s">
        <v>14403</v>
      </c>
      <c r="G9609" s="126">
        <v>46023</v>
      </c>
      <c r="H9609" s="299" t="s">
        <v>15743</v>
      </c>
      <c r="I9609" s="197" t="str">
        <f>IFERROR(INDEX('CPU-GERAL'!$H$12:$H$2199,MATCH(A9609,'CPU-GERAL'!$B$12:$B$2199,0)),"NÃO ENCONTRADO")</f>
        <v>NÃO ENCONTRADO</v>
      </c>
      <c r="J9609" s="59" t="str">
        <f t="shared" si="150"/>
        <v/>
      </c>
    </row>
    <row r="9610" spans="1:10" x14ac:dyDescent="0.2">
      <c r="A9610" s="300">
        <v>105513</v>
      </c>
      <c r="B9610" s="301" t="s">
        <v>13219</v>
      </c>
      <c r="C9610" s="300" t="s">
        <v>3275</v>
      </c>
      <c r="D9610" s="302">
        <v>0</v>
      </c>
      <c r="E9610" s="303"/>
      <c r="F9610" s="110" t="s">
        <v>14403</v>
      </c>
      <c r="G9610" s="126">
        <v>46023</v>
      </c>
      <c r="H9610" s="299" t="s">
        <v>15743</v>
      </c>
      <c r="I9610" s="197" t="str">
        <f>IFERROR(INDEX('CPU-GERAL'!$H$12:$H$2199,MATCH(A9610,'CPU-GERAL'!$B$12:$B$2199,0)),"NÃO ENCONTRADO")</f>
        <v>NÃO ENCONTRADO</v>
      </c>
      <c r="J9610" s="59" t="str">
        <f t="shared" si="150"/>
        <v/>
      </c>
    </row>
    <row r="9611" spans="1:10" x14ac:dyDescent="0.2">
      <c r="A9611" s="300">
        <v>105509</v>
      </c>
      <c r="B9611" s="301" t="s">
        <v>13220</v>
      </c>
      <c r="C9611" s="300" t="s">
        <v>3275</v>
      </c>
      <c r="D9611" s="302">
        <v>0</v>
      </c>
      <c r="E9611" s="303"/>
      <c r="F9611" s="110" t="s">
        <v>14403</v>
      </c>
      <c r="G9611" s="126">
        <v>46023</v>
      </c>
      <c r="H9611" s="299" t="s">
        <v>15743</v>
      </c>
      <c r="I9611" s="197" t="str">
        <f>IFERROR(INDEX('CPU-GERAL'!$H$12:$H$2199,MATCH(A9611,'CPU-GERAL'!$B$12:$B$2199,0)),"NÃO ENCONTRADO")</f>
        <v>NÃO ENCONTRADO</v>
      </c>
      <c r="J9611" s="59" t="str">
        <f t="shared" si="150"/>
        <v/>
      </c>
    </row>
    <row r="9612" spans="1:10" x14ac:dyDescent="0.2">
      <c r="A9612" s="300">
        <v>105514</v>
      </c>
      <c r="B9612" s="301" t="s">
        <v>13221</v>
      </c>
      <c r="C9612" s="300" t="s">
        <v>3275</v>
      </c>
      <c r="D9612" s="302">
        <v>0</v>
      </c>
      <c r="E9612" s="303"/>
      <c r="F9612" s="110" t="s">
        <v>14403</v>
      </c>
      <c r="G9612" s="126">
        <v>46023</v>
      </c>
      <c r="H9612" s="299" t="s">
        <v>15743</v>
      </c>
      <c r="I9612" s="197" t="str">
        <f>IFERROR(INDEX('CPU-GERAL'!$H$12:$H$2199,MATCH(A9612,'CPU-GERAL'!$B$12:$B$2199,0)),"NÃO ENCONTRADO")</f>
        <v>NÃO ENCONTRADO</v>
      </c>
      <c r="J9612" s="59" t="str">
        <f t="shared" si="150"/>
        <v/>
      </c>
    </row>
    <row r="9613" spans="1:10" x14ac:dyDescent="0.2">
      <c r="A9613" s="300">
        <v>105510</v>
      </c>
      <c r="B9613" s="301" t="s">
        <v>13222</v>
      </c>
      <c r="C9613" s="300" t="s">
        <v>3275</v>
      </c>
      <c r="D9613" s="302">
        <v>0</v>
      </c>
      <c r="E9613" s="303"/>
      <c r="F9613" s="110" t="s">
        <v>14403</v>
      </c>
      <c r="G9613" s="126">
        <v>46023</v>
      </c>
      <c r="H9613" s="299" t="s">
        <v>15743</v>
      </c>
      <c r="I9613" s="197" t="str">
        <f>IFERROR(INDEX('CPU-GERAL'!$H$12:$H$2199,MATCH(A9613,'CPU-GERAL'!$B$12:$B$2199,0)),"NÃO ENCONTRADO")</f>
        <v>NÃO ENCONTRADO</v>
      </c>
      <c r="J9613" s="59" t="str">
        <f t="shared" si="150"/>
        <v/>
      </c>
    </row>
    <row r="9614" spans="1:10" x14ac:dyDescent="0.2">
      <c r="A9614" s="300">
        <v>100207</v>
      </c>
      <c r="B9614" s="301" t="s">
        <v>3970</v>
      </c>
      <c r="C9614" s="300" t="s">
        <v>3968</v>
      </c>
      <c r="D9614" s="302">
        <v>522.76</v>
      </c>
      <c r="E9614" s="303">
        <v>0.49</v>
      </c>
      <c r="F9614" s="110" t="s">
        <v>14403</v>
      </c>
      <c r="G9614" s="126">
        <v>46023</v>
      </c>
      <c r="H9614" s="299" t="s">
        <v>15743</v>
      </c>
      <c r="I9614" s="197" t="str">
        <f>IFERROR(INDEX('CPU-GERAL'!$H$12:$H$2199,MATCH(A9614,'CPU-GERAL'!$B$12:$B$2199,0)),"NÃO ENCONTRADO")</f>
        <v>NÃO ENCONTRADO</v>
      </c>
      <c r="J9614" s="59" t="str">
        <f t="shared" si="150"/>
        <v/>
      </c>
    </row>
    <row r="9615" spans="1:10" x14ac:dyDescent="0.2">
      <c r="A9615" s="300">
        <v>100211</v>
      </c>
      <c r="B9615" s="301" t="s">
        <v>3975</v>
      </c>
      <c r="C9615" s="300" t="s">
        <v>3972</v>
      </c>
      <c r="D9615" s="302">
        <v>8.06</v>
      </c>
      <c r="E9615" s="303">
        <v>0</v>
      </c>
      <c r="F9615" s="110" t="s">
        <v>14403</v>
      </c>
      <c r="G9615" s="126">
        <v>46023</v>
      </c>
      <c r="H9615" s="299" t="s">
        <v>15743</v>
      </c>
      <c r="I9615" s="197" t="str">
        <f>IFERROR(INDEX('CPU-GERAL'!$H$12:$H$2199,MATCH(A9615,'CPU-GERAL'!$B$12:$B$2199,0)),"NÃO ENCONTRADO")</f>
        <v>NÃO ENCONTRADO</v>
      </c>
      <c r="J9615" s="59" t="str">
        <f t="shared" si="150"/>
        <v/>
      </c>
    </row>
    <row r="9616" spans="1:10" x14ac:dyDescent="0.2">
      <c r="A9616" s="300">
        <v>100210</v>
      </c>
      <c r="B9616" s="301" t="s">
        <v>3974</v>
      </c>
      <c r="C9616" s="300" t="s">
        <v>3972</v>
      </c>
      <c r="D9616" s="302">
        <v>20.9</v>
      </c>
      <c r="E9616" s="303">
        <v>0</v>
      </c>
      <c r="F9616" s="110" t="s">
        <v>14403</v>
      </c>
      <c r="G9616" s="126">
        <v>46023</v>
      </c>
      <c r="H9616" s="299" t="s">
        <v>15743</v>
      </c>
      <c r="I9616" s="197" t="str">
        <f>IFERROR(INDEX('CPU-GERAL'!$H$12:$H$2199,MATCH(A9616,'CPU-GERAL'!$B$12:$B$2199,0)),"NÃO ENCONTRADO")</f>
        <v>NÃO ENCONTRADO</v>
      </c>
      <c r="J9616" s="59" t="str">
        <f t="shared" si="150"/>
        <v/>
      </c>
    </row>
    <row r="9617" spans="1:10" x14ac:dyDescent="0.2">
      <c r="A9617" s="300">
        <v>100221</v>
      </c>
      <c r="B9617" s="301" t="s">
        <v>3986</v>
      </c>
      <c r="C9617" s="300" t="s">
        <v>3985</v>
      </c>
      <c r="D9617" s="302">
        <v>36.950000000000003</v>
      </c>
      <c r="E9617" s="303">
        <v>0</v>
      </c>
      <c r="F9617" s="110" t="s">
        <v>14403</v>
      </c>
      <c r="G9617" s="126">
        <v>46023</v>
      </c>
      <c r="H9617" s="299" t="s">
        <v>15743</v>
      </c>
      <c r="I9617" s="197" t="str">
        <f>IFERROR(INDEX('CPU-GERAL'!$H$12:$H$2199,MATCH(A9617,'CPU-GERAL'!$B$12:$B$2199,0)),"NÃO ENCONTRADO")</f>
        <v>NÃO ENCONTRADO</v>
      </c>
      <c r="J9617" s="59" t="str">
        <f t="shared" si="150"/>
        <v/>
      </c>
    </row>
    <row r="9618" spans="1:10" x14ac:dyDescent="0.2">
      <c r="A9618" s="300">
        <v>100203</v>
      </c>
      <c r="B9618" s="301" t="s">
        <v>3965</v>
      </c>
      <c r="C9618" s="300" t="s">
        <v>3957</v>
      </c>
      <c r="D9618" s="302">
        <v>1.29</v>
      </c>
      <c r="E9618" s="303">
        <v>0</v>
      </c>
      <c r="F9618" s="110" t="s">
        <v>14403</v>
      </c>
      <c r="G9618" s="126">
        <v>46023</v>
      </c>
      <c r="H9618" s="299" t="s">
        <v>15743</v>
      </c>
      <c r="I9618" s="197" t="str">
        <f>IFERROR(INDEX('CPU-GERAL'!$H$12:$H$2199,MATCH(A9618,'CPU-GERAL'!$B$12:$B$2199,0)),"NÃO ENCONTRADO")</f>
        <v>NÃO ENCONTRADO</v>
      </c>
      <c r="J9618" s="59" t="str">
        <f t="shared" si="150"/>
        <v/>
      </c>
    </row>
    <row r="9619" spans="1:10" x14ac:dyDescent="0.2">
      <c r="A9619" s="300">
        <v>100202</v>
      </c>
      <c r="B9619" s="301" t="s">
        <v>3964</v>
      </c>
      <c r="C9619" s="300" t="s">
        <v>3957</v>
      </c>
      <c r="D9619" s="302">
        <v>1.0900000000000001</v>
      </c>
      <c r="E9619" s="303">
        <v>0</v>
      </c>
      <c r="F9619" s="110" t="s">
        <v>14403</v>
      </c>
      <c r="G9619" s="126">
        <v>46023</v>
      </c>
      <c r="H9619" s="299" t="s">
        <v>15743</v>
      </c>
      <c r="I9619" s="197" t="str">
        <f>IFERROR(INDEX('CPU-GERAL'!$H$12:$H$2199,MATCH(A9619,'CPU-GERAL'!$B$12:$B$2199,0)),"NÃO ENCONTRADO")</f>
        <v>NÃO ENCONTRADO</v>
      </c>
      <c r="J9619" s="59" t="str">
        <f t="shared" si="150"/>
        <v/>
      </c>
    </row>
    <row r="9620" spans="1:10" x14ac:dyDescent="0.2">
      <c r="A9620" s="300">
        <v>100201</v>
      </c>
      <c r="B9620" s="301" t="s">
        <v>3963</v>
      </c>
      <c r="C9620" s="300" t="s">
        <v>3957</v>
      </c>
      <c r="D9620" s="302">
        <v>0.93</v>
      </c>
      <c r="E9620" s="303">
        <v>0</v>
      </c>
      <c r="F9620" s="110" t="s">
        <v>14403</v>
      </c>
      <c r="G9620" s="126">
        <v>46023</v>
      </c>
      <c r="H9620" s="299" t="s">
        <v>15743</v>
      </c>
      <c r="I9620" s="197" t="str">
        <f>IFERROR(INDEX('CPU-GERAL'!$H$12:$H$2199,MATCH(A9620,'CPU-GERAL'!$B$12:$B$2199,0)),"NÃO ENCONTRADO")</f>
        <v>NÃO ENCONTRADO</v>
      </c>
      <c r="J9620" s="59" t="str">
        <f t="shared" si="150"/>
        <v/>
      </c>
    </row>
    <row r="9621" spans="1:10" x14ac:dyDescent="0.2">
      <c r="A9621" s="300">
        <v>100216</v>
      </c>
      <c r="B9621" s="301" t="s">
        <v>3980</v>
      </c>
      <c r="C9621" s="300" t="s">
        <v>3972</v>
      </c>
      <c r="D9621" s="302">
        <v>1.1299999999999999</v>
      </c>
      <c r="E9621" s="303">
        <v>0</v>
      </c>
      <c r="F9621" s="110" t="s">
        <v>14403</v>
      </c>
      <c r="G9621" s="126">
        <v>46023</v>
      </c>
      <c r="H9621" s="299" t="s">
        <v>15743</v>
      </c>
      <c r="I9621" s="197" t="str">
        <f>IFERROR(INDEX('CPU-GERAL'!$H$12:$H$2199,MATCH(A9621,'CPU-GERAL'!$B$12:$B$2199,0)),"NÃO ENCONTRADO")</f>
        <v>NÃO ENCONTRADO</v>
      </c>
      <c r="J9621" s="59" t="str">
        <f t="shared" si="150"/>
        <v/>
      </c>
    </row>
    <row r="9622" spans="1:10" x14ac:dyDescent="0.2">
      <c r="A9622" s="300">
        <v>100215</v>
      </c>
      <c r="B9622" s="301" t="s">
        <v>3979</v>
      </c>
      <c r="C9622" s="300" t="s">
        <v>3972</v>
      </c>
      <c r="D9622" s="302">
        <v>4.21</v>
      </c>
      <c r="E9622" s="303">
        <v>0</v>
      </c>
      <c r="F9622" s="110" t="s">
        <v>14403</v>
      </c>
      <c r="G9622" s="126">
        <v>46023</v>
      </c>
      <c r="H9622" s="299" t="s">
        <v>15743</v>
      </c>
      <c r="I9622" s="197" t="str">
        <f>IFERROR(INDEX('CPU-GERAL'!$H$12:$H$2199,MATCH(A9622,'CPU-GERAL'!$B$12:$B$2199,0)),"NÃO ENCONTRADO")</f>
        <v>NÃO ENCONTRADO</v>
      </c>
      <c r="J9622" s="59" t="str">
        <f t="shared" si="150"/>
        <v/>
      </c>
    </row>
    <row r="9623" spans="1:10" x14ac:dyDescent="0.2">
      <c r="A9623" s="300">
        <v>100214</v>
      </c>
      <c r="B9623" s="301" t="s">
        <v>3978</v>
      </c>
      <c r="C9623" s="300" t="s">
        <v>3972</v>
      </c>
      <c r="D9623" s="302">
        <v>4.91</v>
      </c>
      <c r="E9623" s="303">
        <v>0</v>
      </c>
      <c r="F9623" s="110" t="s">
        <v>14403</v>
      </c>
      <c r="G9623" s="126">
        <v>46023</v>
      </c>
      <c r="H9623" s="299" t="s">
        <v>15743</v>
      </c>
      <c r="I9623" s="197" t="str">
        <f>IFERROR(INDEX('CPU-GERAL'!$H$12:$H$2199,MATCH(A9623,'CPU-GERAL'!$B$12:$B$2199,0)),"NÃO ENCONTRADO")</f>
        <v>NÃO ENCONTRADO</v>
      </c>
      <c r="J9623" s="59" t="str">
        <f t="shared" si="150"/>
        <v/>
      </c>
    </row>
    <row r="9624" spans="1:10" x14ac:dyDescent="0.2">
      <c r="A9624" s="300">
        <v>100223</v>
      </c>
      <c r="B9624" s="301" t="s">
        <v>3988</v>
      </c>
      <c r="C9624" s="300" t="s">
        <v>3985</v>
      </c>
      <c r="D9624" s="302">
        <v>6.55</v>
      </c>
      <c r="E9624" s="303">
        <v>0</v>
      </c>
      <c r="F9624" s="110" t="s">
        <v>14403</v>
      </c>
      <c r="G9624" s="126">
        <v>46023</v>
      </c>
      <c r="H9624" s="299" t="s">
        <v>15743</v>
      </c>
      <c r="I9624" s="197" t="str">
        <f>IFERROR(INDEX('CPU-GERAL'!$H$12:$H$2199,MATCH(A9624,'CPU-GERAL'!$B$12:$B$2199,0)),"NÃO ENCONTRADO")</f>
        <v>NÃO ENCONTRADO</v>
      </c>
      <c r="J9624" s="59" t="str">
        <f t="shared" si="150"/>
        <v/>
      </c>
    </row>
    <row r="9625" spans="1:10" x14ac:dyDescent="0.2">
      <c r="A9625" s="300">
        <v>100280</v>
      </c>
      <c r="B9625" s="301" t="s">
        <v>4047</v>
      </c>
      <c r="C9625" s="300" t="s">
        <v>3972</v>
      </c>
      <c r="D9625" s="302">
        <v>21.48</v>
      </c>
      <c r="E9625" s="303">
        <v>0</v>
      </c>
      <c r="F9625" s="110" t="s">
        <v>14403</v>
      </c>
      <c r="G9625" s="126">
        <v>46023</v>
      </c>
      <c r="H9625" s="299" t="s">
        <v>15743</v>
      </c>
      <c r="I9625" s="197" t="str">
        <f>IFERROR(INDEX('CPU-GERAL'!$H$12:$H$2199,MATCH(A9625,'CPU-GERAL'!$B$12:$B$2199,0)),"NÃO ENCONTRADO")</f>
        <v>NÃO ENCONTRADO</v>
      </c>
      <c r="J9625" s="59" t="str">
        <f t="shared" si="150"/>
        <v/>
      </c>
    </row>
    <row r="9626" spans="1:10" x14ac:dyDescent="0.2">
      <c r="A9626" s="300">
        <v>100270</v>
      </c>
      <c r="B9626" s="301" t="s">
        <v>4037</v>
      </c>
      <c r="C9626" s="300" t="s">
        <v>3972</v>
      </c>
      <c r="D9626" s="302">
        <v>73.3</v>
      </c>
      <c r="E9626" s="303">
        <v>0</v>
      </c>
      <c r="F9626" s="110" t="s">
        <v>14403</v>
      </c>
      <c r="G9626" s="126">
        <v>46023</v>
      </c>
      <c r="H9626" s="299" t="s">
        <v>15743</v>
      </c>
      <c r="I9626" s="197" t="str">
        <f>IFERROR(INDEX('CPU-GERAL'!$H$12:$H$2199,MATCH(A9626,'CPU-GERAL'!$B$12:$B$2199,0)),"NÃO ENCONTRADO")</f>
        <v>NÃO ENCONTRADO</v>
      </c>
      <c r="J9626" s="59" t="str">
        <f t="shared" si="150"/>
        <v/>
      </c>
    </row>
    <row r="9627" spans="1:10" x14ac:dyDescent="0.2">
      <c r="A9627" s="300">
        <v>100286</v>
      </c>
      <c r="B9627" s="301" t="s">
        <v>4053</v>
      </c>
      <c r="C9627" s="300" t="s">
        <v>4003</v>
      </c>
      <c r="D9627" s="302">
        <v>16.04</v>
      </c>
      <c r="E9627" s="303">
        <v>0</v>
      </c>
      <c r="F9627" s="110" t="s">
        <v>14403</v>
      </c>
      <c r="G9627" s="126">
        <v>46023</v>
      </c>
      <c r="H9627" s="299" t="s">
        <v>15743</v>
      </c>
      <c r="I9627" s="197" t="str">
        <f>IFERROR(INDEX('CPU-GERAL'!$H$12:$H$2199,MATCH(A9627,'CPU-GERAL'!$B$12:$B$2199,0)),"NÃO ENCONTRADO")</f>
        <v>NÃO ENCONTRADO</v>
      </c>
      <c r="J9627" s="59" t="str">
        <f t="shared" si="150"/>
        <v/>
      </c>
    </row>
    <row r="9628" spans="1:10" x14ac:dyDescent="0.2">
      <c r="A9628" s="300">
        <v>100213</v>
      </c>
      <c r="B9628" s="301" t="s">
        <v>3977</v>
      </c>
      <c r="C9628" s="300" t="s">
        <v>3972</v>
      </c>
      <c r="D9628" s="302">
        <v>3.2</v>
      </c>
      <c r="E9628" s="303">
        <v>0</v>
      </c>
      <c r="F9628" s="110" t="s">
        <v>14403</v>
      </c>
      <c r="G9628" s="126">
        <v>46023</v>
      </c>
      <c r="H9628" s="299" t="s">
        <v>15743</v>
      </c>
      <c r="I9628" s="197" t="str">
        <f>IFERROR(INDEX('CPU-GERAL'!$H$12:$H$2199,MATCH(A9628,'CPU-GERAL'!$B$12:$B$2199,0)),"NÃO ENCONTRADO")</f>
        <v>NÃO ENCONTRADO</v>
      </c>
      <c r="J9628" s="59" t="str">
        <f t="shared" si="150"/>
        <v/>
      </c>
    </row>
    <row r="9629" spans="1:10" x14ac:dyDescent="0.2">
      <c r="A9629" s="300">
        <v>100212</v>
      </c>
      <c r="B9629" s="301" t="s">
        <v>3976</v>
      </c>
      <c r="C9629" s="300" t="s">
        <v>3972</v>
      </c>
      <c r="D9629" s="302">
        <v>8.9</v>
      </c>
      <c r="E9629" s="303">
        <v>0</v>
      </c>
      <c r="F9629" s="110" t="s">
        <v>14403</v>
      </c>
      <c r="G9629" s="126">
        <v>46023</v>
      </c>
      <c r="H9629" s="299" t="s">
        <v>15743</v>
      </c>
      <c r="I9629" s="197" t="str">
        <f>IFERROR(INDEX('CPU-GERAL'!$H$12:$H$2199,MATCH(A9629,'CPU-GERAL'!$B$12:$B$2199,0)),"NÃO ENCONTRADO")</f>
        <v>NÃO ENCONTRADO</v>
      </c>
      <c r="J9629" s="59" t="str">
        <f t="shared" si="150"/>
        <v/>
      </c>
    </row>
    <row r="9630" spans="1:10" x14ac:dyDescent="0.2">
      <c r="A9630" s="300">
        <v>100222</v>
      </c>
      <c r="B9630" s="301" t="s">
        <v>3987</v>
      </c>
      <c r="C9630" s="300" t="s">
        <v>3985</v>
      </c>
      <c r="D9630" s="302">
        <v>13.99</v>
      </c>
      <c r="E9630" s="303">
        <v>0</v>
      </c>
      <c r="F9630" s="110" t="s">
        <v>14403</v>
      </c>
      <c r="G9630" s="126">
        <v>46023</v>
      </c>
      <c r="H9630" s="299" t="s">
        <v>15743</v>
      </c>
      <c r="I9630" s="197" t="str">
        <f>IFERROR(INDEX('CPU-GERAL'!$H$12:$H$2199,MATCH(A9630,'CPU-GERAL'!$B$12:$B$2199,0)),"NÃO ENCONTRADO")</f>
        <v>NÃO ENCONTRADO</v>
      </c>
      <c r="J9630" s="59" t="str">
        <f t="shared" si="150"/>
        <v/>
      </c>
    </row>
    <row r="9631" spans="1:10" x14ac:dyDescent="0.2">
      <c r="A9631" s="300">
        <v>100226</v>
      </c>
      <c r="B9631" s="301" t="s">
        <v>3992</v>
      </c>
      <c r="C9631" s="300" t="s">
        <v>3991</v>
      </c>
      <c r="D9631" s="302">
        <v>0.8</v>
      </c>
      <c r="E9631" s="303">
        <v>0</v>
      </c>
      <c r="F9631" s="110" t="s">
        <v>14403</v>
      </c>
      <c r="G9631" s="126">
        <v>46023</v>
      </c>
      <c r="H9631" s="299" t="s">
        <v>15743</v>
      </c>
      <c r="I9631" s="197" t="str">
        <f>IFERROR(INDEX('CPU-GERAL'!$H$12:$H$2199,MATCH(A9631,'CPU-GERAL'!$B$12:$B$2199,0)),"NÃO ENCONTRADO")</f>
        <v>NÃO ENCONTRADO</v>
      </c>
      <c r="J9631" s="59" t="str">
        <f t="shared" si="150"/>
        <v/>
      </c>
    </row>
    <row r="9632" spans="1:10" x14ac:dyDescent="0.2">
      <c r="A9632" s="300">
        <v>100200</v>
      </c>
      <c r="B9632" s="301" t="s">
        <v>3962</v>
      </c>
      <c r="C9632" s="300" t="s">
        <v>3957</v>
      </c>
      <c r="D9632" s="302">
        <v>0.47</v>
      </c>
      <c r="E9632" s="303">
        <v>0</v>
      </c>
      <c r="F9632" s="110" t="s">
        <v>14403</v>
      </c>
      <c r="G9632" s="126">
        <v>46023</v>
      </c>
      <c r="H9632" s="299" t="s">
        <v>15743</v>
      </c>
      <c r="I9632" s="197" t="str">
        <f>IFERROR(INDEX('CPU-GERAL'!$H$12:$H$2199,MATCH(A9632,'CPU-GERAL'!$B$12:$B$2199,0)),"NÃO ENCONTRADO")</f>
        <v>NÃO ENCONTRADO</v>
      </c>
      <c r="J9632" s="59" t="str">
        <f t="shared" si="150"/>
        <v/>
      </c>
    </row>
    <row r="9633" spans="1:10" x14ac:dyDescent="0.2">
      <c r="A9633" s="300">
        <v>100199</v>
      </c>
      <c r="B9633" s="301" t="s">
        <v>3961</v>
      </c>
      <c r="C9633" s="300" t="s">
        <v>3957</v>
      </c>
      <c r="D9633" s="302">
        <v>0.38</v>
      </c>
      <c r="E9633" s="303">
        <v>0</v>
      </c>
      <c r="F9633" s="110" t="s">
        <v>14403</v>
      </c>
      <c r="G9633" s="126">
        <v>46023</v>
      </c>
      <c r="H9633" s="299" t="s">
        <v>15743</v>
      </c>
      <c r="I9633" s="197" t="str">
        <f>IFERROR(INDEX('CPU-GERAL'!$H$12:$H$2199,MATCH(A9633,'CPU-GERAL'!$B$12:$B$2199,0)),"NÃO ENCONTRADO")</f>
        <v>NÃO ENCONTRADO</v>
      </c>
      <c r="J9633" s="59" t="str">
        <f t="shared" si="150"/>
        <v/>
      </c>
    </row>
    <row r="9634" spans="1:10" x14ac:dyDescent="0.2">
      <c r="A9634" s="300">
        <v>100198</v>
      </c>
      <c r="B9634" s="301" t="s">
        <v>3960</v>
      </c>
      <c r="C9634" s="300" t="s">
        <v>3957</v>
      </c>
      <c r="D9634" s="302">
        <v>0.32</v>
      </c>
      <c r="E9634" s="303">
        <v>0</v>
      </c>
      <c r="F9634" s="110" t="s">
        <v>14403</v>
      </c>
      <c r="G9634" s="126">
        <v>46023</v>
      </c>
      <c r="H9634" s="299" t="s">
        <v>15743</v>
      </c>
      <c r="I9634" s="197" t="str">
        <f>IFERROR(INDEX('CPU-GERAL'!$H$12:$H$2199,MATCH(A9634,'CPU-GERAL'!$B$12:$B$2199,0)),"NÃO ENCONTRADO")</f>
        <v>NÃO ENCONTRADO</v>
      </c>
      <c r="J9634" s="59" t="str">
        <f t="shared" si="150"/>
        <v/>
      </c>
    </row>
    <row r="9635" spans="1:10" x14ac:dyDescent="0.2">
      <c r="A9635" s="300">
        <v>100283</v>
      </c>
      <c r="B9635" s="301" t="s">
        <v>4050</v>
      </c>
      <c r="C9635" s="300" t="s">
        <v>3985</v>
      </c>
      <c r="D9635" s="302">
        <v>29.59</v>
      </c>
      <c r="E9635" s="303">
        <v>0</v>
      </c>
      <c r="F9635" s="110" t="s">
        <v>14403</v>
      </c>
      <c r="G9635" s="126">
        <v>46023</v>
      </c>
      <c r="H9635" s="299" t="s">
        <v>15743</v>
      </c>
      <c r="I9635" s="197" t="str">
        <f>IFERROR(INDEX('CPU-GERAL'!$H$12:$H$2199,MATCH(A9635,'CPU-GERAL'!$B$12:$B$2199,0)),"NÃO ENCONTRADO")</f>
        <v>NÃO ENCONTRADO</v>
      </c>
      <c r="J9635" s="59" t="str">
        <f t="shared" si="150"/>
        <v/>
      </c>
    </row>
    <row r="9636" spans="1:10" x14ac:dyDescent="0.2">
      <c r="A9636" s="300">
        <v>100227</v>
      </c>
      <c r="B9636" s="301" t="s">
        <v>3993</v>
      </c>
      <c r="C9636" s="300" t="s">
        <v>3991</v>
      </c>
      <c r="D9636" s="302">
        <v>1.19</v>
      </c>
      <c r="E9636" s="303">
        <v>0</v>
      </c>
      <c r="F9636" s="110" t="s">
        <v>14403</v>
      </c>
      <c r="G9636" s="126">
        <v>46023</v>
      </c>
      <c r="H9636" s="299" t="s">
        <v>15743</v>
      </c>
      <c r="I9636" s="197" t="str">
        <f>IFERROR(INDEX('CPU-GERAL'!$H$12:$H$2199,MATCH(A9636,'CPU-GERAL'!$B$12:$B$2199,0)),"NÃO ENCONTRADO")</f>
        <v>NÃO ENCONTRADO</v>
      </c>
      <c r="J9636" s="59" t="str">
        <f t="shared" si="150"/>
        <v/>
      </c>
    </row>
    <row r="9637" spans="1:10" x14ac:dyDescent="0.2">
      <c r="A9637" s="300">
        <v>100205</v>
      </c>
      <c r="B9637" s="301" t="s">
        <v>3967</v>
      </c>
      <c r="C9637" s="300" t="s">
        <v>3968</v>
      </c>
      <c r="D9637" s="302">
        <v>1715.17</v>
      </c>
      <c r="E9637" s="303">
        <v>0</v>
      </c>
      <c r="F9637" s="110" t="s">
        <v>14403</v>
      </c>
      <c r="G9637" s="126">
        <v>46023</v>
      </c>
      <c r="H9637" s="299" t="s">
        <v>15743</v>
      </c>
      <c r="I9637" s="197" t="str">
        <f>IFERROR(INDEX('CPU-GERAL'!$H$12:$H$2199,MATCH(A9637,'CPU-GERAL'!$B$12:$B$2199,0)),"NÃO ENCONTRADO")</f>
        <v>NÃO ENCONTRADO</v>
      </c>
      <c r="J9637" s="59" t="str">
        <f t="shared" si="150"/>
        <v/>
      </c>
    </row>
    <row r="9638" spans="1:10" x14ac:dyDescent="0.2">
      <c r="A9638" s="300">
        <v>100206</v>
      </c>
      <c r="B9638" s="301" t="s">
        <v>3969</v>
      </c>
      <c r="C9638" s="300" t="s">
        <v>3968</v>
      </c>
      <c r="D9638" s="302">
        <v>1239.78</v>
      </c>
      <c r="E9638" s="303">
        <v>0</v>
      </c>
      <c r="F9638" s="110" t="s">
        <v>14403</v>
      </c>
      <c r="G9638" s="126">
        <v>46023</v>
      </c>
      <c r="H9638" s="299" t="s">
        <v>15743</v>
      </c>
      <c r="I9638" s="197" t="str">
        <f>IFERROR(INDEX('CPU-GERAL'!$H$12:$H$2199,MATCH(A9638,'CPU-GERAL'!$B$12:$B$2199,0)),"NÃO ENCONTRADO")</f>
        <v>NÃO ENCONTRADO</v>
      </c>
      <c r="J9638" s="59" t="str">
        <f t="shared" si="150"/>
        <v/>
      </c>
    </row>
    <row r="9639" spans="1:10" x14ac:dyDescent="0.2">
      <c r="A9639" s="300">
        <v>100281</v>
      </c>
      <c r="B9639" s="301" t="s">
        <v>4048</v>
      </c>
      <c r="C9639" s="300" t="s">
        <v>3972</v>
      </c>
      <c r="D9639" s="302">
        <v>4.1900000000000004</v>
      </c>
      <c r="E9639" s="303">
        <v>0.53</v>
      </c>
      <c r="F9639" s="110" t="s">
        <v>14403</v>
      </c>
      <c r="G9639" s="126">
        <v>46023</v>
      </c>
      <c r="H9639" s="299" t="s">
        <v>15743</v>
      </c>
      <c r="I9639" s="197" t="str">
        <f>IFERROR(INDEX('CPU-GERAL'!$H$12:$H$2199,MATCH(A9639,'CPU-GERAL'!$B$12:$B$2199,0)),"NÃO ENCONTRADO")</f>
        <v>NÃO ENCONTRADO</v>
      </c>
      <c r="J9639" s="59" t="str">
        <f t="shared" si="150"/>
        <v/>
      </c>
    </row>
    <row r="9640" spans="1:10" x14ac:dyDescent="0.2">
      <c r="A9640" s="300">
        <v>100219</v>
      </c>
      <c r="B9640" s="301" t="s">
        <v>3983</v>
      </c>
      <c r="C9640" s="300" t="s">
        <v>3972</v>
      </c>
      <c r="D9640" s="302">
        <v>0.52</v>
      </c>
      <c r="E9640" s="303">
        <v>0.52</v>
      </c>
      <c r="F9640" s="110" t="s">
        <v>14403</v>
      </c>
      <c r="G9640" s="126">
        <v>46023</v>
      </c>
      <c r="H9640" s="299" t="s">
        <v>15743</v>
      </c>
      <c r="I9640" s="197" t="str">
        <f>IFERROR(INDEX('CPU-GERAL'!$H$12:$H$2199,MATCH(A9640,'CPU-GERAL'!$B$12:$B$2199,0)),"NÃO ENCONTRADO")</f>
        <v>NÃO ENCONTRADO</v>
      </c>
      <c r="J9640" s="59" t="str">
        <f t="shared" si="150"/>
        <v/>
      </c>
    </row>
    <row r="9641" spans="1:10" x14ac:dyDescent="0.2">
      <c r="A9641" s="300">
        <v>100218</v>
      </c>
      <c r="B9641" s="301" t="s">
        <v>3982</v>
      </c>
      <c r="C9641" s="300" t="s">
        <v>3972</v>
      </c>
      <c r="D9641" s="302">
        <v>2.34</v>
      </c>
      <c r="E9641" s="303">
        <v>0.53</v>
      </c>
      <c r="F9641" s="110" t="s">
        <v>14403</v>
      </c>
      <c r="G9641" s="126">
        <v>46023</v>
      </c>
      <c r="H9641" s="299" t="s">
        <v>15743</v>
      </c>
      <c r="I9641" s="197" t="str">
        <f>IFERROR(INDEX('CPU-GERAL'!$H$12:$H$2199,MATCH(A9641,'CPU-GERAL'!$B$12:$B$2199,0)),"NÃO ENCONTRADO")</f>
        <v>NÃO ENCONTRADO</v>
      </c>
      <c r="J9641" s="59" t="str">
        <f t="shared" si="150"/>
        <v/>
      </c>
    </row>
    <row r="9642" spans="1:10" x14ac:dyDescent="0.2">
      <c r="A9642" s="300">
        <v>100217</v>
      </c>
      <c r="B9642" s="301" t="s">
        <v>3981</v>
      </c>
      <c r="C9642" s="300" t="s">
        <v>3972</v>
      </c>
      <c r="D9642" s="302">
        <v>3.42</v>
      </c>
      <c r="E9642" s="303">
        <v>0.53</v>
      </c>
      <c r="F9642" s="110" t="s">
        <v>14403</v>
      </c>
      <c r="G9642" s="126">
        <v>46023</v>
      </c>
      <c r="H9642" s="299" t="s">
        <v>15743</v>
      </c>
      <c r="I9642" s="197" t="str">
        <f>IFERROR(INDEX('CPU-GERAL'!$H$12:$H$2199,MATCH(A9642,'CPU-GERAL'!$B$12:$B$2199,0)),"NÃO ENCONTRADO")</f>
        <v>NÃO ENCONTRADO</v>
      </c>
      <c r="J9642" s="59" t="str">
        <f t="shared" si="150"/>
        <v/>
      </c>
    </row>
    <row r="9643" spans="1:10" x14ac:dyDescent="0.2">
      <c r="A9643" s="300">
        <v>100224</v>
      </c>
      <c r="B9643" s="301" t="s">
        <v>3989</v>
      </c>
      <c r="C9643" s="300" t="s">
        <v>3985</v>
      </c>
      <c r="D9643" s="302">
        <v>3.42</v>
      </c>
      <c r="E9643" s="303">
        <v>0.53</v>
      </c>
      <c r="F9643" s="110" t="s">
        <v>14403</v>
      </c>
      <c r="G9643" s="126">
        <v>46023</v>
      </c>
      <c r="H9643" s="299" t="s">
        <v>15743</v>
      </c>
      <c r="I9643" s="197" t="str">
        <f>IFERROR(INDEX('CPU-GERAL'!$H$12:$H$2199,MATCH(A9643,'CPU-GERAL'!$B$12:$B$2199,0)),"NÃO ENCONTRADO")</f>
        <v>NÃO ENCONTRADO</v>
      </c>
      <c r="J9643" s="59" t="str">
        <f t="shared" si="150"/>
        <v/>
      </c>
    </row>
    <row r="9644" spans="1:10" x14ac:dyDescent="0.2">
      <c r="A9644" s="300">
        <v>100228</v>
      </c>
      <c r="B9644" s="301" t="s">
        <v>3994</v>
      </c>
      <c r="C9644" s="300" t="s">
        <v>3991</v>
      </c>
      <c r="D9644" s="302">
        <v>0.34</v>
      </c>
      <c r="E9644" s="303">
        <v>0.53</v>
      </c>
      <c r="F9644" s="110" t="s">
        <v>14403</v>
      </c>
      <c r="G9644" s="126">
        <v>46023</v>
      </c>
      <c r="H9644" s="299" t="s">
        <v>15743</v>
      </c>
      <c r="I9644" s="197" t="str">
        <f>IFERROR(INDEX('CPU-GERAL'!$H$12:$H$2199,MATCH(A9644,'CPU-GERAL'!$B$12:$B$2199,0)),"NÃO ENCONTRADO")</f>
        <v>NÃO ENCONTRADO</v>
      </c>
      <c r="J9644" s="59" t="str">
        <f t="shared" si="150"/>
        <v/>
      </c>
    </row>
    <row r="9645" spans="1:10" x14ac:dyDescent="0.2">
      <c r="A9645" s="300">
        <v>100204</v>
      </c>
      <c r="B9645" s="301" t="s">
        <v>3966</v>
      </c>
      <c r="C9645" s="300" t="s">
        <v>3957</v>
      </c>
      <c r="D9645" s="302">
        <v>0.12</v>
      </c>
      <c r="E9645" s="303">
        <v>0.5</v>
      </c>
      <c r="F9645" s="110" t="s">
        <v>14403</v>
      </c>
      <c r="G9645" s="126">
        <v>46023</v>
      </c>
      <c r="H9645" s="299" t="s">
        <v>15743</v>
      </c>
      <c r="I9645" s="197" t="str">
        <f>IFERROR(INDEX('CPU-GERAL'!$H$12:$H$2199,MATCH(A9645,'CPU-GERAL'!$B$12:$B$2199,0)),"NÃO ENCONTRADO")</f>
        <v>NÃO ENCONTRADO</v>
      </c>
      <c r="J9645" s="59" t="str">
        <f t="shared" si="150"/>
        <v/>
      </c>
    </row>
    <row r="9646" spans="1:10" x14ac:dyDescent="0.2">
      <c r="A9646" s="300">
        <v>100284</v>
      </c>
      <c r="B9646" s="301" t="s">
        <v>4051</v>
      </c>
      <c r="C9646" s="300" t="s">
        <v>3985</v>
      </c>
      <c r="D9646" s="302">
        <v>12.26</v>
      </c>
      <c r="E9646" s="303">
        <v>0.53</v>
      </c>
      <c r="F9646" s="110" t="s">
        <v>14403</v>
      </c>
      <c r="G9646" s="126">
        <v>46023</v>
      </c>
      <c r="H9646" s="299" t="s">
        <v>15743</v>
      </c>
      <c r="I9646" s="197" t="str">
        <f>IFERROR(INDEX('CPU-GERAL'!$H$12:$H$2199,MATCH(A9646,'CPU-GERAL'!$B$12:$B$2199,0)),"NÃO ENCONTRADO")</f>
        <v>NÃO ENCONTRADO</v>
      </c>
      <c r="J9646" s="59" t="str">
        <f t="shared" si="150"/>
        <v/>
      </c>
    </row>
    <row r="9647" spans="1:10" x14ac:dyDescent="0.2">
      <c r="A9647" s="300">
        <v>100277</v>
      </c>
      <c r="B9647" s="301" t="s">
        <v>4044</v>
      </c>
      <c r="C9647" s="300" t="s">
        <v>3985</v>
      </c>
      <c r="D9647" s="302">
        <v>2.1800000000000002</v>
      </c>
      <c r="E9647" s="303">
        <v>0.53</v>
      </c>
      <c r="F9647" s="110" t="s">
        <v>14403</v>
      </c>
      <c r="G9647" s="126">
        <v>46023</v>
      </c>
      <c r="H9647" s="299" t="s">
        <v>15743</v>
      </c>
      <c r="I9647" s="197" t="str">
        <f>IFERROR(INDEX('CPU-GERAL'!$H$12:$H$2199,MATCH(A9647,'CPU-GERAL'!$B$12:$B$2199,0)),"NÃO ENCONTRADO")</f>
        <v>NÃO ENCONTRADO</v>
      </c>
      <c r="J9647" s="59" t="str">
        <f t="shared" si="150"/>
        <v/>
      </c>
    </row>
    <row r="9648" spans="1:10" x14ac:dyDescent="0.2">
      <c r="A9648" s="300">
        <v>100278</v>
      </c>
      <c r="B9648" s="301" t="s">
        <v>4045</v>
      </c>
      <c r="C9648" s="300" t="s">
        <v>3972</v>
      </c>
      <c r="D9648" s="302">
        <v>46.78</v>
      </c>
      <c r="E9648" s="303">
        <v>0</v>
      </c>
      <c r="F9648" s="110" t="s">
        <v>14403</v>
      </c>
      <c r="G9648" s="126">
        <v>46023</v>
      </c>
      <c r="H9648" s="299" t="s">
        <v>15743</v>
      </c>
      <c r="I9648" s="197" t="str">
        <f>IFERROR(INDEX('CPU-GERAL'!$H$12:$H$2199,MATCH(A9648,'CPU-GERAL'!$B$12:$B$2199,0)),"NÃO ENCONTRADO")</f>
        <v>NÃO ENCONTRADO</v>
      </c>
      <c r="J9648" s="59" t="str">
        <f t="shared" si="150"/>
        <v/>
      </c>
    </row>
    <row r="9649" spans="1:10" x14ac:dyDescent="0.2">
      <c r="A9649" s="300">
        <v>100268</v>
      </c>
      <c r="B9649" s="301" t="s">
        <v>4035</v>
      </c>
      <c r="C9649" s="300" t="s">
        <v>3972</v>
      </c>
      <c r="D9649" s="302">
        <v>97.79</v>
      </c>
      <c r="E9649" s="303">
        <v>0</v>
      </c>
      <c r="F9649" s="110" t="s">
        <v>14403</v>
      </c>
      <c r="G9649" s="126">
        <v>46023</v>
      </c>
      <c r="H9649" s="299" t="s">
        <v>15743</v>
      </c>
      <c r="I9649" s="197" t="str">
        <f>IFERROR(INDEX('CPU-GERAL'!$H$12:$H$2199,MATCH(A9649,'CPU-GERAL'!$B$12:$B$2199,0)),"NÃO ENCONTRADO")</f>
        <v>NÃO ENCONTRADO</v>
      </c>
      <c r="J9649" s="59" t="str">
        <f t="shared" si="150"/>
        <v/>
      </c>
    </row>
    <row r="9650" spans="1:10" x14ac:dyDescent="0.2">
      <c r="A9650" s="300">
        <v>100285</v>
      </c>
      <c r="B9650" s="301" t="s">
        <v>4052</v>
      </c>
      <c r="C9650" s="300" t="s">
        <v>4003</v>
      </c>
      <c r="D9650" s="302">
        <v>49.22</v>
      </c>
      <c r="E9650" s="303">
        <v>0</v>
      </c>
      <c r="F9650" s="110" t="s">
        <v>14403</v>
      </c>
      <c r="G9650" s="126">
        <v>46023</v>
      </c>
      <c r="H9650" s="299" t="s">
        <v>15743</v>
      </c>
      <c r="I9650" s="197" t="str">
        <f>IFERROR(INDEX('CPU-GERAL'!$H$12:$H$2199,MATCH(A9650,'CPU-GERAL'!$B$12:$B$2199,0)),"NÃO ENCONTRADO")</f>
        <v>NÃO ENCONTRADO</v>
      </c>
      <c r="J9650" s="59" t="str">
        <f t="shared" si="150"/>
        <v/>
      </c>
    </row>
    <row r="9651" spans="1:10" x14ac:dyDescent="0.2">
      <c r="A9651" s="300">
        <v>100209</v>
      </c>
      <c r="B9651" s="301" t="s">
        <v>3973</v>
      </c>
      <c r="C9651" s="300" t="s">
        <v>3972</v>
      </c>
      <c r="D9651" s="302">
        <v>11.34</v>
      </c>
      <c r="E9651" s="303">
        <v>0</v>
      </c>
      <c r="F9651" s="110" t="s">
        <v>14403</v>
      </c>
      <c r="G9651" s="126">
        <v>46023</v>
      </c>
      <c r="H9651" s="299" t="s">
        <v>15743</v>
      </c>
      <c r="I9651" s="197" t="str">
        <f>IFERROR(INDEX('CPU-GERAL'!$H$12:$H$2199,MATCH(A9651,'CPU-GERAL'!$B$12:$B$2199,0)),"NÃO ENCONTRADO")</f>
        <v>NÃO ENCONTRADO</v>
      </c>
      <c r="J9651" s="59" t="str">
        <f t="shared" si="150"/>
        <v/>
      </c>
    </row>
    <row r="9652" spans="1:10" x14ac:dyDescent="0.2">
      <c r="A9652" s="300">
        <v>100208</v>
      </c>
      <c r="B9652" s="301" t="s">
        <v>3971</v>
      </c>
      <c r="C9652" s="300" t="s">
        <v>3972</v>
      </c>
      <c r="D9652" s="302">
        <v>22.69</v>
      </c>
      <c r="E9652" s="303">
        <v>0</v>
      </c>
      <c r="F9652" s="110" t="s">
        <v>14403</v>
      </c>
      <c r="G9652" s="126">
        <v>46023</v>
      </c>
      <c r="H9652" s="299" t="s">
        <v>15743</v>
      </c>
      <c r="I9652" s="197" t="str">
        <f>IFERROR(INDEX('CPU-GERAL'!$H$12:$H$2199,MATCH(A9652,'CPU-GERAL'!$B$12:$B$2199,0)),"NÃO ENCONTRADO")</f>
        <v>NÃO ENCONTRADO</v>
      </c>
      <c r="J9652" s="59" t="str">
        <f t="shared" si="150"/>
        <v/>
      </c>
    </row>
    <row r="9653" spans="1:10" x14ac:dyDescent="0.2">
      <c r="A9653" s="300">
        <v>100256</v>
      </c>
      <c r="B9653" s="301" t="s">
        <v>4023</v>
      </c>
      <c r="C9653" s="300" t="s">
        <v>4003</v>
      </c>
      <c r="D9653" s="302">
        <v>10.39</v>
      </c>
      <c r="E9653" s="303">
        <v>0</v>
      </c>
      <c r="F9653" s="110" t="s">
        <v>14403</v>
      </c>
      <c r="G9653" s="126">
        <v>46023</v>
      </c>
      <c r="H9653" s="299" t="s">
        <v>15743</v>
      </c>
      <c r="I9653" s="197" t="str">
        <f>IFERROR(INDEX('CPU-GERAL'!$H$12:$H$2199,MATCH(A9653,'CPU-GERAL'!$B$12:$B$2199,0)),"NÃO ENCONTRADO")</f>
        <v>NÃO ENCONTRADO</v>
      </c>
      <c r="J9653" s="59" t="str">
        <f t="shared" si="150"/>
        <v/>
      </c>
    </row>
    <row r="9654" spans="1:10" x14ac:dyDescent="0.2">
      <c r="A9654" s="300">
        <v>100220</v>
      </c>
      <c r="B9654" s="301" t="s">
        <v>3984</v>
      </c>
      <c r="C9654" s="300" t="s">
        <v>3985</v>
      </c>
      <c r="D9654" s="302">
        <v>32.590000000000003</v>
      </c>
      <c r="E9654" s="303">
        <v>0</v>
      </c>
      <c r="F9654" s="110" t="s">
        <v>14403</v>
      </c>
      <c r="G9654" s="126">
        <v>46023</v>
      </c>
      <c r="H9654" s="299" t="s">
        <v>15743</v>
      </c>
      <c r="I9654" s="197" t="str">
        <f>IFERROR(INDEX('CPU-GERAL'!$H$12:$H$2199,MATCH(A9654,'CPU-GERAL'!$B$12:$B$2199,0)),"NÃO ENCONTRADO")</f>
        <v>NÃO ENCONTRADO</v>
      </c>
      <c r="J9654" s="59" t="str">
        <f t="shared" si="150"/>
        <v/>
      </c>
    </row>
    <row r="9655" spans="1:10" x14ac:dyDescent="0.2">
      <c r="A9655" s="300">
        <v>100287</v>
      </c>
      <c r="B9655" s="301" t="s">
        <v>5880</v>
      </c>
      <c r="C9655" s="300" t="s">
        <v>4003</v>
      </c>
      <c r="D9655" s="302">
        <v>15.36</v>
      </c>
      <c r="E9655" s="303">
        <v>0</v>
      </c>
      <c r="F9655" s="110" t="s">
        <v>14403</v>
      </c>
      <c r="G9655" s="126">
        <v>46023</v>
      </c>
      <c r="H9655" s="299" t="s">
        <v>15743</v>
      </c>
      <c r="I9655" s="197" t="str">
        <f>IFERROR(INDEX('CPU-GERAL'!$H$12:$H$2199,MATCH(A9655,'CPU-GERAL'!$B$12:$B$2199,0)),"NÃO ENCONTRADO")</f>
        <v>NÃO ENCONTRADO</v>
      </c>
      <c r="J9655" s="59" t="str">
        <f t="shared" si="150"/>
        <v/>
      </c>
    </row>
    <row r="9656" spans="1:10" x14ac:dyDescent="0.2">
      <c r="A9656" s="300">
        <v>100274</v>
      </c>
      <c r="B9656" s="301" t="s">
        <v>4041</v>
      </c>
      <c r="C9656" s="300" t="s">
        <v>3985</v>
      </c>
      <c r="D9656" s="302">
        <v>32.61</v>
      </c>
      <c r="E9656" s="303">
        <v>0</v>
      </c>
      <c r="F9656" s="110" t="s">
        <v>14403</v>
      </c>
      <c r="G9656" s="126">
        <v>46023</v>
      </c>
      <c r="H9656" s="299" t="s">
        <v>15743</v>
      </c>
      <c r="I9656" s="197" t="str">
        <f>IFERROR(INDEX('CPU-GERAL'!$H$12:$H$2199,MATCH(A9656,'CPU-GERAL'!$B$12:$B$2199,0)),"NÃO ENCONTRADO")</f>
        <v>NÃO ENCONTRADO</v>
      </c>
      <c r="J9656" s="59" t="str">
        <f t="shared" si="150"/>
        <v/>
      </c>
    </row>
    <row r="9657" spans="1:10" x14ac:dyDescent="0.2">
      <c r="A9657" s="300">
        <v>100264</v>
      </c>
      <c r="B9657" s="301" t="s">
        <v>4031</v>
      </c>
      <c r="C9657" s="300" t="s">
        <v>3985</v>
      </c>
      <c r="D9657" s="302">
        <v>46.01</v>
      </c>
      <c r="E9657" s="303">
        <v>0</v>
      </c>
      <c r="F9657" s="110" t="s">
        <v>14403</v>
      </c>
      <c r="G9657" s="126">
        <v>46023</v>
      </c>
      <c r="H9657" s="299" t="s">
        <v>15743</v>
      </c>
      <c r="I9657" s="197" t="str">
        <f>IFERROR(INDEX('CPU-GERAL'!$H$12:$H$2199,MATCH(A9657,'CPU-GERAL'!$B$12:$B$2199,0)),"NÃO ENCONTRADO")</f>
        <v>NÃO ENCONTRADO</v>
      </c>
      <c r="J9657" s="59" t="str">
        <f t="shared" si="150"/>
        <v/>
      </c>
    </row>
    <row r="9658" spans="1:10" x14ac:dyDescent="0.2">
      <c r="A9658" s="300">
        <v>100225</v>
      </c>
      <c r="B9658" s="301" t="s">
        <v>3990</v>
      </c>
      <c r="C9658" s="300" t="s">
        <v>3991</v>
      </c>
      <c r="D9658" s="302">
        <v>2.56</v>
      </c>
      <c r="E9658" s="303">
        <v>0</v>
      </c>
      <c r="F9658" s="110" t="s">
        <v>14403</v>
      </c>
      <c r="G9658" s="126">
        <v>46023</v>
      </c>
      <c r="H9658" s="299" t="s">
        <v>15743</v>
      </c>
      <c r="I9658" s="197" t="str">
        <f>IFERROR(INDEX('CPU-GERAL'!$H$12:$H$2199,MATCH(A9658,'CPU-GERAL'!$B$12:$B$2199,0)),"NÃO ENCONTRADO")</f>
        <v>NÃO ENCONTRADO</v>
      </c>
      <c r="J9658" s="59" t="str">
        <f t="shared" si="150"/>
        <v/>
      </c>
    </row>
    <row r="9659" spans="1:10" x14ac:dyDescent="0.2">
      <c r="A9659" s="300">
        <v>100266</v>
      </c>
      <c r="B9659" s="301" t="s">
        <v>4033</v>
      </c>
      <c r="C9659" s="300" t="s">
        <v>3972</v>
      </c>
      <c r="D9659" s="302">
        <v>97.79</v>
      </c>
      <c r="E9659" s="303">
        <v>0</v>
      </c>
      <c r="F9659" s="110" t="s">
        <v>14403</v>
      </c>
      <c r="G9659" s="126">
        <v>46023</v>
      </c>
      <c r="H9659" s="299" t="s">
        <v>15743</v>
      </c>
      <c r="I9659" s="197" t="str">
        <f>IFERROR(INDEX('CPU-GERAL'!$H$12:$H$2199,MATCH(A9659,'CPU-GERAL'!$B$12:$B$2199,0)),"NÃO ENCONTRADO")</f>
        <v>NÃO ENCONTRADO</v>
      </c>
      <c r="J9659" s="59" t="str">
        <f t="shared" si="150"/>
        <v/>
      </c>
    </row>
    <row r="9660" spans="1:10" x14ac:dyDescent="0.2">
      <c r="A9660" s="300">
        <v>100257</v>
      </c>
      <c r="B9660" s="301" t="s">
        <v>4024</v>
      </c>
      <c r="C9660" s="300" t="s">
        <v>4003</v>
      </c>
      <c r="D9660" s="302">
        <v>6.23</v>
      </c>
      <c r="E9660" s="303">
        <v>0</v>
      </c>
      <c r="F9660" s="110" t="s">
        <v>14403</v>
      </c>
      <c r="G9660" s="126">
        <v>46023</v>
      </c>
      <c r="H9660" s="299" t="s">
        <v>15743</v>
      </c>
      <c r="I9660" s="197" t="str">
        <f>IFERROR(INDEX('CPU-GERAL'!$H$12:$H$2199,MATCH(A9660,'CPU-GERAL'!$B$12:$B$2199,0)),"NÃO ENCONTRADO")</f>
        <v>NÃO ENCONTRADO</v>
      </c>
      <c r="J9660" s="59" t="str">
        <f t="shared" si="150"/>
        <v/>
      </c>
    </row>
    <row r="9661" spans="1:10" x14ac:dyDescent="0.2">
      <c r="A9661" s="300">
        <v>100197</v>
      </c>
      <c r="B9661" s="301" t="s">
        <v>3959</v>
      </c>
      <c r="C9661" s="300" t="s">
        <v>3957</v>
      </c>
      <c r="D9661" s="302">
        <v>2.2999999999999998</v>
      </c>
      <c r="E9661" s="303">
        <v>0</v>
      </c>
      <c r="F9661" s="110" t="s">
        <v>14403</v>
      </c>
      <c r="G9661" s="126">
        <v>46023</v>
      </c>
      <c r="H9661" s="299" t="s">
        <v>15743</v>
      </c>
      <c r="I9661" s="197" t="str">
        <f>IFERROR(INDEX('CPU-GERAL'!$H$12:$H$2199,MATCH(A9661,'CPU-GERAL'!$B$12:$B$2199,0)),"NÃO ENCONTRADO")</f>
        <v>NÃO ENCONTRADO</v>
      </c>
      <c r="J9661" s="59" t="str">
        <f t="shared" si="150"/>
        <v/>
      </c>
    </row>
    <row r="9662" spans="1:10" x14ac:dyDescent="0.2">
      <c r="A9662" s="300">
        <v>100196</v>
      </c>
      <c r="B9662" s="301" t="s">
        <v>3958</v>
      </c>
      <c r="C9662" s="300" t="s">
        <v>3957</v>
      </c>
      <c r="D9662" s="302">
        <v>1.53</v>
      </c>
      <c r="E9662" s="303">
        <v>0</v>
      </c>
      <c r="F9662" s="110" t="s">
        <v>14403</v>
      </c>
      <c r="G9662" s="126">
        <v>46023</v>
      </c>
      <c r="H9662" s="299" t="s">
        <v>15743</v>
      </c>
      <c r="I9662" s="197" t="str">
        <f>IFERROR(INDEX('CPU-GERAL'!$H$12:$H$2199,MATCH(A9662,'CPU-GERAL'!$B$12:$B$2199,0)),"NÃO ENCONTRADO")</f>
        <v>NÃO ENCONTRADO</v>
      </c>
      <c r="J9662" s="59" t="str">
        <f t="shared" si="150"/>
        <v/>
      </c>
    </row>
    <row r="9663" spans="1:10" x14ac:dyDescent="0.2">
      <c r="A9663" s="300">
        <v>100195</v>
      </c>
      <c r="B9663" s="301" t="s">
        <v>3956</v>
      </c>
      <c r="C9663" s="300" t="s">
        <v>3957</v>
      </c>
      <c r="D9663" s="302">
        <v>0.92</v>
      </c>
      <c r="E9663" s="303">
        <v>0</v>
      </c>
      <c r="F9663" s="110" t="s">
        <v>14403</v>
      </c>
      <c r="G9663" s="126">
        <v>46023</v>
      </c>
      <c r="H9663" s="299" t="s">
        <v>15743</v>
      </c>
      <c r="I9663" s="197" t="str">
        <f>IFERROR(INDEX('CPU-GERAL'!$H$12:$H$2199,MATCH(A9663,'CPU-GERAL'!$B$12:$B$2199,0)),"NÃO ENCONTRADO")</f>
        <v>NÃO ENCONTRADO</v>
      </c>
      <c r="J9663" s="59" t="str">
        <f t="shared" si="150"/>
        <v/>
      </c>
    </row>
    <row r="9664" spans="1:10" x14ac:dyDescent="0.2">
      <c r="A9664" s="300">
        <v>100273</v>
      </c>
      <c r="B9664" s="301" t="s">
        <v>4040</v>
      </c>
      <c r="C9664" s="300" t="s">
        <v>3957</v>
      </c>
      <c r="D9664" s="302">
        <v>3.82</v>
      </c>
      <c r="E9664" s="303">
        <v>0</v>
      </c>
      <c r="F9664" s="110" t="s">
        <v>14403</v>
      </c>
      <c r="G9664" s="126">
        <v>46023</v>
      </c>
      <c r="H9664" s="299" t="s">
        <v>15743</v>
      </c>
      <c r="I9664" s="197" t="str">
        <f>IFERROR(INDEX('CPU-GERAL'!$H$12:$H$2199,MATCH(A9664,'CPU-GERAL'!$B$12:$B$2199,0)),"NÃO ENCONTRADO")</f>
        <v>NÃO ENCONTRADO</v>
      </c>
      <c r="J9664" s="59" t="str">
        <f t="shared" si="150"/>
        <v/>
      </c>
    </row>
    <row r="9665" spans="1:10" x14ac:dyDescent="0.2">
      <c r="A9665" s="300">
        <v>100282</v>
      </c>
      <c r="B9665" s="301" t="s">
        <v>4049</v>
      </c>
      <c r="C9665" s="300" t="s">
        <v>3985</v>
      </c>
      <c r="D9665" s="302">
        <v>183.22</v>
      </c>
      <c r="E9665" s="303">
        <v>0</v>
      </c>
      <c r="F9665" s="110" t="s">
        <v>14403</v>
      </c>
      <c r="G9665" s="126">
        <v>46023</v>
      </c>
      <c r="H9665" s="299" t="s">
        <v>15743</v>
      </c>
      <c r="I9665" s="197" t="str">
        <f>IFERROR(INDEX('CPU-GERAL'!$H$12:$H$2199,MATCH(A9665,'CPU-GERAL'!$B$12:$B$2199,0)),"NÃO ENCONTRADO")</f>
        <v>NÃO ENCONTRADO</v>
      </c>
      <c r="J9665" s="59" t="str">
        <f t="shared" si="150"/>
        <v/>
      </c>
    </row>
    <row r="9666" spans="1:10" x14ac:dyDescent="0.2">
      <c r="A9666" s="300">
        <v>100276</v>
      </c>
      <c r="B9666" s="301" t="s">
        <v>4043</v>
      </c>
      <c r="C9666" s="300" t="s">
        <v>3985</v>
      </c>
      <c r="D9666" s="302">
        <v>38.479999999999997</v>
      </c>
      <c r="E9666" s="303">
        <v>0</v>
      </c>
      <c r="F9666" s="110" t="s">
        <v>14403</v>
      </c>
      <c r="G9666" s="126">
        <v>46023</v>
      </c>
      <c r="H9666" s="299" t="s">
        <v>15743</v>
      </c>
      <c r="I9666" s="197" t="str">
        <f>IFERROR(INDEX('CPU-GERAL'!$H$12:$H$2199,MATCH(A9666,'CPU-GERAL'!$B$12:$B$2199,0)),"NÃO ENCONTRADO")</f>
        <v>NÃO ENCONTRADO</v>
      </c>
      <c r="J9666" s="59" t="str">
        <f t="shared" si="150"/>
        <v/>
      </c>
    </row>
    <row r="9667" spans="1:10" x14ac:dyDescent="0.2">
      <c r="A9667" s="300">
        <v>100275</v>
      </c>
      <c r="B9667" s="301" t="s">
        <v>4042</v>
      </c>
      <c r="C9667" s="300" t="s">
        <v>3985</v>
      </c>
      <c r="D9667" s="302">
        <v>21.08</v>
      </c>
      <c r="E9667" s="303">
        <v>0</v>
      </c>
      <c r="F9667" s="110" t="s">
        <v>14403</v>
      </c>
      <c r="G9667" s="126">
        <v>46023</v>
      </c>
      <c r="H9667" s="299" t="s">
        <v>15743</v>
      </c>
      <c r="I9667" s="197" t="str">
        <f>IFERROR(INDEX('CPU-GERAL'!$H$12:$H$2199,MATCH(A9667,'CPU-GERAL'!$B$12:$B$2199,0)),"NÃO ENCONTRADO")</f>
        <v>NÃO ENCONTRADO</v>
      </c>
      <c r="J9667" s="59" t="str">
        <f t="shared" si="150"/>
        <v/>
      </c>
    </row>
    <row r="9668" spans="1:10" x14ac:dyDescent="0.2">
      <c r="A9668" s="300">
        <v>100254</v>
      </c>
      <c r="B9668" s="301" t="s">
        <v>4021</v>
      </c>
      <c r="C9668" s="300" t="s">
        <v>4003</v>
      </c>
      <c r="D9668" s="302">
        <v>46.08</v>
      </c>
      <c r="E9668" s="303">
        <v>0</v>
      </c>
      <c r="F9668" s="110" t="s">
        <v>14403</v>
      </c>
      <c r="G9668" s="126">
        <v>46023</v>
      </c>
      <c r="H9668" s="299" t="s">
        <v>15743</v>
      </c>
      <c r="I9668" s="197" t="str">
        <f>IFERROR(INDEX('CPU-GERAL'!$H$12:$H$2199,MATCH(A9668,'CPU-GERAL'!$B$12:$B$2199,0)),"NÃO ENCONTRADO")</f>
        <v>NÃO ENCONTRADO</v>
      </c>
      <c r="J9668" s="59" t="str">
        <f t="shared" ref="J9668:J9731" si="151">IF(I9668&lt;&gt;"NÃO ENCONTRADO",IF(D9668=I9668,"IGUAL A CPU",I9668-D9668),"")</f>
        <v/>
      </c>
    </row>
    <row r="9669" spans="1:10" x14ac:dyDescent="0.2">
      <c r="A9669" s="300">
        <v>100250</v>
      </c>
      <c r="B9669" s="301" t="s">
        <v>4017</v>
      </c>
      <c r="C9669" s="300" t="s">
        <v>4003</v>
      </c>
      <c r="D9669" s="302">
        <v>5.19</v>
      </c>
      <c r="E9669" s="303">
        <v>0</v>
      </c>
      <c r="F9669" s="110" t="s">
        <v>14403</v>
      </c>
      <c r="G9669" s="126">
        <v>46023</v>
      </c>
      <c r="H9669" s="299" t="s">
        <v>15743</v>
      </c>
      <c r="I9669" s="197" t="str">
        <f>IFERROR(INDEX('CPU-GERAL'!$H$12:$H$2199,MATCH(A9669,'CPU-GERAL'!$B$12:$B$2199,0)),"NÃO ENCONTRADO")</f>
        <v>NÃO ENCONTRADO</v>
      </c>
      <c r="J9669" s="59" t="str">
        <f t="shared" si="151"/>
        <v/>
      </c>
    </row>
    <row r="9670" spans="1:10" x14ac:dyDescent="0.2">
      <c r="A9670" s="300">
        <v>100251</v>
      </c>
      <c r="B9670" s="301" t="s">
        <v>4018</v>
      </c>
      <c r="C9670" s="300" t="s">
        <v>4003</v>
      </c>
      <c r="D9670" s="302">
        <v>15.36</v>
      </c>
      <c r="E9670" s="303">
        <v>0</v>
      </c>
      <c r="F9670" s="110" t="s">
        <v>14403</v>
      </c>
      <c r="G9670" s="126">
        <v>46023</v>
      </c>
      <c r="H9670" s="299" t="s">
        <v>15743</v>
      </c>
      <c r="I9670" s="197" t="str">
        <f>IFERROR(INDEX('CPU-GERAL'!$H$12:$H$2199,MATCH(A9670,'CPU-GERAL'!$B$12:$B$2199,0)),"NÃO ENCONTRADO")</f>
        <v>NÃO ENCONTRADO</v>
      </c>
      <c r="J9670" s="59" t="str">
        <f t="shared" si="151"/>
        <v/>
      </c>
    </row>
    <row r="9671" spans="1:10" x14ac:dyDescent="0.2">
      <c r="A9671" s="300">
        <v>100252</v>
      </c>
      <c r="B9671" s="301" t="s">
        <v>4019</v>
      </c>
      <c r="C9671" s="300" t="s">
        <v>4003</v>
      </c>
      <c r="D9671" s="302">
        <v>23.04</v>
      </c>
      <c r="E9671" s="303">
        <v>0</v>
      </c>
      <c r="F9671" s="110" t="s">
        <v>14403</v>
      </c>
      <c r="G9671" s="126">
        <v>46023</v>
      </c>
      <c r="H9671" s="299" t="s">
        <v>15743</v>
      </c>
      <c r="I9671" s="197" t="str">
        <f>IFERROR(INDEX('CPU-GERAL'!$H$12:$H$2199,MATCH(A9671,'CPU-GERAL'!$B$12:$B$2199,0)),"NÃO ENCONTRADO")</f>
        <v>NÃO ENCONTRADO</v>
      </c>
      <c r="J9671" s="59" t="str">
        <f t="shared" si="151"/>
        <v/>
      </c>
    </row>
    <row r="9672" spans="1:10" x14ac:dyDescent="0.2">
      <c r="A9672" s="300">
        <v>100253</v>
      </c>
      <c r="B9672" s="301" t="s">
        <v>4020</v>
      </c>
      <c r="C9672" s="300" t="s">
        <v>4003</v>
      </c>
      <c r="D9672" s="302">
        <v>30.72</v>
      </c>
      <c r="E9672" s="303">
        <v>0</v>
      </c>
      <c r="F9672" s="110" t="s">
        <v>14403</v>
      </c>
      <c r="G9672" s="126">
        <v>46023</v>
      </c>
      <c r="H9672" s="299" t="s">
        <v>15743</v>
      </c>
      <c r="I9672" s="197" t="str">
        <f>IFERROR(INDEX('CPU-GERAL'!$H$12:$H$2199,MATCH(A9672,'CPU-GERAL'!$B$12:$B$2199,0)),"NÃO ENCONTRADO")</f>
        <v>NÃO ENCONTRADO</v>
      </c>
      <c r="J9672" s="59" t="str">
        <f t="shared" si="151"/>
        <v/>
      </c>
    </row>
    <row r="9673" spans="1:10" x14ac:dyDescent="0.2">
      <c r="A9673" s="300">
        <v>100249</v>
      </c>
      <c r="B9673" s="301" t="s">
        <v>4016</v>
      </c>
      <c r="C9673" s="300" t="s">
        <v>4003</v>
      </c>
      <c r="D9673" s="302">
        <v>3.11</v>
      </c>
      <c r="E9673" s="303">
        <v>0</v>
      </c>
      <c r="F9673" s="110" t="s">
        <v>14403</v>
      </c>
      <c r="G9673" s="126">
        <v>46023</v>
      </c>
      <c r="H9673" s="299" t="s">
        <v>15743</v>
      </c>
      <c r="I9673" s="197" t="str">
        <f>IFERROR(INDEX('CPU-GERAL'!$H$12:$H$2199,MATCH(A9673,'CPU-GERAL'!$B$12:$B$2199,0)),"NÃO ENCONTRADO")</f>
        <v>NÃO ENCONTRADO</v>
      </c>
      <c r="J9673" s="59" t="str">
        <f t="shared" si="151"/>
        <v/>
      </c>
    </row>
    <row r="9674" spans="1:10" x14ac:dyDescent="0.2">
      <c r="A9674" s="300">
        <v>100244</v>
      </c>
      <c r="B9674" s="301" t="s">
        <v>4011</v>
      </c>
      <c r="C9674" s="300" t="s">
        <v>4003</v>
      </c>
      <c r="D9674" s="302">
        <v>4.67</v>
      </c>
      <c r="E9674" s="303">
        <v>0</v>
      </c>
      <c r="F9674" s="110" t="s">
        <v>14403</v>
      </c>
      <c r="G9674" s="126">
        <v>46023</v>
      </c>
      <c r="H9674" s="299" t="s">
        <v>15743</v>
      </c>
      <c r="I9674" s="197" t="str">
        <f>IFERROR(INDEX('CPU-GERAL'!$H$12:$H$2199,MATCH(A9674,'CPU-GERAL'!$B$12:$B$2199,0)),"NÃO ENCONTRADO")</f>
        <v>NÃO ENCONTRADO</v>
      </c>
      <c r="J9674" s="59" t="str">
        <f t="shared" si="151"/>
        <v/>
      </c>
    </row>
    <row r="9675" spans="1:10" x14ac:dyDescent="0.2">
      <c r="A9675" s="300">
        <v>100245</v>
      </c>
      <c r="B9675" s="301" t="s">
        <v>4012</v>
      </c>
      <c r="C9675" s="300" t="s">
        <v>4003</v>
      </c>
      <c r="D9675" s="302">
        <v>9.35</v>
      </c>
      <c r="E9675" s="303">
        <v>0</v>
      </c>
      <c r="F9675" s="110" t="s">
        <v>14403</v>
      </c>
      <c r="G9675" s="126">
        <v>46023</v>
      </c>
      <c r="H9675" s="299" t="s">
        <v>15743</v>
      </c>
      <c r="I9675" s="197" t="str">
        <f>IFERROR(INDEX('CPU-GERAL'!$H$12:$H$2199,MATCH(A9675,'CPU-GERAL'!$B$12:$B$2199,0)),"NÃO ENCONTRADO")</f>
        <v>NÃO ENCONTRADO</v>
      </c>
      <c r="J9675" s="59" t="str">
        <f t="shared" si="151"/>
        <v/>
      </c>
    </row>
    <row r="9676" spans="1:10" x14ac:dyDescent="0.2">
      <c r="A9676" s="300">
        <v>100243</v>
      </c>
      <c r="B9676" s="301" t="s">
        <v>4010</v>
      </c>
      <c r="C9676" s="300" t="s">
        <v>4003</v>
      </c>
      <c r="D9676" s="302">
        <v>3.74</v>
      </c>
      <c r="E9676" s="303">
        <v>0</v>
      </c>
      <c r="F9676" s="110" t="s">
        <v>14403</v>
      </c>
      <c r="G9676" s="126">
        <v>46023</v>
      </c>
      <c r="H9676" s="299" t="s">
        <v>15743</v>
      </c>
      <c r="I9676" s="197" t="str">
        <f>IFERROR(INDEX('CPU-GERAL'!$H$12:$H$2199,MATCH(A9676,'CPU-GERAL'!$B$12:$B$2199,0)),"NÃO ENCONTRADO")</f>
        <v>NÃO ENCONTRADO</v>
      </c>
      <c r="J9676" s="59" t="str">
        <f t="shared" si="151"/>
        <v/>
      </c>
    </row>
    <row r="9677" spans="1:10" x14ac:dyDescent="0.2">
      <c r="A9677" s="300">
        <v>100239</v>
      </c>
      <c r="B9677" s="301" t="s">
        <v>4006</v>
      </c>
      <c r="C9677" s="300" t="s">
        <v>4003</v>
      </c>
      <c r="D9677" s="302">
        <v>7.79</v>
      </c>
      <c r="E9677" s="303">
        <v>0</v>
      </c>
      <c r="F9677" s="110" t="s">
        <v>14403</v>
      </c>
      <c r="G9677" s="126">
        <v>46023</v>
      </c>
      <c r="H9677" s="299" t="s">
        <v>15743</v>
      </c>
      <c r="I9677" s="197" t="str">
        <f>IFERROR(INDEX('CPU-GERAL'!$H$12:$H$2199,MATCH(A9677,'CPU-GERAL'!$B$12:$B$2199,0)),"NÃO ENCONTRADO")</f>
        <v>NÃO ENCONTRADO</v>
      </c>
      <c r="J9677" s="59" t="str">
        <f t="shared" si="151"/>
        <v/>
      </c>
    </row>
    <row r="9678" spans="1:10" x14ac:dyDescent="0.2">
      <c r="A9678" s="300">
        <v>100238</v>
      </c>
      <c r="B9678" s="301" t="s">
        <v>4005</v>
      </c>
      <c r="C9678" s="300" t="s">
        <v>4003</v>
      </c>
      <c r="D9678" s="302">
        <v>6.23</v>
      </c>
      <c r="E9678" s="303">
        <v>0</v>
      </c>
      <c r="F9678" s="110" t="s">
        <v>14403</v>
      </c>
      <c r="G9678" s="126">
        <v>46023</v>
      </c>
      <c r="H9678" s="299" t="s">
        <v>15743</v>
      </c>
      <c r="I9678" s="197" t="str">
        <f>IFERROR(INDEX('CPU-GERAL'!$H$12:$H$2199,MATCH(A9678,'CPU-GERAL'!$B$12:$B$2199,0)),"NÃO ENCONTRADO")</f>
        <v>NÃO ENCONTRADO</v>
      </c>
      <c r="J9678" s="59" t="str">
        <f t="shared" si="151"/>
        <v/>
      </c>
    </row>
    <row r="9679" spans="1:10" x14ac:dyDescent="0.2">
      <c r="A9679" s="300">
        <v>100241</v>
      </c>
      <c r="B9679" s="301" t="s">
        <v>4008</v>
      </c>
      <c r="C9679" s="300" t="s">
        <v>4003</v>
      </c>
      <c r="D9679" s="302">
        <v>7.79</v>
      </c>
      <c r="E9679" s="303">
        <v>0</v>
      </c>
      <c r="F9679" s="110" t="s">
        <v>14403</v>
      </c>
      <c r="G9679" s="126">
        <v>46023</v>
      </c>
      <c r="H9679" s="299" t="s">
        <v>15743</v>
      </c>
      <c r="I9679" s="197" t="str">
        <f>IFERROR(INDEX('CPU-GERAL'!$H$12:$H$2199,MATCH(A9679,'CPU-GERAL'!$B$12:$B$2199,0)),"NÃO ENCONTRADO")</f>
        <v>NÃO ENCONTRADO</v>
      </c>
      <c r="J9679" s="59" t="str">
        <f t="shared" si="151"/>
        <v/>
      </c>
    </row>
    <row r="9680" spans="1:10" x14ac:dyDescent="0.2">
      <c r="A9680" s="300">
        <v>100242</v>
      </c>
      <c r="B9680" s="301" t="s">
        <v>4009</v>
      </c>
      <c r="C9680" s="300" t="s">
        <v>4003</v>
      </c>
      <c r="D9680" s="302">
        <v>23.04</v>
      </c>
      <c r="E9680" s="303">
        <v>0</v>
      </c>
      <c r="F9680" s="110" t="s">
        <v>14403</v>
      </c>
      <c r="G9680" s="126">
        <v>46023</v>
      </c>
      <c r="H9680" s="299" t="s">
        <v>15743</v>
      </c>
      <c r="I9680" s="197" t="str">
        <f>IFERROR(INDEX('CPU-GERAL'!$H$12:$H$2199,MATCH(A9680,'CPU-GERAL'!$B$12:$B$2199,0)),"NÃO ENCONTRADO")</f>
        <v>NÃO ENCONTRADO</v>
      </c>
      <c r="J9680" s="59" t="str">
        <f t="shared" si="151"/>
        <v/>
      </c>
    </row>
    <row r="9681" spans="1:10" x14ac:dyDescent="0.2">
      <c r="A9681" s="300">
        <v>100240</v>
      </c>
      <c r="B9681" s="301" t="s">
        <v>4007</v>
      </c>
      <c r="C9681" s="300" t="s">
        <v>4003</v>
      </c>
      <c r="D9681" s="302">
        <v>4.67</v>
      </c>
      <c r="E9681" s="303">
        <v>0</v>
      </c>
      <c r="F9681" s="110" t="s">
        <v>14403</v>
      </c>
      <c r="G9681" s="126">
        <v>46023</v>
      </c>
      <c r="H9681" s="299" t="s">
        <v>15743</v>
      </c>
      <c r="I9681" s="197" t="str">
        <f>IFERROR(INDEX('CPU-GERAL'!$H$12:$H$2199,MATCH(A9681,'CPU-GERAL'!$B$12:$B$2199,0)),"NÃO ENCONTRADO")</f>
        <v>NÃO ENCONTRADO</v>
      </c>
      <c r="J9681" s="59" t="str">
        <f t="shared" si="151"/>
        <v/>
      </c>
    </row>
    <row r="9682" spans="1:10" x14ac:dyDescent="0.2">
      <c r="A9682" s="300">
        <v>100237</v>
      </c>
      <c r="B9682" s="301" t="s">
        <v>4004</v>
      </c>
      <c r="C9682" s="300" t="s">
        <v>4003</v>
      </c>
      <c r="D9682" s="302">
        <v>3.89</v>
      </c>
      <c r="E9682" s="303">
        <v>0</v>
      </c>
      <c r="F9682" s="110" t="s">
        <v>14403</v>
      </c>
      <c r="G9682" s="126">
        <v>46023</v>
      </c>
      <c r="H9682" s="299" t="s">
        <v>15743</v>
      </c>
      <c r="I9682" s="197" t="str">
        <f>IFERROR(INDEX('CPU-GERAL'!$H$12:$H$2199,MATCH(A9682,'CPU-GERAL'!$B$12:$B$2199,0)),"NÃO ENCONTRADO")</f>
        <v>NÃO ENCONTRADO</v>
      </c>
      <c r="J9682" s="59" t="str">
        <f t="shared" si="151"/>
        <v/>
      </c>
    </row>
    <row r="9683" spans="1:10" x14ac:dyDescent="0.2">
      <c r="A9683" s="300">
        <v>100236</v>
      </c>
      <c r="B9683" s="301" t="s">
        <v>4002</v>
      </c>
      <c r="C9683" s="300" t="s">
        <v>4003</v>
      </c>
      <c r="D9683" s="302">
        <v>3.25</v>
      </c>
      <c r="E9683" s="303">
        <v>0</v>
      </c>
      <c r="F9683" s="110" t="s">
        <v>14403</v>
      </c>
      <c r="G9683" s="126">
        <v>46023</v>
      </c>
      <c r="H9683" s="299" t="s">
        <v>15743</v>
      </c>
      <c r="I9683" s="197" t="str">
        <f>IFERROR(INDEX('CPU-GERAL'!$H$12:$H$2199,MATCH(A9683,'CPU-GERAL'!$B$12:$B$2199,0)),"NÃO ENCONTRADO")</f>
        <v>NÃO ENCONTRADO</v>
      </c>
      <c r="J9683" s="59" t="str">
        <f t="shared" si="151"/>
        <v/>
      </c>
    </row>
    <row r="9684" spans="1:10" x14ac:dyDescent="0.2">
      <c r="A9684" s="300">
        <v>100248</v>
      </c>
      <c r="B9684" s="301" t="s">
        <v>4015</v>
      </c>
      <c r="C9684" s="300" t="s">
        <v>4003</v>
      </c>
      <c r="D9684" s="302">
        <v>15.36</v>
      </c>
      <c r="E9684" s="303">
        <v>0</v>
      </c>
      <c r="F9684" s="110" t="s">
        <v>14403</v>
      </c>
      <c r="G9684" s="126">
        <v>46023</v>
      </c>
      <c r="H9684" s="299" t="s">
        <v>15743</v>
      </c>
      <c r="I9684" s="197" t="str">
        <f>IFERROR(INDEX('CPU-GERAL'!$H$12:$H$2199,MATCH(A9684,'CPU-GERAL'!$B$12:$B$2199,0)),"NÃO ENCONTRADO")</f>
        <v>NÃO ENCONTRADO</v>
      </c>
      <c r="J9684" s="59" t="str">
        <f t="shared" si="151"/>
        <v/>
      </c>
    </row>
    <row r="9685" spans="1:10" x14ac:dyDescent="0.2">
      <c r="A9685" s="300">
        <v>100247</v>
      </c>
      <c r="B9685" s="301" t="s">
        <v>4014</v>
      </c>
      <c r="C9685" s="300" t="s">
        <v>4003</v>
      </c>
      <c r="D9685" s="302">
        <v>3.89</v>
      </c>
      <c r="E9685" s="303">
        <v>0</v>
      </c>
      <c r="F9685" s="110" t="s">
        <v>14403</v>
      </c>
      <c r="G9685" s="126">
        <v>46023</v>
      </c>
      <c r="H9685" s="299" t="s">
        <v>15743</v>
      </c>
      <c r="I9685" s="197" t="str">
        <f>IFERROR(INDEX('CPU-GERAL'!$H$12:$H$2199,MATCH(A9685,'CPU-GERAL'!$B$12:$B$2199,0)),"NÃO ENCONTRADO")</f>
        <v>NÃO ENCONTRADO</v>
      </c>
      <c r="J9685" s="59" t="str">
        <f t="shared" si="151"/>
        <v/>
      </c>
    </row>
    <row r="9686" spans="1:10" x14ac:dyDescent="0.2">
      <c r="A9686" s="300">
        <v>100246</v>
      </c>
      <c r="B9686" s="301" t="s">
        <v>4013</v>
      </c>
      <c r="C9686" s="300" t="s">
        <v>4003</v>
      </c>
      <c r="D9686" s="302">
        <v>3.11</v>
      </c>
      <c r="E9686" s="303">
        <v>0</v>
      </c>
      <c r="F9686" s="110" t="s">
        <v>14403</v>
      </c>
      <c r="G9686" s="126">
        <v>46023</v>
      </c>
      <c r="H9686" s="299" t="s">
        <v>15743</v>
      </c>
      <c r="I9686" s="197" t="str">
        <f>IFERROR(INDEX('CPU-GERAL'!$H$12:$H$2199,MATCH(A9686,'CPU-GERAL'!$B$12:$B$2199,0)),"NÃO ENCONTRADO")</f>
        <v>NÃO ENCONTRADO</v>
      </c>
      <c r="J9686" s="59" t="str">
        <f t="shared" si="151"/>
        <v/>
      </c>
    </row>
    <row r="9687" spans="1:10" x14ac:dyDescent="0.2">
      <c r="A9687" s="300">
        <v>100255</v>
      </c>
      <c r="B9687" s="301" t="s">
        <v>4022</v>
      </c>
      <c r="C9687" s="300" t="s">
        <v>4003</v>
      </c>
      <c r="D9687" s="302">
        <v>15.59</v>
      </c>
      <c r="E9687" s="303">
        <v>0</v>
      </c>
      <c r="F9687" s="110" t="s">
        <v>14403</v>
      </c>
      <c r="G9687" s="126">
        <v>46023</v>
      </c>
      <c r="H9687" s="299" t="s">
        <v>15743</v>
      </c>
      <c r="I9687" s="197" t="str">
        <f>IFERROR(INDEX('CPU-GERAL'!$H$12:$H$2199,MATCH(A9687,'CPU-GERAL'!$B$12:$B$2199,0)),"NÃO ENCONTRADO")</f>
        <v>NÃO ENCONTRADO</v>
      </c>
      <c r="J9687" s="59" t="str">
        <f t="shared" si="151"/>
        <v/>
      </c>
    </row>
    <row r="9688" spans="1:10" x14ac:dyDescent="0.2">
      <c r="A9688" s="300">
        <v>100263</v>
      </c>
      <c r="B9688" s="301" t="s">
        <v>4030</v>
      </c>
      <c r="C9688" s="300" t="s">
        <v>3957</v>
      </c>
      <c r="D9688" s="302">
        <v>2.52</v>
      </c>
      <c r="E9688" s="303">
        <v>0</v>
      </c>
      <c r="F9688" s="110" t="s">
        <v>14403</v>
      </c>
      <c r="G9688" s="126">
        <v>46023</v>
      </c>
      <c r="H9688" s="299" t="s">
        <v>15743</v>
      </c>
      <c r="I9688" s="197" t="str">
        <f>IFERROR(INDEX('CPU-GERAL'!$H$12:$H$2199,MATCH(A9688,'CPU-GERAL'!$B$12:$B$2199,0)),"NÃO ENCONTRADO")</f>
        <v>NÃO ENCONTRADO</v>
      </c>
      <c r="J9688" s="59" t="str">
        <f t="shared" si="151"/>
        <v/>
      </c>
    </row>
    <row r="9689" spans="1:10" x14ac:dyDescent="0.2">
      <c r="A9689" s="300">
        <v>100260</v>
      </c>
      <c r="B9689" s="301" t="s">
        <v>4027</v>
      </c>
      <c r="C9689" s="300" t="s">
        <v>3957</v>
      </c>
      <c r="D9689" s="302">
        <v>10.119999999999999</v>
      </c>
      <c r="E9689" s="303">
        <v>0</v>
      </c>
      <c r="F9689" s="110" t="s">
        <v>14403</v>
      </c>
      <c r="G9689" s="126">
        <v>46023</v>
      </c>
      <c r="H9689" s="299" t="s">
        <v>15743</v>
      </c>
      <c r="I9689" s="197" t="str">
        <f>IFERROR(INDEX('CPU-GERAL'!$H$12:$H$2199,MATCH(A9689,'CPU-GERAL'!$B$12:$B$2199,0)),"NÃO ENCONTRADO")</f>
        <v>NÃO ENCONTRADO</v>
      </c>
      <c r="J9689" s="59" t="str">
        <f t="shared" si="151"/>
        <v/>
      </c>
    </row>
    <row r="9690" spans="1:10" x14ac:dyDescent="0.2">
      <c r="A9690" s="300">
        <v>100261</v>
      </c>
      <c r="B9690" s="301" t="s">
        <v>4028</v>
      </c>
      <c r="C9690" s="300" t="s">
        <v>3957</v>
      </c>
      <c r="D9690" s="302">
        <v>6.36</v>
      </c>
      <c r="E9690" s="303">
        <v>0</v>
      </c>
      <c r="F9690" s="110" t="s">
        <v>14403</v>
      </c>
      <c r="G9690" s="126">
        <v>46023</v>
      </c>
      <c r="H9690" s="299" t="s">
        <v>15743</v>
      </c>
      <c r="I9690" s="197" t="str">
        <f>IFERROR(INDEX('CPU-GERAL'!$H$12:$H$2199,MATCH(A9690,'CPU-GERAL'!$B$12:$B$2199,0)),"NÃO ENCONTRADO")</f>
        <v>NÃO ENCONTRADO</v>
      </c>
      <c r="J9690" s="59" t="str">
        <f t="shared" si="151"/>
        <v/>
      </c>
    </row>
    <row r="9691" spans="1:10" x14ac:dyDescent="0.2">
      <c r="A9691" s="300">
        <v>100262</v>
      </c>
      <c r="B9691" s="301" t="s">
        <v>4029</v>
      </c>
      <c r="C9691" s="300" t="s">
        <v>3957</v>
      </c>
      <c r="D9691" s="302">
        <v>3.94</v>
      </c>
      <c r="E9691" s="303">
        <v>0</v>
      </c>
      <c r="F9691" s="110" t="s">
        <v>14403</v>
      </c>
      <c r="G9691" s="126">
        <v>46023</v>
      </c>
      <c r="H9691" s="299" t="s">
        <v>15743</v>
      </c>
      <c r="I9691" s="197" t="str">
        <f>IFERROR(INDEX('CPU-GERAL'!$H$12:$H$2199,MATCH(A9691,'CPU-GERAL'!$B$12:$B$2199,0)),"NÃO ENCONTRADO")</f>
        <v>NÃO ENCONTRADO</v>
      </c>
      <c r="J9691" s="59" t="str">
        <f t="shared" si="151"/>
        <v/>
      </c>
    </row>
    <row r="9692" spans="1:10" x14ac:dyDescent="0.2">
      <c r="A9692" s="300">
        <v>100271</v>
      </c>
      <c r="B9692" s="301" t="s">
        <v>4038</v>
      </c>
      <c r="C9692" s="300" t="s">
        <v>3985</v>
      </c>
      <c r="D9692" s="302">
        <v>73.34</v>
      </c>
      <c r="E9692" s="303">
        <v>0</v>
      </c>
      <c r="F9692" s="110" t="s">
        <v>14403</v>
      </c>
      <c r="G9692" s="126">
        <v>46023</v>
      </c>
      <c r="H9692" s="299" t="s">
        <v>15743</v>
      </c>
      <c r="I9692" s="197" t="str">
        <f>IFERROR(INDEX('CPU-GERAL'!$H$12:$H$2199,MATCH(A9692,'CPU-GERAL'!$B$12:$B$2199,0)),"NÃO ENCONTRADO")</f>
        <v>NÃO ENCONTRADO</v>
      </c>
      <c r="J9692" s="59" t="str">
        <f t="shared" si="151"/>
        <v/>
      </c>
    </row>
    <row r="9693" spans="1:10" x14ac:dyDescent="0.2">
      <c r="A9693" s="300">
        <v>100258</v>
      </c>
      <c r="B9693" s="301" t="s">
        <v>4025</v>
      </c>
      <c r="C9693" s="300" t="s">
        <v>4003</v>
      </c>
      <c r="D9693" s="302">
        <v>15.59</v>
      </c>
      <c r="E9693" s="303">
        <v>0</v>
      </c>
      <c r="F9693" s="110" t="s">
        <v>14403</v>
      </c>
      <c r="G9693" s="126">
        <v>46023</v>
      </c>
      <c r="H9693" s="299" t="s">
        <v>15743</v>
      </c>
      <c r="I9693" s="197" t="str">
        <f>IFERROR(INDEX('CPU-GERAL'!$H$12:$H$2199,MATCH(A9693,'CPU-GERAL'!$B$12:$B$2199,0)),"NÃO ENCONTRADO")</f>
        <v>NÃO ENCONTRADO</v>
      </c>
      <c r="J9693" s="59" t="str">
        <f t="shared" si="151"/>
        <v/>
      </c>
    </row>
    <row r="9694" spans="1:10" x14ac:dyDescent="0.2">
      <c r="A9694" s="300">
        <v>100259</v>
      </c>
      <c r="B9694" s="301" t="s">
        <v>4026</v>
      </c>
      <c r="C9694" s="300" t="s">
        <v>4003</v>
      </c>
      <c r="D9694" s="302">
        <v>30.72</v>
      </c>
      <c r="E9694" s="303">
        <v>0</v>
      </c>
      <c r="F9694" s="110" t="s">
        <v>14403</v>
      </c>
      <c r="G9694" s="126">
        <v>46023</v>
      </c>
      <c r="H9694" s="299" t="s">
        <v>15743</v>
      </c>
      <c r="I9694" s="197" t="str">
        <f>IFERROR(INDEX('CPU-GERAL'!$H$12:$H$2199,MATCH(A9694,'CPU-GERAL'!$B$12:$B$2199,0)),"NÃO ENCONTRADO")</f>
        <v>NÃO ENCONTRADO</v>
      </c>
      <c r="J9694" s="59" t="str">
        <f t="shared" si="151"/>
        <v/>
      </c>
    </row>
    <row r="9695" spans="1:10" x14ac:dyDescent="0.2">
      <c r="A9695" s="300">
        <v>100279</v>
      </c>
      <c r="B9695" s="301" t="s">
        <v>4046</v>
      </c>
      <c r="C9695" s="300" t="s">
        <v>49</v>
      </c>
      <c r="D9695" s="302">
        <v>0.9</v>
      </c>
      <c r="E9695" s="303">
        <v>0</v>
      </c>
      <c r="F9695" s="110" t="s">
        <v>14403</v>
      </c>
      <c r="G9695" s="126">
        <v>46023</v>
      </c>
      <c r="H9695" s="299" t="s">
        <v>15743</v>
      </c>
      <c r="I9695" s="197" t="str">
        <f>IFERROR(INDEX('CPU-GERAL'!$H$12:$H$2199,MATCH(A9695,'CPU-GERAL'!$B$12:$B$2199,0)),"NÃO ENCONTRADO")</f>
        <v>NÃO ENCONTRADO</v>
      </c>
      <c r="J9695" s="59" t="str">
        <f t="shared" si="151"/>
        <v/>
      </c>
    </row>
    <row r="9696" spans="1:10" x14ac:dyDescent="0.2">
      <c r="A9696" s="300">
        <v>100233</v>
      </c>
      <c r="B9696" s="301" t="s">
        <v>3999</v>
      </c>
      <c r="C9696" s="300" t="s">
        <v>49</v>
      </c>
      <c r="D9696" s="302">
        <v>0.21</v>
      </c>
      <c r="E9696" s="303">
        <v>0</v>
      </c>
      <c r="F9696" s="110" t="s">
        <v>14403</v>
      </c>
      <c r="G9696" s="126">
        <v>46023</v>
      </c>
      <c r="H9696" s="299" t="s">
        <v>15743</v>
      </c>
      <c r="I9696" s="197" t="str">
        <f>IFERROR(INDEX('CPU-GERAL'!$H$12:$H$2199,MATCH(A9696,'CPU-GERAL'!$B$12:$B$2199,0)),"NÃO ENCONTRADO")</f>
        <v>NÃO ENCONTRADO</v>
      </c>
      <c r="J9696" s="59" t="str">
        <f t="shared" si="151"/>
        <v/>
      </c>
    </row>
    <row r="9697" spans="1:10" x14ac:dyDescent="0.2">
      <c r="A9697" s="300">
        <v>100232</v>
      </c>
      <c r="B9697" s="301" t="s">
        <v>3998</v>
      </c>
      <c r="C9697" s="300" t="s">
        <v>49</v>
      </c>
      <c r="D9697" s="302">
        <v>0.43</v>
      </c>
      <c r="E9697" s="303">
        <v>0</v>
      </c>
      <c r="F9697" s="110" t="s">
        <v>14403</v>
      </c>
      <c r="G9697" s="126">
        <v>46023</v>
      </c>
      <c r="H9697" s="299" t="s">
        <v>15743</v>
      </c>
      <c r="I9697" s="197" t="str">
        <f>IFERROR(INDEX('CPU-GERAL'!$H$12:$H$2199,MATCH(A9697,'CPU-GERAL'!$B$12:$B$2199,0)),"NÃO ENCONTRADO")</f>
        <v>NÃO ENCONTRADO</v>
      </c>
      <c r="J9697" s="59" t="str">
        <f t="shared" si="151"/>
        <v/>
      </c>
    </row>
    <row r="9698" spans="1:10" x14ac:dyDescent="0.2">
      <c r="A9698" s="300">
        <v>100234</v>
      </c>
      <c r="B9698" s="301" t="s">
        <v>4000</v>
      </c>
      <c r="C9698" s="300" t="s">
        <v>318</v>
      </c>
      <c r="D9698" s="302">
        <v>0.64</v>
      </c>
      <c r="E9698" s="303">
        <v>0</v>
      </c>
      <c r="F9698" s="110" t="s">
        <v>14403</v>
      </c>
      <c r="G9698" s="126">
        <v>46023</v>
      </c>
      <c r="H9698" s="299" t="s">
        <v>15743</v>
      </c>
      <c r="I9698" s="197" t="str">
        <f>IFERROR(INDEX('CPU-GERAL'!$H$12:$H$2199,MATCH(A9698,'CPU-GERAL'!$B$12:$B$2199,0)),"NÃO ENCONTRADO")</f>
        <v>NÃO ENCONTRADO</v>
      </c>
      <c r="J9698" s="59" t="str">
        <f t="shared" si="151"/>
        <v/>
      </c>
    </row>
    <row r="9699" spans="1:10" x14ac:dyDescent="0.2">
      <c r="A9699" s="300">
        <v>100265</v>
      </c>
      <c r="B9699" s="301" t="s">
        <v>4032</v>
      </c>
      <c r="C9699" s="300" t="s">
        <v>318</v>
      </c>
      <c r="D9699" s="302">
        <v>0.96</v>
      </c>
      <c r="E9699" s="303">
        <v>0</v>
      </c>
      <c r="F9699" s="110" t="s">
        <v>14403</v>
      </c>
      <c r="G9699" s="126">
        <v>46023</v>
      </c>
      <c r="H9699" s="299" t="s">
        <v>15743</v>
      </c>
      <c r="I9699" s="197" t="str">
        <f>IFERROR(INDEX('CPU-GERAL'!$H$12:$H$2199,MATCH(A9699,'CPU-GERAL'!$B$12:$B$2199,0)),"NÃO ENCONTRADO")</f>
        <v>NÃO ENCONTRADO</v>
      </c>
      <c r="J9699" s="59" t="str">
        <f t="shared" si="151"/>
        <v/>
      </c>
    </row>
    <row r="9700" spans="1:10" x14ac:dyDescent="0.2">
      <c r="A9700" s="300">
        <v>100235</v>
      </c>
      <c r="B9700" s="301" t="s">
        <v>4001</v>
      </c>
      <c r="C9700" s="300" t="s">
        <v>62</v>
      </c>
      <c r="D9700" s="302">
        <v>0.05</v>
      </c>
      <c r="E9700" s="303">
        <v>0</v>
      </c>
      <c r="F9700" s="110" t="s">
        <v>14403</v>
      </c>
      <c r="G9700" s="126">
        <v>46023</v>
      </c>
      <c r="H9700" s="299" t="s">
        <v>15743</v>
      </c>
      <c r="I9700" s="197" t="str">
        <f>IFERROR(INDEX('CPU-GERAL'!$H$12:$H$2199,MATCH(A9700,'CPU-GERAL'!$B$12:$B$2199,0)),"NÃO ENCONTRADO")</f>
        <v>NÃO ENCONTRADO</v>
      </c>
      <c r="J9700" s="59" t="str">
        <f t="shared" si="151"/>
        <v/>
      </c>
    </row>
    <row r="9701" spans="1:10" x14ac:dyDescent="0.2">
      <c r="A9701" s="300">
        <v>100267</v>
      </c>
      <c r="B9701" s="301" t="s">
        <v>4034</v>
      </c>
      <c r="C9701" s="300" t="s">
        <v>49</v>
      </c>
      <c r="D9701" s="302">
        <v>1.93</v>
      </c>
      <c r="E9701" s="303">
        <v>0</v>
      </c>
      <c r="F9701" s="110" t="s">
        <v>14403</v>
      </c>
      <c r="G9701" s="126">
        <v>46023</v>
      </c>
      <c r="H9701" s="299" t="s">
        <v>15743</v>
      </c>
      <c r="I9701" s="197" t="str">
        <f>IFERROR(INDEX('CPU-GERAL'!$H$12:$H$2199,MATCH(A9701,'CPU-GERAL'!$B$12:$B$2199,0)),"NÃO ENCONTRADO")</f>
        <v>NÃO ENCONTRADO</v>
      </c>
      <c r="J9701" s="59" t="str">
        <f t="shared" si="151"/>
        <v/>
      </c>
    </row>
    <row r="9702" spans="1:10" x14ac:dyDescent="0.2">
      <c r="A9702" s="300">
        <v>100231</v>
      </c>
      <c r="B9702" s="301" t="s">
        <v>3997</v>
      </c>
      <c r="C9702" s="300" t="s">
        <v>16</v>
      </c>
      <c r="D9702" s="302">
        <v>0.04</v>
      </c>
      <c r="E9702" s="303">
        <v>0</v>
      </c>
      <c r="F9702" s="110" t="s">
        <v>14403</v>
      </c>
      <c r="G9702" s="126">
        <v>46023</v>
      </c>
      <c r="H9702" s="299" t="s">
        <v>15743</v>
      </c>
      <c r="I9702" s="197" t="str">
        <f>IFERROR(INDEX('CPU-GERAL'!$H$12:$H$2199,MATCH(A9702,'CPU-GERAL'!$B$12:$B$2199,0)),"NÃO ENCONTRADO")</f>
        <v>NÃO ENCONTRADO</v>
      </c>
      <c r="J9702" s="59" t="str">
        <f t="shared" si="151"/>
        <v/>
      </c>
    </row>
    <row r="9703" spans="1:10" x14ac:dyDescent="0.2">
      <c r="A9703" s="300">
        <v>100230</v>
      </c>
      <c r="B9703" s="301" t="s">
        <v>3996</v>
      </c>
      <c r="C9703" s="300" t="s">
        <v>16</v>
      </c>
      <c r="D9703" s="302">
        <v>0.03</v>
      </c>
      <c r="E9703" s="303">
        <v>0</v>
      </c>
      <c r="F9703" s="110" t="s">
        <v>14403</v>
      </c>
      <c r="G9703" s="126">
        <v>46023</v>
      </c>
      <c r="H9703" s="299" t="s">
        <v>15743</v>
      </c>
      <c r="I9703" s="197" t="str">
        <f>IFERROR(INDEX('CPU-GERAL'!$H$12:$H$2199,MATCH(A9703,'CPU-GERAL'!$B$12:$B$2199,0)),"NÃO ENCONTRADO")</f>
        <v>NÃO ENCONTRADO</v>
      </c>
      <c r="J9703" s="59" t="str">
        <f t="shared" si="151"/>
        <v/>
      </c>
    </row>
    <row r="9704" spans="1:10" x14ac:dyDescent="0.2">
      <c r="A9704" s="300">
        <v>100229</v>
      </c>
      <c r="B9704" s="301" t="s">
        <v>3995</v>
      </c>
      <c r="C9704" s="300" t="s">
        <v>16</v>
      </c>
      <c r="D9704" s="302">
        <v>0.01</v>
      </c>
      <c r="E9704" s="303">
        <v>0</v>
      </c>
      <c r="F9704" s="110" t="s">
        <v>14403</v>
      </c>
      <c r="G9704" s="126">
        <v>46023</v>
      </c>
      <c r="H9704" s="299" t="s">
        <v>15743</v>
      </c>
      <c r="I9704" s="197" t="str">
        <f>IFERROR(INDEX('CPU-GERAL'!$H$12:$H$2199,MATCH(A9704,'CPU-GERAL'!$B$12:$B$2199,0)),"NÃO ENCONTRADO")</f>
        <v>NÃO ENCONTRADO</v>
      </c>
      <c r="J9704" s="59" t="str">
        <f t="shared" si="151"/>
        <v/>
      </c>
    </row>
    <row r="9705" spans="1:10" x14ac:dyDescent="0.2">
      <c r="A9705" s="300">
        <v>100272</v>
      </c>
      <c r="B9705" s="301" t="s">
        <v>4039</v>
      </c>
      <c r="C9705" s="300" t="s">
        <v>318</v>
      </c>
      <c r="D9705" s="302">
        <v>1.45</v>
      </c>
      <c r="E9705" s="303">
        <v>0</v>
      </c>
      <c r="F9705" s="110" t="s">
        <v>14403</v>
      </c>
      <c r="G9705" s="126">
        <v>46023</v>
      </c>
      <c r="H9705" s="299" t="s">
        <v>15743</v>
      </c>
      <c r="I9705" s="197" t="str">
        <f>IFERROR(INDEX('CPU-GERAL'!$H$12:$H$2199,MATCH(A9705,'CPU-GERAL'!$B$12:$B$2199,0)),"NÃO ENCONTRADO")</f>
        <v>NÃO ENCONTRADO</v>
      </c>
      <c r="J9705" s="59" t="str">
        <f t="shared" si="151"/>
        <v/>
      </c>
    </row>
    <row r="9706" spans="1:10" x14ac:dyDescent="0.2">
      <c r="A9706" s="300">
        <v>100269</v>
      </c>
      <c r="B9706" s="301" t="s">
        <v>4036</v>
      </c>
      <c r="C9706" s="300" t="s">
        <v>49</v>
      </c>
      <c r="D9706" s="302">
        <v>1.93</v>
      </c>
      <c r="E9706" s="303">
        <v>0</v>
      </c>
      <c r="F9706" s="110" t="s">
        <v>14403</v>
      </c>
      <c r="G9706" s="126">
        <v>46023</v>
      </c>
      <c r="H9706" s="299" t="s">
        <v>15743</v>
      </c>
      <c r="I9706" s="197" t="str">
        <f>IFERROR(INDEX('CPU-GERAL'!$H$12:$H$2199,MATCH(A9706,'CPU-GERAL'!$B$12:$B$2199,0)),"NÃO ENCONTRADO")</f>
        <v>NÃO ENCONTRADO</v>
      </c>
      <c r="J9706" s="59" t="str">
        <f t="shared" si="151"/>
        <v/>
      </c>
    </row>
    <row r="9707" spans="1:10" x14ac:dyDescent="0.2">
      <c r="A9707" s="300">
        <v>100986</v>
      </c>
      <c r="B9707" s="301" t="s">
        <v>4182</v>
      </c>
      <c r="C9707" s="300" t="s">
        <v>319</v>
      </c>
      <c r="D9707" s="302">
        <v>9.3699999999999992</v>
      </c>
      <c r="E9707" s="303">
        <v>0.4</v>
      </c>
      <c r="F9707" s="110" t="s">
        <v>14403</v>
      </c>
      <c r="G9707" s="126">
        <v>46023</v>
      </c>
      <c r="H9707" s="299" t="s">
        <v>15743</v>
      </c>
      <c r="I9707" s="197" t="str">
        <f>IFERROR(INDEX('CPU-GERAL'!$H$12:$H$2199,MATCH(A9707,'CPU-GERAL'!$B$12:$B$2199,0)),"NÃO ENCONTRADO")</f>
        <v>NÃO ENCONTRADO</v>
      </c>
      <c r="J9707" s="59" t="str">
        <f t="shared" si="151"/>
        <v/>
      </c>
    </row>
    <row r="9708" spans="1:10" x14ac:dyDescent="0.2">
      <c r="A9708" s="300">
        <v>101002</v>
      </c>
      <c r="B9708" s="301" t="s">
        <v>4194</v>
      </c>
      <c r="C9708" s="300" t="s">
        <v>4173</v>
      </c>
      <c r="D9708" s="302">
        <v>6.24</v>
      </c>
      <c r="E9708" s="303">
        <v>0.4</v>
      </c>
      <c r="F9708" s="110" t="s">
        <v>14403</v>
      </c>
      <c r="G9708" s="126">
        <v>46023</v>
      </c>
      <c r="H9708" s="299" t="s">
        <v>15743</v>
      </c>
      <c r="I9708" s="197" t="str">
        <f>IFERROR(INDEX('CPU-GERAL'!$H$12:$H$2199,MATCH(A9708,'CPU-GERAL'!$B$12:$B$2199,0)),"NÃO ENCONTRADO")</f>
        <v>NÃO ENCONTRADO</v>
      </c>
      <c r="J9708" s="59" t="str">
        <f t="shared" si="151"/>
        <v/>
      </c>
    </row>
    <row r="9709" spans="1:10" x14ac:dyDescent="0.2">
      <c r="A9709" s="300">
        <v>100987</v>
      </c>
      <c r="B9709" s="301" t="s">
        <v>4183</v>
      </c>
      <c r="C9709" s="300" t="s">
        <v>319</v>
      </c>
      <c r="D9709" s="302">
        <v>10.64</v>
      </c>
      <c r="E9709" s="303">
        <v>0.41</v>
      </c>
      <c r="F9709" s="110" t="s">
        <v>14403</v>
      </c>
      <c r="G9709" s="126">
        <v>46023</v>
      </c>
      <c r="H9709" s="299" t="s">
        <v>15743</v>
      </c>
      <c r="I9709" s="197" t="str">
        <f>IFERROR(INDEX('CPU-GERAL'!$H$12:$H$2199,MATCH(A9709,'CPU-GERAL'!$B$12:$B$2199,0)),"NÃO ENCONTRADO")</f>
        <v>NÃO ENCONTRADO</v>
      </c>
      <c r="J9709" s="59" t="str">
        <f t="shared" si="151"/>
        <v/>
      </c>
    </row>
    <row r="9710" spans="1:10" x14ac:dyDescent="0.2">
      <c r="A9710" s="300">
        <v>101003</v>
      </c>
      <c r="B9710" s="301" t="s">
        <v>4195</v>
      </c>
      <c r="C9710" s="300" t="s">
        <v>4173</v>
      </c>
      <c r="D9710" s="302">
        <v>7.08</v>
      </c>
      <c r="E9710" s="303">
        <v>0.41</v>
      </c>
      <c r="F9710" s="110" t="s">
        <v>14403</v>
      </c>
      <c r="G9710" s="126">
        <v>46023</v>
      </c>
      <c r="H9710" s="299" t="s">
        <v>15743</v>
      </c>
      <c r="I9710" s="197" t="str">
        <f>IFERROR(INDEX('CPU-GERAL'!$H$12:$H$2199,MATCH(A9710,'CPU-GERAL'!$B$12:$B$2199,0)),"NÃO ENCONTRADO")</f>
        <v>NÃO ENCONTRADO</v>
      </c>
      <c r="J9710" s="59" t="str">
        <f t="shared" si="151"/>
        <v/>
      </c>
    </row>
    <row r="9711" spans="1:10" x14ac:dyDescent="0.2">
      <c r="A9711" s="300">
        <v>100988</v>
      </c>
      <c r="B9711" s="301" t="s">
        <v>4184</v>
      </c>
      <c r="C9711" s="300" t="s">
        <v>319</v>
      </c>
      <c r="D9711" s="302">
        <v>11.26</v>
      </c>
      <c r="E9711" s="303">
        <v>0.4</v>
      </c>
      <c r="F9711" s="110" t="s">
        <v>14403</v>
      </c>
      <c r="G9711" s="126">
        <v>46023</v>
      </c>
      <c r="H9711" s="299" t="s">
        <v>15743</v>
      </c>
      <c r="I9711" s="197" t="str">
        <f>IFERROR(INDEX('CPU-GERAL'!$H$12:$H$2199,MATCH(A9711,'CPU-GERAL'!$B$12:$B$2199,0)),"NÃO ENCONTRADO")</f>
        <v>NÃO ENCONTRADO</v>
      </c>
      <c r="J9711" s="59" t="str">
        <f t="shared" si="151"/>
        <v/>
      </c>
    </row>
    <row r="9712" spans="1:10" x14ac:dyDescent="0.2">
      <c r="A9712" s="300">
        <v>101004</v>
      </c>
      <c r="B9712" s="301" t="s">
        <v>4196</v>
      </c>
      <c r="C9712" s="300" t="s">
        <v>4173</v>
      </c>
      <c r="D9712" s="302">
        <v>7.5</v>
      </c>
      <c r="E9712" s="303">
        <v>0.4</v>
      </c>
      <c r="F9712" s="110" t="s">
        <v>14403</v>
      </c>
      <c r="G9712" s="126">
        <v>46023</v>
      </c>
      <c r="H9712" s="299" t="s">
        <v>15743</v>
      </c>
      <c r="I9712" s="197" t="str">
        <f>IFERROR(INDEX('CPU-GERAL'!$H$12:$H$2199,MATCH(A9712,'CPU-GERAL'!$B$12:$B$2199,0)),"NÃO ENCONTRADO")</f>
        <v>NÃO ENCONTRADO</v>
      </c>
      <c r="J9712" s="59" t="str">
        <f t="shared" si="151"/>
        <v/>
      </c>
    </row>
    <row r="9713" spans="1:10" x14ac:dyDescent="0.2">
      <c r="A9713" s="300">
        <v>100985</v>
      </c>
      <c r="B9713" s="301" t="s">
        <v>4181</v>
      </c>
      <c r="C9713" s="300" t="s">
        <v>319</v>
      </c>
      <c r="D9713" s="302">
        <v>7.85</v>
      </c>
      <c r="E9713" s="303">
        <v>0.44</v>
      </c>
      <c r="F9713" s="110" t="s">
        <v>14403</v>
      </c>
      <c r="G9713" s="126">
        <v>46023</v>
      </c>
      <c r="H9713" s="299" t="s">
        <v>15743</v>
      </c>
      <c r="I9713" s="197" t="str">
        <f>IFERROR(INDEX('CPU-GERAL'!$H$12:$H$2199,MATCH(A9713,'CPU-GERAL'!$B$12:$B$2199,0)),"NÃO ENCONTRADO")</f>
        <v>NÃO ENCONTRADO</v>
      </c>
      <c r="J9713" s="59" t="str">
        <f t="shared" si="151"/>
        <v/>
      </c>
    </row>
    <row r="9714" spans="1:10" x14ac:dyDescent="0.2">
      <c r="A9714" s="300">
        <v>101001</v>
      </c>
      <c r="B9714" s="301" t="s">
        <v>4193</v>
      </c>
      <c r="C9714" s="300" t="s">
        <v>4173</v>
      </c>
      <c r="D9714" s="302">
        <v>5.23</v>
      </c>
      <c r="E9714" s="303">
        <v>0.44</v>
      </c>
      <c r="F9714" s="110" t="s">
        <v>14403</v>
      </c>
      <c r="G9714" s="126">
        <v>46023</v>
      </c>
      <c r="H9714" s="299" t="s">
        <v>15743</v>
      </c>
      <c r="I9714" s="197" t="str">
        <f>IFERROR(INDEX('CPU-GERAL'!$H$12:$H$2199,MATCH(A9714,'CPU-GERAL'!$B$12:$B$2199,0)),"NÃO ENCONTRADO")</f>
        <v>NÃO ENCONTRADO</v>
      </c>
      <c r="J9714" s="59" t="str">
        <f t="shared" si="151"/>
        <v/>
      </c>
    </row>
    <row r="9715" spans="1:10" x14ac:dyDescent="0.2">
      <c r="A9715" s="300">
        <v>101008</v>
      </c>
      <c r="B9715" s="301" t="s">
        <v>4200</v>
      </c>
      <c r="C9715" s="300" t="s">
        <v>319</v>
      </c>
      <c r="D9715" s="302">
        <v>5.66</v>
      </c>
      <c r="E9715" s="303">
        <v>0.34</v>
      </c>
      <c r="F9715" s="110" t="s">
        <v>14403</v>
      </c>
      <c r="G9715" s="126">
        <v>46023</v>
      </c>
      <c r="H9715" s="299" t="s">
        <v>15743</v>
      </c>
      <c r="I9715" s="197" t="str">
        <f>IFERROR(INDEX('CPU-GERAL'!$H$12:$H$2199,MATCH(A9715,'CPU-GERAL'!$B$12:$B$2199,0)),"NÃO ENCONTRADO")</f>
        <v>NÃO ENCONTRADO</v>
      </c>
      <c r="J9715" s="59" t="str">
        <f t="shared" si="151"/>
        <v/>
      </c>
    </row>
    <row r="9716" spans="1:10" x14ac:dyDescent="0.2">
      <c r="A9716" s="300">
        <v>101007</v>
      </c>
      <c r="B9716" s="301" t="s">
        <v>4199</v>
      </c>
      <c r="C9716" s="300" t="s">
        <v>319</v>
      </c>
      <c r="D9716" s="302">
        <v>5.59</v>
      </c>
      <c r="E9716" s="303">
        <v>0.3</v>
      </c>
      <c r="F9716" s="110" t="s">
        <v>14403</v>
      </c>
      <c r="G9716" s="126">
        <v>46023</v>
      </c>
      <c r="H9716" s="299" t="s">
        <v>15743</v>
      </c>
      <c r="I9716" s="197" t="str">
        <f>IFERROR(INDEX('CPU-GERAL'!$H$12:$H$2199,MATCH(A9716,'CPU-GERAL'!$B$12:$B$2199,0)),"NÃO ENCONTRADO")</f>
        <v>NÃO ENCONTRADO</v>
      </c>
      <c r="J9716" s="59" t="str">
        <f t="shared" si="151"/>
        <v/>
      </c>
    </row>
    <row r="9717" spans="1:10" x14ac:dyDescent="0.2">
      <c r="A9717" s="300">
        <v>100982</v>
      </c>
      <c r="B9717" s="301" t="s">
        <v>11514</v>
      </c>
      <c r="C9717" s="300" t="s">
        <v>319</v>
      </c>
      <c r="D9717" s="302">
        <v>9.27</v>
      </c>
      <c r="E9717" s="303">
        <v>0.46</v>
      </c>
      <c r="F9717" s="110" t="s">
        <v>14403</v>
      </c>
      <c r="G9717" s="126">
        <v>46023</v>
      </c>
      <c r="H9717" s="299" t="s">
        <v>15743</v>
      </c>
      <c r="I9717" s="197" t="str">
        <f>IFERROR(INDEX('CPU-GERAL'!$H$12:$H$2199,MATCH(A9717,'CPU-GERAL'!$B$12:$B$2199,0)),"NÃO ENCONTRADO")</f>
        <v>NÃO ENCONTRADO</v>
      </c>
      <c r="J9717" s="59" t="str">
        <f t="shared" si="151"/>
        <v/>
      </c>
    </row>
    <row r="9718" spans="1:10" x14ac:dyDescent="0.2">
      <c r="A9718" s="300">
        <v>100998</v>
      </c>
      <c r="B9718" s="301" t="s">
        <v>11515</v>
      </c>
      <c r="C9718" s="300" t="s">
        <v>4173</v>
      </c>
      <c r="D9718" s="302">
        <v>6.19</v>
      </c>
      <c r="E9718" s="303">
        <v>0.46</v>
      </c>
      <c r="F9718" s="110" t="s">
        <v>14403</v>
      </c>
      <c r="G9718" s="126">
        <v>46023</v>
      </c>
      <c r="H9718" s="299" t="s">
        <v>15743</v>
      </c>
      <c r="I9718" s="197" t="str">
        <f>IFERROR(INDEX('CPU-GERAL'!$H$12:$H$2199,MATCH(A9718,'CPU-GERAL'!$B$12:$B$2199,0)),"NÃO ENCONTRADO")</f>
        <v>NÃO ENCONTRADO</v>
      </c>
      <c r="J9718" s="59" t="str">
        <f t="shared" si="151"/>
        <v/>
      </c>
    </row>
    <row r="9719" spans="1:10" x14ac:dyDescent="0.2">
      <c r="A9719" s="300">
        <v>100983</v>
      </c>
      <c r="B9719" s="301" t="s">
        <v>11516</v>
      </c>
      <c r="C9719" s="300" t="s">
        <v>319</v>
      </c>
      <c r="D9719" s="302">
        <v>9.2100000000000009</v>
      </c>
      <c r="E9719" s="303">
        <v>0.47</v>
      </c>
      <c r="F9719" s="110" t="s">
        <v>14403</v>
      </c>
      <c r="G9719" s="126">
        <v>46023</v>
      </c>
      <c r="H9719" s="299" t="s">
        <v>15743</v>
      </c>
      <c r="I9719" s="197" t="str">
        <f>IFERROR(INDEX('CPU-GERAL'!$H$12:$H$2199,MATCH(A9719,'CPU-GERAL'!$B$12:$B$2199,0)),"NÃO ENCONTRADO")</f>
        <v>NÃO ENCONTRADO</v>
      </c>
      <c r="J9719" s="59" t="str">
        <f t="shared" si="151"/>
        <v/>
      </c>
    </row>
    <row r="9720" spans="1:10" x14ac:dyDescent="0.2">
      <c r="A9720" s="300">
        <v>100999</v>
      </c>
      <c r="B9720" s="301" t="s">
        <v>11517</v>
      </c>
      <c r="C9720" s="300" t="s">
        <v>4173</v>
      </c>
      <c r="D9720" s="302">
        <v>6.18</v>
      </c>
      <c r="E9720" s="303">
        <v>0.46</v>
      </c>
      <c r="F9720" s="110" t="s">
        <v>14403</v>
      </c>
      <c r="G9720" s="126">
        <v>46023</v>
      </c>
      <c r="H9720" s="299" t="s">
        <v>15743</v>
      </c>
      <c r="I9720" s="197" t="str">
        <f>IFERROR(INDEX('CPU-GERAL'!$H$12:$H$2199,MATCH(A9720,'CPU-GERAL'!$B$12:$B$2199,0)),"NÃO ENCONTRADO")</f>
        <v>NÃO ENCONTRADO</v>
      </c>
      <c r="J9720" s="59" t="str">
        <f t="shared" si="151"/>
        <v/>
      </c>
    </row>
    <row r="9721" spans="1:10" x14ac:dyDescent="0.2">
      <c r="A9721" s="300">
        <v>100984</v>
      </c>
      <c r="B9721" s="301" t="s">
        <v>11518</v>
      </c>
      <c r="C9721" s="300" t="s">
        <v>319</v>
      </c>
      <c r="D9721" s="302">
        <v>9.01</v>
      </c>
      <c r="E9721" s="303">
        <v>0.45</v>
      </c>
      <c r="F9721" s="110" t="s">
        <v>14403</v>
      </c>
      <c r="G9721" s="126">
        <v>46023</v>
      </c>
      <c r="H9721" s="299" t="s">
        <v>15743</v>
      </c>
      <c r="I9721" s="197" t="str">
        <f>IFERROR(INDEX('CPU-GERAL'!$H$12:$H$2199,MATCH(A9721,'CPU-GERAL'!$B$12:$B$2199,0)),"NÃO ENCONTRADO")</f>
        <v>NÃO ENCONTRADO</v>
      </c>
      <c r="J9721" s="59" t="str">
        <f t="shared" si="151"/>
        <v/>
      </c>
    </row>
    <row r="9722" spans="1:10" x14ac:dyDescent="0.2">
      <c r="A9722" s="300">
        <v>101000</v>
      </c>
      <c r="B9722" s="301" t="s">
        <v>11519</v>
      </c>
      <c r="C9722" s="300" t="s">
        <v>4173</v>
      </c>
      <c r="D9722" s="302">
        <v>6.01</v>
      </c>
      <c r="E9722" s="303">
        <v>0.45</v>
      </c>
      <c r="F9722" s="110" t="s">
        <v>14403</v>
      </c>
      <c r="G9722" s="126">
        <v>46023</v>
      </c>
      <c r="H9722" s="299" t="s">
        <v>15743</v>
      </c>
      <c r="I9722" s="197" t="str">
        <f>IFERROR(INDEX('CPU-GERAL'!$H$12:$H$2199,MATCH(A9722,'CPU-GERAL'!$B$12:$B$2199,0)),"NÃO ENCONTRADO")</f>
        <v>NÃO ENCONTRADO</v>
      </c>
      <c r="J9722" s="59" t="str">
        <f t="shared" si="151"/>
        <v/>
      </c>
    </row>
    <row r="9723" spans="1:10" x14ac:dyDescent="0.2">
      <c r="A9723" s="300">
        <v>100981</v>
      </c>
      <c r="B9723" s="301" t="s">
        <v>11520</v>
      </c>
      <c r="C9723" s="300" t="s">
        <v>319</v>
      </c>
      <c r="D9723" s="302">
        <v>9.7200000000000006</v>
      </c>
      <c r="E9723" s="303">
        <v>0.49</v>
      </c>
      <c r="F9723" s="110" t="s">
        <v>14403</v>
      </c>
      <c r="G9723" s="126">
        <v>46023</v>
      </c>
      <c r="H9723" s="299" t="s">
        <v>15743</v>
      </c>
      <c r="I9723" s="197" t="str">
        <f>IFERROR(INDEX('CPU-GERAL'!$H$12:$H$2199,MATCH(A9723,'CPU-GERAL'!$B$12:$B$2199,0)),"NÃO ENCONTRADO")</f>
        <v>NÃO ENCONTRADO</v>
      </c>
      <c r="J9723" s="59" t="str">
        <f t="shared" si="151"/>
        <v/>
      </c>
    </row>
    <row r="9724" spans="1:10" x14ac:dyDescent="0.2">
      <c r="A9724" s="300">
        <v>100997</v>
      </c>
      <c r="B9724" s="301" t="s">
        <v>11521</v>
      </c>
      <c r="C9724" s="300" t="s">
        <v>4173</v>
      </c>
      <c r="D9724" s="302">
        <v>6.49</v>
      </c>
      <c r="E9724" s="303">
        <v>0.49</v>
      </c>
      <c r="F9724" s="110" t="s">
        <v>14403</v>
      </c>
      <c r="G9724" s="126">
        <v>46023</v>
      </c>
      <c r="H9724" s="299" t="s">
        <v>15743</v>
      </c>
      <c r="I9724" s="197" t="str">
        <f>IFERROR(INDEX('CPU-GERAL'!$H$12:$H$2199,MATCH(A9724,'CPU-GERAL'!$B$12:$B$2199,0)),"NÃO ENCONTRADO")</f>
        <v>NÃO ENCONTRADO</v>
      </c>
      <c r="J9724" s="59" t="str">
        <f t="shared" si="151"/>
        <v/>
      </c>
    </row>
    <row r="9725" spans="1:10" x14ac:dyDescent="0.2">
      <c r="A9725" s="300">
        <v>101010</v>
      </c>
      <c r="B9725" s="301" t="s">
        <v>4202</v>
      </c>
      <c r="C9725" s="300" t="s">
        <v>4173</v>
      </c>
      <c r="D9725" s="302">
        <v>27.83</v>
      </c>
      <c r="E9725" s="303">
        <v>0.35</v>
      </c>
      <c r="F9725" s="110" t="s">
        <v>14403</v>
      </c>
      <c r="G9725" s="126">
        <v>46023</v>
      </c>
      <c r="H9725" s="299" t="s">
        <v>15743</v>
      </c>
      <c r="I9725" s="197" t="str">
        <f>IFERROR(INDEX('CPU-GERAL'!$H$12:$H$2199,MATCH(A9725,'CPU-GERAL'!$B$12:$B$2199,0)),"NÃO ENCONTRADO")</f>
        <v>NÃO ENCONTRADO</v>
      </c>
      <c r="J9725" s="59" t="str">
        <f t="shared" si="151"/>
        <v/>
      </c>
    </row>
    <row r="9726" spans="1:10" x14ac:dyDescent="0.2">
      <c r="A9726" s="300">
        <v>101009</v>
      </c>
      <c r="B9726" s="301" t="s">
        <v>4201</v>
      </c>
      <c r="C9726" s="300" t="s">
        <v>4173</v>
      </c>
      <c r="D9726" s="302">
        <v>44.19</v>
      </c>
      <c r="E9726" s="303">
        <v>0.35</v>
      </c>
      <c r="F9726" s="110" t="s">
        <v>14403</v>
      </c>
      <c r="G9726" s="126">
        <v>46023</v>
      </c>
      <c r="H9726" s="299" t="s">
        <v>15743</v>
      </c>
      <c r="I9726" s="197" t="str">
        <f>IFERROR(INDEX('CPU-GERAL'!$H$12:$H$2199,MATCH(A9726,'CPU-GERAL'!$B$12:$B$2199,0)),"NÃO ENCONTRADO")</f>
        <v>NÃO ENCONTRADO</v>
      </c>
      <c r="J9726" s="59" t="str">
        <f t="shared" si="151"/>
        <v/>
      </c>
    </row>
    <row r="9727" spans="1:10" x14ac:dyDescent="0.2">
      <c r="A9727" s="300">
        <v>100978</v>
      </c>
      <c r="B9727" s="301" t="s">
        <v>4178</v>
      </c>
      <c r="C9727" s="300" t="s">
        <v>319</v>
      </c>
      <c r="D9727" s="302">
        <v>7.19</v>
      </c>
      <c r="E9727" s="303">
        <v>0.46</v>
      </c>
      <c r="F9727" s="110" t="s">
        <v>14403</v>
      </c>
      <c r="G9727" s="126">
        <v>46023</v>
      </c>
      <c r="H9727" s="299" t="s">
        <v>15743</v>
      </c>
      <c r="I9727" s="197" t="str">
        <f>IFERROR(INDEX('CPU-GERAL'!$H$12:$H$2199,MATCH(A9727,'CPU-GERAL'!$B$12:$B$2199,0)),"NÃO ENCONTRADO")</f>
        <v>NÃO ENCONTRADO</v>
      </c>
      <c r="J9727" s="59" t="str">
        <f t="shared" si="151"/>
        <v/>
      </c>
    </row>
    <row r="9728" spans="1:10" x14ac:dyDescent="0.2">
      <c r="A9728" s="300">
        <v>100994</v>
      </c>
      <c r="B9728" s="301" t="s">
        <v>4190</v>
      </c>
      <c r="C9728" s="300" t="s">
        <v>4173</v>
      </c>
      <c r="D9728" s="302">
        <v>4.7699999999999996</v>
      </c>
      <c r="E9728" s="303">
        <v>0.46</v>
      </c>
      <c r="F9728" s="110" t="s">
        <v>14403</v>
      </c>
      <c r="G9728" s="126">
        <v>46023</v>
      </c>
      <c r="H9728" s="299" t="s">
        <v>15743</v>
      </c>
      <c r="I9728" s="197" t="str">
        <f>IFERROR(INDEX('CPU-GERAL'!$H$12:$H$2199,MATCH(A9728,'CPU-GERAL'!$B$12:$B$2199,0)),"NÃO ENCONTRADO")</f>
        <v>NÃO ENCONTRADO</v>
      </c>
      <c r="J9728" s="59" t="str">
        <f t="shared" si="151"/>
        <v/>
      </c>
    </row>
    <row r="9729" spans="1:10" x14ac:dyDescent="0.2">
      <c r="A9729" s="300">
        <v>100974</v>
      </c>
      <c r="B9729" s="301" t="s">
        <v>4165</v>
      </c>
      <c r="C9729" s="300" t="s">
        <v>319</v>
      </c>
      <c r="D9729" s="302">
        <v>8.69</v>
      </c>
      <c r="E9729" s="303">
        <v>0.45</v>
      </c>
      <c r="F9729" s="110" t="s">
        <v>14403</v>
      </c>
      <c r="G9729" s="126">
        <v>46023</v>
      </c>
      <c r="H9729" s="299" t="s">
        <v>15743</v>
      </c>
      <c r="I9729" s="197" t="str">
        <f>IFERROR(INDEX('CPU-GERAL'!$H$12:$H$2199,MATCH(A9729,'CPU-GERAL'!$B$12:$B$2199,0)),"NÃO ENCONTRADO")</f>
        <v>NÃO ENCONTRADO</v>
      </c>
      <c r="J9729" s="59" t="str">
        <f t="shared" si="151"/>
        <v/>
      </c>
    </row>
    <row r="9730" spans="1:10" x14ac:dyDescent="0.2">
      <c r="A9730" s="300">
        <v>100990</v>
      </c>
      <c r="B9730" s="301" t="s">
        <v>4186</v>
      </c>
      <c r="C9730" s="300" t="s">
        <v>4173</v>
      </c>
      <c r="D9730" s="302">
        <v>5.8</v>
      </c>
      <c r="E9730" s="303">
        <v>0.45</v>
      </c>
      <c r="F9730" s="110" t="s">
        <v>14403</v>
      </c>
      <c r="G9730" s="126">
        <v>46023</v>
      </c>
      <c r="H9730" s="299" t="s">
        <v>15743</v>
      </c>
      <c r="I9730" s="197" t="str">
        <f>IFERROR(INDEX('CPU-GERAL'!$H$12:$H$2199,MATCH(A9730,'CPU-GERAL'!$B$12:$B$2199,0)),"NÃO ENCONTRADO")</f>
        <v>NÃO ENCONTRADO</v>
      </c>
      <c r="J9730" s="59" t="str">
        <f t="shared" si="151"/>
        <v/>
      </c>
    </row>
    <row r="9731" spans="1:10" x14ac:dyDescent="0.2">
      <c r="A9731" s="300">
        <v>100979</v>
      </c>
      <c r="B9731" s="301" t="s">
        <v>4179</v>
      </c>
      <c r="C9731" s="300" t="s">
        <v>319</v>
      </c>
      <c r="D9731" s="302">
        <v>6.83</v>
      </c>
      <c r="E9731" s="303">
        <v>0.46</v>
      </c>
      <c r="F9731" s="110" t="s">
        <v>14403</v>
      </c>
      <c r="G9731" s="126">
        <v>46023</v>
      </c>
      <c r="H9731" s="299" t="s">
        <v>15743</v>
      </c>
      <c r="I9731" s="197" t="str">
        <f>IFERROR(INDEX('CPU-GERAL'!$H$12:$H$2199,MATCH(A9731,'CPU-GERAL'!$B$12:$B$2199,0)),"NÃO ENCONTRADO")</f>
        <v>NÃO ENCONTRADO</v>
      </c>
      <c r="J9731" s="59" t="str">
        <f t="shared" si="151"/>
        <v/>
      </c>
    </row>
    <row r="9732" spans="1:10" x14ac:dyDescent="0.2">
      <c r="A9732" s="300">
        <v>100995</v>
      </c>
      <c r="B9732" s="301" t="s">
        <v>4191</v>
      </c>
      <c r="C9732" s="300" t="s">
        <v>4173</v>
      </c>
      <c r="D9732" s="302">
        <v>4.5599999999999996</v>
      </c>
      <c r="E9732" s="303">
        <v>0.46</v>
      </c>
      <c r="F9732" s="110" t="s">
        <v>14403</v>
      </c>
      <c r="G9732" s="126">
        <v>46023</v>
      </c>
      <c r="H9732" s="299" t="s">
        <v>15743</v>
      </c>
      <c r="I9732" s="197" t="str">
        <f>IFERROR(INDEX('CPU-GERAL'!$H$12:$H$2199,MATCH(A9732,'CPU-GERAL'!$B$12:$B$2199,0)),"NÃO ENCONTRADO")</f>
        <v>NÃO ENCONTRADO</v>
      </c>
      <c r="J9732" s="59" t="str">
        <f t="shared" ref="J9732:J9795" si="152">IF(I9732&lt;&gt;"NÃO ENCONTRADO",IF(D9732=I9732,"IGUAL A CPU",I9732-D9732),"")</f>
        <v/>
      </c>
    </row>
    <row r="9733" spans="1:10" x14ac:dyDescent="0.2">
      <c r="A9733" s="300">
        <v>100975</v>
      </c>
      <c r="B9733" s="301" t="s">
        <v>4166</v>
      </c>
      <c r="C9733" s="300" t="s">
        <v>319</v>
      </c>
      <c r="D9733" s="302">
        <v>8.67</v>
      </c>
      <c r="E9733" s="303">
        <v>0.46</v>
      </c>
      <c r="F9733" s="110" t="s">
        <v>14403</v>
      </c>
      <c r="G9733" s="126">
        <v>46023</v>
      </c>
      <c r="H9733" s="299" t="s">
        <v>15743</v>
      </c>
      <c r="I9733" s="197" t="str">
        <f>IFERROR(INDEX('CPU-GERAL'!$H$12:$H$2199,MATCH(A9733,'CPU-GERAL'!$B$12:$B$2199,0)),"NÃO ENCONTRADO")</f>
        <v>NÃO ENCONTRADO</v>
      </c>
      <c r="J9733" s="59" t="str">
        <f t="shared" si="152"/>
        <v/>
      </c>
    </row>
    <row r="9734" spans="1:10" x14ac:dyDescent="0.2">
      <c r="A9734" s="300">
        <v>100991</v>
      </c>
      <c r="B9734" s="301" t="s">
        <v>4187</v>
      </c>
      <c r="C9734" s="300" t="s">
        <v>4173</v>
      </c>
      <c r="D9734" s="302">
        <v>5.81</v>
      </c>
      <c r="E9734" s="303">
        <v>0.45</v>
      </c>
      <c r="F9734" s="110" t="s">
        <v>14403</v>
      </c>
      <c r="G9734" s="126">
        <v>46023</v>
      </c>
      <c r="H9734" s="299" t="s">
        <v>15743</v>
      </c>
      <c r="I9734" s="197" t="str">
        <f>IFERROR(INDEX('CPU-GERAL'!$H$12:$H$2199,MATCH(A9734,'CPU-GERAL'!$B$12:$B$2199,0)),"NÃO ENCONTRADO")</f>
        <v>NÃO ENCONTRADO</v>
      </c>
      <c r="J9734" s="59" t="str">
        <f t="shared" si="152"/>
        <v/>
      </c>
    </row>
    <row r="9735" spans="1:10" x14ac:dyDescent="0.2">
      <c r="A9735" s="300">
        <v>100980</v>
      </c>
      <c r="B9735" s="301" t="s">
        <v>4180</v>
      </c>
      <c r="C9735" s="300" t="s">
        <v>319</v>
      </c>
      <c r="D9735" s="302">
        <v>6.46</v>
      </c>
      <c r="E9735" s="303">
        <v>0.45</v>
      </c>
      <c r="F9735" s="110" t="s">
        <v>14403</v>
      </c>
      <c r="G9735" s="126">
        <v>46023</v>
      </c>
      <c r="H9735" s="299" t="s">
        <v>15743</v>
      </c>
      <c r="I9735" s="197" t="str">
        <f>IFERROR(INDEX('CPU-GERAL'!$H$12:$H$2199,MATCH(A9735,'CPU-GERAL'!$B$12:$B$2199,0)),"NÃO ENCONTRADO")</f>
        <v>NÃO ENCONTRADO</v>
      </c>
      <c r="J9735" s="59" t="str">
        <f t="shared" si="152"/>
        <v/>
      </c>
    </row>
    <row r="9736" spans="1:10" x14ac:dyDescent="0.2">
      <c r="A9736" s="300">
        <v>100996</v>
      </c>
      <c r="B9736" s="301" t="s">
        <v>4192</v>
      </c>
      <c r="C9736" s="300" t="s">
        <v>4173</v>
      </c>
      <c r="D9736" s="302">
        <v>4.29</v>
      </c>
      <c r="E9736" s="303">
        <v>0.45</v>
      </c>
      <c r="F9736" s="110" t="s">
        <v>14403</v>
      </c>
      <c r="G9736" s="126">
        <v>46023</v>
      </c>
      <c r="H9736" s="299" t="s">
        <v>15743</v>
      </c>
      <c r="I9736" s="197" t="str">
        <f>IFERROR(INDEX('CPU-GERAL'!$H$12:$H$2199,MATCH(A9736,'CPU-GERAL'!$B$12:$B$2199,0)),"NÃO ENCONTRADO")</f>
        <v>NÃO ENCONTRADO</v>
      </c>
      <c r="J9736" s="59" t="str">
        <f t="shared" si="152"/>
        <v/>
      </c>
    </row>
    <row r="9737" spans="1:10" x14ac:dyDescent="0.2">
      <c r="A9737" s="300">
        <v>100976</v>
      </c>
      <c r="B9737" s="301" t="s">
        <v>4176</v>
      </c>
      <c r="C9737" s="300" t="s">
        <v>319</v>
      </c>
      <c r="D9737" s="302">
        <v>8.49</v>
      </c>
      <c r="E9737" s="303">
        <v>0.44</v>
      </c>
      <c r="F9737" s="110" t="s">
        <v>14403</v>
      </c>
      <c r="G9737" s="126">
        <v>46023</v>
      </c>
      <c r="H9737" s="299" t="s">
        <v>15743</v>
      </c>
      <c r="I9737" s="197" t="str">
        <f>IFERROR(INDEX('CPU-GERAL'!$H$12:$H$2199,MATCH(A9737,'CPU-GERAL'!$B$12:$B$2199,0)),"NÃO ENCONTRADO")</f>
        <v>NÃO ENCONTRADO</v>
      </c>
      <c r="J9737" s="59" t="str">
        <f t="shared" si="152"/>
        <v/>
      </c>
    </row>
    <row r="9738" spans="1:10" x14ac:dyDescent="0.2">
      <c r="A9738" s="300">
        <v>100992</v>
      </c>
      <c r="B9738" s="301" t="s">
        <v>4188</v>
      </c>
      <c r="C9738" s="300" t="s">
        <v>4173</v>
      </c>
      <c r="D9738" s="302">
        <v>5.66</v>
      </c>
      <c r="E9738" s="303">
        <v>0.44</v>
      </c>
      <c r="F9738" s="110" t="s">
        <v>14403</v>
      </c>
      <c r="G9738" s="126">
        <v>46023</v>
      </c>
      <c r="H9738" s="299" t="s">
        <v>15743</v>
      </c>
      <c r="I9738" s="197" t="str">
        <f>IFERROR(INDEX('CPU-GERAL'!$H$12:$H$2199,MATCH(A9738,'CPU-GERAL'!$B$12:$B$2199,0)),"NÃO ENCONTRADO")</f>
        <v>NÃO ENCONTRADO</v>
      </c>
      <c r="J9738" s="59" t="str">
        <f t="shared" si="152"/>
        <v/>
      </c>
    </row>
    <row r="9739" spans="1:10" x14ac:dyDescent="0.2">
      <c r="A9739" s="300">
        <v>100977</v>
      </c>
      <c r="B9739" s="301" t="s">
        <v>4177</v>
      </c>
      <c r="C9739" s="300" t="s">
        <v>319</v>
      </c>
      <c r="D9739" s="302">
        <v>8.01</v>
      </c>
      <c r="E9739" s="303">
        <v>0.49</v>
      </c>
      <c r="F9739" s="110" t="s">
        <v>14403</v>
      </c>
      <c r="G9739" s="126">
        <v>46023</v>
      </c>
      <c r="H9739" s="299" t="s">
        <v>15743</v>
      </c>
      <c r="I9739" s="197" t="str">
        <f>IFERROR(INDEX('CPU-GERAL'!$H$12:$H$2199,MATCH(A9739,'CPU-GERAL'!$B$12:$B$2199,0)),"NÃO ENCONTRADO")</f>
        <v>NÃO ENCONTRADO</v>
      </c>
      <c r="J9739" s="59" t="str">
        <f t="shared" si="152"/>
        <v/>
      </c>
    </row>
    <row r="9740" spans="1:10" x14ac:dyDescent="0.2">
      <c r="A9740" s="300">
        <v>100993</v>
      </c>
      <c r="B9740" s="301" t="s">
        <v>4189</v>
      </c>
      <c r="C9740" s="300" t="s">
        <v>4173</v>
      </c>
      <c r="D9740" s="302">
        <v>5.33</v>
      </c>
      <c r="E9740" s="303">
        <v>0.49</v>
      </c>
      <c r="F9740" s="110" t="s">
        <v>14403</v>
      </c>
      <c r="G9740" s="126">
        <v>46023</v>
      </c>
      <c r="H9740" s="299" t="s">
        <v>15743</v>
      </c>
      <c r="I9740" s="197" t="str">
        <f>IFERROR(INDEX('CPU-GERAL'!$H$12:$H$2199,MATCH(A9740,'CPU-GERAL'!$B$12:$B$2199,0)),"NÃO ENCONTRADO")</f>
        <v>NÃO ENCONTRADO</v>
      </c>
      <c r="J9740" s="59" t="str">
        <f t="shared" si="152"/>
        <v/>
      </c>
    </row>
    <row r="9741" spans="1:10" x14ac:dyDescent="0.2">
      <c r="A9741" s="300">
        <v>100973</v>
      </c>
      <c r="B9741" s="301" t="s">
        <v>4164</v>
      </c>
      <c r="C9741" s="300" t="s">
        <v>319</v>
      </c>
      <c r="D9741" s="302">
        <v>9.06</v>
      </c>
      <c r="E9741" s="303">
        <v>0.48</v>
      </c>
      <c r="F9741" s="110" t="s">
        <v>14403</v>
      </c>
      <c r="G9741" s="126">
        <v>46023</v>
      </c>
      <c r="H9741" s="299" t="s">
        <v>15743</v>
      </c>
      <c r="I9741" s="197" t="str">
        <f>IFERROR(INDEX('CPU-GERAL'!$H$12:$H$2199,MATCH(A9741,'CPU-GERAL'!$B$12:$B$2199,0)),"NÃO ENCONTRADO")</f>
        <v>NÃO ENCONTRADO</v>
      </c>
      <c r="J9741" s="59" t="str">
        <f t="shared" si="152"/>
        <v/>
      </c>
    </row>
    <row r="9742" spans="1:10" x14ac:dyDescent="0.2">
      <c r="A9742" s="300">
        <v>100989</v>
      </c>
      <c r="B9742" s="301" t="s">
        <v>4185</v>
      </c>
      <c r="C9742" s="300" t="s">
        <v>4173</v>
      </c>
      <c r="D9742" s="302">
        <v>6.04</v>
      </c>
      <c r="E9742" s="303">
        <v>0.48</v>
      </c>
      <c r="F9742" s="110" t="s">
        <v>14403</v>
      </c>
      <c r="G9742" s="126">
        <v>46023</v>
      </c>
      <c r="H9742" s="299" t="s">
        <v>15743</v>
      </c>
      <c r="I9742" s="197" t="str">
        <f>IFERROR(INDEX('CPU-GERAL'!$H$12:$H$2199,MATCH(A9742,'CPU-GERAL'!$B$12:$B$2199,0)),"NÃO ENCONTRADO")</f>
        <v>NÃO ENCONTRADO</v>
      </c>
      <c r="J9742" s="59" t="str">
        <f t="shared" si="152"/>
        <v/>
      </c>
    </row>
    <row r="9743" spans="1:10" x14ac:dyDescent="0.2">
      <c r="A9743" s="300">
        <v>101467</v>
      </c>
      <c r="B9743" s="301" t="s">
        <v>4213</v>
      </c>
      <c r="C9743" s="300" t="s">
        <v>4173</v>
      </c>
      <c r="D9743" s="302">
        <v>19.010000000000002</v>
      </c>
      <c r="E9743" s="303">
        <v>0.28000000000000003</v>
      </c>
      <c r="F9743" s="110" t="s">
        <v>14403</v>
      </c>
      <c r="G9743" s="126">
        <v>46023</v>
      </c>
      <c r="H9743" s="299" t="s">
        <v>15743</v>
      </c>
      <c r="I9743" s="197" t="str">
        <f>IFERROR(INDEX('CPU-GERAL'!$H$12:$H$2199,MATCH(A9743,'CPU-GERAL'!$B$12:$B$2199,0)),"NÃO ENCONTRADO")</f>
        <v>NÃO ENCONTRADO</v>
      </c>
      <c r="J9743" s="59" t="str">
        <f t="shared" si="152"/>
        <v/>
      </c>
    </row>
    <row r="9744" spans="1:10" x14ac:dyDescent="0.2">
      <c r="A9744" s="300">
        <v>101468</v>
      </c>
      <c r="B9744" s="301" t="s">
        <v>4214</v>
      </c>
      <c r="C9744" s="300" t="s">
        <v>4173</v>
      </c>
      <c r="D9744" s="302">
        <v>17.39</v>
      </c>
      <c r="E9744" s="303">
        <v>0.28000000000000003</v>
      </c>
      <c r="F9744" s="110" t="s">
        <v>14403</v>
      </c>
      <c r="G9744" s="126">
        <v>46023</v>
      </c>
      <c r="H9744" s="299" t="s">
        <v>15743</v>
      </c>
      <c r="I9744" s="197" t="str">
        <f>IFERROR(INDEX('CPU-GERAL'!$H$12:$H$2199,MATCH(A9744,'CPU-GERAL'!$B$12:$B$2199,0)),"NÃO ENCONTRADO")</f>
        <v>NÃO ENCONTRADO</v>
      </c>
      <c r="J9744" s="59" t="str">
        <f t="shared" si="152"/>
        <v/>
      </c>
    </row>
    <row r="9745" spans="1:10" x14ac:dyDescent="0.2">
      <c r="A9745" s="300">
        <v>101014</v>
      </c>
      <c r="B9745" s="301" t="s">
        <v>4204</v>
      </c>
      <c r="C9745" s="300" t="s">
        <v>4173</v>
      </c>
      <c r="D9745" s="302">
        <v>43.44</v>
      </c>
      <c r="E9745" s="303">
        <v>0.28000000000000003</v>
      </c>
      <c r="F9745" s="110" t="s">
        <v>14403</v>
      </c>
      <c r="G9745" s="126">
        <v>46023</v>
      </c>
      <c r="H9745" s="299" t="s">
        <v>15743</v>
      </c>
      <c r="I9745" s="197" t="str">
        <f>IFERROR(INDEX('CPU-GERAL'!$H$12:$H$2199,MATCH(A9745,'CPU-GERAL'!$B$12:$B$2199,0)),"NÃO ENCONTRADO")</f>
        <v>NÃO ENCONTRADO</v>
      </c>
      <c r="J9745" s="59" t="str">
        <f t="shared" si="152"/>
        <v/>
      </c>
    </row>
    <row r="9746" spans="1:10" x14ac:dyDescent="0.2">
      <c r="A9746" s="300">
        <v>101015</v>
      </c>
      <c r="B9746" s="301" t="s">
        <v>4205</v>
      </c>
      <c r="C9746" s="300" t="s">
        <v>4173</v>
      </c>
      <c r="D9746" s="302">
        <v>35.68</v>
      </c>
      <c r="E9746" s="303">
        <v>0.28000000000000003</v>
      </c>
      <c r="F9746" s="110" t="s">
        <v>14403</v>
      </c>
      <c r="G9746" s="126">
        <v>46023</v>
      </c>
      <c r="H9746" s="299" t="s">
        <v>15743</v>
      </c>
      <c r="I9746" s="197" t="str">
        <f>IFERROR(INDEX('CPU-GERAL'!$H$12:$H$2199,MATCH(A9746,'CPU-GERAL'!$B$12:$B$2199,0)),"NÃO ENCONTRADO")</f>
        <v>NÃO ENCONTRADO</v>
      </c>
      <c r="J9746" s="59" t="str">
        <f t="shared" si="152"/>
        <v/>
      </c>
    </row>
    <row r="9747" spans="1:10" x14ac:dyDescent="0.2">
      <c r="A9747" s="300">
        <v>101463</v>
      </c>
      <c r="B9747" s="301" t="s">
        <v>4209</v>
      </c>
      <c r="C9747" s="300" t="s">
        <v>4173</v>
      </c>
      <c r="D9747" s="302">
        <v>47.56</v>
      </c>
      <c r="E9747" s="303">
        <v>0.28000000000000003</v>
      </c>
      <c r="F9747" s="110" t="s">
        <v>14403</v>
      </c>
      <c r="G9747" s="126">
        <v>46023</v>
      </c>
      <c r="H9747" s="299" t="s">
        <v>15743</v>
      </c>
      <c r="I9747" s="197" t="str">
        <f>IFERROR(INDEX('CPU-GERAL'!$H$12:$H$2199,MATCH(A9747,'CPU-GERAL'!$B$12:$B$2199,0)),"NÃO ENCONTRADO")</f>
        <v>NÃO ENCONTRADO</v>
      </c>
      <c r="J9747" s="59" t="str">
        <f t="shared" si="152"/>
        <v/>
      </c>
    </row>
    <row r="9748" spans="1:10" x14ac:dyDescent="0.2">
      <c r="A9748" s="300">
        <v>101464</v>
      </c>
      <c r="B9748" s="301" t="s">
        <v>4210</v>
      </c>
      <c r="C9748" s="300" t="s">
        <v>4173</v>
      </c>
      <c r="D9748" s="302">
        <v>36.520000000000003</v>
      </c>
      <c r="E9748" s="303">
        <v>0.28000000000000003</v>
      </c>
      <c r="F9748" s="110" t="s">
        <v>14403</v>
      </c>
      <c r="G9748" s="126">
        <v>46023</v>
      </c>
      <c r="H9748" s="299" t="s">
        <v>15743</v>
      </c>
      <c r="I9748" s="197" t="str">
        <f>IFERROR(INDEX('CPU-GERAL'!$H$12:$H$2199,MATCH(A9748,'CPU-GERAL'!$B$12:$B$2199,0)),"NÃO ENCONTRADO")</f>
        <v>NÃO ENCONTRADO</v>
      </c>
      <c r="J9748" s="59" t="str">
        <f t="shared" si="152"/>
        <v/>
      </c>
    </row>
    <row r="9749" spans="1:10" x14ac:dyDescent="0.2">
      <c r="A9749" s="300">
        <v>101465</v>
      </c>
      <c r="B9749" s="301" t="s">
        <v>4211</v>
      </c>
      <c r="C9749" s="300" t="s">
        <v>4173</v>
      </c>
      <c r="D9749" s="302">
        <v>27.92</v>
      </c>
      <c r="E9749" s="303">
        <v>0.28000000000000003</v>
      </c>
      <c r="F9749" s="110" t="s">
        <v>14403</v>
      </c>
      <c r="G9749" s="126">
        <v>46023</v>
      </c>
      <c r="H9749" s="299" t="s">
        <v>15743</v>
      </c>
      <c r="I9749" s="197" t="str">
        <f>IFERROR(INDEX('CPU-GERAL'!$H$12:$H$2199,MATCH(A9749,'CPU-GERAL'!$B$12:$B$2199,0)),"NÃO ENCONTRADO")</f>
        <v>NÃO ENCONTRADO</v>
      </c>
      <c r="J9749" s="59" t="str">
        <f t="shared" si="152"/>
        <v/>
      </c>
    </row>
    <row r="9750" spans="1:10" x14ac:dyDescent="0.2">
      <c r="A9750" s="300">
        <v>101466</v>
      </c>
      <c r="B9750" s="301" t="s">
        <v>4212</v>
      </c>
      <c r="C9750" s="300" t="s">
        <v>4173</v>
      </c>
      <c r="D9750" s="302">
        <v>22.71</v>
      </c>
      <c r="E9750" s="303">
        <v>0.28000000000000003</v>
      </c>
      <c r="F9750" s="110" t="s">
        <v>14403</v>
      </c>
      <c r="G9750" s="126">
        <v>46023</v>
      </c>
      <c r="H9750" s="299" t="s">
        <v>15743</v>
      </c>
      <c r="I9750" s="197" t="str">
        <f>IFERROR(INDEX('CPU-GERAL'!$H$12:$H$2199,MATCH(A9750,'CPU-GERAL'!$B$12:$B$2199,0)),"NÃO ENCONTRADO")</f>
        <v>NÃO ENCONTRADO</v>
      </c>
      <c r="J9750" s="59" t="str">
        <f t="shared" si="152"/>
        <v/>
      </c>
    </row>
    <row r="9751" spans="1:10" x14ac:dyDescent="0.2">
      <c r="A9751" s="300">
        <v>101013</v>
      </c>
      <c r="B9751" s="301" t="s">
        <v>4203</v>
      </c>
      <c r="C9751" s="300" t="s">
        <v>4173</v>
      </c>
      <c r="D9751" s="302">
        <v>47.41</v>
      </c>
      <c r="E9751" s="303">
        <v>0.28000000000000003</v>
      </c>
      <c r="F9751" s="110" t="s">
        <v>14403</v>
      </c>
      <c r="G9751" s="126">
        <v>46023</v>
      </c>
      <c r="H9751" s="299" t="s">
        <v>15743</v>
      </c>
      <c r="I9751" s="197" t="str">
        <f>IFERROR(INDEX('CPU-GERAL'!$H$12:$H$2199,MATCH(A9751,'CPU-GERAL'!$B$12:$B$2199,0)),"NÃO ENCONTRADO")</f>
        <v>NÃO ENCONTRADO</v>
      </c>
      <c r="J9751" s="59" t="str">
        <f t="shared" si="152"/>
        <v/>
      </c>
    </row>
    <row r="9752" spans="1:10" x14ac:dyDescent="0.2">
      <c r="A9752" s="300">
        <v>101477</v>
      </c>
      <c r="B9752" s="301" t="s">
        <v>4223</v>
      </c>
      <c r="C9752" s="300" t="s">
        <v>4173</v>
      </c>
      <c r="D9752" s="302">
        <v>13.77</v>
      </c>
      <c r="E9752" s="303">
        <v>0.28000000000000003</v>
      </c>
      <c r="F9752" s="110" t="s">
        <v>14403</v>
      </c>
      <c r="G9752" s="126">
        <v>46023</v>
      </c>
      <c r="H9752" s="299" t="s">
        <v>15743</v>
      </c>
      <c r="I9752" s="197" t="str">
        <f>IFERROR(INDEX('CPU-GERAL'!$H$12:$H$2199,MATCH(A9752,'CPU-GERAL'!$B$12:$B$2199,0)),"NÃO ENCONTRADO")</f>
        <v>NÃO ENCONTRADO</v>
      </c>
      <c r="J9752" s="59" t="str">
        <f t="shared" si="152"/>
        <v/>
      </c>
    </row>
    <row r="9753" spans="1:10" x14ac:dyDescent="0.2">
      <c r="A9753" s="300">
        <v>101478</v>
      </c>
      <c r="B9753" s="301" t="s">
        <v>4224</v>
      </c>
      <c r="C9753" s="300" t="s">
        <v>4173</v>
      </c>
      <c r="D9753" s="302">
        <v>11.71</v>
      </c>
      <c r="E9753" s="303">
        <v>0.28000000000000003</v>
      </c>
      <c r="F9753" s="110" t="s">
        <v>14403</v>
      </c>
      <c r="G9753" s="126">
        <v>46023</v>
      </c>
      <c r="H9753" s="299" t="s">
        <v>15743</v>
      </c>
      <c r="I9753" s="197" t="str">
        <f>IFERROR(INDEX('CPU-GERAL'!$H$12:$H$2199,MATCH(A9753,'CPU-GERAL'!$B$12:$B$2199,0)),"NÃO ENCONTRADO")</f>
        <v>NÃO ENCONTRADO</v>
      </c>
      <c r="J9753" s="59" t="str">
        <f t="shared" si="152"/>
        <v/>
      </c>
    </row>
    <row r="9754" spans="1:10" x14ac:dyDescent="0.2">
      <c r="A9754" s="300">
        <v>101017</v>
      </c>
      <c r="B9754" s="301" t="s">
        <v>4207</v>
      </c>
      <c r="C9754" s="300" t="s">
        <v>4173</v>
      </c>
      <c r="D9754" s="302">
        <v>31.31</v>
      </c>
      <c r="E9754" s="303">
        <v>0.28000000000000003</v>
      </c>
      <c r="F9754" s="110" t="s">
        <v>14403</v>
      </c>
      <c r="G9754" s="126">
        <v>46023</v>
      </c>
      <c r="H9754" s="299" t="s">
        <v>15743</v>
      </c>
      <c r="I9754" s="197" t="str">
        <f>IFERROR(INDEX('CPU-GERAL'!$H$12:$H$2199,MATCH(A9754,'CPU-GERAL'!$B$12:$B$2199,0)),"NÃO ENCONTRADO")</f>
        <v>NÃO ENCONTRADO</v>
      </c>
      <c r="J9754" s="59" t="str">
        <f t="shared" si="152"/>
        <v/>
      </c>
    </row>
    <row r="9755" spans="1:10" x14ac:dyDescent="0.2">
      <c r="A9755" s="300">
        <v>101018</v>
      </c>
      <c r="B9755" s="301" t="s">
        <v>4208</v>
      </c>
      <c r="C9755" s="300" t="s">
        <v>4173</v>
      </c>
      <c r="D9755" s="302">
        <v>25.72</v>
      </c>
      <c r="E9755" s="303">
        <v>0.28000000000000003</v>
      </c>
      <c r="F9755" s="110" t="s">
        <v>14403</v>
      </c>
      <c r="G9755" s="126">
        <v>46023</v>
      </c>
      <c r="H9755" s="299" t="s">
        <v>15743</v>
      </c>
      <c r="I9755" s="197" t="str">
        <f>IFERROR(INDEX('CPU-GERAL'!$H$12:$H$2199,MATCH(A9755,'CPU-GERAL'!$B$12:$B$2199,0)),"NÃO ENCONTRADO")</f>
        <v>NÃO ENCONTRADO</v>
      </c>
      <c r="J9755" s="59" t="str">
        <f t="shared" si="152"/>
        <v/>
      </c>
    </row>
    <row r="9756" spans="1:10" x14ac:dyDescent="0.2">
      <c r="A9756" s="300">
        <v>101469</v>
      </c>
      <c r="B9756" s="301" t="s">
        <v>4215</v>
      </c>
      <c r="C9756" s="300" t="s">
        <v>4173</v>
      </c>
      <c r="D9756" s="302">
        <v>38.909999999999997</v>
      </c>
      <c r="E9756" s="303">
        <v>0.28000000000000003</v>
      </c>
      <c r="F9756" s="110" t="s">
        <v>14403</v>
      </c>
      <c r="G9756" s="126">
        <v>46023</v>
      </c>
      <c r="H9756" s="299" t="s">
        <v>15743</v>
      </c>
      <c r="I9756" s="197" t="str">
        <f>IFERROR(INDEX('CPU-GERAL'!$H$12:$H$2199,MATCH(A9756,'CPU-GERAL'!$B$12:$B$2199,0)),"NÃO ENCONTRADO")</f>
        <v>NÃO ENCONTRADO</v>
      </c>
      <c r="J9756" s="59" t="str">
        <f t="shared" si="152"/>
        <v/>
      </c>
    </row>
    <row r="9757" spans="1:10" x14ac:dyDescent="0.2">
      <c r="A9757" s="300">
        <v>101470</v>
      </c>
      <c r="B9757" s="301" t="s">
        <v>4216</v>
      </c>
      <c r="C9757" s="300" t="s">
        <v>4173</v>
      </c>
      <c r="D9757" s="302">
        <v>30.89</v>
      </c>
      <c r="E9757" s="303">
        <v>0.28000000000000003</v>
      </c>
      <c r="F9757" s="110" t="s">
        <v>14403</v>
      </c>
      <c r="G9757" s="126">
        <v>46023</v>
      </c>
      <c r="H9757" s="299" t="s">
        <v>15743</v>
      </c>
      <c r="I9757" s="197" t="str">
        <f>IFERROR(INDEX('CPU-GERAL'!$H$12:$H$2199,MATCH(A9757,'CPU-GERAL'!$B$12:$B$2199,0)),"NÃO ENCONTRADO")</f>
        <v>NÃO ENCONTRADO</v>
      </c>
      <c r="J9757" s="59" t="str">
        <f t="shared" si="152"/>
        <v/>
      </c>
    </row>
    <row r="9758" spans="1:10" x14ac:dyDescent="0.2">
      <c r="A9758" s="300">
        <v>101471</v>
      </c>
      <c r="B9758" s="301" t="s">
        <v>4217</v>
      </c>
      <c r="C9758" s="300" t="s">
        <v>4173</v>
      </c>
      <c r="D9758" s="302">
        <v>26.5</v>
      </c>
      <c r="E9758" s="303">
        <v>0.28000000000000003</v>
      </c>
      <c r="F9758" s="110" t="s">
        <v>14403</v>
      </c>
      <c r="G9758" s="126">
        <v>46023</v>
      </c>
      <c r="H9758" s="299" t="s">
        <v>15743</v>
      </c>
      <c r="I9758" s="197" t="str">
        <f>IFERROR(INDEX('CPU-GERAL'!$H$12:$H$2199,MATCH(A9758,'CPU-GERAL'!$B$12:$B$2199,0)),"NÃO ENCONTRADO")</f>
        <v>NÃO ENCONTRADO</v>
      </c>
      <c r="J9758" s="59" t="str">
        <f t="shared" si="152"/>
        <v/>
      </c>
    </row>
    <row r="9759" spans="1:10" x14ac:dyDescent="0.2">
      <c r="A9759" s="300">
        <v>101472</v>
      </c>
      <c r="B9759" s="301" t="s">
        <v>4218</v>
      </c>
      <c r="C9759" s="300" t="s">
        <v>4173</v>
      </c>
      <c r="D9759" s="302">
        <v>20.62</v>
      </c>
      <c r="E9759" s="303">
        <v>0.28000000000000003</v>
      </c>
      <c r="F9759" s="110" t="s">
        <v>14403</v>
      </c>
      <c r="G9759" s="126">
        <v>46023</v>
      </c>
      <c r="H9759" s="299" t="s">
        <v>15743</v>
      </c>
      <c r="I9759" s="197" t="str">
        <f>IFERROR(INDEX('CPU-GERAL'!$H$12:$H$2199,MATCH(A9759,'CPU-GERAL'!$B$12:$B$2199,0)),"NÃO ENCONTRADO")</f>
        <v>NÃO ENCONTRADO</v>
      </c>
      <c r="J9759" s="59" t="str">
        <f t="shared" si="152"/>
        <v/>
      </c>
    </row>
    <row r="9760" spans="1:10" x14ac:dyDescent="0.2">
      <c r="A9760" s="300">
        <v>101473</v>
      </c>
      <c r="B9760" s="301" t="s">
        <v>4219</v>
      </c>
      <c r="C9760" s="300" t="s">
        <v>4173</v>
      </c>
      <c r="D9760" s="302">
        <v>29.7</v>
      </c>
      <c r="E9760" s="303">
        <v>0.28000000000000003</v>
      </c>
      <c r="F9760" s="110" t="s">
        <v>14403</v>
      </c>
      <c r="G9760" s="126">
        <v>46023</v>
      </c>
      <c r="H9760" s="299" t="s">
        <v>15743</v>
      </c>
      <c r="I9760" s="197" t="str">
        <f>IFERROR(INDEX('CPU-GERAL'!$H$12:$H$2199,MATCH(A9760,'CPU-GERAL'!$B$12:$B$2199,0)),"NÃO ENCONTRADO")</f>
        <v>NÃO ENCONTRADO</v>
      </c>
      <c r="J9760" s="59" t="str">
        <f t="shared" si="152"/>
        <v/>
      </c>
    </row>
    <row r="9761" spans="1:10" x14ac:dyDescent="0.2">
      <c r="A9761" s="300">
        <v>101474</v>
      </c>
      <c r="B9761" s="301" t="s">
        <v>4220</v>
      </c>
      <c r="C9761" s="300" t="s">
        <v>4173</v>
      </c>
      <c r="D9761" s="302">
        <v>21.24</v>
      </c>
      <c r="E9761" s="303">
        <v>0.28000000000000003</v>
      </c>
      <c r="F9761" s="110" t="s">
        <v>14403</v>
      </c>
      <c r="G9761" s="126">
        <v>46023</v>
      </c>
      <c r="H9761" s="299" t="s">
        <v>15743</v>
      </c>
      <c r="I9761" s="197" t="str">
        <f>IFERROR(INDEX('CPU-GERAL'!$H$12:$H$2199,MATCH(A9761,'CPU-GERAL'!$B$12:$B$2199,0)),"NÃO ENCONTRADO")</f>
        <v>NÃO ENCONTRADO</v>
      </c>
      <c r="J9761" s="59" t="str">
        <f t="shared" si="152"/>
        <v/>
      </c>
    </row>
    <row r="9762" spans="1:10" x14ac:dyDescent="0.2">
      <c r="A9762" s="300">
        <v>101475</v>
      </c>
      <c r="B9762" s="301" t="s">
        <v>4221</v>
      </c>
      <c r="C9762" s="300" t="s">
        <v>4173</v>
      </c>
      <c r="D9762" s="302">
        <v>18.850000000000001</v>
      </c>
      <c r="E9762" s="303">
        <v>0.28000000000000003</v>
      </c>
      <c r="F9762" s="110" t="s">
        <v>14403</v>
      </c>
      <c r="G9762" s="126">
        <v>46023</v>
      </c>
      <c r="H9762" s="299" t="s">
        <v>15743</v>
      </c>
      <c r="I9762" s="197" t="str">
        <f>IFERROR(INDEX('CPU-GERAL'!$H$12:$H$2199,MATCH(A9762,'CPU-GERAL'!$B$12:$B$2199,0)),"NÃO ENCONTRADO")</f>
        <v>NÃO ENCONTRADO</v>
      </c>
      <c r="J9762" s="59" t="str">
        <f t="shared" si="152"/>
        <v/>
      </c>
    </row>
    <row r="9763" spans="1:10" x14ac:dyDescent="0.2">
      <c r="A9763" s="300">
        <v>101476</v>
      </c>
      <c r="B9763" s="301" t="s">
        <v>4222</v>
      </c>
      <c r="C9763" s="300" t="s">
        <v>4173</v>
      </c>
      <c r="D9763" s="302">
        <v>16.8</v>
      </c>
      <c r="E9763" s="303">
        <v>0.28000000000000003</v>
      </c>
      <c r="F9763" s="110" t="s">
        <v>14403</v>
      </c>
      <c r="G9763" s="126">
        <v>46023</v>
      </c>
      <c r="H9763" s="299" t="s">
        <v>15743</v>
      </c>
      <c r="I9763" s="197" t="str">
        <f>IFERROR(INDEX('CPU-GERAL'!$H$12:$H$2199,MATCH(A9763,'CPU-GERAL'!$B$12:$B$2199,0)),"NÃO ENCONTRADO")</f>
        <v>NÃO ENCONTRADO</v>
      </c>
      <c r="J9763" s="59" t="str">
        <f t="shared" si="152"/>
        <v/>
      </c>
    </row>
    <row r="9764" spans="1:10" x14ac:dyDescent="0.2">
      <c r="A9764" s="300">
        <v>101016</v>
      </c>
      <c r="B9764" s="301" t="s">
        <v>4206</v>
      </c>
      <c r="C9764" s="300" t="s">
        <v>4173</v>
      </c>
      <c r="D9764" s="302">
        <v>41.32</v>
      </c>
      <c r="E9764" s="303">
        <v>0.28000000000000003</v>
      </c>
      <c r="F9764" s="110" t="s">
        <v>14403</v>
      </c>
      <c r="G9764" s="126">
        <v>46023</v>
      </c>
      <c r="H9764" s="299" t="s">
        <v>15743</v>
      </c>
      <c r="I9764" s="197" t="str">
        <f>IFERROR(INDEX('CPU-GERAL'!$H$12:$H$2199,MATCH(A9764,'CPU-GERAL'!$B$12:$B$2199,0)),"NÃO ENCONTRADO")</f>
        <v>NÃO ENCONTRADO</v>
      </c>
      <c r="J9764" s="59" t="str">
        <f t="shared" si="152"/>
        <v/>
      </c>
    </row>
    <row r="9765" spans="1:10" x14ac:dyDescent="0.2">
      <c r="A9765" s="300">
        <v>101487</v>
      </c>
      <c r="B9765" s="301" t="s">
        <v>4232</v>
      </c>
      <c r="C9765" s="300" t="s">
        <v>4173</v>
      </c>
      <c r="D9765" s="302">
        <v>102.32</v>
      </c>
      <c r="E9765" s="303">
        <v>0.28000000000000003</v>
      </c>
      <c r="F9765" s="110" t="s">
        <v>14403</v>
      </c>
      <c r="G9765" s="126">
        <v>46023</v>
      </c>
      <c r="H9765" s="299" t="s">
        <v>15743</v>
      </c>
      <c r="I9765" s="197" t="str">
        <f>IFERROR(INDEX('CPU-GERAL'!$H$12:$H$2199,MATCH(A9765,'CPU-GERAL'!$B$12:$B$2199,0)),"NÃO ENCONTRADO")</f>
        <v>NÃO ENCONTRADO</v>
      </c>
      <c r="J9765" s="59" t="str">
        <f t="shared" si="152"/>
        <v/>
      </c>
    </row>
    <row r="9766" spans="1:10" x14ac:dyDescent="0.2">
      <c r="A9766" s="300">
        <v>101488</v>
      </c>
      <c r="B9766" s="301" t="s">
        <v>4233</v>
      </c>
      <c r="C9766" s="300" t="s">
        <v>4173</v>
      </c>
      <c r="D9766" s="302">
        <v>88.53</v>
      </c>
      <c r="E9766" s="303">
        <v>0.28000000000000003</v>
      </c>
      <c r="F9766" s="110" t="s">
        <v>14403</v>
      </c>
      <c r="G9766" s="126">
        <v>46023</v>
      </c>
      <c r="H9766" s="299" t="s">
        <v>15743</v>
      </c>
      <c r="I9766" s="197" t="str">
        <f>IFERROR(INDEX('CPU-GERAL'!$H$12:$H$2199,MATCH(A9766,'CPU-GERAL'!$B$12:$B$2199,0)),"NÃO ENCONTRADO")</f>
        <v>NÃO ENCONTRADO</v>
      </c>
      <c r="J9766" s="59" t="str">
        <f t="shared" si="152"/>
        <v/>
      </c>
    </row>
    <row r="9767" spans="1:10" x14ac:dyDescent="0.2">
      <c r="A9767" s="300">
        <v>101480</v>
      </c>
      <c r="B9767" s="301" t="s">
        <v>4225</v>
      </c>
      <c r="C9767" s="300" t="s">
        <v>4173</v>
      </c>
      <c r="D9767" s="302">
        <v>69.599999999999994</v>
      </c>
      <c r="E9767" s="303">
        <v>0.28000000000000003</v>
      </c>
      <c r="F9767" s="110" t="s">
        <v>14403</v>
      </c>
      <c r="G9767" s="126">
        <v>46023</v>
      </c>
      <c r="H9767" s="299" t="s">
        <v>15743</v>
      </c>
      <c r="I9767" s="197" t="str">
        <f>IFERROR(INDEX('CPU-GERAL'!$H$12:$H$2199,MATCH(A9767,'CPU-GERAL'!$B$12:$B$2199,0)),"NÃO ENCONTRADO")</f>
        <v>NÃO ENCONTRADO</v>
      </c>
      <c r="J9767" s="59" t="str">
        <f t="shared" si="152"/>
        <v/>
      </c>
    </row>
    <row r="9768" spans="1:10" x14ac:dyDescent="0.2">
      <c r="A9768" s="300">
        <v>101481</v>
      </c>
      <c r="B9768" s="301" t="s">
        <v>4226</v>
      </c>
      <c r="C9768" s="300" t="s">
        <v>4173</v>
      </c>
      <c r="D9768" s="302">
        <v>50.27</v>
      </c>
      <c r="E9768" s="303">
        <v>0.28000000000000003</v>
      </c>
      <c r="F9768" s="110" t="s">
        <v>14403</v>
      </c>
      <c r="G9768" s="126">
        <v>46023</v>
      </c>
      <c r="H9768" s="299" t="s">
        <v>15743</v>
      </c>
      <c r="I9768" s="197" t="str">
        <f>IFERROR(INDEX('CPU-GERAL'!$H$12:$H$2199,MATCH(A9768,'CPU-GERAL'!$B$12:$B$2199,0)),"NÃO ENCONTRADO")</f>
        <v>NÃO ENCONTRADO</v>
      </c>
      <c r="J9768" s="59" t="str">
        <f t="shared" si="152"/>
        <v/>
      </c>
    </row>
    <row r="9769" spans="1:10" x14ac:dyDescent="0.2">
      <c r="A9769" s="300">
        <v>101482</v>
      </c>
      <c r="B9769" s="301" t="s">
        <v>4227</v>
      </c>
      <c r="C9769" s="300" t="s">
        <v>4173</v>
      </c>
      <c r="D9769" s="302">
        <v>37.57</v>
      </c>
      <c r="E9769" s="303">
        <v>0.28000000000000003</v>
      </c>
      <c r="F9769" s="110" t="s">
        <v>14403</v>
      </c>
      <c r="G9769" s="126">
        <v>46023</v>
      </c>
      <c r="H9769" s="299" t="s">
        <v>15743</v>
      </c>
      <c r="I9769" s="197" t="str">
        <f>IFERROR(INDEX('CPU-GERAL'!$H$12:$H$2199,MATCH(A9769,'CPU-GERAL'!$B$12:$B$2199,0)),"NÃO ENCONTRADO")</f>
        <v>NÃO ENCONTRADO</v>
      </c>
      <c r="J9769" s="59" t="str">
        <f t="shared" si="152"/>
        <v/>
      </c>
    </row>
    <row r="9770" spans="1:10" x14ac:dyDescent="0.2">
      <c r="A9770" s="300">
        <v>101483</v>
      </c>
      <c r="B9770" s="301" t="s">
        <v>4228</v>
      </c>
      <c r="C9770" s="300" t="s">
        <v>4173</v>
      </c>
      <c r="D9770" s="302">
        <v>39</v>
      </c>
      <c r="E9770" s="303">
        <v>0.28000000000000003</v>
      </c>
      <c r="F9770" s="110" t="s">
        <v>14403</v>
      </c>
      <c r="G9770" s="126">
        <v>46023</v>
      </c>
      <c r="H9770" s="299" t="s">
        <v>15743</v>
      </c>
      <c r="I9770" s="197" t="str">
        <f>IFERROR(INDEX('CPU-GERAL'!$H$12:$H$2199,MATCH(A9770,'CPU-GERAL'!$B$12:$B$2199,0)),"NÃO ENCONTRADO")</f>
        <v>NÃO ENCONTRADO</v>
      </c>
      <c r="J9770" s="59" t="str">
        <f t="shared" si="152"/>
        <v/>
      </c>
    </row>
    <row r="9771" spans="1:10" x14ac:dyDescent="0.2">
      <c r="A9771" s="300">
        <v>101484</v>
      </c>
      <c r="B9771" s="301" t="s">
        <v>4229</v>
      </c>
      <c r="C9771" s="300" t="s">
        <v>4173</v>
      </c>
      <c r="D9771" s="302">
        <v>202.09</v>
      </c>
      <c r="E9771" s="303">
        <v>0.28000000000000003</v>
      </c>
      <c r="F9771" s="110" t="s">
        <v>14403</v>
      </c>
      <c r="G9771" s="126">
        <v>46023</v>
      </c>
      <c r="H9771" s="299" t="s">
        <v>15743</v>
      </c>
      <c r="I9771" s="197" t="str">
        <f>IFERROR(INDEX('CPU-GERAL'!$H$12:$H$2199,MATCH(A9771,'CPU-GERAL'!$B$12:$B$2199,0)),"NÃO ENCONTRADO")</f>
        <v>NÃO ENCONTRADO</v>
      </c>
      <c r="J9771" s="59" t="str">
        <f t="shared" si="152"/>
        <v/>
      </c>
    </row>
    <row r="9772" spans="1:10" x14ac:dyDescent="0.2">
      <c r="A9772" s="300">
        <v>101485</v>
      </c>
      <c r="B9772" s="301" t="s">
        <v>4230</v>
      </c>
      <c r="C9772" s="300" t="s">
        <v>4173</v>
      </c>
      <c r="D9772" s="302">
        <v>155.13</v>
      </c>
      <c r="E9772" s="303">
        <v>0.28000000000000003</v>
      </c>
      <c r="F9772" s="110" t="s">
        <v>14403</v>
      </c>
      <c r="G9772" s="126">
        <v>46023</v>
      </c>
      <c r="H9772" s="299" t="s">
        <v>15743</v>
      </c>
      <c r="I9772" s="197" t="str">
        <f>IFERROR(INDEX('CPU-GERAL'!$H$12:$H$2199,MATCH(A9772,'CPU-GERAL'!$B$12:$B$2199,0)),"NÃO ENCONTRADO")</f>
        <v>NÃO ENCONTRADO</v>
      </c>
      <c r="J9772" s="59" t="str">
        <f t="shared" si="152"/>
        <v/>
      </c>
    </row>
    <row r="9773" spans="1:10" x14ac:dyDescent="0.2">
      <c r="A9773" s="300">
        <v>101486</v>
      </c>
      <c r="B9773" s="301" t="s">
        <v>4231</v>
      </c>
      <c r="C9773" s="300" t="s">
        <v>4173</v>
      </c>
      <c r="D9773" s="302">
        <v>139.72999999999999</v>
      </c>
      <c r="E9773" s="303">
        <v>0.28000000000000003</v>
      </c>
      <c r="F9773" s="110" t="s">
        <v>14403</v>
      </c>
      <c r="G9773" s="126">
        <v>46023</v>
      </c>
      <c r="H9773" s="299" t="s">
        <v>15743</v>
      </c>
      <c r="I9773" s="197" t="str">
        <f>IFERROR(INDEX('CPU-GERAL'!$H$12:$H$2199,MATCH(A9773,'CPU-GERAL'!$B$12:$B$2199,0)),"NÃO ENCONTRADO")</f>
        <v>NÃO ENCONTRADO</v>
      </c>
      <c r="J9773" s="59" t="str">
        <f t="shared" si="152"/>
        <v/>
      </c>
    </row>
    <row r="9774" spans="1:10" x14ac:dyDescent="0.2">
      <c r="A9774" s="300">
        <v>101006</v>
      </c>
      <c r="B9774" s="301" t="s">
        <v>4198</v>
      </c>
      <c r="C9774" s="300" t="s">
        <v>319</v>
      </c>
      <c r="D9774" s="302">
        <v>21.39</v>
      </c>
      <c r="E9774" s="303">
        <v>0.34</v>
      </c>
      <c r="F9774" s="110" t="s">
        <v>14403</v>
      </c>
      <c r="G9774" s="126">
        <v>46023</v>
      </c>
      <c r="H9774" s="299" t="s">
        <v>15743</v>
      </c>
      <c r="I9774" s="197" t="str">
        <f>IFERROR(INDEX('CPU-GERAL'!$H$12:$H$2199,MATCH(A9774,'CPU-GERAL'!$B$12:$B$2199,0)),"NÃO ENCONTRADO")</f>
        <v>NÃO ENCONTRADO</v>
      </c>
      <c r="J9774" s="59" t="str">
        <f t="shared" si="152"/>
        <v/>
      </c>
    </row>
    <row r="9775" spans="1:10" x14ac:dyDescent="0.2">
      <c r="A9775" s="300">
        <v>101005</v>
      </c>
      <c r="B9775" s="301" t="s">
        <v>4197</v>
      </c>
      <c r="C9775" s="300" t="s">
        <v>319</v>
      </c>
      <c r="D9775" s="302">
        <v>19.25</v>
      </c>
      <c r="E9775" s="303">
        <v>0.3</v>
      </c>
      <c r="F9775" s="110" t="s">
        <v>14403</v>
      </c>
      <c r="G9775" s="126">
        <v>46023</v>
      </c>
      <c r="H9775" s="299" t="s">
        <v>15743</v>
      </c>
      <c r="I9775" s="197" t="str">
        <f>IFERROR(INDEX('CPU-GERAL'!$H$12:$H$2199,MATCH(A9775,'CPU-GERAL'!$B$12:$B$2199,0)),"NÃO ENCONTRADO")</f>
        <v>NÃO ENCONTRADO</v>
      </c>
      <c r="J9775" s="59" t="str">
        <f t="shared" si="152"/>
        <v/>
      </c>
    </row>
    <row r="9776" spans="1:10" x14ac:dyDescent="0.2">
      <c r="A9776" s="300">
        <v>102568</v>
      </c>
      <c r="B9776" s="301" t="s">
        <v>4175</v>
      </c>
      <c r="C9776" s="300" t="s">
        <v>4173</v>
      </c>
      <c r="D9776" s="302">
        <v>304.89</v>
      </c>
      <c r="E9776" s="303">
        <v>0.25</v>
      </c>
      <c r="F9776" s="110" t="s">
        <v>14403</v>
      </c>
      <c r="G9776" s="126">
        <v>46023</v>
      </c>
      <c r="H9776" s="299" t="s">
        <v>15743</v>
      </c>
      <c r="I9776" s="197" t="str">
        <f>IFERROR(INDEX('CPU-GERAL'!$H$12:$H$2199,MATCH(A9776,'CPU-GERAL'!$B$12:$B$2199,0)),"NÃO ENCONTRADO")</f>
        <v>NÃO ENCONTRADO</v>
      </c>
      <c r="J9776" s="59" t="str">
        <f t="shared" si="152"/>
        <v/>
      </c>
    </row>
    <row r="9777" spans="1:10" x14ac:dyDescent="0.2">
      <c r="A9777" s="300">
        <v>101479</v>
      </c>
      <c r="B9777" s="301" t="s">
        <v>4174</v>
      </c>
      <c r="C9777" s="300" t="s">
        <v>4173</v>
      </c>
      <c r="D9777" s="302">
        <v>178.97</v>
      </c>
      <c r="E9777" s="303">
        <v>0.25</v>
      </c>
      <c r="F9777" s="110" t="s">
        <v>14403</v>
      </c>
      <c r="G9777" s="126">
        <v>46023</v>
      </c>
      <c r="H9777" s="299" t="s">
        <v>15743</v>
      </c>
      <c r="I9777" s="197" t="str">
        <f>IFERROR(INDEX('CPU-GERAL'!$H$12:$H$2199,MATCH(A9777,'CPU-GERAL'!$B$12:$B$2199,0)),"NÃO ENCONTRADO")</f>
        <v>NÃO ENCONTRADO</v>
      </c>
      <c r="J9777" s="59" t="str">
        <f t="shared" si="152"/>
        <v/>
      </c>
    </row>
    <row r="9778" spans="1:10" x14ac:dyDescent="0.2">
      <c r="A9778" s="300">
        <v>101019</v>
      </c>
      <c r="B9778" s="301" t="s">
        <v>4172</v>
      </c>
      <c r="C9778" s="300" t="s">
        <v>4173</v>
      </c>
      <c r="D9778" s="302">
        <v>614.27</v>
      </c>
      <c r="E9778" s="303">
        <v>0.25</v>
      </c>
      <c r="F9778" s="110" t="s">
        <v>14403</v>
      </c>
      <c r="G9778" s="126">
        <v>46023</v>
      </c>
      <c r="H9778" s="299" t="s">
        <v>15743</v>
      </c>
      <c r="I9778" s="197" t="str">
        <f>IFERROR(INDEX('CPU-GERAL'!$H$12:$H$2199,MATCH(A9778,'CPU-GERAL'!$B$12:$B$2199,0)),"NÃO ENCONTRADO")</f>
        <v>NÃO ENCONTRADO</v>
      </c>
      <c r="J9778" s="59" t="str">
        <f t="shared" si="152"/>
        <v/>
      </c>
    </row>
    <row r="9779" spans="1:10" x14ac:dyDescent="0.2">
      <c r="A9779" s="300">
        <v>100938</v>
      </c>
      <c r="B9779" s="301" t="s">
        <v>4142</v>
      </c>
      <c r="C9779" s="300" t="s">
        <v>3968</v>
      </c>
      <c r="D9779" s="302">
        <v>7.72</v>
      </c>
      <c r="E9779" s="303">
        <v>0.39</v>
      </c>
      <c r="F9779" s="110" t="s">
        <v>14403</v>
      </c>
      <c r="G9779" s="126">
        <v>46023</v>
      </c>
      <c r="H9779" s="299" t="s">
        <v>15743</v>
      </c>
      <c r="I9779" s="197" t="str">
        <f>IFERROR(INDEX('CPU-GERAL'!$H$12:$H$2199,MATCH(A9779,'CPU-GERAL'!$B$12:$B$2199,0)),"NÃO ENCONTRADO")</f>
        <v>NÃO ENCONTRADO</v>
      </c>
      <c r="J9779" s="59" t="str">
        <f t="shared" si="152"/>
        <v/>
      </c>
    </row>
    <row r="9780" spans="1:10" x14ac:dyDescent="0.2">
      <c r="A9780" s="300">
        <v>100942</v>
      </c>
      <c r="B9780" s="301" t="s">
        <v>4146</v>
      </c>
      <c r="C9780" s="300" t="s">
        <v>3275</v>
      </c>
      <c r="D9780" s="302">
        <v>5.15</v>
      </c>
      <c r="E9780" s="303">
        <v>0.39</v>
      </c>
      <c r="F9780" s="110" t="s">
        <v>14403</v>
      </c>
      <c r="G9780" s="126">
        <v>46023</v>
      </c>
      <c r="H9780" s="299" t="s">
        <v>15743</v>
      </c>
      <c r="I9780" s="197" t="str">
        <f>IFERROR(INDEX('CPU-GERAL'!$H$12:$H$2199,MATCH(A9780,'CPU-GERAL'!$B$12:$B$2199,0)),"NÃO ENCONTRADO")</f>
        <v>NÃO ENCONTRADO</v>
      </c>
      <c r="J9780" s="59" t="str">
        <f t="shared" si="152"/>
        <v/>
      </c>
    </row>
    <row r="9781" spans="1:10" x14ac:dyDescent="0.2">
      <c r="A9781" s="300">
        <v>93588</v>
      </c>
      <c r="B9781" s="301" t="s">
        <v>4113</v>
      </c>
      <c r="C9781" s="300" t="s">
        <v>3968</v>
      </c>
      <c r="D9781" s="302">
        <v>3.24</v>
      </c>
      <c r="E9781" s="303">
        <v>0.39</v>
      </c>
      <c r="F9781" s="110" t="s">
        <v>14403</v>
      </c>
      <c r="G9781" s="126">
        <v>46023</v>
      </c>
      <c r="H9781" s="299" t="s">
        <v>15743</v>
      </c>
      <c r="I9781" s="197" t="str">
        <f>IFERROR(INDEX('CPU-GERAL'!$H$12:$H$2199,MATCH(A9781,'CPU-GERAL'!$B$12:$B$2199,0)),"NÃO ENCONTRADO")</f>
        <v>NÃO ENCONTRADO</v>
      </c>
      <c r="J9781" s="59" t="str">
        <f t="shared" si="152"/>
        <v/>
      </c>
    </row>
    <row r="9782" spans="1:10" x14ac:dyDescent="0.2">
      <c r="A9782" s="300">
        <v>93594</v>
      </c>
      <c r="B9782" s="301" t="s">
        <v>4119</v>
      </c>
      <c r="C9782" s="300" t="s">
        <v>3275</v>
      </c>
      <c r="D9782" s="302">
        <v>2.15</v>
      </c>
      <c r="E9782" s="303">
        <v>0.4</v>
      </c>
      <c r="F9782" s="110" t="s">
        <v>14403</v>
      </c>
      <c r="G9782" s="126">
        <v>46023</v>
      </c>
      <c r="H9782" s="299" t="s">
        <v>15743</v>
      </c>
      <c r="I9782" s="197" t="str">
        <f>IFERROR(INDEX('CPU-GERAL'!$H$12:$H$2199,MATCH(A9782,'CPU-GERAL'!$B$12:$B$2199,0)),"NÃO ENCONTRADO")</f>
        <v>NÃO ENCONTRADO</v>
      </c>
      <c r="J9782" s="59" t="str">
        <f t="shared" si="152"/>
        <v/>
      </c>
    </row>
    <row r="9783" spans="1:10" x14ac:dyDescent="0.2">
      <c r="A9783" s="300">
        <v>93589</v>
      </c>
      <c r="B9783" s="301" t="s">
        <v>4114</v>
      </c>
      <c r="C9783" s="300" t="s">
        <v>3968</v>
      </c>
      <c r="D9783" s="302">
        <v>2.77</v>
      </c>
      <c r="E9783" s="303">
        <v>0.39</v>
      </c>
      <c r="F9783" s="110" t="s">
        <v>14403</v>
      </c>
      <c r="G9783" s="126">
        <v>46023</v>
      </c>
      <c r="H9783" s="299" t="s">
        <v>15743</v>
      </c>
      <c r="I9783" s="197" t="str">
        <f>IFERROR(INDEX('CPU-GERAL'!$H$12:$H$2199,MATCH(A9783,'CPU-GERAL'!$B$12:$B$2199,0)),"NÃO ENCONTRADO")</f>
        <v>NÃO ENCONTRADO</v>
      </c>
      <c r="J9783" s="59" t="str">
        <f t="shared" si="152"/>
        <v/>
      </c>
    </row>
    <row r="9784" spans="1:10" x14ac:dyDescent="0.2">
      <c r="A9784" s="300">
        <v>93595</v>
      </c>
      <c r="B9784" s="301" t="s">
        <v>4120</v>
      </c>
      <c r="C9784" s="300" t="s">
        <v>3275</v>
      </c>
      <c r="D9784" s="302">
        <v>1.87</v>
      </c>
      <c r="E9784" s="303">
        <v>0.39</v>
      </c>
      <c r="F9784" s="110" t="s">
        <v>14403</v>
      </c>
      <c r="G9784" s="126">
        <v>46023</v>
      </c>
      <c r="H9784" s="299" t="s">
        <v>15743</v>
      </c>
      <c r="I9784" s="197" t="str">
        <f>IFERROR(INDEX('CPU-GERAL'!$H$12:$H$2199,MATCH(A9784,'CPU-GERAL'!$B$12:$B$2199,0)),"NÃO ENCONTRADO")</f>
        <v>NÃO ENCONTRADO</v>
      </c>
      <c r="J9784" s="59" t="str">
        <f t="shared" si="152"/>
        <v/>
      </c>
    </row>
    <row r="9785" spans="1:10" x14ac:dyDescent="0.2">
      <c r="A9785" s="300">
        <v>93590</v>
      </c>
      <c r="B9785" s="301" t="s">
        <v>4115</v>
      </c>
      <c r="C9785" s="300" t="s">
        <v>3968</v>
      </c>
      <c r="D9785" s="302">
        <v>1.01</v>
      </c>
      <c r="E9785" s="303">
        <v>0.39</v>
      </c>
      <c r="F9785" s="110" t="s">
        <v>14403</v>
      </c>
      <c r="G9785" s="126">
        <v>46023</v>
      </c>
      <c r="H9785" s="299" t="s">
        <v>15743</v>
      </c>
      <c r="I9785" s="197" t="str">
        <f>IFERROR(INDEX('CPU-GERAL'!$H$12:$H$2199,MATCH(A9785,'CPU-GERAL'!$B$12:$B$2199,0)),"NÃO ENCONTRADO")</f>
        <v>NÃO ENCONTRADO</v>
      </c>
      <c r="J9785" s="59" t="str">
        <f t="shared" si="152"/>
        <v/>
      </c>
    </row>
    <row r="9786" spans="1:10" x14ac:dyDescent="0.2">
      <c r="A9786" s="300">
        <v>93596</v>
      </c>
      <c r="B9786" s="301" t="s">
        <v>4121</v>
      </c>
      <c r="C9786" s="300" t="s">
        <v>3275</v>
      </c>
      <c r="D9786" s="302">
        <v>0.67</v>
      </c>
      <c r="E9786" s="303">
        <v>0.39</v>
      </c>
      <c r="F9786" s="110" t="s">
        <v>14403</v>
      </c>
      <c r="G9786" s="126">
        <v>46023</v>
      </c>
      <c r="H9786" s="299" t="s">
        <v>15743</v>
      </c>
      <c r="I9786" s="197" t="str">
        <f>IFERROR(INDEX('CPU-GERAL'!$H$12:$H$2199,MATCH(A9786,'CPU-GERAL'!$B$12:$B$2199,0)),"NÃO ENCONTRADO")</f>
        <v>NÃO ENCONTRADO</v>
      </c>
      <c r="J9786" s="59" t="str">
        <f t="shared" si="152"/>
        <v/>
      </c>
    </row>
    <row r="9787" spans="1:10" x14ac:dyDescent="0.2">
      <c r="A9787" s="300">
        <v>95875</v>
      </c>
      <c r="B9787" s="301" t="s">
        <v>4131</v>
      </c>
      <c r="C9787" s="300" t="s">
        <v>3968</v>
      </c>
      <c r="D9787" s="302">
        <v>2.56</v>
      </c>
      <c r="E9787" s="303">
        <v>0.39</v>
      </c>
      <c r="F9787" s="110" t="s">
        <v>14403</v>
      </c>
      <c r="G9787" s="126">
        <v>46023</v>
      </c>
      <c r="H9787" s="299" t="s">
        <v>15743</v>
      </c>
      <c r="I9787" s="197" t="str">
        <f>IFERROR(INDEX('CPU-GERAL'!$H$12:$H$2199,MATCH(A9787,'CPU-GERAL'!$B$12:$B$2199,0)),"NÃO ENCONTRADO")</f>
        <v>NÃO ENCONTRADO</v>
      </c>
      <c r="J9787" s="59" t="str">
        <f t="shared" si="152"/>
        <v/>
      </c>
    </row>
    <row r="9788" spans="1:10" x14ac:dyDescent="0.2">
      <c r="A9788" s="300">
        <v>95878</v>
      </c>
      <c r="B9788" s="301" t="s">
        <v>4134</v>
      </c>
      <c r="C9788" s="300" t="s">
        <v>3275</v>
      </c>
      <c r="D9788" s="302">
        <v>1.72</v>
      </c>
      <c r="E9788" s="303">
        <v>0.39</v>
      </c>
      <c r="F9788" s="110" t="s">
        <v>14403</v>
      </c>
      <c r="G9788" s="126">
        <v>46023</v>
      </c>
      <c r="H9788" s="299" t="s">
        <v>15743</v>
      </c>
      <c r="I9788" s="197" t="str">
        <f>IFERROR(INDEX('CPU-GERAL'!$H$12:$H$2199,MATCH(A9788,'CPU-GERAL'!$B$12:$B$2199,0)),"NÃO ENCONTRADO")</f>
        <v>NÃO ENCONTRADO</v>
      </c>
      <c r="J9788" s="59" t="str">
        <f t="shared" si="152"/>
        <v/>
      </c>
    </row>
    <row r="9789" spans="1:10" x14ac:dyDescent="0.2">
      <c r="A9789" s="300">
        <v>100943</v>
      </c>
      <c r="B9789" s="301" t="s">
        <v>4147</v>
      </c>
      <c r="C9789" s="300" t="s">
        <v>3275</v>
      </c>
      <c r="D9789" s="302">
        <v>4.45</v>
      </c>
      <c r="E9789" s="303">
        <v>0.41</v>
      </c>
      <c r="F9789" s="110" t="s">
        <v>14403</v>
      </c>
      <c r="G9789" s="126">
        <v>46023</v>
      </c>
      <c r="H9789" s="299" t="s">
        <v>15743</v>
      </c>
      <c r="I9789" s="197" t="str">
        <f>IFERROR(INDEX('CPU-GERAL'!$H$12:$H$2199,MATCH(A9789,'CPU-GERAL'!$B$12:$B$2199,0)),"NÃO ENCONTRADO")</f>
        <v>NÃO ENCONTRADO</v>
      </c>
      <c r="J9789" s="59" t="str">
        <f t="shared" si="152"/>
        <v/>
      </c>
    </row>
    <row r="9790" spans="1:10" x14ac:dyDescent="0.2">
      <c r="A9790" s="300">
        <v>100939</v>
      </c>
      <c r="B9790" s="301" t="s">
        <v>4143</v>
      </c>
      <c r="C9790" s="300" t="s">
        <v>3968</v>
      </c>
      <c r="D9790" s="302">
        <v>6.7</v>
      </c>
      <c r="E9790" s="303">
        <v>0.41</v>
      </c>
      <c r="F9790" s="110" t="s">
        <v>14403</v>
      </c>
      <c r="G9790" s="126">
        <v>46023</v>
      </c>
      <c r="H9790" s="299" t="s">
        <v>15743</v>
      </c>
      <c r="I9790" s="197" t="str">
        <f>IFERROR(INDEX('CPU-GERAL'!$H$12:$H$2199,MATCH(A9790,'CPU-GERAL'!$B$12:$B$2199,0)),"NÃO ENCONTRADO")</f>
        <v>NÃO ENCONTRADO</v>
      </c>
      <c r="J9790" s="59" t="str">
        <f t="shared" si="152"/>
        <v/>
      </c>
    </row>
    <row r="9791" spans="1:10" x14ac:dyDescent="0.2">
      <c r="A9791" s="300">
        <v>93591</v>
      </c>
      <c r="B9791" s="301" t="s">
        <v>4116</v>
      </c>
      <c r="C9791" s="300" t="s">
        <v>3968</v>
      </c>
      <c r="D9791" s="302">
        <v>2.8</v>
      </c>
      <c r="E9791" s="303">
        <v>0.4</v>
      </c>
      <c r="F9791" s="110" t="s">
        <v>14403</v>
      </c>
      <c r="G9791" s="126">
        <v>46023</v>
      </c>
      <c r="H9791" s="299" t="s">
        <v>15743</v>
      </c>
      <c r="I9791" s="197" t="str">
        <f>IFERROR(INDEX('CPU-GERAL'!$H$12:$H$2199,MATCH(A9791,'CPU-GERAL'!$B$12:$B$2199,0)),"NÃO ENCONTRADO")</f>
        <v>NÃO ENCONTRADO</v>
      </c>
      <c r="J9791" s="59" t="str">
        <f t="shared" si="152"/>
        <v/>
      </c>
    </row>
    <row r="9792" spans="1:10" x14ac:dyDescent="0.2">
      <c r="A9792" s="300">
        <v>93597</v>
      </c>
      <c r="B9792" s="301" t="s">
        <v>4122</v>
      </c>
      <c r="C9792" s="300" t="s">
        <v>3275</v>
      </c>
      <c r="D9792" s="302">
        <v>1.86</v>
      </c>
      <c r="E9792" s="303">
        <v>0.4</v>
      </c>
      <c r="F9792" s="110" t="s">
        <v>14403</v>
      </c>
      <c r="G9792" s="126">
        <v>46023</v>
      </c>
      <c r="H9792" s="299" t="s">
        <v>15743</v>
      </c>
      <c r="I9792" s="197" t="str">
        <f>IFERROR(INDEX('CPU-GERAL'!$H$12:$H$2199,MATCH(A9792,'CPU-GERAL'!$B$12:$B$2199,0)),"NÃO ENCONTRADO")</f>
        <v>NÃO ENCONTRADO</v>
      </c>
      <c r="J9792" s="59" t="str">
        <f t="shared" si="152"/>
        <v/>
      </c>
    </row>
    <row r="9793" spans="1:10" x14ac:dyDescent="0.2">
      <c r="A9793" s="300">
        <v>93592</v>
      </c>
      <c r="B9793" s="301" t="s">
        <v>4117</v>
      </c>
      <c r="C9793" s="300" t="s">
        <v>3968</v>
      </c>
      <c r="D9793" s="302">
        <v>2.4300000000000002</v>
      </c>
      <c r="E9793" s="303">
        <v>0.4</v>
      </c>
      <c r="F9793" s="110" t="s">
        <v>14403</v>
      </c>
      <c r="G9793" s="126">
        <v>46023</v>
      </c>
      <c r="H9793" s="299" t="s">
        <v>15743</v>
      </c>
      <c r="I9793" s="197" t="str">
        <f>IFERROR(INDEX('CPU-GERAL'!$H$12:$H$2199,MATCH(A9793,'CPU-GERAL'!$B$12:$B$2199,0)),"NÃO ENCONTRADO")</f>
        <v>NÃO ENCONTRADO</v>
      </c>
      <c r="J9793" s="59" t="str">
        <f t="shared" si="152"/>
        <v/>
      </c>
    </row>
    <row r="9794" spans="1:10" x14ac:dyDescent="0.2">
      <c r="A9794" s="300">
        <v>93598</v>
      </c>
      <c r="B9794" s="301" t="s">
        <v>4123</v>
      </c>
      <c r="C9794" s="300" t="s">
        <v>3275</v>
      </c>
      <c r="D9794" s="302">
        <v>1.61</v>
      </c>
      <c r="E9794" s="303">
        <v>0.4</v>
      </c>
      <c r="F9794" s="110" t="s">
        <v>14403</v>
      </c>
      <c r="G9794" s="126">
        <v>46023</v>
      </c>
      <c r="H9794" s="299" t="s">
        <v>15743</v>
      </c>
      <c r="I9794" s="197" t="str">
        <f>IFERROR(INDEX('CPU-GERAL'!$H$12:$H$2199,MATCH(A9794,'CPU-GERAL'!$B$12:$B$2199,0)),"NÃO ENCONTRADO")</f>
        <v>NÃO ENCONTRADO</v>
      </c>
      <c r="J9794" s="59" t="str">
        <f t="shared" si="152"/>
        <v/>
      </c>
    </row>
    <row r="9795" spans="1:10" x14ac:dyDescent="0.2">
      <c r="A9795" s="300">
        <v>93593</v>
      </c>
      <c r="B9795" s="301" t="s">
        <v>4118</v>
      </c>
      <c r="C9795" s="300" t="s">
        <v>3968</v>
      </c>
      <c r="D9795" s="302">
        <v>0.89</v>
      </c>
      <c r="E9795" s="303">
        <v>0.39</v>
      </c>
      <c r="F9795" s="110" t="s">
        <v>14403</v>
      </c>
      <c r="G9795" s="126">
        <v>46023</v>
      </c>
      <c r="H9795" s="299" t="s">
        <v>15743</v>
      </c>
      <c r="I9795" s="197" t="str">
        <f>IFERROR(INDEX('CPU-GERAL'!$H$12:$H$2199,MATCH(A9795,'CPU-GERAL'!$B$12:$B$2199,0)),"NÃO ENCONTRADO")</f>
        <v>NÃO ENCONTRADO</v>
      </c>
      <c r="J9795" s="59" t="str">
        <f t="shared" si="152"/>
        <v/>
      </c>
    </row>
    <row r="9796" spans="1:10" x14ac:dyDescent="0.2">
      <c r="A9796" s="300">
        <v>93599</v>
      </c>
      <c r="B9796" s="301" t="s">
        <v>4124</v>
      </c>
      <c r="C9796" s="300" t="s">
        <v>3275</v>
      </c>
      <c r="D9796" s="302">
        <v>0.59</v>
      </c>
      <c r="E9796" s="303">
        <v>0.41</v>
      </c>
      <c r="F9796" s="110" t="s">
        <v>14403</v>
      </c>
      <c r="G9796" s="126">
        <v>46023</v>
      </c>
      <c r="H9796" s="299" t="s">
        <v>15743</v>
      </c>
      <c r="I9796" s="197" t="str">
        <f>IFERROR(INDEX('CPU-GERAL'!$H$12:$H$2199,MATCH(A9796,'CPU-GERAL'!$B$12:$B$2199,0)),"NÃO ENCONTRADO")</f>
        <v>NÃO ENCONTRADO</v>
      </c>
      <c r="J9796" s="59" t="str">
        <f t="shared" ref="J9796:J9859" si="153">IF(I9796&lt;&gt;"NÃO ENCONTRADO",IF(D9796=I9796,"IGUAL A CPU",I9796-D9796),"")</f>
        <v/>
      </c>
    </row>
    <row r="9797" spans="1:10" x14ac:dyDescent="0.2">
      <c r="A9797" s="300">
        <v>95876</v>
      </c>
      <c r="B9797" s="301" t="s">
        <v>4132</v>
      </c>
      <c r="C9797" s="300" t="s">
        <v>3968</v>
      </c>
      <c r="D9797" s="302">
        <v>2.19</v>
      </c>
      <c r="E9797" s="303">
        <v>0.41</v>
      </c>
      <c r="F9797" s="110" t="s">
        <v>14403</v>
      </c>
      <c r="G9797" s="126">
        <v>46023</v>
      </c>
      <c r="H9797" s="299" t="s">
        <v>15743</v>
      </c>
      <c r="I9797" s="197" t="str">
        <f>IFERROR(INDEX('CPU-GERAL'!$H$12:$H$2199,MATCH(A9797,'CPU-GERAL'!$B$12:$B$2199,0)),"NÃO ENCONTRADO")</f>
        <v>NÃO ENCONTRADO</v>
      </c>
      <c r="J9797" s="59" t="str">
        <f t="shared" si="153"/>
        <v/>
      </c>
    </row>
    <row r="9798" spans="1:10" x14ac:dyDescent="0.2">
      <c r="A9798" s="300">
        <v>95879</v>
      </c>
      <c r="B9798" s="301" t="s">
        <v>4135</v>
      </c>
      <c r="C9798" s="300" t="s">
        <v>3275</v>
      </c>
      <c r="D9798" s="302">
        <v>1.49</v>
      </c>
      <c r="E9798" s="303">
        <v>0.4</v>
      </c>
      <c r="F9798" s="110" t="s">
        <v>14403</v>
      </c>
      <c r="G9798" s="126">
        <v>46023</v>
      </c>
      <c r="H9798" s="299" t="s">
        <v>15743</v>
      </c>
      <c r="I9798" s="197" t="str">
        <f>IFERROR(INDEX('CPU-GERAL'!$H$12:$H$2199,MATCH(A9798,'CPU-GERAL'!$B$12:$B$2199,0)),"NÃO ENCONTRADO")</f>
        <v>NÃO ENCONTRADO</v>
      </c>
      <c r="J9798" s="59" t="str">
        <f t="shared" si="153"/>
        <v/>
      </c>
    </row>
    <row r="9799" spans="1:10" x14ac:dyDescent="0.2">
      <c r="A9799" s="300">
        <v>100940</v>
      </c>
      <c r="B9799" s="301" t="s">
        <v>4144</v>
      </c>
      <c r="C9799" s="300" t="s">
        <v>3968</v>
      </c>
      <c r="D9799" s="302">
        <v>5.71</v>
      </c>
      <c r="E9799" s="303">
        <v>0.39</v>
      </c>
      <c r="F9799" s="110" t="s">
        <v>14403</v>
      </c>
      <c r="G9799" s="126">
        <v>46023</v>
      </c>
      <c r="H9799" s="299" t="s">
        <v>15743</v>
      </c>
      <c r="I9799" s="197" t="str">
        <f>IFERROR(INDEX('CPU-GERAL'!$H$12:$H$2199,MATCH(A9799,'CPU-GERAL'!$B$12:$B$2199,0)),"NÃO ENCONTRADO")</f>
        <v>NÃO ENCONTRADO</v>
      </c>
      <c r="J9799" s="59" t="str">
        <f t="shared" si="153"/>
        <v/>
      </c>
    </row>
    <row r="9800" spans="1:10" x14ac:dyDescent="0.2">
      <c r="A9800" s="300">
        <v>100944</v>
      </c>
      <c r="B9800" s="301" t="s">
        <v>4148</v>
      </c>
      <c r="C9800" s="300" t="s">
        <v>3275</v>
      </c>
      <c r="D9800" s="302">
        <v>3.82</v>
      </c>
      <c r="E9800" s="303">
        <v>0.39</v>
      </c>
      <c r="F9800" s="110" t="s">
        <v>14403</v>
      </c>
      <c r="G9800" s="126">
        <v>46023</v>
      </c>
      <c r="H9800" s="299" t="s">
        <v>15743</v>
      </c>
      <c r="I9800" s="197" t="str">
        <f>IFERROR(INDEX('CPU-GERAL'!$H$12:$H$2199,MATCH(A9800,'CPU-GERAL'!$B$12:$B$2199,0)),"NÃO ENCONTRADO")</f>
        <v>NÃO ENCONTRADO</v>
      </c>
      <c r="J9800" s="59" t="str">
        <f t="shared" si="153"/>
        <v/>
      </c>
    </row>
    <row r="9801" spans="1:10" x14ac:dyDescent="0.2">
      <c r="A9801" s="300">
        <v>95425</v>
      </c>
      <c r="B9801" s="301" t="s">
        <v>4125</v>
      </c>
      <c r="C9801" s="300" t="s">
        <v>3968</v>
      </c>
      <c r="D9801" s="302">
        <v>2.37</v>
      </c>
      <c r="E9801" s="303">
        <v>0.39</v>
      </c>
      <c r="F9801" s="110" t="s">
        <v>14403</v>
      </c>
      <c r="G9801" s="126">
        <v>46023</v>
      </c>
      <c r="H9801" s="299" t="s">
        <v>15743</v>
      </c>
      <c r="I9801" s="197" t="str">
        <f>IFERROR(INDEX('CPU-GERAL'!$H$12:$H$2199,MATCH(A9801,'CPU-GERAL'!$B$12:$B$2199,0)),"NÃO ENCONTRADO")</f>
        <v>NÃO ENCONTRADO</v>
      </c>
      <c r="J9801" s="59" t="str">
        <f t="shared" si="153"/>
        <v/>
      </c>
    </row>
    <row r="9802" spans="1:10" x14ac:dyDescent="0.2">
      <c r="A9802" s="300">
        <v>95428</v>
      </c>
      <c r="B9802" s="301" t="s">
        <v>4128</v>
      </c>
      <c r="C9802" s="300" t="s">
        <v>3275</v>
      </c>
      <c r="D9802" s="302">
        <v>1.6</v>
      </c>
      <c r="E9802" s="303">
        <v>0.39</v>
      </c>
      <c r="F9802" s="110" t="s">
        <v>14403</v>
      </c>
      <c r="G9802" s="126">
        <v>46023</v>
      </c>
      <c r="H9802" s="299" t="s">
        <v>15743</v>
      </c>
      <c r="I9802" s="197" t="str">
        <f>IFERROR(INDEX('CPU-GERAL'!$H$12:$H$2199,MATCH(A9802,'CPU-GERAL'!$B$12:$B$2199,0)),"NÃO ENCONTRADO")</f>
        <v>NÃO ENCONTRADO</v>
      </c>
      <c r="J9802" s="59" t="str">
        <f t="shared" si="153"/>
        <v/>
      </c>
    </row>
    <row r="9803" spans="1:10" x14ac:dyDescent="0.2">
      <c r="A9803" s="300">
        <v>95426</v>
      </c>
      <c r="B9803" s="301" t="s">
        <v>4126</v>
      </c>
      <c r="C9803" s="300" t="s">
        <v>3968</v>
      </c>
      <c r="D9803" s="302">
        <v>2.0499999999999998</v>
      </c>
      <c r="E9803" s="303">
        <v>0.39</v>
      </c>
      <c r="F9803" s="110" t="s">
        <v>14403</v>
      </c>
      <c r="G9803" s="126">
        <v>46023</v>
      </c>
      <c r="H9803" s="299" t="s">
        <v>15743</v>
      </c>
      <c r="I9803" s="197" t="str">
        <f>IFERROR(INDEX('CPU-GERAL'!$H$12:$H$2199,MATCH(A9803,'CPU-GERAL'!$B$12:$B$2199,0)),"NÃO ENCONTRADO")</f>
        <v>NÃO ENCONTRADO</v>
      </c>
      <c r="J9803" s="59" t="str">
        <f t="shared" si="153"/>
        <v/>
      </c>
    </row>
    <row r="9804" spans="1:10" x14ac:dyDescent="0.2">
      <c r="A9804" s="300">
        <v>95429</v>
      </c>
      <c r="B9804" s="301" t="s">
        <v>4129</v>
      </c>
      <c r="C9804" s="300" t="s">
        <v>3275</v>
      </c>
      <c r="D9804" s="302">
        <v>1.38</v>
      </c>
      <c r="E9804" s="303">
        <v>0.38</v>
      </c>
      <c r="F9804" s="110" t="s">
        <v>14403</v>
      </c>
      <c r="G9804" s="126">
        <v>46023</v>
      </c>
      <c r="H9804" s="299" t="s">
        <v>15743</v>
      </c>
      <c r="I9804" s="197" t="str">
        <f>IFERROR(INDEX('CPU-GERAL'!$H$12:$H$2199,MATCH(A9804,'CPU-GERAL'!$B$12:$B$2199,0)),"NÃO ENCONTRADO")</f>
        <v>NÃO ENCONTRADO</v>
      </c>
      <c r="J9804" s="59" t="str">
        <f t="shared" si="153"/>
        <v/>
      </c>
    </row>
    <row r="9805" spans="1:10" x14ac:dyDescent="0.2">
      <c r="A9805" s="300">
        <v>95427</v>
      </c>
      <c r="B9805" s="301" t="s">
        <v>4127</v>
      </c>
      <c r="C9805" s="300" t="s">
        <v>3968</v>
      </c>
      <c r="D9805" s="302">
        <v>0.77</v>
      </c>
      <c r="E9805" s="303">
        <v>0.39</v>
      </c>
      <c r="F9805" s="110" t="s">
        <v>14403</v>
      </c>
      <c r="G9805" s="126">
        <v>46023</v>
      </c>
      <c r="H9805" s="299" t="s">
        <v>15743</v>
      </c>
      <c r="I9805" s="197" t="str">
        <f>IFERROR(INDEX('CPU-GERAL'!$H$12:$H$2199,MATCH(A9805,'CPU-GERAL'!$B$12:$B$2199,0)),"NÃO ENCONTRADO")</f>
        <v>NÃO ENCONTRADO</v>
      </c>
      <c r="J9805" s="59" t="str">
        <f t="shared" si="153"/>
        <v/>
      </c>
    </row>
    <row r="9806" spans="1:10" x14ac:dyDescent="0.2">
      <c r="A9806" s="300">
        <v>95430</v>
      </c>
      <c r="B9806" s="301" t="s">
        <v>4130</v>
      </c>
      <c r="C9806" s="300" t="s">
        <v>3275</v>
      </c>
      <c r="D9806" s="302">
        <v>0.48</v>
      </c>
      <c r="E9806" s="303">
        <v>0.4</v>
      </c>
      <c r="F9806" s="110" t="s">
        <v>14403</v>
      </c>
      <c r="G9806" s="126">
        <v>46023</v>
      </c>
      <c r="H9806" s="299" t="s">
        <v>15743</v>
      </c>
      <c r="I9806" s="197" t="str">
        <f>IFERROR(INDEX('CPU-GERAL'!$H$12:$H$2199,MATCH(A9806,'CPU-GERAL'!$B$12:$B$2199,0)),"NÃO ENCONTRADO")</f>
        <v>NÃO ENCONTRADO</v>
      </c>
      <c r="J9806" s="59" t="str">
        <f t="shared" si="153"/>
        <v/>
      </c>
    </row>
    <row r="9807" spans="1:10" x14ac:dyDescent="0.2">
      <c r="A9807" s="300">
        <v>95877</v>
      </c>
      <c r="B9807" s="301" t="s">
        <v>4133</v>
      </c>
      <c r="C9807" s="300" t="s">
        <v>3968</v>
      </c>
      <c r="D9807" s="302">
        <v>1.89</v>
      </c>
      <c r="E9807" s="303">
        <v>0.39</v>
      </c>
      <c r="F9807" s="110" t="s">
        <v>14403</v>
      </c>
      <c r="G9807" s="126">
        <v>46023</v>
      </c>
      <c r="H9807" s="299" t="s">
        <v>15743</v>
      </c>
      <c r="I9807" s="197" t="str">
        <f>IFERROR(INDEX('CPU-GERAL'!$H$12:$H$2199,MATCH(A9807,'CPU-GERAL'!$B$12:$B$2199,0)),"NÃO ENCONTRADO")</f>
        <v>NÃO ENCONTRADO</v>
      </c>
      <c r="J9807" s="59" t="str">
        <f t="shared" si="153"/>
        <v/>
      </c>
    </row>
    <row r="9808" spans="1:10" x14ac:dyDescent="0.2">
      <c r="A9808" s="300">
        <v>95880</v>
      </c>
      <c r="B9808" s="301" t="s">
        <v>4136</v>
      </c>
      <c r="C9808" s="300" t="s">
        <v>3275</v>
      </c>
      <c r="D9808" s="302">
        <v>1.26</v>
      </c>
      <c r="E9808" s="303">
        <v>0.39</v>
      </c>
      <c r="F9808" s="110" t="s">
        <v>14403</v>
      </c>
      <c r="G9808" s="126">
        <v>46023</v>
      </c>
      <c r="H9808" s="299" t="s">
        <v>15743</v>
      </c>
      <c r="I9808" s="197" t="str">
        <f>IFERROR(INDEX('CPU-GERAL'!$H$12:$H$2199,MATCH(A9808,'CPU-GERAL'!$B$12:$B$2199,0)),"NÃO ENCONTRADO")</f>
        <v>NÃO ENCONTRADO</v>
      </c>
      <c r="J9808" s="59" t="str">
        <f t="shared" si="153"/>
        <v/>
      </c>
    </row>
    <row r="9809" spans="1:10" x14ac:dyDescent="0.2">
      <c r="A9809" s="300">
        <v>100937</v>
      </c>
      <c r="B9809" s="301" t="s">
        <v>4141</v>
      </c>
      <c r="C9809" s="300" t="s">
        <v>3968</v>
      </c>
      <c r="D9809" s="302">
        <v>9.2899999999999991</v>
      </c>
      <c r="E9809" s="303">
        <v>0.43</v>
      </c>
      <c r="F9809" s="110" t="s">
        <v>14403</v>
      </c>
      <c r="G9809" s="126">
        <v>46023</v>
      </c>
      <c r="H9809" s="299" t="s">
        <v>15743</v>
      </c>
      <c r="I9809" s="197" t="str">
        <f>IFERROR(INDEX('CPU-GERAL'!$H$12:$H$2199,MATCH(A9809,'CPU-GERAL'!$B$12:$B$2199,0)),"NÃO ENCONTRADO")</f>
        <v>NÃO ENCONTRADO</v>
      </c>
      <c r="J9809" s="59" t="str">
        <f t="shared" si="153"/>
        <v/>
      </c>
    </row>
    <row r="9810" spans="1:10" x14ac:dyDescent="0.2">
      <c r="A9810" s="300">
        <v>100941</v>
      </c>
      <c r="B9810" s="301" t="s">
        <v>4145</v>
      </c>
      <c r="C9810" s="300" t="s">
        <v>3275</v>
      </c>
      <c r="D9810" s="302">
        <v>6.19</v>
      </c>
      <c r="E9810" s="303">
        <v>0.43</v>
      </c>
      <c r="F9810" s="110" t="s">
        <v>14403</v>
      </c>
      <c r="G9810" s="126">
        <v>46023</v>
      </c>
      <c r="H9810" s="299" t="s">
        <v>15743</v>
      </c>
      <c r="I9810" s="197" t="str">
        <f>IFERROR(INDEX('CPU-GERAL'!$H$12:$H$2199,MATCH(A9810,'CPU-GERAL'!$B$12:$B$2199,0)),"NÃO ENCONTRADO")</f>
        <v>NÃO ENCONTRADO</v>
      </c>
      <c r="J9810" s="59" t="str">
        <f t="shared" si="153"/>
        <v/>
      </c>
    </row>
    <row r="9811" spans="1:10" x14ac:dyDescent="0.2">
      <c r="A9811" s="300">
        <v>97912</v>
      </c>
      <c r="B9811" s="301" t="s">
        <v>4137</v>
      </c>
      <c r="C9811" s="300" t="s">
        <v>3968</v>
      </c>
      <c r="D9811" s="302">
        <v>3.89</v>
      </c>
      <c r="E9811" s="303">
        <v>0.43</v>
      </c>
      <c r="F9811" s="110" t="s">
        <v>14403</v>
      </c>
      <c r="G9811" s="126">
        <v>46023</v>
      </c>
      <c r="H9811" s="299" t="s">
        <v>15743</v>
      </c>
      <c r="I9811" s="197" t="str">
        <f>IFERROR(INDEX('CPU-GERAL'!$H$12:$H$2199,MATCH(A9811,'CPU-GERAL'!$B$12:$B$2199,0)),"NÃO ENCONTRADO")</f>
        <v>NÃO ENCONTRADO</v>
      </c>
      <c r="J9811" s="59" t="str">
        <f t="shared" si="153"/>
        <v/>
      </c>
    </row>
    <row r="9812" spans="1:10" x14ac:dyDescent="0.2">
      <c r="A9812" s="300">
        <v>97916</v>
      </c>
      <c r="B9812" s="301" t="s">
        <v>3274</v>
      </c>
      <c r="C9812" s="300" t="s">
        <v>3275</v>
      </c>
      <c r="D9812" s="302">
        <v>2.6</v>
      </c>
      <c r="E9812" s="303">
        <v>0.43</v>
      </c>
      <c r="F9812" s="110" t="s">
        <v>14403</v>
      </c>
      <c r="G9812" s="126">
        <v>46023</v>
      </c>
      <c r="H9812" s="299" t="s">
        <v>15743</v>
      </c>
      <c r="I9812" s="197" t="str">
        <f>IFERROR(INDEX('CPU-GERAL'!$H$12:$H$2199,MATCH(A9812,'CPU-GERAL'!$B$12:$B$2199,0)),"NÃO ENCONTRADO")</f>
        <v>NÃO ENCONTRADO</v>
      </c>
      <c r="J9812" s="59" t="str">
        <f t="shared" si="153"/>
        <v/>
      </c>
    </row>
    <row r="9813" spans="1:10" x14ac:dyDescent="0.2">
      <c r="A9813" s="300">
        <v>97913</v>
      </c>
      <c r="B9813" s="301" t="s">
        <v>4138</v>
      </c>
      <c r="C9813" s="300" t="s">
        <v>3968</v>
      </c>
      <c r="D9813" s="302">
        <v>3.38</v>
      </c>
      <c r="E9813" s="303">
        <v>0.43</v>
      </c>
      <c r="F9813" s="110" t="s">
        <v>14403</v>
      </c>
      <c r="G9813" s="126">
        <v>46023</v>
      </c>
      <c r="H9813" s="299" t="s">
        <v>15743</v>
      </c>
      <c r="I9813" s="197" t="str">
        <f>IFERROR(INDEX('CPU-GERAL'!$H$12:$H$2199,MATCH(A9813,'CPU-GERAL'!$B$12:$B$2199,0)),"NÃO ENCONTRADO")</f>
        <v>NÃO ENCONTRADO</v>
      </c>
      <c r="J9813" s="59" t="str">
        <f t="shared" si="153"/>
        <v/>
      </c>
    </row>
    <row r="9814" spans="1:10" x14ac:dyDescent="0.2">
      <c r="A9814" s="300">
        <v>97917</v>
      </c>
      <c r="B9814" s="301" t="s">
        <v>3276</v>
      </c>
      <c r="C9814" s="300" t="s">
        <v>3275</v>
      </c>
      <c r="D9814" s="302">
        <v>2.2400000000000002</v>
      </c>
      <c r="E9814" s="303">
        <v>0.42</v>
      </c>
      <c r="F9814" s="110" t="s">
        <v>14403</v>
      </c>
      <c r="G9814" s="126">
        <v>46023</v>
      </c>
      <c r="H9814" s="299" t="s">
        <v>15743</v>
      </c>
      <c r="I9814" s="197" t="str">
        <f>IFERROR(INDEX('CPU-GERAL'!$H$12:$H$2199,MATCH(A9814,'CPU-GERAL'!$B$12:$B$2199,0)),"NÃO ENCONTRADO")</f>
        <v>NÃO ENCONTRADO</v>
      </c>
      <c r="J9814" s="59" t="str">
        <f t="shared" si="153"/>
        <v/>
      </c>
    </row>
    <row r="9815" spans="1:10" x14ac:dyDescent="0.2">
      <c r="A9815" s="300">
        <v>97915</v>
      </c>
      <c r="B9815" s="301" t="s">
        <v>4140</v>
      </c>
      <c r="C9815" s="300" t="s">
        <v>3968</v>
      </c>
      <c r="D9815" s="302">
        <v>1.24</v>
      </c>
      <c r="E9815" s="303">
        <v>0.42</v>
      </c>
      <c r="F9815" s="110" t="s">
        <v>14403</v>
      </c>
      <c r="G9815" s="126">
        <v>46023</v>
      </c>
      <c r="H9815" s="299" t="s">
        <v>15743</v>
      </c>
      <c r="I9815" s="197" t="str">
        <f>IFERROR(INDEX('CPU-GERAL'!$H$12:$H$2199,MATCH(A9815,'CPU-GERAL'!$B$12:$B$2199,0)),"NÃO ENCONTRADO")</f>
        <v>NÃO ENCONTRADO</v>
      </c>
      <c r="J9815" s="59" t="str">
        <f t="shared" si="153"/>
        <v/>
      </c>
    </row>
    <row r="9816" spans="1:10" x14ac:dyDescent="0.2">
      <c r="A9816" s="300">
        <v>97919</v>
      </c>
      <c r="B9816" s="301" t="s">
        <v>3278</v>
      </c>
      <c r="C9816" s="300" t="s">
        <v>3275</v>
      </c>
      <c r="D9816" s="302">
        <v>0.82</v>
      </c>
      <c r="E9816" s="303">
        <v>0.41</v>
      </c>
      <c r="F9816" s="110" t="s">
        <v>14403</v>
      </c>
      <c r="G9816" s="126">
        <v>46023</v>
      </c>
      <c r="H9816" s="299" t="s">
        <v>15743</v>
      </c>
      <c r="I9816" s="197" t="str">
        <f>IFERROR(INDEX('CPU-GERAL'!$H$12:$H$2199,MATCH(A9816,'CPU-GERAL'!$B$12:$B$2199,0)),"NÃO ENCONTRADO")</f>
        <v>NÃO ENCONTRADO</v>
      </c>
      <c r="J9816" s="59" t="str">
        <f t="shared" si="153"/>
        <v/>
      </c>
    </row>
    <row r="9817" spans="1:10" x14ac:dyDescent="0.2">
      <c r="A9817" s="300">
        <v>97914</v>
      </c>
      <c r="B9817" s="301" t="s">
        <v>4139</v>
      </c>
      <c r="C9817" s="300" t="s">
        <v>3968</v>
      </c>
      <c r="D9817" s="302">
        <v>3.09</v>
      </c>
      <c r="E9817" s="303">
        <v>0.43</v>
      </c>
      <c r="F9817" s="110" t="s">
        <v>14403</v>
      </c>
      <c r="G9817" s="126">
        <v>46023</v>
      </c>
      <c r="H9817" s="299" t="s">
        <v>15743</v>
      </c>
      <c r="I9817" s="197" t="str">
        <f>IFERROR(INDEX('CPU-GERAL'!$H$12:$H$2199,MATCH(A9817,'CPU-GERAL'!$B$12:$B$2199,0)),"NÃO ENCONTRADO")</f>
        <v>NÃO ENCONTRADO</v>
      </c>
      <c r="J9817" s="59" t="str">
        <f t="shared" si="153"/>
        <v/>
      </c>
    </row>
    <row r="9818" spans="1:10" x14ac:dyDescent="0.2">
      <c r="A9818" s="300">
        <v>97918</v>
      </c>
      <c r="B9818" s="301" t="s">
        <v>3277</v>
      </c>
      <c r="C9818" s="300" t="s">
        <v>3275</v>
      </c>
      <c r="D9818" s="302">
        <v>2.06</v>
      </c>
      <c r="E9818" s="303">
        <v>0.43</v>
      </c>
      <c r="F9818" s="110" t="s">
        <v>14403</v>
      </c>
      <c r="G9818" s="126">
        <v>46023</v>
      </c>
      <c r="H9818" s="299" t="s">
        <v>15743</v>
      </c>
      <c r="I9818" s="197" t="str">
        <f>IFERROR(INDEX('CPU-GERAL'!$H$12:$H$2199,MATCH(A9818,'CPU-GERAL'!$B$12:$B$2199,0)),"NÃO ENCONTRADO")</f>
        <v>NÃO ENCONTRADO</v>
      </c>
      <c r="J9818" s="59" t="str">
        <f t="shared" si="153"/>
        <v/>
      </c>
    </row>
    <row r="9819" spans="1:10" x14ac:dyDescent="0.2">
      <c r="A9819" s="300">
        <v>100949</v>
      </c>
      <c r="B9819" s="301" t="s">
        <v>4153</v>
      </c>
      <c r="C9819" s="300" t="s">
        <v>3275</v>
      </c>
      <c r="D9819" s="302">
        <v>6.95</v>
      </c>
      <c r="E9819" s="303">
        <v>0.36</v>
      </c>
      <c r="F9819" s="110" t="s">
        <v>14403</v>
      </c>
      <c r="G9819" s="126">
        <v>46023</v>
      </c>
      <c r="H9819" s="299" t="s">
        <v>15743</v>
      </c>
      <c r="I9819" s="197" t="str">
        <f>IFERROR(INDEX('CPU-GERAL'!$H$12:$H$2199,MATCH(A9819,'CPU-GERAL'!$B$12:$B$2199,0)),"NÃO ENCONTRADO")</f>
        <v>NÃO ENCONTRADO</v>
      </c>
      <c r="J9819" s="59" t="str">
        <f t="shared" si="153"/>
        <v/>
      </c>
    </row>
    <row r="9820" spans="1:10" x14ac:dyDescent="0.2">
      <c r="A9820" s="300">
        <v>100945</v>
      </c>
      <c r="B9820" s="301" t="s">
        <v>4149</v>
      </c>
      <c r="C9820" s="300" t="s">
        <v>3275</v>
      </c>
      <c r="D9820" s="302">
        <v>2.91</v>
      </c>
      <c r="E9820" s="303">
        <v>0.36</v>
      </c>
      <c r="F9820" s="110" t="s">
        <v>14403</v>
      </c>
      <c r="G9820" s="126">
        <v>46023</v>
      </c>
      <c r="H9820" s="299" t="s">
        <v>15743</v>
      </c>
      <c r="I9820" s="197" t="str">
        <f>IFERROR(INDEX('CPU-GERAL'!$H$12:$H$2199,MATCH(A9820,'CPU-GERAL'!$B$12:$B$2199,0)),"NÃO ENCONTRADO")</f>
        <v>NÃO ENCONTRADO</v>
      </c>
      <c r="J9820" s="59" t="str">
        <f t="shared" si="153"/>
        <v/>
      </c>
    </row>
    <row r="9821" spans="1:10" x14ac:dyDescent="0.2">
      <c r="A9821" s="300">
        <v>100946</v>
      </c>
      <c r="B9821" s="301" t="s">
        <v>4150</v>
      </c>
      <c r="C9821" s="300" t="s">
        <v>3275</v>
      </c>
      <c r="D9821" s="302">
        <v>2.52</v>
      </c>
      <c r="E9821" s="303">
        <v>0.35</v>
      </c>
      <c r="F9821" s="110" t="s">
        <v>14403</v>
      </c>
      <c r="G9821" s="126">
        <v>46023</v>
      </c>
      <c r="H9821" s="299" t="s">
        <v>15743</v>
      </c>
      <c r="I9821" s="197" t="str">
        <f>IFERROR(INDEX('CPU-GERAL'!$H$12:$H$2199,MATCH(A9821,'CPU-GERAL'!$B$12:$B$2199,0)),"NÃO ENCONTRADO")</f>
        <v>NÃO ENCONTRADO</v>
      </c>
      <c r="J9821" s="59" t="str">
        <f t="shared" si="153"/>
        <v/>
      </c>
    </row>
    <row r="9822" spans="1:10" x14ac:dyDescent="0.2">
      <c r="A9822" s="300">
        <v>100948</v>
      </c>
      <c r="B9822" s="301" t="s">
        <v>4152</v>
      </c>
      <c r="C9822" s="300" t="s">
        <v>3275</v>
      </c>
      <c r="D9822" s="302">
        <v>0.92</v>
      </c>
      <c r="E9822" s="303">
        <v>0.35</v>
      </c>
      <c r="F9822" s="110" t="s">
        <v>14403</v>
      </c>
      <c r="G9822" s="126">
        <v>46023</v>
      </c>
      <c r="H9822" s="299" t="s">
        <v>15743</v>
      </c>
      <c r="I9822" s="197" t="str">
        <f>IFERROR(INDEX('CPU-GERAL'!$H$12:$H$2199,MATCH(A9822,'CPU-GERAL'!$B$12:$B$2199,0)),"NÃO ENCONTRADO")</f>
        <v>NÃO ENCONTRADO</v>
      </c>
      <c r="J9822" s="59" t="str">
        <f t="shared" si="153"/>
        <v/>
      </c>
    </row>
    <row r="9823" spans="1:10" x14ac:dyDescent="0.2">
      <c r="A9823" s="300">
        <v>100947</v>
      </c>
      <c r="B9823" s="301" t="s">
        <v>4151</v>
      </c>
      <c r="C9823" s="300" t="s">
        <v>3275</v>
      </c>
      <c r="D9823" s="302">
        <v>2.3199999999999998</v>
      </c>
      <c r="E9823" s="303">
        <v>0.35</v>
      </c>
      <c r="F9823" s="110" t="s">
        <v>14403</v>
      </c>
      <c r="G9823" s="126">
        <v>46023</v>
      </c>
      <c r="H9823" s="299" t="s">
        <v>15743</v>
      </c>
      <c r="I9823" s="197" t="str">
        <f>IFERROR(INDEX('CPU-GERAL'!$H$12:$H$2199,MATCH(A9823,'CPU-GERAL'!$B$12:$B$2199,0)),"NÃO ENCONTRADO")</f>
        <v>NÃO ENCONTRADO</v>
      </c>
      <c r="J9823" s="59" t="str">
        <f t="shared" si="153"/>
        <v/>
      </c>
    </row>
    <row r="9824" spans="1:10" x14ac:dyDescent="0.2">
      <c r="A9824" s="300">
        <v>100954</v>
      </c>
      <c r="B9824" s="301" t="s">
        <v>11522</v>
      </c>
      <c r="C9824" s="300" t="s">
        <v>3275</v>
      </c>
      <c r="D9824" s="302">
        <v>8.7200000000000006</v>
      </c>
      <c r="E9824" s="303">
        <v>0.35</v>
      </c>
      <c r="F9824" s="110" t="s">
        <v>14403</v>
      </c>
      <c r="G9824" s="126">
        <v>46023</v>
      </c>
      <c r="H9824" s="299" t="s">
        <v>15743</v>
      </c>
      <c r="I9824" s="197" t="str">
        <f>IFERROR(INDEX('CPU-GERAL'!$H$12:$H$2199,MATCH(A9824,'CPU-GERAL'!$B$12:$B$2199,0)),"NÃO ENCONTRADO")</f>
        <v>NÃO ENCONTRADO</v>
      </c>
      <c r="J9824" s="59" t="str">
        <f t="shared" si="153"/>
        <v/>
      </c>
    </row>
    <row r="9825" spans="1:10" x14ac:dyDescent="0.2">
      <c r="A9825" s="300">
        <v>100950</v>
      </c>
      <c r="B9825" s="301" t="s">
        <v>11523</v>
      </c>
      <c r="C9825" s="300" t="s">
        <v>3275</v>
      </c>
      <c r="D9825" s="302">
        <v>3.66</v>
      </c>
      <c r="E9825" s="303">
        <v>0.35</v>
      </c>
      <c r="F9825" s="110" t="s">
        <v>14403</v>
      </c>
      <c r="G9825" s="126">
        <v>46023</v>
      </c>
      <c r="H9825" s="299" t="s">
        <v>15743</v>
      </c>
      <c r="I9825" s="197" t="str">
        <f>IFERROR(INDEX('CPU-GERAL'!$H$12:$H$2199,MATCH(A9825,'CPU-GERAL'!$B$12:$B$2199,0)),"NÃO ENCONTRADO")</f>
        <v>NÃO ENCONTRADO</v>
      </c>
      <c r="J9825" s="59" t="str">
        <f t="shared" si="153"/>
        <v/>
      </c>
    </row>
    <row r="9826" spans="1:10" x14ac:dyDescent="0.2">
      <c r="A9826" s="300">
        <v>100951</v>
      </c>
      <c r="B9826" s="301" t="s">
        <v>11524</v>
      </c>
      <c r="C9826" s="300" t="s">
        <v>3275</v>
      </c>
      <c r="D9826" s="302">
        <v>3.16</v>
      </c>
      <c r="E9826" s="303">
        <v>0.34</v>
      </c>
      <c r="F9826" s="110" t="s">
        <v>14403</v>
      </c>
      <c r="G9826" s="126">
        <v>46023</v>
      </c>
      <c r="H9826" s="299" t="s">
        <v>15743</v>
      </c>
      <c r="I9826" s="197" t="str">
        <f>IFERROR(INDEX('CPU-GERAL'!$H$12:$H$2199,MATCH(A9826,'CPU-GERAL'!$B$12:$B$2199,0)),"NÃO ENCONTRADO")</f>
        <v>NÃO ENCONTRADO</v>
      </c>
      <c r="J9826" s="59" t="str">
        <f t="shared" si="153"/>
        <v/>
      </c>
    </row>
    <row r="9827" spans="1:10" x14ac:dyDescent="0.2">
      <c r="A9827" s="300">
        <v>100953</v>
      </c>
      <c r="B9827" s="301" t="s">
        <v>11525</v>
      </c>
      <c r="C9827" s="300" t="s">
        <v>3275</v>
      </c>
      <c r="D9827" s="302">
        <v>1.1599999999999999</v>
      </c>
      <c r="E9827" s="303">
        <v>0.34</v>
      </c>
      <c r="F9827" s="110" t="s">
        <v>14403</v>
      </c>
      <c r="G9827" s="126">
        <v>46023</v>
      </c>
      <c r="H9827" s="299" t="s">
        <v>15743</v>
      </c>
      <c r="I9827" s="197" t="str">
        <f>IFERROR(INDEX('CPU-GERAL'!$H$12:$H$2199,MATCH(A9827,'CPU-GERAL'!$B$12:$B$2199,0)),"NÃO ENCONTRADO")</f>
        <v>NÃO ENCONTRADO</v>
      </c>
      <c r="J9827" s="59" t="str">
        <f t="shared" si="153"/>
        <v/>
      </c>
    </row>
    <row r="9828" spans="1:10" x14ac:dyDescent="0.2">
      <c r="A9828" s="300">
        <v>100952</v>
      </c>
      <c r="B9828" s="301" t="s">
        <v>11526</v>
      </c>
      <c r="C9828" s="300" t="s">
        <v>3275</v>
      </c>
      <c r="D9828" s="302">
        <v>2.91</v>
      </c>
      <c r="E9828" s="303">
        <v>0.35</v>
      </c>
      <c r="F9828" s="110" t="s">
        <v>14403</v>
      </c>
      <c r="G9828" s="126">
        <v>46023</v>
      </c>
      <c r="H9828" s="299" t="s">
        <v>15743</v>
      </c>
      <c r="I9828" s="197" t="str">
        <f>IFERROR(INDEX('CPU-GERAL'!$H$12:$H$2199,MATCH(A9828,'CPU-GERAL'!$B$12:$B$2199,0)),"NÃO ENCONTRADO")</f>
        <v>NÃO ENCONTRADO</v>
      </c>
      <c r="J9828" s="59" t="str">
        <f t="shared" si="153"/>
        <v/>
      </c>
    </row>
    <row r="9829" spans="1:10" x14ac:dyDescent="0.2">
      <c r="A9829" s="300">
        <v>100964</v>
      </c>
      <c r="B9829" s="301" t="s">
        <v>4163</v>
      </c>
      <c r="C9829" s="300" t="s">
        <v>3968</v>
      </c>
      <c r="D9829" s="302">
        <v>9.02</v>
      </c>
      <c r="E9829" s="303">
        <v>0.34</v>
      </c>
      <c r="F9829" s="110" t="s">
        <v>14403</v>
      </c>
      <c r="G9829" s="126">
        <v>46023</v>
      </c>
      <c r="H9829" s="299" t="s">
        <v>15743</v>
      </c>
      <c r="I9829" s="197" t="str">
        <f>IFERROR(INDEX('CPU-GERAL'!$H$12:$H$2199,MATCH(A9829,'CPU-GERAL'!$B$12:$B$2199,0)),"NÃO ENCONTRADO")</f>
        <v>NÃO ENCONTRADO</v>
      </c>
      <c r="J9829" s="59" t="str">
        <f t="shared" si="153"/>
        <v/>
      </c>
    </row>
    <row r="9830" spans="1:10" x14ac:dyDescent="0.2">
      <c r="A9830" s="300">
        <v>100960</v>
      </c>
      <c r="B9830" s="301" t="s">
        <v>4159</v>
      </c>
      <c r="C9830" s="300" t="s">
        <v>3968</v>
      </c>
      <c r="D9830" s="302">
        <v>3.76</v>
      </c>
      <c r="E9830" s="303">
        <v>0.34</v>
      </c>
      <c r="F9830" s="110" t="s">
        <v>14403</v>
      </c>
      <c r="G9830" s="126">
        <v>46023</v>
      </c>
      <c r="H9830" s="299" t="s">
        <v>15743</v>
      </c>
      <c r="I9830" s="197" t="str">
        <f>IFERROR(INDEX('CPU-GERAL'!$H$12:$H$2199,MATCH(A9830,'CPU-GERAL'!$B$12:$B$2199,0)),"NÃO ENCONTRADO")</f>
        <v>NÃO ENCONTRADO</v>
      </c>
      <c r="J9830" s="59" t="str">
        <f t="shared" si="153"/>
        <v/>
      </c>
    </row>
    <row r="9831" spans="1:10" x14ac:dyDescent="0.2">
      <c r="A9831" s="300">
        <v>100961</v>
      </c>
      <c r="B9831" s="301" t="s">
        <v>4160</v>
      </c>
      <c r="C9831" s="300" t="s">
        <v>3968</v>
      </c>
      <c r="D9831" s="302">
        <v>3.25</v>
      </c>
      <c r="E9831" s="303">
        <v>0.34</v>
      </c>
      <c r="F9831" s="110" t="s">
        <v>14403</v>
      </c>
      <c r="G9831" s="126">
        <v>46023</v>
      </c>
      <c r="H9831" s="299" t="s">
        <v>15743</v>
      </c>
      <c r="I9831" s="197" t="str">
        <f>IFERROR(INDEX('CPU-GERAL'!$H$12:$H$2199,MATCH(A9831,'CPU-GERAL'!$B$12:$B$2199,0)),"NÃO ENCONTRADO")</f>
        <v>NÃO ENCONTRADO</v>
      </c>
      <c r="J9831" s="59" t="str">
        <f t="shared" si="153"/>
        <v/>
      </c>
    </row>
    <row r="9832" spans="1:10" x14ac:dyDescent="0.2">
      <c r="A9832" s="300">
        <v>100963</v>
      </c>
      <c r="B9832" s="301" t="s">
        <v>4162</v>
      </c>
      <c r="C9832" s="300" t="s">
        <v>3968</v>
      </c>
      <c r="D9832" s="302">
        <v>1.17</v>
      </c>
      <c r="E9832" s="303">
        <v>0.33</v>
      </c>
      <c r="F9832" s="110" t="s">
        <v>14403</v>
      </c>
      <c r="G9832" s="126">
        <v>46023</v>
      </c>
      <c r="H9832" s="299" t="s">
        <v>15743</v>
      </c>
      <c r="I9832" s="197" t="str">
        <f>IFERROR(INDEX('CPU-GERAL'!$H$12:$H$2199,MATCH(A9832,'CPU-GERAL'!$B$12:$B$2199,0)),"NÃO ENCONTRADO")</f>
        <v>NÃO ENCONTRADO</v>
      </c>
      <c r="J9832" s="59" t="str">
        <f t="shared" si="153"/>
        <v/>
      </c>
    </row>
    <row r="9833" spans="1:10" x14ac:dyDescent="0.2">
      <c r="A9833" s="300">
        <v>100962</v>
      </c>
      <c r="B9833" s="301" t="s">
        <v>4161</v>
      </c>
      <c r="C9833" s="300" t="s">
        <v>3968</v>
      </c>
      <c r="D9833" s="302">
        <v>2.97</v>
      </c>
      <c r="E9833" s="303">
        <v>0.34</v>
      </c>
      <c r="F9833" s="110" t="s">
        <v>14403</v>
      </c>
      <c r="G9833" s="126">
        <v>46023</v>
      </c>
      <c r="H9833" s="299" t="s">
        <v>15743</v>
      </c>
      <c r="I9833" s="197" t="str">
        <f>IFERROR(INDEX('CPU-GERAL'!$H$12:$H$2199,MATCH(A9833,'CPU-GERAL'!$B$12:$B$2199,0)),"NÃO ENCONTRADO")</f>
        <v>NÃO ENCONTRADO</v>
      </c>
      <c r="J9833" s="59" t="str">
        <f t="shared" si="153"/>
        <v/>
      </c>
    </row>
    <row r="9834" spans="1:10" x14ac:dyDescent="0.2">
      <c r="A9834" s="300">
        <v>100959</v>
      </c>
      <c r="B9834" s="301" t="s">
        <v>4158</v>
      </c>
      <c r="C9834" s="300" t="s">
        <v>3968</v>
      </c>
      <c r="D9834" s="302">
        <v>12.07</v>
      </c>
      <c r="E9834" s="303">
        <v>0.3</v>
      </c>
      <c r="F9834" s="110" t="s">
        <v>14403</v>
      </c>
      <c r="G9834" s="126">
        <v>46023</v>
      </c>
      <c r="H9834" s="299" t="s">
        <v>15743</v>
      </c>
      <c r="I9834" s="197" t="str">
        <f>IFERROR(INDEX('CPU-GERAL'!$H$12:$H$2199,MATCH(A9834,'CPU-GERAL'!$B$12:$B$2199,0)),"NÃO ENCONTRADO")</f>
        <v>NÃO ENCONTRADO</v>
      </c>
      <c r="J9834" s="59" t="str">
        <f t="shared" si="153"/>
        <v/>
      </c>
    </row>
    <row r="9835" spans="1:10" x14ac:dyDescent="0.2">
      <c r="A9835" s="300">
        <v>100955</v>
      </c>
      <c r="B9835" s="301" t="s">
        <v>4154</v>
      </c>
      <c r="C9835" s="300" t="s">
        <v>3968</v>
      </c>
      <c r="D9835" s="302">
        <v>5.0599999999999996</v>
      </c>
      <c r="E9835" s="303">
        <v>0.3</v>
      </c>
      <c r="F9835" s="110" t="s">
        <v>14403</v>
      </c>
      <c r="G9835" s="126">
        <v>46023</v>
      </c>
      <c r="H9835" s="299" t="s">
        <v>15743</v>
      </c>
      <c r="I9835" s="197" t="str">
        <f>IFERROR(INDEX('CPU-GERAL'!$H$12:$H$2199,MATCH(A9835,'CPU-GERAL'!$B$12:$B$2199,0)),"NÃO ENCONTRADO")</f>
        <v>NÃO ENCONTRADO</v>
      </c>
      <c r="J9835" s="59" t="str">
        <f t="shared" si="153"/>
        <v/>
      </c>
    </row>
    <row r="9836" spans="1:10" x14ac:dyDescent="0.2">
      <c r="A9836" s="300">
        <v>100956</v>
      </c>
      <c r="B9836" s="301" t="s">
        <v>4155</v>
      </c>
      <c r="C9836" s="300" t="s">
        <v>3968</v>
      </c>
      <c r="D9836" s="302">
        <v>4.3899999999999997</v>
      </c>
      <c r="E9836" s="303">
        <v>0.3</v>
      </c>
      <c r="F9836" s="110" t="s">
        <v>14403</v>
      </c>
      <c r="G9836" s="126">
        <v>46023</v>
      </c>
      <c r="H9836" s="299" t="s">
        <v>15743</v>
      </c>
      <c r="I9836" s="197" t="str">
        <f>IFERROR(INDEX('CPU-GERAL'!$H$12:$H$2199,MATCH(A9836,'CPU-GERAL'!$B$12:$B$2199,0)),"NÃO ENCONTRADO")</f>
        <v>NÃO ENCONTRADO</v>
      </c>
      <c r="J9836" s="59" t="str">
        <f t="shared" si="153"/>
        <v/>
      </c>
    </row>
    <row r="9837" spans="1:10" x14ac:dyDescent="0.2">
      <c r="A9837" s="300">
        <v>100958</v>
      </c>
      <c r="B9837" s="301" t="s">
        <v>4157</v>
      </c>
      <c r="C9837" s="300" t="s">
        <v>3968</v>
      </c>
      <c r="D9837" s="302">
        <v>1.61</v>
      </c>
      <c r="E9837" s="303">
        <v>0.3</v>
      </c>
      <c r="F9837" s="110" t="s">
        <v>14403</v>
      </c>
      <c r="G9837" s="126">
        <v>46023</v>
      </c>
      <c r="H9837" s="299" t="s">
        <v>15743</v>
      </c>
      <c r="I9837" s="197" t="str">
        <f>IFERROR(INDEX('CPU-GERAL'!$H$12:$H$2199,MATCH(A9837,'CPU-GERAL'!$B$12:$B$2199,0)),"NÃO ENCONTRADO")</f>
        <v>NÃO ENCONTRADO</v>
      </c>
      <c r="J9837" s="59" t="str">
        <f t="shared" si="153"/>
        <v/>
      </c>
    </row>
    <row r="9838" spans="1:10" x14ac:dyDescent="0.2">
      <c r="A9838" s="300">
        <v>100957</v>
      </c>
      <c r="B9838" s="301" t="s">
        <v>4156</v>
      </c>
      <c r="C9838" s="300" t="s">
        <v>3968</v>
      </c>
      <c r="D9838" s="302">
        <v>4.0199999999999996</v>
      </c>
      <c r="E9838" s="303">
        <v>0.3</v>
      </c>
      <c r="F9838" s="110" t="s">
        <v>14403</v>
      </c>
      <c r="G9838" s="126">
        <v>46023</v>
      </c>
      <c r="H9838" s="299" t="s">
        <v>15743</v>
      </c>
      <c r="I9838" s="197" t="str">
        <f>IFERROR(INDEX('CPU-GERAL'!$H$12:$H$2199,MATCH(A9838,'CPU-GERAL'!$B$12:$B$2199,0)),"NÃO ENCONTRADO")</f>
        <v>NÃO ENCONTRADO</v>
      </c>
      <c r="J9838" s="59" t="str">
        <f t="shared" si="153"/>
        <v/>
      </c>
    </row>
    <row r="9839" spans="1:10" x14ac:dyDescent="0.2">
      <c r="A9839" s="300">
        <v>100969</v>
      </c>
      <c r="B9839" s="301" t="s">
        <v>4167</v>
      </c>
      <c r="C9839" s="300" t="s">
        <v>3275</v>
      </c>
      <c r="D9839" s="302">
        <v>2.37</v>
      </c>
      <c r="E9839" s="303">
        <v>0.27</v>
      </c>
      <c r="F9839" s="110" t="s">
        <v>14403</v>
      </c>
      <c r="G9839" s="126">
        <v>46023</v>
      </c>
      <c r="H9839" s="299" t="s">
        <v>15743</v>
      </c>
      <c r="I9839" s="197" t="str">
        <f>IFERROR(INDEX('CPU-GERAL'!$H$12:$H$2199,MATCH(A9839,'CPU-GERAL'!$B$12:$B$2199,0)),"NÃO ENCONTRADO")</f>
        <v>NÃO ENCONTRADO</v>
      </c>
      <c r="J9839" s="59" t="str">
        <f t="shared" si="153"/>
        <v/>
      </c>
    </row>
    <row r="9840" spans="1:10" x14ac:dyDescent="0.2">
      <c r="A9840" s="300">
        <v>100970</v>
      </c>
      <c r="B9840" s="301" t="s">
        <v>11527</v>
      </c>
      <c r="C9840" s="300" t="s">
        <v>3275</v>
      </c>
      <c r="D9840" s="302">
        <v>2</v>
      </c>
      <c r="E9840" s="303">
        <v>0.27</v>
      </c>
      <c r="F9840" s="110" t="s">
        <v>14403</v>
      </c>
      <c r="G9840" s="126">
        <v>46023</v>
      </c>
      <c r="H9840" s="299" t="s">
        <v>15743</v>
      </c>
      <c r="I9840" s="197" t="str">
        <f>IFERROR(INDEX('CPU-GERAL'!$H$12:$H$2199,MATCH(A9840,'CPU-GERAL'!$B$12:$B$2199,0)),"NÃO ENCONTRADO")</f>
        <v>NÃO ENCONTRADO</v>
      </c>
      <c r="J9840" s="59" t="str">
        <f t="shared" si="153"/>
        <v/>
      </c>
    </row>
    <row r="9841" spans="1:10" x14ac:dyDescent="0.2">
      <c r="A9841" s="300">
        <v>102333</v>
      </c>
      <c r="B9841" s="301" t="s">
        <v>4171</v>
      </c>
      <c r="C9841" s="300" t="s">
        <v>3275</v>
      </c>
      <c r="D9841" s="302">
        <v>0.75</v>
      </c>
      <c r="E9841" s="303">
        <v>0.27</v>
      </c>
      <c r="F9841" s="110" t="s">
        <v>14403</v>
      </c>
      <c r="G9841" s="126">
        <v>46023</v>
      </c>
      <c r="H9841" s="299" t="s">
        <v>15743</v>
      </c>
      <c r="I9841" s="197" t="str">
        <f>IFERROR(INDEX('CPU-GERAL'!$H$12:$H$2199,MATCH(A9841,'CPU-GERAL'!$B$12:$B$2199,0)),"NÃO ENCONTRADO")</f>
        <v>NÃO ENCONTRADO</v>
      </c>
      <c r="J9841" s="59" t="str">
        <f t="shared" si="153"/>
        <v/>
      </c>
    </row>
    <row r="9842" spans="1:10" x14ac:dyDescent="0.2">
      <c r="A9842" s="300">
        <v>102332</v>
      </c>
      <c r="B9842" s="301" t="s">
        <v>4170</v>
      </c>
      <c r="C9842" s="300" t="s">
        <v>3275</v>
      </c>
      <c r="D9842" s="302">
        <v>1.88</v>
      </c>
      <c r="E9842" s="303">
        <v>0.27</v>
      </c>
      <c r="F9842" s="110" t="s">
        <v>14403</v>
      </c>
      <c r="G9842" s="126">
        <v>46023</v>
      </c>
      <c r="H9842" s="299" t="s">
        <v>15743</v>
      </c>
      <c r="I9842" s="197" t="str">
        <f>IFERROR(INDEX('CPU-GERAL'!$H$12:$H$2199,MATCH(A9842,'CPU-GERAL'!$B$12:$B$2199,0)),"NÃO ENCONTRADO")</f>
        <v>NÃO ENCONTRADO</v>
      </c>
      <c r="J9842" s="59" t="str">
        <f t="shared" si="153"/>
        <v/>
      </c>
    </row>
    <row r="9843" spans="1:10" x14ac:dyDescent="0.2">
      <c r="A9843" s="300">
        <v>100965</v>
      </c>
      <c r="B9843" s="301" t="s">
        <v>11528</v>
      </c>
      <c r="C9843" s="300" t="s">
        <v>3275</v>
      </c>
      <c r="D9843" s="302">
        <v>1.81</v>
      </c>
      <c r="E9843" s="303">
        <v>0.31</v>
      </c>
      <c r="F9843" s="110" t="s">
        <v>14403</v>
      </c>
      <c r="G9843" s="126">
        <v>46023</v>
      </c>
      <c r="H9843" s="299" t="s">
        <v>15743</v>
      </c>
      <c r="I9843" s="197" t="str">
        <f>IFERROR(INDEX('CPU-GERAL'!$H$12:$H$2199,MATCH(A9843,'CPU-GERAL'!$B$12:$B$2199,0)),"NÃO ENCONTRADO")</f>
        <v>NÃO ENCONTRADO</v>
      </c>
      <c r="J9843" s="59" t="str">
        <f t="shared" si="153"/>
        <v/>
      </c>
    </row>
    <row r="9844" spans="1:10" x14ac:dyDescent="0.2">
      <c r="A9844" s="300">
        <v>100966</v>
      </c>
      <c r="B9844" s="301" t="s">
        <v>11529</v>
      </c>
      <c r="C9844" s="300" t="s">
        <v>3275</v>
      </c>
      <c r="D9844" s="302">
        <v>1.55</v>
      </c>
      <c r="E9844" s="303">
        <v>0.32</v>
      </c>
      <c r="F9844" s="110" t="s">
        <v>14403</v>
      </c>
      <c r="G9844" s="126">
        <v>46023</v>
      </c>
      <c r="H9844" s="299" t="s">
        <v>15743</v>
      </c>
      <c r="I9844" s="197" t="str">
        <f>IFERROR(INDEX('CPU-GERAL'!$H$12:$H$2199,MATCH(A9844,'CPU-GERAL'!$B$12:$B$2199,0)),"NÃO ENCONTRADO")</f>
        <v>NÃO ENCONTRADO</v>
      </c>
      <c r="J9844" s="59" t="str">
        <f t="shared" si="153"/>
        <v/>
      </c>
    </row>
    <row r="9845" spans="1:10" x14ac:dyDescent="0.2">
      <c r="A9845" s="300">
        <v>102331</v>
      </c>
      <c r="B9845" s="301" t="s">
        <v>4169</v>
      </c>
      <c r="C9845" s="300" t="s">
        <v>3275</v>
      </c>
      <c r="D9845" s="302">
        <v>0.56999999999999995</v>
      </c>
      <c r="E9845" s="303">
        <v>0.32</v>
      </c>
      <c r="F9845" s="110" t="s">
        <v>14403</v>
      </c>
      <c r="G9845" s="126">
        <v>46023</v>
      </c>
      <c r="H9845" s="299" t="s">
        <v>15743</v>
      </c>
      <c r="I9845" s="197" t="str">
        <f>IFERROR(INDEX('CPU-GERAL'!$H$12:$H$2199,MATCH(A9845,'CPU-GERAL'!$B$12:$B$2199,0)),"NÃO ENCONTRADO")</f>
        <v>NÃO ENCONTRADO</v>
      </c>
      <c r="J9845" s="59" t="str">
        <f t="shared" si="153"/>
        <v/>
      </c>
    </row>
    <row r="9846" spans="1:10" x14ac:dyDescent="0.2">
      <c r="A9846" s="300">
        <v>102330</v>
      </c>
      <c r="B9846" s="301" t="s">
        <v>4168</v>
      </c>
      <c r="C9846" s="300" t="s">
        <v>3275</v>
      </c>
      <c r="D9846" s="302">
        <v>1.45</v>
      </c>
      <c r="E9846" s="303">
        <v>0.31</v>
      </c>
      <c r="F9846" s="110" t="s">
        <v>14403</v>
      </c>
      <c r="G9846" s="126">
        <v>46023</v>
      </c>
      <c r="H9846" s="299" t="s">
        <v>15743</v>
      </c>
      <c r="I9846" s="197" t="str">
        <f>IFERROR(INDEX('CPU-GERAL'!$H$12:$H$2199,MATCH(A9846,'CPU-GERAL'!$B$12:$B$2199,0)),"NÃO ENCONTRADO")</f>
        <v>NÃO ENCONTRADO</v>
      </c>
      <c r="J9846" s="59" t="str">
        <f t="shared" si="153"/>
        <v/>
      </c>
    </row>
    <row r="9847" spans="1:10" x14ac:dyDescent="0.2">
      <c r="A9847" s="300">
        <v>97804</v>
      </c>
      <c r="B9847" s="301" t="s">
        <v>15629</v>
      </c>
      <c r="C9847" s="300" t="s">
        <v>318</v>
      </c>
      <c r="D9847" s="302">
        <v>0</v>
      </c>
      <c r="E9847" s="303"/>
      <c r="F9847" s="110" t="s">
        <v>14403</v>
      </c>
      <c r="G9847" s="126">
        <v>46023</v>
      </c>
      <c r="H9847" s="299" t="s">
        <v>15743</v>
      </c>
      <c r="I9847" s="197" t="str">
        <f>IFERROR(INDEX('CPU-GERAL'!$H$12:$H$2199,MATCH(A9847,'CPU-GERAL'!$B$12:$B$2199,0)),"NÃO ENCONTRADO")</f>
        <v>NÃO ENCONTRADO</v>
      </c>
      <c r="J9847" s="59" t="str">
        <f t="shared" si="153"/>
        <v/>
      </c>
    </row>
    <row r="9848" spans="1:10" x14ac:dyDescent="0.2">
      <c r="A9848" s="300">
        <v>106306</v>
      </c>
      <c r="B9848" s="301" t="s">
        <v>15630</v>
      </c>
      <c r="C9848" s="300" t="s">
        <v>318</v>
      </c>
      <c r="D9848" s="302">
        <v>0</v>
      </c>
      <c r="E9848" s="303"/>
      <c r="F9848" s="110" t="s">
        <v>14403</v>
      </c>
      <c r="G9848" s="126">
        <v>46023</v>
      </c>
      <c r="H9848" s="299" t="s">
        <v>15743</v>
      </c>
      <c r="I9848" s="197" t="str">
        <f>IFERROR(INDEX('CPU-GERAL'!$H$12:$H$2199,MATCH(A9848,'CPU-GERAL'!$B$12:$B$2199,0)),"NÃO ENCONTRADO")</f>
        <v>NÃO ENCONTRADO</v>
      </c>
      <c r="J9848" s="59" t="str">
        <f t="shared" si="153"/>
        <v/>
      </c>
    </row>
    <row r="9849" spans="1:10" x14ac:dyDescent="0.2">
      <c r="A9849" s="300">
        <v>104389</v>
      </c>
      <c r="B9849" s="301" t="s">
        <v>15631</v>
      </c>
      <c r="C9849" s="300" t="s">
        <v>318</v>
      </c>
      <c r="D9849" s="302">
        <v>0</v>
      </c>
      <c r="E9849" s="303"/>
      <c r="F9849" s="110" t="s">
        <v>14403</v>
      </c>
      <c r="G9849" s="126">
        <v>46023</v>
      </c>
      <c r="H9849" s="299" t="s">
        <v>15743</v>
      </c>
      <c r="I9849" s="197" t="str">
        <f>IFERROR(INDEX('CPU-GERAL'!$H$12:$H$2199,MATCH(A9849,'CPU-GERAL'!$B$12:$B$2199,0)),"NÃO ENCONTRADO")</f>
        <v>NÃO ENCONTRADO</v>
      </c>
      <c r="J9849" s="59" t="str">
        <f t="shared" si="153"/>
        <v/>
      </c>
    </row>
    <row r="9850" spans="1:10" x14ac:dyDescent="0.2">
      <c r="A9850" s="300">
        <v>106307</v>
      </c>
      <c r="B9850" s="301" t="s">
        <v>15632</v>
      </c>
      <c r="C9850" s="300" t="s">
        <v>318</v>
      </c>
      <c r="D9850" s="302">
        <v>0</v>
      </c>
      <c r="E9850" s="303"/>
      <c r="F9850" s="110" t="s">
        <v>14403</v>
      </c>
      <c r="G9850" s="126">
        <v>46023</v>
      </c>
      <c r="H9850" s="299" t="s">
        <v>15743</v>
      </c>
      <c r="I9850" s="197" t="str">
        <f>IFERROR(INDEX('CPU-GERAL'!$H$12:$H$2199,MATCH(A9850,'CPU-GERAL'!$B$12:$B$2199,0)),"NÃO ENCONTRADO")</f>
        <v>NÃO ENCONTRADO</v>
      </c>
      <c r="J9850" s="59" t="str">
        <f t="shared" si="153"/>
        <v/>
      </c>
    </row>
    <row r="9851" spans="1:10" x14ac:dyDescent="0.2">
      <c r="A9851" s="300">
        <v>104378</v>
      </c>
      <c r="B9851" s="301" t="s">
        <v>15633</v>
      </c>
      <c r="C9851" s="300" t="s">
        <v>318</v>
      </c>
      <c r="D9851" s="302">
        <v>0</v>
      </c>
      <c r="E9851" s="303"/>
      <c r="F9851" s="110" t="s">
        <v>14403</v>
      </c>
      <c r="G9851" s="126">
        <v>46023</v>
      </c>
      <c r="H9851" s="299" t="s">
        <v>15743</v>
      </c>
      <c r="I9851" s="197" t="str">
        <f>IFERROR(INDEX('CPU-GERAL'!$H$12:$H$2199,MATCH(A9851,'CPU-GERAL'!$B$12:$B$2199,0)),"NÃO ENCONTRADO")</f>
        <v>NÃO ENCONTRADO</v>
      </c>
      <c r="J9851" s="59" t="str">
        <f t="shared" si="153"/>
        <v/>
      </c>
    </row>
    <row r="9852" spans="1:10" x14ac:dyDescent="0.2">
      <c r="A9852" s="300">
        <v>106308</v>
      </c>
      <c r="B9852" s="301" t="s">
        <v>15634</v>
      </c>
      <c r="C9852" s="300" t="s">
        <v>318</v>
      </c>
      <c r="D9852" s="302">
        <v>0</v>
      </c>
      <c r="E9852" s="303"/>
      <c r="F9852" s="110" t="s">
        <v>14403</v>
      </c>
      <c r="G9852" s="126">
        <v>46023</v>
      </c>
      <c r="H9852" s="299" t="s">
        <v>15743</v>
      </c>
      <c r="I9852" s="197" t="str">
        <f>IFERROR(INDEX('CPU-GERAL'!$H$12:$H$2199,MATCH(A9852,'CPU-GERAL'!$B$12:$B$2199,0)),"NÃO ENCONTRADO")</f>
        <v>NÃO ENCONTRADO</v>
      </c>
      <c r="J9852" s="59" t="str">
        <f t="shared" si="153"/>
        <v/>
      </c>
    </row>
    <row r="9853" spans="1:10" x14ac:dyDescent="0.2">
      <c r="A9853" s="300">
        <v>104379</v>
      </c>
      <c r="B9853" s="301" t="s">
        <v>15635</v>
      </c>
      <c r="C9853" s="300" t="s">
        <v>318</v>
      </c>
      <c r="D9853" s="302">
        <v>0</v>
      </c>
      <c r="E9853" s="303"/>
      <c r="F9853" s="110" t="s">
        <v>14403</v>
      </c>
      <c r="G9853" s="126">
        <v>46023</v>
      </c>
      <c r="H9853" s="299" t="s">
        <v>15743</v>
      </c>
      <c r="I9853" s="197" t="str">
        <f>IFERROR(INDEX('CPU-GERAL'!$H$12:$H$2199,MATCH(A9853,'CPU-GERAL'!$B$12:$B$2199,0)),"NÃO ENCONTRADO")</f>
        <v>NÃO ENCONTRADO</v>
      </c>
      <c r="J9853" s="59" t="str">
        <f t="shared" si="153"/>
        <v/>
      </c>
    </row>
    <row r="9854" spans="1:10" x14ac:dyDescent="0.2">
      <c r="A9854" s="300">
        <v>106309</v>
      </c>
      <c r="B9854" s="301" t="s">
        <v>15636</v>
      </c>
      <c r="C9854" s="300" t="s">
        <v>318</v>
      </c>
      <c r="D9854" s="302">
        <v>0</v>
      </c>
      <c r="E9854" s="303"/>
      <c r="F9854" s="110" t="s">
        <v>14403</v>
      </c>
      <c r="G9854" s="126">
        <v>46023</v>
      </c>
      <c r="H9854" s="299" t="s">
        <v>15743</v>
      </c>
      <c r="I9854" s="197" t="str">
        <f>IFERROR(INDEX('CPU-GERAL'!$H$12:$H$2199,MATCH(A9854,'CPU-GERAL'!$B$12:$B$2199,0)),"NÃO ENCONTRADO")</f>
        <v>NÃO ENCONTRADO</v>
      </c>
      <c r="J9854" s="59" t="str">
        <f t="shared" si="153"/>
        <v/>
      </c>
    </row>
    <row r="9855" spans="1:10" x14ac:dyDescent="0.2">
      <c r="A9855" s="300">
        <v>97801</v>
      </c>
      <c r="B9855" s="301" t="s">
        <v>15637</v>
      </c>
      <c r="C9855" s="300" t="s">
        <v>318</v>
      </c>
      <c r="D9855" s="302">
        <v>0</v>
      </c>
      <c r="E9855" s="303"/>
      <c r="F9855" s="110" t="s">
        <v>14403</v>
      </c>
      <c r="G9855" s="126">
        <v>46023</v>
      </c>
      <c r="H9855" s="299" t="s">
        <v>15743</v>
      </c>
      <c r="I9855" s="197" t="str">
        <f>IFERROR(INDEX('CPU-GERAL'!$H$12:$H$2199,MATCH(A9855,'CPU-GERAL'!$B$12:$B$2199,0)),"NÃO ENCONTRADO")</f>
        <v>NÃO ENCONTRADO</v>
      </c>
      <c r="J9855" s="59" t="str">
        <f t="shared" si="153"/>
        <v/>
      </c>
    </row>
    <row r="9856" spans="1:10" x14ac:dyDescent="0.2">
      <c r="A9856" s="300">
        <v>106303</v>
      </c>
      <c r="B9856" s="301" t="s">
        <v>15638</v>
      </c>
      <c r="C9856" s="300" t="s">
        <v>318</v>
      </c>
      <c r="D9856" s="302">
        <v>0</v>
      </c>
      <c r="E9856" s="303"/>
      <c r="F9856" s="110" t="s">
        <v>14403</v>
      </c>
      <c r="G9856" s="126">
        <v>46023</v>
      </c>
      <c r="H9856" s="299" t="s">
        <v>15743</v>
      </c>
      <c r="I9856" s="197" t="str">
        <f>IFERROR(INDEX('CPU-GERAL'!$H$12:$H$2199,MATCH(A9856,'CPU-GERAL'!$B$12:$B$2199,0)),"NÃO ENCONTRADO")</f>
        <v>NÃO ENCONTRADO</v>
      </c>
      <c r="J9856" s="59" t="str">
        <f t="shared" si="153"/>
        <v/>
      </c>
    </row>
    <row r="9857" spans="1:10" x14ac:dyDescent="0.2">
      <c r="A9857" s="300">
        <v>104376</v>
      </c>
      <c r="B9857" s="301" t="s">
        <v>15639</v>
      </c>
      <c r="C9857" s="300" t="s">
        <v>318</v>
      </c>
      <c r="D9857" s="302">
        <v>0</v>
      </c>
      <c r="E9857" s="303"/>
      <c r="F9857" s="110" t="s">
        <v>14403</v>
      </c>
      <c r="G9857" s="126">
        <v>46023</v>
      </c>
      <c r="H9857" s="299" t="s">
        <v>15743</v>
      </c>
      <c r="I9857" s="197" t="str">
        <f>IFERROR(INDEX('CPU-GERAL'!$H$12:$H$2199,MATCH(A9857,'CPU-GERAL'!$B$12:$B$2199,0)),"NÃO ENCONTRADO")</f>
        <v>NÃO ENCONTRADO</v>
      </c>
      <c r="J9857" s="59" t="str">
        <f t="shared" si="153"/>
        <v/>
      </c>
    </row>
    <row r="9858" spans="1:10" x14ac:dyDescent="0.2">
      <c r="A9858" s="300">
        <v>106304</v>
      </c>
      <c r="B9858" s="301" t="s">
        <v>15640</v>
      </c>
      <c r="C9858" s="300" t="s">
        <v>318</v>
      </c>
      <c r="D9858" s="302">
        <v>0</v>
      </c>
      <c r="E9858" s="303"/>
      <c r="F9858" s="110" t="s">
        <v>14403</v>
      </c>
      <c r="G9858" s="126">
        <v>46023</v>
      </c>
      <c r="H9858" s="299" t="s">
        <v>15743</v>
      </c>
      <c r="I9858" s="197" t="str">
        <f>IFERROR(INDEX('CPU-GERAL'!$H$12:$H$2199,MATCH(A9858,'CPU-GERAL'!$B$12:$B$2199,0)),"NÃO ENCONTRADO")</f>
        <v>NÃO ENCONTRADO</v>
      </c>
      <c r="J9858" s="59" t="str">
        <f t="shared" si="153"/>
        <v/>
      </c>
    </row>
    <row r="9859" spans="1:10" x14ac:dyDescent="0.2">
      <c r="A9859" s="300">
        <v>104377</v>
      </c>
      <c r="B9859" s="301" t="s">
        <v>15641</v>
      </c>
      <c r="C9859" s="300" t="s">
        <v>318</v>
      </c>
      <c r="D9859" s="302">
        <v>0</v>
      </c>
      <c r="E9859" s="303"/>
      <c r="F9859" s="110" t="s">
        <v>14403</v>
      </c>
      <c r="G9859" s="126">
        <v>46023</v>
      </c>
      <c r="H9859" s="299" t="s">
        <v>15743</v>
      </c>
      <c r="I9859" s="197" t="str">
        <f>IFERROR(INDEX('CPU-GERAL'!$H$12:$H$2199,MATCH(A9859,'CPU-GERAL'!$B$12:$B$2199,0)),"NÃO ENCONTRADO")</f>
        <v>NÃO ENCONTRADO</v>
      </c>
      <c r="J9859" s="59" t="str">
        <f t="shared" si="153"/>
        <v/>
      </c>
    </row>
    <row r="9860" spans="1:10" x14ac:dyDescent="0.2">
      <c r="A9860" s="300">
        <v>106305</v>
      </c>
      <c r="B9860" s="301" t="s">
        <v>15642</v>
      </c>
      <c r="C9860" s="300" t="s">
        <v>318</v>
      </c>
      <c r="D9860" s="302">
        <v>0</v>
      </c>
      <c r="E9860" s="303"/>
      <c r="F9860" s="110" t="s">
        <v>14403</v>
      </c>
      <c r="G9860" s="126">
        <v>46023</v>
      </c>
      <c r="H9860" s="299" t="s">
        <v>15743</v>
      </c>
      <c r="I9860" s="197" t="str">
        <f>IFERROR(INDEX('CPU-GERAL'!$H$12:$H$2199,MATCH(A9860,'CPU-GERAL'!$B$12:$B$2199,0)),"NÃO ENCONTRADO")</f>
        <v>NÃO ENCONTRADO</v>
      </c>
      <c r="J9860" s="59" t="str">
        <f t="shared" ref="J9860:J9923" si="154">IF(I9860&lt;&gt;"NÃO ENCONTRADO",IF(D9860=I9860,"IGUAL A CPU",I9860-D9860),"")</f>
        <v/>
      </c>
    </row>
    <row r="9861" spans="1:10" x14ac:dyDescent="0.2">
      <c r="A9861" s="300">
        <v>97808</v>
      </c>
      <c r="B9861" s="301" t="s">
        <v>15643</v>
      </c>
      <c r="C9861" s="300" t="s">
        <v>318</v>
      </c>
      <c r="D9861" s="302">
        <v>0</v>
      </c>
      <c r="E9861" s="303"/>
      <c r="F9861" s="110" t="s">
        <v>14403</v>
      </c>
      <c r="G9861" s="126">
        <v>46023</v>
      </c>
      <c r="H9861" s="299" t="s">
        <v>15743</v>
      </c>
      <c r="I9861" s="197" t="str">
        <f>IFERROR(INDEX('CPU-GERAL'!$H$12:$H$2199,MATCH(A9861,'CPU-GERAL'!$B$12:$B$2199,0)),"NÃO ENCONTRADO")</f>
        <v>NÃO ENCONTRADO</v>
      </c>
      <c r="J9861" s="59" t="str">
        <f t="shared" si="154"/>
        <v/>
      </c>
    </row>
    <row r="9862" spans="1:10" x14ac:dyDescent="0.2">
      <c r="A9862" s="300">
        <v>106310</v>
      </c>
      <c r="B9862" s="301" t="s">
        <v>15644</v>
      </c>
      <c r="C9862" s="300" t="s">
        <v>318</v>
      </c>
      <c r="D9862" s="302">
        <v>0</v>
      </c>
      <c r="E9862" s="303"/>
      <c r="F9862" s="110" t="s">
        <v>14403</v>
      </c>
      <c r="G9862" s="126">
        <v>46023</v>
      </c>
      <c r="H9862" s="299" t="s">
        <v>15743</v>
      </c>
      <c r="I9862" s="197" t="str">
        <f>IFERROR(INDEX('CPU-GERAL'!$H$12:$H$2199,MATCH(A9862,'CPU-GERAL'!$B$12:$B$2199,0)),"NÃO ENCONTRADO")</f>
        <v>NÃO ENCONTRADO</v>
      </c>
      <c r="J9862" s="59" t="str">
        <f t="shared" si="154"/>
        <v/>
      </c>
    </row>
    <row r="9863" spans="1:10" x14ac:dyDescent="0.2">
      <c r="A9863" s="300">
        <v>104380</v>
      </c>
      <c r="B9863" s="301" t="s">
        <v>15645</v>
      </c>
      <c r="C9863" s="300" t="s">
        <v>318</v>
      </c>
      <c r="D9863" s="302">
        <v>0</v>
      </c>
      <c r="E9863" s="303"/>
      <c r="F9863" s="110" t="s">
        <v>14403</v>
      </c>
      <c r="G9863" s="126">
        <v>46023</v>
      </c>
      <c r="H9863" s="299" t="s">
        <v>15743</v>
      </c>
      <c r="I9863" s="197" t="str">
        <f>IFERROR(INDEX('CPU-GERAL'!$H$12:$H$2199,MATCH(A9863,'CPU-GERAL'!$B$12:$B$2199,0)),"NÃO ENCONTRADO")</f>
        <v>NÃO ENCONTRADO</v>
      </c>
      <c r="J9863" s="59" t="str">
        <f t="shared" si="154"/>
        <v/>
      </c>
    </row>
    <row r="9864" spans="1:10" x14ac:dyDescent="0.2">
      <c r="A9864" s="300">
        <v>106311</v>
      </c>
      <c r="B9864" s="301" t="s">
        <v>15646</v>
      </c>
      <c r="C9864" s="300" t="s">
        <v>318</v>
      </c>
      <c r="D9864" s="302">
        <v>0</v>
      </c>
      <c r="E9864" s="303"/>
      <c r="F9864" s="110" t="s">
        <v>14403</v>
      </c>
      <c r="G9864" s="126">
        <v>46023</v>
      </c>
      <c r="H9864" s="299" t="s">
        <v>15743</v>
      </c>
      <c r="I9864" s="197" t="str">
        <f>IFERROR(INDEX('CPU-GERAL'!$H$12:$H$2199,MATCH(A9864,'CPU-GERAL'!$B$12:$B$2199,0)),"NÃO ENCONTRADO")</f>
        <v>NÃO ENCONTRADO</v>
      </c>
      <c r="J9864" s="59" t="str">
        <f t="shared" si="154"/>
        <v/>
      </c>
    </row>
    <row r="9865" spans="1:10" x14ac:dyDescent="0.2">
      <c r="A9865" s="300">
        <v>104381</v>
      </c>
      <c r="B9865" s="301" t="s">
        <v>15647</v>
      </c>
      <c r="C9865" s="300" t="s">
        <v>318</v>
      </c>
      <c r="D9865" s="302">
        <v>0</v>
      </c>
      <c r="E9865" s="303"/>
      <c r="F9865" s="110" t="s">
        <v>14403</v>
      </c>
      <c r="G9865" s="126">
        <v>46023</v>
      </c>
      <c r="H9865" s="299" t="s">
        <v>15743</v>
      </c>
      <c r="I9865" s="197" t="str">
        <f>IFERROR(INDEX('CPU-GERAL'!$H$12:$H$2199,MATCH(A9865,'CPU-GERAL'!$B$12:$B$2199,0)),"NÃO ENCONTRADO")</f>
        <v>NÃO ENCONTRADO</v>
      </c>
      <c r="J9865" s="59" t="str">
        <f t="shared" si="154"/>
        <v/>
      </c>
    </row>
    <row r="9866" spans="1:10" x14ac:dyDescent="0.2">
      <c r="A9866" s="300">
        <v>106312</v>
      </c>
      <c r="B9866" s="301" t="s">
        <v>15648</v>
      </c>
      <c r="C9866" s="300" t="s">
        <v>318</v>
      </c>
      <c r="D9866" s="302">
        <v>0</v>
      </c>
      <c r="E9866" s="303"/>
      <c r="F9866" s="110" t="s">
        <v>14403</v>
      </c>
      <c r="G9866" s="126">
        <v>46023</v>
      </c>
      <c r="H9866" s="299" t="s">
        <v>15743</v>
      </c>
      <c r="I9866" s="197" t="str">
        <f>IFERROR(INDEX('CPU-GERAL'!$H$12:$H$2199,MATCH(A9866,'CPU-GERAL'!$B$12:$B$2199,0)),"NÃO ENCONTRADO")</f>
        <v>NÃO ENCONTRADO</v>
      </c>
      <c r="J9866" s="59" t="str">
        <f t="shared" si="154"/>
        <v/>
      </c>
    </row>
    <row r="9867" spans="1:10" x14ac:dyDescent="0.2">
      <c r="A9867" s="300">
        <v>104382</v>
      </c>
      <c r="B9867" s="301" t="s">
        <v>15649</v>
      </c>
      <c r="C9867" s="300" t="s">
        <v>318</v>
      </c>
      <c r="D9867" s="302">
        <v>0</v>
      </c>
      <c r="E9867" s="303"/>
      <c r="F9867" s="110" t="s">
        <v>14403</v>
      </c>
      <c r="G9867" s="126">
        <v>46023</v>
      </c>
      <c r="H9867" s="299" t="s">
        <v>15743</v>
      </c>
      <c r="I9867" s="197" t="str">
        <f>IFERROR(INDEX('CPU-GERAL'!$H$12:$H$2199,MATCH(A9867,'CPU-GERAL'!$B$12:$B$2199,0)),"NÃO ENCONTRADO")</f>
        <v>NÃO ENCONTRADO</v>
      </c>
      <c r="J9867" s="59" t="str">
        <f t="shared" si="154"/>
        <v/>
      </c>
    </row>
    <row r="9868" spans="1:10" x14ac:dyDescent="0.2">
      <c r="A9868" s="300">
        <v>106313</v>
      </c>
      <c r="B9868" s="301" t="s">
        <v>15650</v>
      </c>
      <c r="C9868" s="300" t="s">
        <v>318</v>
      </c>
      <c r="D9868" s="302">
        <v>0</v>
      </c>
      <c r="E9868" s="303"/>
      <c r="F9868" s="110" t="s">
        <v>14403</v>
      </c>
      <c r="G9868" s="126">
        <v>46023</v>
      </c>
      <c r="H9868" s="299" t="s">
        <v>15743</v>
      </c>
      <c r="I9868" s="197" t="str">
        <f>IFERROR(INDEX('CPU-GERAL'!$H$12:$H$2199,MATCH(A9868,'CPU-GERAL'!$B$12:$B$2199,0)),"NÃO ENCONTRADO")</f>
        <v>NÃO ENCONTRADO</v>
      </c>
      <c r="J9868" s="59" t="str">
        <f t="shared" si="154"/>
        <v/>
      </c>
    </row>
    <row r="9869" spans="1:10" x14ac:dyDescent="0.2">
      <c r="A9869" s="300">
        <v>103138</v>
      </c>
      <c r="B9869" s="301" t="s">
        <v>11530</v>
      </c>
      <c r="C9869" s="300" t="s">
        <v>49</v>
      </c>
      <c r="D9869" s="302">
        <v>40.44</v>
      </c>
      <c r="E9869" s="303">
        <v>0.32</v>
      </c>
      <c r="F9869" s="110" t="s">
        <v>14403</v>
      </c>
      <c r="G9869" s="126">
        <v>46023</v>
      </c>
      <c r="H9869" s="299" t="s">
        <v>15743</v>
      </c>
      <c r="I9869" s="197" t="str">
        <f>IFERROR(INDEX('CPU-GERAL'!$H$12:$H$2199,MATCH(A9869,'CPU-GERAL'!$B$12:$B$2199,0)),"NÃO ENCONTRADO")</f>
        <v>NÃO ENCONTRADO</v>
      </c>
      <c r="J9869" s="59" t="str">
        <f t="shared" si="154"/>
        <v/>
      </c>
    </row>
    <row r="9870" spans="1:10" x14ac:dyDescent="0.2">
      <c r="A9870" s="300">
        <v>103151</v>
      </c>
      <c r="B9870" s="301" t="s">
        <v>11531</v>
      </c>
      <c r="C9870" s="300" t="s">
        <v>49</v>
      </c>
      <c r="D9870" s="302">
        <v>391.09</v>
      </c>
      <c r="E9870" s="303">
        <v>0.25</v>
      </c>
      <c r="F9870" s="110" t="s">
        <v>14403</v>
      </c>
      <c r="G9870" s="126">
        <v>46023</v>
      </c>
      <c r="H9870" s="299" t="s">
        <v>15743</v>
      </c>
      <c r="I9870" s="197" t="str">
        <f>IFERROR(INDEX('CPU-GERAL'!$H$12:$H$2199,MATCH(A9870,'CPU-GERAL'!$B$12:$B$2199,0)),"NÃO ENCONTRADO")</f>
        <v>NÃO ENCONTRADO</v>
      </c>
      <c r="J9870" s="59" t="str">
        <f t="shared" si="154"/>
        <v/>
      </c>
    </row>
    <row r="9871" spans="1:10" x14ac:dyDescent="0.2">
      <c r="A9871" s="300">
        <v>103152</v>
      </c>
      <c r="B9871" s="301" t="s">
        <v>11532</v>
      </c>
      <c r="C9871" s="300" t="s">
        <v>49</v>
      </c>
      <c r="D9871" s="302">
        <v>466.33</v>
      </c>
      <c r="E9871" s="303">
        <v>0.25</v>
      </c>
      <c r="F9871" s="110" t="s">
        <v>14403</v>
      </c>
      <c r="G9871" s="126">
        <v>46023</v>
      </c>
      <c r="H9871" s="299" t="s">
        <v>15743</v>
      </c>
      <c r="I9871" s="197" t="str">
        <f>IFERROR(INDEX('CPU-GERAL'!$H$12:$H$2199,MATCH(A9871,'CPU-GERAL'!$B$12:$B$2199,0)),"NÃO ENCONTRADO")</f>
        <v>NÃO ENCONTRADO</v>
      </c>
      <c r="J9871" s="59" t="str">
        <f t="shared" si="154"/>
        <v/>
      </c>
    </row>
    <row r="9872" spans="1:10" x14ac:dyDescent="0.2">
      <c r="A9872" s="300">
        <v>103139</v>
      </c>
      <c r="B9872" s="301" t="s">
        <v>11533</v>
      </c>
      <c r="C9872" s="300" t="s">
        <v>49</v>
      </c>
      <c r="D9872" s="302">
        <v>53.25</v>
      </c>
      <c r="E9872" s="303">
        <v>0.3</v>
      </c>
      <c r="F9872" s="110" t="s">
        <v>14403</v>
      </c>
      <c r="G9872" s="126">
        <v>46023</v>
      </c>
      <c r="H9872" s="299" t="s">
        <v>15743</v>
      </c>
      <c r="I9872" s="197" t="str">
        <f>IFERROR(INDEX('CPU-GERAL'!$H$12:$H$2199,MATCH(A9872,'CPU-GERAL'!$B$12:$B$2199,0)),"NÃO ENCONTRADO")</f>
        <v>NÃO ENCONTRADO</v>
      </c>
      <c r="J9872" s="59" t="str">
        <f t="shared" si="154"/>
        <v/>
      </c>
    </row>
    <row r="9873" spans="1:10" x14ac:dyDescent="0.2">
      <c r="A9873" s="300">
        <v>103140</v>
      </c>
      <c r="B9873" s="301" t="s">
        <v>11534</v>
      </c>
      <c r="C9873" s="300" t="s">
        <v>49</v>
      </c>
      <c r="D9873" s="302">
        <v>66.03</v>
      </c>
      <c r="E9873" s="303">
        <v>0.28999999999999998</v>
      </c>
      <c r="F9873" s="110" t="s">
        <v>14403</v>
      </c>
      <c r="G9873" s="126">
        <v>46023</v>
      </c>
      <c r="H9873" s="299" t="s">
        <v>15743</v>
      </c>
      <c r="I9873" s="197" t="str">
        <f>IFERROR(INDEX('CPU-GERAL'!$H$12:$H$2199,MATCH(A9873,'CPU-GERAL'!$B$12:$B$2199,0)),"NÃO ENCONTRADO")</f>
        <v>NÃO ENCONTRADO</v>
      </c>
      <c r="J9873" s="59" t="str">
        <f t="shared" si="154"/>
        <v/>
      </c>
    </row>
    <row r="9874" spans="1:10" x14ac:dyDescent="0.2">
      <c r="A9874" s="300">
        <v>103141</v>
      </c>
      <c r="B9874" s="301" t="s">
        <v>11535</v>
      </c>
      <c r="C9874" s="300" t="s">
        <v>49</v>
      </c>
      <c r="D9874" s="302">
        <v>102.9</v>
      </c>
      <c r="E9874" s="303">
        <v>0.27</v>
      </c>
      <c r="F9874" s="110" t="s">
        <v>14403</v>
      </c>
      <c r="G9874" s="126">
        <v>46023</v>
      </c>
      <c r="H9874" s="299" t="s">
        <v>15743</v>
      </c>
      <c r="I9874" s="197" t="str">
        <f>IFERROR(INDEX('CPU-GERAL'!$H$12:$H$2199,MATCH(A9874,'CPU-GERAL'!$B$12:$B$2199,0)),"NÃO ENCONTRADO")</f>
        <v>NÃO ENCONTRADO</v>
      </c>
      <c r="J9874" s="59" t="str">
        <f t="shared" si="154"/>
        <v/>
      </c>
    </row>
    <row r="9875" spans="1:10" x14ac:dyDescent="0.2">
      <c r="A9875" s="300">
        <v>103142</v>
      </c>
      <c r="B9875" s="301" t="s">
        <v>11536</v>
      </c>
      <c r="C9875" s="300" t="s">
        <v>49</v>
      </c>
      <c r="D9875" s="302">
        <v>115.68</v>
      </c>
      <c r="E9875" s="303">
        <v>0.27</v>
      </c>
      <c r="F9875" s="110" t="s">
        <v>14403</v>
      </c>
      <c r="G9875" s="126">
        <v>46023</v>
      </c>
      <c r="H9875" s="299" t="s">
        <v>15743</v>
      </c>
      <c r="I9875" s="197" t="str">
        <f>IFERROR(INDEX('CPU-GERAL'!$H$12:$H$2199,MATCH(A9875,'CPU-GERAL'!$B$12:$B$2199,0)),"NÃO ENCONTRADO")</f>
        <v>NÃO ENCONTRADO</v>
      </c>
      <c r="J9875" s="59" t="str">
        <f t="shared" si="154"/>
        <v/>
      </c>
    </row>
    <row r="9876" spans="1:10" x14ac:dyDescent="0.2">
      <c r="A9876" s="300">
        <v>103143</v>
      </c>
      <c r="B9876" s="301" t="s">
        <v>11537</v>
      </c>
      <c r="C9876" s="300" t="s">
        <v>49</v>
      </c>
      <c r="D9876" s="302">
        <v>152.54</v>
      </c>
      <c r="E9876" s="303">
        <v>0.26</v>
      </c>
      <c r="F9876" s="110" t="s">
        <v>14403</v>
      </c>
      <c r="G9876" s="126">
        <v>46023</v>
      </c>
      <c r="H9876" s="299" t="s">
        <v>15743</v>
      </c>
      <c r="I9876" s="197" t="str">
        <f>IFERROR(INDEX('CPU-GERAL'!$H$12:$H$2199,MATCH(A9876,'CPU-GERAL'!$B$12:$B$2199,0)),"NÃO ENCONTRADO")</f>
        <v>NÃO ENCONTRADO</v>
      </c>
      <c r="J9876" s="59" t="str">
        <f t="shared" si="154"/>
        <v/>
      </c>
    </row>
    <row r="9877" spans="1:10" x14ac:dyDescent="0.2">
      <c r="A9877" s="300">
        <v>103144</v>
      </c>
      <c r="B9877" s="301" t="s">
        <v>11538</v>
      </c>
      <c r="C9877" s="300" t="s">
        <v>49</v>
      </c>
      <c r="D9877" s="302">
        <v>165.33</v>
      </c>
      <c r="E9877" s="303">
        <v>0.26</v>
      </c>
      <c r="F9877" s="110" t="s">
        <v>14403</v>
      </c>
      <c r="G9877" s="126">
        <v>46023</v>
      </c>
      <c r="H9877" s="299" t="s">
        <v>15743</v>
      </c>
      <c r="I9877" s="197" t="str">
        <f>IFERROR(INDEX('CPU-GERAL'!$H$12:$H$2199,MATCH(A9877,'CPU-GERAL'!$B$12:$B$2199,0)),"NÃO ENCONTRADO")</f>
        <v>NÃO ENCONTRADO</v>
      </c>
      <c r="J9877" s="59" t="str">
        <f t="shared" si="154"/>
        <v/>
      </c>
    </row>
    <row r="9878" spans="1:10" x14ac:dyDescent="0.2">
      <c r="A9878" s="300">
        <v>103145</v>
      </c>
      <c r="B9878" s="301" t="s">
        <v>11539</v>
      </c>
      <c r="C9878" s="300" t="s">
        <v>49</v>
      </c>
      <c r="D9878" s="302">
        <v>202.21</v>
      </c>
      <c r="E9878" s="303">
        <v>0.26</v>
      </c>
      <c r="F9878" s="110" t="s">
        <v>14403</v>
      </c>
      <c r="G9878" s="126">
        <v>46023</v>
      </c>
      <c r="H9878" s="299" t="s">
        <v>15743</v>
      </c>
      <c r="I9878" s="197" t="str">
        <f>IFERROR(INDEX('CPU-GERAL'!$H$12:$H$2199,MATCH(A9878,'CPU-GERAL'!$B$12:$B$2199,0)),"NÃO ENCONTRADO")</f>
        <v>NÃO ENCONTRADO</v>
      </c>
      <c r="J9878" s="59" t="str">
        <f t="shared" si="154"/>
        <v/>
      </c>
    </row>
    <row r="9879" spans="1:10" x14ac:dyDescent="0.2">
      <c r="A9879" s="300">
        <v>103146</v>
      </c>
      <c r="B9879" s="301" t="s">
        <v>11540</v>
      </c>
      <c r="C9879" s="300" t="s">
        <v>49</v>
      </c>
      <c r="D9879" s="302">
        <v>214.99</v>
      </c>
      <c r="E9879" s="303">
        <v>0.25</v>
      </c>
      <c r="F9879" s="110" t="s">
        <v>14403</v>
      </c>
      <c r="G9879" s="126">
        <v>46023</v>
      </c>
      <c r="H9879" s="299" t="s">
        <v>15743</v>
      </c>
      <c r="I9879" s="197" t="str">
        <f>IFERROR(INDEX('CPU-GERAL'!$H$12:$H$2199,MATCH(A9879,'CPU-GERAL'!$B$12:$B$2199,0)),"NÃO ENCONTRADO")</f>
        <v>NÃO ENCONTRADO</v>
      </c>
      <c r="J9879" s="59" t="str">
        <f t="shared" si="154"/>
        <v/>
      </c>
    </row>
    <row r="9880" spans="1:10" x14ac:dyDescent="0.2">
      <c r="A9880" s="300">
        <v>103147</v>
      </c>
      <c r="B9880" s="301" t="s">
        <v>11541</v>
      </c>
      <c r="C9880" s="300" t="s">
        <v>49</v>
      </c>
      <c r="D9880" s="302">
        <v>240.58</v>
      </c>
      <c r="E9880" s="303">
        <v>0.25</v>
      </c>
      <c r="F9880" s="110" t="s">
        <v>14403</v>
      </c>
      <c r="G9880" s="126">
        <v>46023</v>
      </c>
      <c r="H9880" s="299" t="s">
        <v>15743</v>
      </c>
      <c r="I9880" s="197" t="str">
        <f>IFERROR(INDEX('CPU-GERAL'!$H$12:$H$2199,MATCH(A9880,'CPU-GERAL'!$B$12:$B$2199,0)),"NÃO ENCONTRADO")</f>
        <v>NÃO ENCONTRADO</v>
      </c>
      <c r="J9880" s="59" t="str">
        <f t="shared" si="154"/>
        <v/>
      </c>
    </row>
    <row r="9881" spans="1:10" x14ac:dyDescent="0.2">
      <c r="A9881" s="300">
        <v>103148</v>
      </c>
      <c r="B9881" s="301" t="s">
        <v>11542</v>
      </c>
      <c r="C9881" s="300" t="s">
        <v>49</v>
      </c>
      <c r="D9881" s="302">
        <v>290.23</v>
      </c>
      <c r="E9881" s="303">
        <v>0.25</v>
      </c>
      <c r="F9881" s="110" t="s">
        <v>14403</v>
      </c>
      <c r="G9881" s="126">
        <v>46023</v>
      </c>
      <c r="H9881" s="299" t="s">
        <v>15743</v>
      </c>
      <c r="I9881" s="197" t="str">
        <f>IFERROR(INDEX('CPU-GERAL'!$H$12:$H$2199,MATCH(A9881,'CPU-GERAL'!$B$12:$B$2199,0)),"NÃO ENCONTRADO")</f>
        <v>NÃO ENCONTRADO</v>
      </c>
      <c r="J9881" s="59" t="str">
        <f t="shared" si="154"/>
        <v/>
      </c>
    </row>
    <row r="9882" spans="1:10" x14ac:dyDescent="0.2">
      <c r="A9882" s="300">
        <v>103137</v>
      </c>
      <c r="B9882" s="301" t="s">
        <v>11543</v>
      </c>
      <c r="C9882" s="300" t="s">
        <v>49</v>
      </c>
      <c r="D9882" s="302">
        <v>35.32</v>
      </c>
      <c r="E9882" s="303">
        <v>0.33</v>
      </c>
      <c r="F9882" s="110" t="s">
        <v>14403</v>
      </c>
      <c r="G9882" s="126">
        <v>46023</v>
      </c>
      <c r="H9882" s="299" t="s">
        <v>15743</v>
      </c>
      <c r="I9882" s="197" t="str">
        <f>IFERROR(INDEX('CPU-GERAL'!$H$12:$H$2199,MATCH(A9882,'CPU-GERAL'!$B$12:$B$2199,0)),"NÃO ENCONTRADO")</f>
        <v>NÃO ENCONTRADO</v>
      </c>
      <c r="J9882" s="59" t="str">
        <f t="shared" si="154"/>
        <v/>
      </c>
    </row>
    <row r="9883" spans="1:10" x14ac:dyDescent="0.2">
      <c r="A9883" s="300">
        <v>103149</v>
      </c>
      <c r="B9883" s="301" t="s">
        <v>11544</v>
      </c>
      <c r="C9883" s="300" t="s">
        <v>49</v>
      </c>
      <c r="D9883" s="302">
        <v>315.83</v>
      </c>
      <c r="E9883" s="303">
        <v>0.25</v>
      </c>
      <c r="F9883" s="110" t="s">
        <v>14403</v>
      </c>
      <c r="G9883" s="126">
        <v>46023</v>
      </c>
      <c r="H9883" s="299" t="s">
        <v>15743</v>
      </c>
      <c r="I9883" s="197" t="str">
        <f>IFERROR(INDEX('CPU-GERAL'!$H$12:$H$2199,MATCH(A9883,'CPU-GERAL'!$B$12:$B$2199,0)),"NÃO ENCONTRADO")</f>
        <v>NÃO ENCONTRADO</v>
      </c>
      <c r="J9883" s="59" t="str">
        <f t="shared" si="154"/>
        <v/>
      </c>
    </row>
    <row r="9884" spans="1:10" x14ac:dyDescent="0.2">
      <c r="A9884" s="300">
        <v>103150</v>
      </c>
      <c r="B9884" s="301" t="s">
        <v>11545</v>
      </c>
      <c r="C9884" s="300" t="s">
        <v>49</v>
      </c>
      <c r="D9884" s="302">
        <v>365.43</v>
      </c>
      <c r="E9884" s="303">
        <v>0.25</v>
      </c>
      <c r="F9884" s="110" t="s">
        <v>14403</v>
      </c>
      <c r="G9884" s="126">
        <v>46023</v>
      </c>
      <c r="H9884" s="299" t="s">
        <v>15743</v>
      </c>
      <c r="I9884" s="197" t="str">
        <f>IFERROR(INDEX('CPU-GERAL'!$H$12:$H$2199,MATCH(A9884,'CPU-GERAL'!$B$12:$B$2199,0)),"NÃO ENCONTRADO")</f>
        <v>NÃO ENCONTRADO</v>
      </c>
      <c r="J9884" s="59" t="str">
        <f t="shared" si="154"/>
        <v/>
      </c>
    </row>
    <row r="9885" spans="1:10" x14ac:dyDescent="0.2">
      <c r="A9885" s="300">
        <v>103106</v>
      </c>
      <c r="B9885" s="301" t="s">
        <v>11546</v>
      </c>
      <c r="C9885" s="300" t="s">
        <v>49</v>
      </c>
      <c r="D9885" s="302">
        <v>62.12</v>
      </c>
      <c r="E9885" s="303">
        <v>0.28999999999999998</v>
      </c>
      <c r="F9885" s="110" t="s">
        <v>14403</v>
      </c>
      <c r="G9885" s="126">
        <v>46023</v>
      </c>
      <c r="H9885" s="299" t="s">
        <v>15743</v>
      </c>
      <c r="I9885" s="197" t="str">
        <f>IFERROR(INDEX('CPU-GERAL'!$H$12:$H$2199,MATCH(A9885,'CPU-GERAL'!$B$12:$B$2199,0)),"NÃO ENCONTRADO")</f>
        <v>NÃO ENCONTRADO</v>
      </c>
      <c r="J9885" s="59" t="str">
        <f t="shared" si="154"/>
        <v/>
      </c>
    </row>
    <row r="9886" spans="1:10" x14ac:dyDescent="0.2">
      <c r="A9886" s="300">
        <v>103119</v>
      </c>
      <c r="B9886" s="301" t="s">
        <v>11547</v>
      </c>
      <c r="C9886" s="300" t="s">
        <v>49</v>
      </c>
      <c r="D9886" s="302">
        <v>763.44</v>
      </c>
      <c r="E9886" s="303">
        <v>0.24</v>
      </c>
      <c r="F9886" s="110" t="s">
        <v>14403</v>
      </c>
      <c r="G9886" s="126">
        <v>46023</v>
      </c>
      <c r="H9886" s="299" t="s">
        <v>15743</v>
      </c>
      <c r="I9886" s="197" t="str">
        <f>IFERROR(INDEX('CPU-GERAL'!$H$12:$H$2199,MATCH(A9886,'CPU-GERAL'!$B$12:$B$2199,0)),"NÃO ENCONTRADO")</f>
        <v>NÃO ENCONTRADO</v>
      </c>
      <c r="J9886" s="59" t="str">
        <f t="shared" si="154"/>
        <v/>
      </c>
    </row>
    <row r="9887" spans="1:10" x14ac:dyDescent="0.2">
      <c r="A9887" s="300">
        <v>103120</v>
      </c>
      <c r="B9887" s="301" t="s">
        <v>11548</v>
      </c>
      <c r="C9887" s="300" t="s">
        <v>49</v>
      </c>
      <c r="D9887" s="302">
        <v>913.93</v>
      </c>
      <c r="E9887" s="303">
        <v>0.24</v>
      </c>
      <c r="F9887" s="110" t="s">
        <v>14403</v>
      </c>
      <c r="G9887" s="126">
        <v>46023</v>
      </c>
      <c r="H9887" s="299" t="s">
        <v>15743</v>
      </c>
      <c r="I9887" s="197" t="str">
        <f>IFERROR(INDEX('CPU-GERAL'!$H$12:$H$2199,MATCH(A9887,'CPU-GERAL'!$B$12:$B$2199,0)),"NÃO ENCONTRADO")</f>
        <v>NÃO ENCONTRADO</v>
      </c>
      <c r="J9887" s="59" t="str">
        <f t="shared" si="154"/>
        <v/>
      </c>
    </row>
    <row r="9888" spans="1:10" x14ac:dyDescent="0.2">
      <c r="A9888" s="300">
        <v>103107</v>
      </c>
      <c r="B9888" s="301" t="s">
        <v>11549</v>
      </c>
      <c r="C9888" s="300" t="s">
        <v>49</v>
      </c>
      <c r="D9888" s="302">
        <v>87.72</v>
      </c>
      <c r="E9888" s="303">
        <v>0.28000000000000003</v>
      </c>
      <c r="F9888" s="110" t="s">
        <v>14403</v>
      </c>
      <c r="G9888" s="126">
        <v>46023</v>
      </c>
      <c r="H9888" s="299" t="s">
        <v>15743</v>
      </c>
      <c r="I9888" s="197" t="str">
        <f>IFERROR(INDEX('CPU-GERAL'!$H$12:$H$2199,MATCH(A9888,'CPU-GERAL'!$B$12:$B$2199,0)),"NÃO ENCONTRADO")</f>
        <v>NÃO ENCONTRADO</v>
      </c>
      <c r="J9888" s="59" t="str">
        <f t="shared" si="154"/>
        <v/>
      </c>
    </row>
    <row r="9889" spans="1:10" x14ac:dyDescent="0.2">
      <c r="A9889" s="300">
        <v>103108</v>
      </c>
      <c r="B9889" s="301" t="s">
        <v>11550</v>
      </c>
      <c r="C9889" s="300" t="s">
        <v>49</v>
      </c>
      <c r="D9889" s="302">
        <v>113.32</v>
      </c>
      <c r="E9889" s="303">
        <v>0.27</v>
      </c>
      <c r="F9889" s="110" t="s">
        <v>14403</v>
      </c>
      <c r="G9889" s="126">
        <v>46023</v>
      </c>
      <c r="H9889" s="299" t="s">
        <v>15743</v>
      </c>
      <c r="I9889" s="197" t="str">
        <f>IFERROR(INDEX('CPU-GERAL'!$H$12:$H$2199,MATCH(A9889,'CPU-GERAL'!$B$12:$B$2199,0)),"NÃO ENCONTRADO")</f>
        <v>NÃO ENCONTRADO</v>
      </c>
      <c r="J9889" s="59" t="str">
        <f t="shared" si="154"/>
        <v/>
      </c>
    </row>
    <row r="9890" spans="1:10" x14ac:dyDescent="0.2">
      <c r="A9890" s="300">
        <v>103109</v>
      </c>
      <c r="B9890" s="301" t="s">
        <v>11551</v>
      </c>
      <c r="C9890" s="300" t="s">
        <v>49</v>
      </c>
      <c r="D9890" s="302">
        <v>187.02</v>
      </c>
      <c r="E9890" s="303">
        <v>0.26</v>
      </c>
      <c r="F9890" s="110" t="s">
        <v>14403</v>
      </c>
      <c r="G9890" s="126">
        <v>46023</v>
      </c>
      <c r="H9890" s="299" t="s">
        <v>15743</v>
      </c>
      <c r="I9890" s="197" t="str">
        <f>IFERROR(INDEX('CPU-GERAL'!$H$12:$H$2199,MATCH(A9890,'CPU-GERAL'!$B$12:$B$2199,0)),"NÃO ENCONTRADO")</f>
        <v>NÃO ENCONTRADO</v>
      </c>
      <c r="J9890" s="59" t="str">
        <f t="shared" si="154"/>
        <v/>
      </c>
    </row>
    <row r="9891" spans="1:10" x14ac:dyDescent="0.2">
      <c r="A9891" s="300">
        <v>103110</v>
      </c>
      <c r="B9891" s="301" t="s">
        <v>11552</v>
      </c>
      <c r="C9891" s="300" t="s">
        <v>49</v>
      </c>
      <c r="D9891" s="302">
        <v>212.62</v>
      </c>
      <c r="E9891" s="303">
        <v>0.25</v>
      </c>
      <c r="F9891" s="110" t="s">
        <v>14403</v>
      </c>
      <c r="G9891" s="126">
        <v>46023</v>
      </c>
      <c r="H9891" s="299" t="s">
        <v>15743</v>
      </c>
      <c r="I9891" s="197" t="str">
        <f>IFERROR(INDEX('CPU-GERAL'!$H$12:$H$2199,MATCH(A9891,'CPU-GERAL'!$B$12:$B$2199,0)),"NÃO ENCONTRADO")</f>
        <v>NÃO ENCONTRADO</v>
      </c>
      <c r="J9891" s="59" t="str">
        <f t="shared" si="154"/>
        <v/>
      </c>
    </row>
    <row r="9892" spans="1:10" x14ac:dyDescent="0.2">
      <c r="A9892" s="300">
        <v>103111</v>
      </c>
      <c r="B9892" s="301" t="s">
        <v>11553</v>
      </c>
      <c r="C9892" s="300" t="s">
        <v>49</v>
      </c>
      <c r="D9892" s="302">
        <v>286.33</v>
      </c>
      <c r="E9892" s="303">
        <v>0.25</v>
      </c>
      <c r="F9892" s="110" t="s">
        <v>14403</v>
      </c>
      <c r="G9892" s="126">
        <v>46023</v>
      </c>
      <c r="H9892" s="299" t="s">
        <v>15743</v>
      </c>
      <c r="I9892" s="197" t="str">
        <f>IFERROR(INDEX('CPU-GERAL'!$H$12:$H$2199,MATCH(A9892,'CPU-GERAL'!$B$12:$B$2199,0)),"NÃO ENCONTRADO")</f>
        <v>NÃO ENCONTRADO</v>
      </c>
      <c r="J9892" s="59" t="str">
        <f t="shared" si="154"/>
        <v/>
      </c>
    </row>
    <row r="9893" spans="1:10" x14ac:dyDescent="0.2">
      <c r="A9893" s="300">
        <v>103112</v>
      </c>
      <c r="B9893" s="301" t="s">
        <v>11554</v>
      </c>
      <c r="C9893" s="300" t="s">
        <v>49</v>
      </c>
      <c r="D9893" s="302">
        <v>311.92</v>
      </c>
      <c r="E9893" s="303">
        <v>0.25</v>
      </c>
      <c r="F9893" s="110" t="s">
        <v>14403</v>
      </c>
      <c r="G9893" s="126">
        <v>46023</v>
      </c>
      <c r="H9893" s="299" t="s">
        <v>15743</v>
      </c>
      <c r="I9893" s="197" t="str">
        <f>IFERROR(INDEX('CPU-GERAL'!$H$12:$H$2199,MATCH(A9893,'CPU-GERAL'!$B$12:$B$2199,0)),"NÃO ENCONTRADO")</f>
        <v>NÃO ENCONTRADO</v>
      </c>
      <c r="J9893" s="59" t="str">
        <f t="shared" si="154"/>
        <v/>
      </c>
    </row>
    <row r="9894" spans="1:10" x14ac:dyDescent="0.2">
      <c r="A9894" s="300">
        <v>103113</v>
      </c>
      <c r="B9894" s="301" t="s">
        <v>11555</v>
      </c>
      <c r="C9894" s="300" t="s">
        <v>49</v>
      </c>
      <c r="D9894" s="302">
        <v>385.62</v>
      </c>
      <c r="E9894" s="303">
        <v>0.25</v>
      </c>
      <c r="F9894" s="110" t="s">
        <v>14403</v>
      </c>
      <c r="G9894" s="126">
        <v>46023</v>
      </c>
      <c r="H9894" s="299" t="s">
        <v>15743</v>
      </c>
      <c r="I9894" s="197" t="str">
        <f>IFERROR(INDEX('CPU-GERAL'!$H$12:$H$2199,MATCH(A9894,'CPU-GERAL'!$B$12:$B$2199,0)),"NÃO ENCONTRADO")</f>
        <v>NÃO ENCONTRADO</v>
      </c>
      <c r="J9894" s="59" t="str">
        <f t="shared" si="154"/>
        <v/>
      </c>
    </row>
    <row r="9895" spans="1:10" x14ac:dyDescent="0.2">
      <c r="A9895" s="300">
        <v>103114</v>
      </c>
      <c r="B9895" s="301" t="s">
        <v>11556</v>
      </c>
      <c r="C9895" s="300" t="s">
        <v>49</v>
      </c>
      <c r="D9895" s="302">
        <v>411.23</v>
      </c>
      <c r="E9895" s="303">
        <v>0.25</v>
      </c>
      <c r="F9895" s="110" t="s">
        <v>14403</v>
      </c>
      <c r="G9895" s="126">
        <v>46023</v>
      </c>
      <c r="H9895" s="299" t="s">
        <v>15743</v>
      </c>
      <c r="I9895" s="197" t="str">
        <f>IFERROR(INDEX('CPU-GERAL'!$H$12:$H$2199,MATCH(A9895,'CPU-GERAL'!$B$12:$B$2199,0)),"NÃO ENCONTRADO")</f>
        <v>NÃO ENCONTRADO</v>
      </c>
      <c r="J9895" s="59" t="str">
        <f t="shared" si="154"/>
        <v/>
      </c>
    </row>
    <row r="9896" spans="1:10" x14ac:dyDescent="0.2">
      <c r="A9896" s="300">
        <v>103115</v>
      </c>
      <c r="B9896" s="301" t="s">
        <v>11557</v>
      </c>
      <c r="C9896" s="300" t="s">
        <v>49</v>
      </c>
      <c r="D9896" s="302">
        <v>462.43</v>
      </c>
      <c r="E9896" s="303">
        <v>0.25</v>
      </c>
      <c r="F9896" s="110" t="s">
        <v>14403</v>
      </c>
      <c r="G9896" s="126">
        <v>46023</v>
      </c>
      <c r="H9896" s="299" t="s">
        <v>15743</v>
      </c>
      <c r="I9896" s="197" t="str">
        <f>IFERROR(INDEX('CPU-GERAL'!$H$12:$H$2199,MATCH(A9896,'CPU-GERAL'!$B$12:$B$2199,0)),"NÃO ENCONTRADO")</f>
        <v>NÃO ENCONTRADO</v>
      </c>
      <c r="J9896" s="59" t="str">
        <f t="shared" si="154"/>
        <v/>
      </c>
    </row>
    <row r="9897" spans="1:10" x14ac:dyDescent="0.2">
      <c r="A9897" s="300">
        <v>103116</v>
      </c>
      <c r="B9897" s="301" t="s">
        <v>11558</v>
      </c>
      <c r="C9897" s="300" t="s">
        <v>49</v>
      </c>
      <c r="D9897" s="302">
        <v>561.73</v>
      </c>
      <c r="E9897" s="303">
        <v>0.25</v>
      </c>
      <c r="F9897" s="110" t="s">
        <v>14403</v>
      </c>
      <c r="G9897" s="126">
        <v>46023</v>
      </c>
      <c r="H9897" s="299" t="s">
        <v>15743</v>
      </c>
      <c r="I9897" s="197" t="str">
        <f>IFERROR(INDEX('CPU-GERAL'!$H$12:$H$2199,MATCH(A9897,'CPU-GERAL'!$B$12:$B$2199,0)),"NÃO ENCONTRADO")</f>
        <v>NÃO ENCONTRADO</v>
      </c>
      <c r="J9897" s="59" t="str">
        <f t="shared" si="154"/>
        <v/>
      </c>
    </row>
    <row r="9898" spans="1:10" x14ac:dyDescent="0.2">
      <c r="A9898" s="300">
        <v>103105</v>
      </c>
      <c r="B9898" s="301" t="s">
        <v>11559</v>
      </c>
      <c r="C9898" s="300" t="s">
        <v>49</v>
      </c>
      <c r="D9898" s="302">
        <v>51.87</v>
      </c>
      <c r="E9898" s="303">
        <v>0.3</v>
      </c>
      <c r="F9898" s="110" t="s">
        <v>14403</v>
      </c>
      <c r="G9898" s="126">
        <v>46023</v>
      </c>
      <c r="H9898" s="299" t="s">
        <v>15743</v>
      </c>
      <c r="I9898" s="197" t="str">
        <f>IFERROR(INDEX('CPU-GERAL'!$H$12:$H$2199,MATCH(A9898,'CPU-GERAL'!$B$12:$B$2199,0)),"NÃO ENCONTRADO")</f>
        <v>NÃO ENCONTRADO</v>
      </c>
      <c r="J9898" s="59" t="str">
        <f t="shared" si="154"/>
        <v/>
      </c>
    </row>
    <row r="9899" spans="1:10" x14ac:dyDescent="0.2">
      <c r="A9899" s="300">
        <v>103117</v>
      </c>
      <c r="B9899" s="301" t="s">
        <v>11560</v>
      </c>
      <c r="C9899" s="300" t="s">
        <v>49</v>
      </c>
      <c r="D9899" s="302">
        <v>612.92999999999995</v>
      </c>
      <c r="E9899" s="303">
        <v>0.24</v>
      </c>
      <c r="F9899" s="110" t="s">
        <v>14403</v>
      </c>
      <c r="G9899" s="126">
        <v>46023</v>
      </c>
      <c r="H9899" s="299" t="s">
        <v>15743</v>
      </c>
      <c r="I9899" s="197" t="str">
        <f>IFERROR(INDEX('CPU-GERAL'!$H$12:$H$2199,MATCH(A9899,'CPU-GERAL'!$B$12:$B$2199,0)),"NÃO ENCONTRADO")</f>
        <v>NÃO ENCONTRADO</v>
      </c>
      <c r="J9899" s="59" t="str">
        <f t="shared" si="154"/>
        <v/>
      </c>
    </row>
    <row r="9900" spans="1:10" x14ac:dyDescent="0.2">
      <c r="A9900" s="300">
        <v>103118</v>
      </c>
      <c r="B9900" s="301" t="s">
        <v>11561</v>
      </c>
      <c r="C9900" s="300" t="s">
        <v>49</v>
      </c>
      <c r="D9900" s="302">
        <v>712.22</v>
      </c>
      <c r="E9900" s="303">
        <v>0.24</v>
      </c>
      <c r="F9900" s="110" t="s">
        <v>14403</v>
      </c>
      <c r="G9900" s="126">
        <v>46023</v>
      </c>
      <c r="H9900" s="299" t="s">
        <v>15743</v>
      </c>
      <c r="I9900" s="197" t="str">
        <f>IFERROR(INDEX('CPU-GERAL'!$H$12:$H$2199,MATCH(A9900,'CPU-GERAL'!$B$12:$B$2199,0)),"NÃO ENCONTRADO")</f>
        <v>NÃO ENCONTRADO</v>
      </c>
      <c r="J9900" s="59" t="str">
        <f t="shared" si="154"/>
        <v/>
      </c>
    </row>
    <row r="9901" spans="1:10" x14ac:dyDescent="0.2">
      <c r="A9901" s="300">
        <v>103122</v>
      </c>
      <c r="B9901" s="301" t="s">
        <v>11562</v>
      </c>
      <c r="C9901" s="300" t="s">
        <v>49</v>
      </c>
      <c r="D9901" s="302">
        <v>83.81</v>
      </c>
      <c r="E9901" s="303">
        <v>0.28000000000000003</v>
      </c>
      <c r="F9901" s="110" t="s">
        <v>14403</v>
      </c>
      <c r="G9901" s="126">
        <v>46023</v>
      </c>
      <c r="H9901" s="299" t="s">
        <v>15743</v>
      </c>
      <c r="I9901" s="197" t="str">
        <f>IFERROR(INDEX('CPU-GERAL'!$H$12:$H$2199,MATCH(A9901,'CPU-GERAL'!$B$12:$B$2199,0)),"NÃO ENCONTRADO")</f>
        <v>NÃO ENCONTRADO</v>
      </c>
      <c r="J9901" s="59" t="str">
        <f t="shared" si="154"/>
        <v/>
      </c>
    </row>
    <row r="9902" spans="1:10" x14ac:dyDescent="0.2">
      <c r="A9902" s="300">
        <v>103135</v>
      </c>
      <c r="B9902" s="301" t="s">
        <v>11563</v>
      </c>
      <c r="C9902" s="300" t="s">
        <v>49</v>
      </c>
      <c r="D9902" s="302">
        <v>1135.78</v>
      </c>
      <c r="E9902" s="303">
        <v>0.24</v>
      </c>
      <c r="F9902" s="110" t="s">
        <v>14403</v>
      </c>
      <c r="G9902" s="126">
        <v>46023</v>
      </c>
      <c r="H9902" s="299" t="s">
        <v>15743</v>
      </c>
      <c r="I9902" s="197" t="str">
        <f>IFERROR(INDEX('CPU-GERAL'!$H$12:$H$2199,MATCH(A9902,'CPU-GERAL'!$B$12:$B$2199,0)),"NÃO ENCONTRADO")</f>
        <v>NÃO ENCONTRADO</v>
      </c>
      <c r="J9902" s="59" t="str">
        <f t="shared" si="154"/>
        <v/>
      </c>
    </row>
    <row r="9903" spans="1:10" x14ac:dyDescent="0.2">
      <c r="A9903" s="300">
        <v>103136</v>
      </c>
      <c r="B9903" s="301" t="s">
        <v>11564</v>
      </c>
      <c r="C9903" s="300" t="s">
        <v>49</v>
      </c>
      <c r="D9903" s="302">
        <v>1361.53</v>
      </c>
      <c r="E9903" s="303">
        <v>0.24</v>
      </c>
      <c r="F9903" s="110" t="s">
        <v>14403</v>
      </c>
      <c r="G9903" s="126">
        <v>46023</v>
      </c>
      <c r="H9903" s="299" t="s">
        <v>15743</v>
      </c>
      <c r="I9903" s="197" t="str">
        <f>IFERROR(INDEX('CPU-GERAL'!$H$12:$H$2199,MATCH(A9903,'CPU-GERAL'!$B$12:$B$2199,0)),"NÃO ENCONTRADO")</f>
        <v>NÃO ENCONTRADO</v>
      </c>
      <c r="J9903" s="59" t="str">
        <f t="shared" si="154"/>
        <v/>
      </c>
    </row>
    <row r="9904" spans="1:10" x14ac:dyDescent="0.2">
      <c r="A9904" s="300">
        <v>103123</v>
      </c>
      <c r="B9904" s="301" t="s">
        <v>11565</v>
      </c>
      <c r="C9904" s="300" t="s">
        <v>49</v>
      </c>
      <c r="D9904" s="302">
        <v>122.23</v>
      </c>
      <c r="E9904" s="303">
        <v>0.27</v>
      </c>
      <c r="F9904" s="110" t="s">
        <v>14403</v>
      </c>
      <c r="G9904" s="126">
        <v>46023</v>
      </c>
      <c r="H9904" s="299" t="s">
        <v>15743</v>
      </c>
      <c r="I9904" s="197" t="str">
        <f>IFERROR(INDEX('CPU-GERAL'!$H$12:$H$2199,MATCH(A9904,'CPU-GERAL'!$B$12:$B$2199,0)),"NÃO ENCONTRADO")</f>
        <v>NÃO ENCONTRADO</v>
      </c>
      <c r="J9904" s="59" t="str">
        <f t="shared" si="154"/>
        <v/>
      </c>
    </row>
    <row r="9905" spans="1:10" x14ac:dyDescent="0.2">
      <c r="A9905" s="300">
        <v>103124</v>
      </c>
      <c r="B9905" s="301" t="s">
        <v>11566</v>
      </c>
      <c r="C9905" s="300" t="s">
        <v>49</v>
      </c>
      <c r="D9905" s="302">
        <v>160.61000000000001</v>
      </c>
      <c r="E9905" s="303">
        <v>0.26</v>
      </c>
      <c r="F9905" s="110" t="s">
        <v>14403</v>
      </c>
      <c r="G9905" s="126">
        <v>46023</v>
      </c>
      <c r="H9905" s="299" t="s">
        <v>15743</v>
      </c>
      <c r="I9905" s="197" t="str">
        <f>IFERROR(INDEX('CPU-GERAL'!$H$12:$H$2199,MATCH(A9905,'CPU-GERAL'!$B$12:$B$2199,0)),"NÃO ENCONTRADO")</f>
        <v>NÃO ENCONTRADO</v>
      </c>
      <c r="J9905" s="59" t="str">
        <f t="shared" si="154"/>
        <v/>
      </c>
    </row>
    <row r="9906" spans="1:10" x14ac:dyDescent="0.2">
      <c r="A9906" s="300">
        <v>103125</v>
      </c>
      <c r="B9906" s="301" t="s">
        <v>11567</v>
      </c>
      <c r="C9906" s="300" t="s">
        <v>49</v>
      </c>
      <c r="D9906" s="302">
        <v>271.18</v>
      </c>
      <c r="E9906" s="303">
        <v>0.25</v>
      </c>
      <c r="F9906" s="110" t="s">
        <v>14403</v>
      </c>
      <c r="G9906" s="126">
        <v>46023</v>
      </c>
      <c r="H9906" s="299" t="s">
        <v>15743</v>
      </c>
      <c r="I9906" s="197" t="str">
        <f>IFERROR(INDEX('CPU-GERAL'!$H$12:$H$2199,MATCH(A9906,'CPU-GERAL'!$B$12:$B$2199,0)),"NÃO ENCONTRADO")</f>
        <v>NÃO ENCONTRADO</v>
      </c>
      <c r="J9906" s="59" t="str">
        <f t="shared" si="154"/>
        <v/>
      </c>
    </row>
    <row r="9907" spans="1:10" x14ac:dyDescent="0.2">
      <c r="A9907" s="300">
        <v>103126</v>
      </c>
      <c r="B9907" s="301" t="s">
        <v>11568</v>
      </c>
      <c r="C9907" s="300" t="s">
        <v>49</v>
      </c>
      <c r="D9907" s="302">
        <v>309.57</v>
      </c>
      <c r="E9907" s="303">
        <v>0.25</v>
      </c>
      <c r="F9907" s="110" t="s">
        <v>14403</v>
      </c>
      <c r="G9907" s="126">
        <v>46023</v>
      </c>
      <c r="H9907" s="299" t="s">
        <v>15743</v>
      </c>
      <c r="I9907" s="197" t="str">
        <f>IFERROR(INDEX('CPU-GERAL'!$H$12:$H$2199,MATCH(A9907,'CPU-GERAL'!$B$12:$B$2199,0)),"NÃO ENCONTRADO")</f>
        <v>NÃO ENCONTRADO</v>
      </c>
      <c r="J9907" s="59" t="str">
        <f t="shared" si="154"/>
        <v/>
      </c>
    </row>
    <row r="9908" spans="1:10" x14ac:dyDescent="0.2">
      <c r="A9908" s="300">
        <v>103127</v>
      </c>
      <c r="B9908" s="301" t="s">
        <v>11569</v>
      </c>
      <c r="C9908" s="300" t="s">
        <v>49</v>
      </c>
      <c r="D9908" s="302">
        <v>420.12</v>
      </c>
      <c r="E9908" s="303">
        <v>0.25</v>
      </c>
      <c r="F9908" s="110" t="s">
        <v>14403</v>
      </c>
      <c r="G9908" s="126">
        <v>46023</v>
      </c>
      <c r="H9908" s="299" t="s">
        <v>15743</v>
      </c>
      <c r="I9908" s="197" t="str">
        <f>IFERROR(INDEX('CPU-GERAL'!$H$12:$H$2199,MATCH(A9908,'CPU-GERAL'!$B$12:$B$2199,0)),"NÃO ENCONTRADO")</f>
        <v>NÃO ENCONTRADO</v>
      </c>
      <c r="J9908" s="59" t="str">
        <f t="shared" si="154"/>
        <v/>
      </c>
    </row>
    <row r="9909" spans="1:10" x14ac:dyDescent="0.2">
      <c r="A9909" s="300">
        <v>103128</v>
      </c>
      <c r="B9909" s="301" t="s">
        <v>11570</v>
      </c>
      <c r="C9909" s="300" t="s">
        <v>49</v>
      </c>
      <c r="D9909" s="302">
        <v>458.53</v>
      </c>
      <c r="E9909" s="303">
        <v>0.25</v>
      </c>
      <c r="F9909" s="110" t="s">
        <v>14403</v>
      </c>
      <c r="G9909" s="126">
        <v>46023</v>
      </c>
      <c r="H9909" s="299" t="s">
        <v>15743</v>
      </c>
      <c r="I9909" s="197" t="str">
        <f>IFERROR(INDEX('CPU-GERAL'!$H$12:$H$2199,MATCH(A9909,'CPU-GERAL'!$B$12:$B$2199,0)),"NÃO ENCONTRADO")</f>
        <v>NÃO ENCONTRADO</v>
      </c>
      <c r="J9909" s="59" t="str">
        <f t="shared" si="154"/>
        <v/>
      </c>
    </row>
    <row r="9910" spans="1:10" x14ac:dyDescent="0.2">
      <c r="A9910" s="300">
        <v>103129</v>
      </c>
      <c r="B9910" s="301" t="s">
        <v>11571</v>
      </c>
      <c r="C9910" s="300" t="s">
        <v>49</v>
      </c>
      <c r="D9910" s="302">
        <v>569.09</v>
      </c>
      <c r="E9910" s="303">
        <v>0.25</v>
      </c>
      <c r="F9910" s="110" t="s">
        <v>14403</v>
      </c>
      <c r="G9910" s="126">
        <v>46023</v>
      </c>
      <c r="H9910" s="299" t="s">
        <v>15743</v>
      </c>
      <c r="I9910" s="197" t="str">
        <f>IFERROR(INDEX('CPU-GERAL'!$H$12:$H$2199,MATCH(A9910,'CPU-GERAL'!$B$12:$B$2199,0)),"NÃO ENCONTRADO")</f>
        <v>NÃO ENCONTRADO</v>
      </c>
      <c r="J9910" s="59" t="str">
        <f t="shared" si="154"/>
        <v/>
      </c>
    </row>
    <row r="9911" spans="1:10" x14ac:dyDescent="0.2">
      <c r="A9911" s="300">
        <v>103130</v>
      </c>
      <c r="B9911" s="301" t="s">
        <v>11572</v>
      </c>
      <c r="C9911" s="300" t="s">
        <v>49</v>
      </c>
      <c r="D9911" s="302">
        <v>607.47</v>
      </c>
      <c r="E9911" s="303">
        <v>0.24</v>
      </c>
      <c r="F9911" s="110" t="s">
        <v>14403</v>
      </c>
      <c r="G9911" s="126">
        <v>46023</v>
      </c>
      <c r="H9911" s="299" t="s">
        <v>15743</v>
      </c>
      <c r="I9911" s="197" t="str">
        <f>IFERROR(INDEX('CPU-GERAL'!$H$12:$H$2199,MATCH(A9911,'CPU-GERAL'!$B$12:$B$2199,0)),"NÃO ENCONTRADO")</f>
        <v>NÃO ENCONTRADO</v>
      </c>
      <c r="J9911" s="59" t="str">
        <f t="shared" si="154"/>
        <v/>
      </c>
    </row>
    <row r="9912" spans="1:10" x14ac:dyDescent="0.2">
      <c r="A9912" s="300">
        <v>103131</v>
      </c>
      <c r="B9912" s="301" t="s">
        <v>11573</v>
      </c>
      <c r="C9912" s="300" t="s">
        <v>49</v>
      </c>
      <c r="D9912" s="302">
        <v>684.28</v>
      </c>
      <c r="E9912" s="303">
        <v>0.24</v>
      </c>
      <c r="F9912" s="110" t="s">
        <v>14403</v>
      </c>
      <c r="G9912" s="126">
        <v>46023</v>
      </c>
      <c r="H9912" s="299" t="s">
        <v>15743</v>
      </c>
      <c r="I9912" s="197" t="str">
        <f>IFERROR(INDEX('CPU-GERAL'!$H$12:$H$2199,MATCH(A9912,'CPU-GERAL'!$B$12:$B$2199,0)),"NÃO ENCONTRADO")</f>
        <v>NÃO ENCONTRADO</v>
      </c>
      <c r="J9912" s="59" t="str">
        <f t="shared" si="154"/>
        <v/>
      </c>
    </row>
    <row r="9913" spans="1:10" x14ac:dyDescent="0.2">
      <c r="A9913" s="300">
        <v>103132</v>
      </c>
      <c r="B9913" s="301" t="s">
        <v>11574</v>
      </c>
      <c r="C9913" s="300" t="s">
        <v>49</v>
      </c>
      <c r="D9913" s="302">
        <v>833.22</v>
      </c>
      <c r="E9913" s="303">
        <v>0.24</v>
      </c>
      <c r="F9913" s="110" t="s">
        <v>14403</v>
      </c>
      <c r="G9913" s="126">
        <v>46023</v>
      </c>
      <c r="H9913" s="299" t="s">
        <v>15743</v>
      </c>
      <c r="I9913" s="197" t="str">
        <f>IFERROR(INDEX('CPU-GERAL'!$H$12:$H$2199,MATCH(A9913,'CPU-GERAL'!$B$12:$B$2199,0)),"NÃO ENCONTRADO")</f>
        <v>NÃO ENCONTRADO</v>
      </c>
      <c r="J9913" s="59" t="str">
        <f t="shared" si="154"/>
        <v/>
      </c>
    </row>
    <row r="9914" spans="1:10" x14ac:dyDescent="0.2">
      <c r="A9914" s="300">
        <v>103121</v>
      </c>
      <c r="B9914" s="301" t="s">
        <v>11575</v>
      </c>
      <c r="C9914" s="300" t="s">
        <v>49</v>
      </c>
      <c r="D9914" s="302">
        <v>68.459999999999994</v>
      </c>
      <c r="E9914" s="303">
        <v>0.28999999999999998</v>
      </c>
      <c r="F9914" s="110" t="s">
        <v>14403</v>
      </c>
      <c r="G9914" s="126">
        <v>46023</v>
      </c>
      <c r="H9914" s="299" t="s">
        <v>15743</v>
      </c>
      <c r="I9914" s="197" t="str">
        <f>IFERROR(INDEX('CPU-GERAL'!$H$12:$H$2199,MATCH(A9914,'CPU-GERAL'!$B$12:$B$2199,0)),"NÃO ENCONTRADO")</f>
        <v>NÃO ENCONTRADO</v>
      </c>
      <c r="J9914" s="59" t="str">
        <f t="shared" si="154"/>
        <v/>
      </c>
    </row>
    <row r="9915" spans="1:10" x14ac:dyDescent="0.2">
      <c r="A9915" s="300">
        <v>103133</v>
      </c>
      <c r="B9915" s="301" t="s">
        <v>11576</v>
      </c>
      <c r="C9915" s="300" t="s">
        <v>49</v>
      </c>
      <c r="D9915" s="302">
        <v>910.03</v>
      </c>
      <c r="E9915" s="303">
        <v>0.24</v>
      </c>
      <c r="F9915" s="110" t="s">
        <v>14403</v>
      </c>
      <c r="G9915" s="126">
        <v>46023</v>
      </c>
      <c r="H9915" s="299" t="s">
        <v>15743</v>
      </c>
      <c r="I9915" s="197" t="str">
        <f>IFERROR(INDEX('CPU-GERAL'!$H$12:$H$2199,MATCH(A9915,'CPU-GERAL'!$B$12:$B$2199,0)),"NÃO ENCONTRADO")</f>
        <v>NÃO ENCONTRADO</v>
      </c>
      <c r="J9915" s="59" t="str">
        <f t="shared" si="154"/>
        <v/>
      </c>
    </row>
    <row r="9916" spans="1:10" x14ac:dyDescent="0.2">
      <c r="A9916" s="300">
        <v>103134</v>
      </c>
      <c r="B9916" s="301" t="s">
        <v>11577</v>
      </c>
      <c r="C9916" s="300" t="s">
        <v>49</v>
      </c>
      <c r="D9916" s="302">
        <v>1058.98</v>
      </c>
      <c r="E9916" s="303">
        <v>0.24</v>
      </c>
      <c r="F9916" s="110" t="s">
        <v>14403</v>
      </c>
      <c r="G9916" s="126">
        <v>46023</v>
      </c>
      <c r="H9916" s="299" t="s">
        <v>15743</v>
      </c>
      <c r="I9916" s="197" t="str">
        <f>IFERROR(INDEX('CPU-GERAL'!$H$12:$H$2199,MATCH(A9916,'CPU-GERAL'!$B$12:$B$2199,0)),"NÃO ENCONTRADO")</f>
        <v>NÃO ENCONTRADO</v>
      </c>
      <c r="J9916" s="59" t="str">
        <f t="shared" si="154"/>
        <v/>
      </c>
    </row>
    <row r="9917" spans="1:10" x14ac:dyDescent="0.2">
      <c r="A9917" s="300">
        <v>103090</v>
      </c>
      <c r="B9917" s="301" t="s">
        <v>245</v>
      </c>
      <c r="C9917" s="300" t="s">
        <v>18</v>
      </c>
      <c r="D9917" s="302">
        <v>15.01</v>
      </c>
      <c r="E9917" s="303">
        <v>0.24</v>
      </c>
      <c r="F9917" s="110" t="s">
        <v>14403</v>
      </c>
      <c r="G9917" s="126">
        <v>46023</v>
      </c>
      <c r="H9917" s="299" t="s">
        <v>15743</v>
      </c>
      <c r="I9917" s="197" t="str">
        <f>IFERROR(INDEX('CPU-GERAL'!$H$12:$H$2199,MATCH(A9917,'CPU-GERAL'!$B$12:$B$2199,0)),"NÃO ENCONTRADO")</f>
        <v>NÃO ENCONTRADO</v>
      </c>
      <c r="J9917" s="59" t="str">
        <f t="shared" si="154"/>
        <v/>
      </c>
    </row>
    <row r="9918" spans="1:10" x14ac:dyDescent="0.2">
      <c r="A9918" s="300">
        <v>103103</v>
      </c>
      <c r="B9918" s="301" t="s">
        <v>258</v>
      </c>
      <c r="C9918" s="300" t="s">
        <v>18</v>
      </c>
      <c r="D9918" s="302">
        <v>148.41999999999999</v>
      </c>
      <c r="E9918" s="303">
        <v>0.23</v>
      </c>
      <c r="F9918" s="110" t="s">
        <v>14403</v>
      </c>
      <c r="G9918" s="126">
        <v>46023</v>
      </c>
      <c r="H9918" s="299" t="s">
        <v>15743</v>
      </c>
      <c r="I9918" s="197" t="str">
        <f>IFERROR(INDEX('CPU-GERAL'!$H$12:$H$2199,MATCH(A9918,'CPU-GERAL'!$B$12:$B$2199,0)),"NÃO ENCONTRADO")</f>
        <v>NÃO ENCONTRADO</v>
      </c>
      <c r="J9918" s="59" t="str">
        <f t="shared" si="154"/>
        <v/>
      </c>
    </row>
    <row r="9919" spans="1:10" x14ac:dyDescent="0.2">
      <c r="A9919" s="300">
        <v>103104</v>
      </c>
      <c r="B9919" s="301" t="s">
        <v>259</v>
      </c>
      <c r="C9919" s="300" t="s">
        <v>18</v>
      </c>
      <c r="D9919" s="302">
        <v>177.53</v>
      </c>
      <c r="E9919" s="303">
        <v>0.23</v>
      </c>
      <c r="F9919" s="110" t="s">
        <v>14403</v>
      </c>
      <c r="G9919" s="126">
        <v>46023</v>
      </c>
      <c r="H9919" s="299" t="s">
        <v>15743</v>
      </c>
      <c r="I9919" s="197" t="str">
        <f>IFERROR(INDEX('CPU-GERAL'!$H$12:$H$2199,MATCH(A9919,'CPU-GERAL'!$B$12:$B$2199,0)),"NÃO ENCONTRADO")</f>
        <v>NÃO ENCONTRADO</v>
      </c>
      <c r="J9919" s="59" t="str">
        <f t="shared" si="154"/>
        <v/>
      </c>
    </row>
    <row r="9920" spans="1:10" x14ac:dyDescent="0.2">
      <c r="A9920" s="300">
        <v>103091</v>
      </c>
      <c r="B9920" s="301" t="s">
        <v>246</v>
      </c>
      <c r="C9920" s="300" t="s">
        <v>18</v>
      </c>
      <c r="D9920" s="302">
        <v>21.16</v>
      </c>
      <c r="E9920" s="303">
        <v>0.24</v>
      </c>
      <c r="F9920" s="110" t="s">
        <v>14403</v>
      </c>
      <c r="G9920" s="126">
        <v>46023</v>
      </c>
      <c r="H9920" s="299" t="s">
        <v>15743</v>
      </c>
      <c r="I9920" s="197" t="str">
        <f>IFERROR(INDEX('CPU-GERAL'!$H$12:$H$2199,MATCH(A9920,'CPU-GERAL'!$B$12:$B$2199,0)),"NÃO ENCONTRADO")</f>
        <v>NÃO ENCONTRADO</v>
      </c>
      <c r="J9920" s="59" t="str">
        <f t="shared" si="154"/>
        <v/>
      </c>
    </row>
    <row r="9921" spans="1:10" x14ac:dyDescent="0.2">
      <c r="A9921" s="300">
        <v>103092</v>
      </c>
      <c r="B9921" s="301" t="s">
        <v>247</v>
      </c>
      <c r="C9921" s="300" t="s">
        <v>18</v>
      </c>
      <c r="D9921" s="302">
        <v>27.3</v>
      </c>
      <c r="E9921" s="303">
        <v>0.23</v>
      </c>
      <c r="F9921" s="110" t="s">
        <v>14403</v>
      </c>
      <c r="G9921" s="126">
        <v>46023</v>
      </c>
      <c r="H9921" s="299" t="s">
        <v>15743</v>
      </c>
      <c r="I9921" s="197" t="str">
        <f>IFERROR(INDEX('CPU-GERAL'!$H$12:$H$2199,MATCH(A9921,'CPU-GERAL'!$B$12:$B$2199,0)),"NÃO ENCONTRADO")</f>
        <v>NÃO ENCONTRADO</v>
      </c>
      <c r="J9921" s="59" t="str">
        <f t="shared" si="154"/>
        <v/>
      </c>
    </row>
    <row r="9922" spans="1:10" x14ac:dyDescent="0.2">
      <c r="A9922" s="300">
        <v>103093</v>
      </c>
      <c r="B9922" s="301" t="s">
        <v>248</v>
      </c>
      <c r="C9922" s="300" t="s">
        <v>18</v>
      </c>
      <c r="D9922" s="302">
        <v>41.76</v>
      </c>
      <c r="E9922" s="303">
        <v>0.23</v>
      </c>
      <c r="F9922" s="110" t="s">
        <v>14403</v>
      </c>
      <c r="G9922" s="126">
        <v>46023</v>
      </c>
      <c r="H9922" s="299" t="s">
        <v>15743</v>
      </c>
      <c r="I9922" s="197" t="str">
        <f>IFERROR(INDEX('CPU-GERAL'!$H$12:$H$2199,MATCH(A9922,'CPU-GERAL'!$B$12:$B$2199,0)),"NÃO ENCONTRADO")</f>
        <v>NÃO ENCONTRADO</v>
      </c>
      <c r="J9922" s="59" t="str">
        <f t="shared" si="154"/>
        <v/>
      </c>
    </row>
    <row r="9923" spans="1:10" x14ac:dyDescent="0.2">
      <c r="A9923" s="300">
        <v>103094</v>
      </c>
      <c r="B9923" s="301" t="s">
        <v>249</v>
      </c>
      <c r="C9923" s="300" t="s">
        <v>18</v>
      </c>
      <c r="D9923" s="302">
        <v>47.94</v>
      </c>
      <c r="E9923" s="303">
        <v>0.23</v>
      </c>
      <c r="F9923" s="110" t="s">
        <v>14403</v>
      </c>
      <c r="G9923" s="126">
        <v>46023</v>
      </c>
      <c r="H9923" s="299" t="s">
        <v>15743</v>
      </c>
      <c r="I9923" s="197" t="str">
        <f>IFERROR(INDEX('CPU-GERAL'!$H$12:$H$2199,MATCH(A9923,'CPU-GERAL'!$B$12:$B$2199,0)),"NÃO ENCONTRADO")</f>
        <v>NÃO ENCONTRADO</v>
      </c>
      <c r="J9923" s="59" t="str">
        <f t="shared" si="154"/>
        <v/>
      </c>
    </row>
    <row r="9924" spans="1:10" x14ac:dyDescent="0.2">
      <c r="A9924" s="300">
        <v>103095</v>
      </c>
      <c r="B9924" s="301" t="s">
        <v>250</v>
      </c>
      <c r="C9924" s="300" t="s">
        <v>18</v>
      </c>
      <c r="D9924" s="302">
        <v>62.36</v>
      </c>
      <c r="E9924" s="303">
        <v>0.23</v>
      </c>
      <c r="F9924" s="110" t="s">
        <v>14403</v>
      </c>
      <c r="G9924" s="126">
        <v>46023</v>
      </c>
      <c r="H9924" s="299" t="s">
        <v>15743</v>
      </c>
      <c r="I9924" s="197" t="str">
        <f>IFERROR(INDEX('CPU-GERAL'!$H$12:$H$2199,MATCH(A9924,'CPU-GERAL'!$B$12:$B$2199,0)),"NÃO ENCONTRADO")</f>
        <v>NÃO ENCONTRADO</v>
      </c>
      <c r="J9924" s="59" t="str">
        <f t="shared" ref="J9924:J9987" si="155">IF(I9924&lt;&gt;"NÃO ENCONTRADO",IF(D9924=I9924,"IGUAL A CPU",I9924-D9924),"")</f>
        <v/>
      </c>
    </row>
    <row r="9925" spans="1:10" x14ac:dyDescent="0.2">
      <c r="A9925" s="300">
        <v>103096</v>
      </c>
      <c r="B9925" s="301" t="s">
        <v>251</v>
      </c>
      <c r="C9925" s="300" t="s">
        <v>18</v>
      </c>
      <c r="D9925" s="302">
        <v>68.540000000000006</v>
      </c>
      <c r="E9925" s="303">
        <v>0.23</v>
      </c>
      <c r="F9925" s="110" t="s">
        <v>14403</v>
      </c>
      <c r="G9925" s="126">
        <v>46023</v>
      </c>
      <c r="H9925" s="299" t="s">
        <v>15743</v>
      </c>
      <c r="I9925" s="197" t="str">
        <f>IFERROR(INDEX('CPU-GERAL'!$H$12:$H$2199,MATCH(A9925,'CPU-GERAL'!$B$12:$B$2199,0)),"NÃO ENCONTRADO")</f>
        <v>NÃO ENCONTRADO</v>
      </c>
      <c r="J9925" s="59" t="str">
        <f t="shared" si="155"/>
        <v/>
      </c>
    </row>
    <row r="9926" spans="1:10" x14ac:dyDescent="0.2">
      <c r="A9926" s="300">
        <v>103097</v>
      </c>
      <c r="B9926" s="301" t="s">
        <v>252</v>
      </c>
      <c r="C9926" s="300" t="s">
        <v>18</v>
      </c>
      <c r="D9926" s="302">
        <v>82.98</v>
      </c>
      <c r="E9926" s="303">
        <v>0.23</v>
      </c>
      <c r="F9926" s="110" t="s">
        <v>14403</v>
      </c>
      <c r="G9926" s="126">
        <v>46023</v>
      </c>
      <c r="H9926" s="299" t="s">
        <v>15743</v>
      </c>
      <c r="I9926" s="197" t="str">
        <f>IFERROR(INDEX('CPU-GERAL'!$H$12:$H$2199,MATCH(A9926,'CPU-GERAL'!$B$12:$B$2199,0)),"NÃO ENCONTRADO")</f>
        <v>NÃO ENCONTRADO</v>
      </c>
      <c r="J9926" s="59" t="str">
        <f t="shared" si="155"/>
        <v/>
      </c>
    </row>
    <row r="9927" spans="1:10" x14ac:dyDescent="0.2">
      <c r="A9927" s="300">
        <v>103098</v>
      </c>
      <c r="B9927" s="301" t="s">
        <v>253</v>
      </c>
      <c r="C9927" s="300" t="s">
        <v>18</v>
      </c>
      <c r="D9927" s="302">
        <v>89.14</v>
      </c>
      <c r="E9927" s="303">
        <v>0.23</v>
      </c>
      <c r="F9927" s="110" t="s">
        <v>14403</v>
      </c>
      <c r="G9927" s="126">
        <v>46023</v>
      </c>
      <c r="H9927" s="299" t="s">
        <v>15743</v>
      </c>
      <c r="I9927" s="197" t="str">
        <f>IFERROR(INDEX('CPU-GERAL'!$H$12:$H$2199,MATCH(A9927,'CPU-GERAL'!$B$12:$B$2199,0)),"NÃO ENCONTRADO")</f>
        <v>NÃO ENCONTRADO</v>
      </c>
      <c r="J9927" s="59" t="str">
        <f t="shared" si="155"/>
        <v/>
      </c>
    </row>
    <row r="9928" spans="1:10" x14ac:dyDescent="0.2">
      <c r="A9928" s="300">
        <v>103099</v>
      </c>
      <c r="B9928" s="301" t="s">
        <v>254</v>
      </c>
      <c r="C9928" s="300" t="s">
        <v>18</v>
      </c>
      <c r="D9928" s="302">
        <v>101.44</v>
      </c>
      <c r="E9928" s="303">
        <v>0.23</v>
      </c>
      <c r="F9928" s="110" t="s">
        <v>14403</v>
      </c>
      <c r="G9928" s="126">
        <v>46023</v>
      </c>
      <c r="H9928" s="299" t="s">
        <v>15743</v>
      </c>
      <c r="I9928" s="197" t="str">
        <f>IFERROR(INDEX('CPU-GERAL'!$H$12:$H$2199,MATCH(A9928,'CPU-GERAL'!$B$12:$B$2199,0)),"NÃO ENCONTRADO")</f>
        <v>NÃO ENCONTRADO</v>
      </c>
      <c r="J9928" s="59" t="str">
        <f t="shared" si="155"/>
        <v/>
      </c>
    </row>
    <row r="9929" spans="1:10" x14ac:dyDescent="0.2">
      <c r="A9929" s="300">
        <v>103100</v>
      </c>
      <c r="B9929" s="301" t="s">
        <v>255</v>
      </c>
      <c r="C9929" s="300" t="s">
        <v>18</v>
      </c>
      <c r="D9929" s="302">
        <v>108.3</v>
      </c>
      <c r="E9929" s="303">
        <v>0.23</v>
      </c>
      <c r="F9929" s="110" t="s">
        <v>14403</v>
      </c>
      <c r="G9929" s="126">
        <v>46023</v>
      </c>
      <c r="H9929" s="299" t="s">
        <v>15743</v>
      </c>
      <c r="I9929" s="197" t="str">
        <f>IFERROR(INDEX('CPU-GERAL'!$H$12:$H$2199,MATCH(A9929,'CPU-GERAL'!$B$12:$B$2199,0)),"NÃO ENCONTRADO")</f>
        <v>NÃO ENCONTRADO</v>
      </c>
      <c r="J9929" s="59" t="str">
        <f t="shared" si="155"/>
        <v/>
      </c>
    </row>
    <row r="9930" spans="1:10" x14ac:dyDescent="0.2">
      <c r="A9930" s="300">
        <v>103089</v>
      </c>
      <c r="B9930" s="301" t="s">
        <v>244</v>
      </c>
      <c r="C9930" s="300" t="s">
        <v>18</v>
      </c>
      <c r="D9930" s="302">
        <v>12.55</v>
      </c>
      <c r="E9930" s="303">
        <v>0.25</v>
      </c>
      <c r="F9930" s="110" t="s">
        <v>14403</v>
      </c>
      <c r="G9930" s="126">
        <v>46023</v>
      </c>
      <c r="H9930" s="299" t="s">
        <v>15743</v>
      </c>
      <c r="I9930" s="197" t="str">
        <f>IFERROR(INDEX('CPU-GERAL'!$H$12:$H$2199,MATCH(A9930,'CPU-GERAL'!$B$12:$B$2199,0)),"NÃO ENCONTRADO")</f>
        <v>NÃO ENCONTRADO</v>
      </c>
      <c r="J9930" s="59" t="str">
        <f t="shared" si="155"/>
        <v/>
      </c>
    </row>
    <row r="9931" spans="1:10" x14ac:dyDescent="0.2">
      <c r="A9931" s="300">
        <v>103101</v>
      </c>
      <c r="B9931" s="301" t="s">
        <v>256</v>
      </c>
      <c r="C9931" s="300" t="s">
        <v>18</v>
      </c>
      <c r="D9931" s="302">
        <v>119.32</v>
      </c>
      <c r="E9931" s="303">
        <v>0.23</v>
      </c>
      <c r="F9931" s="110" t="s">
        <v>14403</v>
      </c>
      <c r="G9931" s="126">
        <v>46023</v>
      </c>
      <c r="H9931" s="299" t="s">
        <v>15743</v>
      </c>
      <c r="I9931" s="197" t="str">
        <f>IFERROR(INDEX('CPU-GERAL'!$H$12:$H$2199,MATCH(A9931,'CPU-GERAL'!$B$12:$B$2199,0)),"NÃO ENCONTRADO")</f>
        <v>NÃO ENCONTRADO</v>
      </c>
      <c r="J9931" s="59" t="str">
        <f t="shared" si="155"/>
        <v/>
      </c>
    </row>
    <row r="9932" spans="1:10" x14ac:dyDescent="0.2">
      <c r="A9932" s="300">
        <v>103102</v>
      </c>
      <c r="B9932" s="301" t="s">
        <v>257</v>
      </c>
      <c r="C9932" s="300" t="s">
        <v>18</v>
      </c>
      <c r="D9932" s="302">
        <v>137.4</v>
      </c>
      <c r="E9932" s="303">
        <v>0.23</v>
      </c>
      <c r="F9932" s="110" t="s">
        <v>14403</v>
      </c>
      <c r="G9932" s="126">
        <v>46023</v>
      </c>
      <c r="H9932" s="299" t="s">
        <v>15743</v>
      </c>
      <c r="I9932" s="197" t="str">
        <f>IFERROR(INDEX('CPU-GERAL'!$H$12:$H$2199,MATCH(A9932,'CPU-GERAL'!$B$12:$B$2199,0)),"NÃO ENCONTRADO")</f>
        <v>NÃO ENCONTRADO</v>
      </c>
      <c r="J9932" s="59" t="str">
        <f t="shared" si="155"/>
        <v/>
      </c>
    </row>
    <row r="9933" spans="1:10" x14ac:dyDescent="0.2">
      <c r="A9933" s="300">
        <v>101112</v>
      </c>
      <c r="B9933" s="301" t="s">
        <v>1388</v>
      </c>
      <c r="C9933" s="300" t="s">
        <v>319</v>
      </c>
      <c r="D9933" s="302">
        <v>1096.1600000000001</v>
      </c>
      <c r="E9933" s="303">
        <v>0.01</v>
      </c>
      <c r="F9933" s="110" t="s">
        <v>14403</v>
      </c>
      <c r="G9933" s="126">
        <v>46023</v>
      </c>
      <c r="H9933" s="299" t="s">
        <v>15743</v>
      </c>
      <c r="I9933" s="197" t="str">
        <f>IFERROR(INDEX('CPU-GERAL'!$H$12:$H$2199,MATCH(A9933,'CPU-GERAL'!$B$12:$B$2199,0)),"NÃO ENCONTRADO")</f>
        <v>NÃO ENCONTRADO</v>
      </c>
      <c r="J9933" s="59" t="str">
        <f t="shared" si="155"/>
        <v/>
      </c>
    </row>
    <row r="9934" spans="1:10" x14ac:dyDescent="0.2">
      <c r="A9934" s="300">
        <v>101113</v>
      </c>
      <c r="B9934" s="301" t="s">
        <v>1389</v>
      </c>
      <c r="C9934" s="300" t="s">
        <v>319</v>
      </c>
      <c r="D9934" s="302">
        <v>1021.49</v>
      </c>
      <c r="E9934" s="303">
        <v>0.01</v>
      </c>
      <c r="F9934" s="110" t="s">
        <v>14403</v>
      </c>
      <c r="G9934" s="126">
        <v>46023</v>
      </c>
      <c r="H9934" s="299" t="s">
        <v>15743</v>
      </c>
      <c r="I9934" s="197" t="str">
        <f>IFERROR(INDEX('CPU-GERAL'!$H$12:$H$2199,MATCH(A9934,'CPU-GERAL'!$B$12:$B$2199,0)),"NÃO ENCONTRADO")</f>
        <v>NÃO ENCONTRADO</v>
      </c>
      <c r="J9934" s="59" t="str">
        <f t="shared" si="155"/>
        <v/>
      </c>
    </row>
    <row r="9935" spans="1:10" x14ac:dyDescent="0.2">
      <c r="A9935" s="300">
        <v>101098</v>
      </c>
      <c r="B9935" s="301" t="s">
        <v>11578</v>
      </c>
      <c r="C9935" s="300" t="s">
        <v>319</v>
      </c>
      <c r="D9935" s="302">
        <v>1296.96</v>
      </c>
      <c r="E9935" s="303">
        <v>0.01</v>
      </c>
      <c r="F9935" s="110" t="s">
        <v>14403</v>
      </c>
      <c r="G9935" s="126">
        <v>46023</v>
      </c>
      <c r="H9935" s="299" t="s">
        <v>15743</v>
      </c>
      <c r="I9935" s="197" t="str">
        <f>IFERROR(INDEX('CPU-GERAL'!$H$12:$H$2199,MATCH(A9935,'CPU-GERAL'!$B$12:$B$2199,0)),"NÃO ENCONTRADO")</f>
        <v>NÃO ENCONTRADO</v>
      </c>
      <c r="J9935" s="59" t="str">
        <f t="shared" si="155"/>
        <v/>
      </c>
    </row>
    <row r="9936" spans="1:10" x14ac:dyDescent="0.2">
      <c r="A9936" s="300">
        <v>101106</v>
      </c>
      <c r="B9936" s="301" t="s">
        <v>11579</v>
      </c>
      <c r="C9936" s="300" t="s">
        <v>319</v>
      </c>
      <c r="D9936" s="302">
        <v>1222.52</v>
      </c>
      <c r="E9936" s="303">
        <v>0.01</v>
      </c>
      <c r="F9936" s="110" t="s">
        <v>14403</v>
      </c>
      <c r="G9936" s="126">
        <v>46023</v>
      </c>
      <c r="H9936" s="299" t="s">
        <v>15743</v>
      </c>
      <c r="I9936" s="197" t="str">
        <f>IFERROR(INDEX('CPU-GERAL'!$H$12:$H$2199,MATCH(A9936,'CPU-GERAL'!$B$12:$B$2199,0)),"NÃO ENCONTRADO")</f>
        <v>NÃO ENCONTRADO</v>
      </c>
      <c r="J9936" s="59" t="str">
        <f t="shared" si="155"/>
        <v/>
      </c>
    </row>
    <row r="9937" spans="1:10" x14ac:dyDescent="0.2">
      <c r="A9937" s="300">
        <v>101102</v>
      </c>
      <c r="B9937" s="301" t="s">
        <v>11580</v>
      </c>
      <c r="C9937" s="300" t="s">
        <v>319</v>
      </c>
      <c r="D9937" s="302">
        <v>1025.03</v>
      </c>
      <c r="E9937" s="303">
        <v>7.0000000000000007E-2</v>
      </c>
      <c r="F9937" s="110" t="s">
        <v>14403</v>
      </c>
      <c r="G9937" s="126">
        <v>46023</v>
      </c>
      <c r="H9937" s="299" t="s">
        <v>15743</v>
      </c>
      <c r="I9937" s="197" t="str">
        <f>IFERROR(INDEX('CPU-GERAL'!$H$12:$H$2199,MATCH(A9937,'CPU-GERAL'!$B$12:$B$2199,0)),"NÃO ENCONTRADO")</f>
        <v>NÃO ENCONTRADO</v>
      </c>
      <c r="J9937" s="59" t="str">
        <f t="shared" si="155"/>
        <v/>
      </c>
    </row>
    <row r="9938" spans="1:10" x14ac:dyDescent="0.2">
      <c r="A9938" s="300">
        <v>101110</v>
      </c>
      <c r="B9938" s="301" t="s">
        <v>11581</v>
      </c>
      <c r="C9938" s="300" t="s">
        <v>319</v>
      </c>
      <c r="D9938" s="302">
        <v>945.15</v>
      </c>
      <c r="E9938" s="303">
        <v>7.0000000000000007E-2</v>
      </c>
      <c r="F9938" s="110" t="s">
        <v>14403</v>
      </c>
      <c r="G9938" s="126">
        <v>46023</v>
      </c>
      <c r="H9938" s="299" t="s">
        <v>15743</v>
      </c>
      <c r="I9938" s="197" t="str">
        <f>IFERROR(INDEX('CPU-GERAL'!$H$12:$H$2199,MATCH(A9938,'CPU-GERAL'!$B$12:$B$2199,0)),"NÃO ENCONTRADO")</f>
        <v>NÃO ENCONTRADO</v>
      </c>
      <c r="J9938" s="59" t="str">
        <f t="shared" si="155"/>
        <v/>
      </c>
    </row>
    <row r="9939" spans="1:10" x14ac:dyDescent="0.2">
      <c r="A9939" s="300">
        <v>101099</v>
      </c>
      <c r="B9939" s="301" t="s">
        <v>11582</v>
      </c>
      <c r="C9939" s="300" t="s">
        <v>319</v>
      </c>
      <c r="D9939" s="302">
        <v>1192.1300000000001</v>
      </c>
      <c r="E9939" s="303">
        <v>0.01</v>
      </c>
      <c r="F9939" s="110" t="s">
        <v>14403</v>
      </c>
      <c r="G9939" s="126">
        <v>46023</v>
      </c>
      <c r="H9939" s="299" t="s">
        <v>15743</v>
      </c>
      <c r="I9939" s="197" t="str">
        <f>IFERROR(INDEX('CPU-GERAL'!$H$12:$H$2199,MATCH(A9939,'CPU-GERAL'!$B$12:$B$2199,0)),"NÃO ENCONTRADO")</f>
        <v>NÃO ENCONTRADO</v>
      </c>
      <c r="J9939" s="59" t="str">
        <f t="shared" si="155"/>
        <v/>
      </c>
    </row>
    <row r="9940" spans="1:10" x14ac:dyDescent="0.2">
      <c r="A9940" s="300">
        <v>101107</v>
      </c>
      <c r="B9940" s="301" t="s">
        <v>11583</v>
      </c>
      <c r="C9940" s="300" t="s">
        <v>319</v>
      </c>
      <c r="D9940" s="302">
        <v>1120.75</v>
      </c>
      <c r="E9940" s="303">
        <v>0.01</v>
      </c>
      <c r="F9940" s="110" t="s">
        <v>14403</v>
      </c>
      <c r="G9940" s="126">
        <v>46023</v>
      </c>
      <c r="H9940" s="299" t="s">
        <v>15743</v>
      </c>
      <c r="I9940" s="197" t="str">
        <f>IFERROR(INDEX('CPU-GERAL'!$H$12:$H$2199,MATCH(A9940,'CPU-GERAL'!$B$12:$B$2199,0)),"NÃO ENCONTRADO")</f>
        <v>NÃO ENCONTRADO</v>
      </c>
      <c r="J9940" s="59" t="str">
        <f t="shared" si="155"/>
        <v/>
      </c>
    </row>
    <row r="9941" spans="1:10" x14ac:dyDescent="0.2">
      <c r="A9941" s="300">
        <v>101103</v>
      </c>
      <c r="B9941" s="301" t="s">
        <v>11584</v>
      </c>
      <c r="C9941" s="300" t="s">
        <v>319</v>
      </c>
      <c r="D9941" s="302">
        <v>968.74</v>
      </c>
      <c r="E9941" s="303">
        <v>0.06</v>
      </c>
      <c r="F9941" s="110" t="s">
        <v>14403</v>
      </c>
      <c r="G9941" s="126">
        <v>46023</v>
      </c>
      <c r="H9941" s="299" t="s">
        <v>15743</v>
      </c>
      <c r="I9941" s="197" t="str">
        <f>IFERROR(INDEX('CPU-GERAL'!$H$12:$H$2199,MATCH(A9941,'CPU-GERAL'!$B$12:$B$2199,0)),"NÃO ENCONTRADO")</f>
        <v>NÃO ENCONTRADO</v>
      </c>
      <c r="J9941" s="59" t="str">
        <f t="shared" si="155"/>
        <v/>
      </c>
    </row>
    <row r="9942" spans="1:10" x14ac:dyDescent="0.2">
      <c r="A9942" s="300">
        <v>101111</v>
      </c>
      <c r="B9942" s="301" t="s">
        <v>11585</v>
      </c>
      <c r="C9942" s="300" t="s">
        <v>319</v>
      </c>
      <c r="D9942" s="302">
        <v>892.67</v>
      </c>
      <c r="E9942" s="303">
        <v>7.0000000000000007E-2</v>
      </c>
      <c r="F9942" s="110" t="s">
        <v>14403</v>
      </c>
      <c r="G9942" s="126">
        <v>46023</v>
      </c>
      <c r="H9942" s="299" t="s">
        <v>15743</v>
      </c>
      <c r="I9942" s="197" t="str">
        <f>IFERROR(INDEX('CPU-GERAL'!$H$12:$H$2199,MATCH(A9942,'CPU-GERAL'!$B$12:$B$2199,0)),"NÃO ENCONTRADO")</f>
        <v>NÃO ENCONTRADO</v>
      </c>
      <c r="J9942" s="59" t="str">
        <f t="shared" si="155"/>
        <v/>
      </c>
    </row>
    <row r="9943" spans="1:10" x14ac:dyDescent="0.2">
      <c r="A9943" s="300">
        <v>101096</v>
      </c>
      <c r="B9943" s="301" t="s">
        <v>11586</v>
      </c>
      <c r="C9943" s="300" t="s">
        <v>319</v>
      </c>
      <c r="D9943" s="302">
        <v>1481.72</v>
      </c>
      <c r="E9943" s="303">
        <v>0</v>
      </c>
      <c r="F9943" s="110" t="s">
        <v>14403</v>
      </c>
      <c r="G9943" s="126">
        <v>46023</v>
      </c>
      <c r="H9943" s="299" t="s">
        <v>15743</v>
      </c>
      <c r="I9943" s="197" t="str">
        <f>IFERROR(INDEX('CPU-GERAL'!$H$12:$H$2199,MATCH(A9943,'CPU-GERAL'!$B$12:$B$2199,0)),"NÃO ENCONTRADO")</f>
        <v>NÃO ENCONTRADO</v>
      </c>
      <c r="J9943" s="59" t="str">
        <f t="shared" si="155"/>
        <v/>
      </c>
    </row>
    <row r="9944" spans="1:10" x14ac:dyDescent="0.2">
      <c r="A9944" s="300">
        <v>101104</v>
      </c>
      <c r="B9944" s="301" t="s">
        <v>11587</v>
      </c>
      <c r="C9944" s="300" t="s">
        <v>319</v>
      </c>
      <c r="D9944" s="302">
        <v>1402.96</v>
      </c>
      <c r="E9944" s="303">
        <v>0</v>
      </c>
      <c r="F9944" s="110" t="s">
        <v>14403</v>
      </c>
      <c r="G9944" s="126">
        <v>46023</v>
      </c>
      <c r="H9944" s="299" t="s">
        <v>15743</v>
      </c>
      <c r="I9944" s="197" t="str">
        <f>IFERROR(INDEX('CPU-GERAL'!$H$12:$H$2199,MATCH(A9944,'CPU-GERAL'!$B$12:$B$2199,0)),"NÃO ENCONTRADO")</f>
        <v>NÃO ENCONTRADO</v>
      </c>
      <c r="J9944" s="59" t="str">
        <f t="shared" si="155"/>
        <v/>
      </c>
    </row>
    <row r="9945" spans="1:10" x14ac:dyDescent="0.2">
      <c r="A9945" s="300">
        <v>101100</v>
      </c>
      <c r="B9945" s="301" t="s">
        <v>11588</v>
      </c>
      <c r="C9945" s="300" t="s">
        <v>319</v>
      </c>
      <c r="D9945" s="302">
        <v>1080.67</v>
      </c>
      <c r="E9945" s="303">
        <v>0.08</v>
      </c>
      <c r="F9945" s="110" t="s">
        <v>14403</v>
      </c>
      <c r="G9945" s="126">
        <v>46023</v>
      </c>
      <c r="H9945" s="299" t="s">
        <v>15743</v>
      </c>
      <c r="I9945" s="197" t="str">
        <f>IFERROR(INDEX('CPU-GERAL'!$H$12:$H$2199,MATCH(A9945,'CPU-GERAL'!$B$12:$B$2199,0)),"NÃO ENCONTRADO")</f>
        <v>NÃO ENCONTRADO</v>
      </c>
      <c r="J9945" s="59" t="str">
        <f t="shared" si="155"/>
        <v/>
      </c>
    </row>
    <row r="9946" spans="1:10" x14ac:dyDescent="0.2">
      <c r="A9946" s="300">
        <v>101108</v>
      </c>
      <c r="B9946" s="301" t="s">
        <v>11589</v>
      </c>
      <c r="C9946" s="300" t="s">
        <v>319</v>
      </c>
      <c r="D9946" s="302">
        <v>995.38</v>
      </c>
      <c r="E9946" s="303">
        <v>0.08</v>
      </c>
      <c r="F9946" s="110" t="s">
        <v>14403</v>
      </c>
      <c r="G9946" s="126">
        <v>46023</v>
      </c>
      <c r="H9946" s="299" t="s">
        <v>15743</v>
      </c>
      <c r="I9946" s="197" t="str">
        <f>IFERROR(INDEX('CPU-GERAL'!$H$12:$H$2199,MATCH(A9946,'CPU-GERAL'!$B$12:$B$2199,0)),"NÃO ENCONTRADO")</f>
        <v>NÃO ENCONTRADO</v>
      </c>
      <c r="J9946" s="59" t="str">
        <f t="shared" si="155"/>
        <v/>
      </c>
    </row>
    <row r="9947" spans="1:10" x14ac:dyDescent="0.2">
      <c r="A9947" s="300">
        <v>101097</v>
      </c>
      <c r="B9947" s="301" t="s">
        <v>11590</v>
      </c>
      <c r="C9947" s="300" t="s">
        <v>319</v>
      </c>
      <c r="D9947" s="302">
        <v>1401.57</v>
      </c>
      <c r="E9947" s="303">
        <v>0</v>
      </c>
      <c r="F9947" s="110" t="s">
        <v>14403</v>
      </c>
      <c r="G9947" s="126">
        <v>46023</v>
      </c>
      <c r="H9947" s="299" t="s">
        <v>15743</v>
      </c>
      <c r="I9947" s="197" t="str">
        <f>IFERROR(INDEX('CPU-GERAL'!$H$12:$H$2199,MATCH(A9947,'CPU-GERAL'!$B$12:$B$2199,0)),"NÃO ENCONTRADO")</f>
        <v>NÃO ENCONTRADO</v>
      </c>
      <c r="J9947" s="59" t="str">
        <f t="shared" si="155"/>
        <v/>
      </c>
    </row>
    <row r="9948" spans="1:10" x14ac:dyDescent="0.2">
      <c r="A9948" s="300">
        <v>101105</v>
      </c>
      <c r="B9948" s="301" t="s">
        <v>11591</v>
      </c>
      <c r="C9948" s="300" t="s">
        <v>319</v>
      </c>
      <c r="D9948" s="302">
        <v>1324.32</v>
      </c>
      <c r="E9948" s="303">
        <v>0.01</v>
      </c>
      <c r="F9948" s="110" t="s">
        <v>14403</v>
      </c>
      <c r="G9948" s="126">
        <v>46023</v>
      </c>
      <c r="H9948" s="299" t="s">
        <v>15743</v>
      </c>
      <c r="I9948" s="197" t="str">
        <f>IFERROR(INDEX('CPU-GERAL'!$H$12:$H$2199,MATCH(A9948,'CPU-GERAL'!$B$12:$B$2199,0)),"NÃO ENCONTRADO")</f>
        <v>NÃO ENCONTRADO</v>
      </c>
      <c r="J9948" s="59" t="str">
        <f t="shared" si="155"/>
        <v/>
      </c>
    </row>
    <row r="9949" spans="1:10" x14ac:dyDescent="0.2">
      <c r="A9949" s="300">
        <v>101101</v>
      </c>
      <c r="B9949" s="301" t="s">
        <v>11592</v>
      </c>
      <c r="C9949" s="300" t="s">
        <v>319</v>
      </c>
      <c r="D9949" s="302">
        <v>1054.8399999999999</v>
      </c>
      <c r="E9949" s="303">
        <v>7.0000000000000007E-2</v>
      </c>
      <c r="F9949" s="110" t="s">
        <v>14403</v>
      </c>
      <c r="G9949" s="126">
        <v>46023</v>
      </c>
      <c r="H9949" s="299" t="s">
        <v>15743</v>
      </c>
      <c r="I9949" s="197" t="str">
        <f>IFERROR(INDEX('CPU-GERAL'!$H$12:$H$2199,MATCH(A9949,'CPU-GERAL'!$B$12:$B$2199,0)),"NÃO ENCONTRADO")</f>
        <v>NÃO ENCONTRADO</v>
      </c>
      <c r="J9949" s="59" t="str">
        <f t="shared" si="155"/>
        <v/>
      </c>
    </row>
    <row r="9950" spans="1:10" x14ac:dyDescent="0.2">
      <c r="A9950" s="300">
        <v>101109</v>
      </c>
      <c r="B9950" s="301" t="s">
        <v>11593</v>
      </c>
      <c r="C9950" s="300" t="s">
        <v>319</v>
      </c>
      <c r="D9950" s="302">
        <v>971.39</v>
      </c>
      <c r="E9950" s="303">
        <v>0.08</v>
      </c>
      <c r="F9950" s="110" t="s">
        <v>14403</v>
      </c>
      <c r="G9950" s="126">
        <v>46023</v>
      </c>
      <c r="H9950" s="299" t="s">
        <v>15743</v>
      </c>
      <c r="I9950" s="197" t="str">
        <f>IFERROR(INDEX('CPU-GERAL'!$H$12:$H$2199,MATCH(A9950,'CPU-GERAL'!$B$12:$B$2199,0)),"NÃO ENCONTRADO")</f>
        <v>NÃO ENCONTRADO</v>
      </c>
      <c r="J9950" s="59" t="str">
        <f t="shared" si="155"/>
        <v/>
      </c>
    </row>
    <row r="9951" spans="1:10" x14ac:dyDescent="0.2">
      <c r="A9951" s="300">
        <v>106209</v>
      </c>
      <c r="B9951" s="301" t="s">
        <v>15651</v>
      </c>
      <c r="C9951" s="300" t="s">
        <v>49</v>
      </c>
      <c r="D9951" s="302">
        <v>0</v>
      </c>
      <c r="E9951" s="303"/>
      <c r="F9951" s="110" t="s">
        <v>14403</v>
      </c>
      <c r="G9951" s="126">
        <v>46023</v>
      </c>
      <c r="H9951" s="299" t="s">
        <v>15743</v>
      </c>
      <c r="I9951" s="197" t="str">
        <f>IFERROR(INDEX('CPU-GERAL'!$H$12:$H$2199,MATCH(A9951,'CPU-GERAL'!$B$12:$B$2199,0)),"NÃO ENCONTRADO")</f>
        <v>NÃO ENCONTRADO</v>
      </c>
      <c r="J9951" s="59" t="str">
        <f t="shared" si="155"/>
        <v/>
      </c>
    </row>
    <row r="9952" spans="1:10" x14ac:dyDescent="0.2">
      <c r="A9952" s="300">
        <v>106172</v>
      </c>
      <c r="B9952" s="301" t="s">
        <v>15652</v>
      </c>
      <c r="C9952" s="300" t="s">
        <v>18</v>
      </c>
      <c r="D9952" s="302">
        <v>0</v>
      </c>
      <c r="E9952" s="303"/>
      <c r="F9952" s="110" t="s">
        <v>14403</v>
      </c>
      <c r="G9952" s="126">
        <v>46023</v>
      </c>
      <c r="H9952" s="299" t="s">
        <v>15743</v>
      </c>
      <c r="I9952" s="197" t="str">
        <f>IFERROR(INDEX('CPU-GERAL'!$H$12:$H$2199,MATCH(A9952,'CPU-GERAL'!$B$12:$B$2199,0)),"NÃO ENCONTRADO")</f>
        <v>NÃO ENCONTRADO</v>
      </c>
      <c r="J9952" s="59" t="str">
        <f t="shared" si="155"/>
        <v/>
      </c>
    </row>
    <row r="9953" spans="1:10" x14ac:dyDescent="0.2">
      <c r="A9953" s="300">
        <v>106173</v>
      </c>
      <c r="B9953" s="301" t="s">
        <v>15653</v>
      </c>
      <c r="C9953" s="300" t="s">
        <v>18</v>
      </c>
      <c r="D9953" s="302">
        <v>0</v>
      </c>
      <c r="E9953" s="303"/>
      <c r="F9953" s="110" t="s">
        <v>14403</v>
      </c>
      <c r="G9953" s="126">
        <v>46023</v>
      </c>
      <c r="H9953" s="299" t="s">
        <v>15743</v>
      </c>
      <c r="I9953" s="197" t="str">
        <f>IFERROR(INDEX('CPU-GERAL'!$H$12:$H$2199,MATCH(A9953,'CPU-GERAL'!$B$12:$B$2199,0)),"NÃO ENCONTRADO")</f>
        <v>NÃO ENCONTRADO</v>
      </c>
      <c r="J9953" s="59" t="str">
        <f t="shared" si="155"/>
        <v/>
      </c>
    </row>
    <row r="9954" spans="1:10" x14ac:dyDescent="0.2">
      <c r="A9954" s="300">
        <v>106174</v>
      </c>
      <c r="B9954" s="301" t="s">
        <v>15654</v>
      </c>
      <c r="C9954" s="300" t="s">
        <v>18</v>
      </c>
      <c r="D9954" s="302">
        <v>0</v>
      </c>
      <c r="E9954" s="303"/>
      <c r="F9954" s="110" t="s">
        <v>14403</v>
      </c>
      <c r="G9954" s="126">
        <v>46023</v>
      </c>
      <c r="H9954" s="299" t="s">
        <v>15743</v>
      </c>
      <c r="I9954" s="197" t="str">
        <f>IFERROR(INDEX('CPU-GERAL'!$H$12:$H$2199,MATCH(A9954,'CPU-GERAL'!$B$12:$B$2199,0)),"NÃO ENCONTRADO")</f>
        <v>NÃO ENCONTRADO</v>
      </c>
      <c r="J9954" s="59" t="str">
        <f t="shared" si="155"/>
        <v/>
      </c>
    </row>
    <row r="9955" spans="1:10" x14ac:dyDescent="0.2">
      <c r="A9955" s="300">
        <v>106175</v>
      </c>
      <c r="B9955" s="301" t="s">
        <v>15655</v>
      </c>
      <c r="C9955" s="300" t="s">
        <v>18</v>
      </c>
      <c r="D9955" s="302">
        <v>0</v>
      </c>
      <c r="E9955" s="303"/>
      <c r="F9955" s="110" t="s">
        <v>14403</v>
      </c>
      <c r="G9955" s="126">
        <v>46023</v>
      </c>
      <c r="H9955" s="299" t="s">
        <v>15743</v>
      </c>
      <c r="I9955" s="197" t="str">
        <f>IFERROR(INDEX('CPU-GERAL'!$H$12:$H$2199,MATCH(A9955,'CPU-GERAL'!$B$12:$B$2199,0)),"NÃO ENCONTRADO")</f>
        <v>NÃO ENCONTRADO</v>
      </c>
      <c r="J9955" s="59" t="str">
        <f t="shared" si="155"/>
        <v/>
      </c>
    </row>
    <row r="9956" spans="1:10" x14ac:dyDescent="0.2">
      <c r="A9956" s="300">
        <v>106176</v>
      </c>
      <c r="B9956" s="301" t="s">
        <v>15656</v>
      </c>
      <c r="C9956" s="300" t="s">
        <v>18</v>
      </c>
      <c r="D9956" s="302">
        <v>0</v>
      </c>
      <c r="E9956" s="303"/>
      <c r="F9956" s="110" t="s">
        <v>14403</v>
      </c>
      <c r="G9956" s="126">
        <v>46023</v>
      </c>
      <c r="H9956" s="299" t="s">
        <v>15743</v>
      </c>
      <c r="I9956" s="197" t="str">
        <f>IFERROR(INDEX('CPU-GERAL'!$H$12:$H$2199,MATCH(A9956,'CPU-GERAL'!$B$12:$B$2199,0)),"NÃO ENCONTRADO")</f>
        <v>NÃO ENCONTRADO</v>
      </c>
      <c r="J9956" s="59" t="str">
        <f t="shared" si="155"/>
        <v/>
      </c>
    </row>
    <row r="9957" spans="1:10" x14ac:dyDescent="0.2">
      <c r="A9957" s="300">
        <v>106177</v>
      </c>
      <c r="B9957" s="301" t="s">
        <v>15657</v>
      </c>
      <c r="C9957" s="300" t="s">
        <v>18</v>
      </c>
      <c r="D9957" s="302">
        <v>0</v>
      </c>
      <c r="E9957" s="303"/>
      <c r="F9957" s="110" t="s">
        <v>14403</v>
      </c>
      <c r="G9957" s="126">
        <v>46023</v>
      </c>
      <c r="H9957" s="299" t="s">
        <v>15743</v>
      </c>
      <c r="I9957" s="197" t="str">
        <f>IFERROR(INDEX('CPU-GERAL'!$H$12:$H$2199,MATCH(A9957,'CPU-GERAL'!$B$12:$B$2199,0)),"NÃO ENCONTRADO")</f>
        <v>NÃO ENCONTRADO</v>
      </c>
      <c r="J9957" s="59" t="str">
        <f t="shared" si="155"/>
        <v/>
      </c>
    </row>
    <row r="9958" spans="1:10" x14ac:dyDescent="0.2">
      <c r="A9958" s="300">
        <v>106178</v>
      </c>
      <c r="B9958" s="301" t="s">
        <v>15658</v>
      </c>
      <c r="C9958" s="300" t="s">
        <v>18</v>
      </c>
      <c r="D9958" s="302">
        <v>0</v>
      </c>
      <c r="E9958" s="303"/>
      <c r="F9958" s="110" t="s">
        <v>14403</v>
      </c>
      <c r="G9958" s="126">
        <v>46023</v>
      </c>
      <c r="H9958" s="299" t="s">
        <v>15743</v>
      </c>
      <c r="I9958" s="197" t="str">
        <f>IFERROR(INDEX('CPU-GERAL'!$H$12:$H$2199,MATCH(A9958,'CPU-GERAL'!$B$12:$B$2199,0)),"NÃO ENCONTRADO")</f>
        <v>NÃO ENCONTRADO</v>
      </c>
      <c r="J9958" s="59" t="str">
        <f t="shared" si="155"/>
        <v/>
      </c>
    </row>
    <row r="9959" spans="1:10" x14ac:dyDescent="0.2">
      <c r="A9959" s="300">
        <v>106179</v>
      </c>
      <c r="B9959" s="301" t="s">
        <v>15659</v>
      </c>
      <c r="C9959" s="300" t="s">
        <v>18</v>
      </c>
      <c r="D9959" s="302">
        <v>0</v>
      </c>
      <c r="E9959" s="303"/>
      <c r="F9959" s="110" t="s">
        <v>14403</v>
      </c>
      <c r="G9959" s="126">
        <v>46023</v>
      </c>
      <c r="H9959" s="299" t="s">
        <v>15743</v>
      </c>
      <c r="I9959" s="197" t="str">
        <f>IFERROR(INDEX('CPU-GERAL'!$H$12:$H$2199,MATCH(A9959,'CPU-GERAL'!$B$12:$B$2199,0)),"NÃO ENCONTRADO")</f>
        <v>NÃO ENCONTRADO</v>
      </c>
      <c r="J9959" s="59" t="str">
        <f t="shared" si="155"/>
        <v/>
      </c>
    </row>
    <row r="9960" spans="1:10" x14ac:dyDescent="0.2">
      <c r="A9960" s="300">
        <v>106180</v>
      </c>
      <c r="B9960" s="301" t="s">
        <v>15660</v>
      </c>
      <c r="C9960" s="300" t="s">
        <v>18</v>
      </c>
      <c r="D9960" s="302">
        <v>0</v>
      </c>
      <c r="E9960" s="303"/>
      <c r="F9960" s="110" t="s">
        <v>14403</v>
      </c>
      <c r="G9960" s="126">
        <v>46023</v>
      </c>
      <c r="H9960" s="299" t="s">
        <v>15743</v>
      </c>
      <c r="I9960" s="197" t="str">
        <f>IFERROR(INDEX('CPU-GERAL'!$H$12:$H$2199,MATCH(A9960,'CPU-GERAL'!$B$12:$B$2199,0)),"NÃO ENCONTRADO")</f>
        <v>NÃO ENCONTRADO</v>
      </c>
      <c r="J9960" s="59" t="str">
        <f t="shared" si="155"/>
        <v/>
      </c>
    </row>
    <row r="9961" spans="1:10" x14ac:dyDescent="0.2">
      <c r="A9961" s="300">
        <v>106181</v>
      </c>
      <c r="B9961" s="301" t="s">
        <v>15661</v>
      </c>
      <c r="C9961" s="300" t="s">
        <v>18</v>
      </c>
      <c r="D9961" s="302">
        <v>0</v>
      </c>
      <c r="E9961" s="303"/>
      <c r="F9961" s="110" t="s">
        <v>14403</v>
      </c>
      <c r="G9961" s="126">
        <v>46023</v>
      </c>
      <c r="H9961" s="299" t="s">
        <v>15743</v>
      </c>
      <c r="I9961" s="197" t="str">
        <f>IFERROR(INDEX('CPU-GERAL'!$H$12:$H$2199,MATCH(A9961,'CPU-GERAL'!$B$12:$B$2199,0)),"NÃO ENCONTRADO")</f>
        <v>NÃO ENCONTRADO</v>
      </c>
      <c r="J9961" s="59" t="str">
        <f t="shared" si="155"/>
        <v/>
      </c>
    </row>
    <row r="9962" spans="1:10" x14ac:dyDescent="0.2">
      <c r="A9962" s="300">
        <v>106182</v>
      </c>
      <c r="B9962" s="301" t="s">
        <v>15662</v>
      </c>
      <c r="C9962" s="300" t="s">
        <v>18</v>
      </c>
      <c r="D9962" s="302">
        <v>0</v>
      </c>
      <c r="E9962" s="303"/>
      <c r="F9962" s="110" t="s">
        <v>14403</v>
      </c>
      <c r="G9962" s="126">
        <v>46023</v>
      </c>
      <c r="H9962" s="299" t="s">
        <v>15743</v>
      </c>
      <c r="I9962" s="197" t="str">
        <f>IFERROR(INDEX('CPU-GERAL'!$H$12:$H$2199,MATCH(A9962,'CPU-GERAL'!$B$12:$B$2199,0)),"NÃO ENCONTRADO")</f>
        <v>NÃO ENCONTRADO</v>
      </c>
      <c r="J9962" s="59" t="str">
        <f t="shared" si="155"/>
        <v/>
      </c>
    </row>
    <row r="9963" spans="1:10" x14ac:dyDescent="0.2">
      <c r="A9963" s="300">
        <v>106183</v>
      </c>
      <c r="B9963" s="301" t="s">
        <v>15663</v>
      </c>
      <c r="C9963" s="300" t="s">
        <v>18</v>
      </c>
      <c r="D9963" s="302">
        <v>0</v>
      </c>
      <c r="E9963" s="303"/>
      <c r="F9963" s="110" t="s">
        <v>14403</v>
      </c>
      <c r="G9963" s="126">
        <v>46023</v>
      </c>
      <c r="H9963" s="299" t="s">
        <v>15743</v>
      </c>
      <c r="I9963" s="197" t="str">
        <f>IFERROR(INDEX('CPU-GERAL'!$H$12:$H$2199,MATCH(A9963,'CPU-GERAL'!$B$12:$B$2199,0)),"NÃO ENCONTRADO")</f>
        <v>NÃO ENCONTRADO</v>
      </c>
      <c r="J9963" s="59" t="str">
        <f t="shared" si="155"/>
        <v/>
      </c>
    </row>
    <row r="9964" spans="1:10" x14ac:dyDescent="0.2">
      <c r="A9964" s="300">
        <v>106184</v>
      </c>
      <c r="B9964" s="301" t="s">
        <v>15664</v>
      </c>
      <c r="C9964" s="300" t="s">
        <v>18</v>
      </c>
      <c r="D9964" s="302">
        <v>0</v>
      </c>
      <c r="E9964" s="303"/>
      <c r="F9964" s="110" t="s">
        <v>14403</v>
      </c>
      <c r="G9964" s="126">
        <v>46023</v>
      </c>
      <c r="H9964" s="299" t="s">
        <v>15743</v>
      </c>
      <c r="I9964" s="197" t="str">
        <f>IFERROR(INDEX('CPU-GERAL'!$H$12:$H$2199,MATCH(A9964,'CPU-GERAL'!$B$12:$B$2199,0)),"NÃO ENCONTRADO")</f>
        <v>NÃO ENCONTRADO</v>
      </c>
      <c r="J9964" s="59" t="str">
        <f t="shared" si="155"/>
        <v/>
      </c>
    </row>
    <row r="9965" spans="1:10" x14ac:dyDescent="0.2">
      <c r="A9965" s="300">
        <v>106185</v>
      </c>
      <c r="B9965" s="301" t="s">
        <v>15665</v>
      </c>
      <c r="C9965" s="300" t="s">
        <v>18</v>
      </c>
      <c r="D9965" s="302">
        <v>0</v>
      </c>
      <c r="E9965" s="303"/>
      <c r="F9965" s="110" t="s">
        <v>14403</v>
      </c>
      <c r="G9965" s="126">
        <v>46023</v>
      </c>
      <c r="H9965" s="299" t="s">
        <v>15743</v>
      </c>
      <c r="I9965" s="197" t="str">
        <f>IFERROR(INDEX('CPU-GERAL'!$H$12:$H$2199,MATCH(A9965,'CPU-GERAL'!$B$12:$B$2199,0)),"NÃO ENCONTRADO")</f>
        <v>NÃO ENCONTRADO</v>
      </c>
      <c r="J9965" s="59" t="str">
        <f t="shared" si="155"/>
        <v/>
      </c>
    </row>
    <row r="9966" spans="1:10" x14ac:dyDescent="0.2">
      <c r="A9966" s="300">
        <v>106186</v>
      </c>
      <c r="B9966" s="301" t="s">
        <v>15666</v>
      </c>
      <c r="C9966" s="300" t="s">
        <v>18</v>
      </c>
      <c r="D9966" s="302">
        <v>0</v>
      </c>
      <c r="E9966" s="303"/>
      <c r="F9966" s="110" t="s">
        <v>14403</v>
      </c>
      <c r="G9966" s="126">
        <v>46023</v>
      </c>
      <c r="H9966" s="299" t="s">
        <v>15743</v>
      </c>
      <c r="I9966" s="197" t="str">
        <f>IFERROR(INDEX('CPU-GERAL'!$H$12:$H$2199,MATCH(A9966,'CPU-GERAL'!$B$12:$B$2199,0)),"NÃO ENCONTRADO")</f>
        <v>NÃO ENCONTRADO</v>
      </c>
      <c r="J9966" s="59" t="str">
        <f t="shared" si="155"/>
        <v/>
      </c>
    </row>
    <row r="9967" spans="1:10" x14ac:dyDescent="0.2">
      <c r="A9967" s="300">
        <v>106187</v>
      </c>
      <c r="B9967" s="301" t="s">
        <v>15667</v>
      </c>
      <c r="C9967" s="300" t="s">
        <v>18</v>
      </c>
      <c r="D9967" s="302">
        <v>0</v>
      </c>
      <c r="E9967" s="303"/>
      <c r="F9967" s="110" t="s">
        <v>14403</v>
      </c>
      <c r="G9967" s="126">
        <v>46023</v>
      </c>
      <c r="H9967" s="299" t="s">
        <v>15743</v>
      </c>
      <c r="I9967" s="197" t="str">
        <f>IFERROR(INDEX('CPU-GERAL'!$H$12:$H$2199,MATCH(A9967,'CPU-GERAL'!$B$12:$B$2199,0)),"NÃO ENCONTRADO")</f>
        <v>NÃO ENCONTRADO</v>
      </c>
      <c r="J9967" s="59" t="str">
        <f t="shared" si="155"/>
        <v/>
      </c>
    </row>
    <row r="9968" spans="1:10" x14ac:dyDescent="0.2">
      <c r="A9968" s="300">
        <v>106188</v>
      </c>
      <c r="B9968" s="301" t="s">
        <v>15668</v>
      </c>
      <c r="C9968" s="300" t="s">
        <v>18</v>
      </c>
      <c r="D9968" s="302">
        <v>0</v>
      </c>
      <c r="E9968" s="303"/>
      <c r="F9968" s="110" t="s">
        <v>14403</v>
      </c>
      <c r="G9968" s="126">
        <v>46023</v>
      </c>
      <c r="H9968" s="299" t="s">
        <v>15743</v>
      </c>
      <c r="I9968" s="197" t="str">
        <f>IFERROR(INDEX('CPU-GERAL'!$H$12:$H$2199,MATCH(A9968,'CPU-GERAL'!$B$12:$B$2199,0)),"NÃO ENCONTRADO")</f>
        <v>NÃO ENCONTRADO</v>
      </c>
      <c r="J9968" s="59" t="str">
        <f t="shared" si="155"/>
        <v/>
      </c>
    </row>
    <row r="9969" spans="1:10" x14ac:dyDescent="0.2">
      <c r="A9969" s="300">
        <v>106189</v>
      </c>
      <c r="B9969" s="301" t="s">
        <v>15669</v>
      </c>
      <c r="C9969" s="300" t="s">
        <v>18</v>
      </c>
      <c r="D9969" s="302">
        <v>0</v>
      </c>
      <c r="E9969" s="303"/>
      <c r="F9969" s="110" t="s">
        <v>14403</v>
      </c>
      <c r="G9969" s="126">
        <v>46023</v>
      </c>
      <c r="H9969" s="299" t="s">
        <v>15743</v>
      </c>
      <c r="I9969" s="197" t="str">
        <f>IFERROR(INDEX('CPU-GERAL'!$H$12:$H$2199,MATCH(A9969,'CPU-GERAL'!$B$12:$B$2199,0)),"NÃO ENCONTRADO")</f>
        <v>NÃO ENCONTRADO</v>
      </c>
      <c r="J9969" s="59" t="str">
        <f t="shared" si="155"/>
        <v/>
      </c>
    </row>
    <row r="9970" spans="1:10" x14ac:dyDescent="0.2">
      <c r="A9970" s="300">
        <v>106190</v>
      </c>
      <c r="B9970" s="301" t="s">
        <v>15670</v>
      </c>
      <c r="C9970" s="300" t="s">
        <v>18</v>
      </c>
      <c r="D9970" s="302">
        <v>0</v>
      </c>
      <c r="E9970" s="303"/>
      <c r="F9970" s="110" t="s">
        <v>14403</v>
      </c>
      <c r="G9970" s="126">
        <v>46023</v>
      </c>
      <c r="H9970" s="299" t="s">
        <v>15743</v>
      </c>
      <c r="I9970" s="197" t="str">
        <f>IFERROR(INDEX('CPU-GERAL'!$H$12:$H$2199,MATCH(A9970,'CPU-GERAL'!$B$12:$B$2199,0)),"NÃO ENCONTRADO")</f>
        <v>NÃO ENCONTRADO</v>
      </c>
      <c r="J9970" s="59" t="str">
        <f t="shared" si="155"/>
        <v/>
      </c>
    </row>
    <row r="9971" spans="1:10" x14ac:dyDescent="0.2">
      <c r="A9971" s="300">
        <v>106191</v>
      </c>
      <c r="B9971" s="301" t="s">
        <v>15671</v>
      </c>
      <c r="C9971" s="300" t="s">
        <v>18</v>
      </c>
      <c r="D9971" s="302">
        <v>0</v>
      </c>
      <c r="E9971" s="303"/>
      <c r="F9971" s="110" t="s">
        <v>14403</v>
      </c>
      <c r="G9971" s="126">
        <v>46023</v>
      </c>
      <c r="H9971" s="299" t="s">
        <v>15743</v>
      </c>
      <c r="I9971" s="197" t="str">
        <f>IFERROR(INDEX('CPU-GERAL'!$H$12:$H$2199,MATCH(A9971,'CPU-GERAL'!$B$12:$B$2199,0)),"NÃO ENCONTRADO")</f>
        <v>NÃO ENCONTRADO</v>
      </c>
      <c r="J9971" s="59" t="str">
        <f t="shared" si="155"/>
        <v/>
      </c>
    </row>
    <row r="9972" spans="1:10" x14ac:dyDescent="0.2">
      <c r="A9972" s="300">
        <v>106192</v>
      </c>
      <c r="B9972" s="301" t="s">
        <v>15672</v>
      </c>
      <c r="C9972" s="300" t="s">
        <v>18</v>
      </c>
      <c r="D9972" s="302">
        <v>0</v>
      </c>
      <c r="E9972" s="303"/>
      <c r="F9972" s="110" t="s">
        <v>14403</v>
      </c>
      <c r="G9972" s="126">
        <v>46023</v>
      </c>
      <c r="H9972" s="299" t="s">
        <v>15743</v>
      </c>
      <c r="I9972" s="197" t="str">
        <f>IFERROR(INDEX('CPU-GERAL'!$H$12:$H$2199,MATCH(A9972,'CPU-GERAL'!$B$12:$B$2199,0)),"NÃO ENCONTRADO")</f>
        <v>NÃO ENCONTRADO</v>
      </c>
      <c r="J9972" s="59" t="str">
        <f t="shared" si="155"/>
        <v/>
      </c>
    </row>
    <row r="9973" spans="1:10" x14ac:dyDescent="0.2">
      <c r="A9973" s="300">
        <v>106193</v>
      </c>
      <c r="B9973" s="301" t="s">
        <v>15673</v>
      </c>
      <c r="C9973" s="300" t="s">
        <v>18</v>
      </c>
      <c r="D9973" s="302">
        <v>0</v>
      </c>
      <c r="E9973" s="303"/>
      <c r="F9973" s="110" t="s">
        <v>14403</v>
      </c>
      <c r="G9973" s="126">
        <v>46023</v>
      </c>
      <c r="H9973" s="299" t="s">
        <v>15743</v>
      </c>
      <c r="I9973" s="197" t="str">
        <f>IFERROR(INDEX('CPU-GERAL'!$H$12:$H$2199,MATCH(A9973,'CPU-GERAL'!$B$12:$B$2199,0)),"NÃO ENCONTRADO")</f>
        <v>NÃO ENCONTRADO</v>
      </c>
      <c r="J9973" s="59" t="str">
        <f t="shared" si="155"/>
        <v/>
      </c>
    </row>
    <row r="9974" spans="1:10" x14ac:dyDescent="0.2">
      <c r="A9974" s="300">
        <v>106194</v>
      </c>
      <c r="B9974" s="301" t="s">
        <v>15674</v>
      </c>
      <c r="C9974" s="300" t="s">
        <v>18</v>
      </c>
      <c r="D9974" s="302">
        <v>0</v>
      </c>
      <c r="E9974" s="303"/>
      <c r="F9974" s="110" t="s">
        <v>14403</v>
      </c>
      <c r="G9974" s="126">
        <v>46023</v>
      </c>
      <c r="H9974" s="299" t="s">
        <v>15743</v>
      </c>
      <c r="I9974" s="197" t="str">
        <f>IFERROR(INDEX('CPU-GERAL'!$H$12:$H$2199,MATCH(A9974,'CPU-GERAL'!$B$12:$B$2199,0)),"NÃO ENCONTRADO")</f>
        <v>NÃO ENCONTRADO</v>
      </c>
      <c r="J9974" s="59" t="str">
        <f t="shared" si="155"/>
        <v/>
      </c>
    </row>
    <row r="9975" spans="1:10" x14ac:dyDescent="0.2">
      <c r="A9975" s="300">
        <v>106195</v>
      </c>
      <c r="B9975" s="301" t="s">
        <v>15675</v>
      </c>
      <c r="C9975" s="300" t="s">
        <v>18</v>
      </c>
      <c r="D9975" s="302">
        <v>0</v>
      </c>
      <c r="E9975" s="303"/>
      <c r="F9975" s="110" t="s">
        <v>14403</v>
      </c>
      <c r="G9975" s="126">
        <v>46023</v>
      </c>
      <c r="H9975" s="299" t="s">
        <v>15743</v>
      </c>
      <c r="I9975" s="197" t="str">
        <f>IFERROR(INDEX('CPU-GERAL'!$H$12:$H$2199,MATCH(A9975,'CPU-GERAL'!$B$12:$B$2199,0)),"NÃO ENCONTRADO")</f>
        <v>NÃO ENCONTRADO</v>
      </c>
      <c r="J9975" s="59" t="str">
        <f t="shared" si="155"/>
        <v/>
      </c>
    </row>
    <row r="9976" spans="1:10" x14ac:dyDescent="0.2">
      <c r="A9976" s="300">
        <v>106196</v>
      </c>
      <c r="B9976" s="301" t="s">
        <v>15676</v>
      </c>
      <c r="C9976" s="300" t="s">
        <v>18</v>
      </c>
      <c r="D9976" s="302">
        <v>0</v>
      </c>
      <c r="E9976" s="303"/>
      <c r="F9976" s="110" t="s">
        <v>14403</v>
      </c>
      <c r="G9976" s="126">
        <v>46023</v>
      </c>
      <c r="H9976" s="299" t="s">
        <v>15743</v>
      </c>
      <c r="I9976" s="197" t="str">
        <f>IFERROR(INDEX('CPU-GERAL'!$H$12:$H$2199,MATCH(A9976,'CPU-GERAL'!$B$12:$B$2199,0)),"NÃO ENCONTRADO")</f>
        <v>NÃO ENCONTRADO</v>
      </c>
      <c r="J9976" s="59" t="str">
        <f t="shared" si="155"/>
        <v/>
      </c>
    </row>
    <row r="9977" spans="1:10" x14ac:dyDescent="0.2">
      <c r="A9977" s="300">
        <v>106197</v>
      </c>
      <c r="B9977" s="301" t="s">
        <v>15677</v>
      </c>
      <c r="C9977" s="300" t="s">
        <v>18</v>
      </c>
      <c r="D9977" s="302">
        <v>0</v>
      </c>
      <c r="E9977" s="303"/>
      <c r="F9977" s="110" t="s">
        <v>14403</v>
      </c>
      <c r="G9977" s="126">
        <v>46023</v>
      </c>
      <c r="H9977" s="299" t="s">
        <v>15743</v>
      </c>
      <c r="I9977" s="197" t="str">
        <f>IFERROR(INDEX('CPU-GERAL'!$H$12:$H$2199,MATCH(A9977,'CPU-GERAL'!$B$12:$B$2199,0)),"NÃO ENCONTRADO")</f>
        <v>NÃO ENCONTRADO</v>
      </c>
      <c r="J9977" s="59" t="str">
        <f t="shared" si="155"/>
        <v/>
      </c>
    </row>
    <row r="9978" spans="1:10" x14ac:dyDescent="0.2">
      <c r="A9978" s="300">
        <v>106200</v>
      </c>
      <c r="B9978" s="301" t="s">
        <v>15678</v>
      </c>
      <c r="C9978" s="300" t="s">
        <v>18</v>
      </c>
      <c r="D9978" s="302">
        <v>0</v>
      </c>
      <c r="E9978" s="303"/>
      <c r="F9978" s="110" t="s">
        <v>14403</v>
      </c>
      <c r="G9978" s="126">
        <v>46023</v>
      </c>
      <c r="H9978" s="299" t="s">
        <v>15743</v>
      </c>
      <c r="I9978" s="197" t="str">
        <f>IFERROR(INDEX('CPU-GERAL'!$H$12:$H$2199,MATCH(A9978,'CPU-GERAL'!$B$12:$B$2199,0)),"NÃO ENCONTRADO")</f>
        <v>NÃO ENCONTRADO</v>
      </c>
      <c r="J9978" s="59" t="str">
        <f t="shared" si="155"/>
        <v/>
      </c>
    </row>
    <row r="9979" spans="1:10" x14ac:dyDescent="0.2">
      <c r="A9979" s="300">
        <v>106198</v>
      </c>
      <c r="B9979" s="301" t="s">
        <v>15679</v>
      </c>
      <c r="C9979" s="300" t="s">
        <v>18</v>
      </c>
      <c r="D9979" s="302">
        <v>0</v>
      </c>
      <c r="E9979" s="303"/>
      <c r="F9979" s="110" t="s">
        <v>14403</v>
      </c>
      <c r="G9979" s="126">
        <v>46023</v>
      </c>
      <c r="H9979" s="299" t="s">
        <v>15743</v>
      </c>
      <c r="I9979" s="197" t="str">
        <f>IFERROR(INDEX('CPU-GERAL'!$H$12:$H$2199,MATCH(A9979,'CPU-GERAL'!$B$12:$B$2199,0)),"NÃO ENCONTRADO")</f>
        <v>NÃO ENCONTRADO</v>
      </c>
      <c r="J9979" s="59" t="str">
        <f t="shared" si="155"/>
        <v/>
      </c>
    </row>
    <row r="9980" spans="1:10" x14ac:dyDescent="0.2">
      <c r="A9980" s="300">
        <v>106199</v>
      </c>
      <c r="B9980" s="301" t="s">
        <v>15680</v>
      </c>
      <c r="C9980" s="300" t="s">
        <v>18</v>
      </c>
      <c r="D9980" s="302">
        <v>0</v>
      </c>
      <c r="E9980" s="303"/>
      <c r="F9980" s="110" t="s">
        <v>14403</v>
      </c>
      <c r="G9980" s="126">
        <v>46023</v>
      </c>
      <c r="H9980" s="299" t="s">
        <v>15743</v>
      </c>
      <c r="I9980" s="197" t="str">
        <f>IFERROR(INDEX('CPU-GERAL'!$H$12:$H$2199,MATCH(A9980,'CPU-GERAL'!$B$12:$B$2199,0)),"NÃO ENCONTRADO")</f>
        <v>NÃO ENCONTRADO</v>
      </c>
      <c r="J9980" s="59" t="str">
        <f t="shared" si="155"/>
        <v/>
      </c>
    </row>
    <row r="9981" spans="1:10" x14ac:dyDescent="0.2">
      <c r="A9981" s="300">
        <v>106201</v>
      </c>
      <c r="B9981" s="301" t="s">
        <v>15681</v>
      </c>
      <c r="C9981" s="300" t="s">
        <v>18</v>
      </c>
      <c r="D9981" s="302">
        <v>0</v>
      </c>
      <c r="E9981" s="303"/>
      <c r="F9981" s="110" t="s">
        <v>14403</v>
      </c>
      <c r="G9981" s="126">
        <v>46023</v>
      </c>
      <c r="H9981" s="299" t="s">
        <v>15743</v>
      </c>
      <c r="I9981" s="197" t="str">
        <f>IFERROR(INDEX('CPU-GERAL'!$H$12:$H$2199,MATCH(A9981,'CPU-GERAL'!$B$12:$B$2199,0)),"NÃO ENCONTRADO")</f>
        <v>NÃO ENCONTRADO</v>
      </c>
      <c r="J9981" s="59" t="str">
        <f t="shared" si="155"/>
        <v/>
      </c>
    </row>
    <row r="9982" spans="1:10" x14ac:dyDescent="0.2">
      <c r="A9982" s="300">
        <v>106202</v>
      </c>
      <c r="B9982" s="301" t="s">
        <v>15682</v>
      </c>
      <c r="C9982" s="300" t="s">
        <v>18</v>
      </c>
      <c r="D9982" s="302">
        <v>0</v>
      </c>
      <c r="E9982" s="303"/>
      <c r="F9982" s="110" t="s">
        <v>14403</v>
      </c>
      <c r="G9982" s="126">
        <v>46023</v>
      </c>
      <c r="H9982" s="299" t="s">
        <v>15743</v>
      </c>
      <c r="I9982" s="197" t="str">
        <f>IFERROR(INDEX('CPU-GERAL'!$H$12:$H$2199,MATCH(A9982,'CPU-GERAL'!$B$12:$B$2199,0)),"NÃO ENCONTRADO")</f>
        <v>NÃO ENCONTRADO</v>
      </c>
      <c r="J9982" s="59" t="str">
        <f t="shared" si="155"/>
        <v/>
      </c>
    </row>
    <row r="9983" spans="1:10" x14ac:dyDescent="0.2">
      <c r="A9983" s="300">
        <v>106203</v>
      </c>
      <c r="B9983" s="301" t="s">
        <v>15683</v>
      </c>
      <c r="C9983" s="300" t="s">
        <v>18</v>
      </c>
      <c r="D9983" s="302">
        <v>0</v>
      </c>
      <c r="E9983" s="303"/>
      <c r="F9983" s="110" t="s">
        <v>14403</v>
      </c>
      <c r="G9983" s="126">
        <v>46023</v>
      </c>
      <c r="H9983" s="299" t="s">
        <v>15743</v>
      </c>
      <c r="I9983" s="197" t="str">
        <f>IFERROR(INDEX('CPU-GERAL'!$H$12:$H$2199,MATCH(A9983,'CPU-GERAL'!$B$12:$B$2199,0)),"NÃO ENCONTRADO")</f>
        <v>NÃO ENCONTRADO</v>
      </c>
      <c r="J9983" s="59" t="str">
        <f t="shared" si="155"/>
        <v/>
      </c>
    </row>
    <row r="9984" spans="1:10" x14ac:dyDescent="0.2">
      <c r="A9984" s="300">
        <v>106204</v>
      </c>
      <c r="B9984" s="301" t="s">
        <v>15684</v>
      </c>
      <c r="C9984" s="300" t="s">
        <v>18</v>
      </c>
      <c r="D9984" s="302">
        <v>0</v>
      </c>
      <c r="E9984" s="303"/>
      <c r="F9984" s="110" t="s">
        <v>14403</v>
      </c>
      <c r="G9984" s="126">
        <v>46023</v>
      </c>
      <c r="H9984" s="299" t="s">
        <v>15743</v>
      </c>
      <c r="I9984" s="197" t="str">
        <f>IFERROR(INDEX('CPU-GERAL'!$H$12:$H$2199,MATCH(A9984,'CPU-GERAL'!$B$12:$B$2199,0)),"NÃO ENCONTRADO")</f>
        <v>NÃO ENCONTRADO</v>
      </c>
      <c r="J9984" s="59" t="str">
        <f t="shared" si="155"/>
        <v/>
      </c>
    </row>
    <row r="9985" spans="1:10" x14ac:dyDescent="0.2">
      <c r="A9985" s="300">
        <v>106205</v>
      </c>
      <c r="B9985" s="301" t="s">
        <v>15685</v>
      </c>
      <c r="C9985" s="300" t="s">
        <v>319</v>
      </c>
      <c r="D9985" s="302">
        <v>120.23</v>
      </c>
      <c r="E9985" s="303">
        <v>0</v>
      </c>
      <c r="F9985" s="110" t="s">
        <v>14403</v>
      </c>
      <c r="G9985" s="126">
        <v>46023</v>
      </c>
      <c r="H9985" s="299" t="s">
        <v>15743</v>
      </c>
      <c r="I9985" s="197" t="str">
        <f>IFERROR(INDEX('CPU-GERAL'!$H$12:$H$2199,MATCH(A9985,'CPU-GERAL'!$B$12:$B$2199,0)),"NÃO ENCONTRADO")</f>
        <v>NÃO ENCONTRADO</v>
      </c>
      <c r="J9985" s="59" t="str">
        <f t="shared" si="155"/>
        <v/>
      </c>
    </row>
    <row r="9986" spans="1:10" x14ac:dyDescent="0.2">
      <c r="A9986" s="300">
        <v>106206</v>
      </c>
      <c r="B9986" s="301" t="s">
        <v>15686</v>
      </c>
      <c r="C9986" s="300" t="s">
        <v>319</v>
      </c>
      <c r="D9986" s="302">
        <v>137.47999999999999</v>
      </c>
      <c r="E9986" s="303">
        <v>0</v>
      </c>
      <c r="F9986" s="110" t="s">
        <v>14403</v>
      </c>
      <c r="G9986" s="126">
        <v>46023</v>
      </c>
      <c r="H9986" s="299" t="s">
        <v>15743</v>
      </c>
      <c r="I9986" s="197" t="str">
        <f>IFERROR(INDEX('CPU-GERAL'!$H$12:$H$2199,MATCH(A9986,'CPU-GERAL'!$B$12:$B$2199,0)),"NÃO ENCONTRADO")</f>
        <v>NÃO ENCONTRADO</v>
      </c>
      <c r="J9986" s="59" t="str">
        <f t="shared" si="155"/>
        <v/>
      </c>
    </row>
    <row r="9987" spans="1:10" x14ac:dyDescent="0.2">
      <c r="A9987" s="300">
        <v>106207</v>
      </c>
      <c r="B9987" s="301" t="s">
        <v>15687</v>
      </c>
      <c r="C9987" s="300" t="s">
        <v>319</v>
      </c>
      <c r="D9987" s="302">
        <v>0</v>
      </c>
      <c r="E9987" s="303"/>
      <c r="F9987" s="110" t="s">
        <v>14403</v>
      </c>
      <c r="G9987" s="126">
        <v>46023</v>
      </c>
      <c r="H9987" s="299" t="s">
        <v>15743</v>
      </c>
      <c r="I9987" s="197" t="str">
        <f>IFERROR(INDEX('CPU-GERAL'!$H$12:$H$2199,MATCH(A9987,'CPU-GERAL'!$B$12:$B$2199,0)),"NÃO ENCONTRADO")</f>
        <v>NÃO ENCONTRADO</v>
      </c>
      <c r="J9987" s="59" t="str">
        <f t="shared" si="155"/>
        <v/>
      </c>
    </row>
    <row r="9988" spans="1:10" x14ac:dyDescent="0.2">
      <c r="A9988" s="300">
        <v>106208</v>
      </c>
      <c r="B9988" s="301" t="s">
        <v>15688</v>
      </c>
      <c r="C9988" s="300" t="s">
        <v>18</v>
      </c>
      <c r="D9988" s="302">
        <v>0</v>
      </c>
      <c r="E9988" s="303"/>
      <c r="F9988" s="110" t="s">
        <v>14403</v>
      </c>
      <c r="G9988" s="126">
        <v>46023</v>
      </c>
      <c r="H9988" s="299" t="s">
        <v>15743</v>
      </c>
      <c r="I9988" s="197" t="str">
        <f>IFERROR(INDEX('CPU-GERAL'!$H$12:$H$2199,MATCH(A9988,'CPU-GERAL'!$B$12:$B$2199,0)),"NÃO ENCONTRADO")</f>
        <v>NÃO ENCONTRADO</v>
      </c>
      <c r="J9988" s="59" t="str">
        <f t="shared" ref="J9988:J10051" si="156">IF(I9988&lt;&gt;"NÃO ENCONTRADO",IF(D9988=I9988,"IGUAL A CPU",I9988-D9988),"")</f>
        <v/>
      </c>
    </row>
    <row r="9989" spans="1:10" x14ac:dyDescent="0.2">
      <c r="A9989" s="300">
        <v>96393</v>
      </c>
      <c r="B9989" s="301" t="s">
        <v>14232</v>
      </c>
      <c r="C9989" s="300" t="s">
        <v>319</v>
      </c>
      <c r="D9989" s="302">
        <v>291.37</v>
      </c>
      <c r="E9989" s="303">
        <v>0.01</v>
      </c>
      <c r="F9989" s="110" t="s">
        <v>14403</v>
      </c>
      <c r="G9989" s="126">
        <v>46023</v>
      </c>
      <c r="H9989" s="299" t="s">
        <v>15743</v>
      </c>
      <c r="I9989" s="197" t="str">
        <f>IFERROR(INDEX('CPU-GERAL'!$H$12:$H$2199,MATCH(A9989,'CPU-GERAL'!$B$12:$B$2199,0)),"NÃO ENCONTRADO")</f>
        <v>NÃO ENCONTRADO</v>
      </c>
      <c r="J9989" s="59" t="str">
        <f t="shared" si="156"/>
        <v/>
      </c>
    </row>
    <row r="9990" spans="1:10" x14ac:dyDescent="0.2">
      <c r="A9990" s="300">
        <v>96394</v>
      </c>
      <c r="B9990" s="301" t="s">
        <v>14233</v>
      </c>
      <c r="C9990" s="300" t="s">
        <v>319</v>
      </c>
      <c r="D9990" s="302">
        <v>345.25</v>
      </c>
      <c r="E9990" s="303">
        <v>0.01</v>
      </c>
      <c r="F9990" s="110" t="s">
        <v>14403</v>
      </c>
      <c r="G9990" s="126">
        <v>46023</v>
      </c>
      <c r="H9990" s="299" t="s">
        <v>15743</v>
      </c>
      <c r="I9990" s="197" t="str">
        <f>IFERROR(INDEX('CPU-GERAL'!$H$12:$H$2199,MATCH(A9990,'CPU-GERAL'!$B$12:$B$2199,0)),"NÃO ENCONTRADO")</f>
        <v>NÃO ENCONTRADO</v>
      </c>
      <c r="J9990" s="59" t="str">
        <f t="shared" si="156"/>
        <v/>
      </c>
    </row>
    <row r="9991" spans="1:10" x14ac:dyDescent="0.2">
      <c r="A9991" s="300">
        <v>104363</v>
      </c>
      <c r="B9991" s="301" t="s">
        <v>14234</v>
      </c>
      <c r="C9991" s="300" t="s">
        <v>4173</v>
      </c>
      <c r="D9991" s="302">
        <v>0</v>
      </c>
      <c r="E9991" s="303"/>
      <c r="F9991" s="110" t="s">
        <v>14403</v>
      </c>
      <c r="G9991" s="126">
        <v>46023</v>
      </c>
      <c r="H9991" s="299" t="s">
        <v>15743</v>
      </c>
      <c r="I9991" s="197" t="str">
        <f>IFERROR(INDEX('CPU-GERAL'!$H$12:$H$2199,MATCH(A9991,'CPU-GERAL'!$B$12:$B$2199,0)),"NÃO ENCONTRADO")</f>
        <v>NÃO ENCONTRADO</v>
      </c>
      <c r="J9991" s="59" t="str">
        <f t="shared" si="156"/>
        <v/>
      </c>
    </row>
    <row r="9992" spans="1:10" x14ac:dyDescent="0.2">
      <c r="A9992" s="300">
        <v>104360</v>
      </c>
      <c r="B9992" s="301" t="s">
        <v>14235</v>
      </c>
      <c r="C9992" s="300" t="s">
        <v>4173</v>
      </c>
      <c r="D9992" s="302">
        <v>0</v>
      </c>
      <c r="E9992" s="303"/>
      <c r="F9992" s="110" t="s">
        <v>14403</v>
      </c>
      <c r="G9992" s="126">
        <v>46023</v>
      </c>
      <c r="H9992" s="299" t="s">
        <v>15743</v>
      </c>
      <c r="I9992" s="197" t="str">
        <f>IFERROR(INDEX('CPU-GERAL'!$H$12:$H$2199,MATCH(A9992,'CPU-GERAL'!$B$12:$B$2199,0)),"NÃO ENCONTRADO")</f>
        <v>NÃO ENCONTRADO</v>
      </c>
      <c r="J9992" s="59" t="str">
        <f t="shared" si="156"/>
        <v/>
      </c>
    </row>
    <row r="9993" spans="1:10" x14ac:dyDescent="0.2">
      <c r="A9993" s="300">
        <v>104358</v>
      </c>
      <c r="B9993" s="301" t="s">
        <v>14236</v>
      </c>
      <c r="C9993" s="300" t="s">
        <v>4173</v>
      </c>
      <c r="D9993" s="302">
        <v>0</v>
      </c>
      <c r="E9993" s="303"/>
      <c r="F9993" s="110" t="s">
        <v>14403</v>
      </c>
      <c r="G9993" s="126">
        <v>46023</v>
      </c>
      <c r="H9993" s="299" t="s">
        <v>15743</v>
      </c>
      <c r="I9993" s="197" t="str">
        <f>IFERROR(INDEX('CPU-GERAL'!$H$12:$H$2199,MATCH(A9993,'CPU-GERAL'!$B$12:$B$2199,0)),"NÃO ENCONTRADO")</f>
        <v>NÃO ENCONTRADO</v>
      </c>
      <c r="J9993" s="59" t="str">
        <f t="shared" si="156"/>
        <v/>
      </c>
    </row>
    <row r="9994" spans="1:10" x14ac:dyDescent="0.2">
      <c r="A9994" s="300">
        <v>104362</v>
      </c>
      <c r="B9994" s="301" t="s">
        <v>14237</v>
      </c>
      <c r="C9994" s="300" t="s">
        <v>4173</v>
      </c>
      <c r="D9994" s="302">
        <v>0</v>
      </c>
      <c r="E9994" s="303"/>
      <c r="F9994" s="110" t="s">
        <v>14403</v>
      </c>
      <c r="G9994" s="126">
        <v>46023</v>
      </c>
      <c r="H9994" s="299" t="s">
        <v>15743</v>
      </c>
      <c r="I9994" s="197" t="str">
        <f>IFERROR(INDEX('CPU-GERAL'!$H$12:$H$2199,MATCH(A9994,'CPU-GERAL'!$B$12:$B$2199,0)),"NÃO ENCONTRADO")</f>
        <v>NÃO ENCONTRADO</v>
      </c>
      <c r="J9994" s="59" t="str">
        <f t="shared" si="156"/>
        <v/>
      </c>
    </row>
    <row r="9995" spans="1:10" x14ac:dyDescent="0.2">
      <c r="A9995" s="300">
        <v>104361</v>
      </c>
      <c r="B9995" s="301" t="s">
        <v>14238</v>
      </c>
      <c r="C9995" s="300" t="s">
        <v>4173</v>
      </c>
      <c r="D9995" s="302">
        <v>0</v>
      </c>
      <c r="E9995" s="303"/>
      <c r="F9995" s="110" t="s">
        <v>14403</v>
      </c>
      <c r="G9995" s="126">
        <v>46023</v>
      </c>
      <c r="H9995" s="299" t="s">
        <v>15743</v>
      </c>
      <c r="I9995" s="197" t="str">
        <f>IFERROR(INDEX('CPU-GERAL'!$H$12:$H$2199,MATCH(A9995,'CPU-GERAL'!$B$12:$B$2199,0)),"NÃO ENCONTRADO")</f>
        <v>NÃO ENCONTRADO</v>
      </c>
      <c r="J9995" s="59" t="str">
        <f t="shared" si="156"/>
        <v/>
      </c>
    </row>
    <row r="9996" spans="1:10" x14ac:dyDescent="0.2">
      <c r="A9996" s="300">
        <v>104359</v>
      </c>
      <c r="B9996" s="301" t="s">
        <v>14239</v>
      </c>
      <c r="C9996" s="300" t="s">
        <v>4173</v>
      </c>
      <c r="D9996" s="302">
        <v>0</v>
      </c>
      <c r="E9996" s="303"/>
      <c r="F9996" s="110" t="s">
        <v>14403</v>
      </c>
      <c r="G9996" s="126">
        <v>46023</v>
      </c>
      <c r="H9996" s="299" t="s">
        <v>15743</v>
      </c>
      <c r="I9996" s="197" t="str">
        <f>IFERROR(INDEX('CPU-GERAL'!$H$12:$H$2199,MATCH(A9996,'CPU-GERAL'!$B$12:$B$2199,0)),"NÃO ENCONTRADO")</f>
        <v>NÃO ENCONTRADO</v>
      </c>
      <c r="J9996" s="59" t="str">
        <f t="shared" si="156"/>
        <v/>
      </c>
    </row>
    <row r="9997" spans="1:10" x14ac:dyDescent="0.2">
      <c r="A9997" s="300">
        <v>96395</v>
      </c>
      <c r="B9997" s="301" t="s">
        <v>14240</v>
      </c>
      <c r="C9997" s="300" t="s">
        <v>319</v>
      </c>
      <c r="D9997" s="302">
        <v>424.6</v>
      </c>
      <c r="E9997" s="303">
        <v>0.01</v>
      </c>
      <c r="F9997" s="110" t="s">
        <v>14403</v>
      </c>
      <c r="G9997" s="126">
        <v>46023</v>
      </c>
      <c r="H9997" s="299" t="s">
        <v>15743</v>
      </c>
      <c r="I9997" s="197" t="str">
        <f>IFERROR(INDEX('CPU-GERAL'!$H$12:$H$2199,MATCH(A9997,'CPU-GERAL'!$B$12:$B$2199,0)),"NÃO ENCONTRADO")</f>
        <v>NÃO ENCONTRADO</v>
      </c>
      <c r="J9997" s="59" t="str">
        <f t="shared" si="156"/>
        <v/>
      </c>
    </row>
    <row r="9998" spans="1:10" x14ac:dyDescent="0.2">
      <c r="A9998" s="300">
        <v>106102</v>
      </c>
      <c r="B9998" s="301" t="s">
        <v>14241</v>
      </c>
      <c r="C9998" s="300" t="s">
        <v>4173</v>
      </c>
      <c r="D9998" s="302">
        <v>0</v>
      </c>
      <c r="E9998" s="303"/>
      <c r="F9998" s="110" t="s">
        <v>14403</v>
      </c>
      <c r="G9998" s="126">
        <v>46023</v>
      </c>
      <c r="H9998" s="299" t="s">
        <v>15743</v>
      </c>
      <c r="I9998" s="197" t="str">
        <f>IFERROR(INDEX('CPU-GERAL'!$H$12:$H$2199,MATCH(A9998,'CPU-GERAL'!$B$12:$B$2199,0)),"NÃO ENCONTRADO")</f>
        <v>NÃO ENCONTRADO</v>
      </c>
      <c r="J9998" s="59" t="str">
        <f t="shared" si="156"/>
        <v/>
      </c>
    </row>
    <row r="9999" spans="1:10" x14ac:dyDescent="0.2">
      <c r="A9999" s="300">
        <v>106103</v>
      </c>
      <c r="B9999" s="301" t="s">
        <v>14242</v>
      </c>
      <c r="C9999" s="300" t="s">
        <v>4173</v>
      </c>
      <c r="D9999" s="302">
        <v>0</v>
      </c>
      <c r="E9999" s="303"/>
      <c r="F9999" s="110" t="s">
        <v>14403</v>
      </c>
      <c r="G9999" s="126">
        <v>46023</v>
      </c>
      <c r="H9999" s="299" t="s">
        <v>15743</v>
      </c>
      <c r="I9999" s="197" t="str">
        <f>IFERROR(INDEX('CPU-GERAL'!$H$12:$H$2199,MATCH(A9999,'CPU-GERAL'!$B$12:$B$2199,0)),"NÃO ENCONTRADO")</f>
        <v>NÃO ENCONTRADO</v>
      </c>
      <c r="J9999" s="59" t="str">
        <f t="shared" si="156"/>
        <v/>
      </c>
    </row>
    <row r="10000" spans="1:10" x14ac:dyDescent="0.2">
      <c r="A10000" s="300">
        <v>104373</v>
      </c>
      <c r="B10000" s="301" t="s">
        <v>14243</v>
      </c>
      <c r="C10000" s="300" t="s">
        <v>4173</v>
      </c>
      <c r="D10000" s="302">
        <v>0</v>
      </c>
      <c r="E10000" s="303"/>
      <c r="F10000" s="110" t="s">
        <v>14403</v>
      </c>
      <c r="G10000" s="126">
        <v>46023</v>
      </c>
      <c r="H10000" s="299" t="s">
        <v>15743</v>
      </c>
      <c r="I10000" s="197" t="str">
        <f>IFERROR(INDEX('CPU-GERAL'!$H$12:$H$2199,MATCH(A10000,'CPU-GERAL'!$B$12:$B$2199,0)),"NÃO ENCONTRADO")</f>
        <v>NÃO ENCONTRADO</v>
      </c>
      <c r="J10000" s="59" t="str">
        <f t="shared" si="156"/>
        <v/>
      </c>
    </row>
    <row r="10001" spans="1:10" x14ac:dyDescent="0.2">
      <c r="A10001" s="300">
        <v>104374</v>
      </c>
      <c r="B10001" s="301" t="s">
        <v>14244</v>
      </c>
      <c r="C10001" s="300" t="s">
        <v>4173</v>
      </c>
      <c r="D10001" s="302">
        <v>0</v>
      </c>
      <c r="E10001" s="303"/>
      <c r="F10001" s="110" t="s">
        <v>14403</v>
      </c>
      <c r="G10001" s="126">
        <v>46023</v>
      </c>
      <c r="H10001" s="299" t="s">
        <v>15743</v>
      </c>
      <c r="I10001" s="197" t="str">
        <f>IFERROR(INDEX('CPU-GERAL'!$H$12:$H$2199,MATCH(A10001,'CPU-GERAL'!$B$12:$B$2199,0)),"NÃO ENCONTRADO")</f>
        <v>NÃO ENCONTRADO</v>
      </c>
      <c r="J10001" s="59" t="str">
        <f t="shared" si="156"/>
        <v/>
      </c>
    </row>
    <row r="10002" spans="1:10" x14ac:dyDescent="0.2">
      <c r="A10002" s="300">
        <v>105529</v>
      </c>
      <c r="B10002" s="301" t="s">
        <v>14245</v>
      </c>
      <c r="C10002" s="300" t="s">
        <v>319</v>
      </c>
      <c r="D10002" s="302">
        <v>289.68</v>
      </c>
      <c r="E10002" s="303">
        <v>0.01</v>
      </c>
      <c r="F10002" s="110" t="s">
        <v>14403</v>
      </c>
      <c r="G10002" s="126">
        <v>46023</v>
      </c>
      <c r="H10002" s="299" t="s">
        <v>15743</v>
      </c>
      <c r="I10002" s="197" t="str">
        <f>IFERROR(INDEX('CPU-GERAL'!$H$12:$H$2199,MATCH(A10002,'CPU-GERAL'!$B$12:$B$2199,0)),"NÃO ENCONTRADO")</f>
        <v>NÃO ENCONTRADO</v>
      </c>
      <c r="J10002" s="59" t="str">
        <f t="shared" si="156"/>
        <v/>
      </c>
    </row>
    <row r="10003" spans="1:10" x14ac:dyDescent="0.2">
      <c r="A10003" s="300">
        <v>105530</v>
      </c>
      <c r="B10003" s="301" t="s">
        <v>14246</v>
      </c>
      <c r="C10003" s="300" t="s">
        <v>319</v>
      </c>
      <c r="D10003" s="302">
        <v>313.56</v>
      </c>
      <c r="E10003" s="303">
        <v>0.01</v>
      </c>
      <c r="F10003" s="110" t="s">
        <v>14403</v>
      </c>
      <c r="G10003" s="126">
        <v>46023</v>
      </c>
      <c r="H10003" s="299" t="s">
        <v>15743</v>
      </c>
      <c r="I10003" s="197" t="str">
        <f>IFERROR(INDEX('CPU-GERAL'!$H$12:$H$2199,MATCH(A10003,'CPU-GERAL'!$B$12:$B$2199,0)),"NÃO ENCONTRADO")</f>
        <v>NÃO ENCONTRADO</v>
      </c>
      <c r="J10003" s="59" t="str">
        <f t="shared" si="156"/>
        <v/>
      </c>
    </row>
    <row r="10004" spans="1:10" x14ac:dyDescent="0.2">
      <c r="A10004" s="300">
        <v>105531</v>
      </c>
      <c r="B10004" s="301" t="s">
        <v>14247</v>
      </c>
      <c r="C10004" s="300" t="s">
        <v>319</v>
      </c>
      <c r="D10004" s="302">
        <v>337.43</v>
      </c>
      <c r="E10004" s="303">
        <v>0.01</v>
      </c>
      <c r="F10004" s="110" t="s">
        <v>14403</v>
      </c>
      <c r="G10004" s="126">
        <v>46023</v>
      </c>
      <c r="H10004" s="299" t="s">
        <v>15743</v>
      </c>
      <c r="I10004" s="197" t="str">
        <f>IFERROR(INDEX('CPU-GERAL'!$H$12:$H$2199,MATCH(A10004,'CPU-GERAL'!$B$12:$B$2199,0)),"NÃO ENCONTRADO")</f>
        <v>NÃO ENCONTRADO</v>
      </c>
      <c r="J10004" s="59" t="str">
        <f t="shared" si="156"/>
        <v/>
      </c>
    </row>
    <row r="10005" spans="1:10" x14ac:dyDescent="0.2">
      <c r="A10005" s="300">
        <v>105527</v>
      </c>
      <c r="B10005" s="301" t="s">
        <v>14248</v>
      </c>
      <c r="C10005" s="300" t="s">
        <v>319</v>
      </c>
      <c r="D10005" s="302">
        <v>241.94</v>
      </c>
      <c r="E10005" s="303">
        <v>0.01</v>
      </c>
      <c r="F10005" s="110" t="s">
        <v>14403</v>
      </c>
      <c r="G10005" s="126">
        <v>46023</v>
      </c>
      <c r="H10005" s="299" t="s">
        <v>15743</v>
      </c>
      <c r="I10005" s="197" t="str">
        <f>IFERROR(INDEX('CPU-GERAL'!$H$12:$H$2199,MATCH(A10005,'CPU-GERAL'!$B$12:$B$2199,0)),"NÃO ENCONTRADO")</f>
        <v>NÃO ENCONTRADO</v>
      </c>
      <c r="J10005" s="59" t="str">
        <f t="shared" si="156"/>
        <v/>
      </c>
    </row>
    <row r="10006" spans="1:10" x14ac:dyDescent="0.2">
      <c r="A10006" s="300">
        <v>105532</v>
      </c>
      <c r="B10006" s="301" t="s">
        <v>14249</v>
      </c>
      <c r="C10006" s="300" t="s">
        <v>319</v>
      </c>
      <c r="D10006" s="302">
        <v>252.39</v>
      </c>
      <c r="E10006" s="303">
        <v>0.01</v>
      </c>
      <c r="F10006" s="110" t="s">
        <v>14403</v>
      </c>
      <c r="G10006" s="126">
        <v>46023</v>
      </c>
      <c r="H10006" s="299" t="s">
        <v>15743</v>
      </c>
      <c r="I10006" s="197" t="str">
        <f>IFERROR(INDEX('CPU-GERAL'!$H$12:$H$2199,MATCH(A10006,'CPU-GERAL'!$B$12:$B$2199,0)),"NÃO ENCONTRADO")</f>
        <v>NÃO ENCONTRADO</v>
      </c>
      <c r="J10006" s="59" t="str">
        <f t="shared" si="156"/>
        <v/>
      </c>
    </row>
    <row r="10007" spans="1:10" x14ac:dyDescent="0.2">
      <c r="A10007" s="300">
        <v>105533</v>
      </c>
      <c r="B10007" s="301" t="s">
        <v>14250</v>
      </c>
      <c r="C10007" s="300" t="s">
        <v>319</v>
      </c>
      <c r="D10007" s="302">
        <v>277.05</v>
      </c>
      <c r="E10007" s="303">
        <v>0.01</v>
      </c>
      <c r="F10007" s="110" t="s">
        <v>14403</v>
      </c>
      <c r="G10007" s="126">
        <v>46023</v>
      </c>
      <c r="H10007" s="299" t="s">
        <v>15743</v>
      </c>
      <c r="I10007" s="197" t="str">
        <f>IFERROR(INDEX('CPU-GERAL'!$H$12:$H$2199,MATCH(A10007,'CPU-GERAL'!$B$12:$B$2199,0)),"NÃO ENCONTRADO")</f>
        <v>NÃO ENCONTRADO</v>
      </c>
      <c r="J10007" s="59" t="str">
        <f t="shared" si="156"/>
        <v/>
      </c>
    </row>
    <row r="10008" spans="1:10" x14ac:dyDescent="0.2">
      <c r="A10008" s="300">
        <v>105534</v>
      </c>
      <c r="B10008" s="301" t="s">
        <v>14251</v>
      </c>
      <c r="C10008" s="300" t="s">
        <v>319</v>
      </c>
      <c r="D10008" s="302">
        <v>301.69</v>
      </c>
      <c r="E10008" s="303">
        <v>0.01</v>
      </c>
      <c r="F10008" s="110" t="s">
        <v>14403</v>
      </c>
      <c r="G10008" s="126">
        <v>46023</v>
      </c>
      <c r="H10008" s="299" t="s">
        <v>15743</v>
      </c>
      <c r="I10008" s="197" t="str">
        <f>IFERROR(INDEX('CPU-GERAL'!$H$12:$H$2199,MATCH(A10008,'CPU-GERAL'!$B$12:$B$2199,0)),"NÃO ENCONTRADO")</f>
        <v>NÃO ENCONTRADO</v>
      </c>
      <c r="J10008" s="59" t="str">
        <f t="shared" si="156"/>
        <v/>
      </c>
    </row>
    <row r="10009" spans="1:10" x14ac:dyDescent="0.2">
      <c r="A10009" s="300">
        <v>105528</v>
      </c>
      <c r="B10009" s="301" t="s">
        <v>14252</v>
      </c>
      <c r="C10009" s="300" t="s">
        <v>319</v>
      </c>
      <c r="D10009" s="302">
        <v>203.08</v>
      </c>
      <c r="E10009" s="303">
        <v>0.02</v>
      </c>
      <c r="F10009" s="110" t="s">
        <v>14403</v>
      </c>
      <c r="G10009" s="126">
        <v>46023</v>
      </c>
      <c r="H10009" s="299" t="s">
        <v>15743</v>
      </c>
      <c r="I10009" s="197" t="str">
        <f>IFERROR(INDEX('CPU-GERAL'!$H$12:$H$2199,MATCH(A10009,'CPU-GERAL'!$B$12:$B$2199,0)),"NÃO ENCONTRADO")</f>
        <v>NÃO ENCONTRADO</v>
      </c>
      <c r="J10009" s="59" t="str">
        <f t="shared" si="156"/>
        <v/>
      </c>
    </row>
    <row r="10010" spans="1:10" x14ac:dyDescent="0.2">
      <c r="A10010" s="300">
        <v>105523</v>
      </c>
      <c r="B10010" s="301" t="s">
        <v>14253</v>
      </c>
      <c r="C10010" s="300" t="s">
        <v>319</v>
      </c>
      <c r="D10010" s="302">
        <v>37.4</v>
      </c>
      <c r="E10010" s="303">
        <v>0.1</v>
      </c>
      <c r="F10010" s="110" t="s">
        <v>14403</v>
      </c>
      <c r="G10010" s="126">
        <v>46023</v>
      </c>
      <c r="H10010" s="299" t="s">
        <v>15743</v>
      </c>
      <c r="I10010" s="197" t="str">
        <f>IFERROR(INDEX('CPU-GERAL'!$H$12:$H$2199,MATCH(A10010,'CPU-GERAL'!$B$12:$B$2199,0)),"NÃO ENCONTRADO")</f>
        <v>NÃO ENCONTRADO</v>
      </c>
      <c r="J10010" s="59" t="str">
        <f t="shared" si="156"/>
        <v/>
      </c>
    </row>
    <row r="10011" spans="1:10" x14ac:dyDescent="0.2">
      <c r="A10011" s="300">
        <v>105759</v>
      </c>
      <c r="B10011" s="301" t="s">
        <v>14254</v>
      </c>
      <c r="C10011" s="300" t="s">
        <v>319</v>
      </c>
      <c r="D10011" s="302">
        <v>51.67</v>
      </c>
      <c r="E10011" s="303">
        <v>7.0000000000000007E-2</v>
      </c>
      <c r="F10011" s="110" t="s">
        <v>14403</v>
      </c>
      <c r="G10011" s="126">
        <v>46023</v>
      </c>
      <c r="H10011" s="299" t="s">
        <v>15743</v>
      </c>
      <c r="I10011" s="197" t="str">
        <f>IFERROR(INDEX('CPU-GERAL'!$H$12:$H$2199,MATCH(A10011,'CPU-GERAL'!$B$12:$B$2199,0)),"NÃO ENCONTRADO")</f>
        <v>NÃO ENCONTRADO</v>
      </c>
      <c r="J10011" s="59" t="str">
        <f t="shared" si="156"/>
        <v/>
      </c>
    </row>
    <row r="10012" spans="1:10" x14ac:dyDescent="0.2">
      <c r="A10012" s="300">
        <v>105524</v>
      </c>
      <c r="B10012" s="301" t="s">
        <v>14255</v>
      </c>
      <c r="C10012" s="300" t="s">
        <v>319</v>
      </c>
      <c r="D10012" s="302">
        <v>65.94</v>
      </c>
      <c r="E10012" s="303">
        <v>0.05</v>
      </c>
      <c r="F10012" s="110" t="s">
        <v>14403</v>
      </c>
      <c r="G10012" s="126">
        <v>46023</v>
      </c>
      <c r="H10012" s="299" t="s">
        <v>15743</v>
      </c>
      <c r="I10012" s="197" t="str">
        <f>IFERROR(INDEX('CPU-GERAL'!$H$12:$H$2199,MATCH(A10012,'CPU-GERAL'!$B$12:$B$2199,0)),"NÃO ENCONTRADO")</f>
        <v>NÃO ENCONTRADO</v>
      </c>
      <c r="J10012" s="59" t="str">
        <f t="shared" si="156"/>
        <v/>
      </c>
    </row>
    <row r="10013" spans="1:10" x14ac:dyDescent="0.2">
      <c r="A10013" s="300">
        <v>105525</v>
      </c>
      <c r="B10013" s="301" t="s">
        <v>14256</v>
      </c>
      <c r="C10013" s="300" t="s">
        <v>319</v>
      </c>
      <c r="D10013" s="302">
        <v>94.48</v>
      </c>
      <c r="E10013" s="303">
        <v>0.04</v>
      </c>
      <c r="F10013" s="110" t="s">
        <v>14403</v>
      </c>
      <c r="G10013" s="126">
        <v>46023</v>
      </c>
      <c r="H10013" s="299" t="s">
        <v>15743</v>
      </c>
      <c r="I10013" s="197" t="str">
        <f>IFERROR(INDEX('CPU-GERAL'!$H$12:$H$2199,MATCH(A10013,'CPU-GERAL'!$B$12:$B$2199,0)),"NÃO ENCONTRADO")</f>
        <v>NÃO ENCONTRADO</v>
      </c>
      <c r="J10013" s="59" t="str">
        <f t="shared" si="156"/>
        <v/>
      </c>
    </row>
    <row r="10014" spans="1:10" x14ac:dyDescent="0.2">
      <c r="A10014" s="300">
        <v>105526</v>
      </c>
      <c r="B10014" s="301" t="s">
        <v>14257</v>
      </c>
      <c r="C10014" s="300" t="s">
        <v>319</v>
      </c>
      <c r="D10014" s="302">
        <v>123.01</v>
      </c>
      <c r="E10014" s="303">
        <v>0.03</v>
      </c>
      <c r="F10014" s="110" t="s">
        <v>14403</v>
      </c>
      <c r="G10014" s="126">
        <v>46023</v>
      </c>
      <c r="H10014" s="299" t="s">
        <v>15743</v>
      </c>
      <c r="I10014" s="197" t="str">
        <f>IFERROR(INDEX('CPU-GERAL'!$H$12:$H$2199,MATCH(A10014,'CPU-GERAL'!$B$12:$B$2199,0)),"NÃO ENCONTRADO")</f>
        <v>NÃO ENCONTRADO</v>
      </c>
      <c r="J10014" s="59" t="str">
        <f t="shared" si="156"/>
        <v/>
      </c>
    </row>
    <row r="10015" spans="1:10" x14ac:dyDescent="0.2">
      <c r="A10015" s="300">
        <v>105034</v>
      </c>
      <c r="B10015" s="301" t="s">
        <v>5054</v>
      </c>
      <c r="C10015" s="300" t="s">
        <v>18</v>
      </c>
      <c r="D10015" s="302">
        <v>46.04</v>
      </c>
      <c r="E10015" s="303">
        <v>0</v>
      </c>
      <c r="F10015" s="110" t="s">
        <v>14403</v>
      </c>
      <c r="G10015" s="126">
        <v>46023</v>
      </c>
      <c r="H10015" s="299" t="s">
        <v>15743</v>
      </c>
      <c r="I10015" s="197" t="str">
        <f>IFERROR(INDEX('CPU-GERAL'!$H$12:$H$2199,MATCH(A10015,'CPU-GERAL'!$B$12:$B$2199,0)),"NÃO ENCONTRADO")</f>
        <v>NÃO ENCONTRADO</v>
      </c>
      <c r="J10015" s="59" t="str">
        <f t="shared" si="156"/>
        <v/>
      </c>
    </row>
    <row r="10016" spans="1:10" x14ac:dyDescent="0.2">
      <c r="A10016" s="300">
        <v>105033</v>
      </c>
      <c r="B10016" s="301" t="s">
        <v>5053</v>
      </c>
      <c r="C10016" s="300" t="s">
        <v>18</v>
      </c>
      <c r="D10016" s="302">
        <v>65.11</v>
      </c>
      <c r="E10016" s="303">
        <v>0</v>
      </c>
      <c r="F10016" s="110" t="s">
        <v>14403</v>
      </c>
      <c r="G10016" s="126">
        <v>46023</v>
      </c>
      <c r="H10016" s="299" t="s">
        <v>15743</v>
      </c>
      <c r="I10016" s="197" t="str">
        <f>IFERROR(INDEX('CPU-GERAL'!$H$12:$H$2199,MATCH(A10016,'CPU-GERAL'!$B$12:$B$2199,0)),"NÃO ENCONTRADO")</f>
        <v>NÃO ENCONTRADO</v>
      </c>
      <c r="J10016" s="59" t="str">
        <f t="shared" si="156"/>
        <v/>
      </c>
    </row>
    <row r="10017" spans="1:10" x14ac:dyDescent="0.2">
      <c r="A10017" s="300">
        <v>93205</v>
      </c>
      <c r="B10017" s="301" t="s">
        <v>5040</v>
      </c>
      <c r="C10017" s="300" t="s">
        <v>18</v>
      </c>
      <c r="D10017" s="302">
        <v>78.900000000000006</v>
      </c>
      <c r="E10017" s="303">
        <v>0</v>
      </c>
      <c r="F10017" s="110" t="s">
        <v>14403</v>
      </c>
      <c r="G10017" s="126">
        <v>46023</v>
      </c>
      <c r="H10017" s="299" t="s">
        <v>15743</v>
      </c>
      <c r="I10017" s="197" t="str">
        <f>IFERROR(INDEX('CPU-GERAL'!$H$12:$H$2199,MATCH(A10017,'CPU-GERAL'!$B$12:$B$2199,0)),"NÃO ENCONTRADO")</f>
        <v>NÃO ENCONTRADO</v>
      </c>
      <c r="J10017" s="59" t="str">
        <f t="shared" si="156"/>
        <v/>
      </c>
    </row>
    <row r="10018" spans="1:10" x14ac:dyDescent="0.2">
      <c r="A10018" s="300">
        <v>105032</v>
      </c>
      <c r="B10018" s="301" t="s">
        <v>5052</v>
      </c>
      <c r="C10018" s="300" t="s">
        <v>18</v>
      </c>
      <c r="D10018" s="302">
        <v>36.56</v>
      </c>
      <c r="E10018" s="303">
        <v>0</v>
      </c>
      <c r="F10018" s="110" t="s">
        <v>14403</v>
      </c>
      <c r="G10018" s="126">
        <v>46023</v>
      </c>
      <c r="H10018" s="299" t="s">
        <v>15743</v>
      </c>
      <c r="I10018" s="197" t="str">
        <f>IFERROR(INDEX('CPU-GERAL'!$H$12:$H$2199,MATCH(A10018,'CPU-GERAL'!$B$12:$B$2199,0)),"NÃO ENCONTRADO")</f>
        <v>NÃO ENCONTRADO</v>
      </c>
      <c r="J10018" s="59" t="str">
        <f t="shared" si="156"/>
        <v/>
      </c>
    </row>
    <row r="10019" spans="1:10" x14ac:dyDescent="0.2">
      <c r="A10019" s="300">
        <v>105031</v>
      </c>
      <c r="B10019" s="301" t="s">
        <v>5051</v>
      </c>
      <c r="C10019" s="300" t="s">
        <v>18</v>
      </c>
      <c r="D10019" s="302">
        <v>54.31</v>
      </c>
      <c r="E10019" s="303">
        <v>0</v>
      </c>
      <c r="F10019" s="110" t="s">
        <v>14403</v>
      </c>
      <c r="G10019" s="126">
        <v>46023</v>
      </c>
      <c r="H10019" s="299" t="s">
        <v>15743</v>
      </c>
      <c r="I10019" s="197" t="str">
        <f>IFERROR(INDEX('CPU-GERAL'!$H$12:$H$2199,MATCH(A10019,'CPU-GERAL'!$B$12:$B$2199,0)),"NÃO ENCONTRADO")</f>
        <v>NÃO ENCONTRADO</v>
      </c>
      <c r="J10019" s="59" t="str">
        <f t="shared" si="156"/>
        <v/>
      </c>
    </row>
    <row r="10020" spans="1:10" x14ac:dyDescent="0.2">
      <c r="A10020" s="300">
        <v>93199</v>
      </c>
      <c r="B10020" s="301" t="s">
        <v>5036</v>
      </c>
      <c r="C10020" s="300" t="s">
        <v>18</v>
      </c>
      <c r="D10020" s="302">
        <v>57.21</v>
      </c>
      <c r="E10020" s="303">
        <v>0</v>
      </c>
      <c r="F10020" s="110" t="s">
        <v>14403</v>
      </c>
      <c r="G10020" s="126">
        <v>46023</v>
      </c>
      <c r="H10020" s="299" t="s">
        <v>15743</v>
      </c>
      <c r="I10020" s="197" t="str">
        <f>IFERROR(INDEX('CPU-GERAL'!$H$12:$H$2199,MATCH(A10020,'CPU-GERAL'!$B$12:$B$2199,0)),"NÃO ENCONTRADO")</f>
        <v>NÃO ENCONTRADO</v>
      </c>
      <c r="J10020" s="59" t="str">
        <f t="shared" si="156"/>
        <v/>
      </c>
    </row>
    <row r="10021" spans="1:10" x14ac:dyDescent="0.2">
      <c r="A10021" s="300">
        <v>105030</v>
      </c>
      <c r="B10021" s="301" t="s">
        <v>5050</v>
      </c>
      <c r="C10021" s="300" t="s">
        <v>18</v>
      </c>
      <c r="D10021" s="302">
        <v>44.66</v>
      </c>
      <c r="E10021" s="303">
        <v>0.03</v>
      </c>
      <c r="F10021" s="110" t="s">
        <v>14403</v>
      </c>
      <c r="G10021" s="126">
        <v>46023</v>
      </c>
      <c r="H10021" s="299" t="s">
        <v>15743</v>
      </c>
      <c r="I10021" s="197" t="str">
        <f>IFERROR(INDEX('CPU-GERAL'!$H$12:$H$2199,MATCH(A10021,'CPU-GERAL'!$B$12:$B$2199,0)),"NÃO ENCONTRADO")</f>
        <v>NÃO ENCONTRADO</v>
      </c>
      <c r="J10021" s="59" t="str">
        <f t="shared" si="156"/>
        <v/>
      </c>
    </row>
    <row r="10022" spans="1:10" x14ac:dyDescent="0.2">
      <c r="A10022" s="300">
        <v>105029</v>
      </c>
      <c r="B10022" s="301" t="s">
        <v>5049</v>
      </c>
      <c r="C10022" s="300" t="s">
        <v>18</v>
      </c>
      <c r="D10022" s="302">
        <v>54</v>
      </c>
      <c r="E10022" s="303">
        <v>0.02</v>
      </c>
      <c r="F10022" s="110" t="s">
        <v>14403</v>
      </c>
      <c r="G10022" s="126">
        <v>46023</v>
      </c>
      <c r="H10022" s="299" t="s">
        <v>15743</v>
      </c>
      <c r="I10022" s="197" t="str">
        <f>IFERROR(INDEX('CPU-GERAL'!$H$12:$H$2199,MATCH(A10022,'CPU-GERAL'!$B$12:$B$2199,0)),"NÃO ENCONTRADO")</f>
        <v>NÃO ENCONTRADO</v>
      </c>
      <c r="J10022" s="59" t="str">
        <f t="shared" si="156"/>
        <v/>
      </c>
    </row>
    <row r="10023" spans="1:10" x14ac:dyDescent="0.2">
      <c r="A10023" s="300">
        <v>93197</v>
      </c>
      <c r="B10023" s="301" t="s">
        <v>5035</v>
      </c>
      <c r="C10023" s="300" t="s">
        <v>18</v>
      </c>
      <c r="D10023" s="302">
        <v>63.35</v>
      </c>
      <c r="E10023" s="303">
        <v>0.02</v>
      </c>
      <c r="F10023" s="110" t="s">
        <v>14403</v>
      </c>
      <c r="G10023" s="126">
        <v>46023</v>
      </c>
      <c r="H10023" s="299" t="s">
        <v>15743</v>
      </c>
      <c r="I10023" s="197" t="str">
        <f>IFERROR(INDEX('CPU-GERAL'!$H$12:$H$2199,MATCH(A10023,'CPU-GERAL'!$B$12:$B$2199,0)),"NÃO ENCONTRADO")</f>
        <v>NÃO ENCONTRADO</v>
      </c>
      <c r="J10023" s="59" t="str">
        <f t="shared" si="156"/>
        <v/>
      </c>
    </row>
    <row r="10024" spans="1:10" x14ac:dyDescent="0.2">
      <c r="A10024" s="300">
        <v>105040</v>
      </c>
      <c r="B10024" s="301" t="s">
        <v>5060</v>
      </c>
      <c r="C10024" s="300" t="s">
        <v>18</v>
      </c>
      <c r="D10024" s="302">
        <v>36.22</v>
      </c>
      <c r="E10024" s="303">
        <v>0.01</v>
      </c>
      <c r="F10024" s="110" t="s">
        <v>14403</v>
      </c>
      <c r="G10024" s="126">
        <v>46023</v>
      </c>
      <c r="H10024" s="299" t="s">
        <v>15743</v>
      </c>
      <c r="I10024" s="197" t="str">
        <f>IFERROR(INDEX('CPU-GERAL'!$H$12:$H$2199,MATCH(A10024,'CPU-GERAL'!$B$12:$B$2199,0)),"NÃO ENCONTRADO")</f>
        <v>NÃO ENCONTRADO</v>
      </c>
      <c r="J10024" s="59" t="str">
        <f t="shared" si="156"/>
        <v/>
      </c>
    </row>
    <row r="10025" spans="1:10" x14ac:dyDescent="0.2">
      <c r="A10025" s="300">
        <v>105039</v>
      </c>
      <c r="B10025" s="301" t="s">
        <v>5059</v>
      </c>
      <c r="C10025" s="300" t="s">
        <v>18</v>
      </c>
      <c r="D10025" s="302">
        <v>53.47</v>
      </c>
      <c r="E10025" s="303">
        <v>0.01</v>
      </c>
      <c r="F10025" s="110" t="s">
        <v>14403</v>
      </c>
      <c r="G10025" s="126">
        <v>46023</v>
      </c>
      <c r="H10025" s="299" t="s">
        <v>15743</v>
      </c>
      <c r="I10025" s="197" t="str">
        <f>IFERROR(INDEX('CPU-GERAL'!$H$12:$H$2199,MATCH(A10025,'CPU-GERAL'!$B$12:$B$2199,0)),"NÃO ENCONTRADO")</f>
        <v>NÃO ENCONTRADO</v>
      </c>
      <c r="J10025" s="59" t="str">
        <f t="shared" si="156"/>
        <v/>
      </c>
    </row>
    <row r="10026" spans="1:10" x14ac:dyDescent="0.2">
      <c r="A10026" s="300">
        <v>105038</v>
      </c>
      <c r="B10026" s="301" t="s">
        <v>5058</v>
      </c>
      <c r="C10026" s="300" t="s">
        <v>18</v>
      </c>
      <c r="D10026" s="302">
        <v>74.239999999999995</v>
      </c>
      <c r="E10026" s="303">
        <v>0.01</v>
      </c>
      <c r="F10026" s="110" t="s">
        <v>14403</v>
      </c>
      <c r="G10026" s="126">
        <v>46023</v>
      </c>
      <c r="H10026" s="299" t="s">
        <v>15743</v>
      </c>
      <c r="I10026" s="197" t="str">
        <f>IFERROR(INDEX('CPU-GERAL'!$H$12:$H$2199,MATCH(A10026,'CPU-GERAL'!$B$12:$B$2199,0)),"NÃO ENCONTRADO")</f>
        <v>NÃO ENCONTRADO</v>
      </c>
      <c r="J10026" s="59" t="str">
        <f t="shared" si="156"/>
        <v/>
      </c>
    </row>
    <row r="10027" spans="1:10" x14ac:dyDescent="0.2">
      <c r="A10027" s="300">
        <v>105028</v>
      </c>
      <c r="B10027" s="301" t="s">
        <v>5048</v>
      </c>
      <c r="C10027" s="300" t="s">
        <v>18</v>
      </c>
      <c r="D10027" s="302">
        <v>23.03</v>
      </c>
      <c r="E10027" s="303">
        <v>0.06</v>
      </c>
      <c r="F10027" s="110" t="s">
        <v>14403</v>
      </c>
      <c r="G10027" s="126">
        <v>46023</v>
      </c>
      <c r="H10027" s="299" t="s">
        <v>15743</v>
      </c>
      <c r="I10027" s="197" t="str">
        <f>IFERROR(INDEX('CPU-GERAL'!$H$12:$H$2199,MATCH(A10027,'CPU-GERAL'!$B$12:$B$2199,0)),"NÃO ENCONTRADO")</f>
        <v>NÃO ENCONTRADO</v>
      </c>
      <c r="J10027" s="59" t="str">
        <f t="shared" si="156"/>
        <v/>
      </c>
    </row>
    <row r="10028" spans="1:10" x14ac:dyDescent="0.2">
      <c r="A10028" s="300">
        <v>105027</v>
      </c>
      <c r="B10028" s="301" t="s">
        <v>5047</v>
      </c>
      <c r="C10028" s="300" t="s">
        <v>18</v>
      </c>
      <c r="D10028" s="302">
        <v>26.66</v>
      </c>
      <c r="E10028" s="303">
        <v>0.05</v>
      </c>
      <c r="F10028" s="110" t="s">
        <v>14403</v>
      </c>
      <c r="G10028" s="126">
        <v>46023</v>
      </c>
      <c r="H10028" s="299" t="s">
        <v>15743</v>
      </c>
      <c r="I10028" s="197" t="str">
        <f>IFERROR(INDEX('CPU-GERAL'!$H$12:$H$2199,MATCH(A10028,'CPU-GERAL'!$B$12:$B$2199,0)),"NÃO ENCONTRADO")</f>
        <v>NÃO ENCONTRADO</v>
      </c>
      <c r="J10028" s="59" t="str">
        <f t="shared" si="156"/>
        <v/>
      </c>
    </row>
    <row r="10029" spans="1:10" x14ac:dyDescent="0.2">
      <c r="A10029" s="300">
        <v>93194</v>
      </c>
      <c r="B10029" s="301" t="s">
        <v>5034</v>
      </c>
      <c r="C10029" s="300" t="s">
        <v>18</v>
      </c>
      <c r="D10029" s="302">
        <v>30.84</v>
      </c>
      <c r="E10029" s="303">
        <v>0.04</v>
      </c>
      <c r="F10029" s="110" t="s">
        <v>14403</v>
      </c>
      <c r="G10029" s="126">
        <v>46023</v>
      </c>
      <c r="H10029" s="299" t="s">
        <v>15743</v>
      </c>
      <c r="I10029" s="197">
        <f>IFERROR(INDEX('CPU-GERAL'!$H$12:$H$2199,MATCH(A10029,'CPU-GERAL'!$B$12:$B$2199,0)),"NÃO ENCONTRADO")</f>
        <v>30.84</v>
      </c>
      <c r="J10029" s="59" t="str">
        <f t="shared" si="156"/>
        <v>IGUAL A CPU</v>
      </c>
    </row>
    <row r="10030" spans="1:10" x14ac:dyDescent="0.2">
      <c r="A10030" s="300">
        <v>93200</v>
      </c>
      <c r="B10030" s="301" t="s">
        <v>5037</v>
      </c>
      <c r="C10030" s="300" t="s">
        <v>18</v>
      </c>
      <c r="D10030" s="302">
        <v>13.92</v>
      </c>
      <c r="E10030" s="303">
        <v>0</v>
      </c>
      <c r="F10030" s="110" t="s">
        <v>14403</v>
      </c>
      <c r="G10030" s="126">
        <v>46023</v>
      </c>
      <c r="H10030" s="299" t="s">
        <v>15743</v>
      </c>
      <c r="I10030" s="197" t="str">
        <f>IFERROR(INDEX('CPU-GERAL'!$H$12:$H$2199,MATCH(A10030,'CPU-GERAL'!$B$12:$B$2199,0)),"NÃO ENCONTRADO")</f>
        <v>NÃO ENCONTRADO</v>
      </c>
      <c r="J10030" s="59" t="str">
        <f t="shared" si="156"/>
        <v/>
      </c>
    </row>
    <row r="10031" spans="1:10" x14ac:dyDescent="0.2">
      <c r="A10031" s="300">
        <v>93203</v>
      </c>
      <c r="B10031" s="301" t="s">
        <v>5039</v>
      </c>
      <c r="C10031" s="300" t="s">
        <v>18</v>
      </c>
      <c r="D10031" s="302">
        <v>12.1</v>
      </c>
      <c r="E10031" s="303">
        <v>0</v>
      </c>
      <c r="F10031" s="110" t="s">
        <v>14403</v>
      </c>
      <c r="G10031" s="126">
        <v>46023</v>
      </c>
      <c r="H10031" s="299" t="s">
        <v>15743</v>
      </c>
      <c r="I10031" s="197">
        <f>IFERROR(INDEX('CPU-GERAL'!$H$12:$H$2199,MATCH(A10031,'CPU-GERAL'!$B$12:$B$2199,0)),"NÃO ENCONTRADO")</f>
        <v>12.1</v>
      </c>
      <c r="J10031" s="59" t="str">
        <f t="shared" si="156"/>
        <v>IGUAL A CPU</v>
      </c>
    </row>
    <row r="10032" spans="1:10" x14ac:dyDescent="0.2">
      <c r="A10032" s="300">
        <v>93202</v>
      </c>
      <c r="B10032" s="301" t="s">
        <v>5038</v>
      </c>
      <c r="C10032" s="300" t="s">
        <v>18</v>
      </c>
      <c r="D10032" s="302">
        <v>33.65</v>
      </c>
      <c r="E10032" s="303">
        <v>0</v>
      </c>
      <c r="F10032" s="110" t="s">
        <v>14403</v>
      </c>
      <c r="G10032" s="126">
        <v>46023</v>
      </c>
      <c r="H10032" s="299" t="s">
        <v>15743</v>
      </c>
      <c r="I10032" s="197" t="str">
        <f>IFERROR(INDEX('CPU-GERAL'!$H$12:$H$2199,MATCH(A10032,'CPU-GERAL'!$B$12:$B$2199,0)),"NÃO ENCONTRADO")</f>
        <v>NÃO ENCONTRADO</v>
      </c>
      <c r="J10032" s="59" t="str">
        <f t="shared" si="156"/>
        <v/>
      </c>
    </row>
    <row r="10033" spans="1:10" x14ac:dyDescent="0.2">
      <c r="A10033" s="300">
        <v>105026</v>
      </c>
      <c r="B10033" s="301" t="s">
        <v>5046</v>
      </c>
      <c r="C10033" s="300" t="s">
        <v>18</v>
      </c>
      <c r="D10033" s="302">
        <v>45.97</v>
      </c>
      <c r="E10033" s="303">
        <v>0</v>
      </c>
      <c r="F10033" s="110" t="s">
        <v>14403</v>
      </c>
      <c r="G10033" s="126">
        <v>46023</v>
      </c>
      <c r="H10033" s="299" t="s">
        <v>15743</v>
      </c>
      <c r="I10033" s="197" t="str">
        <f>IFERROR(INDEX('CPU-GERAL'!$H$12:$H$2199,MATCH(A10033,'CPU-GERAL'!$B$12:$B$2199,0)),"NÃO ENCONTRADO")</f>
        <v>NÃO ENCONTRADO</v>
      </c>
      <c r="J10033" s="59" t="str">
        <f t="shared" si="156"/>
        <v/>
      </c>
    </row>
    <row r="10034" spans="1:10" x14ac:dyDescent="0.2">
      <c r="A10034" s="300">
        <v>105025</v>
      </c>
      <c r="B10034" s="301" t="s">
        <v>5045</v>
      </c>
      <c r="C10034" s="300" t="s">
        <v>18</v>
      </c>
      <c r="D10034" s="302">
        <v>65.97</v>
      </c>
      <c r="E10034" s="303">
        <v>0</v>
      </c>
      <c r="F10034" s="110" t="s">
        <v>14403</v>
      </c>
      <c r="G10034" s="126">
        <v>46023</v>
      </c>
      <c r="H10034" s="299" t="s">
        <v>15743</v>
      </c>
      <c r="I10034" s="197" t="str">
        <f>IFERROR(INDEX('CPU-GERAL'!$H$12:$H$2199,MATCH(A10034,'CPU-GERAL'!$B$12:$B$2199,0)),"NÃO ENCONTRADO")</f>
        <v>NÃO ENCONTRADO</v>
      </c>
      <c r="J10034" s="59" t="str">
        <f t="shared" si="156"/>
        <v/>
      </c>
    </row>
    <row r="10035" spans="1:10" x14ac:dyDescent="0.2">
      <c r="A10035" s="300">
        <v>93191</v>
      </c>
      <c r="B10035" s="301" t="s">
        <v>5033</v>
      </c>
      <c r="C10035" s="300" t="s">
        <v>18</v>
      </c>
      <c r="D10035" s="302">
        <v>80.23</v>
      </c>
      <c r="E10035" s="303">
        <v>0</v>
      </c>
      <c r="F10035" s="110" t="s">
        <v>14403</v>
      </c>
      <c r="G10035" s="126">
        <v>46023</v>
      </c>
      <c r="H10035" s="299" t="s">
        <v>15743</v>
      </c>
      <c r="I10035" s="197" t="str">
        <f>IFERROR(INDEX('CPU-GERAL'!$H$12:$H$2199,MATCH(A10035,'CPU-GERAL'!$B$12:$B$2199,0)),"NÃO ENCONTRADO")</f>
        <v>NÃO ENCONTRADO</v>
      </c>
      <c r="J10035" s="59" t="str">
        <f t="shared" si="156"/>
        <v/>
      </c>
    </row>
    <row r="10036" spans="1:10" x14ac:dyDescent="0.2">
      <c r="A10036" s="300">
        <v>105024</v>
      </c>
      <c r="B10036" s="301" t="s">
        <v>5044</v>
      </c>
      <c r="C10036" s="300" t="s">
        <v>18</v>
      </c>
      <c r="D10036" s="302">
        <v>57.39</v>
      </c>
      <c r="E10036" s="303">
        <v>0.02</v>
      </c>
      <c r="F10036" s="110" t="s">
        <v>14403</v>
      </c>
      <c r="G10036" s="126">
        <v>46023</v>
      </c>
      <c r="H10036" s="299" t="s">
        <v>15743</v>
      </c>
      <c r="I10036" s="197" t="str">
        <f>IFERROR(INDEX('CPU-GERAL'!$H$12:$H$2199,MATCH(A10036,'CPU-GERAL'!$B$12:$B$2199,0)),"NÃO ENCONTRADO")</f>
        <v>NÃO ENCONTRADO</v>
      </c>
      <c r="J10036" s="59" t="str">
        <f t="shared" si="156"/>
        <v/>
      </c>
    </row>
    <row r="10037" spans="1:10" x14ac:dyDescent="0.2">
      <c r="A10037" s="300">
        <v>105023</v>
      </c>
      <c r="B10037" s="301" t="s">
        <v>5043</v>
      </c>
      <c r="C10037" s="300" t="s">
        <v>18</v>
      </c>
      <c r="D10037" s="302">
        <v>70.8</v>
      </c>
      <c r="E10037" s="303">
        <v>0.02</v>
      </c>
      <c r="F10037" s="110" t="s">
        <v>14403</v>
      </c>
      <c r="G10037" s="126">
        <v>46023</v>
      </c>
      <c r="H10037" s="299" t="s">
        <v>15743</v>
      </c>
      <c r="I10037" s="197" t="str">
        <f>IFERROR(INDEX('CPU-GERAL'!$H$12:$H$2199,MATCH(A10037,'CPU-GERAL'!$B$12:$B$2199,0)),"NÃO ENCONTRADO")</f>
        <v>NÃO ENCONTRADO</v>
      </c>
      <c r="J10037" s="59" t="str">
        <f t="shared" si="156"/>
        <v/>
      </c>
    </row>
    <row r="10038" spans="1:10" x14ac:dyDescent="0.2">
      <c r="A10038" s="300">
        <v>93187</v>
      </c>
      <c r="B10038" s="301" t="s">
        <v>5032</v>
      </c>
      <c r="C10038" s="300" t="s">
        <v>18</v>
      </c>
      <c r="D10038" s="302">
        <v>84.16</v>
      </c>
      <c r="E10038" s="303">
        <v>0.02</v>
      </c>
      <c r="F10038" s="110" t="s">
        <v>14403</v>
      </c>
      <c r="G10038" s="126">
        <v>46023</v>
      </c>
      <c r="H10038" s="299" t="s">
        <v>15743</v>
      </c>
      <c r="I10038" s="197" t="str">
        <f>IFERROR(INDEX('CPU-GERAL'!$H$12:$H$2199,MATCH(A10038,'CPU-GERAL'!$B$12:$B$2199,0)),"NÃO ENCONTRADO")</f>
        <v>NÃO ENCONTRADO</v>
      </c>
      <c r="J10038" s="59" t="str">
        <f t="shared" si="156"/>
        <v/>
      </c>
    </row>
    <row r="10039" spans="1:10" x14ac:dyDescent="0.2">
      <c r="A10039" s="300">
        <v>105037</v>
      </c>
      <c r="B10039" s="301" t="s">
        <v>5057</v>
      </c>
      <c r="C10039" s="300" t="s">
        <v>18</v>
      </c>
      <c r="D10039" s="302">
        <v>36.4</v>
      </c>
      <c r="E10039" s="303">
        <v>0.01</v>
      </c>
      <c r="F10039" s="110" t="s">
        <v>14403</v>
      </c>
      <c r="G10039" s="126">
        <v>46023</v>
      </c>
      <c r="H10039" s="299" t="s">
        <v>15743</v>
      </c>
      <c r="I10039" s="197" t="str">
        <f>IFERROR(INDEX('CPU-GERAL'!$H$12:$H$2199,MATCH(A10039,'CPU-GERAL'!$B$12:$B$2199,0)),"NÃO ENCONTRADO")</f>
        <v>NÃO ENCONTRADO</v>
      </c>
      <c r="J10039" s="59" t="str">
        <f t="shared" si="156"/>
        <v/>
      </c>
    </row>
    <row r="10040" spans="1:10" x14ac:dyDescent="0.2">
      <c r="A10040" s="300">
        <v>105036</v>
      </c>
      <c r="B10040" s="301" t="s">
        <v>5056</v>
      </c>
      <c r="C10040" s="300" t="s">
        <v>18</v>
      </c>
      <c r="D10040" s="302">
        <v>53.7</v>
      </c>
      <c r="E10040" s="303">
        <v>0.01</v>
      </c>
      <c r="F10040" s="110" t="s">
        <v>14403</v>
      </c>
      <c r="G10040" s="126">
        <v>46023</v>
      </c>
      <c r="H10040" s="299" t="s">
        <v>15743</v>
      </c>
      <c r="I10040" s="197" t="str">
        <f>IFERROR(INDEX('CPU-GERAL'!$H$12:$H$2199,MATCH(A10040,'CPU-GERAL'!$B$12:$B$2199,0)),"NÃO ENCONTRADO")</f>
        <v>NÃO ENCONTRADO</v>
      </c>
      <c r="J10040" s="59" t="str">
        <f t="shared" si="156"/>
        <v/>
      </c>
    </row>
    <row r="10041" spans="1:10" x14ac:dyDescent="0.2">
      <c r="A10041" s="300">
        <v>105035</v>
      </c>
      <c r="B10041" s="301" t="s">
        <v>5055</v>
      </c>
      <c r="C10041" s="300" t="s">
        <v>18</v>
      </c>
      <c r="D10041" s="302">
        <v>74.45</v>
      </c>
      <c r="E10041" s="303">
        <v>0.01</v>
      </c>
      <c r="F10041" s="110" t="s">
        <v>14403</v>
      </c>
      <c r="G10041" s="126">
        <v>46023</v>
      </c>
      <c r="H10041" s="299" t="s">
        <v>15743</v>
      </c>
      <c r="I10041" s="197" t="str">
        <f>IFERROR(INDEX('CPU-GERAL'!$H$12:$H$2199,MATCH(A10041,'CPU-GERAL'!$B$12:$B$2199,0)),"NÃO ENCONTRADO")</f>
        <v>NÃO ENCONTRADO</v>
      </c>
      <c r="J10041" s="59" t="str">
        <f t="shared" si="156"/>
        <v/>
      </c>
    </row>
    <row r="10042" spans="1:10" x14ac:dyDescent="0.2">
      <c r="A10042" s="300">
        <v>105022</v>
      </c>
      <c r="B10042" s="301" t="s">
        <v>5042</v>
      </c>
      <c r="C10042" s="300" t="s">
        <v>18</v>
      </c>
      <c r="D10042" s="302">
        <v>23.38</v>
      </c>
      <c r="E10042" s="303">
        <v>0.06</v>
      </c>
      <c r="F10042" s="110" t="s">
        <v>14403</v>
      </c>
      <c r="G10042" s="126">
        <v>46023</v>
      </c>
      <c r="H10042" s="299" t="s">
        <v>15743</v>
      </c>
      <c r="I10042" s="197" t="str">
        <f>IFERROR(INDEX('CPU-GERAL'!$H$12:$H$2199,MATCH(A10042,'CPU-GERAL'!$B$12:$B$2199,0)),"NÃO ENCONTRADO")</f>
        <v>NÃO ENCONTRADO</v>
      </c>
      <c r="J10042" s="59" t="str">
        <f t="shared" si="156"/>
        <v/>
      </c>
    </row>
    <row r="10043" spans="1:10" x14ac:dyDescent="0.2">
      <c r="A10043" s="300">
        <v>105021</v>
      </c>
      <c r="B10043" s="301" t="s">
        <v>5041</v>
      </c>
      <c r="C10043" s="300" t="s">
        <v>18</v>
      </c>
      <c r="D10043" s="302">
        <v>27.05</v>
      </c>
      <c r="E10043" s="303">
        <v>0.05</v>
      </c>
      <c r="F10043" s="110" t="s">
        <v>14403</v>
      </c>
      <c r="G10043" s="126">
        <v>46023</v>
      </c>
      <c r="H10043" s="299" t="s">
        <v>15743</v>
      </c>
      <c r="I10043" s="197" t="str">
        <f>IFERROR(INDEX('CPU-GERAL'!$H$12:$H$2199,MATCH(A10043,'CPU-GERAL'!$B$12:$B$2199,0)),"NÃO ENCONTRADO")</f>
        <v>NÃO ENCONTRADO</v>
      </c>
      <c r="J10043" s="59" t="str">
        <f t="shared" si="156"/>
        <v/>
      </c>
    </row>
    <row r="10044" spans="1:10" x14ac:dyDescent="0.2">
      <c r="A10044" s="300">
        <v>93184</v>
      </c>
      <c r="B10044" s="301" t="s">
        <v>5031</v>
      </c>
      <c r="C10044" s="300" t="s">
        <v>18</v>
      </c>
      <c r="D10044" s="302">
        <v>31.61</v>
      </c>
      <c r="E10044" s="303">
        <v>0.04</v>
      </c>
      <c r="F10044" s="110" t="s">
        <v>14403</v>
      </c>
      <c r="G10044" s="126">
        <v>46023</v>
      </c>
      <c r="H10044" s="299" t="s">
        <v>15743</v>
      </c>
      <c r="I10044" s="197">
        <f>IFERROR(INDEX('CPU-GERAL'!$H$12:$H$2199,MATCH(A10044,'CPU-GERAL'!$B$12:$B$2199,0)),"NÃO ENCONTRADO")</f>
        <v>31.61</v>
      </c>
      <c r="J10044" s="59" t="str">
        <f t="shared" si="156"/>
        <v>IGUAL A CPU</v>
      </c>
    </row>
    <row r="10045" spans="1:10" x14ac:dyDescent="0.2">
      <c r="A10045" s="300">
        <v>106317</v>
      </c>
      <c r="B10045" s="301" t="s">
        <v>15689</v>
      </c>
      <c r="C10045" s="300" t="s">
        <v>318</v>
      </c>
      <c r="D10045" s="302">
        <v>0</v>
      </c>
      <c r="E10045" s="303"/>
      <c r="F10045" s="110" t="s">
        <v>14403</v>
      </c>
      <c r="G10045" s="126">
        <v>46023</v>
      </c>
      <c r="H10045" s="299" t="s">
        <v>15743</v>
      </c>
      <c r="I10045" s="197" t="str">
        <f>IFERROR(INDEX('CPU-GERAL'!$H$12:$H$2199,MATCH(A10045,'CPU-GERAL'!$B$12:$B$2199,0)),"NÃO ENCONTRADO")</f>
        <v>NÃO ENCONTRADO</v>
      </c>
      <c r="J10045" s="59" t="str">
        <f t="shared" si="156"/>
        <v/>
      </c>
    </row>
    <row r="10046" spans="1:10" x14ac:dyDescent="0.2">
      <c r="A10046" s="300">
        <v>102237</v>
      </c>
      <c r="B10046" s="301" t="s">
        <v>15690</v>
      </c>
      <c r="C10046" s="300" t="s">
        <v>318</v>
      </c>
      <c r="D10046" s="302">
        <v>0</v>
      </c>
      <c r="E10046" s="303"/>
      <c r="F10046" s="110" t="s">
        <v>14403</v>
      </c>
      <c r="G10046" s="126">
        <v>46023</v>
      </c>
      <c r="H10046" s="299" t="s">
        <v>15743</v>
      </c>
      <c r="I10046" s="197" t="str">
        <f>IFERROR(INDEX('CPU-GERAL'!$H$12:$H$2199,MATCH(A10046,'CPU-GERAL'!$B$12:$B$2199,0)),"NÃO ENCONTRADO")</f>
        <v>NÃO ENCONTRADO</v>
      </c>
      <c r="J10046" s="59" t="str">
        <f t="shared" si="156"/>
        <v/>
      </c>
    </row>
    <row r="10047" spans="1:10" x14ac:dyDescent="0.2">
      <c r="A10047" s="300">
        <v>102149</v>
      </c>
      <c r="B10047" s="301" t="s">
        <v>15691</v>
      </c>
      <c r="C10047" s="300" t="s">
        <v>318</v>
      </c>
      <c r="D10047" s="302">
        <v>0</v>
      </c>
      <c r="E10047" s="303"/>
      <c r="F10047" s="110" t="s">
        <v>14403</v>
      </c>
      <c r="G10047" s="126">
        <v>46023</v>
      </c>
      <c r="H10047" s="299" t="s">
        <v>15743</v>
      </c>
      <c r="I10047" s="197" t="str">
        <f>IFERROR(INDEX('CPU-GERAL'!$H$12:$H$2199,MATCH(A10047,'CPU-GERAL'!$B$12:$B$2199,0)),"NÃO ENCONTRADO")</f>
        <v>NÃO ENCONTRADO</v>
      </c>
      <c r="J10047" s="59" t="str">
        <f t="shared" si="156"/>
        <v/>
      </c>
    </row>
    <row r="10048" spans="1:10" x14ac:dyDescent="0.2">
      <c r="A10048" s="300">
        <v>102144</v>
      </c>
      <c r="B10048" s="301" t="s">
        <v>15692</v>
      </c>
      <c r="C10048" s="300" t="s">
        <v>318</v>
      </c>
      <c r="D10048" s="302">
        <v>0</v>
      </c>
      <c r="E10048" s="303"/>
      <c r="F10048" s="110" t="s">
        <v>14403</v>
      </c>
      <c r="G10048" s="126">
        <v>46023</v>
      </c>
      <c r="H10048" s="299" t="s">
        <v>15743</v>
      </c>
      <c r="I10048" s="197" t="str">
        <f>IFERROR(INDEX('CPU-GERAL'!$H$12:$H$2199,MATCH(A10048,'CPU-GERAL'!$B$12:$B$2199,0)),"NÃO ENCONTRADO")</f>
        <v>NÃO ENCONTRADO</v>
      </c>
      <c r="J10048" s="59" t="str">
        <f t="shared" si="156"/>
        <v/>
      </c>
    </row>
    <row r="10049" spans="1:10" x14ac:dyDescent="0.2">
      <c r="A10049" s="300">
        <v>102150</v>
      </c>
      <c r="B10049" s="301" t="s">
        <v>15693</v>
      </c>
      <c r="C10049" s="300" t="s">
        <v>318</v>
      </c>
      <c r="D10049" s="302">
        <v>0</v>
      </c>
      <c r="E10049" s="303"/>
      <c r="F10049" s="110" t="s">
        <v>14403</v>
      </c>
      <c r="G10049" s="126">
        <v>46023</v>
      </c>
      <c r="H10049" s="299" t="s">
        <v>15743</v>
      </c>
      <c r="I10049" s="197" t="str">
        <f>IFERROR(INDEX('CPU-GERAL'!$H$12:$H$2199,MATCH(A10049,'CPU-GERAL'!$B$12:$B$2199,0)),"NÃO ENCONTRADO")</f>
        <v>NÃO ENCONTRADO</v>
      </c>
      <c r="J10049" s="59" t="str">
        <f t="shared" si="156"/>
        <v/>
      </c>
    </row>
    <row r="10050" spans="1:10" x14ac:dyDescent="0.2">
      <c r="A10050" s="300">
        <v>102145</v>
      </c>
      <c r="B10050" s="301" t="s">
        <v>15694</v>
      </c>
      <c r="C10050" s="300" t="s">
        <v>318</v>
      </c>
      <c r="D10050" s="302">
        <v>0</v>
      </c>
      <c r="E10050" s="303"/>
      <c r="F10050" s="110" t="s">
        <v>14403</v>
      </c>
      <c r="G10050" s="126">
        <v>46023</v>
      </c>
      <c r="H10050" s="299" t="s">
        <v>15743</v>
      </c>
      <c r="I10050" s="197" t="str">
        <f>IFERROR(INDEX('CPU-GERAL'!$H$12:$H$2199,MATCH(A10050,'CPU-GERAL'!$B$12:$B$2199,0)),"NÃO ENCONTRADO")</f>
        <v>NÃO ENCONTRADO</v>
      </c>
      <c r="J10050" s="59" t="str">
        <f t="shared" si="156"/>
        <v/>
      </c>
    </row>
    <row r="10051" spans="1:10" x14ac:dyDescent="0.2">
      <c r="A10051" s="300">
        <v>102146</v>
      </c>
      <c r="B10051" s="301" t="s">
        <v>15695</v>
      </c>
      <c r="C10051" s="300" t="s">
        <v>318</v>
      </c>
      <c r="D10051" s="302">
        <v>0</v>
      </c>
      <c r="E10051" s="303"/>
      <c r="F10051" s="110" t="s">
        <v>14403</v>
      </c>
      <c r="G10051" s="126">
        <v>46023</v>
      </c>
      <c r="H10051" s="299" t="s">
        <v>15743</v>
      </c>
      <c r="I10051" s="197" t="str">
        <f>IFERROR(INDEX('CPU-GERAL'!$H$12:$H$2199,MATCH(A10051,'CPU-GERAL'!$B$12:$B$2199,0)),"NÃO ENCONTRADO")</f>
        <v>NÃO ENCONTRADO</v>
      </c>
      <c r="J10051" s="59" t="str">
        <f t="shared" si="156"/>
        <v/>
      </c>
    </row>
    <row r="10052" spans="1:10" x14ac:dyDescent="0.2">
      <c r="A10052" s="300">
        <v>102147</v>
      </c>
      <c r="B10052" s="301" t="s">
        <v>15696</v>
      </c>
      <c r="C10052" s="300" t="s">
        <v>318</v>
      </c>
      <c r="D10052" s="302">
        <v>0</v>
      </c>
      <c r="E10052" s="303"/>
      <c r="F10052" s="110" t="s">
        <v>14403</v>
      </c>
      <c r="G10052" s="126">
        <v>46023</v>
      </c>
      <c r="H10052" s="299" t="s">
        <v>15743</v>
      </c>
      <c r="I10052" s="197" t="str">
        <f>IFERROR(INDEX('CPU-GERAL'!$H$12:$H$2199,MATCH(A10052,'CPU-GERAL'!$B$12:$B$2199,0)),"NÃO ENCONTRADO")</f>
        <v>NÃO ENCONTRADO</v>
      </c>
      <c r="J10052" s="59" t="str">
        <f t="shared" ref="J10052:J10115" si="157">IF(I10052&lt;&gt;"NÃO ENCONTRADO",IF(D10052=I10052,"IGUAL A CPU",I10052-D10052),"")</f>
        <v/>
      </c>
    </row>
    <row r="10053" spans="1:10" x14ac:dyDescent="0.2">
      <c r="A10053" s="300">
        <v>102148</v>
      </c>
      <c r="B10053" s="301" t="s">
        <v>15697</v>
      </c>
      <c r="C10053" s="300" t="s">
        <v>318</v>
      </c>
      <c r="D10053" s="302">
        <v>0</v>
      </c>
      <c r="E10053" s="303"/>
      <c r="F10053" s="110" t="s">
        <v>14403</v>
      </c>
      <c r="G10053" s="126">
        <v>46023</v>
      </c>
      <c r="H10053" s="299" t="s">
        <v>15743</v>
      </c>
      <c r="I10053" s="197" t="str">
        <f>IFERROR(INDEX('CPU-GERAL'!$H$12:$H$2199,MATCH(A10053,'CPU-GERAL'!$B$12:$B$2199,0)),"NÃO ENCONTRADO")</f>
        <v>NÃO ENCONTRADO</v>
      </c>
      <c r="J10053" s="59" t="str">
        <f t="shared" si="157"/>
        <v/>
      </c>
    </row>
    <row r="10054" spans="1:10" x14ac:dyDescent="0.2">
      <c r="A10054" s="300">
        <v>102171</v>
      </c>
      <c r="B10054" s="301" t="s">
        <v>15698</v>
      </c>
      <c r="C10054" s="300" t="s">
        <v>318</v>
      </c>
      <c r="D10054" s="302">
        <v>494.18</v>
      </c>
      <c r="E10054" s="303">
        <v>0.16</v>
      </c>
      <c r="F10054" s="110" t="s">
        <v>14403</v>
      </c>
      <c r="G10054" s="126">
        <v>46023</v>
      </c>
      <c r="H10054" s="299" t="s">
        <v>15743</v>
      </c>
      <c r="I10054" s="197" t="str">
        <f>IFERROR(INDEX('CPU-GERAL'!$H$12:$H$2199,MATCH(A10054,'CPU-GERAL'!$B$12:$B$2199,0)),"NÃO ENCONTRADO")</f>
        <v>NÃO ENCONTRADO</v>
      </c>
      <c r="J10054" s="59" t="str">
        <f t="shared" si="157"/>
        <v/>
      </c>
    </row>
    <row r="10055" spans="1:10" x14ac:dyDescent="0.2">
      <c r="A10055" s="300">
        <v>102172</v>
      </c>
      <c r="B10055" s="301" t="s">
        <v>15699</v>
      </c>
      <c r="C10055" s="300" t="s">
        <v>318</v>
      </c>
      <c r="D10055" s="302">
        <v>478.68</v>
      </c>
      <c r="E10055" s="303">
        <v>0.13</v>
      </c>
      <c r="F10055" s="110" t="s">
        <v>14403</v>
      </c>
      <c r="G10055" s="126">
        <v>46023</v>
      </c>
      <c r="H10055" s="299" t="s">
        <v>15743</v>
      </c>
      <c r="I10055" s="197" t="str">
        <f>IFERROR(INDEX('CPU-GERAL'!$H$12:$H$2199,MATCH(A10055,'CPU-GERAL'!$B$12:$B$2199,0)),"NÃO ENCONTRADO")</f>
        <v>NÃO ENCONTRADO</v>
      </c>
      <c r="J10055" s="59" t="str">
        <f t="shared" si="157"/>
        <v/>
      </c>
    </row>
    <row r="10056" spans="1:10" x14ac:dyDescent="0.2">
      <c r="A10056" s="300">
        <v>102170</v>
      </c>
      <c r="B10056" s="301" t="s">
        <v>15700</v>
      </c>
      <c r="C10056" s="300" t="s">
        <v>318</v>
      </c>
      <c r="D10056" s="302">
        <v>274.64999999999998</v>
      </c>
      <c r="E10056" s="303">
        <v>0.36</v>
      </c>
      <c r="F10056" s="110" t="s">
        <v>14403</v>
      </c>
      <c r="G10056" s="126">
        <v>46023</v>
      </c>
      <c r="H10056" s="299" t="s">
        <v>15743</v>
      </c>
      <c r="I10056" s="197" t="str">
        <f>IFERROR(INDEX('CPU-GERAL'!$H$12:$H$2199,MATCH(A10056,'CPU-GERAL'!$B$12:$B$2199,0)),"NÃO ENCONTRADO")</f>
        <v>NÃO ENCONTRADO</v>
      </c>
      <c r="J10056" s="59" t="str">
        <f t="shared" si="157"/>
        <v/>
      </c>
    </row>
    <row r="10057" spans="1:10" x14ac:dyDescent="0.2">
      <c r="A10057" s="300">
        <v>102160</v>
      </c>
      <c r="B10057" s="301" t="s">
        <v>15701</v>
      </c>
      <c r="C10057" s="300" t="s">
        <v>318</v>
      </c>
      <c r="D10057" s="302">
        <v>172.17</v>
      </c>
      <c r="E10057" s="303">
        <v>0</v>
      </c>
      <c r="F10057" s="110" t="s">
        <v>14403</v>
      </c>
      <c r="G10057" s="126">
        <v>46023</v>
      </c>
      <c r="H10057" s="299" t="s">
        <v>15743</v>
      </c>
      <c r="I10057" s="197" t="str">
        <f>IFERROR(INDEX('CPU-GERAL'!$H$12:$H$2199,MATCH(A10057,'CPU-GERAL'!$B$12:$B$2199,0)),"NÃO ENCONTRADO")</f>
        <v>NÃO ENCONTRADO</v>
      </c>
      <c r="J10057" s="59" t="str">
        <f t="shared" si="157"/>
        <v/>
      </c>
    </row>
    <row r="10058" spans="1:10" x14ac:dyDescent="0.2">
      <c r="A10058" s="300">
        <v>106315</v>
      </c>
      <c r="B10058" s="301" t="s">
        <v>15702</v>
      </c>
      <c r="C10058" s="300" t="s">
        <v>318</v>
      </c>
      <c r="D10058" s="302">
        <v>0</v>
      </c>
      <c r="E10058" s="303"/>
      <c r="F10058" s="110" t="s">
        <v>14403</v>
      </c>
      <c r="G10058" s="126">
        <v>46023</v>
      </c>
      <c r="H10058" s="299" t="s">
        <v>15743</v>
      </c>
      <c r="I10058" s="197" t="str">
        <f>IFERROR(INDEX('CPU-GERAL'!$H$12:$H$2199,MATCH(A10058,'CPU-GERAL'!$B$12:$B$2199,0)),"NÃO ENCONTRADO")</f>
        <v>NÃO ENCONTRADO</v>
      </c>
      <c r="J10058" s="59" t="str">
        <f t="shared" si="157"/>
        <v/>
      </c>
    </row>
    <row r="10059" spans="1:10" x14ac:dyDescent="0.2">
      <c r="A10059" s="300">
        <v>102174</v>
      </c>
      <c r="B10059" s="301" t="s">
        <v>15703</v>
      </c>
      <c r="C10059" s="300" t="s">
        <v>318</v>
      </c>
      <c r="D10059" s="302">
        <v>0</v>
      </c>
      <c r="E10059" s="303"/>
      <c r="F10059" s="110" t="s">
        <v>14403</v>
      </c>
      <c r="G10059" s="126">
        <v>46023</v>
      </c>
      <c r="H10059" s="299" t="s">
        <v>15743</v>
      </c>
      <c r="I10059" s="197" t="str">
        <f>IFERROR(INDEX('CPU-GERAL'!$H$12:$H$2199,MATCH(A10059,'CPU-GERAL'!$B$12:$B$2199,0)),"NÃO ENCONTRADO")</f>
        <v>NÃO ENCONTRADO</v>
      </c>
      <c r="J10059" s="59" t="str">
        <f t="shared" si="157"/>
        <v/>
      </c>
    </row>
    <row r="10060" spans="1:10" x14ac:dyDescent="0.2">
      <c r="A10060" s="300">
        <v>106316</v>
      </c>
      <c r="B10060" s="301" t="s">
        <v>15704</v>
      </c>
      <c r="C10060" s="300" t="s">
        <v>318</v>
      </c>
      <c r="D10060" s="302">
        <v>0</v>
      </c>
      <c r="E10060" s="303"/>
      <c r="F10060" s="110" t="s">
        <v>14403</v>
      </c>
      <c r="G10060" s="126">
        <v>46023</v>
      </c>
      <c r="H10060" s="299" t="s">
        <v>15743</v>
      </c>
      <c r="I10060" s="197" t="str">
        <f>IFERROR(INDEX('CPU-GERAL'!$H$12:$H$2199,MATCH(A10060,'CPU-GERAL'!$B$12:$B$2199,0)),"NÃO ENCONTRADO")</f>
        <v>NÃO ENCONTRADO</v>
      </c>
      <c r="J10060" s="59" t="str">
        <f t="shared" si="157"/>
        <v/>
      </c>
    </row>
    <row r="10061" spans="1:10" x14ac:dyDescent="0.2">
      <c r="A10061" s="300">
        <v>102175</v>
      </c>
      <c r="B10061" s="301" t="s">
        <v>15705</v>
      </c>
      <c r="C10061" s="300" t="s">
        <v>318</v>
      </c>
      <c r="D10061" s="302">
        <v>0</v>
      </c>
      <c r="E10061" s="303"/>
      <c r="F10061" s="110" t="s">
        <v>14403</v>
      </c>
      <c r="G10061" s="126">
        <v>46023</v>
      </c>
      <c r="H10061" s="299" t="s">
        <v>15743</v>
      </c>
      <c r="I10061" s="197" t="str">
        <f>IFERROR(INDEX('CPU-GERAL'!$H$12:$H$2199,MATCH(A10061,'CPU-GERAL'!$B$12:$B$2199,0)),"NÃO ENCONTRADO")</f>
        <v>NÃO ENCONTRADO</v>
      </c>
      <c r="J10061" s="59" t="str">
        <f t="shared" si="157"/>
        <v/>
      </c>
    </row>
    <row r="10062" spans="1:10" x14ac:dyDescent="0.2">
      <c r="A10062" s="300">
        <v>106314</v>
      </c>
      <c r="B10062" s="301" t="s">
        <v>15706</v>
      </c>
      <c r="C10062" s="300" t="s">
        <v>318</v>
      </c>
      <c r="D10062" s="302">
        <v>0</v>
      </c>
      <c r="E10062" s="303"/>
      <c r="F10062" s="110" t="s">
        <v>14403</v>
      </c>
      <c r="G10062" s="126">
        <v>46023</v>
      </c>
      <c r="H10062" s="299" t="s">
        <v>15743</v>
      </c>
      <c r="I10062" s="197" t="str">
        <f>IFERROR(INDEX('CPU-GERAL'!$H$12:$H$2199,MATCH(A10062,'CPU-GERAL'!$B$12:$B$2199,0)),"NÃO ENCONTRADO")</f>
        <v>NÃO ENCONTRADO</v>
      </c>
      <c r="J10062" s="59" t="str">
        <f t="shared" si="157"/>
        <v/>
      </c>
    </row>
    <row r="10063" spans="1:10" x14ac:dyDescent="0.2">
      <c r="A10063" s="300">
        <v>102173</v>
      </c>
      <c r="B10063" s="301" t="s">
        <v>15707</v>
      </c>
      <c r="C10063" s="300" t="s">
        <v>318</v>
      </c>
      <c r="D10063" s="302">
        <v>0</v>
      </c>
      <c r="E10063" s="303"/>
      <c r="F10063" s="110" t="s">
        <v>14403</v>
      </c>
      <c r="G10063" s="126">
        <v>46023</v>
      </c>
      <c r="H10063" s="299" t="s">
        <v>15743</v>
      </c>
      <c r="I10063" s="197" t="str">
        <f>IFERROR(INDEX('CPU-GERAL'!$H$12:$H$2199,MATCH(A10063,'CPU-GERAL'!$B$12:$B$2199,0)),"NÃO ENCONTRADO")</f>
        <v>NÃO ENCONTRADO</v>
      </c>
      <c r="J10063" s="59" t="str">
        <f t="shared" si="157"/>
        <v/>
      </c>
    </row>
    <row r="10064" spans="1:10" x14ac:dyDescent="0.2">
      <c r="A10064" s="300">
        <v>102163</v>
      </c>
      <c r="B10064" s="301" t="s">
        <v>15708</v>
      </c>
      <c r="C10064" s="300" t="s">
        <v>318</v>
      </c>
      <c r="D10064" s="302">
        <v>348.9</v>
      </c>
      <c r="E10064" s="303">
        <v>0.28000000000000003</v>
      </c>
      <c r="F10064" s="110" t="s">
        <v>14403</v>
      </c>
      <c r="G10064" s="126">
        <v>46023</v>
      </c>
      <c r="H10064" s="299" t="s">
        <v>15743</v>
      </c>
      <c r="I10064" s="197" t="str">
        <f>IFERROR(INDEX('CPU-GERAL'!$H$12:$H$2199,MATCH(A10064,'CPU-GERAL'!$B$12:$B$2199,0)),"NÃO ENCONTRADO")</f>
        <v>NÃO ENCONTRADO</v>
      </c>
      <c r="J10064" s="59" t="str">
        <f t="shared" si="157"/>
        <v/>
      </c>
    </row>
    <row r="10065" spans="1:10" x14ac:dyDescent="0.2">
      <c r="A10065" s="300">
        <v>102153</v>
      </c>
      <c r="B10065" s="301" t="s">
        <v>15709</v>
      </c>
      <c r="C10065" s="300" t="s">
        <v>318</v>
      </c>
      <c r="D10065" s="302">
        <v>246.42</v>
      </c>
      <c r="E10065" s="303">
        <v>0</v>
      </c>
      <c r="F10065" s="110" t="s">
        <v>14403</v>
      </c>
      <c r="G10065" s="126">
        <v>46023</v>
      </c>
      <c r="H10065" s="299" t="s">
        <v>15743</v>
      </c>
      <c r="I10065" s="197" t="str">
        <f>IFERROR(INDEX('CPU-GERAL'!$H$12:$H$2199,MATCH(A10065,'CPU-GERAL'!$B$12:$B$2199,0)),"NÃO ENCONTRADO")</f>
        <v>NÃO ENCONTRADO</v>
      </c>
      <c r="J10065" s="59" t="str">
        <f t="shared" si="157"/>
        <v/>
      </c>
    </row>
    <row r="10066" spans="1:10" x14ac:dyDescent="0.2">
      <c r="A10066" s="300">
        <v>102165</v>
      </c>
      <c r="B10066" s="301" t="s">
        <v>15710</v>
      </c>
      <c r="C10066" s="300" t="s">
        <v>318</v>
      </c>
      <c r="D10066" s="302">
        <v>336.67</v>
      </c>
      <c r="E10066" s="303">
        <v>0.24</v>
      </c>
      <c r="F10066" s="110" t="s">
        <v>14403</v>
      </c>
      <c r="G10066" s="126">
        <v>46023</v>
      </c>
      <c r="H10066" s="299" t="s">
        <v>15743</v>
      </c>
      <c r="I10066" s="197" t="str">
        <f>IFERROR(INDEX('CPU-GERAL'!$H$12:$H$2199,MATCH(A10066,'CPU-GERAL'!$B$12:$B$2199,0)),"NÃO ENCONTRADO")</f>
        <v>NÃO ENCONTRADO</v>
      </c>
      <c r="J10066" s="59" t="str">
        <f t="shared" si="157"/>
        <v/>
      </c>
    </row>
    <row r="10067" spans="1:10" x14ac:dyDescent="0.2">
      <c r="A10067" s="300">
        <v>102155</v>
      </c>
      <c r="B10067" s="301" t="s">
        <v>15711</v>
      </c>
      <c r="C10067" s="300" t="s">
        <v>318</v>
      </c>
      <c r="D10067" s="302">
        <v>252.71</v>
      </c>
      <c r="E10067" s="303">
        <v>0</v>
      </c>
      <c r="F10067" s="110" t="s">
        <v>14403</v>
      </c>
      <c r="G10067" s="126">
        <v>46023</v>
      </c>
      <c r="H10067" s="299" t="s">
        <v>15743</v>
      </c>
      <c r="I10067" s="197" t="str">
        <f>IFERROR(INDEX('CPU-GERAL'!$H$12:$H$2199,MATCH(A10067,'CPU-GERAL'!$B$12:$B$2199,0)),"NÃO ENCONTRADO")</f>
        <v>NÃO ENCONTRADO</v>
      </c>
      <c r="J10067" s="59" t="str">
        <f t="shared" si="157"/>
        <v/>
      </c>
    </row>
    <row r="10068" spans="1:10" x14ac:dyDescent="0.2">
      <c r="A10068" s="300">
        <v>102167</v>
      </c>
      <c r="B10068" s="301" t="s">
        <v>15712</v>
      </c>
      <c r="C10068" s="300" t="s">
        <v>318</v>
      </c>
      <c r="D10068" s="302">
        <v>392.06</v>
      </c>
      <c r="E10068" s="303">
        <v>0.16</v>
      </c>
      <c r="F10068" s="110" t="s">
        <v>14403</v>
      </c>
      <c r="G10068" s="126">
        <v>46023</v>
      </c>
      <c r="H10068" s="299" t="s">
        <v>15743</v>
      </c>
      <c r="I10068" s="197" t="str">
        <f>IFERROR(INDEX('CPU-GERAL'!$H$12:$H$2199,MATCH(A10068,'CPU-GERAL'!$B$12:$B$2199,0)),"NÃO ENCONTRADO")</f>
        <v>NÃO ENCONTRADO</v>
      </c>
      <c r="J10068" s="59" t="str">
        <f t="shared" si="157"/>
        <v/>
      </c>
    </row>
    <row r="10069" spans="1:10" x14ac:dyDescent="0.2">
      <c r="A10069" s="300">
        <v>102157</v>
      </c>
      <c r="B10069" s="301" t="s">
        <v>15713</v>
      </c>
      <c r="C10069" s="300" t="s">
        <v>318</v>
      </c>
      <c r="D10069" s="302">
        <v>326.91000000000003</v>
      </c>
      <c r="E10069" s="303">
        <v>0</v>
      </c>
      <c r="F10069" s="110" t="s">
        <v>14403</v>
      </c>
      <c r="G10069" s="126">
        <v>46023</v>
      </c>
      <c r="H10069" s="299" t="s">
        <v>15743</v>
      </c>
      <c r="I10069" s="197" t="str">
        <f>IFERROR(INDEX('CPU-GERAL'!$H$12:$H$2199,MATCH(A10069,'CPU-GERAL'!$B$12:$B$2199,0)),"NÃO ENCONTRADO")</f>
        <v>NÃO ENCONTRADO</v>
      </c>
      <c r="J10069" s="59" t="str">
        <f t="shared" si="157"/>
        <v/>
      </c>
    </row>
    <row r="10070" spans="1:10" x14ac:dyDescent="0.2">
      <c r="A10070" s="300">
        <v>102169</v>
      </c>
      <c r="B10070" s="301" t="s">
        <v>15714</v>
      </c>
      <c r="C10070" s="300" t="s">
        <v>318</v>
      </c>
      <c r="D10070" s="302">
        <v>432.66</v>
      </c>
      <c r="E10070" s="303">
        <v>0.09</v>
      </c>
      <c r="F10070" s="110" t="s">
        <v>14403</v>
      </c>
      <c r="G10070" s="126">
        <v>46023</v>
      </c>
      <c r="H10070" s="299" t="s">
        <v>15743</v>
      </c>
      <c r="I10070" s="197" t="str">
        <f>IFERROR(INDEX('CPU-GERAL'!$H$12:$H$2199,MATCH(A10070,'CPU-GERAL'!$B$12:$B$2199,0)),"NÃO ENCONTRADO")</f>
        <v>NÃO ENCONTRADO</v>
      </c>
      <c r="J10070" s="59" t="str">
        <f t="shared" si="157"/>
        <v/>
      </c>
    </row>
    <row r="10071" spans="1:10" x14ac:dyDescent="0.2">
      <c r="A10071" s="300">
        <v>102159</v>
      </c>
      <c r="B10071" s="301" t="s">
        <v>15715</v>
      </c>
      <c r="C10071" s="300" t="s">
        <v>318</v>
      </c>
      <c r="D10071" s="302">
        <v>390.66</v>
      </c>
      <c r="E10071" s="303">
        <v>0</v>
      </c>
      <c r="F10071" s="110" t="s">
        <v>14403</v>
      </c>
      <c r="G10071" s="126">
        <v>46023</v>
      </c>
      <c r="H10071" s="299" t="s">
        <v>15743</v>
      </c>
      <c r="I10071" s="197" t="str">
        <f>IFERROR(INDEX('CPU-GERAL'!$H$12:$H$2199,MATCH(A10071,'CPU-GERAL'!$B$12:$B$2199,0)),"NÃO ENCONTRADO")</f>
        <v>NÃO ENCONTRADO</v>
      </c>
      <c r="J10071" s="59" t="str">
        <f t="shared" si="157"/>
        <v/>
      </c>
    </row>
    <row r="10072" spans="1:10" x14ac:dyDescent="0.2">
      <c r="A10072" s="300">
        <v>102161</v>
      </c>
      <c r="B10072" s="301" t="s">
        <v>15716</v>
      </c>
      <c r="C10072" s="300" t="s">
        <v>318</v>
      </c>
      <c r="D10072" s="302">
        <v>280.83999999999997</v>
      </c>
      <c r="E10072" s="303">
        <v>0.35</v>
      </c>
      <c r="F10072" s="110" t="s">
        <v>14403</v>
      </c>
      <c r="G10072" s="126">
        <v>46023</v>
      </c>
      <c r="H10072" s="299" t="s">
        <v>15743</v>
      </c>
      <c r="I10072" s="197" t="str">
        <f>IFERROR(INDEX('CPU-GERAL'!$H$12:$H$2199,MATCH(A10072,'CPU-GERAL'!$B$12:$B$2199,0)),"NÃO ENCONTRADO")</f>
        <v>NÃO ENCONTRADO</v>
      </c>
      <c r="J10072" s="59" t="str">
        <f t="shared" si="157"/>
        <v/>
      </c>
    </row>
    <row r="10073" spans="1:10" x14ac:dyDescent="0.2">
      <c r="A10073" s="300">
        <v>102151</v>
      </c>
      <c r="B10073" s="301" t="s">
        <v>15717</v>
      </c>
      <c r="C10073" s="300" t="s">
        <v>318</v>
      </c>
      <c r="D10073" s="302">
        <v>178.36</v>
      </c>
      <c r="E10073" s="303">
        <v>0</v>
      </c>
      <c r="F10073" s="110" t="s">
        <v>14403</v>
      </c>
      <c r="G10073" s="126">
        <v>46023</v>
      </c>
      <c r="H10073" s="299" t="s">
        <v>15743</v>
      </c>
      <c r="I10073" s="197" t="str">
        <f>IFERROR(INDEX('CPU-GERAL'!$H$12:$H$2199,MATCH(A10073,'CPU-GERAL'!$B$12:$B$2199,0)),"NÃO ENCONTRADO")</f>
        <v>NÃO ENCONTRADO</v>
      </c>
      <c r="J10073" s="59" t="str">
        <f t="shared" si="157"/>
        <v/>
      </c>
    </row>
    <row r="10074" spans="1:10" x14ac:dyDescent="0.2">
      <c r="A10074" s="300">
        <v>102162</v>
      </c>
      <c r="B10074" s="301" t="s">
        <v>15718</v>
      </c>
      <c r="C10074" s="300" t="s">
        <v>318</v>
      </c>
      <c r="D10074" s="302">
        <v>299.41000000000003</v>
      </c>
      <c r="E10074" s="303">
        <v>0.33</v>
      </c>
      <c r="F10074" s="110" t="s">
        <v>14403</v>
      </c>
      <c r="G10074" s="126">
        <v>46023</v>
      </c>
      <c r="H10074" s="299" t="s">
        <v>15743</v>
      </c>
      <c r="I10074" s="197" t="str">
        <f>IFERROR(INDEX('CPU-GERAL'!$H$12:$H$2199,MATCH(A10074,'CPU-GERAL'!$B$12:$B$2199,0)),"NÃO ENCONTRADO")</f>
        <v>NÃO ENCONTRADO</v>
      </c>
      <c r="J10074" s="59" t="str">
        <f t="shared" si="157"/>
        <v/>
      </c>
    </row>
    <row r="10075" spans="1:10" x14ac:dyDescent="0.2">
      <c r="A10075" s="300">
        <v>102152</v>
      </c>
      <c r="B10075" s="301" t="s">
        <v>15719</v>
      </c>
      <c r="C10075" s="300" t="s">
        <v>318</v>
      </c>
      <c r="D10075" s="302">
        <v>196.93</v>
      </c>
      <c r="E10075" s="303">
        <v>0</v>
      </c>
      <c r="F10075" s="110" t="s">
        <v>14403</v>
      </c>
      <c r="G10075" s="126">
        <v>46023</v>
      </c>
      <c r="H10075" s="299" t="s">
        <v>15743</v>
      </c>
      <c r="I10075" s="197" t="str">
        <f>IFERROR(INDEX('CPU-GERAL'!$H$12:$H$2199,MATCH(A10075,'CPU-GERAL'!$B$12:$B$2199,0)),"NÃO ENCONTRADO")</f>
        <v>NÃO ENCONTRADO</v>
      </c>
      <c r="J10075" s="59" t="str">
        <f t="shared" si="157"/>
        <v/>
      </c>
    </row>
    <row r="10076" spans="1:10" x14ac:dyDescent="0.2">
      <c r="A10076" s="300">
        <v>102164</v>
      </c>
      <c r="B10076" s="301" t="s">
        <v>15720</v>
      </c>
      <c r="C10076" s="300" t="s">
        <v>318</v>
      </c>
      <c r="D10076" s="302">
        <v>296.18</v>
      </c>
      <c r="E10076" s="303">
        <v>0.27</v>
      </c>
      <c r="F10076" s="110" t="s">
        <v>14403</v>
      </c>
      <c r="G10076" s="126">
        <v>46023</v>
      </c>
      <c r="H10076" s="299" t="s">
        <v>15743</v>
      </c>
      <c r="I10076" s="197" t="str">
        <f>IFERROR(INDEX('CPU-GERAL'!$H$12:$H$2199,MATCH(A10076,'CPU-GERAL'!$B$12:$B$2199,0)),"NÃO ENCONTRADO")</f>
        <v>NÃO ENCONTRADO</v>
      </c>
      <c r="J10076" s="59" t="str">
        <f t="shared" si="157"/>
        <v/>
      </c>
    </row>
    <row r="10077" spans="1:10" x14ac:dyDescent="0.2">
      <c r="A10077" s="300">
        <v>102154</v>
      </c>
      <c r="B10077" s="301" t="s">
        <v>15721</v>
      </c>
      <c r="C10077" s="300" t="s">
        <v>318</v>
      </c>
      <c r="D10077" s="302">
        <v>212.22</v>
      </c>
      <c r="E10077" s="303">
        <v>0</v>
      </c>
      <c r="F10077" s="110" t="s">
        <v>14403</v>
      </c>
      <c r="G10077" s="126">
        <v>46023</v>
      </c>
      <c r="H10077" s="299" t="s">
        <v>15743</v>
      </c>
      <c r="I10077" s="197" t="str">
        <f>IFERROR(INDEX('CPU-GERAL'!$H$12:$H$2199,MATCH(A10077,'CPU-GERAL'!$B$12:$B$2199,0)),"NÃO ENCONTRADO")</f>
        <v>NÃO ENCONTRADO</v>
      </c>
      <c r="J10077" s="59" t="str">
        <f t="shared" si="157"/>
        <v/>
      </c>
    </row>
    <row r="10078" spans="1:10" x14ac:dyDescent="0.2">
      <c r="A10078" s="300">
        <v>102166</v>
      </c>
      <c r="B10078" s="301" t="s">
        <v>15722</v>
      </c>
      <c r="C10078" s="300" t="s">
        <v>318</v>
      </c>
      <c r="D10078" s="302">
        <v>305.43</v>
      </c>
      <c r="E10078" s="303">
        <v>0.21</v>
      </c>
      <c r="F10078" s="110" t="s">
        <v>14403</v>
      </c>
      <c r="G10078" s="126">
        <v>46023</v>
      </c>
      <c r="H10078" s="299" t="s">
        <v>15743</v>
      </c>
      <c r="I10078" s="197" t="str">
        <f>IFERROR(INDEX('CPU-GERAL'!$H$12:$H$2199,MATCH(A10078,'CPU-GERAL'!$B$12:$B$2199,0)),"NÃO ENCONTRADO")</f>
        <v>NÃO ENCONTRADO</v>
      </c>
      <c r="J10078" s="59" t="str">
        <f t="shared" si="157"/>
        <v/>
      </c>
    </row>
    <row r="10079" spans="1:10" x14ac:dyDescent="0.2">
      <c r="A10079" s="300">
        <v>102156</v>
      </c>
      <c r="B10079" s="301" t="s">
        <v>15723</v>
      </c>
      <c r="C10079" s="300" t="s">
        <v>318</v>
      </c>
      <c r="D10079" s="302">
        <v>240.28</v>
      </c>
      <c r="E10079" s="303">
        <v>0</v>
      </c>
      <c r="F10079" s="110" t="s">
        <v>14403</v>
      </c>
      <c r="G10079" s="126">
        <v>46023</v>
      </c>
      <c r="H10079" s="299" t="s">
        <v>15743</v>
      </c>
      <c r="I10079" s="197" t="str">
        <f>IFERROR(INDEX('CPU-GERAL'!$H$12:$H$2199,MATCH(A10079,'CPU-GERAL'!$B$12:$B$2199,0)),"NÃO ENCONTRADO")</f>
        <v>NÃO ENCONTRADO</v>
      </c>
      <c r="J10079" s="59" t="str">
        <f t="shared" si="157"/>
        <v/>
      </c>
    </row>
    <row r="10080" spans="1:10" x14ac:dyDescent="0.2">
      <c r="A10080" s="300">
        <v>102168</v>
      </c>
      <c r="B10080" s="301" t="s">
        <v>15724</v>
      </c>
      <c r="C10080" s="300" t="s">
        <v>318</v>
      </c>
      <c r="D10080" s="302">
        <v>377.35</v>
      </c>
      <c r="E10080" s="303">
        <v>0.12</v>
      </c>
      <c r="F10080" s="110" t="s">
        <v>14403</v>
      </c>
      <c r="G10080" s="126">
        <v>46023</v>
      </c>
      <c r="H10080" s="299" t="s">
        <v>15743</v>
      </c>
      <c r="I10080" s="197" t="str">
        <f>IFERROR(INDEX('CPU-GERAL'!$H$12:$H$2199,MATCH(A10080,'CPU-GERAL'!$B$12:$B$2199,0)),"NÃO ENCONTRADO")</f>
        <v>NÃO ENCONTRADO</v>
      </c>
      <c r="J10080" s="59" t="str">
        <f t="shared" si="157"/>
        <v/>
      </c>
    </row>
    <row r="10081" spans="1:10" x14ac:dyDescent="0.2">
      <c r="A10081" s="300">
        <v>102158</v>
      </c>
      <c r="B10081" s="301" t="s">
        <v>15725</v>
      </c>
      <c r="C10081" s="300" t="s">
        <v>318</v>
      </c>
      <c r="D10081" s="302">
        <v>329.09</v>
      </c>
      <c r="E10081" s="303">
        <v>0</v>
      </c>
      <c r="F10081" s="110" t="s">
        <v>14403</v>
      </c>
      <c r="G10081" s="126">
        <v>46023</v>
      </c>
      <c r="H10081" s="299" t="s">
        <v>15743</v>
      </c>
      <c r="I10081" s="197" t="str">
        <f>IFERROR(INDEX('CPU-GERAL'!$H$12:$H$2199,MATCH(A10081,'CPU-GERAL'!$B$12:$B$2199,0)),"NÃO ENCONTRADO")</f>
        <v>NÃO ENCONTRADO</v>
      </c>
      <c r="J10081" s="59" t="str">
        <f t="shared" si="157"/>
        <v/>
      </c>
    </row>
    <row r="10082" spans="1:10" x14ac:dyDescent="0.2">
      <c r="A10082" s="300">
        <v>102181</v>
      </c>
      <c r="B10082" s="301" t="s">
        <v>15726</v>
      </c>
      <c r="C10082" s="300" t="s">
        <v>318</v>
      </c>
      <c r="D10082" s="302">
        <v>413.12</v>
      </c>
      <c r="E10082" s="303">
        <v>0.08</v>
      </c>
      <c r="F10082" s="110" t="s">
        <v>14403</v>
      </c>
      <c r="G10082" s="126">
        <v>46023</v>
      </c>
      <c r="H10082" s="299" t="s">
        <v>15743</v>
      </c>
      <c r="I10082" s="197" t="str">
        <f>IFERROR(INDEX('CPU-GERAL'!$H$12:$H$2199,MATCH(A10082,'CPU-GERAL'!$B$12:$B$2199,0)),"NÃO ENCONTRADO")</f>
        <v>NÃO ENCONTRADO</v>
      </c>
      <c r="J10082" s="59" t="str">
        <f t="shared" si="157"/>
        <v/>
      </c>
    </row>
    <row r="10083" spans="1:10" x14ac:dyDescent="0.2">
      <c r="A10083" s="300">
        <v>102179</v>
      </c>
      <c r="B10083" s="301" t="s">
        <v>15727</v>
      </c>
      <c r="C10083" s="300" t="s">
        <v>318</v>
      </c>
      <c r="D10083" s="302">
        <v>307.3</v>
      </c>
      <c r="E10083" s="303">
        <v>0.14000000000000001</v>
      </c>
      <c r="F10083" s="110" t="s">
        <v>14403</v>
      </c>
      <c r="G10083" s="126">
        <v>46023</v>
      </c>
      <c r="H10083" s="299" t="s">
        <v>15743</v>
      </c>
      <c r="I10083" s="197" t="str">
        <f>IFERROR(INDEX('CPU-GERAL'!$H$12:$H$2199,MATCH(A10083,'CPU-GERAL'!$B$12:$B$2199,0)),"NÃO ENCONTRADO")</f>
        <v>NÃO ENCONTRADO</v>
      </c>
      <c r="J10083" s="59" t="str">
        <f t="shared" si="157"/>
        <v/>
      </c>
    </row>
    <row r="10084" spans="1:10" x14ac:dyDescent="0.2">
      <c r="A10084" s="300">
        <v>102180</v>
      </c>
      <c r="B10084" s="301" t="s">
        <v>15728</v>
      </c>
      <c r="C10084" s="300" t="s">
        <v>318</v>
      </c>
      <c r="D10084" s="302">
        <v>352.05</v>
      </c>
      <c r="E10084" s="303">
        <v>0.1</v>
      </c>
      <c r="F10084" s="110" t="s">
        <v>14403</v>
      </c>
      <c r="G10084" s="126">
        <v>46023</v>
      </c>
      <c r="H10084" s="299" t="s">
        <v>15743</v>
      </c>
      <c r="I10084" s="197" t="str">
        <f>IFERROR(INDEX('CPU-GERAL'!$H$12:$H$2199,MATCH(A10084,'CPU-GERAL'!$B$12:$B$2199,0)),"NÃO ENCONTRADO")</f>
        <v>NÃO ENCONTRADO</v>
      </c>
      <c r="J10084" s="59" t="str">
        <f t="shared" si="157"/>
        <v/>
      </c>
    </row>
    <row r="10085" spans="1:10" x14ac:dyDescent="0.2">
      <c r="A10085" s="300">
        <v>102189</v>
      </c>
      <c r="B10085" s="301" t="s">
        <v>15729</v>
      </c>
      <c r="C10085" s="300" t="s">
        <v>49</v>
      </c>
      <c r="D10085" s="302">
        <v>278.87</v>
      </c>
      <c r="E10085" s="303">
        <v>0</v>
      </c>
      <c r="F10085" s="110" t="s">
        <v>14403</v>
      </c>
      <c r="G10085" s="126">
        <v>46023</v>
      </c>
      <c r="H10085" s="299" t="s">
        <v>15743</v>
      </c>
      <c r="I10085" s="197" t="str">
        <f>IFERROR(INDEX('CPU-GERAL'!$H$12:$H$2199,MATCH(A10085,'CPU-GERAL'!$B$12:$B$2199,0)),"NÃO ENCONTRADO")</f>
        <v>NÃO ENCONTRADO</v>
      </c>
      <c r="J10085" s="59" t="str">
        <f t="shared" si="157"/>
        <v/>
      </c>
    </row>
    <row r="10086" spans="1:10" x14ac:dyDescent="0.2">
      <c r="A10086" s="300">
        <v>102188</v>
      </c>
      <c r="B10086" s="301" t="s">
        <v>15730</v>
      </c>
      <c r="C10086" s="300" t="s">
        <v>49</v>
      </c>
      <c r="D10086" s="302">
        <v>1082.08</v>
      </c>
      <c r="E10086" s="303">
        <v>0</v>
      </c>
      <c r="F10086" s="110" t="s">
        <v>14403</v>
      </c>
      <c r="G10086" s="126">
        <v>46023</v>
      </c>
      <c r="H10086" s="299" t="s">
        <v>15743</v>
      </c>
      <c r="I10086" s="197" t="str">
        <f>IFERROR(INDEX('CPU-GERAL'!$H$12:$H$2199,MATCH(A10086,'CPU-GERAL'!$B$12:$B$2199,0)),"NÃO ENCONTRADO")</f>
        <v>NÃO ENCONTRADO</v>
      </c>
      <c r="J10086" s="59" t="str">
        <f t="shared" si="157"/>
        <v/>
      </c>
    </row>
    <row r="10087" spans="1:10" x14ac:dyDescent="0.2">
      <c r="A10087" s="300">
        <v>106320</v>
      </c>
      <c r="B10087" s="301" t="s">
        <v>15731</v>
      </c>
      <c r="C10087" s="300" t="s">
        <v>49</v>
      </c>
      <c r="D10087" s="302">
        <v>2187.21</v>
      </c>
      <c r="E10087" s="303">
        <v>0</v>
      </c>
      <c r="F10087" s="110" t="s">
        <v>14403</v>
      </c>
      <c r="G10087" s="126">
        <v>46023</v>
      </c>
      <c r="H10087" s="299" t="s">
        <v>15743</v>
      </c>
      <c r="I10087" s="197" t="str">
        <f>IFERROR(INDEX('CPU-GERAL'!$H$12:$H$2199,MATCH(A10087,'CPU-GERAL'!$B$12:$B$2199,0)),"NÃO ENCONTRADO")</f>
        <v>NÃO ENCONTRADO</v>
      </c>
      <c r="J10087" s="59" t="str">
        <f t="shared" si="157"/>
        <v/>
      </c>
    </row>
    <row r="10088" spans="1:10" x14ac:dyDescent="0.2">
      <c r="A10088" s="300">
        <v>102185</v>
      </c>
      <c r="B10088" s="301" t="s">
        <v>15732</v>
      </c>
      <c r="C10088" s="300" t="s">
        <v>49</v>
      </c>
      <c r="D10088" s="302">
        <v>3941.02</v>
      </c>
      <c r="E10088" s="303">
        <v>0</v>
      </c>
      <c r="F10088" s="110" t="s">
        <v>14403</v>
      </c>
      <c r="G10088" s="126">
        <v>46023</v>
      </c>
      <c r="H10088" s="299" t="s">
        <v>15743</v>
      </c>
      <c r="I10088" s="197" t="str">
        <f>IFERROR(INDEX('CPU-GERAL'!$H$12:$H$2199,MATCH(A10088,'CPU-GERAL'!$B$12:$B$2199,0)),"NÃO ENCONTRADO")</f>
        <v>NÃO ENCONTRADO</v>
      </c>
      <c r="J10088" s="59" t="str">
        <f t="shared" si="157"/>
        <v/>
      </c>
    </row>
    <row r="10089" spans="1:10" x14ac:dyDescent="0.2">
      <c r="A10089" s="300">
        <v>106318</v>
      </c>
      <c r="B10089" s="301" t="s">
        <v>15733</v>
      </c>
      <c r="C10089" s="300" t="s">
        <v>49</v>
      </c>
      <c r="D10089" s="302">
        <v>1815.05</v>
      </c>
      <c r="E10089" s="303">
        <v>0</v>
      </c>
      <c r="F10089" s="110" t="s">
        <v>14403</v>
      </c>
      <c r="G10089" s="126">
        <v>46023</v>
      </c>
      <c r="H10089" s="299" t="s">
        <v>15743</v>
      </c>
      <c r="I10089" s="197" t="str">
        <f>IFERROR(INDEX('CPU-GERAL'!$H$12:$H$2199,MATCH(A10089,'CPU-GERAL'!$B$12:$B$2199,0)),"NÃO ENCONTRADO")</f>
        <v>NÃO ENCONTRADO</v>
      </c>
      <c r="J10089" s="59" t="str">
        <f t="shared" si="157"/>
        <v/>
      </c>
    </row>
    <row r="10090" spans="1:10" x14ac:dyDescent="0.2">
      <c r="A10090" s="300">
        <v>106319</v>
      </c>
      <c r="B10090" s="301" t="s">
        <v>15734</v>
      </c>
      <c r="C10090" s="300" t="s">
        <v>49</v>
      </c>
      <c r="D10090" s="302">
        <v>1889.49</v>
      </c>
      <c r="E10090" s="303">
        <v>0</v>
      </c>
      <c r="F10090" s="110" t="s">
        <v>14403</v>
      </c>
      <c r="G10090" s="126">
        <v>46023</v>
      </c>
      <c r="H10090" s="299" t="s">
        <v>15743</v>
      </c>
      <c r="I10090" s="197" t="str">
        <f>IFERROR(INDEX('CPU-GERAL'!$H$12:$H$2199,MATCH(A10090,'CPU-GERAL'!$B$12:$B$2199,0)),"NÃO ENCONTRADO")</f>
        <v>NÃO ENCONTRADO</v>
      </c>
      <c r="J10090" s="59" t="str">
        <f t="shared" si="157"/>
        <v/>
      </c>
    </row>
    <row r="10091" spans="1:10" x14ac:dyDescent="0.2">
      <c r="A10091" s="300">
        <v>102184</v>
      </c>
      <c r="B10091" s="301" t="s">
        <v>15735</v>
      </c>
      <c r="C10091" s="300" t="s">
        <v>49</v>
      </c>
      <c r="D10091" s="302">
        <v>1963.91</v>
      </c>
      <c r="E10091" s="303">
        <v>0</v>
      </c>
      <c r="F10091" s="110" t="s">
        <v>14403</v>
      </c>
      <c r="G10091" s="126">
        <v>46023</v>
      </c>
      <c r="H10091" s="299" t="s">
        <v>15743</v>
      </c>
      <c r="I10091" s="197" t="str">
        <f>IFERROR(INDEX('CPU-GERAL'!$H$12:$H$2199,MATCH(A10091,'CPU-GERAL'!$B$12:$B$2199,0)),"NÃO ENCONTRADO")</f>
        <v>NÃO ENCONTRADO</v>
      </c>
      <c r="J10091" s="59" t="str">
        <f t="shared" si="157"/>
        <v/>
      </c>
    </row>
    <row r="10092" spans="1:10" x14ac:dyDescent="0.2">
      <c r="A10092" s="300">
        <v>102187</v>
      </c>
      <c r="B10092" s="301" t="s">
        <v>15736</v>
      </c>
      <c r="C10092" s="300" t="s">
        <v>49</v>
      </c>
      <c r="D10092" s="302">
        <v>0</v>
      </c>
      <c r="E10092" s="303"/>
      <c r="F10092" s="110" t="s">
        <v>14403</v>
      </c>
      <c r="G10092" s="126">
        <v>46023</v>
      </c>
      <c r="H10092" s="299" t="s">
        <v>15743</v>
      </c>
      <c r="I10092" s="197" t="str">
        <f>IFERROR(INDEX('CPU-GERAL'!$H$12:$H$2199,MATCH(A10092,'CPU-GERAL'!$B$12:$B$2199,0)),"NÃO ENCONTRADO")</f>
        <v>NÃO ENCONTRADO</v>
      </c>
      <c r="J10092" s="59" t="str">
        <f t="shared" si="157"/>
        <v/>
      </c>
    </row>
    <row r="10093" spans="1:10" x14ac:dyDescent="0.2">
      <c r="A10093" s="300">
        <v>102186</v>
      </c>
      <c r="B10093" s="301" t="s">
        <v>15737</v>
      </c>
      <c r="C10093" s="300" t="s">
        <v>49</v>
      </c>
      <c r="D10093" s="302">
        <v>0</v>
      </c>
      <c r="E10093" s="303"/>
      <c r="F10093" s="110" t="s">
        <v>14403</v>
      </c>
      <c r="G10093" s="126">
        <v>46023</v>
      </c>
      <c r="H10093" s="299" t="s">
        <v>15743</v>
      </c>
      <c r="I10093" s="197" t="str">
        <f>IFERROR(INDEX('CPU-GERAL'!$H$12:$H$2199,MATCH(A10093,'CPU-GERAL'!$B$12:$B$2199,0)),"NÃO ENCONTRADO")</f>
        <v>NÃO ENCONTRADO</v>
      </c>
      <c r="J10093" s="59" t="str">
        <f t="shared" si="157"/>
        <v/>
      </c>
    </row>
    <row r="10094" spans="1:10" x14ac:dyDescent="0.2">
      <c r="A10094" s="300">
        <v>102183</v>
      </c>
      <c r="B10094" s="301" t="s">
        <v>15738</v>
      </c>
      <c r="C10094" s="300" t="s">
        <v>49</v>
      </c>
      <c r="D10094" s="302">
        <v>1642.46</v>
      </c>
      <c r="E10094" s="303">
        <v>0</v>
      </c>
      <c r="F10094" s="110" t="s">
        <v>14403</v>
      </c>
      <c r="G10094" s="126">
        <v>46023</v>
      </c>
      <c r="H10094" s="299" t="s">
        <v>15743</v>
      </c>
      <c r="I10094" s="197" t="str">
        <f>IFERROR(INDEX('CPU-GERAL'!$H$12:$H$2199,MATCH(A10094,'CPU-GERAL'!$B$12:$B$2199,0)),"NÃO ENCONTRADO")</f>
        <v>NÃO ENCONTRADO</v>
      </c>
      <c r="J10094" s="59" t="str">
        <f t="shared" si="157"/>
        <v/>
      </c>
    </row>
    <row r="10095" spans="1:10" x14ac:dyDescent="0.2">
      <c r="A10095" s="300">
        <v>102182</v>
      </c>
      <c r="B10095" s="301" t="s">
        <v>15739</v>
      </c>
      <c r="C10095" s="300" t="s">
        <v>49</v>
      </c>
      <c r="D10095" s="302">
        <v>906.47</v>
      </c>
      <c r="E10095" s="303">
        <v>0</v>
      </c>
      <c r="F10095" s="110" t="s">
        <v>14403</v>
      </c>
      <c r="G10095" s="126">
        <v>46023</v>
      </c>
      <c r="H10095" s="299" t="s">
        <v>15743</v>
      </c>
      <c r="I10095" s="197" t="str">
        <f>IFERROR(INDEX('CPU-GERAL'!$H$12:$H$2199,MATCH(A10095,'CPU-GERAL'!$B$12:$B$2199,0)),"NÃO ENCONTRADO")</f>
        <v>NÃO ENCONTRADO</v>
      </c>
      <c r="J10095" s="59" t="str">
        <f t="shared" si="157"/>
        <v/>
      </c>
    </row>
    <row r="10096" spans="1:10" x14ac:dyDescent="0.2">
      <c r="A10096" s="300">
        <v>102191</v>
      </c>
      <c r="B10096" s="301" t="s">
        <v>15740</v>
      </c>
      <c r="C10096" s="300" t="s">
        <v>318</v>
      </c>
      <c r="D10096" s="302">
        <v>22.05</v>
      </c>
      <c r="E10096" s="303">
        <v>0</v>
      </c>
      <c r="F10096" s="110" t="s">
        <v>14403</v>
      </c>
      <c r="G10096" s="126">
        <v>46023</v>
      </c>
      <c r="H10096" s="299" t="s">
        <v>15743</v>
      </c>
      <c r="I10096" s="197" t="str">
        <f>IFERROR(INDEX('CPU-GERAL'!$H$12:$H$2199,MATCH(A10096,'CPU-GERAL'!$B$12:$B$2199,0)),"NÃO ENCONTRADO")</f>
        <v>NÃO ENCONTRADO</v>
      </c>
      <c r="J10096" s="59" t="str">
        <f t="shared" si="157"/>
        <v/>
      </c>
    </row>
    <row r="10097" spans="1:10" x14ac:dyDescent="0.2">
      <c r="A10097" s="300">
        <v>102190</v>
      </c>
      <c r="B10097" s="301" t="s">
        <v>15741</v>
      </c>
      <c r="C10097" s="300" t="s">
        <v>318</v>
      </c>
      <c r="D10097" s="302">
        <v>20.37</v>
      </c>
      <c r="E10097" s="303">
        <v>0</v>
      </c>
      <c r="F10097" s="110" t="s">
        <v>14403</v>
      </c>
      <c r="G10097" s="126">
        <v>46023</v>
      </c>
      <c r="H10097" s="299" t="s">
        <v>15743</v>
      </c>
      <c r="I10097" s="197" t="str">
        <f>IFERROR(INDEX('CPU-GERAL'!$H$12:$H$2199,MATCH(A10097,'CPU-GERAL'!$B$12:$B$2199,0)),"NÃO ENCONTRADO")</f>
        <v>NÃO ENCONTRADO</v>
      </c>
      <c r="J10097" s="59" t="str">
        <f t="shared" si="157"/>
        <v/>
      </c>
    </row>
    <row r="10098" spans="1:10" x14ac:dyDescent="0.2">
      <c r="A10098" s="300">
        <v>102192</v>
      </c>
      <c r="B10098" s="301" t="s">
        <v>15742</v>
      </c>
      <c r="C10098" s="300" t="s">
        <v>318</v>
      </c>
      <c r="D10098" s="302">
        <v>19.48</v>
      </c>
      <c r="E10098" s="303">
        <v>0</v>
      </c>
      <c r="F10098" s="110" t="s">
        <v>14403</v>
      </c>
      <c r="G10098" s="126">
        <v>46023</v>
      </c>
      <c r="H10098" s="299" t="s">
        <v>15743</v>
      </c>
      <c r="I10098" s="197" t="str">
        <f>IFERROR(INDEX('CPU-GERAL'!$H$12:$H$2199,MATCH(A10098,'CPU-GERAL'!$B$12:$B$2199,0)),"NÃO ENCONTRADO")</f>
        <v>NÃO ENCONTRADO</v>
      </c>
      <c r="J10098" s="59" t="str">
        <f t="shared" si="157"/>
        <v/>
      </c>
    </row>
    <row r="10099" spans="1:10" x14ac:dyDescent="0.2">
      <c r="A10099" s="300">
        <v>89354</v>
      </c>
      <c r="B10099" s="301" t="s">
        <v>3005</v>
      </c>
      <c r="C10099" s="300" t="s">
        <v>49</v>
      </c>
      <c r="D10099" s="302">
        <v>583.69000000000005</v>
      </c>
      <c r="E10099" s="303">
        <v>0</v>
      </c>
      <c r="F10099" s="110" t="s">
        <v>14403</v>
      </c>
      <c r="G10099" s="126">
        <v>46023</v>
      </c>
      <c r="H10099" s="299" t="s">
        <v>15743</v>
      </c>
      <c r="I10099" s="197" t="str">
        <f>IFERROR(INDEX('CPU-GERAL'!$H$12:$H$2199,MATCH(A10099,'CPU-GERAL'!$B$12:$B$2199,0)),"NÃO ENCONTRADO")</f>
        <v>NÃO ENCONTRADO</v>
      </c>
      <c r="J10099" s="59" t="str">
        <f t="shared" si="157"/>
        <v/>
      </c>
    </row>
    <row r="10100" spans="1:10" x14ac:dyDescent="0.2">
      <c r="A10100" s="300">
        <v>103041</v>
      </c>
      <c r="B10100" s="301" t="s">
        <v>3066</v>
      </c>
      <c r="C10100" s="300" t="s">
        <v>49</v>
      </c>
      <c r="D10100" s="302">
        <v>22.22</v>
      </c>
      <c r="E10100" s="303">
        <v>0</v>
      </c>
      <c r="F10100" s="110" t="s">
        <v>14403</v>
      </c>
      <c r="G10100" s="126">
        <v>46023</v>
      </c>
      <c r="H10100" s="299" t="s">
        <v>15743</v>
      </c>
      <c r="I10100" s="197" t="str">
        <f>IFERROR(INDEX('CPU-GERAL'!$H$12:$H$2199,MATCH(A10100,'CPU-GERAL'!$B$12:$B$2199,0)),"NÃO ENCONTRADO")</f>
        <v>NÃO ENCONTRADO</v>
      </c>
      <c r="J10100" s="59" t="str">
        <f t="shared" si="157"/>
        <v/>
      </c>
    </row>
    <row r="10101" spans="1:10" x14ac:dyDescent="0.2">
      <c r="A10101" s="300">
        <v>103042</v>
      </c>
      <c r="B10101" s="301" t="s">
        <v>3067</v>
      </c>
      <c r="C10101" s="300" t="s">
        <v>49</v>
      </c>
      <c r="D10101" s="302">
        <v>27.6</v>
      </c>
      <c r="E10101" s="303">
        <v>0</v>
      </c>
      <c r="F10101" s="110" t="s">
        <v>14403</v>
      </c>
      <c r="G10101" s="126">
        <v>46023</v>
      </c>
      <c r="H10101" s="299" t="s">
        <v>15743</v>
      </c>
      <c r="I10101" s="197" t="str">
        <f>IFERROR(INDEX('CPU-GERAL'!$H$12:$H$2199,MATCH(A10101,'CPU-GERAL'!$B$12:$B$2199,0)),"NÃO ENCONTRADO")</f>
        <v>NÃO ENCONTRADO</v>
      </c>
      <c r="J10101" s="59" t="str">
        <f t="shared" si="157"/>
        <v/>
      </c>
    </row>
    <row r="10102" spans="1:10" x14ac:dyDescent="0.2">
      <c r="A10102" s="300">
        <v>103043</v>
      </c>
      <c r="B10102" s="301" t="s">
        <v>3068</v>
      </c>
      <c r="C10102" s="300" t="s">
        <v>49</v>
      </c>
      <c r="D10102" s="302">
        <v>25.58</v>
      </c>
      <c r="E10102" s="303">
        <v>0</v>
      </c>
      <c r="F10102" s="110" t="s">
        <v>14403</v>
      </c>
      <c r="G10102" s="126">
        <v>46023</v>
      </c>
      <c r="H10102" s="299" t="s">
        <v>15743</v>
      </c>
      <c r="I10102" s="197" t="str">
        <f>IFERROR(INDEX('CPU-GERAL'!$H$12:$H$2199,MATCH(A10102,'CPU-GERAL'!$B$12:$B$2199,0)),"NÃO ENCONTRADO")</f>
        <v>NÃO ENCONTRADO</v>
      </c>
      <c r="J10102" s="59" t="str">
        <f t="shared" si="157"/>
        <v/>
      </c>
    </row>
    <row r="10103" spans="1:10" x14ac:dyDescent="0.2">
      <c r="A10103" s="300">
        <v>103044</v>
      </c>
      <c r="B10103" s="301" t="s">
        <v>3069</v>
      </c>
      <c r="C10103" s="300" t="s">
        <v>49</v>
      </c>
      <c r="D10103" s="302">
        <v>34.6</v>
      </c>
      <c r="E10103" s="303">
        <v>0</v>
      </c>
      <c r="F10103" s="110" t="s">
        <v>14403</v>
      </c>
      <c r="G10103" s="126">
        <v>46023</v>
      </c>
      <c r="H10103" s="299" t="s">
        <v>15743</v>
      </c>
      <c r="I10103" s="197" t="str">
        <f>IFERROR(INDEX('CPU-GERAL'!$H$12:$H$2199,MATCH(A10103,'CPU-GERAL'!$B$12:$B$2199,0)),"NÃO ENCONTRADO")</f>
        <v>NÃO ENCONTRADO</v>
      </c>
      <c r="J10103" s="59" t="str">
        <f t="shared" si="157"/>
        <v/>
      </c>
    </row>
    <row r="10104" spans="1:10" x14ac:dyDescent="0.2">
      <c r="A10104" s="300">
        <v>103039</v>
      </c>
      <c r="B10104" s="301" t="s">
        <v>3064</v>
      </c>
      <c r="C10104" s="300" t="s">
        <v>49</v>
      </c>
      <c r="D10104" s="302">
        <v>76.61</v>
      </c>
      <c r="E10104" s="303">
        <v>0</v>
      </c>
      <c r="F10104" s="110" t="s">
        <v>14403</v>
      </c>
      <c r="G10104" s="126">
        <v>46023</v>
      </c>
      <c r="H10104" s="299" t="s">
        <v>15743</v>
      </c>
      <c r="I10104" s="197" t="str">
        <f>IFERROR(INDEX('CPU-GERAL'!$H$12:$H$2199,MATCH(A10104,'CPU-GERAL'!$B$12:$B$2199,0)),"NÃO ENCONTRADO")</f>
        <v>NÃO ENCONTRADO</v>
      </c>
      <c r="J10104" s="59" t="str">
        <f t="shared" si="157"/>
        <v/>
      </c>
    </row>
    <row r="10105" spans="1:10" x14ac:dyDescent="0.2">
      <c r="A10105" s="300">
        <v>103038</v>
      </c>
      <c r="B10105" s="301" t="s">
        <v>3063</v>
      </c>
      <c r="C10105" s="300" t="s">
        <v>49</v>
      </c>
      <c r="D10105" s="302">
        <v>70.11</v>
      </c>
      <c r="E10105" s="303">
        <v>0</v>
      </c>
      <c r="F10105" s="110" t="s">
        <v>14403</v>
      </c>
      <c r="G10105" s="126">
        <v>46023</v>
      </c>
      <c r="H10105" s="299" t="s">
        <v>15743</v>
      </c>
      <c r="I10105" s="197" t="str">
        <f>IFERROR(INDEX('CPU-GERAL'!$H$12:$H$2199,MATCH(A10105,'CPU-GERAL'!$B$12:$B$2199,0)),"NÃO ENCONTRADO")</f>
        <v>NÃO ENCONTRADO</v>
      </c>
      <c r="J10105" s="59" t="str">
        <f t="shared" si="157"/>
        <v/>
      </c>
    </row>
    <row r="10106" spans="1:10" x14ac:dyDescent="0.2">
      <c r="A10106" s="300">
        <v>103037</v>
      </c>
      <c r="B10106" s="301" t="s">
        <v>3062</v>
      </c>
      <c r="C10106" s="300" t="s">
        <v>49</v>
      </c>
      <c r="D10106" s="302">
        <v>52.35</v>
      </c>
      <c r="E10106" s="303">
        <v>0</v>
      </c>
      <c r="F10106" s="110" t="s">
        <v>14403</v>
      </c>
      <c r="G10106" s="126">
        <v>46023</v>
      </c>
      <c r="H10106" s="299" t="s">
        <v>15743</v>
      </c>
      <c r="I10106" s="197" t="str">
        <f>IFERROR(INDEX('CPU-GERAL'!$H$12:$H$2199,MATCH(A10106,'CPU-GERAL'!$B$12:$B$2199,0)),"NÃO ENCONTRADO")</f>
        <v>NÃO ENCONTRADO</v>
      </c>
      <c r="J10106" s="59" t="str">
        <f t="shared" si="157"/>
        <v/>
      </c>
    </row>
    <row r="10107" spans="1:10" x14ac:dyDescent="0.2">
      <c r="A10107" s="300">
        <v>103036</v>
      </c>
      <c r="B10107" s="301" t="s">
        <v>3061</v>
      </c>
      <c r="C10107" s="300" t="s">
        <v>49</v>
      </c>
      <c r="D10107" s="302">
        <v>26.56</v>
      </c>
      <c r="E10107" s="303">
        <v>0</v>
      </c>
      <c r="F10107" s="110" t="s">
        <v>14403</v>
      </c>
      <c r="G10107" s="126">
        <v>46023</v>
      </c>
      <c r="H10107" s="299" t="s">
        <v>15743</v>
      </c>
      <c r="I10107" s="197" t="str">
        <f>IFERROR(INDEX('CPU-GERAL'!$H$12:$H$2199,MATCH(A10107,'CPU-GERAL'!$B$12:$B$2199,0)),"NÃO ENCONTRADO")</f>
        <v>NÃO ENCONTRADO</v>
      </c>
      <c r="J10107" s="59" t="str">
        <f t="shared" si="157"/>
        <v/>
      </c>
    </row>
    <row r="10108" spans="1:10" x14ac:dyDescent="0.2">
      <c r="A10108" s="300">
        <v>103040</v>
      </c>
      <c r="B10108" s="301" t="s">
        <v>3065</v>
      </c>
      <c r="C10108" s="300" t="s">
        <v>49</v>
      </c>
      <c r="D10108" s="302">
        <v>113.51</v>
      </c>
      <c r="E10108" s="303">
        <v>0</v>
      </c>
      <c r="F10108" s="110" t="s">
        <v>14403</v>
      </c>
      <c r="G10108" s="126">
        <v>46023</v>
      </c>
      <c r="H10108" s="299" t="s">
        <v>15743</v>
      </c>
      <c r="I10108" s="197" t="str">
        <f>IFERROR(INDEX('CPU-GERAL'!$H$12:$H$2199,MATCH(A10108,'CPU-GERAL'!$B$12:$B$2199,0)),"NÃO ENCONTRADO")</f>
        <v>NÃO ENCONTRADO</v>
      </c>
      <c r="J10108" s="59" t="str">
        <f t="shared" si="157"/>
        <v/>
      </c>
    </row>
    <row r="10109" spans="1:10" x14ac:dyDescent="0.2">
      <c r="A10109" s="300">
        <v>90371</v>
      </c>
      <c r="B10109" s="301" t="s">
        <v>3010</v>
      </c>
      <c r="C10109" s="300" t="s">
        <v>49</v>
      </c>
      <c r="D10109" s="302">
        <v>33.22</v>
      </c>
      <c r="E10109" s="303">
        <v>0</v>
      </c>
      <c r="F10109" s="110" t="s">
        <v>14403</v>
      </c>
      <c r="G10109" s="126">
        <v>46023</v>
      </c>
      <c r="H10109" s="299" t="s">
        <v>15743</v>
      </c>
      <c r="I10109" s="197">
        <f>IFERROR(INDEX('CPU-GERAL'!$H$12:$H$2199,MATCH(A10109,'CPU-GERAL'!$B$12:$B$2199,0)),"NÃO ENCONTRADO")</f>
        <v>33.22</v>
      </c>
      <c r="J10109" s="59" t="str">
        <f t="shared" si="157"/>
        <v>IGUAL A CPU</v>
      </c>
    </row>
    <row r="10110" spans="1:10" x14ac:dyDescent="0.2">
      <c r="A10110" s="300">
        <v>103047</v>
      </c>
      <c r="B10110" s="301" t="s">
        <v>11594</v>
      </c>
      <c r="C10110" s="300" t="s">
        <v>49</v>
      </c>
      <c r="D10110" s="302">
        <v>27.32</v>
      </c>
      <c r="E10110" s="303">
        <v>0</v>
      </c>
      <c r="F10110" s="110" t="s">
        <v>14403</v>
      </c>
      <c r="G10110" s="126">
        <v>46023</v>
      </c>
      <c r="H10110" s="299" t="s">
        <v>15743</v>
      </c>
      <c r="I10110" s="197" t="str">
        <f>IFERROR(INDEX('CPU-GERAL'!$H$12:$H$2199,MATCH(A10110,'CPU-GERAL'!$B$12:$B$2199,0)),"NÃO ENCONTRADO")</f>
        <v>NÃO ENCONTRADO</v>
      </c>
      <c r="J10110" s="59" t="str">
        <f t="shared" si="157"/>
        <v/>
      </c>
    </row>
    <row r="10111" spans="1:10" x14ac:dyDescent="0.2">
      <c r="A10111" s="300">
        <v>94489</v>
      </c>
      <c r="B10111" s="301" t="s">
        <v>11595</v>
      </c>
      <c r="C10111" s="300" t="s">
        <v>49</v>
      </c>
      <c r="D10111" s="302">
        <v>33.53</v>
      </c>
      <c r="E10111" s="303">
        <v>0</v>
      </c>
      <c r="F10111" s="110" t="s">
        <v>14403</v>
      </c>
      <c r="G10111" s="126">
        <v>46023</v>
      </c>
      <c r="H10111" s="299" t="s">
        <v>15743</v>
      </c>
      <c r="I10111" s="197" t="str">
        <f>IFERROR(INDEX('CPU-GERAL'!$H$12:$H$2199,MATCH(A10111,'CPU-GERAL'!$B$12:$B$2199,0)),"NÃO ENCONTRADO")</f>
        <v>NÃO ENCONTRADO</v>
      </c>
      <c r="J10111" s="59" t="str">
        <f t="shared" si="157"/>
        <v/>
      </c>
    </row>
    <row r="10112" spans="1:10" x14ac:dyDescent="0.2">
      <c r="A10112" s="300">
        <v>94490</v>
      </c>
      <c r="B10112" s="301" t="s">
        <v>11596</v>
      </c>
      <c r="C10112" s="300" t="s">
        <v>49</v>
      </c>
      <c r="D10112" s="302">
        <v>49.44</v>
      </c>
      <c r="E10112" s="303">
        <v>0</v>
      </c>
      <c r="F10112" s="110" t="s">
        <v>14403</v>
      </c>
      <c r="G10112" s="126">
        <v>46023</v>
      </c>
      <c r="H10112" s="299" t="s">
        <v>15743</v>
      </c>
      <c r="I10112" s="197" t="str">
        <f>IFERROR(INDEX('CPU-GERAL'!$H$12:$H$2199,MATCH(A10112,'CPU-GERAL'!$B$12:$B$2199,0)),"NÃO ENCONTRADO")</f>
        <v>NÃO ENCONTRADO</v>
      </c>
      <c r="J10112" s="59" t="str">
        <f t="shared" si="157"/>
        <v/>
      </c>
    </row>
    <row r="10113" spans="1:10" x14ac:dyDescent="0.2">
      <c r="A10113" s="300">
        <v>94491</v>
      </c>
      <c r="B10113" s="301" t="s">
        <v>11597</v>
      </c>
      <c r="C10113" s="300" t="s">
        <v>49</v>
      </c>
      <c r="D10113" s="302">
        <v>67.47</v>
      </c>
      <c r="E10113" s="303">
        <v>0</v>
      </c>
      <c r="F10113" s="110" t="s">
        <v>14403</v>
      </c>
      <c r="G10113" s="126">
        <v>46023</v>
      </c>
      <c r="H10113" s="299" t="s">
        <v>15743</v>
      </c>
      <c r="I10113" s="197" t="str">
        <f>IFERROR(INDEX('CPU-GERAL'!$H$12:$H$2199,MATCH(A10113,'CPU-GERAL'!$B$12:$B$2199,0)),"NÃO ENCONTRADO")</f>
        <v>NÃO ENCONTRADO</v>
      </c>
      <c r="J10113" s="59" t="str">
        <f t="shared" si="157"/>
        <v/>
      </c>
    </row>
    <row r="10114" spans="1:10" x14ac:dyDescent="0.2">
      <c r="A10114" s="300">
        <v>94492</v>
      </c>
      <c r="B10114" s="301" t="s">
        <v>11598</v>
      </c>
      <c r="C10114" s="300" t="s">
        <v>49</v>
      </c>
      <c r="D10114" s="302">
        <v>69.349999999999994</v>
      </c>
      <c r="E10114" s="303">
        <v>0</v>
      </c>
      <c r="F10114" s="110" t="s">
        <v>14403</v>
      </c>
      <c r="G10114" s="126">
        <v>46023</v>
      </c>
      <c r="H10114" s="299" t="s">
        <v>15743</v>
      </c>
      <c r="I10114" s="197" t="str">
        <f>IFERROR(INDEX('CPU-GERAL'!$H$12:$H$2199,MATCH(A10114,'CPU-GERAL'!$B$12:$B$2199,0)),"NÃO ENCONTRADO")</f>
        <v>NÃO ENCONTRADO</v>
      </c>
      <c r="J10114" s="59" t="str">
        <f t="shared" si="157"/>
        <v/>
      </c>
    </row>
    <row r="10115" spans="1:10" x14ac:dyDescent="0.2">
      <c r="A10115" s="300">
        <v>94493</v>
      </c>
      <c r="B10115" s="301" t="s">
        <v>11599</v>
      </c>
      <c r="C10115" s="300" t="s">
        <v>49</v>
      </c>
      <c r="D10115" s="302">
        <v>126.95</v>
      </c>
      <c r="E10115" s="303">
        <v>0</v>
      </c>
      <c r="F10115" s="110" t="s">
        <v>14403</v>
      </c>
      <c r="G10115" s="126">
        <v>46023</v>
      </c>
      <c r="H10115" s="299" t="s">
        <v>15743</v>
      </c>
      <c r="I10115" s="197" t="str">
        <f>IFERROR(INDEX('CPU-GERAL'!$H$12:$H$2199,MATCH(A10115,'CPU-GERAL'!$B$12:$B$2199,0)),"NÃO ENCONTRADO")</f>
        <v>NÃO ENCONTRADO</v>
      </c>
      <c r="J10115" s="59" t="str">
        <f t="shared" si="157"/>
        <v/>
      </c>
    </row>
    <row r="10116" spans="1:10" x14ac:dyDescent="0.2">
      <c r="A10116" s="300">
        <v>94497</v>
      </c>
      <c r="B10116" s="301" t="s">
        <v>3013</v>
      </c>
      <c r="C10116" s="300" t="s">
        <v>49</v>
      </c>
      <c r="D10116" s="302">
        <v>107.92</v>
      </c>
      <c r="E10116" s="303">
        <v>0</v>
      </c>
      <c r="F10116" s="110" t="s">
        <v>14403</v>
      </c>
      <c r="G10116" s="126">
        <v>46023</v>
      </c>
      <c r="H10116" s="299" t="s">
        <v>15743</v>
      </c>
      <c r="I10116" s="197" t="str">
        <f>IFERROR(INDEX('CPU-GERAL'!$H$12:$H$2199,MATCH(A10116,'CPU-GERAL'!$B$12:$B$2199,0)),"NÃO ENCONTRADO")</f>
        <v>NÃO ENCONTRADO</v>
      </c>
      <c r="J10116" s="59" t="str">
        <f t="shared" ref="J10116:J10143" si="158">IF(I10116&lt;&gt;"NÃO ENCONTRADO",IF(D10116=I10116,"IGUAL A CPU",I10116-D10116),"")</f>
        <v/>
      </c>
    </row>
    <row r="10117" spans="1:10" x14ac:dyDescent="0.2">
      <c r="A10117" s="300">
        <v>94794</v>
      </c>
      <c r="B10117" s="301" t="s">
        <v>3020</v>
      </c>
      <c r="C10117" s="300" t="s">
        <v>49</v>
      </c>
      <c r="D10117" s="302">
        <v>169.71</v>
      </c>
      <c r="E10117" s="303">
        <v>0</v>
      </c>
      <c r="F10117" s="110" t="s">
        <v>14403</v>
      </c>
      <c r="G10117" s="126">
        <v>46023</v>
      </c>
      <c r="H10117" s="299" t="s">
        <v>15743</v>
      </c>
      <c r="I10117" s="197">
        <f>IFERROR(INDEX('CPU-GERAL'!$H$12:$H$2199,MATCH(A10117,'CPU-GERAL'!$B$12:$B$2199,0)),"NÃO ENCONTRADO")</f>
        <v>169.71</v>
      </c>
      <c r="J10117" s="59" t="str">
        <f t="shared" si="158"/>
        <v>IGUAL A CPU</v>
      </c>
    </row>
    <row r="10118" spans="1:10" x14ac:dyDescent="0.2">
      <c r="A10118" s="300">
        <v>94496</v>
      </c>
      <c r="B10118" s="301" t="s">
        <v>3012</v>
      </c>
      <c r="C10118" s="300" t="s">
        <v>49</v>
      </c>
      <c r="D10118" s="302">
        <v>85.12</v>
      </c>
      <c r="E10118" s="303">
        <v>0</v>
      </c>
      <c r="F10118" s="110" t="s">
        <v>14403</v>
      </c>
      <c r="G10118" s="126">
        <v>46023</v>
      </c>
      <c r="H10118" s="299" t="s">
        <v>15743</v>
      </c>
      <c r="I10118" s="197" t="str">
        <f>IFERROR(INDEX('CPU-GERAL'!$H$12:$H$2199,MATCH(A10118,'CPU-GERAL'!$B$12:$B$2199,0)),"NÃO ENCONTRADO")</f>
        <v>NÃO ENCONTRADO</v>
      </c>
      <c r="J10118" s="59" t="str">
        <f t="shared" si="158"/>
        <v/>
      </c>
    </row>
    <row r="10119" spans="1:10" x14ac:dyDescent="0.2">
      <c r="A10119" s="300">
        <v>94793</v>
      </c>
      <c r="B10119" s="301" t="s">
        <v>3019</v>
      </c>
      <c r="C10119" s="300" t="s">
        <v>49</v>
      </c>
      <c r="D10119" s="302">
        <v>159.63999999999999</v>
      </c>
      <c r="E10119" s="303">
        <v>0</v>
      </c>
      <c r="F10119" s="110" t="s">
        <v>14403</v>
      </c>
      <c r="G10119" s="126">
        <v>46023</v>
      </c>
      <c r="H10119" s="299" t="s">
        <v>15743</v>
      </c>
      <c r="I10119" s="197" t="str">
        <f>IFERROR(INDEX('CPU-GERAL'!$H$12:$H$2199,MATCH(A10119,'CPU-GERAL'!$B$12:$B$2199,0)),"NÃO ENCONTRADO")</f>
        <v>NÃO ENCONTRADO</v>
      </c>
      <c r="J10119" s="59" t="str">
        <f t="shared" si="158"/>
        <v/>
      </c>
    </row>
    <row r="10120" spans="1:10" x14ac:dyDescent="0.2">
      <c r="A10120" s="300">
        <v>94495</v>
      </c>
      <c r="B10120" s="301" t="s">
        <v>3011</v>
      </c>
      <c r="C10120" s="300" t="s">
        <v>49</v>
      </c>
      <c r="D10120" s="302">
        <v>62.48</v>
      </c>
      <c r="E10120" s="303">
        <v>0</v>
      </c>
      <c r="F10120" s="110" t="s">
        <v>14403</v>
      </c>
      <c r="G10120" s="126">
        <v>46023</v>
      </c>
      <c r="H10120" s="299" t="s">
        <v>15743</v>
      </c>
      <c r="I10120" s="197" t="str">
        <f>IFERROR(INDEX('CPU-GERAL'!$H$12:$H$2199,MATCH(A10120,'CPU-GERAL'!$B$12:$B$2199,0)),"NÃO ENCONTRADO")</f>
        <v>NÃO ENCONTRADO</v>
      </c>
      <c r="J10120" s="59" t="str">
        <f t="shared" si="158"/>
        <v/>
      </c>
    </row>
    <row r="10121" spans="1:10" x14ac:dyDescent="0.2">
      <c r="A10121" s="300">
        <v>94792</v>
      </c>
      <c r="B10121" s="301" t="s">
        <v>3018</v>
      </c>
      <c r="C10121" s="300" t="s">
        <v>49</v>
      </c>
      <c r="D10121" s="302">
        <v>116.82</v>
      </c>
      <c r="E10121" s="303">
        <v>0</v>
      </c>
      <c r="F10121" s="110" t="s">
        <v>14403</v>
      </c>
      <c r="G10121" s="126">
        <v>46023</v>
      </c>
      <c r="H10121" s="299" t="s">
        <v>15743</v>
      </c>
      <c r="I10121" s="197" t="str">
        <f>IFERROR(INDEX('CPU-GERAL'!$H$12:$H$2199,MATCH(A10121,'CPU-GERAL'!$B$12:$B$2199,0)),"NÃO ENCONTRADO")</f>
        <v>NÃO ENCONTRADO</v>
      </c>
      <c r="J10121" s="59" t="str">
        <f t="shared" si="158"/>
        <v/>
      </c>
    </row>
    <row r="10122" spans="1:10" x14ac:dyDescent="0.2">
      <c r="A10122" s="300">
        <v>89352</v>
      </c>
      <c r="B10122" s="301" t="s">
        <v>3003</v>
      </c>
      <c r="C10122" s="300" t="s">
        <v>49</v>
      </c>
      <c r="D10122" s="302">
        <v>36.53</v>
      </c>
      <c r="E10122" s="303">
        <v>0</v>
      </c>
      <c r="F10122" s="110" t="s">
        <v>14403</v>
      </c>
      <c r="G10122" s="126">
        <v>46023</v>
      </c>
      <c r="H10122" s="299" t="s">
        <v>15743</v>
      </c>
      <c r="I10122" s="197" t="str">
        <f>IFERROR(INDEX('CPU-GERAL'!$H$12:$H$2199,MATCH(A10122,'CPU-GERAL'!$B$12:$B$2199,0)),"NÃO ENCONTRADO")</f>
        <v>NÃO ENCONTRADO</v>
      </c>
      <c r="J10122" s="59" t="str">
        <f t="shared" si="158"/>
        <v/>
      </c>
    </row>
    <row r="10123" spans="1:10" x14ac:dyDescent="0.2">
      <c r="A10123" s="300">
        <v>89986</v>
      </c>
      <c r="B10123" s="301" t="s">
        <v>3008</v>
      </c>
      <c r="C10123" s="300" t="s">
        <v>49</v>
      </c>
      <c r="D10123" s="302">
        <v>84.28</v>
      </c>
      <c r="E10123" s="303">
        <v>0</v>
      </c>
      <c r="F10123" s="110" t="s">
        <v>14403</v>
      </c>
      <c r="G10123" s="126">
        <v>46023</v>
      </c>
      <c r="H10123" s="299" t="s">
        <v>15743</v>
      </c>
      <c r="I10123" s="197" t="str">
        <f>IFERROR(INDEX('CPU-GERAL'!$H$12:$H$2199,MATCH(A10123,'CPU-GERAL'!$B$12:$B$2199,0)),"NÃO ENCONTRADO")</f>
        <v>NÃO ENCONTRADO</v>
      </c>
      <c r="J10123" s="59" t="str">
        <f t="shared" si="158"/>
        <v/>
      </c>
    </row>
    <row r="10124" spans="1:10" x14ac:dyDescent="0.2">
      <c r="A10124" s="300">
        <v>94499</v>
      </c>
      <c r="B10124" s="301" t="s">
        <v>3015</v>
      </c>
      <c r="C10124" s="300" t="s">
        <v>49</v>
      </c>
      <c r="D10124" s="302">
        <v>293.7</v>
      </c>
      <c r="E10124" s="303">
        <v>0</v>
      </c>
      <c r="F10124" s="110" t="s">
        <v>14403</v>
      </c>
      <c r="G10124" s="126">
        <v>46023</v>
      </c>
      <c r="H10124" s="299" t="s">
        <v>15743</v>
      </c>
      <c r="I10124" s="197">
        <f>IFERROR(INDEX('CPU-GERAL'!$H$12:$H$2199,MATCH(A10124,'CPU-GERAL'!$B$12:$B$2199,0)),"NÃO ENCONTRADO")</f>
        <v>293.7</v>
      </c>
      <c r="J10124" s="59" t="str">
        <f t="shared" si="158"/>
        <v>IGUAL A CPU</v>
      </c>
    </row>
    <row r="10125" spans="1:10" x14ac:dyDescent="0.2">
      <c r="A10125" s="300">
        <v>94498</v>
      </c>
      <c r="B10125" s="301" t="s">
        <v>3014</v>
      </c>
      <c r="C10125" s="300" t="s">
        <v>49</v>
      </c>
      <c r="D10125" s="302">
        <v>148.72</v>
      </c>
      <c r="E10125" s="303">
        <v>0</v>
      </c>
      <c r="F10125" s="110" t="s">
        <v>14403</v>
      </c>
      <c r="G10125" s="126">
        <v>46023</v>
      </c>
      <c r="H10125" s="299" t="s">
        <v>15743</v>
      </c>
      <c r="I10125" s="197" t="str">
        <f>IFERROR(INDEX('CPU-GERAL'!$H$12:$H$2199,MATCH(A10125,'CPU-GERAL'!$B$12:$B$2199,0)),"NÃO ENCONTRADO")</f>
        <v>NÃO ENCONTRADO</v>
      </c>
      <c r="J10125" s="59" t="str">
        <f t="shared" si="158"/>
        <v/>
      </c>
    </row>
    <row r="10126" spans="1:10" x14ac:dyDescent="0.2">
      <c r="A10126" s="300">
        <v>94500</v>
      </c>
      <c r="B10126" s="301" t="s">
        <v>3016</v>
      </c>
      <c r="C10126" s="300" t="s">
        <v>49</v>
      </c>
      <c r="D10126" s="302">
        <v>356.68</v>
      </c>
      <c r="E10126" s="303">
        <v>0</v>
      </c>
      <c r="F10126" s="110" t="s">
        <v>14403</v>
      </c>
      <c r="G10126" s="126">
        <v>46023</v>
      </c>
      <c r="H10126" s="299" t="s">
        <v>15743</v>
      </c>
      <c r="I10126" s="197" t="str">
        <f>IFERROR(INDEX('CPU-GERAL'!$H$12:$H$2199,MATCH(A10126,'CPU-GERAL'!$B$12:$B$2199,0)),"NÃO ENCONTRADO")</f>
        <v>NÃO ENCONTRADO</v>
      </c>
      <c r="J10126" s="59" t="str">
        <f t="shared" si="158"/>
        <v/>
      </c>
    </row>
    <row r="10127" spans="1:10" x14ac:dyDescent="0.2">
      <c r="A10127" s="300">
        <v>89353</v>
      </c>
      <c r="B10127" s="301" t="s">
        <v>3004</v>
      </c>
      <c r="C10127" s="300" t="s">
        <v>49</v>
      </c>
      <c r="D10127" s="302">
        <v>40.54</v>
      </c>
      <c r="E10127" s="303">
        <v>0</v>
      </c>
      <c r="F10127" s="110" t="s">
        <v>14403</v>
      </c>
      <c r="G10127" s="126">
        <v>46023</v>
      </c>
      <c r="H10127" s="299" t="s">
        <v>15743</v>
      </c>
      <c r="I10127" s="197" t="str">
        <f>IFERROR(INDEX('CPU-GERAL'!$H$12:$H$2199,MATCH(A10127,'CPU-GERAL'!$B$12:$B$2199,0)),"NÃO ENCONTRADO")</f>
        <v>NÃO ENCONTRADO</v>
      </c>
      <c r="J10127" s="59" t="str">
        <f t="shared" si="158"/>
        <v/>
      </c>
    </row>
    <row r="10128" spans="1:10" x14ac:dyDescent="0.2">
      <c r="A10128" s="300">
        <v>89987</v>
      </c>
      <c r="B10128" s="301" t="s">
        <v>3009</v>
      </c>
      <c r="C10128" s="300" t="s">
        <v>49</v>
      </c>
      <c r="D10128" s="302">
        <v>95.95</v>
      </c>
      <c r="E10128" s="303">
        <v>0</v>
      </c>
      <c r="F10128" s="110" t="s">
        <v>14403</v>
      </c>
      <c r="G10128" s="126">
        <v>46023</v>
      </c>
      <c r="H10128" s="299" t="s">
        <v>15743</v>
      </c>
      <c r="I10128" s="197">
        <f>IFERROR(INDEX('CPU-GERAL'!$H$12:$H$2199,MATCH(A10128,'CPU-GERAL'!$B$12:$B$2199,0)),"NÃO ENCONTRADO")</f>
        <v>95.95</v>
      </c>
      <c r="J10128" s="59" t="str">
        <f t="shared" si="158"/>
        <v>IGUAL A CPU</v>
      </c>
    </row>
    <row r="10129" spans="1:10" x14ac:dyDescent="0.2">
      <c r="A10129" s="300">
        <v>94501</v>
      </c>
      <c r="B10129" s="301" t="s">
        <v>3017</v>
      </c>
      <c r="C10129" s="300" t="s">
        <v>49</v>
      </c>
      <c r="D10129" s="302">
        <v>715.93</v>
      </c>
      <c r="E10129" s="303">
        <v>0</v>
      </c>
      <c r="F10129" s="110" t="s">
        <v>14403</v>
      </c>
      <c r="G10129" s="126">
        <v>46023</v>
      </c>
      <c r="H10129" s="299" t="s">
        <v>15743</v>
      </c>
      <c r="I10129" s="197" t="str">
        <f>IFERROR(INDEX('CPU-GERAL'!$H$12:$H$2199,MATCH(A10129,'CPU-GERAL'!$B$12:$B$2199,0)),"NÃO ENCONTRADO")</f>
        <v>NÃO ENCONTRADO</v>
      </c>
      <c r="J10129" s="59" t="str">
        <f t="shared" si="158"/>
        <v/>
      </c>
    </row>
    <row r="10130" spans="1:10" x14ac:dyDescent="0.2">
      <c r="A10130" s="300">
        <v>89349</v>
      </c>
      <c r="B10130" s="301" t="s">
        <v>3002</v>
      </c>
      <c r="C10130" s="300" t="s">
        <v>49</v>
      </c>
      <c r="D10130" s="302">
        <v>27.13</v>
      </c>
      <c r="E10130" s="303">
        <v>0</v>
      </c>
      <c r="F10130" s="110" t="s">
        <v>14403</v>
      </c>
      <c r="G10130" s="126">
        <v>46023</v>
      </c>
      <c r="H10130" s="299" t="s">
        <v>15743</v>
      </c>
      <c r="I10130" s="197" t="str">
        <f>IFERROR(INDEX('CPU-GERAL'!$H$12:$H$2199,MATCH(A10130,'CPU-GERAL'!$B$12:$B$2199,0)),"NÃO ENCONTRADO")</f>
        <v>NÃO ENCONTRADO</v>
      </c>
      <c r="J10130" s="59" t="str">
        <f t="shared" si="158"/>
        <v/>
      </c>
    </row>
    <row r="10131" spans="1:10" x14ac:dyDescent="0.2">
      <c r="A10131" s="300">
        <v>89984</v>
      </c>
      <c r="B10131" s="301" t="s">
        <v>3006</v>
      </c>
      <c r="C10131" s="300" t="s">
        <v>49</v>
      </c>
      <c r="D10131" s="302">
        <v>86.44</v>
      </c>
      <c r="E10131" s="303">
        <v>0</v>
      </c>
      <c r="F10131" s="110" t="s">
        <v>14403</v>
      </c>
      <c r="G10131" s="126">
        <v>46023</v>
      </c>
      <c r="H10131" s="299" t="s">
        <v>15743</v>
      </c>
      <c r="I10131" s="197" t="str">
        <f>IFERROR(INDEX('CPU-GERAL'!$H$12:$H$2199,MATCH(A10131,'CPU-GERAL'!$B$12:$B$2199,0)),"NÃO ENCONTRADO")</f>
        <v>NÃO ENCONTRADO</v>
      </c>
      <c r="J10131" s="59" t="str">
        <f t="shared" si="158"/>
        <v/>
      </c>
    </row>
    <row r="10132" spans="1:10" x14ac:dyDescent="0.2">
      <c r="A10132" s="300">
        <v>89985</v>
      </c>
      <c r="B10132" s="301" t="s">
        <v>3007</v>
      </c>
      <c r="C10132" s="300" t="s">
        <v>49</v>
      </c>
      <c r="D10132" s="302">
        <v>91.23</v>
      </c>
      <c r="E10132" s="303">
        <v>0</v>
      </c>
      <c r="F10132" s="110" t="s">
        <v>14403</v>
      </c>
      <c r="G10132" s="126">
        <v>46023</v>
      </c>
      <c r="H10132" s="299" t="s">
        <v>15743</v>
      </c>
      <c r="I10132" s="197">
        <f>IFERROR(INDEX('CPU-GERAL'!$H$12:$H$2199,MATCH(A10132,'CPU-GERAL'!$B$12:$B$2199,0)),"NÃO ENCONTRADO")</f>
        <v>91.23</v>
      </c>
      <c r="J10132" s="59" t="str">
        <f t="shared" si="158"/>
        <v>IGUAL A CPU</v>
      </c>
    </row>
    <row r="10133" spans="1:10" x14ac:dyDescent="0.2">
      <c r="A10133" s="300">
        <v>89351</v>
      </c>
      <c r="B10133" s="301" t="s">
        <v>11600</v>
      </c>
      <c r="C10133" s="300" t="s">
        <v>49</v>
      </c>
      <c r="D10133" s="302">
        <v>33.799999999999997</v>
      </c>
      <c r="E10133" s="303">
        <v>0</v>
      </c>
      <c r="F10133" s="110" t="s">
        <v>14403</v>
      </c>
      <c r="G10133" s="126">
        <v>46023</v>
      </c>
      <c r="H10133" s="299" t="s">
        <v>15743</v>
      </c>
      <c r="I10133" s="197">
        <f>IFERROR(INDEX('CPU-GERAL'!$H$12:$H$2199,MATCH(A10133,'CPU-GERAL'!$B$12:$B$2199,0)),"NÃO ENCONTRADO")</f>
        <v>33.799999999999997</v>
      </c>
      <c r="J10133" s="59" t="str">
        <f t="shared" si="158"/>
        <v>IGUAL A CPU</v>
      </c>
    </row>
    <row r="10134" spans="1:10" x14ac:dyDescent="0.2">
      <c r="A10134" s="300">
        <v>103045</v>
      </c>
      <c r="B10134" s="301" t="s">
        <v>3070</v>
      </c>
      <c r="C10134" s="300" t="s">
        <v>49</v>
      </c>
      <c r="D10134" s="302">
        <v>11.17</v>
      </c>
      <c r="E10134" s="303">
        <v>0</v>
      </c>
      <c r="F10134" s="110" t="s">
        <v>14403</v>
      </c>
      <c r="G10134" s="126">
        <v>46023</v>
      </c>
      <c r="H10134" s="299" t="s">
        <v>15743</v>
      </c>
      <c r="I10134" s="197" t="str">
        <f>IFERROR(INDEX('CPU-GERAL'!$H$12:$H$2199,MATCH(A10134,'CPU-GERAL'!$B$12:$B$2199,0)),"NÃO ENCONTRADO")</f>
        <v>NÃO ENCONTRADO</v>
      </c>
      <c r="J10134" s="59" t="str">
        <f t="shared" si="158"/>
        <v/>
      </c>
    </row>
    <row r="10135" spans="1:10" x14ac:dyDescent="0.2">
      <c r="A10135" s="300">
        <v>103046</v>
      </c>
      <c r="B10135" s="301" t="s">
        <v>3071</v>
      </c>
      <c r="C10135" s="300" t="s">
        <v>49</v>
      </c>
      <c r="D10135" s="302">
        <v>26.19</v>
      </c>
      <c r="E10135" s="303">
        <v>0</v>
      </c>
      <c r="F10135" s="110" t="s">
        <v>14403</v>
      </c>
      <c r="G10135" s="126">
        <v>46023</v>
      </c>
      <c r="H10135" s="299" t="s">
        <v>15743</v>
      </c>
      <c r="I10135" s="197" t="str">
        <f>IFERROR(INDEX('CPU-GERAL'!$H$12:$H$2199,MATCH(A10135,'CPU-GERAL'!$B$12:$B$2199,0)),"NÃO ENCONTRADO")</f>
        <v>NÃO ENCONTRADO</v>
      </c>
      <c r="J10135" s="59" t="str">
        <f t="shared" si="158"/>
        <v/>
      </c>
    </row>
    <row r="10136" spans="1:10" x14ac:dyDescent="0.2">
      <c r="A10136" s="300">
        <v>103048</v>
      </c>
      <c r="B10136" s="301" t="s">
        <v>11601</v>
      </c>
      <c r="C10136" s="300" t="s">
        <v>49</v>
      </c>
      <c r="D10136" s="302">
        <v>20.65</v>
      </c>
      <c r="E10136" s="303">
        <v>0</v>
      </c>
      <c r="F10136" s="110" t="s">
        <v>14403</v>
      </c>
      <c r="G10136" s="126">
        <v>46023</v>
      </c>
      <c r="H10136" s="299" t="s">
        <v>15743</v>
      </c>
      <c r="I10136" s="197" t="str">
        <f>IFERROR(INDEX('CPU-GERAL'!$H$12:$H$2199,MATCH(A10136,'CPU-GERAL'!$B$12:$B$2199,0)),"NÃO ENCONTRADO")</f>
        <v>NÃO ENCONTRADO</v>
      </c>
      <c r="J10136" s="59" t="str">
        <f t="shared" si="158"/>
        <v/>
      </c>
    </row>
    <row r="10137" spans="1:10" x14ac:dyDescent="0.2">
      <c r="A10137" s="300">
        <v>103049</v>
      </c>
      <c r="B10137" s="301" t="s">
        <v>11602</v>
      </c>
      <c r="C10137" s="300" t="s">
        <v>49</v>
      </c>
      <c r="D10137" s="302">
        <v>22.4</v>
      </c>
      <c r="E10137" s="303">
        <v>0</v>
      </c>
      <c r="F10137" s="110" t="s">
        <v>14403</v>
      </c>
      <c r="G10137" s="126">
        <v>46023</v>
      </c>
      <c r="H10137" s="299" t="s">
        <v>15743</v>
      </c>
      <c r="I10137" s="197" t="str">
        <f>IFERROR(INDEX('CPU-GERAL'!$H$12:$H$2199,MATCH(A10137,'CPU-GERAL'!$B$12:$B$2199,0)),"NÃO ENCONTRADO")</f>
        <v>NÃO ENCONTRADO</v>
      </c>
      <c r="J10137" s="59" t="str">
        <f t="shared" si="158"/>
        <v/>
      </c>
    </row>
    <row r="10138" spans="1:10" x14ac:dyDescent="0.2">
      <c r="A10138" s="300">
        <v>103029</v>
      </c>
      <c r="B10138" s="301" t="s">
        <v>3060</v>
      </c>
      <c r="C10138" s="300" t="s">
        <v>49</v>
      </c>
      <c r="D10138" s="302">
        <v>46.16</v>
      </c>
      <c r="E10138" s="303">
        <v>0</v>
      </c>
      <c r="F10138" s="110" t="s">
        <v>14403</v>
      </c>
      <c r="G10138" s="126">
        <v>46023</v>
      </c>
      <c r="H10138" s="299" t="s">
        <v>15743</v>
      </c>
      <c r="I10138" s="197" t="str">
        <f>IFERROR(INDEX('CPU-GERAL'!$H$12:$H$2199,MATCH(A10138,'CPU-GERAL'!$B$12:$B$2199,0)),"NÃO ENCONTRADO")</f>
        <v>NÃO ENCONTRADO</v>
      </c>
      <c r="J10138" s="59" t="str">
        <f t="shared" si="158"/>
        <v/>
      </c>
    </row>
    <row r="10139" spans="1:10" x14ac:dyDescent="0.2">
      <c r="A10139" s="300">
        <v>103019</v>
      </c>
      <c r="B10139" s="301" t="s">
        <v>3059</v>
      </c>
      <c r="C10139" s="300" t="s">
        <v>49</v>
      </c>
      <c r="D10139" s="302">
        <v>206.72</v>
      </c>
      <c r="E10139" s="303">
        <v>0</v>
      </c>
      <c r="F10139" s="110" t="s">
        <v>14403</v>
      </c>
      <c r="G10139" s="126">
        <v>46023</v>
      </c>
      <c r="H10139" s="299" t="s">
        <v>15743</v>
      </c>
      <c r="I10139" s="197" t="str">
        <f>IFERROR(INDEX('CPU-GERAL'!$H$12:$H$2199,MATCH(A10139,'CPU-GERAL'!$B$12:$B$2199,0)),"NÃO ENCONTRADO")</f>
        <v>NÃO ENCONTRADO</v>
      </c>
      <c r="J10139" s="59" t="str">
        <f t="shared" si="158"/>
        <v/>
      </c>
    </row>
    <row r="10140" spans="1:10" x14ac:dyDescent="0.2">
      <c r="A10140" s="300">
        <v>103050</v>
      </c>
      <c r="B10140" s="301" t="s">
        <v>11603</v>
      </c>
      <c r="C10140" s="300" t="s">
        <v>49</v>
      </c>
      <c r="D10140" s="302">
        <v>28.71</v>
      </c>
      <c r="E10140" s="303">
        <v>0</v>
      </c>
      <c r="F10140" s="110" t="s">
        <v>14403</v>
      </c>
      <c r="G10140" s="126">
        <v>46023</v>
      </c>
      <c r="H10140" s="299" t="s">
        <v>15743</v>
      </c>
      <c r="I10140" s="197" t="str">
        <f>IFERROR(INDEX('CPU-GERAL'!$H$12:$H$2199,MATCH(A10140,'CPU-GERAL'!$B$12:$B$2199,0)),"NÃO ENCONTRADO")</f>
        <v>NÃO ENCONTRADO</v>
      </c>
      <c r="J10140" s="59" t="str">
        <f t="shared" si="158"/>
        <v/>
      </c>
    </row>
    <row r="10141" spans="1:10" x14ac:dyDescent="0.2">
      <c r="A10141" s="300">
        <v>103051</v>
      </c>
      <c r="B10141" s="301" t="s">
        <v>11604</v>
      </c>
      <c r="C10141" s="300" t="s">
        <v>49</v>
      </c>
      <c r="D10141" s="302">
        <v>34.76</v>
      </c>
      <c r="E10141" s="303">
        <v>0</v>
      </c>
      <c r="F10141" s="110" t="s">
        <v>14403</v>
      </c>
      <c r="G10141" s="126">
        <v>46023</v>
      </c>
      <c r="H10141" s="299" t="s">
        <v>15743</v>
      </c>
      <c r="I10141" s="197" t="str">
        <f>IFERROR(INDEX('CPU-GERAL'!$H$12:$H$2199,MATCH(A10141,'CPU-GERAL'!$B$12:$B$2199,0)),"NÃO ENCONTRADO")</f>
        <v>NÃO ENCONTRADO</v>
      </c>
      <c r="J10141" s="59" t="str">
        <f t="shared" si="158"/>
        <v/>
      </c>
    </row>
    <row r="10142" spans="1:10" x14ac:dyDescent="0.2">
      <c r="A10142" s="300">
        <v>103052</v>
      </c>
      <c r="B10142" s="301" t="s">
        <v>11605</v>
      </c>
      <c r="C10142" s="300" t="s">
        <v>49</v>
      </c>
      <c r="D10142" s="302">
        <v>46.61</v>
      </c>
      <c r="E10142" s="303">
        <v>0</v>
      </c>
      <c r="F10142" s="110" t="s">
        <v>14403</v>
      </c>
      <c r="G10142" s="126">
        <v>46023</v>
      </c>
      <c r="H10142" s="299" t="s">
        <v>15743</v>
      </c>
      <c r="I10142" s="197" t="str">
        <f>IFERROR(INDEX('CPU-GERAL'!$H$12:$H$2199,MATCH(A10142,'CPU-GERAL'!$B$12:$B$2199,0)),"NÃO ENCONTRADO")</f>
        <v>NÃO ENCONTRADO</v>
      </c>
      <c r="J10142" s="59" t="str">
        <f t="shared" si="158"/>
        <v/>
      </c>
    </row>
    <row r="10143" spans="1:10" x14ac:dyDescent="0.2">
      <c r="A10143" s="300">
        <v>94799</v>
      </c>
      <c r="B10143" s="301" t="s">
        <v>3025</v>
      </c>
      <c r="C10143" s="300" t="s">
        <v>49</v>
      </c>
      <c r="D10143" s="302">
        <v>332.24</v>
      </c>
      <c r="E10143" s="303">
        <v>0</v>
      </c>
      <c r="F10143" s="110" t="s">
        <v>14403</v>
      </c>
      <c r="G10143" s="126">
        <v>46023</v>
      </c>
      <c r="H10143" s="299" t="s">
        <v>15743</v>
      </c>
      <c r="I10143" s="197" t="str">
        <f>IFERROR(INDEX('CPU-GERAL'!$H$12:$H$2199,MATCH(A10143,'CPU-GERAL'!$B$12:$B$2199,0)),"NÃO ENCONTRADO")</f>
        <v>NÃO ENCONTRADO</v>
      </c>
      <c r="J10143" s="59" t="str">
        <f t="shared" si="158"/>
        <v/>
      </c>
    </row>
    <row r="10144" spans="1:10" x14ac:dyDescent="0.2">
      <c r="A10144" s="300">
        <v>94798</v>
      </c>
      <c r="B10144" s="301" t="s">
        <v>3024</v>
      </c>
      <c r="C10144" s="300" t="s">
        <v>49</v>
      </c>
      <c r="D10144" s="302">
        <v>271.2</v>
      </c>
      <c r="E10144" s="303">
        <v>0</v>
      </c>
      <c r="I10144" s="197" t="str">
        <f>IFERROR(INDEX('CPU-GERAL'!$H$12:$H$2199,MATCH(A10144,'CPU-GERAL'!$B$12:$B$2199,0)),"NÃO ENCONTRADO")</f>
        <v>NÃO ENCONTRADO</v>
      </c>
    </row>
    <row r="10145" spans="1:9" x14ac:dyDescent="0.2">
      <c r="A10145" s="300">
        <v>94797</v>
      </c>
      <c r="B10145" s="301" t="s">
        <v>3023</v>
      </c>
      <c r="C10145" s="300" t="s">
        <v>49</v>
      </c>
      <c r="D10145" s="302">
        <v>162.22999999999999</v>
      </c>
      <c r="E10145" s="303">
        <v>0</v>
      </c>
      <c r="I10145" s="197" t="str">
        <f>IFERROR(INDEX('CPU-GERAL'!$H$12:$H$2199,MATCH(A10145,'CPU-GERAL'!$B$12:$B$2199,0)),"NÃO ENCONTRADO")</f>
        <v>NÃO ENCONTRADO</v>
      </c>
    </row>
    <row r="10146" spans="1:9" x14ac:dyDescent="0.2">
      <c r="A10146" s="300">
        <v>94795</v>
      </c>
      <c r="B10146" s="301" t="s">
        <v>3021</v>
      </c>
      <c r="C10146" s="300" t="s">
        <v>49</v>
      </c>
      <c r="D10146" s="302">
        <v>67.87</v>
      </c>
      <c r="E10146" s="303">
        <v>0</v>
      </c>
      <c r="I10146" s="197" t="str">
        <f>IFERROR(INDEX('CPU-GERAL'!$H$12:$H$2199,MATCH(A10146,'CPU-GERAL'!$B$12:$B$2199,0)),"NÃO ENCONTRADO")</f>
        <v>NÃO ENCONTRADO</v>
      </c>
    </row>
    <row r="10147" spans="1:9" x14ac:dyDescent="0.2">
      <c r="A10147" s="300">
        <v>94800</v>
      </c>
      <c r="B10147" s="301" t="s">
        <v>3026</v>
      </c>
      <c r="C10147" s="300" t="s">
        <v>49</v>
      </c>
      <c r="D10147" s="302">
        <v>426.48</v>
      </c>
      <c r="E10147" s="303">
        <v>0</v>
      </c>
      <c r="I10147" s="197" t="str">
        <f>IFERROR(INDEX('CPU-GERAL'!$H$12:$H$2199,MATCH(A10147,'CPU-GERAL'!$B$12:$B$2199,0)),"NÃO ENCONTRADO")</f>
        <v>NÃO ENCONTRADO</v>
      </c>
    </row>
    <row r="10148" spans="1:9" x14ac:dyDescent="0.2">
      <c r="A10148" s="300">
        <v>94796</v>
      </c>
      <c r="B10148" s="301" t="s">
        <v>3022</v>
      </c>
      <c r="C10148" s="300" t="s">
        <v>49</v>
      </c>
      <c r="D10148" s="302">
        <v>76.55</v>
      </c>
      <c r="E10148" s="303">
        <v>0</v>
      </c>
      <c r="I10148" s="197" t="str">
        <f>IFERROR(INDEX('CPU-GERAL'!$H$12:$H$2199,MATCH(A10148,'CPU-GERAL'!$B$12:$B$2199,0)),"NÃO ENCONTRADO")</f>
        <v>NÃO ENCONTRADO</v>
      </c>
    </row>
    <row r="10149" spans="1:9" x14ac:dyDescent="0.2">
      <c r="A10149" s="300">
        <v>99635</v>
      </c>
      <c r="B10149" s="301" t="s">
        <v>3047</v>
      </c>
      <c r="C10149" s="300" t="s">
        <v>49</v>
      </c>
      <c r="D10149" s="302">
        <v>402.05</v>
      </c>
      <c r="E10149" s="303">
        <v>0</v>
      </c>
      <c r="I10149" s="197" t="str">
        <f>IFERROR(INDEX('CPU-GERAL'!$H$12:$H$2199,MATCH(A10149,'CPU-GERAL'!$B$12:$B$2199,0)),"NÃO ENCONTRADO")</f>
        <v>NÃO ENCONTRADO</v>
      </c>
    </row>
    <row r="10150" spans="1:9" x14ac:dyDescent="0.2">
      <c r="A10150" s="300">
        <v>103018</v>
      </c>
      <c r="B10150" s="301" t="s">
        <v>3058</v>
      </c>
      <c r="C10150" s="300" t="s">
        <v>49</v>
      </c>
      <c r="D10150" s="302">
        <v>328.8</v>
      </c>
      <c r="E10150" s="303">
        <v>0</v>
      </c>
      <c r="I10150" s="197" t="str">
        <f>IFERROR(INDEX('CPU-GERAL'!$H$12:$H$2199,MATCH(A10150,'CPU-GERAL'!$B$12:$B$2199,0)),"NÃO ENCONTRADO")</f>
        <v>NÃO ENCONTRADO</v>
      </c>
    </row>
    <row r="10151" spans="1:9" x14ac:dyDescent="0.2">
      <c r="A10151" s="300">
        <v>95252</v>
      </c>
      <c r="B10151" s="301" t="s">
        <v>3031</v>
      </c>
      <c r="C10151" s="300" t="s">
        <v>49</v>
      </c>
      <c r="D10151" s="302">
        <v>150.85</v>
      </c>
      <c r="E10151" s="303">
        <v>0</v>
      </c>
      <c r="I10151" s="197" t="str">
        <f>IFERROR(INDEX('CPU-GERAL'!$H$12:$H$2199,MATCH(A10151,'CPU-GERAL'!$B$12:$B$2199,0)),"NÃO ENCONTRADO")</f>
        <v>NÃO ENCONTRADO</v>
      </c>
    </row>
    <row r="10152" spans="1:9" x14ac:dyDescent="0.2">
      <c r="A10152" s="300">
        <v>95251</v>
      </c>
      <c r="B10152" s="301" t="s">
        <v>3030</v>
      </c>
      <c r="C10152" s="300" t="s">
        <v>49</v>
      </c>
      <c r="D10152" s="302">
        <v>124.24</v>
      </c>
      <c r="E10152" s="303">
        <v>0</v>
      </c>
      <c r="I10152" s="197" t="str">
        <f>IFERROR(INDEX('CPU-GERAL'!$H$12:$H$2199,MATCH(A10152,'CPU-GERAL'!$B$12:$B$2199,0)),"NÃO ENCONTRADO")</f>
        <v>NÃO ENCONTRADO</v>
      </c>
    </row>
    <row r="10153" spans="1:9" x14ac:dyDescent="0.2">
      <c r="A10153" s="300">
        <v>95250</v>
      </c>
      <c r="B10153" s="301" t="s">
        <v>3029</v>
      </c>
      <c r="C10153" s="300" t="s">
        <v>49</v>
      </c>
      <c r="D10153" s="302">
        <v>84.13</v>
      </c>
      <c r="E10153" s="303">
        <v>0</v>
      </c>
      <c r="I10153" s="197" t="str">
        <f>IFERROR(INDEX('CPU-GERAL'!$H$12:$H$2199,MATCH(A10153,'CPU-GERAL'!$B$12:$B$2199,0)),"NÃO ENCONTRADO")</f>
        <v>NÃO ENCONTRADO</v>
      </c>
    </row>
    <row r="10154" spans="1:9" x14ac:dyDescent="0.2">
      <c r="A10154" s="300">
        <v>95248</v>
      </c>
      <c r="B10154" s="301" t="s">
        <v>3027</v>
      </c>
      <c r="C10154" s="300" t="s">
        <v>49</v>
      </c>
      <c r="D10154" s="302">
        <v>52.63</v>
      </c>
      <c r="E10154" s="303">
        <v>0</v>
      </c>
      <c r="I10154" s="197" t="str">
        <f>IFERROR(INDEX('CPU-GERAL'!$H$12:$H$2199,MATCH(A10154,'CPU-GERAL'!$B$12:$B$2199,0)),"NÃO ENCONTRADO")</f>
        <v>NÃO ENCONTRADO</v>
      </c>
    </row>
    <row r="10155" spans="1:9" x14ac:dyDescent="0.2">
      <c r="A10155" s="300">
        <v>95253</v>
      </c>
      <c r="B10155" s="301" t="s">
        <v>3032</v>
      </c>
      <c r="C10155" s="300" t="s">
        <v>49</v>
      </c>
      <c r="D10155" s="302">
        <v>228.71</v>
      </c>
      <c r="E10155" s="303">
        <v>0</v>
      </c>
      <c r="I10155" s="197" t="str">
        <f>IFERROR(INDEX('CPU-GERAL'!$H$12:$H$2199,MATCH(A10155,'CPU-GERAL'!$B$12:$B$2199,0)),"NÃO ENCONTRADO")</f>
        <v>NÃO ENCONTRADO</v>
      </c>
    </row>
    <row r="10156" spans="1:9" x14ac:dyDescent="0.2">
      <c r="A10156" s="300">
        <v>95249</v>
      </c>
      <c r="B10156" s="301" t="s">
        <v>3028</v>
      </c>
      <c r="C10156" s="300" t="s">
        <v>49</v>
      </c>
      <c r="D10156" s="302">
        <v>62.33</v>
      </c>
      <c r="E10156" s="303">
        <v>0</v>
      </c>
      <c r="I10156" s="197" t="str">
        <f>IFERROR(INDEX('CPU-GERAL'!$H$12:$H$2199,MATCH(A10156,'CPU-GERAL'!$B$12:$B$2199,0)),"NÃO ENCONTRADO")</f>
        <v>NÃO ENCONTRADO</v>
      </c>
    </row>
    <row r="10157" spans="1:9" x14ac:dyDescent="0.2">
      <c r="A10157" s="300">
        <v>99622</v>
      </c>
      <c r="B10157" s="301" t="s">
        <v>11606</v>
      </c>
      <c r="C10157" s="300" t="s">
        <v>49</v>
      </c>
      <c r="D10157" s="302">
        <v>356.48</v>
      </c>
      <c r="E10157" s="303">
        <v>0.96</v>
      </c>
      <c r="I10157" s="197" t="str">
        <f>IFERROR(INDEX('CPU-GERAL'!$H$12:$H$2199,MATCH(A10157,'CPU-GERAL'!$B$12:$B$2199,0)),"NÃO ENCONTRADO")</f>
        <v>NÃO ENCONTRADO</v>
      </c>
    </row>
    <row r="10158" spans="1:9" x14ac:dyDescent="0.2">
      <c r="A10158" s="300">
        <v>99621</v>
      </c>
      <c r="B10158" s="301" t="s">
        <v>3035</v>
      </c>
      <c r="C10158" s="300" t="s">
        <v>49</v>
      </c>
      <c r="D10158" s="302">
        <v>317.02999999999997</v>
      </c>
      <c r="E10158" s="303">
        <v>0.96</v>
      </c>
      <c r="I10158" s="197" t="str">
        <f>IFERROR(INDEX('CPU-GERAL'!$H$12:$H$2199,MATCH(A10158,'CPU-GERAL'!$B$12:$B$2199,0)),"NÃO ENCONTRADO")</f>
        <v>NÃO ENCONTRADO</v>
      </c>
    </row>
    <row r="10159" spans="1:9" x14ac:dyDescent="0.2">
      <c r="A10159" s="300">
        <v>99620</v>
      </c>
      <c r="B10159" s="301" t="s">
        <v>3034</v>
      </c>
      <c r="C10159" s="300" t="s">
        <v>49</v>
      </c>
      <c r="D10159" s="302">
        <v>212.58</v>
      </c>
      <c r="E10159" s="303">
        <v>0.96</v>
      </c>
      <c r="I10159" s="197" t="str">
        <f>IFERROR(INDEX('CPU-GERAL'!$H$12:$H$2199,MATCH(A10159,'CPU-GERAL'!$B$12:$B$2199,0)),"NÃO ENCONTRADO")</f>
        <v>NÃO ENCONTRADO</v>
      </c>
    </row>
    <row r="10160" spans="1:9" x14ac:dyDescent="0.2">
      <c r="A10160" s="300">
        <v>103008</v>
      </c>
      <c r="B10160" s="301" t="s">
        <v>3048</v>
      </c>
      <c r="C10160" s="300" t="s">
        <v>49</v>
      </c>
      <c r="D10160" s="302">
        <v>128.01</v>
      </c>
      <c r="E10160" s="303">
        <v>0.97</v>
      </c>
      <c r="I10160" s="197" t="str">
        <f>IFERROR(INDEX('CPU-GERAL'!$H$12:$H$2199,MATCH(A10160,'CPU-GERAL'!$B$12:$B$2199,0)),"NÃO ENCONTRADO")</f>
        <v>NÃO ENCONTRADO</v>
      </c>
    </row>
    <row r="10161" spans="1:9" x14ac:dyDescent="0.2">
      <c r="A10161" s="300">
        <v>99624</v>
      </c>
      <c r="B10161" s="301" t="s">
        <v>3036</v>
      </c>
      <c r="C10161" s="300" t="s">
        <v>49</v>
      </c>
      <c r="D10161" s="302">
        <v>709.88</v>
      </c>
      <c r="E10161" s="303">
        <v>0.96</v>
      </c>
      <c r="I10161" s="197" t="str">
        <f>IFERROR(INDEX('CPU-GERAL'!$H$12:$H$2199,MATCH(A10161,'CPU-GERAL'!$B$12:$B$2199,0)),"NÃO ENCONTRADO")</f>
        <v>NÃO ENCONTRADO</v>
      </c>
    </row>
    <row r="10162" spans="1:9" x14ac:dyDescent="0.2">
      <c r="A10162" s="300">
        <v>99623</v>
      </c>
      <c r="B10162" s="301" t="s">
        <v>11607</v>
      </c>
      <c r="C10162" s="300" t="s">
        <v>49</v>
      </c>
      <c r="D10162" s="302">
        <v>497.71</v>
      </c>
      <c r="E10162" s="303">
        <v>0.96</v>
      </c>
      <c r="I10162" s="197" t="str">
        <f>IFERROR(INDEX('CPU-GERAL'!$H$12:$H$2199,MATCH(A10162,'CPU-GERAL'!$B$12:$B$2199,0)),"NÃO ENCONTRADO")</f>
        <v>NÃO ENCONTRADO</v>
      </c>
    </row>
    <row r="10163" spans="1:9" x14ac:dyDescent="0.2">
      <c r="A10163" s="300">
        <v>99625</v>
      </c>
      <c r="B10163" s="301" t="s">
        <v>3037</v>
      </c>
      <c r="C10163" s="300" t="s">
        <v>49</v>
      </c>
      <c r="D10163" s="302">
        <v>977.03</v>
      </c>
      <c r="E10163" s="303">
        <v>0.97</v>
      </c>
      <c r="I10163" s="197" t="str">
        <f>IFERROR(INDEX('CPU-GERAL'!$H$12:$H$2199,MATCH(A10163,'CPU-GERAL'!$B$12:$B$2199,0)),"NÃO ENCONTRADO")</f>
        <v>NÃO ENCONTRADO</v>
      </c>
    </row>
    <row r="10164" spans="1:9" x14ac:dyDescent="0.2">
      <c r="A10164" s="300">
        <v>99619</v>
      </c>
      <c r="B10164" s="301" t="s">
        <v>3033</v>
      </c>
      <c r="C10164" s="300" t="s">
        <v>49</v>
      </c>
      <c r="D10164" s="302">
        <v>156.47</v>
      </c>
      <c r="E10164" s="303">
        <v>0.96</v>
      </c>
      <c r="I10164" s="197" t="str">
        <f>IFERROR(INDEX('CPU-GERAL'!$H$12:$H$2199,MATCH(A10164,'CPU-GERAL'!$B$12:$B$2199,0)),"NÃO ENCONTRADO")</f>
        <v>NÃO ENCONTRADO</v>
      </c>
    </row>
    <row r="10165" spans="1:9" x14ac:dyDescent="0.2">
      <c r="A10165" s="300">
        <v>99626</v>
      </c>
      <c r="B10165" s="301" t="s">
        <v>3038</v>
      </c>
      <c r="C10165" s="300" t="s">
        <v>49</v>
      </c>
      <c r="D10165" s="302">
        <v>1505.93</v>
      </c>
      <c r="E10165" s="303">
        <v>0.97</v>
      </c>
      <c r="I10165" s="197" t="str">
        <f>IFERROR(INDEX('CPU-GERAL'!$H$12:$H$2199,MATCH(A10165,'CPU-GERAL'!$B$12:$B$2199,0)),"NÃO ENCONTRADO")</f>
        <v>NÃO ENCONTRADO</v>
      </c>
    </row>
    <row r="10166" spans="1:9" x14ac:dyDescent="0.2">
      <c r="A10166" s="300">
        <v>99631</v>
      </c>
      <c r="B10166" s="301" t="s">
        <v>3043</v>
      </c>
      <c r="C10166" s="300" t="s">
        <v>49</v>
      </c>
      <c r="D10166" s="302">
        <v>197.03</v>
      </c>
      <c r="E10166" s="303">
        <v>0.92</v>
      </c>
      <c r="I10166" s="197" t="str">
        <f>IFERROR(INDEX('CPU-GERAL'!$H$12:$H$2199,MATCH(A10166,'CPU-GERAL'!$B$12:$B$2199,0)),"NÃO ENCONTRADO")</f>
        <v>NÃO ENCONTRADO</v>
      </c>
    </row>
    <row r="10167" spans="1:9" x14ac:dyDescent="0.2">
      <c r="A10167" s="300">
        <v>99630</v>
      </c>
      <c r="B10167" s="301" t="s">
        <v>3042</v>
      </c>
      <c r="C10167" s="300" t="s">
        <v>49</v>
      </c>
      <c r="D10167" s="302">
        <v>169.49</v>
      </c>
      <c r="E10167" s="303">
        <v>0.93</v>
      </c>
      <c r="I10167" s="197" t="str">
        <f>IFERROR(INDEX('CPU-GERAL'!$H$12:$H$2199,MATCH(A10167,'CPU-GERAL'!$B$12:$B$2199,0)),"NÃO ENCONTRADO")</f>
        <v>NÃO ENCONTRADO</v>
      </c>
    </row>
    <row r="10168" spans="1:9" x14ac:dyDescent="0.2">
      <c r="A10168" s="300">
        <v>99629</v>
      </c>
      <c r="B10168" s="301" t="s">
        <v>3041</v>
      </c>
      <c r="C10168" s="300" t="s">
        <v>49</v>
      </c>
      <c r="D10168" s="302">
        <v>113.8</v>
      </c>
      <c r="E10168" s="303">
        <v>0.92</v>
      </c>
      <c r="I10168" s="197" t="str">
        <f>IFERROR(INDEX('CPU-GERAL'!$H$12:$H$2199,MATCH(A10168,'CPU-GERAL'!$B$12:$B$2199,0)),"NÃO ENCONTRADO")</f>
        <v>NÃO ENCONTRADO</v>
      </c>
    </row>
    <row r="10169" spans="1:9" x14ac:dyDescent="0.2">
      <c r="A10169" s="300">
        <v>99627</v>
      </c>
      <c r="B10169" s="301" t="s">
        <v>3039</v>
      </c>
      <c r="C10169" s="300" t="s">
        <v>49</v>
      </c>
      <c r="D10169" s="302">
        <v>94.35</v>
      </c>
      <c r="E10169" s="303">
        <v>0.95</v>
      </c>
      <c r="I10169" s="197" t="str">
        <f>IFERROR(INDEX('CPU-GERAL'!$H$12:$H$2199,MATCH(A10169,'CPU-GERAL'!$B$12:$B$2199,0)),"NÃO ENCONTRADO")</f>
        <v>NÃO ENCONTRADO</v>
      </c>
    </row>
    <row r="10170" spans="1:9" x14ac:dyDescent="0.2">
      <c r="A10170" s="300">
        <v>103009</v>
      </c>
      <c r="B10170" s="301" t="s">
        <v>3049</v>
      </c>
      <c r="C10170" s="300" t="s">
        <v>49</v>
      </c>
      <c r="D10170" s="302">
        <v>450.55</v>
      </c>
      <c r="E10170" s="303">
        <v>0.94</v>
      </c>
      <c r="I10170" s="197" t="str">
        <f>IFERROR(INDEX('CPU-GERAL'!$H$12:$H$2199,MATCH(A10170,'CPU-GERAL'!$B$12:$B$2199,0)),"NÃO ENCONTRADO")</f>
        <v>NÃO ENCONTRADO</v>
      </c>
    </row>
    <row r="10171" spans="1:9" x14ac:dyDescent="0.2">
      <c r="A10171" s="300">
        <v>99632</v>
      </c>
      <c r="B10171" s="301" t="s">
        <v>3044</v>
      </c>
      <c r="C10171" s="300" t="s">
        <v>49</v>
      </c>
      <c r="D10171" s="302">
        <v>284.49</v>
      </c>
      <c r="E10171" s="303">
        <v>0.93</v>
      </c>
      <c r="I10171" s="197" t="str">
        <f>IFERROR(INDEX('CPU-GERAL'!$H$12:$H$2199,MATCH(A10171,'CPU-GERAL'!$B$12:$B$2199,0)),"NÃO ENCONTRADO")</f>
        <v>NÃO ENCONTRADO</v>
      </c>
    </row>
    <row r="10172" spans="1:9" x14ac:dyDescent="0.2">
      <c r="A10172" s="300">
        <v>99633</v>
      </c>
      <c r="B10172" s="301" t="s">
        <v>3045</v>
      </c>
      <c r="C10172" s="300" t="s">
        <v>49</v>
      </c>
      <c r="D10172" s="302">
        <v>612.22</v>
      </c>
      <c r="E10172" s="303">
        <v>0.95</v>
      </c>
      <c r="I10172" s="197" t="str">
        <f>IFERROR(INDEX('CPU-GERAL'!$H$12:$H$2199,MATCH(A10172,'CPU-GERAL'!$B$12:$B$2199,0)),"NÃO ENCONTRADO")</f>
        <v>NÃO ENCONTRADO</v>
      </c>
    </row>
    <row r="10173" spans="1:9" x14ac:dyDescent="0.2">
      <c r="A10173" s="300">
        <v>99628</v>
      </c>
      <c r="B10173" s="301" t="s">
        <v>3040</v>
      </c>
      <c r="C10173" s="300" t="s">
        <v>49</v>
      </c>
      <c r="D10173" s="302">
        <v>102.64</v>
      </c>
      <c r="E10173" s="303">
        <v>0.94</v>
      </c>
      <c r="I10173" s="197" t="str">
        <f>IFERROR(INDEX('CPU-GERAL'!$H$12:$H$2199,MATCH(A10173,'CPU-GERAL'!$B$12:$B$2199,0)),"NÃO ENCONTRADO")</f>
        <v>NÃO ENCONTRADO</v>
      </c>
    </row>
    <row r="10174" spans="1:9" x14ac:dyDescent="0.2">
      <c r="A10174" s="300">
        <v>99634</v>
      </c>
      <c r="B10174" s="301" t="s">
        <v>3046</v>
      </c>
      <c r="C10174" s="300" t="s">
        <v>49</v>
      </c>
      <c r="D10174" s="302">
        <v>1046.93</v>
      </c>
      <c r="E10174" s="303">
        <v>0.96</v>
      </c>
      <c r="I10174" s="197" t="str">
        <f>IFERROR(INDEX('CPU-GERAL'!$H$12:$H$2199,MATCH(A10174,'CPU-GERAL'!$B$12:$B$2199,0)),"NÃO ENCONTRADO")</f>
        <v>NÃO ENCONTRADO</v>
      </c>
    </row>
    <row r="10175" spans="1:9" x14ac:dyDescent="0.2">
      <c r="A10175" s="300">
        <v>103013</v>
      </c>
      <c r="B10175" s="301" t="s">
        <v>3053</v>
      </c>
      <c r="C10175" s="300" t="s">
        <v>49</v>
      </c>
      <c r="D10175" s="302">
        <v>183.48</v>
      </c>
      <c r="E10175" s="303">
        <v>0.96</v>
      </c>
      <c r="I10175" s="197" t="str">
        <f>IFERROR(INDEX('CPU-GERAL'!$H$12:$H$2199,MATCH(A10175,'CPU-GERAL'!$B$12:$B$2199,0)),"NÃO ENCONTRADO")</f>
        <v>NÃO ENCONTRADO</v>
      </c>
    </row>
    <row r="10176" spans="1:9" x14ac:dyDescent="0.2">
      <c r="A10176" s="300">
        <v>103012</v>
      </c>
      <c r="B10176" s="301" t="s">
        <v>3052</v>
      </c>
      <c r="C10176" s="300" t="s">
        <v>49</v>
      </c>
      <c r="D10176" s="302">
        <v>170.64</v>
      </c>
      <c r="E10176" s="303">
        <v>0.97</v>
      </c>
      <c r="I10176" s="197" t="str">
        <f>IFERROR(INDEX('CPU-GERAL'!$H$12:$H$2199,MATCH(A10176,'CPU-GERAL'!$B$12:$B$2199,0)),"NÃO ENCONTRADO")</f>
        <v>NÃO ENCONTRADO</v>
      </c>
    </row>
    <row r="10177" spans="1:9" x14ac:dyDescent="0.2">
      <c r="A10177" s="300">
        <v>103011</v>
      </c>
      <c r="B10177" s="301" t="s">
        <v>3051</v>
      </c>
      <c r="C10177" s="300" t="s">
        <v>49</v>
      </c>
      <c r="D10177" s="302">
        <v>108.11</v>
      </c>
      <c r="E10177" s="303">
        <v>0.96</v>
      </c>
      <c r="I10177" s="197" t="str">
        <f>IFERROR(INDEX('CPU-GERAL'!$H$12:$H$2199,MATCH(A10177,'CPU-GERAL'!$B$12:$B$2199,0)),"NÃO ENCONTRADO")</f>
        <v>NÃO ENCONTRADO</v>
      </c>
    </row>
    <row r="10178" spans="1:9" x14ac:dyDescent="0.2">
      <c r="A10178" s="300">
        <v>103015</v>
      </c>
      <c r="B10178" s="301" t="s">
        <v>3055</v>
      </c>
      <c r="C10178" s="300" t="s">
        <v>49</v>
      </c>
      <c r="D10178" s="302">
        <v>489.08</v>
      </c>
      <c r="E10178" s="303">
        <v>0.97</v>
      </c>
      <c r="I10178" s="197" t="str">
        <f>IFERROR(INDEX('CPU-GERAL'!$H$12:$H$2199,MATCH(A10178,'CPU-GERAL'!$B$12:$B$2199,0)),"NÃO ENCONTRADO")</f>
        <v>NÃO ENCONTRADO</v>
      </c>
    </row>
    <row r="10179" spans="1:9" x14ac:dyDescent="0.2">
      <c r="A10179" s="300">
        <v>103014</v>
      </c>
      <c r="B10179" s="301" t="s">
        <v>3054</v>
      </c>
      <c r="C10179" s="300" t="s">
        <v>49</v>
      </c>
      <c r="D10179" s="302">
        <v>276.19</v>
      </c>
      <c r="E10179" s="303">
        <v>0.96</v>
      </c>
      <c r="I10179" s="197" t="str">
        <f>IFERROR(INDEX('CPU-GERAL'!$H$12:$H$2199,MATCH(A10179,'CPU-GERAL'!$B$12:$B$2199,0)),"NÃO ENCONTRADO")</f>
        <v>NÃO ENCONTRADO</v>
      </c>
    </row>
    <row r="10180" spans="1:9" x14ac:dyDescent="0.2">
      <c r="A10180" s="300">
        <v>103016</v>
      </c>
      <c r="B10180" s="301" t="s">
        <v>3056</v>
      </c>
      <c r="C10180" s="300" t="s">
        <v>49</v>
      </c>
      <c r="D10180" s="302">
        <v>668.87</v>
      </c>
      <c r="E10180" s="303">
        <v>0.98</v>
      </c>
      <c r="I10180" s="197" t="str">
        <f>IFERROR(INDEX('CPU-GERAL'!$H$12:$H$2199,MATCH(A10180,'CPU-GERAL'!$B$12:$B$2199,0)),"NÃO ENCONTRADO")</f>
        <v>NÃO ENCONTRADO</v>
      </c>
    </row>
    <row r="10181" spans="1:9" x14ac:dyDescent="0.2">
      <c r="A10181" s="300">
        <v>103010</v>
      </c>
      <c r="B10181" s="301" t="s">
        <v>3050</v>
      </c>
      <c r="C10181" s="300" t="s">
        <v>49</v>
      </c>
      <c r="D10181" s="302">
        <v>97.06</v>
      </c>
      <c r="E10181" s="303">
        <v>0.97</v>
      </c>
      <c r="I10181" s="197" t="str">
        <f>IFERROR(INDEX('CPU-GERAL'!$H$12:$H$2199,MATCH(A10181,'CPU-GERAL'!$B$12:$B$2199,0)),"NÃO ENCONTRADO")</f>
        <v>NÃO ENCONTRADO</v>
      </c>
    </row>
    <row r="10182" spans="1:9" x14ac:dyDescent="0.2">
      <c r="A10182" s="300">
        <v>103017</v>
      </c>
      <c r="B10182" s="301" t="s">
        <v>3057</v>
      </c>
      <c r="C10182" s="300" t="s">
        <v>49</v>
      </c>
      <c r="D10182" s="302">
        <v>1168.95</v>
      </c>
      <c r="E10182" s="303">
        <v>0.98</v>
      </c>
      <c r="I10182" s="197" t="str">
        <f>IFERROR(INDEX('CPU-GERAL'!$H$12:$H$2199,MATCH(A10182,'CPU-GERAL'!$B$12:$B$2199,0)),"NÃO ENCONTRADO")</f>
        <v>NÃO ENCONTRADO</v>
      </c>
    </row>
    <row r="10183" spans="1:9" x14ac:dyDescent="0.2">
      <c r="A10183" s="300">
        <v>103033</v>
      </c>
      <c r="B10183" s="301" t="s">
        <v>13223</v>
      </c>
      <c r="C10183" s="300" t="s">
        <v>49</v>
      </c>
      <c r="D10183" s="302">
        <v>0</v>
      </c>
      <c r="E10183" s="303"/>
      <c r="I10183" s="197" t="str">
        <f>IFERROR(INDEX('CPU-GERAL'!$H$12:$H$2199,MATCH(A10183,'CPU-GERAL'!$B$12:$B$2199,0)),"NÃO ENCONTRADO")</f>
        <v>NÃO ENCONTRADO</v>
      </c>
    </row>
    <row r="10184" spans="1:9" x14ac:dyDescent="0.2">
      <c r="A10184" s="300">
        <v>103032</v>
      </c>
      <c r="B10184" s="301" t="s">
        <v>13224</v>
      </c>
      <c r="C10184" s="300" t="s">
        <v>49</v>
      </c>
      <c r="D10184" s="302">
        <v>0</v>
      </c>
      <c r="E10184" s="303"/>
      <c r="I10184" s="197" t="str">
        <f>IFERROR(INDEX('CPU-GERAL'!$H$12:$H$2199,MATCH(A10184,'CPU-GERAL'!$B$12:$B$2199,0)),"NÃO ENCONTRADO")</f>
        <v>NÃO ENCONTRADO</v>
      </c>
    </row>
    <row r="10185" spans="1:9" x14ac:dyDescent="0.2">
      <c r="A10185" s="300">
        <v>103030</v>
      </c>
      <c r="B10185" s="301" t="s">
        <v>13225</v>
      </c>
      <c r="C10185" s="300" t="s">
        <v>49</v>
      </c>
      <c r="D10185" s="302">
        <v>0</v>
      </c>
      <c r="E10185" s="303"/>
      <c r="I10185" s="197" t="str">
        <f>IFERROR(INDEX('CPU-GERAL'!$H$12:$H$2199,MATCH(A10185,'CPU-GERAL'!$B$12:$B$2199,0)),"NÃO ENCONTRADO")</f>
        <v>NÃO ENCONTRADO</v>
      </c>
    </row>
    <row r="10186" spans="1:9" x14ac:dyDescent="0.2">
      <c r="A10186" s="300">
        <v>103031</v>
      </c>
      <c r="B10186" s="301" t="s">
        <v>13226</v>
      </c>
      <c r="C10186" s="300" t="s">
        <v>49</v>
      </c>
      <c r="D10186" s="302">
        <v>0</v>
      </c>
      <c r="E10186" s="303"/>
      <c r="I10186" s="197" t="str">
        <f>IFERROR(INDEX('CPU-GERAL'!$H$12:$H$2199,MATCH(A10186,'CPU-GERAL'!$B$12:$B$2199,0)),"NÃO ENCONTRADO")</f>
        <v>NÃO ENCONTRADO</v>
      </c>
    </row>
    <row r="10187" spans="1:9" x14ac:dyDescent="0.2">
      <c r="A10187" s="300">
        <v>103035</v>
      </c>
      <c r="B10187" s="301" t="s">
        <v>13227</v>
      </c>
      <c r="C10187" s="300" t="s">
        <v>49</v>
      </c>
      <c r="D10187" s="302">
        <v>0</v>
      </c>
      <c r="E10187" s="303"/>
      <c r="I10187" s="197" t="str">
        <f>IFERROR(INDEX('CPU-GERAL'!$H$12:$H$2199,MATCH(A10187,'CPU-GERAL'!$B$12:$B$2199,0)),"NÃO ENCONTRADO")</f>
        <v>NÃO ENCONTRADO</v>
      </c>
    </row>
    <row r="10188" spans="1:9" x14ac:dyDescent="0.2">
      <c r="A10188" s="300">
        <v>103034</v>
      </c>
      <c r="B10188" s="301" t="s">
        <v>13228</v>
      </c>
      <c r="C10188" s="300" t="s">
        <v>49</v>
      </c>
      <c r="D10188" s="302">
        <v>0</v>
      </c>
      <c r="E10188" s="303"/>
      <c r="I10188" s="197" t="str">
        <f>IFERROR(INDEX('CPU-GERAL'!$H$12:$H$2199,MATCH(A10188,'CPU-GERAL'!$B$12:$B$2199,0)),"NÃO ENCONTRADO")</f>
        <v>NÃO ENCONTRADO</v>
      </c>
    </row>
    <row r="10189" spans="1:9" x14ac:dyDescent="0.2">
      <c r="A10189" s="300">
        <v>103024</v>
      </c>
      <c r="B10189" s="301" t="s">
        <v>13229</v>
      </c>
      <c r="C10189" s="300" t="s">
        <v>49</v>
      </c>
      <c r="D10189" s="302">
        <v>0</v>
      </c>
      <c r="E10189" s="303"/>
      <c r="I10189" s="197" t="str">
        <f>IFERROR(INDEX('CPU-GERAL'!$H$12:$H$2199,MATCH(A10189,'CPU-GERAL'!$B$12:$B$2199,0)),"NÃO ENCONTRADO")</f>
        <v>NÃO ENCONTRADO</v>
      </c>
    </row>
    <row r="10190" spans="1:9" x14ac:dyDescent="0.2">
      <c r="A10190" s="300">
        <v>103023</v>
      </c>
      <c r="B10190" s="301" t="s">
        <v>13230</v>
      </c>
      <c r="C10190" s="300" t="s">
        <v>49</v>
      </c>
      <c r="D10190" s="302">
        <v>0</v>
      </c>
      <c r="E10190" s="303"/>
      <c r="I10190" s="197" t="str">
        <f>IFERROR(INDEX('CPU-GERAL'!$H$12:$H$2199,MATCH(A10190,'CPU-GERAL'!$B$12:$B$2199,0)),"NÃO ENCONTRADO")</f>
        <v>NÃO ENCONTRADO</v>
      </c>
    </row>
    <row r="10191" spans="1:9" x14ac:dyDescent="0.2">
      <c r="A10191" s="300">
        <v>103022</v>
      </c>
      <c r="B10191" s="301" t="s">
        <v>13231</v>
      </c>
      <c r="C10191" s="300" t="s">
        <v>49</v>
      </c>
      <c r="D10191" s="302">
        <v>0</v>
      </c>
      <c r="E10191" s="303"/>
      <c r="I10191" s="197" t="str">
        <f>IFERROR(INDEX('CPU-GERAL'!$H$12:$H$2199,MATCH(A10191,'CPU-GERAL'!$B$12:$B$2199,0)),"NÃO ENCONTRADO")</f>
        <v>NÃO ENCONTRADO</v>
      </c>
    </row>
    <row r="10192" spans="1:9" x14ac:dyDescent="0.2">
      <c r="A10192" s="300">
        <v>103020</v>
      </c>
      <c r="B10192" s="301" t="s">
        <v>13232</v>
      </c>
      <c r="C10192" s="300" t="s">
        <v>49</v>
      </c>
      <c r="D10192" s="302">
        <v>0</v>
      </c>
      <c r="E10192" s="303"/>
      <c r="I10192" s="197" t="str">
        <f>IFERROR(INDEX('CPU-GERAL'!$H$12:$H$2199,MATCH(A10192,'CPU-GERAL'!$B$12:$B$2199,0)),"NÃO ENCONTRADO")</f>
        <v>NÃO ENCONTRADO</v>
      </c>
    </row>
    <row r="10193" spans="1:9" x14ac:dyDescent="0.2">
      <c r="A10193" s="300">
        <v>103026</v>
      </c>
      <c r="B10193" s="301" t="s">
        <v>13233</v>
      </c>
      <c r="C10193" s="300" t="s">
        <v>49</v>
      </c>
      <c r="D10193" s="302">
        <v>0</v>
      </c>
      <c r="E10193" s="303"/>
      <c r="I10193" s="197" t="str">
        <f>IFERROR(INDEX('CPU-GERAL'!$H$12:$H$2199,MATCH(A10193,'CPU-GERAL'!$B$12:$B$2199,0)),"NÃO ENCONTRADO")</f>
        <v>NÃO ENCONTRADO</v>
      </c>
    </row>
    <row r="10194" spans="1:9" x14ac:dyDescent="0.2">
      <c r="A10194" s="300">
        <v>103025</v>
      </c>
      <c r="B10194" s="301" t="s">
        <v>13234</v>
      </c>
      <c r="C10194" s="300" t="s">
        <v>49</v>
      </c>
      <c r="D10194" s="302">
        <v>0</v>
      </c>
      <c r="E10194" s="303"/>
      <c r="I10194" s="197" t="str">
        <f>IFERROR(INDEX('CPU-GERAL'!$H$12:$H$2199,MATCH(A10194,'CPU-GERAL'!$B$12:$B$2199,0)),"NÃO ENCONTRADO")</f>
        <v>NÃO ENCONTRADO</v>
      </c>
    </row>
    <row r="10195" spans="1:9" x14ac:dyDescent="0.2">
      <c r="A10195" s="300">
        <v>103021</v>
      </c>
      <c r="B10195" s="301" t="s">
        <v>13235</v>
      </c>
      <c r="C10195" s="300" t="s">
        <v>49</v>
      </c>
      <c r="D10195" s="302">
        <v>0</v>
      </c>
      <c r="E10195" s="303"/>
      <c r="I10195" s="197" t="str">
        <f>IFERROR(INDEX('CPU-GERAL'!$H$12:$H$2199,MATCH(A10195,'CPU-GERAL'!$B$12:$B$2199,0)),"NÃO ENCONTRADO")</f>
        <v>NÃO ENCONTRADO</v>
      </c>
    </row>
    <row r="10196" spans="1:9" x14ac:dyDescent="0.2">
      <c r="A10196" s="300">
        <v>103027</v>
      </c>
      <c r="B10196" s="301" t="s">
        <v>13236</v>
      </c>
      <c r="C10196" s="300" t="s">
        <v>49</v>
      </c>
      <c r="D10196" s="302">
        <v>0</v>
      </c>
      <c r="E10196" s="303"/>
      <c r="I10196" s="197" t="str">
        <f>IFERROR(INDEX('CPU-GERAL'!$H$12:$H$2199,MATCH(A10196,'CPU-GERAL'!$B$12:$B$2199,0)),"NÃO ENCONTRADO")</f>
        <v>NÃO ENCONTRADO</v>
      </c>
    </row>
    <row r="10197" spans="1:9" x14ac:dyDescent="0.2">
      <c r="A10197" s="300">
        <v>103028</v>
      </c>
      <c r="B10197" s="301" t="s">
        <v>13237</v>
      </c>
      <c r="C10197" s="300" t="s">
        <v>49</v>
      </c>
      <c r="D10197" s="302">
        <v>0</v>
      </c>
      <c r="E10197" s="303"/>
      <c r="I10197" s="197" t="str">
        <f>IFERROR(INDEX('CPU-GERAL'!$H$12:$H$2199,MATCH(A10197,'CPU-GERAL'!$B$12:$B$2199,0)),"NÃO ENCONTRADO")</f>
        <v>NÃO ENCONTRADO</v>
      </c>
    </row>
    <row r="10198" spans="1:9" x14ac:dyDescent="0.2">
      <c r="A10198" s="300">
        <v>103563</v>
      </c>
      <c r="B10198" s="301" t="s">
        <v>13238</v>
      </c>
      <c r="C10198" s="300" t="s">
        <v>49</v>
      </c>
      <c r="D10198" s="302">
        <v>0</v>
      </c>
      <c r="E10198" s="303"/>
      <c r="I10198" s="197" t="str">
        <f>IFERROR(INDEX('CPU-GERAL'!$H$12:$H$2199,MATCH(A10198,'CPU-GERAL'!$B$12:$B$2199,0)),"NÃO ENCONTRADO")</f>
        <v>NÃO ENCONTRADO</v>
      </c>
    </row>
    <row r="10199" spans="1:9" x14ac:dyDescent="0.2">
      <c r="A10199" s="300">
        <v>103564</v>
      </c>
      <c r="B10199" s="301" t="s">
        <v>13239</v>
      </c>
      <c r="C10199" s="300" t="s">
        <v>49</v>
      </c>
      <c r="D10199" s="302">
        <v>0</v>
      </c>
      <c r="E10199" s="303"/>
      <c r="I10199" s="197" t="str">
        <f>IFERROR(INDEX('CPU-GERAL'!$H$12:$H$2199,MATCH(A10199,'CPU-GERAL'!$B$12:$B$2199,0)),"NÃO ENCONTRADO")</f>
        <v>NÃO ENCONTRADO</v>
      </c>
    </row>
    <row r="10200" spans="1:9" x14ac:dyDescent="0.2">
      <c r="A10200" s="300">
        <v>103565</v>
      </c>
      <c r="B10200" s="301" t="s">
        <v>13240</v>
      </c>
      <c r="C10200" s="300" t="s">
        <v>49</v>
      </c>
      <c r="D10200" s="302">
        <v>0</v>
      </c>
      <c r="E10200" s="303"/>
      <c r="I10200" s="197" t="str">
        <f>IFERROR(INDEX('CPU-GERAL'!$H$12:$H$2199,MATCH(A10200,'CPU-GERAL'!$B$12:$B$2199,0)),"NÃO ENCONTRADO")</f>
        <v>NÃO ENCONTRADO</v>
      </c>
    </row>
    <row r="10201" spans="1:9" x14ac:dyDescent="0.2">
      <c r="A10201" s="300">
        <v>103566</v>
      </c>
      <c r="B10201" s="301" t="s">
        <v>13241</v>
      </c>
      <c r="C10201" s="300" t="s">
        <v>49</v>
      </c>
      <c r="D10201" s="302">
        <v>0</v>
      </c>
      <c r="E10201" s="303"/>
      <c r="I10201" s="197" t="str">
        <f>IFERROR(INDEX('CPU-GERAL'!$H$12:$H$2199,MATCH(A10201,'CPU-GERAL'!$B$12:$B$2199,0)),"NÃO ENCONTRADO")</f>
        <v>NÃO ENCONTRADO</v>
      </c>
    </row>
    <row r="10202" spans="1:9" x14ac:dyDescent="0.2">
      <c r="A10202" s="300">
        <v>103567</v>
      </c>
      <c r="B10202" s="301" t="s">
        <v>13242</v>
      </c>
      <c r="C10202" s="300" t="s">
        <v>49</v>
      </c>
      <c r="D10202" s="302">
        <v>0</v>
      </c>
      <c r="E10202" s="303"/>
      <c r="I10202" s="197" t="str">
        <f>IFERROR(INDEX('CPU-GERAL'!$H$12:$H$2199,MATCH(A10202,'CPU-GERAL'!$B$12:$B$2199,0)),"NÃO ENCONTRADO")</f>
        <v>NÃO ENCONTRADO</v>
      </c>
    </row>
    <row r="10203" spans="1:9" x14ac:dyDescent="0.2">
      <c r="A10203" s="300">
        <v>103568</v>
      </c>
      <c r="B10203" s="301" t="s">
        <v>13243</v>
      </c>
      <c r="C10203" s="300" t="s">
        <v>49</v>
      </c>
      <c r="D10203" s="302">
        <v>0</v>
      </c>
      <c r="E10203" s="303"/>
      <c r="I10203" s="197" t="str">
        <f>IFERROR(INDEX('CPU-GERAL'!$H$12:$H$2199,MATCH(A10203,'CPU-GERAL'!$B$12:$B$2199,0)),"NÃO ENCONTRADO")</f>
        <v>NÃO ENCONTRADO</v>
      </c>
    </row>
    <row r="10204" spans="1:9" x14ac:dyDescent="0.2">
      <c r="A10204" s="300">
        <v>103569</v>
      </c>
      <c r="B10204" s="301" t="s">
        <v>13244</v>
      </c>
      <c r="C10204" s="300" t="s">
        <v>49</v>
      </c>
      <c r="D10204" s="302">
        <v>0</v>
      </c>
      <c r="E10204" s="303"/>
      <c r="I10204" s="197" t="str">
        <f>IFERROR(INDEX('CPU-GERAL'!$H$12:$H$2199,MATCH(A10204,'CPU-GERAL'!$B$12:$B$2199,0)),"NÃO ENCONTRADO")</f>
        <v>NÃO ENCONTRADO</v>
      </c>
    </row>
    <row r="10205" spans="1:9" x14ac:dyDescent="0.2">
      <c r="A10205" s="300">
        <v>103570</v>
      </c>
      <c r="B10205" s="301" t="s">
        <v>13245</v>
      </c>
      <c r="C10205" s="300" t="s">
        <v>49</v>
      </c>
      <c r="D10205" s="302">
        <v>0</v>
      </c>
      <c r="E10205" s="303"/>
      <c r="I10205" s="197" t="str">
        <f>IFERROR(INDEX('CPU-GERAL'!$H$12:$H$2199,MATCH(A10205,'CPU-GERAL'!$B$12:$B$2199,0)),"NÃO ENCONTRADO")</f>
        <v>NÃO ENCONTRADO</v>
      </c>
    </row>
    <row r="10206" spans="1:9" x14ac:dyDescent="0.2">
      <c r="A10206" s="300">
        <v>103571</v>
      </c>
      <c r="B10206" s="301" t="s">
        <v>13246</v>
      </c>
      <c r="C10206" s="300" t="s">
        <v>49</v>
      </c>
      <c r="D10206" s="302">
        <v>0</v>
      </c>
      <c r="E10206" s="303"/>
      <c r="I10206" s="197" t="str">
        <f>IFERROR(INDEX('CPU-GERAL'!$H$12:$H$2199,MATCH(A10206,'CPU-GERAL'!$B$12:$B$2199,0)),"NÃO ENCONTRADO")</f>
        <v>NÃO ENCONTRADO</v>
      </c>
    </row>
    <row r="10207" spans="1:9" x14ac:dyDescent="0.2">
      <c r="A10207" s="300">
        <v>103562</v>
      </c>
      <c r="B10207" s="301" t="s">
        <v>13247</v>
      </c>
      <c r="C10207" s="300" t="s">
        <v>49</v>
      </c>
      <c r="D10207" s="302">
        <v>0</v>
      </c>
      <c r="E10207" s="303"/>
      <c r="I10207" s="197" t="str">
        <f>IFERROR(INDEX('CPU-GERAL'!$H$12:$H$2199,MATCH(A10207,'CPU-GERAL'!$B$12:$B$2199,0)),"NÃO ENCONTRADO")</f>
        <v>NÃO ENCONTRADO</v>
      </c>
    </row>
    <row r="10208" spans="1:9" x14ac:dyDescent="0.2">
      <c r="A10208" s="300">
        <v>103573</v>
      </c>
      <c r="B10208" s="301" t="s">
        <v>13248</v>
      </c>
      <c r="C10208" s="300" t="s">
        <v>49</v>
      </c>
      <c r="D10208" s="302">
        <v>0</v>
      </c>
      <c r="E10208" s="303"/>
      <c r="I10208" s="197" t="str">
        <f>IFERROR(INDEX('CPU-GERAL'!$H$12:$H$2199,MATCH(A10208,'CPU-GERAL'!$B$12:$B$2199,0)),"NÃO ENCONTRADO")</f>
        <v>NÃO ENCONTRADO</v>
      </c>
    </row>
    <row r="10209" spans="1:9" x14ac:dyDescent="0.2">
      <c r="A10209" s="300">
        <v>103585</v>
      </c>
      <c r="B10209" s="301" t="s">
        <v>13249</v>
      </c>
      <c r="C10209" s="300" t="s">
        <v>49</v>
      </c>
      <c r="D10209" s="302">
        <v>0</v>
      </c>
      <c r="E10209" s="303"/>
      <c r="I10209" s="197" t="str">
        <f>IFERROR(INDEX('CPU-GERAL'!$H$12:$H$2199,MATCH(A10209,'CPU-GERAL'!$B$12:$B$2199,0)),"NÃO ENCONTRADO")</f>
        <v>NÃO ENCONTRADO</v>
      </c>
    </row>
    <row r="10210" spans="1:9" x14ac:dyDescent="0.2">
      <c r="A10210" s="300">
        <v>103586</v>
      </c>
      <c r="B10210" s="301" t="s">
        <v>13250</v>
      </c>
      <c r="C10210" s="300" t="s">
        <v>49</v>
      </c>
      <c r="D10210" s="302">
        <v>0</v>
      </c>
      <c r="E10210" s="303"/>
      <c r="I10210" s="197" t="str">
        <f>IFERROR(INDEX('CPU-GERAL'!$H$12:$H$2199,MATCH(A10210,'CPU-GERAL'!$B$12:$B$2199,0)),"NÃO ENCONTRADO")</f>
        <v>NÃO ENCONTRADO</v>
      </c>
    </row>
    <row r="10211" spans="1:9" x14ac:dyDescent="0.2">
      <c r="A10211" s="300">
        <v>103574</v>
      </c>
      <c r="B10211" s="301" t="s">
        <v>13251</v>
      </c>
      <c r="C10211" s="300" t="s">
        <v>49</v>
      </c>
      <c r="D10211" s="302">
        <v>0</v>
      </c>
      <c r="E10211" s="303"/>
      <c r="I10211" s="197" t="str">
        <f>IFERROR(INDEX('CPU-GERAL'!$H$12:$H$2199,MATCH(A10211,'CPU-GERAL'!$B$12:$B$2199,0)),"NÃO ENCONTRADO")</f>
        <v>NÃO ENCONTRADO</v>
      </c>
    </row>
    <row r="10212" spans="1:9" x14ac:dyDescent="0.2">
      <c r="A10212" s="300">
        <v>103575</v>
      </c>
      <c r="B10212" s="301" t="s">
        <v>13252</v>
      </c>
      <c r="C10212" s="300" t="s">
        <v>49</v>
      </c>
      <c r="D10212" s="302">
        <v>0</v>
      </c>
      <c r="E10212" s="303"/>
      <c r="I10212" s="197" t="str">
        <f>IFERROR(INDEX('CPU-GERAL'!$H$12:$H$2199,MATCH(A10212,'CPU-GERAL'!$B$12:$B$2199,0)),"NÃO ENCONTRADO")</f>
        <v>NÃO ENCONTRADO</v>
      </c>
    </row>
    <row r="10213" spans="1:9" x14ac:dyDescent="0.2">
      <c r="A10213" s="300">
        <v>103576</v>
      </c>
      <c r="B10213" s="301" t="s">
        <v>13253</v>
      </c>
      <c r="C10213" s="300" t="s">
        <v>49</v>
      </c>
      <c r="D10213" s="302">
        <v>0</v>
      </c>
      <c r="E10213" s="303"/>
      <c r="I10213" s="197" t="str">
        <f>IFERROR(INDEX('CPU-GERAL'!$H$12:$H$2199,MATCH(A10213,'CPU-GERAL'!$B$12:$B$2199,0)),"NÃO ENCONTRADO")</f>
        <v>NÃO ENCONTRADO</v>
      </c>
    </row>
    <row r="10214" spans="1:9" x14ac:dyDescent="0.2">
      <c r="A10214" s="300">
        <v>103577</v>
      </c>
      <c r="B10214" s="301" t="s">
        <v>13254</v>
      </c>
      <c r="C10214" s="300" t="s">
        <v>49</v>
      </c>
      <c r="D10214" s="302">
        <v>0</v>
      </c>
      <c r="E10214" s="303"/>
      <c r="I10214" s="197" t="str">
        <f>IFERROR(INDEX('CPU-GERAL'!$H$12:$H$2199,MATCH(A10214,'CPU-GERAL'!$B$12:$B$2199,0)),"NÃO ENCONTRADO")</f>
        <v>NÃO ENCONTRADO</v>
      </c>
    </row>
    <row r="10215" spans="1:9" x14ac:dyDescent="0.2">
      <c r="A10215" s="300">
        <v>103578</v>
      </c>
      <c r="B10215" s="301" t="s">
        <v>13255</v>
      </c>
      <c r="C10215" s="300" t="s">
        <v>49</v>
      </c>
      <c r="D10215" s="302">
        <v>0</v>
      </c>
      <c r="E10215" s="303"/>
      <c r="I10215" s="197" t="str">
        <f>IFERROR(INDEX('CPU-GERAL'!$H$12:$H$2199,MATCH(A10215,'CPU-GERAL'!$B$12:$B$2199,0)),"NÃO ENCONTRADO")</f>
        <v>NÃO ENCONTRADO</v>
      </c>
    </row>
    <row r="10216" spans="1:9" x14ac:dyDescent="0.2">
      <c r="A10216" s="300">
        <v>103579</v>
      </c>
      <c r="B10216" s="301" t="s">
        <v>13256</v>
      </c>
      <c r="C10216" s="300" t="s">
        <v>49</v>
      </c>
      <c r="D10216" s="302">
        <v>0</v>
      </c>
      <c r="E10216" s="303"/>
      <c r="I10216" s="197" t="str">
        <f>IFERROR(INDEX('CPU-GERAL'!$H$12:$H$2199,MATCH(A10216,'CPU-GERAL'!$B$12:$B$2199,0)),"NÃO ENCONTRADO")</f>
        <v>NÃO ENCONTRADO</v>
      </c>
    </row>
    <row r="10217" spans="1:9" x14ac:dyDescent="0.2">
      <c r="A10217" s="300">
        <v>103580</v>
      </c>
      <c r="B10217" s="301" t="s">
        <v>13257</v>
      </c>
      <c r="C10217" s="300" t="s">
        <v>49</v>
      </c>
      <c r="D10217" s="302">
        <v>0</v>
      </c>
      <c r="E10217" s="303"/>
      <c r="I10217" s="197" t="str">
        <f>IFERROR(INDEX('CPU-GERAL'!$H$12:$H$2199,MATCH(A10217,'CPU-GERAL'!$B$12:$B$2199,0)),"NÃO ENCONTRADO")</f>
        <v>NÃO ENCONTRADO</v>
      </c>
    </row>
    <row r="10218" spans="1:9" x14ac:dyDescent="0.2">
      <c r="A10218" s="300">
        <v>103581</v>
      </c>
      <c r="B10218" s="301" t="s">
        <v>13258</v>
      </c>
      <c r="C10218" s="300" t="s">
        <v>49</v>
      </c>
      <c r="D10218" s="302">
        <v>0</v>
      </c>
      <c r="E10218" s="303"/>
      <c r="I10218" s="197" t="str">
        <f>IFERROR(INDEX('CPU-GERAL'!$H$12:$H$2199,MATCH(A10218,'CPU-GERAL'!$B$12:$B$2199,0)),"NÃO ENCONTRADO")</f>
        <v>NÃO ENCONTRADO</v>
      </c>
    </row>
    <row r="10219" spans="1:9" x14ac:dyDescent="0.2">
      <c r="A10219" s="300">
        <v>103582</v>
      </c>
      <c r="B10219" s="301" t="s">
        <v>13259</v>
      </c>
      <c r="C10219" s="300" t="s">
        <v>49</v>
      </c>
      <c r="D10219" s="302">
        <v>0</v>
      </c>
      <c r="E10219" s="303"/>
      <c r="I10219" s="197" t="str">
        <f>IFERROR(INDEX('CPU-GERAL'!$H$12:$H$2199,MATCH(A10219,'CPU-GERAL'!$B$12:$B$2199,0)),"NÃO ENCONTRADO")</f>
        <v>NÃO ENCONTRADO</v>
      </c>
    </row>
    <row r="10220" spans="1:9" x14ac:dyDescent="0.2">
      <c r="A10220" s="300">
        <v>103572</v>
      </c>
      <c r="B10220" s="301" t="s">
        <v>13260</v>
      </c>
      <c r="C10220" s="300" t="s">
        <v>49</v>
      </c>
      <c r="D10220" s="302">
        <v>0</v>
      </c>
      <c r="E10220" s="303"/>
      <c r="I10220" s="197" t="str">
        <f>IFERROR(INDEX('CPU-GERAL'!$H$12:$H$2199,MATCH(A10220,'CPU-GERAL'!$B$12:$B$2199,0)),"NÃO ENCONTRADO")</f>
        <v>NÃO ENCONTRADO</v>
      </c>
    </row>
    <row r="10221" spans="1:9" x14ac:dyDescent="0.2">
      <c r="A10221" s="300">
        <v>103583</v>
      </c>
      <c r="B10221" s="301" t="s">
        <v>13261</v>
      </c>
      <c r="C10221" s="300" t="s">
        <v>49</v>
      </c>
      <c r="D10221" s="302">
        <v>0</v>
      </c>
      <c r="E10221" s="303"/>
      <c r="I10221" s="197" t="str">
        <f>IFERROR(INDEX('CPU-GERAL'!$H$12:$H$2199,MATCH(A10221,'CPU-GERAL'!$B$12:$B$2199,0)),"NÃO ENCONTRADO")</f>
        <v>NÃO ENCONTRADO</v>
      </c>
    </row>
    <row r="10222" spans="1:9" x14ac:dyDescent="0.2">
      <c r="A10222" s="300">
        <v>103584</v>
      </c>
      <c r="B10222" s="301" t="s">
        <v>13262</v>
      </c>
      <c r="C10222" s="300" t="s">
        <v>49</v>
      </c>
      <c r="D10222" s="302">
        <v>0</v>
      </c>
      <c r="E10222" s="303"/>
      <c r="I10222" s="197" t="str">
        <f>IFERROR(INDEX('CPU-GERAL'!$H$12:$H$2199,MATCH(A10222,'CPU-GERAL'!$B$12:$B$2199,0)),"NÃO ENCONTRADO")</f>
        <v>NÃO ENCONTRADO</v>
      </c>
    </row>
    <row r="10223" spans="1:9" x14ac:dyDescent="0.2">
      <c r="A10223" s="300">
        <v>103557</v>
      </c>
      <c r="B10223" s="301" t="s">
        <v>13263</v>
      </c>
      <c r="C10223" s="300" t="s">
        <v>49</v>
      </c>
      <c r="D10223" s="302">
        <v>0</v>
      </c>
      <c r="E10223" s="303"/>
      <c r="I10223" s="197" t="str">
        <f>IFERROR(INDEX('CPU-GERAL'!$H$12:$H$2199,MATCH(A10223,'CPU-GERAL'!$B$12:$B$2199,0)),"NÃO ENCONTRADO")</f>
        <v>NÃO ENCONTRADO</v>
      </c>
    </row>
    <row r="10224" spans="1:9" x14ac:dyDescent="0.2">
      <c r="A10224" s="300">
        <v>103558</v>
      </c>
      <c r="B10224" s="301" t="s">
        <v>13264</v>
      </c>
      <c r="C10224" s="300" t="s">
        <v>49</v>
      </c>
      <c r="D10224" s="302">
        <v>0</v>
      </c>
      <c r="E10224" s="303"/>
      <c r="I10224" s="197" t="str">
        <f>IFERROR(INDEX('CPU-GERAL'!$H$12:$H$2199,MATCH(A10224,'CPU-GERAL'!$B$12:$B$2199,0)),"NÃO ENCONTRADO")</f>
        <v>NÃO ENCONTRADO</v>
      </c>
    </row>
    <row r="10225" spans="1:9" x14ac:dyDescent="0.2">
      <c r="A10225" s="300">
        <v>103559</v>
      </c>
      <c r="B10225" s="301" t="s">
        <v>13265</v>
      </c>
      <c r="C10225" s="300" t="s">
        <v>49</v>
      </c>
      <c r="D10225" s="302">
        <v>0</v>
      </c>
      <c r="E10225" s="303"/>
      <c r="I10225" s="197" t="str">
        <f>IFERROR(INDEX('CPU-GERAL'!$H$12:$H$2199,MATCH(A10225,'CPU-GERAL'!$B$12:$B$2199,0)),"NÃO ENCONTRADO")</f>
        <v>NÃO ENCONTRADO</v>
      </c>
    </row>
    <row r="10226" spans="1:9" x14ac:dyDescent="0.2">
      <c r="A10226" s="300">
        <v>103560</v>
      </c>
      <c r="B10226" s="301" t="s">
        <v>13266</v>
      </c>
      <c r="C10226" s="300" t="s">
        <v>49</v>
      </c>
      <c r="D10226" s="302">
        <v>0</v>
      </c>
      <c r="E10226" s="303"/>
      <c r="I10226" s="197" t="str">
        <f>IFERROR(INDEX('CPU-GERAL'!$H$12:$H$2199,MATCH(A10226,'CPU-GERAL'!$B$12:$B$2199,0)),"NÃO ENCONTRADO")</f>
        <v>NÃO ENCONTRADO</v>
      </c>
    </row>
    <row r="10227" spans="1:9" x14ac:dyDescent="0.2">
      <c r="A10227" s="300">
        <v>103561</v>
      </c>
      <c r="B10227" s="301" t="s">
        <v>13267</v>
      </c>
      <c r="C10227" s="300" t="s">
        <v>49</v>
      </c>
      <c r="D10227" s="302">
        <v>0</v>
      </c>
      <c r="E10227" s="303"/>
      <c r="I10227" s="197" t="str">
        <f>IFERROR(INDEX('CPU-GERAL'!$H$12:$H$2199,MATCH(A10227,'CPU-GERAL'!$B$12:$B$2199,0)),"NÃO ENCONTRADO")</f>
        <v>NÃO ENCONTRADO</v>
      </c>
    </row>
    <row r="10228" spans="1:9" x14ac:dyDescent="0.2">
      <c r="A10228" s="300">
        <v>103529</v>
      </c>
      <c r="B10228" s="301" t="s">
        <v>13268</v>
      </c>
      <c r="C10228" s="300" t="s">
        <v>49</v>
      </c>
      <c r="D10228" s="302">
        <v>0</v>
      </c>
      <c r="E10228" s="303"/>
      <c r="I10228" s="197" t="str">
        <f>IFERROR(INDEX('CPU-GERAL'!$H$12:$H$2199,MATCH(A10228,'CPU-GERAL'!$B$12:$B$2199,0)),"NÃO ENCONTRADO")</f>
        <v>NÃO ENCONTRADO</v>
      </c>
    </row>
    <row r="10229" spans="1:9" x14ac:dyDescent="0.2">
      <c r="A10229" s="300">
        <v>103530</v>
      </c>
      <c r="B10229" s="301" t="s">
        <v>13269</v>
      </c>
      <c r="C10229" s="300" t="s">
        <v>49</v>
      </c>
      <c r="D10229" s="302">
        <v>0</v>
      </c>
      <c r="E10229" s="303"/>
      <c r="I10229" s="197" t="str">
        <f>IFERROR(INDEX('CPU-GERAL'!$H$12:$H$2199,MATCH(A10229,'CPU-GERAL'!$B$12:$B$2199,0)),"NÃO ENCONTRADO")</f>
        <v>NÃO ENCONTRADO</v>
      </c>
    </row>
    <row r="10230" spans="1:9" x14ac:dyDescent="0.2">
      <c r="A10230" s="300">
        <v>103531</v>
      </c>
      <c r="B10230" s="301" t="s">
        <v>13270</v>
      </c>
      <c r="C10230" s="300" t="s">
        <v>49</v>
      </c>
      <c r="D10230" s="302">
        <v>0</v>
      </c>
      <c r="E10230" s="303"/>
      <c r="I10230" s="197" t="str">
        <f>IFERROR(INDEX('CPU-GERAL'!$H$12:$H$2199,MATCH(A10230,'CPU-GERAL'!$B$12:$B$2199,0)),"NÃO ENCONTRADO")</f>
        <v>NÃO ENCONTRADO</v>
      </c>
    </row>
    <row r="10231" spans="1:9" x14ac:dyDescent="0.2">
      <c r="A10231" s="300">
        <v>103532</v>
      </c>
      <c r="B10231" s="301" t="s">
        <v>13271</v>
      </c>
      <c r="C10231" s="300" t="s">
        <v>49</v>
      </c>
      <c r="D10231" s="302">
        <v>0</v>
      </c>
      <c r="E10231" s="303"/>
      <c r="I10231" s="197" t="str">
        <f>IFERROR(INDEX('CPU-GERAL'!$H$12:$H$2199,MATCH(A10231,'CPU-GERAL'!$B$12:$B$2199,0)),"NÃO ENCONTRADO")</f>
        <v>NÃO ENCONTRADO</v>
      </c>
    </row>
    <row r="10232" spans="1:9" x14ac:dyDescent="0.2">
      <c r="A10232" s="300">
        <v>103533</v>
      </c>
      <c r="B10232" s="301" t="s">
        <v>13272</v>
      </c>
      <c r="C10232" s="300" t="s">
        <v>49</v>
      </c>
      <c r="D10232" s="302">
        <v>0</v>
      </c>
      <c r="E10232" s="303"/>
      <c r="I10232" s="197" t="str">
        <f>IFERROR(INDEX('CPU-GERAL'!$H$12:$H$2199,MATCH(A10232,'CPU-GERAL'!$B$12:$B$2199,0)),"NÃO ENCONTRADO")</f>
        <v>NÃO ENCONTRADO</v>
      </c>
    </row>
    <row r="10233" spans="1:9" x14ac:dyDescent="0.2">
      <c r="A10233" s="300">
        <v>103534</v>
      </c>
      <c r="B10233" s="301" t="s">
        <v>13273</v>
      </c>
      <c r="C10233" s="300" t="s">
        <v>49</v>
      </c>
      <c r="D10233" s="302">
        <v>0</v>
      </c>
      <c r="E10233" s="303"/>
      <c r="I10233" s="197" t="str">
        <f>IFERROR(INDEX('CPU-GERAL'!$H$12:$H$2199,MATCH(A10233,'CPU-GERAL'!$B$12:$B$2199,0)),"NÃO ENCONTRADO")</f>
        <v>NÃO ENCONTRADO</v>
      </c>
    </row>
    <row r="10234" spans="1:9" x14ac:dyDescent="0.2">
      <c r="A10234" s="300">
        <v>103535</v>
      </c>
      <c r="B10234" s="301" t="s">
        <v>13274</v>
      </c>
      <c r="C10234" s="300" t="s">
        <v>49</v>
      </c>
      <c r="D10234" s="302">
        <v>0</v>
      </c>
      <c r="E10234" s="303"/>
      <c r="I10234" s="197" t="str">
        <f>IFERROR(INDEX('CPU-GERAL'!$H$12:$H$2199,MATCH(A10234,'CPU-GERAL'!$B$12:$B$2199,0)),"NÃO ENCONTRADO")</f>
        <v>NÃO ENCONTRADO</v>
      </c>
    </row>
    <row r="10235" spans="1:9" x14ac:dyDescent="0.2">
      <c r="A10235" s="300">
        <v>103527</v>
      </c>
      <c r="B10235" s="301" t="s">
        <v>13275</v>
      </c>
      <c r="C10235" s="300" t="s">
        <v>49</v>
      </c>
      <c r="D10235" s="302">
        <v>0</v>
      </c>
      <c r="E10235" s="303"/>
      <c r="I10235" s="197" t="str">
        <f>IFERROR(INDEX('CPU-GERAL'!$H$12:$H$2199,MATCH(A10235,'CPU-GERAL'!$B$12:$B$2199,0)),"NÃO ENCONTRADO")</f>
        <v>NÃO ENCONTRADO</v>
      </c>
    </row>
    <row r="10236" spans="1:9" x14ac:dyDescent="0.2">
      <c r="A10236" s="300">
        <v>103536</v>
      </c>
      <c r="B10236" s="301" t="s">
        <v>13276</v>
      </c>
      <c r="C10236" s="300" t="s">
        <v>49</v>
      </c>
      <c r="D10236" s="302">
        <v>0</v>
      </c>
      <c r="E10236" s="303"/>
      <c r="I10236" s="197" t="str">
        <f>IFERROR(INDEX('CPU-GERAL'!$H$12:$H$2199,MATCH(A10236,'CPU-GERAL'!$B$12:$B$2199,0)),"NÃO ENCONTRADO")</f>
        <v>NÃO ENCONTRADO</v>
      </c>
    </row>
    <row r="10237" spans="1:9" x14ac:dyDescent="0.2">
      <c r="A10237" s="300">
        <v>103528</v>
      </c>
      <c r="B10237" s="301" t="s">
        <v>13277</v>
      </c>
      <c r="C10237" s="300" t="s">
        <v>49</v>
      </c>
      <c r="D10237" s="302">
        <v>0</v>
      </c>
      <c r="E10237" s="303"/>
      <c r="I10237" s="197" t="str">
        <f>IFERROR(INDEX('CPU-GERAL'!$H$12:$H$2199,MATCH(A10237,'CPU-GERAL'!$B$12:$B$2199,0)),"NÃO ENCONTRADO")</f>
        <v>NÃO ENCONTRADO</v>
      </c>
    </row>
    <row r="10238" spans="1:9" x14ac:dyDescent="0.2">
      <c r="A10238" s="300">
        <v>103541</v>
      </c>
      <c r="B10238" s="301" t="s">
        <v>13278</v>
      </c>
      <c r="C10238" s="300" t="s">
        <v>49</v>
      </c>
      <c r="D10238" s="302">
        <v>0</v>
      </c>
      <c r="E10238" s="303"/>
      <c r="I10238" s="197" t="str">
        <f>IFERROR(INDEX('CPU-GERAL'!$H$12:$H$2199,MATCH(A10238,'CPU-GERAL'!$B$12:$B$2199,0)),"NÃO ENCONTRADO")</f>
        <v>NÃO ENCONTRADO</v>
      </c>
    </row>
    <row r="10239" spans="1:9" x14ac:dyDescent="0.2">
      <c r="A10239" s="300">
        <v>103539</v>
      </c>
      <c r="B10239" s="301" t="s">
        <v>13279</v>
      </c>
      <c r="C10239" s="300" t="s">
        <v>49</v>
      </c>
      <c r="D10239" s="302">
        <v>0</v>
      </c>
      <c r="E10239" s="303"/>
      <c r="I10239" s="197" t="str">
        <f>IFERROR(INDEX('CPU-GERAL'!$H$12:$H$2199,MATCH(A10239,'CPU-GERAL'!$B$12:$B$2199,0)),"NÃO ENCONTRADO")</f>
        <v>NÃO ENCONTRADO</v>
      </c>
    </row>
    <row r="10240" spans="1:9" x14ac:dyDescent="0.2">
      <c r="A10240" s="300">
        <v>103540</v>
      </c>
      <c r="B10240" s="301" t="s">
        <v>13280</v>
      </c>
      <c r="C10240" s="300" t="s">
        <v>49</v>
      </c>
      <c r="D10240" s="302">
        <v>0</v>
      </c>
      <c r="E10240" s="303"/>
      <c r="I10240" s="197" t="str">
        <f>IFERROR(INDEX('CPU-GERAL'!$H$12:$H$2199,MATCH(A10240,'CPU-GERAL'!$B$12:$B$2199,0)),"NÃO ENCONTRADO")</f>
        <v>NÃO ENCONTRADO</v>
      </c>
    </row>
    <row r="10241" spans="1:9" x14ac:dyDescent="0.2">
      <c r="A10241" s="300">
        <v>103542</v>
      </c>
      <c r="B10241" s="301" t="s">
        <v>13281</v>
      </c>
      <c r="C10241" s="300" t="s">
        <v>49</v>
      </c>
      <c r="D10241" s="302">
        <v>0</v>
      </c>
      <c r="E10241" s="303"/>
      <c r="I10241" s="197" t="str">
        <f>IFERROR(INDEX('CPU-GERAL'!$H$12:$H$2199,MATCH(A10241,'CPU-GERAL'!$B$12:$B$2199,0)),"NÃO ENCONTRADO")</f>
        <v>NÃO ENCONTRADO</v>
      </c>
    </row>
    <row r="10242" spans="1:9" x14ac:dyDescent="0.2">
      <c r="A10242" s="300">
        <v>103543</v>
      </c>
      <c r="B10242" s="301" t="s">
        <v>13282</v>
      </c>
      <c r="C10242" s="300" t="s">
        <v>49</v>
      </c>
      <c r="D10242" s="302">
        <v>0</v>
      </c>
      <c r="E10242" s="303"/>
      <c r="I10242" s="197" t="str">
        <f>IFERROR(INDEX('CPU-GERAL'!$H$12:$H$2199,MATCH(A10242,'CPU-GERAL'!$B$12:$B$2199,0)),"NÃO ENCONTRADO")</f>
        <v>NÃO ENCONTRADO</v>
      </c>
    </row>
    <row r="10243" spans="1:9" x14ac:dyDescent="0.2">
      <c r="A10243" s="300">
        <v>103544</v>
      </c>
      <c r="B10243" s="301" t="s">
        <v>13283</v>
      </c>
      <c r="C10243" s="300" t="s">
        <v>49</v>
      </c>
      <c r="D10243" s="302">
        <v>0</v>
      </c>
      <c r="E10243" s="303"/>
      <c r="I10243" s="197" t="str">
        <f>IFERROR(INDEX('CPU-GERAL'!$H$12:$H$2199,MATCH(A10243,'CPU-GERAL'!$B$12:$B$2199,0)),"NÃO ENCONTRADO")</f>
        <v>NÃO ENCONTRADO</v>
      </c>
    </row>
    <row r="10244" spans="1:9" x14ac:dyDescent="0.2">
      <c r="A10244" s="300">
        <v>103545</v>
      </c>
      <c r="B10244" s="301" t="s">
        <v>13284</v>
      </c>
      <c r="C10244" s="300" t="s">
        <v>49</v>
      </c>
      <c r="D10244" s="302">
        <v>0</v>
      </c>
      <c r="E10244" s="303"/>
      <c r="I10244" s="197" t="str">
        <f>IFERROR(INDEX('CPU-GERAL'!$H$12:$H$2199,MATCH(A10244,'CPU-GERAL'!$B$12:$B$2199,0)),"NÃO ENCONTRADO")</f>
        <v>NÃO ENCONTRADO</v>
      </c>
    </row>
    <row r="10245" spans="1:9" x14ac:dyDescent="0.2">
      <c r="A10245" s="300">
        <v>103537</v>
      </c>
      <c r="B10245" s="301" t="s">
        <v>13285</v>
      </c>
      <c r="C10245" s="300" t="s">
        <v>49</v>
      </c>
      <c r="D10245" s="302">
        <v>0</v>
      </c>
      <c r="E10245" s="303"/>
      <c r="I10245" s="197" t="str">
        <f>IFERROR(INDEX('CPU-GERAL'!$H$12:$H$2199,MATCH(A10245,'CPU-GERAL'!$B$12:$B$2199,0)),"NÃO ENCONTRADO")</f>
        <v>NÃO ENCONTRADO</v>
      </c>
    </row>
    <row r="10246" spans="1:9" x14ac:dyDescent="0.2">
      <c r="A10246" s="300">
        <v>103546</v>
      </c>
      <c r="B10246" s="301" t="s">
        <v>13286</v>
      </c>
      <c r="C10246" s="300" t="s">
        <v>49</v>
      </c>
      <c r="D10246" s="302">
        <v>0</v>
      </c>
      <c r="E10246" s="303"/>
      <c r="I10246" s="197" t="str">
        <f>IFERROR(INDEX('CPU-GERAL'!$H$12:$H$2199,MATCH(A10246,'CPU-GERAL'!$B$12:$B$2199,0)),"NÃO ENCONTRADO")</f>
        <v>NÃO ENCONTRADO</v>
      </c>
    </row>
    <row r="10247" spans="1:9" x14ac:dyDescent="0.2">
      <c r="A10247" s="300">
        <v>103538</v>
      </c>
      <c r="B10247" s="301" t="s">
        <v>13287</v>
      </c>
      <c r="C10247" s="300" t="s">
        <v>49</v>
      </c>
      <c r="D10247" s="302">
        <v>0</v>
      </c>
      <c r="E10247" s="303"/>
      <c r="I10247" s="197" t="str">
        <f>IFERROR(INDEX('CPU-GERAL'!$H$12:$H$2199,MATCH(A10247,'CPU-GERAL'!$B$12:$B$2199,0)),"NÃO ENCONTRADO")</f>
        <v>NÃO ENCONTRADO</v>
      </c>
    </row>
    <row r="10248" spans="1:9" x14ac:dyDescent="0.2">
      <c r="A10248" s="300">
        <v>103549</v>
      </c>
      <c r="B10248" s="301" t="s">
        <v>13288</v>
      </c>
      <c r="C10248" s="300" t="s">
        <v>49</v>
      </c>
      <c r="D10248" s="302">
        <v>0</v>
      </c>
      <c r="E10248" s="303"/>
      <c r="I10248" s="197" t="str">
        <f>IFERROR(INDEX('CPU-GERAL'!$H$12:$H$2199,MATCH(A10248,'CPU-GERAL'!$B$12:$B$2199,0)),"NÃO ENCONTRADO")</f>
        <v>NÃO ENCONTRADO</v>
      </c>
    </row>
    <row r="10249" spans="1:9" x14ac:dyDescent="0.2">
      <c r="A10249" s="300">
        <v>103550</v>
      </c>
      <c r="B10249" s="301" t="s">
        <v>13289</v>
      </c>
      <c r="C10249" s="300" t="s">
        <v>49</v>
      </c>
      <c r="D10249" s="302">
        <v>0</v>
      </c>
      <c r="E10249" s="303"/>
      <c r="I10249" s="197" t="str">
        <f>IFERROR(INDEX('CPU-GERAL'!$H$12:$H$2199,MATCH(A10249,'CPU-GERAL'!$B$12:$B$2199,0)),"NÃO ENCONTRADO")</f>
        <v>NÃO ENCONTRADO</v>
      </c>
    </row>
    <row r="10250" spans="1:9" x14ac:dyDescent="0.2">
      <c r="A10250" s="300">
        <v>103551</v>
      </c>
      <c r="B10250" s="301" t="s">
        <v>13290</v>
      </c>
      <c r="C10250" s="300" t="s">
        <v>49</v>
      </c>
      <c r="D10250" s="302">
        <v>0</v>
      </c>
      <c r="E10250" s="303"/>
      <c r="I10250" s="197" t="str">
        <f>IFERROR(INDEX('CPU-GERAL'!$H$12:$H$2199,MATCH(A10250,'CPU-GERAL'!$B$12:$B$2199,0)),"NÃO ENCONTRADO")</f>
        <v>NÃO ENCONTRADO</v>
      </c>
    </row>
    <row r="10251" spans="1:9" x14ac:dyDescent="0.2">
      <c r="A10251" s="300">
        <v>103552</v>
      </c>
      <c r="B10251" s="301" t="s">
        <v>13291</v>
      </c>
      <c r="C10251" s="300" t="s">
        <v>49</v>
      </c>
      <c r="D10251" s="302">
        <v>0</v>
      </c>
      <c r="E10251" s="303"/>
      <c r="I10251" s="197" t="str">
        <f>IFERROR(INDEX('CPU-GERAL'!$H$12:$H$2199,MATCH(A10251,'CPU-GERAL'!$B$12:$B$2199,0)),"NÃO ENCONTRADO")</f>
        <v>NÃO ENCONTRADO</v>
      </c>
    </row>
    <row r="10252" spans="1:9" x14ac:dyDescent="0.2">
      <c r="A10252" s="300">
        <v>103553</v>
      </c>
      <c r="B10252" s="301" t="s">
        <v>13292</v>
      </c>
      <c r="C10252" s="300" t="s">
        <v>49</v>
      </c>
      <c r="D10252" s="302">
        <v>0</v>
      </c>
      <c r="E10252" s="303"/>
      <c r="I10252" s="197" t="str">
        <f>IFERROR(INDEX('CPU-GERAL'!$H$12:$H$2199,MATCH(A10252,'CPU-GERAL'!$B$12:$B$2199,0)),"NÃO ENCONTRADO")</f>
        <v>NÃO ENCONTRADO</v>
      </c>
    </row>
    <row r="10253" spans="1:9" x14ac:dyDescent="0.2">
      <c r="A10253" s="300">
        <v>103554</v>
      </c>
      <c r="B10253" s="301" t="s">
        <v>13293</v>
      </c>
      <c r="C10253" s="300" t="s">
        <v>49</v>
      </c>
      <c r="D10253" s="302">
        <v>0</v>
      </c>
      <c r="E10253" s="303"/>
      <c r="I10253" s="197" t="str">
        <f>IFERROR(INDEX('CPU-GERAL'!$H$12:$H$2199,MATCH(A10253,'CPU-GERAL'!$B$12:$B$2199,0)),"NÃO ENCONTRADO")</f>
        <v>NÃO ENCONTRADO</v>
      </c>
    </row>
    <row r="10254" spans="1:9" x14ac:dyDescent="0.2">
      <c r="A10254" s="300">
        <v>103555</v>
      </c>
      <c r="B10254" s="301" t="s">
        <v>13294</v>
      </c>
      <c r="C10254" s="300" t="s">
        <v>49</v>
      </c>
      <c r="D10254" s="302">
        <v>0</v>
      </c>
      <c r="E10254" s="303"/>
      <c r="I10254" s="197" t="str">
        <f>IFERROR(INDEX('CPU-GERAL'!$H$12:$H$2199,MATCH(A10254,'CPU-GERAL'!$B$12:$B$2199,0)),"NÃO ENCONTRADO")</f>
        <v>NÃO ENCONTRADO</v>
      </c>
    </row>
    <row r="10255" spans="1:9" x14ac:dyDescent="0.2">
      <c r="A10255" s="300">
        <v>103547</v>
      </c>
      <c r="B10255" s="301" t="s">
        <v>13295</v>
      </c>
      <c r="C10255" s="300" t="s">
        <v>49</v>
      </c>
      <c r="D10255" s="302">
        <v>0</v>
      </c>
      <c r="E10255" s="303"/>
      <c r="I10255" s="197" t="str">
        <f>IFERROR(INDEX('CPU-GERAL'!$H$12:$H$2199,MATCH(A10255,'CPU-GERAL'!$B$12:$B$2199,0)),"NÃO ENCONTRADO")</f>
        <v>NÃO ENCONTRADO</v>
      </c>
    </row>
    <row r="10256" spans="1:9" x14ac:dyDescent="0.2">
      <c r="A10256" s="300">
        <v>103556</v>
      </c>
      <c r="B10256" s="301" t="s">
        <v>13296</v>
      </c>
      <c r="C10256" s="300" t="s">
        <v>49</v>
      </c>
      <c r="D10256" s="302">
        <v>0</v>
      </c>
      <c r="E10256" s="303"/>
      <c r="I10256" s="197" t="str">
        <f>IFERROR(INDEX('CPU-GERAL'!$H$12:$H$2199,MATCH(A10256,'CPU-GERAL'!$B$12:$B$2199,0)),"NÃO ENCONTRADO")</f>
        <v>NÃO ENCONTRADO</v>
      </c>
    </row>
    <row r="10257" spans="1:9" x14ac:dyDescent="0.2">
      <c r="A10257" s="300">
        <v>103548</v>
      </c>
      <c r="B10257" s="301" t="s">
        <v>13297</v>
      </c>
      <c r="C10257" s="300" t="s">
        <v>49</v>
      </c>
      <c r="D10257" s="302">
        <v>0</v>
      </c>
      <c r="E10257" s="303"/>
      <c r="I10257" s="197" t="str">
        <f>IFERROR(INDEX('CPU-GERAL'!$H$12:$H$2199,MATCH(A10257,'CPU-GERAL'!$B$12:$B$2199,0)),"NÃO ENCONTRADO")</f>
        <v>NÃO ENCONTRADO</v>
      </c>
    </row>
    <row r="10258" spans="1:9" x14ac:dyDescent="0.2">
      <c r="I10258" s="197" t="str">
        <f>IFERROR(INDEX('CPU-GERAL'!$H$12:$H$2199,MATCH(A10258,'CPU-GERAL'!$B$12:$B$2199,0)),"NÃO ENCONTRADO")</f>
        <v>NÃO ENCONTRADO</v>
      </c>
    </row>
    <row r="10259" spans="1:9" x14ac:dyDescent="0.2">
      <c r="I10259" s="197" t="str">
        <f>IFERROR(INDEX('CPU-GERAL'!$H$12:$H$2199,MATCH(A10259,'CPU-GERAL'!$B$12:$B$2199,0)),"NÃO ENCONTRADO")</f>
        <v>NÃO ENCONTRADO</v>
      </c>
    </row>
    <row r="10260" spans="1:9" x14ac:dyDescent="0.2">
      <c r="I10260" s="197" t="str">
        <f>IFERROR(INDEX('CPU-GERAL'!$H$12:$H$2199,MATCH(A10260,'CPU-GERAL'!$B$12:$B$2199,0)),"NÃO ENCONTRADO")</f>
        <v>NÃO ENCONTRADO</v>
      </c>
    </row>
    <row r="10261" spans="1:9" x14ac:dyDescent="0.2">
      <c r="I10261" s="197" t="str">
        <f>IFERROR(INDEX('CPU-GERAL'!$H$12:$H$2199,MATCH(A10261,'CPU-GERAL'!$B$12:$B$2199,0)),"NÃO ENCONTRADO")</f>
        <v>NÃO ENCONTRADO</v>
      </c>
    </row>
    <row r="10262" spans="1:9" x14ac:dyDescent="0.2">
      <c r="I10262" s="197" t="str">
        <f>IFERROR(INDEX('CPU-GERAL'!$H$12:$H$2199,MATCH(A10262,'CPU-GERAL'!$B$12:$B$2199,0)),"NÃO ENCONTRADO")</f>
        <v>NÃO ENCONTRADO</v>
      </c>
    </row>
    <row r="10263" spans="1:9" x14ac:dyDescent="0.2">
      <c r="I10263" s="197" t="str">
        <f>IFERROR(INDEX('CPU-GERAL'!$H$12:$H$2199,MATCH(A10263,'CPU-GERAL'!$B$12:$B$2199,0)),"NÃO ENCONTRADO")</f>
        <v>NÃO ENCONTRADO</v>
      </c>
    </row>
    <row r="10264" spans="1:9" x14ac:dyDescent="0.2">
      <c r="I10264" s="197" t="str">
        <f>IFERROR(INDEX('CPU-GERAL'!$H$12:$H$2199,MATCH(A10264,'CPU-GERAL'!$B$12:$B$2199,0)),"NÃO ENCONTRADO")</f>
        <v>NÃO ENCONTRADO</v>
      </c>
    </row>
    <row r="10265" spans="1:9" x14ac:dyDescent="0.2">
      <c r="I10265" s="197" t="str">
        <f>IFERROR(INDEX('CPU-GERAL'!$H$12:$H$2199,MATCH(A10265,'CPU-GERAL'!$B$12:$B$2199,0)),"NÃO ENCONTRADO")</f>
        <v>NÃO ENCONTRADO</v>
      </c>
    </row>
    <row r="10266" spans="1:9" x14ac:dyDescent="0.2">
      <c r="I10266" s="197" t="str">
        <f>IFERROR(INDEX('CPU-GERAL'!$H$12:$H$2199,MATCH(A10266,'CPU-GERAL'!$B$12:$B$2199,0)),"NÃO ENCONTRADO")</f>
        <v>NÃO ENCONTRADO</v>
      </c>
    </row>
    <row r="10267" spans="1:9" x14ac:dyDescent="0.2">
      <c r="I10267" s="197" t="str">
        <f>IFERROR(INDEX('CPU-GERAL'!$H$12:$H$2199,MATCH(A10267,'CPU-GERAL'!$B$12:$B$2199,0)),"NÃO ENCONTRADO")</f>
        <v>NÃO ENCONTRADO</v>
      </c>
    </row>
    <row r="10268" spans="1:9" x14ac:dyDescent="0.2">
      <c r="I10268" s="197" t="str">
        <f>IFERROR(INDEX('CPU-GERAL'!$H$12:$H$2199,MATCH(A10268,'CPU-GERAL'!$B$12:$B$2199,0)),"NÃO ENCONTRADO")</f>
        <v>NÃO ENCONTRADO</v>
      </c>
    </row>
    <row r="10269" spans="1:9" x14ac:dyDescent="0.2">
      <c r="I10269" s="197" t="str">
        <f>IFERROR(INDEX('CPU-GERAL'!$H$12:$H$2199,MATCH(A10269,'CPU-GERAL'!$B$12:$B$2199,0)),"NÃO ENCONTRADO")</f>
        <v>NÃO ENCONTRADO</v>
      </c>
    </row>
    <row r="10270" spans="1:9" x14ac:dyDescent="0.2">
      <c r="I10270" s="197" t="str">
        <f>IFERROR(INDEX('CPU-GERAL'!$H$12:$H$2199,MATCH(A10270,'CPU-GERAL'!$B$12:$B$2199,0)),"NÃO ENCONTRADO")</f>
        <v>NÃO ENCONTRADO</v>
      </c>
    </row>
    <row r="10271" spans="1:9" x14ac:dyDescent="0.2">
      <c r="I10271" s="197" t="str">
        <f>IFERROR(INDEX('CPU-GERAL'!$H$12:$H$2199,MATCH(A10271,'CPU-GERAL'!$B$12:$B$2199,0)),"NÃO ENCONTRADO")</f>
        <v>NÃO ENCONTRADO</v>
      </c>
    </row>
    <row r="10272" spans="1:9" x14ac:dyDescent="0.2">
      <c r="I10272" s="197" t="str">
        <f>IFERROR(INDEX('CPU-GERAL'!$H$12:$H$2199,MATCH(A10272,'CPU-GERAL'!$B$12:$B$2199,0)),"NÃO ENCONTRADO")</f>
        <v>NÃO ENCONTRADO</v>
      </c>
    </row>
    <row r="10273" spans="9:9" s="59" customFormat="1" x14ac:dyDescent="0.2">
      <c r="I10273" s="197" t="str">
        <f>IFERROR(INDEX('CPU-GERAL'!$H$12:$H$2199,MATCH(A10273,'CPU-GERAL'!$B$12:$B$2199,0)),"NÃO ENCONTRADO")</f>
        <v>NÃO ENCONTRADO</v>
      </c>
    </row>
    <row r="10274" spans="9:9" s="59" customFormat="1" x14ac:dyDescent="0.2">
      <c r="I10274" s="197" t="str">
        <f>IFERROR(INDEX('CPU-GERAL'!$H$12:$H$2199,MATCH(A10274,'CPU-GERAL'!$B$12:$B$2199,0)),"NÃO ENCONTRADO")</f>
        <v>NÃO ENCONTRADO</v>
      </c>
    </row>
    <row r="10275" spans="9:9" s="59" customFormat="1" x14ac:dyDescent="0.2">
      <c r="I10275" s="197" t="str">
        <f>IFERROR(INDEX('CPU-GERAL'!$H$12:$H$2199,MATCH(A10275,'CPU-GERAL'!$B$12:$B$2199,0)),"NÃO ENCONTRADO")</f>
        <v>NÃO ENCONTRADO</v>
      </c>
    </row>
    <row r="10276" spans="9:9" s="59" customFormat="1" x14ac:dyDescent="0.2">
      <c r="I10276" s="197" t="str">
        <f>IFERROR(INDEX('CPU-GERAL'!$H$12:$H$2199,MATCH(A10276,'CPU-GERAL'!$B$12:$B$2199,0)),"NÃO ENCONTRADO")</f>
        <v>NÃO ENCONTRADO</v>
      </c>
    </row>
    <row r="10277" spans="9:9" s="59" customFormat="1" x14ac:dyDescent="0.2">
      <c r="I10277" s="197" t="str">
        <f>IFERROR(INDEX('CPU-GERAL'!$H$12:$H$2199,MATCH(A10277,'CPU-GERAL'!$B$12:$B$2199,0)),"NÃO ENCONTRADO")</f>
        <v>NÃO ENCONTRADO</v>
      </c>
    </row>
    <row r="10278" spans="9:9" s="59" customFormat="1" x14ac:dyDescent="0.2">
      <c r="I10278" s="197" t="str">
        <f>IFERROR(INDEX('CPU-GERAL'!$H$12:$H$2199,MATCH(A10278,'CPU-GERAL'!$B$12:$B$2199,0)),"NÃO ENCONTRADO")</f>
        <v>NÃO ENCONTRADO</v>
      </c>
    </row>
    <row r="10279" spans="9:9" s="59" customFormat="1" x14ac:dyDescent="0.2">
      <c r="I10279" s="197" t="str">
        <f>IFERROR(INDEX('CPU-GERAL'!$H$12:$H$2199,MATCH(A10279,'CPU-GERAL'!$B$12:$B$2199,0)),"NÃO ENCONTRADO")</f>
        <v>NÃO ENCONTRADO</v>
      </c>
    </row>
    <row r="10280" spans="9:9" s="59" customFormat="1" x14ac:dyDescent="0.2">
      <c r="I10280" s="197" t="str">
        <f>IFERROR(INDEX('CPU-GERAL'!$H$12:$H$2199,MATCH(A10280,'CPU-GERAL'!$B$12:$B$2199,0)),"NÃO ENCONTRADO")</f>
        <v>NÃO ENCONTRADO</v>
      </c>
    </row>
    <row r="10281" spans="9:9" s="59" customFormat="1" x14ac:dyDescent="0.2">
      <c r="I10281" s="197" t="str">
        <f>IFERROR(INDEX('CPU-GERAL'!$H$12:$H$2199,MATCH(A10281,'CPU-GERAL'!$B$12:$B$2199,0)),"NÃO ENCONTRADO")</f>
        <v>NÃO ENCONTRADO</v>
      </c>
    </row>
    <row r="10282" spans="9:9" s="59" customFormat="1" x14ac:dyDescent="0.2">
      <c r="I10282" s="197" t="str">
        <f>IFERROR(INDEX('CPU-GERAL'!$H$12:$H$2199,MATCH(A10282,'CPU-GERAL'!$B$12:$B$2199,0)),"NÃO ENCONTRADO")</f>
        <v>NÃO ENCONTRADO</v>
      </c>
    </row>
    <row r="10283" spans="9:9" s="59" customFormat="1" x14ac:dyDescent="0.2">
      <c r="I10283" s="197" t="str">
        <f>IFERROR(INDEX('CPU-GERAL'!$H$12:$H$2199,MATCH(A10283,'CPU-GERAL'!$B$12:$B$2199,0)),"NÃO ENCONTRADO")</f>
        <v>NÃO ENCONTRADO</v>
      </c>
    </row>
    <row r="10284" spans="9:9" s="59" customFormat="1" x14ac:dyDescent="0.2">
      <c r="I10284" s="197" t="str">
        <f>IFERROR(INDEX('CPU-GERAL'!$H$12:$H$2199,MATCH(A10284,'CPU-GERAL'!$B$12:$B$2199,0)),"NÃO ENCONTRADO")</f>
        <v>NÃO ENCONTRADO</v>
      </c>
    </row>
    <row r="10285" spans="9:9" s="59" customFormat="1" x14ac:dyDescent="0.2">
      <c r="I10285" s="197" t="str">
        <f>IFERROR(INDEX('CPU-GERAL'!$H$12:$H$2199,MATCH(A10285,'CPU-GERAL'!$B$12:$B$2199,0)),"NÃO ENCONTRADO")</f>
        <v>NÃO ENCONTRADO</v>
      </c>
    </row>
    <row r="10286" spans="9:9" s="59" customFormat="1" x14ac:dyDescent="0.2">
      <c r="I10286" s="197" t="str">
        <f>IFERROR(INDEX('CPU-GERAL'!$H$12:$H$2199,MATCH(A10286,'CPU-GERAL'!$B$12:$B$2199,0)),"NÃO ENCONTRADO")</f>
        <v>NÃO ENCONTRADO</v>
      </c>
    </row>
    <row r="10287" spans="9:9" s="59" customFormat="1" x14ac:dyDescent="0.2">
      <c r="I10287" s="197" t="str">
        <f>IFERROR(INDEX('CPU-GERAL'!$H$12:$H$2199,MATCH(A10287,'CPU-GERAL'!$B$12:$B$2199,0)),"NÃO ENCONTRADO")</f>
        <v>NÃO ENCONTRADO</v>
      </c>
    </row>
    <row r="10288" spans="9:9" s="59" customFormat="1" x14ac:dyDescent="0.2">
      <c r="I10288" s="197" t="str">
        <f>IFERROR(INDEX('CPU-GERAL'!$H$12:$H$2199,MATCH(A10288,'CPU-GERAL'!$B$12:$B$2199,0)),"NÃO ENCONTRADO")</f>
        <v>NÃO ENCONTRADO</v>
      </c>
    </row>
    <row r="10289" spans="1:10" x14ac:dyDescent="0.2">
      <c r="I10289" s="197" t="str">
        <f>IFERROR(INDEX('CPU-GERAL'!$H$12:$H$2199,MATCH(A10289,'CPU-GERAL'!$B$12:$B$2199,0)),"NÃO ENCONTRADO")</f>
        <v>NÃO ENCONTRADO</v>
      </c>
      <c r="J10289" s="59" t="e">
        <f>IF(D10289=I10289,"",I10289-D10289)</f>
        <v>#VALUE!</v>
      </c>
    </row>
    <row r="10290" spans="1:10" ht="15.75" x14ac:dyDescent="0.2">
      <c r="A10290" s="219" t="s">
        <v>14389</v>
      </c>
      <c r="B10290" s="114"/>
      <c r="C10290" s="111"/>
      <c r="D10290" s="125"/>
      <c r="E10290" s="127"/>
      <c r="F10290" s="125"/>
      <c r="G10290" s="111"/>
      <c r="H10290" s="114"/>
      <c r="I10290" s="197" t="str">
        <f>IFERROR(INDEX('CPU-GERAL'!$H$12:$H$2199,MATCH(A10290,'CPU-GERAL'!$B$12:$B$2199,0)),"NÃO ENCONTRADO")</f>
        <v>NÃO ENCONTRADO</v>
      </c>
      <c r="J10290" s="59" t="e">
        <f>IF(D10290=I10290,"",I10290-D10290)</f>
        <v>#VALUE!</v>
      </c>
    </row>
    <row r="10291" spans="1:10" ht="25.5" x14ac:dyDescent="0.2">
      <c r="A10291" s="1" t="s">
        <v>10563</v>
      </c>
      <c r="B10291" s="122" t="s">
        <v>2</v>
      </c>
      <c r="C10291" s="117" t="s">
        <v>10233</v>
      </c>
      <c r="D10291" s="124" t="s">
        <v>13298</v>
      </c>
      <c r="E10291" s="130"/>
      <c r="F10291" s="124" t="s">
        <v>14369</v>
      </c>
      <c r="G10291" s="117" t="s">
        <v>14371</v>
      </c>
      <c r="H10291" s="122" t="s">
        <v>14370</v>
      </c>
      <c r="I10291" s="197" t="str">
        <f>IFERROR(INDEX('CPU-GERAL'!$H$12:$H$2199,MATCH(A10291,'CPU-GERAL'!$B$12:$B$2199,0)),"NÃO ENCONTRADO")</f>
        <v>NÃO ENCONTRADO</v>
      </c>
      <c r="J10291" s="117" t="s">
        <v>14872</v>
      </c>
    </row>
    <row r="10292" spans="1:10" x14ac:dyDescent="0.2">
      <c r="A10292" s="299" t="s">
        <v>14375</v>
      </c>
      <c r="B10292" s="299" t="s">
        <v>13435</v>
      </c>
      <c r="C10292" s="110" t="s">
        <v>13632</v>
      </c>
      <c r="D10292" s="113">
        <f>I10292</f>
        <v>0.35</v>
      </c>
      <c r="F10292" s="110" t="s">
        <v>14433</v>
      </c>
      <c r="G10292" s="116">
        <v>45931</v>
      </c>
      <c r="I10292" s="197">
        <f>IFERROR(INDEX('CPU-GERAL'!$H$12:$H$2199,MATCH(A10292,'CPU-GERAL'!$B$12:$B$2199,0)),"NÃO ENCONTRADO")</f>
        <v>0.35</v>
      </c>
      <c r="J10292" s="59" t="str">
        <f t="shared" ref="J10292:J10354" si="159">IF(I10292&lt;&gt;"NÃO ENCONTRADO",IF(D10292=I10292,"IGUAL A CPU",I10292-D10292),"")</f>
        <v>IGUAL A CPU</v>
      </c>
    </row>
    <row r="10293" spans="1:10" x14ac:dyDescent="0.2">
      <c r="A10293" s="59" t="s">
        <v>14385</v>
      </c>
      <c r="B10293" s="59" t="s">
        <v>14386</v>
      </c>
      <c r="C10293" s="110" t="s">
        <v>18</v>
      </c>
      <c r="D10293" s="113">
        <v>69.56</v>
      </c>
      <c r="F10293" s="115" t="s">
        <v>14387</v>
      </c>
      <c r="G10293" s="116">
        <v>45931</v>
      </c>
      <c r="H10293" s="299" t="s">
        <v>14388</v>
      </c>
      <c r="I10293" s="197">
        <f>IFERROR(INDEX('CPU-GERAL'!$H$12:$H$2199,MATCH(A10293,'CPU-GERAL'!$B$12:$B$2199,0)),"NÃO ENCONTRADO")</f>
        <v>69.56</v>
      </c>
      <c r="J10293" s="59" t="str">
        <f t="shared" si="159"/>
        <v>IGUAL A CPU</v>
      </c>
    </row>
    <row r="10294" spans="1:10" x14ac:dyDescent="0.2">
      <c r="A10294" s="59" t="s">
        <v>14392</v>
      </c>
      <c r="B10294" s="59" t="s">
        <v>14395</v>
      </c>
      <c r="C10294" s="110" t="s">
        <v>14394</v>
      </c>
      <c r="D10294" s="113">
        <v>275.07</v>
      </c>
      <c r="F10294" s="115" t="s">
        <v>14387</v>
      </c>
      <c r="G10294" s="116">
        <v>45931</v>
      </c>
      <c r="H10294" s="299" t="s">
        <v>14393</v>
      </c>
      <c r="I10294" s="197">
        <f>IFERROR(INDEX('CPU-GERAL'!$H$12:$H$2199,MATCH(A10294,'CPU-GERAL'!$B$12:$B$2199,0)),"NÃO ENCONTRADO")</f>
        <v>275.07</v>
      </c>
      <c r="J10294" s="59" t="str">
        <f t="shared" si="159"/>
        <v>IGUAL A CPU</v>
      </c>
    </row>
    <row r="10295" spans="1:10" x14ac:dyDescent="0.2">
      <c r="A10295" s="299" t="s">
        <v>13623</v>
      </c>
      <c r="B10295" s="299" t="s">
        <v>14406</v>
      </c>
      <c r="C10295" s="110" t="s">
        <v>13632</v>
      </c>
      <c r="D10295" s="113">
        <v>67.7</v>
      </c>
      <c r="F10295" s="115" t="s">
        <v>14387</v>
      </c>
      <c r="G10295" s="116">
        <v>45931</v>
      </c>
      <c r="H10295" s="299" t="s">
        <v>14393</v>
      </c>
      <c r="I10295" s="197" t="str">
        <f>IFERROR(INDEX('CPU-GERAL'!$H$12:$H$2199,MATCH(A10295,'CPU-GERAL'!$B$12:$B$2199,0)),"NÃO ENCONTRADO")</f>
        <v>NÃO ENCONTRADO</v>
      </c>
      <c r="J10295" s="59" t="str">
        <f t="shared" si="159"/>
        <v/>
      </c>
    </row>
    <row r="10296" spans="1:10" x14ac:dyDescent="0.2">
      <c r="A10296" s="299" t="s">
        <v>13624</v>
      </c>
      <c r="B10296" s="299" t="s">
        <v>14407</v>
      </c>
      <c r="C10296" s="110" t="s">
        <v>13632</v>
      </c>
      <c r="D10296" s="113">
        <v>116.27</v>
      </c>
      <c r="F10296" s="115" t="s">
        <v>14387</v>
      </c>
      <c r="G10296" s="116">
        <v>45931</v>
      </c>
      <c r="H10296" s="299" t="s">
        <v>14393</v>
      </c>
      <c r="I10296" s="197" t="str">
        <f>IFERROR(INDEX('CPU-GERAL'!$H$12:$H$2199,MATCH(A10296,'CPU-GERAL'!$B$12:$B$2199,0)),"NÃO ENCONTRADO")</f>
        <v>NÃO ENCONTRADO</v>
      </c>
      <c r="J10296" s="59" t="str">
        <f t="shared" si="159"/>
        <v/>
      </c>
    </row>
    <row r="10297" spans="1:10" x14ac:dyDescent="0.2">
      <c r="A10297" s="299" t="s">
        <v>13625</v>
      </c>
      <c r="B10297" s="299" t="s">
        <v>14408</v>
      </c>
      <c r="C10297" s="110" t="s">
        <v>16</v>
      </c>
      <c r="D10297" s="113">
        <v>12.33</v>
      </c>
      <c r="F10297" s="115" t="s">
        <v>14387</v>
      </c>
      <c r="G10297" s="116">
        <v>45931</v>
      </c>
      <c r="H10297" s="299" t="s">
        <v>14393</v>
      </c>
      <c r="I10297" s="197" t="str">
        <f>IFERROR(INDEX('CPU-GERAL'!$H$12:$H$2199,MATCH(A10297,'CPU-GERAL'!$B$12:$B$2199,0)),"NÃO ENCONTRADO")</f>
        <v>NÃO ENCONTRADO</v>
      </c>
      <c r="J10297" s="59" t="str">
        <f t="shared" si="159"/>
        <v/>
      </c>
    </row>
    <row r="10298" spans="1:10" x14ac:dyDescent="0.2">
      <c r="A10298" s="299" t="s">
        <v>13626</v>
      </c>
      <c r="B10298" s="299" t="s">
        <v>14409</v>
      </c>
      <c r="C10298" s="110" t="s">
        <v>13633</v>
      </c>
      <c r="D10298" s="113">
        <v>482.49</v>
      </c>
      <c r="F10298" s="115" t="s">
        <v>14387</v>
      </c>
      <c r="G10298" s="116">
        <v>45931</v>
      </c>
      <c r="H10298" s="299" t="s">
        <v>14393</v>
      </c>
      <c r="I10298" s="197" t="str">
        <f>IFERROR(INDEX('CPU-GERAL'!$H$12:$H$2199,MATCH(A10298,'CPU-GERAL'!$B$12:$B$2199,0)),"NÃO ENCONTRADO")</f>
        <v>NÃO ENCONTRADO</v>
      </c>
      <c r="J10298" s="59" t="str">
        <f t="shared" si="159"/>
        <v/>
      </c>
    </row>
    <row r="10299" spans="1:10" x14ac:dyDescent="0.2">
      <c r="A10299" s="299" t="s">
        <v>13627</v>
      </c>
      <c r="B10299" s="299" t="s">
        <v>14410</v>
      </c>
      <c r="C10299" s="110" t="s">
        <v>13633</v>
      </c>
      <c r="D10299" s="113">
        <v>508.17</v>
      </c>
      <c r="F10299" s="115" t="s">
        <v>14387</v>
      </c>
      <c r="G10299" s="116">
        <v>45931</v>
      </c>
      <c r="H10299" s="299" t="s">
        <v>14393</v>
      </c>
      <c r="I10299" s="197" t="str">
        <f>IFERROR(INDEX('CPU-GERAL'!$H$12:$H$2199,MATCH(A10299,'CPU-GERAL'!$B$12:$B$2199,0)),"NÃO ENCONTRADO")</f>
        <v>NÃO ENCONTRADO</v>
      </c>
      <c r="J10299" s="59" t="str">
        <f t="shared" si="159"/>
        <v/>
      </c>
    </row>
    <row r="10300" spans="1:10" x14ac:dyDescent="0.2">
      <c r="A10300" s="299" t="s">
        <v>13628</v>
      </c>
      <c r="B10300" s="299" t="s">
        <v>14405</v>
      </c>
      <c r="C10300" s="110" t="s">
        <v>13632</v>
      </c>
      <c r="D10300" s="113">
        <v>83.65</v>
      </c>
      <c r="F10300" s="115" t="s">
        <v>14387</v>
      </c>
      <c r="G10300" s="116">
        <v>45931</v>
      </c>
      <c r="H10300" s="299" t="s">
        <v>14393</v>
      </c>
      <c r="I10300" s="197" t="str">
        <f>IFERROR(INDEX('CPU-GERAL'!$H$12:$H$2199,MATCH(A10300,'CPU-GERAL'!$B$12:$B$2199,0)),"NÃO ENCONTRADO")</f>
        <v>NÃO ENCONTRADO</v>
      </c>
      <c r="J10300" s="59" t="str">
        <f t="shared" si="159"/>
        <v/>
      </c>
    </row>
    <row r="10301" spans="1:10" x14ac:dyDescent="0.2">
      <c r="A10301" s="299" t="s">
        <v>13629</v>
      </c>
      <c r="B10301" s="299" t="s">
        <v>14411</v>
      </c>
      <c r="C10301" s="110" t="s">
        <v>13632</v>
      </c>
      <c r="D10301" s="113">
        <v>28.28</v>
      </c>
      <c r="F10301" s="115" t="s">
        <v>14387</v>
      </c>
      <c r="G10301" s="116">
        <v>45931</v>
      </c>
      <c r="H10301" s="299" t="s">
        <v>14393</v>
      </c>
      <c r="I10301" s="197" t="str">
        <f>IFERROR(INDEX('CPU-GERAL'!$H$12:$H$2199,MATCH(A10301,'CPU-GERAL'!$B$12:$B$2199,0)),"NÃO ENCONTRADO")</f>
        <v>NÃO ENCONTRADO</v>
      </c>
      <c r="J10301" s="59" t="str">
        <f t="shared" si="159"/>
        <v/>
      </c>
    </row>
    <row r="10302" spans="1:10" x14ac:dyDescent="0.2">
      <c r="A10302" s="299" t="s">
        <v>13630</v>
      </c>
      <c r="B10302" s="299" t="s">
        <v>14412</v>
      </c>
      <c r="C10302" s="110" t="s">
        <v>13633</v>
      </c>
      <c r="D10302" s="113">
        <v>53.69</v>
      </c>
      <c r="F10302" s="115" t="s">
        <v>14387</v>
      </c>
      <c r="G10302" s="116">
        <v>45931</v>
      </c>
      <c r="H10302" s="299" t="s">
        <v>14393</v>
      </c>
      <c r="I10302" s="197" t="str">
        <f>IFERROR(INDEX('CPU-GERAL'!$H$12:$H$2199,MATCH(A10302,'CPU-GERAL'!$B$12:$B$2199,0)),"NÃO ENCONTRADO")</f>
        <v>NÃO ENCONTRADO</v>
      </c>
      <c r="J10302" s="59" t="str">
        <f t="shared" si="159"/>
        <v/>
      </c>
    </row>
    <row r="10303" spans="1:10" ht="14.25" x14ac:dyDescent="0.2">
      <c r="A10303" s="299">
        <v>77</v>
      </c>
      <c r="B10303" s="299" t="s">
        <v>14396</v>
      </c>
      <c r="C10303" s="110" t="s">
        <v>13633</v>
      </c>
      <c r="D10303" s="113">
        <v>175.62</v>
      </c>
      <c r="F10303" s="110" t="s">
        <v>13364</v>
      </c>
      <c r="G10303" s="116">
        <v>45962</v>
      </c>
      <c r="H10303" s="131" t="s">
        <v>14404</v>
      </c>
      <c r="I10303" s="197" t="str">
        <f>IFERROR(INDEX('CPU-GERAL'!$H$12:$H$2199,MATCH(A10303,'CPU-GERAL'!$B$12:$B$2199,0)),"NÃO ENCONTRADO")</f>
        <v>NÃO ENCONTRADO</v>
      </c>
      <c r="J10303" s="59" t="str">
        <f t="shared" si="159"/>
        <v/>
      </c>
    </row>
    <row r="10304" spans="1:10" ht="14.25" x14ac:dyDescent="0.2">
      <c r="A10304" s="299">
        <v>85</v>
      </c>
      <c r="B10304" s="299" t="s">
        <v>14397</v>
      </c>
      <c r="C10304" s="110" t="s">
        <v>13632</v>
      </c>
      <c r="D10304" s="113">
        <v>95.62</v>
      </c>
      <c r="F10304" s="110" t="s">
        <v>13364</v>
      </c>
      <c r="G10304" s="116">
        <v>45962</v>
      </c>
      <c r="H10304" s="131" t="s">
        <v>14404</v>
      </c>
      <c r="I10304" s="197" t="str">
        <f>IFERROR(INDEX('CPU-GERAL'!$H$12:$H$2199,MATCH(A10304,'CPU-GERAL'!$B$12:$B$2199,0)),"NÃO ENCONTRADO")</f>
        <v>NÃO ENCONTRADO</v>
      </c>
      <c r="J10304" s="59" t="str">
        <f t="shared" si="159"/>
        <v/>
      </c>
    </row>
    <row r="10305" spans="1:10" ht="14.25" x14ac:dyDescent="0.2">
      <c r="A10305" s="299">
        <v>95</v>
      </c>
      <c r="B10305" s="299" t="s">
        <v>14398</v>
      </c>
      <c r="C10305" s="110" t="s">
        <v>13633</v>
      </c>
      <c r="D10305" s="113">
        <v>578.28</v>
      </c>
      <c r="F10305" s="110" t="s">
        <v>13364</v>
      </c>
      <c r="G10305" s="116">
        <v>45962</v>
      </c>
      <c r="H10305" s="131" t="s">
        <v>14404</v>
      </c>
      <c r="I10305" s="197">
        <f>IFERROR(INDEX('CPU-GERAL'!$H$12:$H$2199,MATCH(A10305,'CPU-GERAL'!$B$12:$B$2199,0)),"NÃO ENCONTRADO")</f>
        <v>578.28</v>
      </c>
      <c r="J10305" s="59" t="str">
        <f t="shared" si="159"/>
        <v>IGUAL A CPU</v>
      </c>
    </row>
    <row r="10306" spans="1:10" ht="14.25" x14ac:dyDescent="0.2">
      <c r="A10306" s="299">
        <v>126</v>
      </c>
      <c r="B10306" s="299" t="s">
        <v>14399</v>
      </c>
      <c r="C10306" s="110" t="s">
        <v>13633</v>
      </c>
      <c r="D10306" s="113">
        <v>605.61</v>
      </c>
      <c r="F10306" s="110" t="s">
        <v>13364</v>
      </c>
      <c r="G10306" s="116">
        <v>45962</v>
      </c>
      <c r="H10306" s="131" t="s">
        <v>14404</v>
      </c>
      <c r="I10306" s="197" t="str">
        <f>IFERROR(INDEX('CPU-GERAL'!$H$12:$H$2199,MATCH(A10306,'CPU-GERAL'!$B$12:$B$2199,0)),"NÃO ENCONTRADO")</f>
        <v>NÃO ENCONTRADO</v>
      </c>
      <c r="J10306" s="59" t="str">
        <f t="shared" si="159"/>
        <v/>
      </c>
    </row>
    <row r="10307" spans="1:10" ht="14.25" x14ac:dyDescent="0.2">
      <c r="A10307" s="299">
        <v>128</v>
      </c>
      <c r="B10307" s="299" t="s">
        <v>14400</v>
      </c>
      <c r="C10307" s="110" t="s">
        <v>13633</v>
      </c>
      <c r="D10307" s="113">
        <v>51.87</v>
      </c>
      <c r="F10307" s="110" t="s">
        <v>13364</v>
      </c>
      <c r="G10307" s="116">
        <v>45962</v>
      </c>
      <c r="H10307" s="131" t="s">
        <v>14404</v>
      </c>
      <c r="I10307" s="197">
        <f>IFERROR(INDEX('CPU-GERAL'!$H$12:$H$2199,MATCH(A10307,'CPU-GERAL'!$B$12:$B$2199,0)),"NÃO ENCONTRADO")</f>
        <v>51.87</v>
      </c>
      <c r="J10307" s="59" t="str">
        <f t="shared" si="159"/>
        <v>IGUAL A CPU</v>
      </c>
    </row>
    <row r="10308" spans="1:10" ht="14.25" x14ac:dyDescent="0.2">
      <c r="A10308" s="299">
        <v>141</v>
      </c>
      <c r="B10308" s="299" t="s">
        <v>14401</v>
      </c>
      <c r="C10308" s="110" t="s">
        <v>16</v>
      </c>
      <c r="D10308" s="113">
        <v>12.23</v>
      </c>
      <c r="F10308" s="110" t="s">
        <v>13364</v>
      </c>
      <c r="G10308" s="116">
        <v>45962</v>
      </c>
      <c r="H10308" s="131" t="s">
        <v>14404</v>
      </c>
      <c r="I10308" s="197" t="str">
        <f>IFERROR(INDEX('CPU-GERAL'!$H$12:$H$2199,MATCH(A10308,'CPU-GERAL'!$B$12:$B$2199,0)),"NÃO ENCONTRADO")</f>
        <v>NÃO ENCONTRADO</v>
      </c>
      <c r="J10308" s="59" t="str">
        <f t="shared" si="159"/>
        <v/>
      </c>
    </row>
    <row r="10309" spans="1:10" ht="14.25" x14ac:dyDescent="0.2">
      <c r="A10309" s="299">
        <v>155</v>
      </c>
      <c r="B10309" s="299" t="s">
        <v>14402</v>
      </c>
      <c r="C10309" s="110" t="s">
        <v>13632</v>
      </c>
      <c r="D10309" s="113">
        <v>119.64</v>
      </c>
      <c r="F10309" s="110" t="s">
        <v>13364</v>
      </c>
      <c r="G10309" s="116">
        <v>45962</v>
      </c>
      <c r="H10309" s="131" t="s">
        <v>14404</v>
      </c>
      <c r="I10309" s="197" t="str">
        <f>IFERROR(INDEX('CPU-GERAL'!$H$12:$H$2199,MATCH(A10309,'CPU-GERAL'!$B$12:$B$2199,0)),"NÃO ENCONTRADO")</f>
        <v>NÃO ENCONTRADO</v>
      </c>
      <c r="J10309" s="59" t="str">
        <f t="shared" si="159"/>
        <v/>
      </c>
    </row>
    <row r="10310" spans="1:10" ht="14.25" x14ac:dyDescent="0.2">
      <c r="A10310" s="299">
        <v>2497</v>
      </c>
      <c r="B10310" s="299" t="s">
        <v>14413</v>
      </c>
      <c r="C10310" s="110" t="s">
        <v>13633</v>
      </c>
      <c r="D10310" s="113">
        <v>55.63</v>
      </c>
      <c r="F10310" s="110" t="s">
        <v>13364</v>
      </c>
      <c r="G10310" s="116">
        <v>45962</v>
      </c>
      <c r="H10310" s="131" t="s">
        <v>14404</v>
      </c>
      <c r="I10310" s="197" t="str">
        <f>IFERROR(INDEX('CPU-GERAL'!$H$12:$H$2199,MATCH(A10310,'CPU-GERAL'!$B$12:$B$2199,0)),"NÃO ENCONTRADO")</f>
        <v>NÃO ENCONTRADO</v>
      </c>
      <c r="J10310" s="59" t="str">
        <f t="shared" si="159"/>
        <v/>
      </c>
    </row>
    <row r="10311" spans="1:10" ht="14.25" x14ac:dyDescent="0.2">
      <c r="A10311" s="299">
        <v>2620</v>
      </c>
      <c r="B10311" s="299" t="s">
        <v>14414</v>
      </c>
      <c r="C10311" s="110" t="s">
        <v>18</v>
      </c>
      <c r="D10311" s="113">
        <v>46.47</v>
      </c>
      <c r="F10311" s="110" t="s">
        <v>13364</v>
      </c>
      <c r="G10311" s="116">
        <v>45962</v>
      </c>
      <c r="H10311" s="131" t="s">
        <v>14404</v>
      </c>
      <c r="I10311" s="197" t="str">
        <f>IFERROR(INDEX('CPU-GERAL'!$H$12:$H$2199,MATCH(A10311,'CPU-GERAL'!$B$12:$B$2199,0)),"NÃO ENCONTRADO")</f>
        <v>NÃO ENCONTRADO</v>
      </c>
      <c r="J10311" s="59" t="str">
        <f t="shared" si="159"/>
        <v/>
      </c>
    </row>
    <row r="10312" spans="1:10" ht="14.25" x14ac:dyDescent="0.2">
      <c r="A10312" s="299">
        <v>3310</v>
      </c>
      <c r="B10312" s="299" t="s">
        <v>14415</v>
      </c>
      <c r="C10312" s="110" t="s">
        <v>13632</v>
      </c>
      <c r="D10312" s="113">
        <v>6.97</v>
      </c>
      <c r="F10312" s="110" t="s">
        <v>13364</v>
      </c>
      <c r="G10312" s="116">
        <v>45962</v>
      </c>
      <c r="H10312" s="131" t="s">
        <v>14404</v>
      </c>
      <c r="I10312" s="197" t="str">
        <f>IFERROR(INDEX('CPU-GERAL'!$H$12:$H$2199,MATCH(A10312,'CPU-GERAL'!$B$12:$B$2199,0)),"NÃO ENCONTRADO")</f>
        <v>NÃO ENCONTRADO</v>
      </c>
      <c r="J10312" s="59" t="str">
        <f t="shared" si="159"/>
        <v/>
      </c>
    </row>
    <row r="10313" spans="1:10" ht="14.25" x14ac:dyDescent="0.2">
      <c r="A10313" s="299">
        <v>3318</v>
      </c>
      <c r="B10313" s="299" t="s">
        <v>14416</v>
      </c>
      <c r="C10313" s="110" t="s">
        <v>13632</v>
      </c>
      <c r="D10313" s="113">
        <v>40.090000000000003</v>
      </c>
      <c r="F10313" s="110" t="s">
        <v>13364</v>
      </c>
      <c r="G10313" s="116">
        <v>45962</v>
      </c>
      <c r="H10313" s="131" t="s">
        <v>14404</v>
      </c>
      <c r="I10313" s="197" t="str">
        <f>IFERROR(INDEX('CPU-GERAL'!$H$12:$H$2199,MATCH(A10313,'CPU-GERAL'!$B$12:$B$2199,0)),"NÃO ENCONTRADO")</f>
        <v>NÃO ENCONTRADO</v>
      </c>
      <c r="J10313" s="59" t="str">
        <f t="shared" si="159"/>
        <v/>
      </c>
    </row>
    <row r="10314" spans="1:10" ht="14.25" x14ac:dyDescent="0.2">
      <c r="A10314" s="299">
        <v>3644</v>
      </c>
      <c r="B10314" s="299" t="s">
        <v>14417</v>
      </c>
      <c r="C10314" s="110" t="s">
        <v>13632</v>
      </c>
      <c r="D10314" s="113">
        <v>17.13</v>
      </c>
      <c r="F10314" s="110" t="s">
        <v>13364</v>
      </c>
      <c r="G10314" s="116">
        <v>45962</v>
      </c>
      <c r="H10314" s="131" t="s">
        <v>14404</v>
      </c>
      <c r="I10314" s="197" t="str">
        <f>IFERROR(INDEX('CPU-GERAL'!$H$12:$H$2199,MATCH(A10314,'CPU-GERAL'!$B$12:$B$2199,0)),"NÃO ENCONTRADO")</f>
        <v>NÃO ENCONTRADO</v>
      </c>
      <c r="J10314" s="59" t="str">
        <f t="shared" si="159"/>
        <v/>
      </c>
    </row>
    <row r="10315" spans="1:10" ht="14.25" x14ac:dyDescent="0.2">
      <c r="A10315" s="299">
        <v>7324</v>
      </c>
      <c r="B10315" s="299" t="s">
        <v>14418</v>
      </c>
      <c r="C10315" s="110" t="s">
        <v>13632</v>
      </c>
      <c r="D10315" s="113">
        <v>154.87</v>
      </c>
      <c r="F10315" s="110" t="s">
        <v>13364</v>
      </c>
      <c r="G10315" s="116">
        <v>45962</v>
      </c>
      <c r="H10315" s="131" t="s">
        <v>14404</v>
      </c>
      <c r="I10315" s="197" t="str">
        <f>IFERROR(INDEX('CPU-GERAL'!$H$12:$H$2199,MATCH(A10315,'CPU-GERAL'!$B$12:$B$2199,0)),"NÃO ENCONTRADO")</f>
        <v>NÃO ENCONTRADO</v>
      </c>
      <c r="J10315" s="59" t="str">
        <f t="shared" si="159"/>
        <v/>
      </c>
    </row>
    <row r="10316" spans="1:10" ht="14.25" x14ac:dyDescent="0.2">
      <c r="A10316" s="299">
        <v>9399</v>
      </c>
      <c r="B10316" s="299" t="s">
        <v>14419</v>
      </c>
      <c r="C10316" s="110" t="s">
        <v>13633</v>
      </c>
      <c r="D10316" s="113">
        <v>644.57000000000005</v>
      </c>
      <c r="F10316" s="110" t="s">
        <v>13364</v>
      </c>
      <c r="G10316" s="116">
        <v>45962</v>
      </c>
      <c r="H10316" s="131" t="s">
        <v>14404</v>
      </c>
      <c r="I10316" s="197" t="str">
        <f>IFERROR(INDEX('CPU-GERAL'!$H$12:$H$2199,MATCH(A10316,'CPU-GERAL'!$B$12:$B$2199,0)),"NÃO ENCONTRADO")</f>
        <v>NÃO ENCONTRADO</v>
      </c>
      <c r="J10316" s="59" t="str">
        <f t="shared" si="159"/>
        <v/>
      </c>
    </row>
    <row r="10317" spans="1:10" ht="14.25" x14ac:dyDescent="0.2">
      <c r="A10317" s="299">
        <v>10549</v>
      </c>
      <c r="B10317" s="299" t="s">
        <v>14420</v>
      </c>
      <c r="C10317" s="110" t="s">
        <v>12</v>
      </c>
      <c r="D10317" s="113">
        <v>3.96</v>
      </c>
      <c r="F10317" s="110" t="s">
        <v>13364</v>
      </c>
      <c r="G10317" s="116">
        <v>45962</v>
      </c>
      <c r="H10317" s="131" t="s">
        <v>14404</v>
      </c>
      <c r="I10317" s="197">
        <f>IFERROR(INDEX('CPU-GERAL'!$H$12:$H$2199,MATCH(A10317,'CPU-GERAL'!$B$12:$B$2199,0)),"NÃO ENCONTRADO")</f>
        <v>3.96</v>
      </c>
      <c r="J10317" s="59" t="str">
        <f t="shared" si="159"/>
        <v>IGUAL A CPU</v>
      </c>
    </row>
    <row r="10318" spans="1:10" ht="14.25" x14ac:dyDescent="0.2">
      <c r="A10318" s="299">
        <v>10550</v>
      </c>
      <c r="B10318" s="299" t="s">
        <v>14421</v>
      </c>
      <c r="C10318" s="110" t="s">
        <v>12</v>
      </c>
      <c r="D10318" s="113">
        <v>3.86</v>
      </c>
      <c r="F10318" s="110" t="s">
        <v>13364</v>
      </c>
      <c r="G10318" s="116">
        <v>45962</v>
      </c>
      <c r="H10318" s="131" t="s">
        <v>14404</v>
      </c>
      <c r="I10318" s="197">
        <f>IFERROR(INDEX('CPU-GERAL'!$H$12:$H$2199,MATCH(A10318,'CPU-GERAL'!$B$12:$B$2199,0)),"NÃO ENCONTRADO")</f>
        <v>3.86</v>
      </c>
      <c r="J10318" s="59" t="str">
        <f t="shared" si="159"/>
        <v>IGUAL A CPU</v>
      </c>
    </row>
    <row r="10319" spans="1:10" ht="14.25" x14ac:dyDescent="0.2">
      <c r="A10319" s="299">
        <v>10551</v>
      </c>
      <c r="B10319" s="299" t="s">
        <v>14422</v>
      </c>
      <c r="C10319" s="110" t="s">
        <v>12</v>
      </c>
      <c r="D10319" s="113">
        <v>3.9</v>
      </c>
      <c r="F10319" s="110" t="s">
        <v>13364</v>
      </c>
      <c r="G10319" s="116">
        <v>45962</v>
      </c>
      <c r="H10319" s="131" t="s">
        <v>14404</v>
      </c>
      <c r="I10319" s="197">
        <f>IFERROR(INDEX('CPU-GERAL'!$H$12:$H$2199,MATCH(A10319,'CPU-GERAL'!$B$12:$B$2199,0)),"NÃO ENCONTRADO")</f>
        <v>3.9</v>
      </c>
      <c r="J10319" s="59" t="str">
        <f t="shared" si="159"/>
        <v>IGUAL A CPU</v>
      </c>
    </row>
    <row r="10320" spans="1:10" ht="14.25" x14ac:dyDescent="0.2">
      <c r="A10320" s="299">
        <v>10552</v>
      </c>
      <c r="B10320" s="299" t="s">
        <v>14423</v>
      </c>
      <c r="C10320" s="110" t="s">
        <v>12</v>
      </c>
      <c r="D10320" s="113">
        <v>3.81</v>
      </c>
      <c r="F10320" s="110" t="s">
        <v>13364</v>
      </c>
      <c r="G10320" s="116">
        <v>45962</v>
      </c>
      <c r="H10320" s="131" t="s">
        <v>14404</v>
      </c>
      <c r="I10320" s="197">
        <f>IFERROR(INDEX('CPU-GERAL'!$H$12:$H$2199,MATCH(A10320,'CPU-GERAL'!$B$12:$B$2199,0)),"NÃO ENCONTRADO")</f>
        <v>3.81</v>
      </c>
      <c r="J10320" s="59" t="str">
        <f t="shared" si="159"/>
        <v>IGUAL A CPU</v>
      </c>
    </row>
    <row r="10321" spans="1:12" ht="14.25" x14ac:dyDescent="0.2">
      <c r="A10321" s="299">
        <v>10554</v>
      </c>
      <c r="B10321" s="299" t="s">
        <v>14424</v>
      </c>
      <c r="C10321" s="110" t="s">
        <v>12</v>
      </c>
      <c r="D10321" s="113">
        <v>3.91</v>
      </c>
      <c r="F10321" s="110" t="s">
        <v>13364</v>
      </c>
      <c r="G10321" s="116">
        <v>45962</v>
      </c>
      <c r="H10321" s="131" t="s">
        <v>14404</v>
      </c>
      <c r="I10321" s="197" t="str">
        <f>IFERROR(INDEX('CPU-GERAL'!$H$12:$H$2199,MATCH(A10321,'CPU-GERAL'!$B$12:$B$2199,0)),"NÃO ENCONTRADO")</f>
        <v>NÃO ENCONTRADO</v>
      </c>
      <c r="J10321" s="59" t="str">
        <f t="shared" si="159"/>
        <v/>
      </c>
    </row>
    <row r="10322" spans="1:12" ht="14.25" x14ac:dyDescent="0.2">
      <c r="A10322" s="299">
        <v>10594</v>
      </c>
      <c r="B10322" s="299" t="s">
        <v>14425</v>
      </c>
      <c r="C10322" s="110" t="s">
        <v>12</v>
      </c>
      <c r="D10322" s="113">
        <v>3.78</v>
      </c>
      <c r="F10322" s="110" t="s">
        <v>13364</v>
      </c>
      <c r="G10322" s="116">
        <v>45962</v>
      </c>
      <c r="H10322" s="131" t="s">
        <v>14404</v>
      </c>
      <c r="I10322" s="197">
        <f>IFERROR(INDEX('CPU-GERAL'!$H$12:$H$2199,MATCH(A10322,'CPU-GERAL'!$B$12:$B$2199,0)),"NÃO ENCONTRADO")</f>
        <v>3.78</v>
      </c>
      <c r="J10322" s="59" t="str">
        <f t="shared" si="159"/>
        <v>IGUAL A CPU</v>
      </c>
    </row>
    <row r="10323" spans="1:12" ht="14.25" x14ac:dyDescent="0.2">
      <c r="A10323" s="299">
        <v>1200</v>
      </c>
      <c r="B10323" s="299" t="s">
        <v>14430</v>
      </c>
      <c r="C10323" s="110" t="s">
        <v>13369</v>
      </c>
      <c r="D10323" s="113">
        <v>122</v>
      </c>
      <c r="F10323" s="110" t="s">
        <v>13364</v>
      </c>
      <c r="G10323" s="116">
        <v>45962</v>
      </c>
      <c r="H10323" s="131" t="s">
        <v>14404</v>
      </c>
      <c r="I10323" s="197" t="str">
        <f>IFERROR(INDEX('CPU-GERAL'!$H$12:$H$2199,MATCH(A10323,'CPU-GERAL'!$B$12:$B$2199,0)),"NÃO ENCONTRADO")</f>
        <v>NÃO ENCONTRADO</v>
      </c>
      <c r="J10323" s="59" t="str">
        <f t="shared" si="159"/>
        <v/>
      </c>
    </row>
    <row r="10324" spans="1:12" ht="14.25" x14ac:dyDescent="0.2">
      <c r="A10324" s="299">
        <v>11636</v>
      </c>
      <c r="B10324" s="299" t="s">
        <v>14569</v>
      </c>
      <c r="C10324" s="110" t="s">
        <v>13632</v>
      </c>
      <c r="D10324" s="113">
        <v>102.11</v>
      </c>
      <c r="F10324" s="110" t="s">
        <v>13364</v>
      </c>
      <c r="G10324" s="116">
        <v>45962</v>
      </c>
      <c r="H10324" s="131" t="s">
        <v>14404</v>
      </c>
      <c r="I10324" s="197">
        <f>IFERROR(INDEX('CPU-GERAL'!$H$12:$H$2199,MATCH(A10324,'CPU-GERAL'!$B$12:$B$2199,0)),"NÃO ENCONTRADO")</f>
        <v>107.48</v>
      </c>
      <c r="J10324" s="59">
        <f t="shared" si="159"/>
        <v>5.37</v>
      </c>
    </row>
    <row r="10325" spans="1:12" ht="14.25" x14ac:dyDescent="0.2">
      <c r="A10325" s="299">
        <v>11488</v>
      </c>
      <c r="B10325" s="299" t="s">
        <v>14570</v>
      </c>
      <c r="C10325" s="110" t="s">
        <v>13633</v>
      </c>
      <c r="D10325" s="113">
        <v>31.34</v>
      </c>
      <c r="F10325" s="110" t="s">
        <v>13364</v>
      </c>
      <c r="G10325" s="116">
        <v>45962</v>
      </c>
      <c r="H10325" s="131" t="s">
        <v>14404</v>
      </c>
      <c r="I10325" s="197">
        <f>IFERROR(INDEX('CPU-GERAL'!$H$12:$H$2199,MATCH(A10325,'CPU-GERAL'!$B$12:$B$2199,0)),"NÃO ENCONTRADO")</f>
        <v>33.630000000000003</v>
      </c>
      <c r="J10325" s="59">
        <f t="shared" si="159"/>
        <v>2.29</v>
      </c>
    </row>
    <row r="10326" spans="1:12" x14ac:dyDescent="0.2">
      <c r="A10326" s="299" t="s">
        <v>14428</v>
      </c>
      <c r="B10326" s="299" t="s">
        <v>14429</v>
      </c>
      <c r="C10326" s="110" t="s">
        <v>13369</v>
      </c>
      <c r="D10326" s="113">
        <v>134.01</v>
      </c>
      <c r="F10326" s="115" t="s">
        <v>14387</v>
      </c>
      <c r="G10326" s="116">
        <v>45931</v>
      </c>
      <c r="H10326" s="299" t="s">
        <v>14393</v>
      </c>
      <c r="I10326" s="197">
        <f>IFERROR(INDEX('CPU-GERAL'!$H$12:$H$2199,MATCH(A10326,'CPU-GERAL'!$B$12:$B$2199,0)),"NÃO ENCONTRADO")</f>
        <v>134.01</v>
      </c>
      <c r="J10326" s="59" t="str">
        <f t="shared" si="159"/>
        <v>IGUAL A CPU</v>
      </c>
    </row>
    <row r="10327" spans="1:12" ht="14.25" x14ac:dyDescent="0.2">
      <c r="A10327" s="299">
        <v>12092</v>
      </c>
      <c r="B10327" s="299" t="s">
        <v>14431</v>
      </c>
      <c r="C10327" s="110" t="s">
        <v>13369</v>
      </c>
      <c r="D10327" s="113">
        <v>151.13</v>
      </c>
      <c r="F10327" s="110" t="s">
        <v>13364</v>
      </c>
      <c r="G10327" s="116">
        <v>45962</v>
      </c>
      <c r="H10327" s="131" t="s">
        <v>14404</v>
      </c>
      <c r="I10327" s="197">
        <f>IFERROR(INDEX('CPU-GERAL'!$H$12:$H$2199,MATCH(A10327,'CPU-GERAL'!$B$12:$B$2199,0)),"NÃO ENCONTRADO")</f>
        <v>151.13</v>
      </c>
      <c r="J10327" s="59" t="str">
        <f t="shared" si="159"/>
        <v>IGUAL A CPU</v>
      </c>
    </row>
    <row r="10328" spans="1:12" x14ac:dyDescent="0.2">
      <c r="A10328" s="299">
        <v>5914640</v>
      </c>
      <c r="B10328" s="299" t="s">
        <v>14435</v>
      </c>
      <c r="C10328" s="110" t="s">
        <v>14432</v>
      </c>
      <c r="D10328" s="113">
        <v>0.59</v>
      </c>
      <c r="F10328" s="110" t="s">
        <v>13326</v>
      </c>
      <c r="G10328" s="116">
        <v>45931</v>
      </c>
      <c r="H10328" s="299" t="s">
        <v>14434</v>
      </c>
      <c r="I10328" s="197">
        <f>IFERROR(INDEX('CPU-GERAL'!$H$12:$H$2199,MATCH(A10328,'CPU-GERAL'!$B$12:$B$2199,0)),"NÃO ENCONTRADO")</f>
        <v>0.59</v>
      </c>
      <c r="J10328" s="59" t="str">
        <f t="shared" si="159"/>
        <v>IGUAL A CPU</v>
      </c>
    </row>
    <row r="10329" spans="1:12" x14ac:dyDescent="0.2">
      <c r="A10329" s="299">
        <v>96995</v>
      </c>
      <c r="B10329" s="299" t="s">
        <v>13371</v>
      </c>
      <c r="C10329" s="110" t="s">
        <v>13633</v>
      </c>
      <c r="D10329" s="113">
        <f>2.3986*25.11</f>
        <v>60.23</v>
      </c>
      <c r="E10329" s="304"/>
      <c r="F10329" s="110" t="s">
        <v>9</v>
      </c>
      <c r="G10329" s="116">
        <v>45901</v>
      </c>
      <c r="H10329" s="305"/>
      <c r="I10329" s="197">
        <f>IFERROR(INDEX('CPU-GERAL'!$H$12:$H$2199,MATCH(A10329,'CPU-GERAL'!$B$12:$B$2199,0)),"NÃO ENCONTRADO")</f>
        <v>60.22</v>
      </c>
      <c r="J10329" s="59">
        <f t="shared" si="159"/>
        <v>-9.9999999999980105E-3</v>
      </c>
      <c r="L10329" s="59" t="s">
        <v>17082</v>
      </c>
    </row>
    <row r="10330" spans="1:12" x14ac:dyDescent="0.2">
      <c r="A10330" s="305"/>
      <c r="B10330" s="305"/>
      <c r="C10330" s="306"/>
      <c r="D10330" s="307"/>
      <c r="E10330" s="308"/>
      <c r="F10330" s="306"/>
      <c r="G10330" s="309"/>
      <c r="H10330" s="305"/>
      <c r="I10330" s="197" t="str">
        <f>IFERROR(INDEX('CPU-GERAL'!$H$12:$H$2199,MATCH(A10330,'CPU-GERAL'!$B$12:$B$2199,0)),"NÃO ENCONTRADO")</f>
        <v>NÃO ENCONTRADO</v>
      </c>
      <c r="J10330" s="59" t="str">
        <f t="shared" si="159"/>
        <v/>
      </c>
    </row>
    <row r="10331" spans="1:12" x14ac:dyDescent="0.2">
      <c r="A10331" s="299" t="s">
        <v>14374</v>
      </c>
      <c r="B10331" s="299" t="s">
        <v>13304</v>
      </c>
      <c r="C10331" s="110" t="s">
        <v>13369</v>
      </c>
      <c r="D10331" s="113">
        <f>I10331</f>
        <v>6251.14</v>
      </c>
      <c r="F10331" s="110" t="s">
        <v>14433</v>
      </c>
      <c r="G10331" s="116">
        <v>45931</v>
      </c>
      <c r="I10331" s="197">
        <f>IFERROR(INDEX('CPU-GERAL'!$H$12:$H$2199,MATCH(A10331,'CPU-GERAL'!$B$12:$B$2199,0)),"NÃO ENCONTRADO")</f>
        <v>6251.14</v>
      </c>
      <c r="J10331" s="59" t="str">
        <f t="shared" si="159"/>
        <v>IGUAL A CPU</v>
      </c>
    </row>
    <row r="10332" spans="1:12" x14ac:dyDescent="0.2">
      <c r="A10332" s="299" t="s">
        <v>14383</v>
      </c>
      <c r="B10332" s="299" t="s">
        <v>14390</v>
      </c>
      <c r="C10332" s="110" t="s">
        <v>18</v>
      </c>
      <c r="D10332" s="113">
        <f>I10332</f>
        <v>77.33</v>
      </c>
      <c r="F10332" s="110" t="s">
        <v>14433</v>
      </c>
      <c r="G10332" s="116">
        <v>45931</v>
      </c>
      <c r="I10332" s="197">
        <f>IFERROR(INDEX('CPU-GERAL'!$H$12:$H$2199,MATCH(A10332,'CPU-GERAL'!$B$12:$B$2199,0)),"NÃO ENCONTRADO")</f>
        <v>77.33</v>
      </c>
      <c r="J10332" s="59" t="str">
        <f t="shared" si="159"/>
        <v>IGUAL A CPU</v>
      </c>
    </row>
    <row r="10333" spans="1:12" x14ac:dyDescent="0.2">
      <c r="A10333" s="299" t="s">
        <v>14376</v>
      </c>
      <c r="B10333" s="299" t="s">
        <v>13477</v>
      </c>
      <c r="C10333" s="110" t="s">
        <v>49</v>
      </c>
      <c r="D10333" s="113">
        <f>I10333</f>
        <v>2250.7600000000002</v>
      </c>
      <c r="F10333" s="110" t="s">
        <v>14433</v>
      </c>
      <c r="G10333" s="116">
        <v>45931</v>
      </c>
      <c r="I10333" s="197">
        <f>IFERROR(INDEX('CPU-GERAL'!$H$12:$H$2199,MATCH(A10333,'CPU-GERAL'!$B$12:$B$2199,0)),"NÃO ENCONTRADO")</f>
        <v>2250.7600000000002</v>
      </c>
      <c r="J10333" s="59" t="str">
        <f t="shared" si="159"/>
        <v>IGUAL A CPU</v>
      </c>
    </row>
    <row r="10334" spans="1:12" x14ac:dyDescent="0.2">
      <c r="A10334" s="299" t="s">
        <v>14379</v>
      </c>
      <c r="B10334" s="299" t="s">
        <v>13637</v>
      </c>
      <c r="C10334" s="110" t="s">
        <v>49</v>
      </c>
      <c r="D10334" s="113">
        <f t="shared" ref="D10334:D10374" si="160">I10334</f>
        <v>3027.65</v>
      </c>
      <c r="F10334" s="110" t="s">
        <v>14433</v>
      </c>
      <c r="G10334" s="116">
        <v>45931</v>
      </c>
      <c r="I10334" s="197">
        <f>IFERROR(INDEX('CPU-GERAL'!$H$12:$H$2199,MATCH(A10334,'CPU-GERAL'!$B$12:$B$2199,0)),"NÃO ENCONTRADO")</f>
        <v>3027.65</v>
      </c>
      <c r="J10334" s="59" t="str">
        <f t="shared" si="159"/>
        <v>IGUAL A CPU</v>
      </c>
    </row>
    <row r="10335" spans="1:12" x14ac:dyDescent="0.2">
      <c r="A10335" s="299" t="s">
        <v>14380</v>
      </c>
      <c r="B10335" s="299" t="s">
        <v>13634</v>
      </c>
      <c r="C10335" s="110" t="s">
        <v>13368</v>
      </c>
      <c r="D10335" s="113">
        <f t="shared" si="160"/>
        <v>52493.04</v>
      </c>
      <c r="F10335" s="110" t="s">
        <v>14433</v>
      </c>
      <c r="G10335" s="116">
        <v>45931</v>
      </c>
      <c r="I10335" s="197">
        <f>IFERROR(INDEX('CPU-GERAL'!$H$12:$H$2199,MATCH(A10335,'CPU-GERAL'!$B$12:$B$2199,0)),"NÃO ENCONTRADO")</f>
        <v>52493.04</v>
      </c>
      <c r="J10335" s="59" t="str">
        <f t="shared" si="159"/>
        <v>IGUAL A CPU</v>
      </c>
    </row>
    <row r="10336" spans="1:12" x14ac:dyDescent="0.2">
      <c r="G10336" s="116"/>
      <c r="I10336" s="197" t="str">
        <f>IFERROR(INDEX('CPU-GERAL'!$H$12:$H$2199,MATCH(A10336,'CPU-GERAL'!$B$12:$B$2199,0)),"NÃO ENCONTRADO")</f>
        <v>NÃO ENCONTRADO</v>
      </c>
      <c r="J10336" s="59" t="str">
        <f t="shared" si="159"/>
        <v/>
      </c>
    </row>
    <row r="10337" spans="1:10" x14ac:dyDescent="0.2">
      <c r="A10337" s="299">
        <v>4177</v>
      </c>
      <c r="B10337" s="299" t="s">
        <v>13639</v>
      </c>
      <c r="C10337" s="110" t="s">
        <v>13632</v>
      </c>
      <c r="D10337" s="113">
        <v>5.8</v>
      </c>
      <c r="F10337" s="110" t="s">
        <v>13364</v>
      </c>
      <c r="I10337" s="197" t="str">
        <f>IFERROR(INDEX('CPU-GERAL'!$H$12:$H$2199,MATCH(A10337,'CPU-GERAL'!$B$12:$B$2199,0)),"NÃO ENCONTRADO")</f>
        <v>NÃO ENCONTRADO</v>
      </c>
      <c r="J10337" s="59" t="str">
        <f t="shared" si="159"/>
        <v/>
      </c>
    </row>
    <row r="10338" spans="1:10" x14ac:dyDescent="0.2">
      <c r="A10338" s="299">
        <v>20044</v>
      </c>
      <c r="B10338" s="299" t="s">
        <v>13366</v>
      </c>
      <c r="C10338" s="110" t="s">
        <v>18</v>
      </c>
      <c r="D10338" s="113">
        <v>11.73</v>
      </c>
      <c r="F10338" s="110" t="s">
        <v>13365</v>
      </c>
      <c r="I10338" s="197">
        <f>IFERROR(INDEX('CPU-GERAL'!$H$12:$H$2199,MATCH(A10338,'CPU-GERAL'!$B$12:$B$2199,0)),"NÃO ENCONTRADO")</f>
        <v>9.19</v>
      </c>
      <c r="J10338" s="59">
        <f t="shared" si="159"/>
        <v>-2.54</v>
      </c>
    </row>
    <row r="10339" spans="1:10" x14ac:dyDescent="0.2">
      <c r="A10339" s="299">
        <v>12788</v>
      </c>
      <c r="B10339" s="299" t="s">
        <v>13641</v>
      </c>
      <c r="C10339" s="110" t="s">
        <v>18</v>
      </c>
      <c r="D10339" s="113">
        <v>22.49</v>
      </c>
      <c r="F10339" s="110" t="s">
        <v>13364</v>
      </c>
      <c r="I10339" s="197" t="str">
        <f>IFERROR(INDEX('CPU-GERAL'!$H$12:$H$2199,MATCH(A10339,'CPU-GERAL'!$B$12:$B$2199,0)),"NÃO ENCONTRADO")</f>
        <v>NÃO ENCONTRADO</v>
      </c>
      <c r="J10339" s="59" t="str">
        <f t="shared" si="159"/>
        <v/>
      </c>
    </row>
    <row r="10340" spans="1:10" x14ac:dyDescent="0.2">
      <c r="A10340" s="299">
        <v>4923</v>
      </c>
      <c r="B10340" s="299" t="s">
        <v>13642</v>
      </c>
      <c r="C10340" s="110" t="s">
        <v>13632</v>
      </c>
      <c r="D10340" s="113">
        <v>14.01</v>
      </c>
      <c r="F10340" s="110" t="s">
        <v>13364</v>
      </c>
      <c r="I10340" s="197" t="str">
        <f>IFERROR(INDEX('CPU-GERAL'!$H$12:$H$2199,MATCH(A10340,'CPU-GERAL'!$B$12:$B$2199,0)),"NÃO ENCONTRADO")</f>
        <v>NÃO ENCONTRADO</v>
      </c>
      <c r="J10340" s="59" t="str">
        <f t="shared" si="159"/>
        <v/>
      </c>
    </row>
    <row r="10341" spans="1:10" x14ac:dyDescent="0.2">
      <c r="A10341" s="299">
        <v>12036</v>
      </c>
      <c r="B10341" s="299" t="s">
        <v>13678</v>
      </c>
      <c r="C10341" s="110" t="s">
        <v>13632</v>
      </c>
      <c r="D10341" s="113">
        <v>788.88</v>
      </c>
      <c r="F10341" s="110" t="s">
        <v>13364</v>
      </c>
      <c r="I10341" s="197">
        <f>IFERROR(INDEX('CPU-GERAL'!$H$12:$H$2199,MATCH(A10341,'CPU-GERAL'!$B$12:$B$2199,0)),"NÃO ENCONTRADO")</f>
        <v>779.56</v>
      </c>
      <c r="J10341" s="59">
        <f t="shared" si="159"/>
        <v>-9.32000000000005</v>
      </c>
    </row>
    <row r="10342" spans="1:10" x14ac:dyDescent="0.2">
      <c r="A10342" s="299">
        <v>12789</v>
      </c>
      <c r="B10342" s="299" t="s">
        <v>13685</v>
      </c>
      <c r="C10342" s="110" t="s">
        <v>49</v>
      </c>
      <c r="D10342" s="113">
        <v>1105.49</v>
      </c>
      <c r="F10342" s="110" t="s">
        <v>13364</v>
      </c>
      <c r="I10342" s="197" t="str">
        <f>IFERROR(INDEX('CPU-GERAL'!$H$12:$H$2199,MATCH(A10342,'CPU-GERAL'!$B$12:$B$2199,0)),"NÃO ENCONTRADO")</f>
        <v>NÃO ENCONTRADO</v>
      </c>
      <c r="J10342" s="59" t="str">
        <f t="shared" si="159"/>
        <v/>
      </c>
    </row>
    <row r="10343" spans="1:10" x14ac:dyDescent="0.2">
      <c r="A10343" s="299">
        <v>12800</v>
      </c>
      <c r="B10343" s="299" t="s">
        <v>13686</v>
      </c>
      <c r="C10343" s="110" t="s">
        <v>18</v>
      </c>
      <c r="D10343" s="113">
        <v>9.86</v>
      </c>
      <c r="F10343" s="110" t="s">
        <v>13364</v>
      </c>
      <c r="I10343" s="197" t="str">
        <f>IFERROR(INDEX('CPU-GERAL'!$H$12:$H$2199,MATCH(A10343,'CPU-GERAL'!$B$12:$B$2199,0)),"NÃO ENCONTRADO")</f>
        <v>NÃO ENCONTRADO</v>
      </c>
      <c r="J10343" s="59" t="str">
        <f t="shared" si="159"/>
        <v/>
      </c>
    </row>
    <row r="10344" spans="1:10" x14ac:dyDescent="0.2">
      <c r="A10344" s="299">
        <v>10794</v>
      </c>
      <c r="B10344" s="299" t="s">
        <v>13701</v>
      </c>
      <c r="C10344" s="110" t="s">
        <v>49</v>
      </c>
      <c r="D10344" s="113">
        <v>2049.65</v>
      </c>
      <c r="F10344" s="110" t="s">
        <v>13364</v>
      </c>
      <c r="I10344" s="197" t="str">
        <f>IFERROR(INDEX('CPU-GERAL'!$H$12:$H$2199,MATCH(A10344,'CPU-GERAL'!$B$12:$B$2199,0)),"NÃO ENCONTRADO")</f>
        <v>NÃO ENCONTRADO</v>
      </c>
      <c r="J10344" s="59" t="str">
        <f t="shared" si="159"/>
        <v/>
      </c>
    </row>
    <row r="10345" spans="1:10" x14ac:dyDescent="0.2">
      <c r="A10345" s="299">
        <v>13148</v>
      </c>
      <c r="B10345" s="299" t="s">
        <v>14839</v>
      </c>
      <c r="C10345" s="110" t="s">
        <v>49</v>
      </c>
      <c r="D10345" s="113">
        <v>77.95</v>
      </c>
      <c r="F10345" s="110" t="s">
        <v>13364</v>
      </c>
      <c r="I10345" s="197" t="str">
        <f>IFERROR(INDEX('CPU-GERAL'!$H$12:$H$2199,MATCH(A10345,'CPU-GERAL'!$B$12:$B$2199,0)),"NÃO ENCONTRADO")</f>
        <v>NÃO ENCONTRADO</v>
      </c>
      <c r="J10345" s="59" t="str">
        <f t="shared" si="159"/>
        <v/>
      </c>
    </row>
    <row r="10346" spans="1:10" x14ac:dyDescent="0.2">
      <c r="A10346" s="299">
        <v>8075</v>
      </c>
      <c r="B10346" s="299" t="s">
        <v>13702</v>
      </c>
      <c r="C10346" s="110" t="s">
        <v>49</v>
      </c>
      <c r="D10346" s="113">
        <v>143.04</v>
      </c>
      <c r="F10346" s="110" t="s">
        <v>13364</v>
      </c>
      <c r="I10346" s="197" t="str">
        <f>IFERROR(INDEX('CPU-GERAL'!$H$12:$H$2199,MATCH(A10346,'CPU-GERAL'!$B$12:$B$2199,0)),"NÃO ENCONTRADO")</f>
        <v>NÃO ENCONTRADO</v>
      </c>
      <c r="J10346" s="59" t="str">
        <f t="shared" si="159"/>
        <v/>
      </c>
    </row>
    <row r="10347" spans="1:10" x14ac:dyDescent="0.2">
      <c r="A10347" s="299">
        <v>1258</v>
      </c>
      <c r="B10347" s="299" t="s">
        <v>13703</v>
      </c>
      <c r="C10347" s="110" t="s">
        <v>49</v>
      </c>
      <c r="D10347" s="113">
        <v>48.4</v>
      </c>
      <c r="F10347" s="110" t="s">
        <v>13364</v>
      </c>
      <c r="I10347" s="197" t="str">
        <f>IFERROR(INDEX('CPU-GERAL'!$H$12:$H$2199,MATCH(A10347,'CPU-GERAL'!$B$12:$B$2199,0)),"NÃO ENCONTRADO")</f>
        <v>NÃO ENCONTRADO</v>
      </c>
      <c r="J10347" s="59" t="str">
        <f t="shared" si="159"/>
        <v/>
      </c>
    </row>
    <row r="10348" spans="1:10" x14ac:dyDescent="0.2">
      <c r="A10348" s="299">
        <v>2862</v>
      </c>
      <c r="B10348" s="299" t="s">
        <v>13704</v>
      </c>
      <c r="C10348" s="110" t="s">
        <v>49</v>
      </c>
      <c r="D10348" s="113">
        <v>203.59</v>
      </c>
      <c r="F10348" s="110" t="s">
        <v>13364</v>
      </c>
      <c r="I10348" s="197" t="str">
        <f>IFERROR(INDEX('CPU-GERAL'!$H$12:$H$2199,MATCH(A10348,'CPU-GERAL'!$B$12:$B$2199,0)),"NÃO ENCONTRADO")</f>
        <v>NÃO ENCONTRADO</v>
      </c>
      <c r="J10348" s="59" t="str">
        <f t="shared" si="159"/>
        <v/>
      </c>
    </row>
    <row r="10349" spans="1:10" x14ac:dyDescent="0.2">
      <c r="A10349" s="299">
        <v>8193</v>
      </c>
      <c r="B10349" s="299" t="s">
        <v>13705</v>
      </c>
      <c r="C10349" s="110" t="s">
        <v>49</v>
      </c>
      <c r="D10349" s="113">
        <v>134.19</v>
      </c>
      <c r="F10349" s="110" t="s">
        <v>13446</v>
      </c>
      <c r="I10349" s="197" t="str">
        <f>IFERROR(INDEX('CPU-GERAL'!$H$12:$H$2199,MATCH(A10349,'CPU-GERAL'!$B$12:$B$2199,0)),"NÃO ENCONTRADO")</f>
        <v>NÃO ENCONTRADO</v>
      </c>
      <c r="J10349" s="59" t="str">
        <f t="shared" si="159"/>
        <v/>
      </c>
    </row>
    <row r="10350" spans="1:10" x14ac:dyDescent="0.2">
      <c r="A10350" s="299" t="s">
        <v>17123</v>
      </c>
      <c r="B10350" s="299" t="s">
        <v>13706</v>
      </c>
      <c r="C10350" s="110" t="s">
        <v>49</v>
      </c>
      <c r="D10350" s="113">
        <v>123.59</v>
      </c>
      <c r="F10350" s="110" t="s">
        <v>13364</v>
      </c>
      <c r="I10350" s="197">
        <f>IFERROR(INDEX('CPU-GERAL'!$H$12:$H$2199,MATCH(A10350,'CPU-GERAL'!$B$12:$B$2199,0)),"NÃO ENCONTRADO")</f>
        <v>151</v>
      </c>
      <c r="J10350" s="59">
        <f t="shared" si="159"/>
        <v>27.41</v>
      </c>
    </row>
    <row r="10351" spans="1:10" x14ac:dyDescent="0.2">
      <c r="A10351" s="299">
        <v>9205</v>
      </c>
      <c r="B10351" s="299" t="s">
        <v>13707</v>
      </c>
      <c r="C10351" s="110" t="s">
        <v>18</v>
      </c>
      <c r="D10351" s="113">
        <v>16.579999999999998</v>
      </c>
      <c r="F10351" s="110" t="s">
        <v>13364</v>
      </c>
      <c r="I10351" s="197" t="str">
        <f>IFERROR(INDEX('CPU-GERAL'!$H$12:$H$2199,MATCH(A10351,'CPU-GERAL'!$B$12:$B$2199,0)),"NÃO ENCONTRADO")</f>
        <v>NÃO ENCONTRADO</v>
      </c>
      <c r="J10351" s="59" t="str">
        <f t="shared" si="159"/>
        <v/>
      </c>
    </row>
    <row r="10352" spans="1:10" x14ac:dyDescent="0.2">
      <c r="A10352" s="299">
        <v>93212</v>
      </c>
      <c r="B10352" s="299" t="s">
        <v>13386</v>
      </c>
      <c r="C10352" s="110" t="s">
        <v>13632</v>
      </c>
      <c r="D10352" s="113">
        <f t="shared" si="160"/>
        <v>1075.73</v>
      </c>
      <c r="F10352" s="110" t="s">
        <v>9</v>
      </c>
      <c r="I10352" s="197">
        <f>IFERROR(INDEX('CPU-GERAL'!$H$12:$H$2199,MATCH(A10352,'CPU-GERAL'!$B$12:$B$2199,0)),"NÃO ENCONTRADO")</f>
        <v>1075.73</v>
      </c>
      <c r="J10352" s="59" t="str">
        <f t="shared" si="159"/>
        <v>IGUAL A CPU</v>
      </c>
    </row>
    <row r="10353" spans="1:10" x14ac:dyDescent="0.2">
      <c r="A10353" s="299">
        <v>93207</v>
      </c>
      <c r="B10353" s="299" t="s">
        <v>13385</v>
      </c>
      <c r="C10353" s="110" t="s">
        <v>13632</v>
      </c>
      <c r="D10353" s="113">
        <f t="shared" si="160"/>
        <v>1113.6400000000001</v>
      </c>
      <c r="F10353" s="110" t="s">
        <v>9</v>
      </c>
      <c r="I10353" s="197">
        <f>IFERROR(INDEX('CPU-GERAL'!$H$12:$H$2199,MATCH(A10353,'CPU-GERAL'!$B$12:$B$2199,0)),"NÃO ENCONTRADO")</f>
        <v>1113.6400000000001</v>
      </c>
      <c r="J10353" s="59" t="str">
        <f t="shared" si="159"/>
        <v>IGUAL A CPU</v>
      </c>
    </row>
    <row r="10354" spans="1:10" x14ac:dyDescent="0.2">
      <c r="A10354" s="299">
        <v>93584</v>
      </c>
      <c r="B10354" s="299" t="s">
        <v>13387</v>
      </c>
      <c r="C10354" s="110" t="s">
        <v>13632</v>
      </c>
      <c r="D10354" s="113">
        <f t="shared" si="160"/>
        <v>828.2</v>
      </c>
      <c r="F10354" s="110" t="s">
        <v>9</v>
      </c>
      <c r="I10354" s="197">
        <f>IFERROR(INDEX('CPU-GERAL'!$H$12:$H$2199,MATCH(A10354,'CPU-GERAL'!$B$12:$B$2199,0)),"NÃO ENCONTRADO")</f>
        <v>828.2</v>
      </c>
      <c r="J10354" s="59" t="str">
        <f t="shared" si="159"/>
        <v>IGUAL A CPU</v>
      </c>
    </row>
    <row r="10355" spans="1:10" x14ac:dyDescent="0.2">
      <c r="I10355" s="197" t="str">
        <f>IFERROR(INDEX('CPU-GERAL'!$H$12:$H$2199,MATCH(A10355,'CPU-GERAL'!$B$12:$B$2199,0)),"NÃO ENCONTRADO")</f>
        <v>NÃO ENCONTRADO</v>
      </c>
    </row>
    <row r="10356" spans="1:10" x14ac:dyDescent="0.2">
      <c r="A10356" s="299" t="s">
        <v>17122</v>
      </c>
      <c r="B10356" s="299" t="s">
        <v>13383</v>
      </c>
      <c r="C10356" s="110" t="s">
        <v>49</v>
      </c>
      <c r="D10356" s="113">
        <f t="shared" si="160"/>
        <v>52.44</v>
      </c>
      <c r="F10356" s="110" t="s">
        <v>9</v>
      </c>
      <c r="I10356" s="197">
        <f>IFERROR(INDEX('CPU-GERAL'!$H$12:$H$2199,MATCH(A10356,'CPU-GERAL'!$B$12:$B$2199,0)),"NÃO ENCONTRADO")</f>
        <v>52.44</v>
      </c>
      <c r="J10356" s="59" t="str">
        <f t="shared" ref="J10356:J10391" si="161">IF(I10356&lt;&gt;"NÃO ENCONTRADO",IF(D10356=I10356,"IGUAL A CPU",I10356-D10356),"")</f>
        <v>IGUAL A CPU</v>
      </c>
    </row>
    <row r="10357" spans="1:10" x14ac:dyDescent="0.2">
      <c r="I10357" s="197" t="str">
        <f>IFERROR(INDEX('CPU-GERAL'!$H$12:$H$2199,MATCH(A10357,'CPU-GERAL'!$B$12:$B$2199,0)),"NÃO ENCONTRADO")</f>
        <v>NÃO ENCONTRADO</v>
      </c>
    </row>
    <row r="10358" spans="1:10" x14ac:dyDescent="0.2">
      <c r="A10358" s="299">
        <v>1889</v>
      </c>
      <c r="B10358" s="299" t="s">
        <v>13718</v>
      </c>
      <c r="C10358" s="110" t="s">
        <v>13632</v>
      </c>
      <c r="D10358" s="113">
        <v>34.03</v>
      </c>
      <c r="F10358" s="110" t="s">
        <v>13364</v>
      </c>
      <c r="I10358" s="197" t="str">
        <f>IFERROR(INDEX('CPU-GERAL'!$H$12:$H$2199,MATCH(A10358,'CPU-GERAL'!$B$12:$B$2199,0)),"NÃO ENCONTRADO")</f>
        <v>NÃO ENCONTRADO</v>
      </c>
      <c r="J10358" s="59" t="str">
        <f t="shared" si="161"/>
        <v/>
      </c>
    </row>
    <row r="10359" spans="1:10" x14ac:dyDescent="0.2">
      <c r="A10359" s="299">
        <v>111214</v>
      </c>
      <c r="B10359" s="299" t="s">
        <v>13340</v>
      </c>
      <c r="C10359" s="110" t="s">
        <v>13632</v>
      </c>
      <c r="D10359" s="113">
        <v>315.39</v>
      </c>
      <c r="F10359" s="110" t="s">
        <v>13365</v>
      </c>
      <c r="I10359" s="197" t="str">
        <f>IFERROR(INDEX('CPU-GERAL'!$H$12:$H$2199,MATCH(A10359,'CPU-GERAL'!$B$12:$B$2199,0)),"NÃO ENCONTRADO")</f>
        <v>NÃO ENCONTRADO</v>
      </c>
      <c r="J10359" s="59" t="str">
        <f t="shared" si="161"/>
        <v/>
      </c>
    </row>
    <row r="10360" spans="1:10" x14ac:dyDescent="0.2">
      <c r="A10360" s="299" t="s">
        <v>13581</v>
      </c>
      <c r="B10360" s="299" t="s">
        <v>13719</v>
      </c>
      <c r="C10360" s="110" t="s">
        <v>49</v>
      </c>
      <c r="D10360" s="113">
        <v>497.69</v>
      </c>
      <c r="F10360" s="110" t="s">
        <v>13446</v>
      </c>
      <c r="I10360" s="197" t="str">
        <f>IFERROR(INDEX('CPU-GERAL'!$H$12:$H$2199,MATCH(A10360,'CPU-GERAL'!$B$12:$B$2199,0)),"NÃO ENCONTRADO")</f>
        <v>NÃO ENCONTRADO</v>
      </c>
      <c r="J10360" s="59" t="str">
        <f t="shared" si="161"/>
        <v/>
      </c>
    </row>
    <row r="10361" spans="1:10" x14ac:dyDescent="0.2">
      <c r="A10361" s="299" t="s">
        <v>13586</v>
      </c>
      <c r="B10361" s="299" t="s">
        <v>13587</v>
      </c>
      <c r="C10361" s="110" t="s">
        <v>49</v>
      </c>
      <c r="D10361" s="113">
        <v>18.84</v>
      </c>
      <c r="F10361" s="110" t="s">
        <v>13446</v>
      </c>
      <c r="I10361" s="197" t="str">
        <f>IFERROR(INDEX('CPU-GERAL'!$H$12:$H$2199,MATCH(A10361,'CPU-GERAL'!$B$12:$B$2199,0)),"NÃO ENCONTRADO")</f>
        <v>NÃO ENCONTRADO</v>
      </c>
      <c r="J10361" s="59" t="str">
        <f t="shared" si="161"/>
        <v/>
      </c>
    </row>
    <row r="10362" spans="1:10" x14ac:dyDescent="0.2">
      <c r="A10362" s="299" t="s">
        <v>13588</v>
      </c>
      <c r="B10362" s="299" t="s">
        <v>13589</v>
      </c>
      <c r="C10362" s="110" t="s">
        <v>49</v>
      </c>
      <c r="D10362" s="113">
        <v>28.2</v>
      </c>
      <c r="F10362" s="110" t="s">
        <v>13446</v>
      </c>
      <c r="I10362" s="197" t="str">
        <f>IFERROR(INDEX('CPU-GERAL'!$H$12:$H$2199,MATCH(A10362,'CPU-GERAL'!$B$12:$B$2199,0)),"NÃO ENCONTRADO")</f>
        <v>NÃO ENCONTRADO</v>
      </c>
      <c r="J10362" s="59" t="str">
        <f t="shared" si="161"/>
        <v/>
      </c>
    </row>
    <row r="10363" spans="1:10" x14ac:dyDescent="0.2">
      <c r="I10363" s="197" t="str">
        <f>IFERROR(INDEX('CPU-GERAL'!$H$12:$H$2199,MATCH(A10363,'CPU-GERAL'!$B$12:$B$2199,0)),"NÃO ENCONTRADO")</f>
        <v>NÃO ENCONTRADO</v>
      </c>
    </row>
    <row r="10364" spans="1:10" x14ac:dyDescent="0.2">
      <c r="A10364" s="299" t="s">
        <v>13445</v>
      </c>
      <c r="B10364" s="299" t="s">
        <v>13722</v>
      </c>
      <c r="C10364" s="110" t="s">
        <v>49</v>
      </c>
      <c r="D10364" s="113">
        <v>53.79</v>
      </c>
      <c r="F10364" s="110" t="s">
        <v>13446</v>
      </c>
      <c r="I10364" s="197">
        <f>IFERROR(INDEX('CPU-GERAL'!$H$12:$H$2199,MATCH(A10364,'CPU-GERAL'!$B$12:$B$2199,0)),"NÃO ENCONTRADO")</f>
        <v>48.01</v>
      </c>
      <c r="J10364" s="59">
        <f t="shared" si="161"/>
        <v>-5.78</v>
      </c>
    </row>
    <row r="10365" spans="1:10" x14ac:dyDescent="0.2">
      <c r="I10365" s="197" t="str">
        <f>IFERROR(INDEX('CPU-GERAL'!$H$12:$H$2199,MATCH(A10365,'CPU-GERAL'!$B$12:$B$2199,0)),"NÃO ENCONTRADO")</f>
        <v>NÃO ENCONTRADO</v>
      </c>
    </row>
    <row r="10366" spans="1:10" x14ac:dyDescent="0.2">
      <c r="A10366" s="299" t="s">
        <v>14384</v>
      </c>
      <c r="B10366" s="299" t="s">
        <v>13431</v>
      </c>
      <c r="C10366" s="110" t="s">
        <v>49</v>
      </c>
      <c r="D10366" s="113">
        <f t="shared" si="160"/>
        <v>183.72</v>
      </c>
      <c r="F10366" s="110" t="s">
        <v>8</v>
      </c>
      <c r="I10366" s="197">
        <f>IFERROR(INDEX('CPU-GERAL'!$H$12:$H$2199,MATCH(A10366,'CPU-GERAL'!$B$12:$B$2199,0)),"NÃO ENCONTRADO")</f>
        <v>183.72</v>
      </c>
      <c r="J10366" s="59" t="str">
        <f t="shared" si="161"/>
        <v>IGUAL A CPU</v>
      </c>
    </row>
    <row r="10367" spans="1:10" x14ac:dyDescent="0.2">
      <c r="A10367" s="299" t="s">
        <v>13621</v>
      </c>
      <c r="B10367" s="299" t="s">
        <v>13622</v>
      </c>
      <c r="C10367" s="110" t="s">
        <v>49</v>
      </c>
      <c r="D10367" s="113">
        <v>4777.41</v>
      </c>
      <c r="F10367" s="110" t="s">
        <v>13446</v>
      </c>
      <c r="I10367" s="197" t="str">
        <f>IFERROR(INDEX('CPU-GERAL'!$H$12:$H$2199,MATCH(A10367,'CPU-GERAL'!$B$12:$B$2199,0)),"NÃO ENCONTRADO")</f>
        <v>NÃO ENCONTRADO</v>
      </c>
      <c r="J10367" s="59" t="str">
        <f t="shared" si="161"/>
        <v/>
      </c>
    </row>
    <row r="10368" spans="1:10" x14ac:dyDescent="0.2">
      <c r="I10368" s="197" t="str">
        <f>IFERROR(INDEX('CPU-GERAL'!$H$12:$H$2199,MATCH(A10368,'CPU-GERAL'!$B$12:$B$2199,0)),"NÃO ENCONTRADO")</f>
        <v>NÃO ENCONTRADO</v>
      </c>
    </row>
    <row r="10369" spans="1:10" x14ac:dyDescent="0.2">
      <c r="A10369" s="299">
        <v>87244</v>
      </c>
      <c r="B10369" s="299" t="s">
        <v>13410</v>
      </c>
      <c r="C10369" s="110" t="s">
        <v>13632</v>
      </c>
      <c r="D10369" s="113">
        <f t="shared" si="160"/>
        <v>306.2</v>
      </c>
      <c r="F10369" s="110" t="s">
        <v>9</v>
      </c>
      <c r="I10369" s="197">
        <f>IFERROR(INDEX('CPU-GERAL'!$H$12:$H$2199,MATCH(A10369,'CPU-GERAL'!$B$12:$B$2199,0)),"NÃO ENCONTRADO")</f>
        <v>306.2</v>
      </c>
      <c r="J10369" s="59" t="str">
        <f t="shared" si="161"/>
        <v>IGUAL A CPU</v>
      </c>
    </row>
    <row r="10370" spans="1:10" x14ac:dyDescent="0.2">
      <c r="I10370" s="197" t="str">
        <f>IFERROR(INDEX('CPU-GERAL'!$H$12:$H$2199,MATCH(A10370,'CPU-GERAL'!$B$12:$B$2199,0)),"NÃO ENCONTRADO")</f>
        <v>NÃO ENCONTRADO</v>
      </c>
    </row>
    <row r="10371" spans="1:10" x14ac:dyDescent="0.2">
      <c r="I10371" s="197" t="str">
        <f>IFERROR(INDEX('CPU-GERAL'!$H$12:$H$2199,MATCH(A10371,'CPU-GERAL'!$B$12:$B$2199,0)),"NÃO ENCONTRADO")</f>
        <v>NÃO ENCONTRADO</v>
      </c>
    </row>
    <row r="10372" spans="1:10" x14ac:dyDescent="0.2">
      <c r="A10372" s="299">
        <v>11708</v>
      </c>
      <c r="B10372" s="299" t="s">
        <v>7602</v>
      </c>
      <c r="C10372" s="110" t="s">
        <v>49</v>
      </c>
      <c r="D10372" s="113">
        <f t="shared" si="160"/>
        <v>20.37</v>
      </c>
      <c r="F10372" s="110" t="s">
        <v>9</v>
      </c>
      <c r="I10372" s="197">
        <f>IFERROR(INDEX('CPU-GERAL'!$H$12:$H$2199,MATCH(A10372,'CPU-GERAL'!$B$12:$B$2199,0)),"NÃO ENCONTRADO")</f>
        <v>20.37</v>
      </c>
      <c r="J10372" s="59" t="str">
        <f t="shared" si="161"/>
        <v>IGUAL A CPU</v>
      </c>
    </row>
    <row r="10373" spans="1:10" x14ac:dyDescent="0.2">
      <c r="I10373" s="197" t="str">
        <f>IFERROR(INDEX('CPU-GERAL'!$H$12:$H$2199,MATCH(A10373,'CPU-GERAL'!$B$12:$B$2199,0)),"NÃO ENCONTRADO")</f>
        <v>NÃO ENCONTRADO</v>
      </c>
    </row>
    <row r="10374" spans="1:10" x14ac:dyDescent="0.2">
      <c r="A10374" s="299" t="s">
        <v>17124</v>
      </c>
      <c r="B10374" s="299" t="s">
        <v>13720</v>
      </c>
      <c r="C10374" s="110" t="s">
        <v>13633</v>
      </c>
      <c r="D10374" s="113">
        <f t="shared" si="160"/>
        <v>2311.73</v>
      </c>
      <c r="F10374" s="110" t="s">
        <v>9</v>
      </c>
      <c r="I10374" s="197">
        <f>IFERROR(INDEX('CPU-GERAL'!$H$12:$H$2199,MATCH(A10374,'CPU-GERAL'!$B$12:$B$2199,0)),"NÃO ENCONTRADO")</f>
        <v>2311.73</v>
      </c>
      <c r="J10374" s="59" t="str">
        <f t="shared" si="161"/>
        <v>IGUAL A CPU</v>
      </c>
    </row>
    <row r="10375" spans="1:10" x14ac:dyDescent="0.2">
      <c r="A10375" s="299">
        <v>26</v>
      </c>
      <c r="B10375" s="299" t="s">
        <v>16243</v>
      </c>
      <c r="C10375" s="110" t="s">
        <v>13633</v>
      </c>
      <c r="D10375" s="113">
        <v>18.54</v>
      </c>
      <c r="F10375" s="110" t="s">
        <v>13364</v>
      </c>
      <c r="I10375" s="197" t="str">
        <f>IFERROR(INDEX('CPU-GERAL'!$H$12:$H$2199,MATCH(A10375,'CPU-GERAL'!$B$12:$B$2199,0)),"NÃO ENCONTRADO")</f>
        <v>NÃO ENCONTRADO</v>
      </c>
      <c r="J10375" s="59" t="str">
        <f t="shared" si="161"/>
        <v/>
      </c>
    </row>
    <row r="10376" spans="1:10" x14ac:dyDescent="0.2">
      <c r="A10376" s="299">
        <v>72</v>
      </c>
      <c r="B10376" s="299" t="s">
        <v>16244</v>
      </c>
      <c r="C10376" s="110" t="s">
        <v>13633</v>
      </c>
      <c r="D10376" s="113">
        <v>37.08</v>
      </c>
      <c r="F10376" s="110" t="s">
        <v>13364</v>
      </c>
      <c r="I10376" s="197" t="str">
        <f>IFERROR(INDEX('CPU-GERAL'!$H$12:$H$2199,MATCH(A10376,'CPU-GERAL'!$B$12:$B$2199,0)),"NÃO ENCONTRADO")</f>
        <v>NÃO ENCONTRADO</v>
      </c>
      <c r="J10376" s="59" t="str">
        <f t="shared" si="161"/>
        <v/>
      </c>
    </row>
    <row r="10377" spans="1:10" x14ac:dyDescent="0.2">
      <c r="I10377" s="197" t="str">
        <f>IFERROR(INDEX('CPU-GERAL'!$H$12:$H$2199,MATCH(A10377,'CPU-GERAL'!$B$12:$B$2199,0)),"NÃO ENCONTRADO")</f>
        <v>NÃO ENCONTRADO</v>
      </c>
      <c r="J10377" s="59" t="str">
        <f t="shared" si="161"/>
        <v/>
      </c>
    </row>
    <row r="10378" spans="1:10" x14ac:dyDescent="0.2">
      <c r="A10378" s="299">
        <v>110</v>
      </c>
      <c r="B10378" s="299" t="s">
        <v>16245</v>
      </c>
      <c r="C10378" s="110" t="s">
        <v>13632</v>
      </c>
      <c r="D10378" s="113">
        <v>195.67</v>
      </c>
      <c r="F10378" s="110" t="s">
        <v>13364</v>
      </c>
      <c r="I10378" s="197" t="str">
        <f>IFERROR(INDEX('CPU-GERAL'!$H$12:$H$2199,MATCH(A10378,'CPU-GERAL'!$B$12:$B$2199,0)),"NÃO ENCONTRADO")</f>
        <v>NÃO ENCONTRADO</v>
      </c>
      <c r="J10378" s="59" t="str">
        <f t="shared" si="161"/>
        <v/>
      </c>
    </row>
    <row r="10379" spans="1:10" x14ac:dyDescent="0.2">
      <c r="A10379" s="299">
        <v>140</v>
      </c>
      <c r="B10379" s="299" t="s">
        <v>16246</v>
      </c>
      <c r="C10379" s="110" t="s">
        <v>16</v>
      </c>
      <c r="D10379" s="113">
        <v>13.16</v>
      </c>
      <c r="F10379" s="110" t="s">
        <v>13364</v>
      </c>
      <c r="I10379" s="197" t="str">
        <f>IFERROR(INDEX('CPU-GERAL'!$H$12:$H$2199,MATCH(A10379,'CPU-GERAL'!$B$12:$B$2199,0)),"NÃO ENCONTRADO")</f>
        <v>NÃO ENCONTRADO</v>
      </c>
      <c r="J10379" s="59" t="str">
        <f t="shared" si="161"/>
        <v/>
      </c>
    </row>
    <row r="10380" spans="1:10" x14ac:dyDescent="0.2">
      <c r="A10380" s="299">
        <v>1528</v>
      </c>
      <c r="B10380" s="299" t="s">
        <v>16247</v>
      </c>
      <c r="C10380" s="110" t="s">
        <v>18</v>
      </c>
      <c r="D10380" s="113">
        <v>70.27</v>
      </c>
      <c r="F10380" s="110" t="s">
        <v>13364</v>
      </c>
      <c r="I10380" s="197" t="str">
        <f>IFERROR(INDEX('CPU-GERAL'!$H$12:$H$2199,MATCH(A10380,'CPU-GERAL'!$B$12:$B$2199,0)),"NÃO ENCONTRADO")</f>
        <v>NÃO ENCONTRADO</v>
      </c>
      <c r="J10380" s="59" t="str">
        <f t="shared" si="161"/>
        <v/>
      </c>
    </row>
    <row r="10381" spans="1:10" x14ac:dyDescent="0.2">
      <c r="A10381" s="299">
        <v>2498</v>
      </c>
      <c r="B10381" s="299" t="s">
        <v>16248</v>
      </c>
      <c r="C10381" s="110" t="s">
        <v>13633</v>
      </c>
      <c r="D10381" s="113">
        <v>83.45</v>
      </c>
      <c r="F10381" s="110" t="s">
        <v>13364</v>
      </c>
      <c r="I10381" s="197" t="str">
        <f>IFERROR(INDEX('CPU-GERAL'!$H$12:$H$2199,MATCH(A10381,'CPU-GERAL'!$B$12:$B$2199,0)),"NÃO ENCONTRADO")</f>
        <v>NÃO ENCONTRADO</v>
      </c>
      <c r="J10381" s="59" t="str">
        <f t="shared" si="161"/>
        <v/>
      </c>
    </row>
    <row r="10382" spans="1:10" x14ac:dyDescent="0.2">
      <c r="A10382" s="299">
        <v>2660</v>
      </c>
      <c r="B10382" s="299" t="s">
        <v>16249</v>
      </c>
      <c r="C10382" s="110" t="s">
        <v>13632</v>
      </c>
      <c r="D10382" s="113">
        <v>27.82</v>
      </c>
      <c r="F10382" s="110" t="s">
        <v>13364</v>
      </c>
      <c r="I10382" s="197" t="str">
        <f>IFERROR(INDEX('CPU-GERAL'!$H$12:$H$2199,MATCH(A10382,'CPU-GERAL'!$B$12:$B$2199,0)),"NÃO ENCONTRADO")</f>
        <v>NÃO ENCONTRADO</v>
      </c>
      <c r="J10382" s="59" t="str">
        <f t="shared" si="161"/>
        <v/>
      </c>
    </row>
    <row r="10383" spans="1:10" x14ac:dyDescent="0.2">
      <c r="I10383" s="197" t="str">
        <f>IFERROR(INDEX('CPU-GERAL'!$H$12:$H$2199,MATCH(A10383,'CPU-GERAL'!$B$12:$B$2199,0)),"NÃO ENCONTRADO")</f>
        <v>NÃO ENCONTRADO</v>
      </c>
      <c r="J10383" s="59" t="str">
        <f t="shared" si="161"/>
        <v/>
      </c>
    </row>
    <row r="10384" spans="1:10" x14ac:dyDescent="0.2">
      <c r="A10384" s="299">
        <v>3314</v>
      </c>
      <c r="B10384" s="299" t="s">
        <v>16250</v>
      </c>
      <c r="C10384" s="110" t="s">
        <v>13632</v>
      </c>
      <c r="D10384" s="113">
        <v>33.19</v>
      </c>
      <c r="F10384" s="110" t="s">
        <v>13364</v>
      </c>
      <c r="I10384" s="197" t="str">
        <f>IFERROR(INDEX('CPU-GERAL'!$H$12:$H$2199,MATCH(A10384,'CPU-GERAL'!$B$12:$B$2199,0)),"NÃO ENCONTRADO")</f>
        <v>NÃO ENCONTRADO</v>
      </c>
      <c r="J10384" s="59" t="str">
        <f t="shared" si="161"/>
        <v/>
      </c>
    </row>
    <row r="10385" spans="1:10" x14ac:dyDescent="0.2">
      <c r="A10385" s="299">
        <v>3346</v>
      </c>
      <c r="B10385" s="299" t="s">
        <v>16251</v>
      </c>
      <c r="C10385" s="110" t="s">
        <v>13633</v>
      </c>
      <c r="D10385" s="113">
        <v>605.37</v>
      </c>
      <c r="F10385" s="110" t="s">
        <v>13364</v>
      </c>
      <c r="I10385" s="197" t="str">
        <f>IFERROR(INDEX('CPU-GERAL'!$H$12:$H$2199,MATCH(A10385,'CPU-GERAL'!$B$12:$B$2199,0)),"NÃO ENCONTRADO")</f>
        <v>NÃO ENCONTRADO</v>
      </c>
      <c r="J10385" s="59" t="str">
        <f t="shared" si="161"/>
        <v/>
      </c>
    </row>
    <row r="10386" spans="1:10" x14ac:dyDescent="0.2">
      <c r="A10386" s="299">
        <v>9276</v>
      </c>
      <c r="B10386" s="299" t="s">
        <v>16252</v>
      </c>
      <c r="C10386" s="110" t="s">
        <v>49</v>
      </c>
      <c r="D10386" s="113">
        <v>59.4</v>
      </c>
      <c r="F10386" s="110" t="s">
        <v>13364</v>
      </c>
      <c r="I10386" s="197" t="str">
        <f>IFERROR(INDEX('CPU-GERAL'!$H$12:$H$2199,MATCH(A10386,'CPU-GERAL'!$B$12:$B$2199,0)),"NÃO ENCONTRADO")</f>
        <v>NÃO ENCONTRADO</v>
      </c>
      <c r="J10386" s="59" t="str">
        <f t="shared" si="161"/>
        <v/>
      </c>
    </row>
    <row r="10387" spans="1:10" x14ac:dyDescent="0.2">
      <c r="A10387" s="299">
        <v>9382</v>
      </c>
      <c r="B10387" s="299" t="s">
        <v>16253</v>
      </c>
      <c r="C10387" s="110" t="s">
        <v>13632</v>
      </c>
      <c r="D10387" s="113">
        <v>86.02</v>
      </c>
      <c r="F10387" s="110" t="s">
        <v>13364</v>
      </c>
      <c r="I10387" s="197" t="str">
        <f>IFERROR(INDEX('CPU-GERAL'!$H$12:$H$2199,MATCH(A10387,'CPU-GERAL'!$B$12:$B$2199,0)),"NÃO ENCONTRADO")</f>
        <v>NÃO ENCONTRADO</v>
      </c>
      <c r="J10387" s="59" t="str">
        <f t="shared" si="161"/>
        <v/>
      </c>
    </row>
    <row r="10388" spans="1:10" x14ac:dyDescent="0.2">
      <c r="A10388" s="299">
        <v>9948</v>
      </c>
      <c r="B10388" s="299" t="s">
        <v>16254</v>
      </c>
      <c r="C10388" s="110" t="s">
        <v>49</v>
      </c>
      <c r="D10388" s="113">
        <v>58.61</v>
      </c>
      <c r="F10388" s="110" t="s">
        <v>13364</v>
      </c>
      <c r="I10388" s="197" t="str">
        <f>IFERROR(INDEX('CPU-GERAL'!$H$12:$H$2199,MATCH(A10388,'CPU-GERAL'!$B$12:$B$2199,0)),"NÃO ENCONTRADO")</f>
        <v>NÃO ENCONTRADO</v>
      </c>
      <c r="J10388" s="59" t="str">
        <f t="shared" si="161"/>
        <v/>
      </c>
    </row>
    <row r="10389" spans="1:10" x14ac:dyDescent="0.2">
      <c r="I10389" s="197" t="str">
        <f>IFERROR(INDEX('CPU-GERAL'!$H$12:$H$2199,MATCH(A10389,'CPU-GERAL'!$B$12:$B$2199,0)),"NÃO ENCONTRADO")</f>
        <v>NÃO ENCONTRADO</v>
      </c>
      <c r="J10389" s="59" t="str">
        <f t="shared" si="161"/>
        <v/>
      </c>
    </row>
    <row r="10390" spans="1:10" x14ac:dyDescent="0.2">
      <c r="I10390" s="197" t="str">
        <f>IFERROR(INDEX('CPU-GERAL'!$H$12:$H$2199,MATCH(A10390,'CPU-GERAL'!$B$12:$B$2199,0)),"NÃO ENCONTRADO")</f>
        <v>NÃO ENCONTRADO</v>
      </c>
      <c r="J10390" s="59" t="str">
        <f t="shared" si="161"/>
        <v/>
      </c>
    </row>
    <row r="10391" spans="1:10" x14ac:dyDescent="0.2">
      <c r="I10391" s="197" t="str">
        <f>IFERROR(INDEX('CPU-GERAL'!$H$12:$H$2199,MATCH(A10391,'CPU-GERAL'!$B$12:$B$2199,0)),"NÃO ENCONTRADO")</f>
        <v>NÃO ENCONTRADO</v>
      </c>
      <c r="J10391" s="59" t="str">
        <f t="shared" si="161"/>
        <v/>
      </c>
    </row>
  </sheetData>
  <autoFilter ref="A2:J10283" xr:uid="{00000000-0009-0000-0000-00000E000000}"/>
  <conditionalFormatting sqref="A10389:A1048576 A1">
    <cfRule type="duplicateValues" dxfId="7" priority="2"/>
  </conditionalFormatting>
  <conditionalFormatting sqref="A2:A10388">
    <cfRule type="duplicateValues" dxfId="6" priority="1"/>
  </conditionalFormatting>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L4930"/>
  <sheetViews>
    <sheetView zoomScale="90" zoomScaleNormal="90" workbookViewId="0">
      <pane xSplit="4" ySplit="2" topLeftCell="E4847" activePane="bottomRight" state="frozen"/>
      <selection activeCell="H13" sqref="H13:H249"/>
      <selection pane="topRight" activeCell="H13" sqref="H13:H249"/>
      <selection pane="bottomLeft" activeCell="H13" sqref="H13:H249"/>
      <selection pane="bottomRight" activeCell="H13" sqref="H13:H249"/>
    </sheetView>
  </sheetViews>
  <sheetFormatPr defaultColWidth="9" defaultRowHeight="12.75" x14ac:dyDescent="0.2"/>
  <cols>
    <col min="1" max="1" width="11.625" style="59" bestFit="1" customWidth="1"/>
    <col min="2" max="2" width="13.125" style="299" customWidth="1"/>
    <col min="3" max="3" width="106.625" style="59" customWidth="1"/>
    <col min="4" max="4" width="9" style="110"/>
    <col min="5" max="5" width="10.75" style="110" bestFit="1" customWidth="1"/>
    <col min="6" max="6" width="12.375" style="113" bestFit="1" customWidth="1"/>
    <col min="7" max="7" width="13.875" style="110" bestFit="1" customWidth="1"/>
    <col min="8" max="8" width="9" style="110"/>
    <col min="9" max="9" width="44.125" style="59" bestFit="1" customWidth="1"/>
    <col min="10" max="10" width="16.625" style="59" customWidth="1"/>
    <col min="11" max="11" width="13" style="59" bestFit="1" customWidth="1"/>
    <col min="12" max="16384" width="9" style="59"/>
  </cols>
  <sheetData>
    <row r="1" spans="1:11" x14ac:dyDescent="0.2">
      <c r="A1" s="112" t="s">
        <v>15757</v>
      </c>
      <c r="B1" s="112"/>
      <c r="C1" s="114"/>
      <c r="D1" s="111"/>
      <c r="E1" s="111"/>
      <c r="F1" s="118"/>
      <c r="G1" s="111"/>
    </row>
    <row r="2" spans="1:11" ht="25.5" x14ac:dyDescent="0.2">
      <c r="A2" s="1" t="s">
        <v>15756</v>
      </c>
      <c r="B2" s="122" t="s">
        <v>14368</v>
      </c>
      <c r="C2" s="1" t="s">
        <v>10232</v>
      </c>
      <c r="D2" s="117" t="s">
        <v>10233</v>
      </c>
      <c r="E2" s="117" t="s">
        <v>10234</v>
      </c>
      <c r="F2" s="124" t="s">
        <v>14871</v>
      </c>
      <c r="G2" s="124" t="s">
        <v>15783</v>
      </c>
      <c r="H2" s="117" t="s">
        <v>14371</v>
      </c>
      <c r="I2" s="122" t="s">
        <v>14370</v>
      </c>
      <c r="J2" s="117" t="s">
        <v>14040</v>
      </c>
      <c r="K2" s="117" t="s">
        <v>14872</v>
      </c>
    </row>
    <row r="3" spans="1:11" x14ac:dyDescent="0.2">
      <c r="A3" s="59" t="s">
        <v>15748</v>
      </c>
      <c r="B3" s="134">
        <v>45333</v>
      </c>
      <c r="C3" s="120" t="s">
        <v>5948</v>
      </c>
      <c r="D3" s="119" t="s">
        <v>49</v>
      </c>
      <c r="E3" s="119" t="s">
        <v>4523</v>
      </c>
      <c r="F3" s="121">
        <v>142.15</v>
      </c>
      <c r="G3" s="121">
        <v>189.89</v>
      </c>
      <c r="H3" s="116">
        <v>46023</v>
      </c>
      <c r="J3" s="197" t="str">
        <f>IFERROR(INDEX('CPU-GERAL'!$H$12:$H$2199,MATCH(B3,'CPU-GERAL'!$B$12:$B$2199,0)),"NÃO ENCONTRADO")</f>
        <v>NÃO ENCONTRADO</v>
      </c>
      <c r="K3" s="59" t="str">
        <f t="shared" ref="K3:K66" si="0">IF(J3&lt;&gt;"NÃO ENCONTRADO",IF(F3=J3,"IGUAL A CPU",J3-F3),"")</f>
        <v/>
      </c>
    </row>
    <row r="4" spans="1:11" x14ac:dyDescent="0.2">
      <c r="A4" s="59" t="s">
        <v>15749</v>
      </c>
      <c r="B4" s="134">
        <v>11270</v>
      </c>
      <c r="C4" s="120" t="s">
        <v>6030</v>
      </c>
      <c r="D4" s="119" t="s">
        <v>49</v>
      </c>
      <c r="E4" s="119" t="s">
        <v>4523</v>
      </c>
      <c r="F4" s="121"/>
      <c r="G4" s="121">
        <v>2.52</v>
      </c>
      <c r="H4" s="116">
        <v>46023</v>
      </c>
      <c r="J4" s="197" t="str">
        <f>IFERROR(INDEX('CPU-GERAL'!$H$12:$H$2199,MATCH(B4,'CPU-GERAL'!$B$12:$B$2199,0)),"NÃO ENCONTRADO")</f>
        <v>NÃO ENCONTRADO</v>
      </c>
      <c r="K4" s="59" t="str">
        <f t="shared" si="0"/>
        <v/>
      </c>
    </row>
    <row r="5" spans="1:11" x14ac:dyDescent="0.2">
      <c r="A5" s="59" t="s">
        <v>15749</v>
      </c>
      <c r="B5" s="134">
        <v>412</v>
      </c>
      <c r="C5" s="120" t="s">
        <v>8090</v>
      </c>
      <c r="D5" s="119" t="s">
        <v>49</v>
      </c>
      <c r="E5" s="119" t="s">
        <v>4523</v>
      </c>
      <c r="F5" s="121">
        <v>1.1299999999999999</v>
      </c>
      <c r="G5" s="121">
        <v>1.1299999999999999</v>
      </c>
      <c r="H5" s="116">
        <v>46023</v>
      </c>
      <c r="J5" s="197" t="str">
        <f>IFERROR(INDEX('CPU-GERAL'!$H$12:$H$2199,MATCH(B5,'CPU-GERAL'!$B$12:$B$2199,0)),"NÃO ENCONTRADO")</f>
        <v>NÃO ENCONTRADO</v>
      </c>
      <c r="K5" s="59" t="str">
        <f t="shared" si="0"/>
        <v/>
      </c>
    </row>
    <row r="6" spans="1:11" x14ac:dyDescent="0.2">
      <c r="A6" s="59" t="s">
        <v>15749</v>
      </c>
      <c r="B6" s="134">
        <v>414</v>
      </c>
      <c r="C6" s="120" t="s">
        <v>8091</v>
      </c>
      <c r="D6" s="119" t="s">
        <v>49</v>
      </c>
      <c r="E6" s="119" t="s">
        <v>4523</v>
      </c>
      <c r="F6" s="121">
        <v>7.0000000000000007E-2</v>
      </c>
      <c r="G6" s="121">
        <v>7.0000000000000007E-2</v>
      </c>
      <c r="H6" s="116">
        <v>46023</v>
      </c>
      <c r="J6" s="197" t="str">
        <f>IFERROR(INDEX('CPU-GERAL'!$H$12:$H$2199,MATCH(B6,'CPU-GERAL'!$B$12:$B$2199,0)),"NÃO ENCONTRADO")</f>
        <v>NÃO ENCONTRADO</v>
      </c>
      <c r="K6" s="59" t="str">
        <f t="shared" si="0"/>
        <v/>
      </c>
    </row>
    <row r="7" spans="1:11" x14ac:dyDescent="0.2">
      <c r="A7" s="59" t="s">
        <v>15749</v>
      </c>
      <c r="B7" s="134">
        <v>410</v>
      </c>
      <c r="C7" s="120" t="s">
        <v>8092</v>
      </c>
      <c r="D7" s="119" t="s">
        <v>49</v>
      </c>
      <c r="E7" s="119" t="s">
        <v>4523</v>
      </c>
      <c r="F7" s="121">
        <v>0.17</v>
      </c>
      <c r="G7" s="121">
        <v>0.17</v>
      </c>
      <c r="H7" s="116">
        <v>46023</v>
      </c>
      <c r="J7" s="197" t="str">
        <f>IFERROR(INDEX('CPU-GERAL'!$H$12:$H$2199,MATCH(B7,'CPU-GERAL'!$B$12:$B$2199,0)),"NÃO ENCONTRADO")</f>
        <v>NÃO ENCONTRADO</v>
      </c>
      <c r="K7" s="59" t="str">
        <f t="shared" si="0"/>
        <v/>
      </c>
    </row>
    <row r="8" spans="1:11" x14ac:dyDescent="0.2">
      <c r="A8" s="59" t="s">
        <v>15749</v>
      </c>
      <c r="B8" s="134">
        <v>411</v>
      </c>
      <c r="C8" s="120" t="s">
        <v>8093</v>
      </c>
      <c r="D8" s="119" t="s">
        <v>49</v>
      </c>
      <c r="E8" s="119" t="s">
        <v>8119</v>
      </c>
      <c r="F8" s="121">
        <v>0.22</v>
      </c>
      <c r="G8" s="121">
        <v>0.22</v>
      </c>
      <c r="H8" s="116">
        <v>46023</v>
      </c>
      <c r="J8" s="197" t="str">
        <f>IFERROR(INDEX('CPU-GERAL'!$H$12:$H$2199,MATCH(B8,'CPU-GERAL'!$B$12:$B$2199,0)),"NÃO ENCONTRADO")</f>
        <v>NÃO ENCONTRADO</v>
      </c>
      <c r="K8" s="59" t="str">
        <f t="shared" si="0"/>
        <v/>
      </c>
    </row>
    <row r="9" spans="1:11" x14ac:dyDescent="0.2">
      <c r="A9" s="59" t="s">
        <v>15749</v>
      </c>
      <c r="B9" s="134">
        <v>408</v>
      </c>
      <c r="C9" s="120" t="s">
        <v>8096</v>
      </c>
      <c r="D9" s="119" t="s">
        <v>49</v>
      </c>
      <c r="E9" s="119" t="s">
        <v>4523</v>
      </c>
      <c r="F9" s="121">
        <v>1.0900000000000001</v>
      </c>
      <c r="G9" s="121">
        <v>1.0900000000000001</v>
      </c>
      <c r="H9" s="116">
        <v>46023</v>
      </c>
      <c r="J9" s="197" t="str">
        <f>IFERROR(INDEX('CPU-GERAL'!$H$12:$H$2199,MATCH(B9,'CPU-GERAL'!$B$12:$B$2199,0)),"NÃO ENCONTRADO")</f>
        <v>NÃO ENCONTRADO</v>
      </c>
      <c r="K9" s="59" t="str">
        <f t="shared" si="0"/>
        <v/>
      </c>
    </row>
    <row r="10" spans="1:11" x14ac:dyDescent="0.2">
      <c r="A10" s="59" t="s">
        <v>15749</v>
      </c>
      <c r="B10" s="134">
        <v>39131</v>
      </c>
      <c r="C10" s="120" t="s">
        <v>8097</v>
      </c>
      <c r="D10" s="119" t="s">
        <v>49</v>
      </c>
      <c r="E10" s="119" t="s">
        <v>4523</v>
      </c>
      <c r="F10" s="121">
        <v>3.77</v>
      </c>
      <c r="G10" s="121">
        <v>3.35</v>
      </c>
      <c r="H10" s="116">
        <v>46023</v>
      </c>
      <c r="J10" s="197" t="str">
        <f>IFERROR(INDEX('CPU-GERAL'!$H$12:$H$2199,MATCH(B10,'CPU-GERAL'!$B$12:$B$2199,0)),"NÃO ENCONTRADO")</f>
        <v>NÃO ENCONTRADO</v>
      </c>
      <c r="K10" s="59" t="str">
        <f t="shared" si="0"/>
        <v/>
      </c>
    </row>
    <row r="11" spans="1:11" x14ac:dyDescent="0.2">
      <c r="A11" s="59" t="s">
        <v>15749</v>
      </c>
      <c r="B11" s="134">
        <v>394</v>
      </c>
      <c r="C11" s="120" t="s">
        <v>6031</v>
      </c>
      <c r="D11" s="119" t="s">
        <v>49</v>
      </c>
      <c r="E11" s="119" t="s">
        <v>4523</v>
      </c>
      <c r="F11" s="121">
        <v>3.82</v>
      </c>
      <c r="G11" s="121">
        <v>3.39</v>
      </c>
      <c r="H11" s="116">
        <v>46023</v>
      </c>
      <c r="J11" s="197" t="str">
        <f>IFERROR(INDEX('CPU-GERAL'!$H$12:$H$2199,MATCH(B11,'CPU-GERAL'!$B$12:$B$2199,0)),"NÃO ENCONTRADO")</f>
        <v>NÃO ENCONTRADO</v>
      </c>
      <c r="K11" s="59" t="str">
        <f t="shared" si="0"/>
        <v/>
      </c>
    </row>
    <row r="12" spans="1:11" x14ac:dyDescent="0.2">
      <c r="A12" s="59" t="s">
        <v>15749</v>
      </c>
      <c r="B12" s="134">
        <v>39130</v>
      </c>
      <c r="C12" s="120" t="s">
        <v>8098</v>
      </c>
      <c r="D12" s="119" t="s">
        <v>49</v>
      </c>
      <c r="E12" s="119" t="s">
        <v>4523</v>
      </c>
      <c r="F12" s="121">
        <v>3.44</v>
      </c>
      <c r="G12" s="121">
        <v>3.05</v>
      </c>
      <c r="H12" s="116">
        <v>46023</v>
      </c>
      <c r="J12" s="197" t="str">
        <f>IFERROR(INDEX('CPU-GERAL'!$H$12:$H$2199,MATCH(B12,'CPU-GERAL'!$B$12:$B$2199,0)),"NÃO ENCONTRADO")</f>
        <v>NÃO ENCONTRADO</v>
      </c>
      <c r="K12" s="59" t="str">
        <f t="shared" si="0"/>
        <v/>
      </c>
    </row>
    <row r="13" spans="1:11" x14ac:dyDescent="0.2">
      <c r="A13" s="59" t="s">
        <v>15749</v>
      </c>
      <c r="B13" s="134">
        <v>395</v>
      </c>
      <c r="C13" s="120" t="s">
        <v>79</v>
      </c>
      <c r="D13" s="119" t="s">
        <v>49</v>
      </c>
      <c r="E13" s="119" t="s">
        <v>4523</v>
      </c>
      <c r="F13" s="121">
        <v>3.68</v>
      </c>
      <c r="G13" s="121">
        <v>3.26</v>
      </c>
      <c r="H13" s="116">
        <v>46023</v>
      </c>
      <c r="J13" s="197" t="str">
        <f>IFERROR(INDEX('CPU-GERAL'!$H$12:$H$2199,MATCH(B13,'CPU-GERAL'!$B$12:$B$2199,0)),"NÃO ENCONTRADO")</f>
        <v>NÃO ENCONTRADO</v>
      </c>
      <c r="K13" s="59" t="str">
        <f t="shared" si="0"/>
        <v/>
      </c>
    </row>
    <row r="14" spans="1:11" x14ac:dyDescent="0.2">
      <c r="A14" s="59" t="s">
        <v>15749</v>
      </c>
      <c r="B14" s="134">
        <v>39129</v>
      </c>
      <c r="C14" s="120" t="s">
        <v>8111</v>
      </c>
      <c r="D14" s="119" t="s">
        <v>49</v>
      </c>
      <c r="E14" s="119" t="s">
        <v>4523</v>
      </c>
      <c r="F14" s="121">
        <v>2.12</v>
      </c>
      <c r="G14" s="121">
        <v>1.88</v>
      </c>
      <c r="H14" s="116">
        <v>46023</v>
      </c>
      <c r="J14" s="197" t="str">
        <f>IFERROR(INDEX('CPU-GERAL'!$H$12:$H$2199,MATCH(B14,'CPU-GERAL'!$B$12:$B$2199,0)),"NÃO ENCONTRADO")</f>
        <v>NÃO ENCONTRADO</v>
      </c>
      <c r="K14" s="59" t="str">
        <f t="shared" si="0"/>
        <v/>
      </c>
    </row>
    <row r="15" spans="1:11" x14ac:dyDescent="0.2">
      <c r="A15" s="59" t="s">
        <v>15749</v>
      </c>
      <c r="B15" s="134">
        <v>393</v>
      </c>
      <c r="C15" s="120" t="s">
        <v>6033</v>
      </c>
      <c r="D15" s="119" t="s">
        <v>49</v>
      </c>
      <c r="E15" s="119" t="s">
        <v>8119</v>
      </c>
      <c r="F15" s="121">
        <v>2.2200000000000002</v>
      </c>
      <c r="G15" s="121">
        <v>1.97</v>
      </c>
      <c r="H15" s="116">
        <v>46023</v>
      </c>
      <c r="J15" s="197" t="str">
        <f>IFERROR(INDEX('CPU-GERAL'!$H$12:$H$2199,MATCH(B15,'CPU-GERAL'!$B$12:$B$2199,0)),"NÃO ENCONTRADO")</f>
        <v>NÃO ENCONTRADO</v>
      </c>
      <c r="K15" s="59" t="str">
        <f t="shared" si="0"/>
        <v/>
      </c>
    </row>
    <row r="16" spans="1:11" x14ac:dyDescent="0.2">
      <c r="A16" s="59" t="s">
        <v>15749</v>
      </c>
      <c r="B16" s="134">
        <v>39127</v>
      </c>
      <c r="C16" s="120" t="s">
        <v>8110</v>
      </c>
      <c r="D16" s="119" t="s">
        <v>49</v>
      </c>
      <c r="E16" s="119" t="s">
        <v>4523</v>
      </c>
      <c r="F16" s="121">
        <v>1.81</v>
      </c>
      <c r="G16" s="121">
        <v>1.61</v>
      </c>
      <c r="H16" s="116">
        <v>46023</v>
      </c>
      <c r="J16" s="197" t="str">
        <f>IFERROR(INDEX('CPU-GERAL'!$H$12:$H$2199,MATCH(B16,'CPU-GERAL'!$B$12:$B$2199,0)),"NÃO ENCONTRADO")</f>
        <v>NÃO ENCONTRADO</v>
      </c>
      <c r="K16" s="59" t="str">
        <f t="shared" si="0"/>
        <v/>
      </c>
    </row>
    <row r="17" spans="1:11" x14ac:dyDescent="0.2">
      <c r="A17" s="59" t="s">
        <v>15749</v>
      </c>
      <c r="B17" s="134">
        <v>392</v>
      </c>
      <c r="C17" s="120" t="s">
        <v>6032</v>
      </c>
      <c r="D17" s="119" t="s">
        <v>49</v>
      </c>
      <c r="E17" s="119" t="s">
        <v>4523</v>
      </c>
      <c r="F17" s="121">
        <v>1.86</v>
      </c>
      <c r="G17" s="121">
        <v>1.65</v>
      </c>
      <c r="H17" s="116">
        <v>46023</v>
      </c>
      <c r="J17" s="197" t="str">
        <f>IFERROR(INDEX('CPU-GERAL'!$H$12:$H$2199,MATCH(B17,'CPU-GERAL'!$B$12:$B$2199,0)),"NÃO ENCONTRADO")</f>
        <v>NÃO ENCONTRADO</v>
      </c>
      <c r="K17" s="59" t="str">
        <f t="shared" si="0"/>
        <v/>
      </c>
    </row>
    <row r="18" spans="1:11" x14ac:dyDescent="0.2">
      <c r="A18" s="59" t="s">
        <v>15749</v>
      </c>
      <c r="B18" s="134">
        <v>39133</v>
      </c>
      <c r="C18" s="120" t="s">
        <v>8112</v>
      </c>
      <c r="D18" s="119" t="s">
        <v>49</v>
      </c>
      <c r="E18" s="119" t="s">
        <v>4523</v>
      </c>
      <c r="F18" s="121">
        <v>4.95</v>
      </c>
      <c r="G18" s="121">
        <v>4.4000000000000004</v>
      </c>
      <c r="H18" s="116">
        <v>46023</v>
      </c>
      <c r="J18" s="197" t="str">
        <f>IFERROR(INDEX('CPU-GERAL'!$H$12:$H$2199,MATCH(B18,'CPU-GERAL'!$B$12:$B$2199,0)),"NÃO ENCONTRADO")</f>
        <v>NÃO ENCONTRADO</v>
      </c>
      <c r="K18" s="59" t="str">
        <f t="shared" si="0"/>
        <v/>
      </c>
    </row>
    <row r="19" spans="1:11" x14ac:dyDescent="0.2">
      <c r="A19" s="59" t="s">
        <v>15749</v>
      </c>
      <c r="B19" s="134">
        <v>397</v>
      </c>
      <c r="C19" s="120" t="s">
        <v>6034</v>
      </c>
      <c r="D19" s="119" t="s">
        <v>49</v>
      </c>
      <c r="E19" s="119" t="s">
        <v>4523</v>
      </c>
      <c r="F19" s="121">
        <v>5.47</v>
      </c>
      <c r="G19" s="121">
        <v>4.8600000000000003</v>
      </c>
      <c r="H19" s="116">
        <v>46023</v>
      </c>
      <c r="J19" s="197" t="str">
        <f>IFERROR(INDEX('CPU-GERAL'!$H$12:$H$2199,MATCH(B19,'CPU-GERAL'!$B$12:$B$2199,0)),"NÃO ENCONTRADO")</f>
        <v>NÃO ENCONTRADO</v>
      </c>
      <c r="K19" s="59" t="str">
        <f t="shared" si="0"/>
        <v/>
      </c>
    </row>
    <row r="20" spans="1:11" x14ac:dyDescent="0.2">
      <c r="A20" s="59" t="s">
        <v>15749</v>
      </c>
      <c r="B20" s="134">
        <v>39132</v>
      </c>
      <c r="C20" s="120" t="s">
        <v>8113</v>
      </c>
      <c r="D20" s="119" t="s">
        <v>49</v>
      </c>
      <c r="E20" s="119" t="s">
        <v>4523</v>
      </c>
      <c r="F20" s="121">
        <v>3.96</v>
      </c>
      <c r="G20" s="121">
        <v>3.52</v>
      </c>
      <c r="H20" s="116">
        <v>46023</v>
      </c>
      <c r="J20" s="197" t="str">
        <f>IFERROR(INDEX('CPU-GERAL'!$H$12:$H$2199,MATCH(B20,'CPU-GERAL'!$B$12:$B$2199,0)),"NÃO ENCONTRADO")</f>
        <v>NÃO ENCONTRADO</v>
      </c>
      <c r="K20" s="59" t="str">
        <f t="shared" si="0"/>
        <v/>
      </c>
    </row>
    <row r="21" spans="1:11" x14ac:dyDescent="0.2">
      <c r="A21" s="59" t="s">
        <v>15749</v>
      </c>
      <c r="B21" s="134">
        <v>396</v>
      </c>
      <c r="C21" s="120" t="s">
        <v>6035</v>
      </c>
      <c r="D21" s="119" t="s">
        <v>49</v>
      </c>
      <c r="E21" s="119" t="s">
        <v>4523</v>
      </c>
      <c r="F21" s="121">
        <v>4.25</v>
      </c>
      <c r="G21" s="121">
        <v>3.77</v>
      </c>
      <c r="H21" s="116">
        <v>46023</v>
      </c>
      <c r="J21" s="197" t="str">
        <f>IFERROR(INDEX('CPU-GERAL'!$H$12:$H$2199,MATCH(B21,'CPU-GERAL'!$B$12:$B$2199,0)),"NÃO ENCONTRADO")</f>
        <v>NÃO ENCONTRADO</v>
      </c>
      <c r="K21" s="59" t="str">
        <f t="shared" si="0"/>
        <v/>
      </c>
    </row>
    <row r="22" spans="1:11" x14ac:dyDescent="0.2">
      <c r="A22" s="59" t="s">
        <v>15749</v>
      </c>
      <c r="B22" s="134">
        <v>39135</v>
      </c>
      <c r="C22" s="120" t="s">
        <v>8114</v>
      </c>
      <c r="D22" s="119" t="s">
        <v>49</v>
      </c>
      <c r="E22" s="119" t="s">
        <v>4523</v>
      </c>
      <c r="F22" s="121">
        <v>7.93</v>
      </c>
      <c r="G22" s="121">
        <v>7.04</v>
      </c>
      <c r="H22" s="116">
        <v>46023</v>
      </c>
      <c r="J22" s="197" t="str">
        <f>IFERROR(INDEX('CPU-GERAL'!$H$12:$H$2199,MATCH(B22,'CPU-GERAL'!$B$12:$B$2199,0)),"NÃO ENCONTRADO")</f>
        <v>NÃO ENCONTRADO</v>
      </c>
      <c r="K22" s="59" t="str">
        <f t="shared" si="0"/>
        <v/>
      </c>
    </row>
    <row r="23" spans="1:11" x14ac:dyDescent="0.2">
      <c r="A23" s="59" t="s">
        <v>15749</v>
      </c>
      <c r="B23" s="134">
        <v>39134</v>
      </c>
      <c r="C23" s="120" t="s">
        <v>8116</v>
      </c>
      <c r="D23" s="119" t="s">
        <v>49</v>
      </c>
      <c r="E23" s="119" t="s">
        <v>4523</v>
      </c>
      <c r="F23" s="121">
        <v>6.61</v>
      </c>
      <c r="G23" s="121">
        <v>5.86</v>
      </c>
      <c r="H23" s="116">
        <v>46023</v>
      </c>
      <c r="J23" s="197" t="str">
        <f>IFERROR(INDEX('CPU-GERAL'!$H$12:$H$2199,MATCH(B23,'CPU-GERAL'!$B$12:$B$2199,0)),"NÃO ENCONTRADO")</f>
        <v>NÃO ENCONTRADO</v>
      </c>
      <c r="K23" s="59" t="str">
        <f t="shared" si="0"/>
        <v/>
      </c>
    </row>
    <row r="24" spans="1:11" x14ac:dyDescent="0.2">
      <c r="A24" s="59" t="s">
        <v>15749</v>
      </c>
      <c r="B24" s="134">
        <v>398</v>
      </c>
      <c r="C24" s="120" t="s">
        <v>6038</v>
      </c>
      <c r="D24" s="119" t="s">
        <v>49</v>
      </c>
      <c r="E24" s="119" t="s">
        <v>4523</v>
      </c>
      <c r="F24" s="121">
        <v>6.09</v>
      </c>
      <c r="G24" s="121">
        <v>5.4</v>
      </c>
      <c r="H24" s="116">
        <v>46023</v>
      </c>
      <c r="J24" s="197" t="str">
        <f>IFERROR(INDEX('CPU-GERAL'!$H$12:$H$2199,MATCH(B24,'CPU-GERAL'!$B$12:$B$2199,0)),"NÃO ENCONTRADO")</f>
        <v>NÃO ENCONTRADO</v>
      </c>
      <c r="K24" s="59" t="str">
        <f t="shared" si="0"/>
        <v/>
      </c>
    </row>
    <row r="25" spans="1:11" x14ac:dyDescent="0.2">
      <c r="A25" s="59" t="s">
        <v>15749</v>
      </c>
      <c r="B25" s="134">
        <v>39128</v>
      </c>
      <c r="C25" s="120" t="s">
        <v>8115</v>
      </c>
      <c r="D25" s="119" t="s">
        <v>49</v>
      </c>
      <c r="E25" s="119" t="s">
        <v>4523</v>
      </c>
      <c r="F25" s="121">
        <v>1.98</v>
      </c>
      <c r="G25" s="121">
        <v>1.76</v>
      </c>
      <c r="H25" s="116">
        <v>46023</v>
      </c>
      <c r="J25" s="197" t="str">
        <f>IFERROR(INDEX('CPU-GERAL'!$H$12:$H$2199,MATCH(B25,'CPU-GERAL'!$B$12:$B$2199,0)),"NÃO ENCONTRADO")</f>
        <v>NÃO ENCONTRADO</v>
      </c>
      <c r="K25" s="59" t="str">
        <f t="shared" si="0"/>
        <v/>
      </c>
    </row>
    <row r="26" spans="1:11" x14ac:dyDescent="0.2">
      <c r="A26" s="59" t="s">
        <v>15749</v>
      </c>
      <c r="B26" s="134">
        <v>400</v>
      </c>
      <c r="C26" s="120" t="s">
        <v>6036</v>
      </c>
      <c r="D26" s="119" t="s">
        <v>49</v>
      </c>
      <c r="E26" s="119" t="s">
        <v>4523</v>
      </c>
      <c r="F26" s="121">
        <v>1.93</v>
      </c>
      <c r="G26" s="121">
        <v>1.71</v>
      </c>
      <c r="H26" s="116">
        <v>46023</v>
      </c>
      <c r="J26" s="197" t="str">
        <f>IFERROR(INDEX('CPU-GERAL'!$H$12:$H$2199,MATCH(B26,'CPU-GERAL'!$B$12:$B$2199,0)),"NÃO ENCONTRADO")</f>
        <v>NÃO ENCONTRADO</v>
      </c>
      <c r="K26" s="59" t="str">
        <f t="shared" si="0"/>
        <v/>
      </c>
    </row>
    <row r="27" spans="1:11" x14ac:dyDescent="0.2">
      <c r="A27" s="59" t="s">
        <v>15749</v>
      </c>
      <c r="B27" s="134">
        <v>39125</v>
      </c>
      <c r="C27" s="120" t="s">
        <v>6037</v>
      </c>
      <c r="D27" s="119" t="s">
        <v>49</v>
      </c>
      <c r="E27" s="119" t="s">
        <v>4523</v>
      </c>
      <c r="F27" s="121">
        <v>1.98</v>
      </c>
      <c r="G27" s="121">
        <v>1.76</v>
      </c>
      <c r="H27" s="116">
        <v>46023</v>
      </c>
      <c r="J27" s="197" t="str">
        <f>IFERROR(INDEX('CPU-GERAL'!$H$12:$H$2199,MATCH(B27,'CPU-GERAL'!$B$12:$B$2199,0)),"NÃO ENCONTRADO")</f>
        <v>NÃO ENCONTRADO</v>
      </c>
      <c r="K27" s="59" t="str">
        <f t="shared" si="0"/>
        <v/>
      </c>
    </row>
    <row r="28" spans="1:11" x14ac:dyDescent="0.2">
      <c r="A28" s="59" t="s">
        <v>15749</v>
      </c>
      <c r="B28" s="134">
        <v>39126</v>
      </c>
      <c r="C28" s="120" t="s">
        <v>8117</v>
      </c>
      <c r="D28" s="119" t="s">
        <v>49</v>
      </c>
      <c r="E28" s="119" t="s">
        <v>4523</v>
      </c>
      <c r="F28" s="121">
        <v>8.92</v>
      </c>
      <c r="G28" s="121">
        <v>7.92</v>
      </c>
      <c r="H28" s="116">
        <v>46023</v>
      </c>
      <c r="J28" s="197" t="str">
        <f>IFERROR(INDEX('CPU-GERAL'!$H$12:$H$2199,MATCH(B28,'CPU-GERAL'!$B$12:$B$2199,0)),"NÃO ENCONTRADO")</f>
        <v>NÃO ENCONTRADO</v>
      </c>
      <c r="K28" s="59" t="str">
        <f t="shared" si="0"/>
        <v/>
      </c>
    </row>
    <row r="29" spans="1:11" x14ac:dyDescent="0.2">
      <c r="A29" s="59" t="s">
        <v>15749</v>
      </c>
      <c r="B29" s="134">
        <v>399</v>
      </c>
      <c r="C29" s="120" t="s">
        <v>6039</v>
      </c>
      <c r="D29" s="119" t="s">
        <v>49</v>
      </c>
      <c r="E29" s="119" t="s">
        <v>4523</v>
      </c>
      <c r="F29" s="121">
        <v>7.86</v>
      </c>
      <c r="G29" s="121">
        <v>6.97</v>
      </c>
      <c r="H29" s="116">
        <v>46023</v>
      </c>
      <c r="J29" s="197" t="str">
        <f>IFERROR(INDEX('CPU-GERAL'!$H$12:$H$2199,MATCH(B29,'CPU-GERAL'!$B$12:$B$2199,0)),"NÃO ENCONTRADO")</f>
        <v>NÃO ENCONTRADO</v>
      </c>
      <c r="K29" s="59" t="str">
        <f t="shared" si="0"/>
        <v/>
      </c>
    </row>
    <row r="30" spans="1:11" x14ac:dyDescent="0.2">
      <c r="A30" s="59" t="s">
        <v>15749</v>
      </c>
      <c r="B30" s="134">
        <v>39158</v>
      </c>
      <c r="C30" s="120" t="s">
        <v>8118</v>
      </c>
      <c r="D30" s="119" t="s">
        <v>49</v>
      </c>
      <c r="E30" s="119" t="s">
        <v>4523</v>
      </c>
      <c r="F30" s="121">
        <v>21.11</v>
      </c>
      <c r="G30" s="121">
        <v>18.73</v>
      </c>
      <c r="H30" s="116">
        <v>46023</v>
      </c>
      <c r="J30" s="197" t="str">
        <f>IFERROR(INDEX('CPU-GERAL'!$H$12:$H$2199,MATCH(B30,'CPU-GERAL'!$B$12:$B$2199,0)),"NÃO ENCONTRADO")</f>
        <v>NÃO ENCONTRADO</v>
      </c>
      <c r="K30" s="59" t="str">
        <f t="shared" si="0"/>
        <v/>
      </c>
    </row>
    <row r="31" spans="1:11" x14ac:dyDescent="0.2">
      <c r="A31" s="59" t="s">
        <v>15749</v>
      </c>
      <c r="B31" s="134">
        <v>39141</v>
      </c>
      <c r="C31" s="120" t="s">
        <v>6040</v>
      </c>
      <c r="D31" s="119" t="s">
        <v>49</v>
      </c>
      <c r="E31" s="119" t="s">
        <v>4523</v>
      </c>
      <c r="F31" s="121">
        <v>1.53</v>
      </c>
      <c r="G31" s="121">
        <v>1.36</v>
      </c>
      <c r="H31" s="116">
        <v>46023</v>
      </c>
      <c r="J31" s="197" t="str">
        <f>IFERROR(INDEX('CPU-GERAL'!$H$12:$H$2199,MATCH(B31,'CPU-GERAL'!$B$12:$B$2199,0)),"NÃO ENCONTRADO")</f>
        <v>NÃO ENCONTRADO</v>
      </c>
      <c r="K31" s="59" t="str">
        <f t="shared" si="0"/>
        <v/>
      </c>
    </row>
    <row r="32" spans="1:11" x14ac:dyDescent="0.2">
      <c r="A32" s="59" t="s">
        <v>15749</v>
      </c>
      <c r="B32" s="134">
        <v>39140</v>
      </c>
      <c r="C32" s="120" t="s">
        <v>6041</v>
      </c>
      <c r="D32" s="119" t="s">
        <v>49</v>
      </c>
      <c r="E32" s="119" t="s">
        <v>4523</v>
      </c>
      <c r="F32" s="121">
        <v>1.39</v>
      </c>
      <c r="G32" s="121">
        <v>1.23</v>
      </c>
      <c r="H32" s="116">
        <v>46023</v>
      </c>
      <c r="J32" s="197" t="str">
        <f>IFERROR(INDEX('CPU-GERAL'!$H$12:$H$2199,MATCH(B32,'CPU-GERAL'!$B$12:$B$2199,0)),"NÃO ENCONTRADO")</f>
        <v>NÃO ENCONTRADO</v>
      </c>
      <c r="K32" s="59" t="str">
        <f t="shared" si="0"/>
        <v/>
      </c>
    </row>
    <row r="33" spans="1:11" x14ac:dyDescent="0.2">
      <c r="A33" s="59" t="s">
        <v>15749</v>
      </c>
      <c r="B33" s="134">
        <v>39139</v>
      </c>
      <c r="C33" s="120" t="s">
        <v>6043</v>
      </c>
      <c r="D33" s="119" t="s">
        <v>49</v>
      </c>
      <c r="E33" s="119" t="s">
        <v>4523</v>
      </c>
      <c r="F33" s="121">
        <v>1.1499999999999999</v>
      </c>
      <c r="G33" s="121">
        <v>1.02</v>
      </c>
      <c r="H33" s="116">
        <v>46023</v>
      </c>
      <c r="J33" s="197" t="str">
        <f>IFERROR(INDEX('CPU-GERAL'!$H$12:$H$2199,MATCH(B33,'CPU-GERAL'!$B$12:$B$2199,0)),"NÃO ENCONTRADO")</f>
        <v>NÃO ENCONTRADO</v>
      </c>
      <c r="K33" s="59" t="str">
        <f t="shared" si="0"/>
        <v/>
      </c>
    </row>
    <row r="34" spans="1:11" x14ac:dyDescent="0.2">
      <c r="A34" s="59" t="s">
        <v>15749</v>
      </c>
      <c r="B34" s="134">
        <v>39137</v>
      </c>
      <c r="C34" s="120" t="s">
        <v>6042</v>
      </c>
      <c r="D34" s="119" t="s">
        <v>49</v>
      </c>
      <c r="E34" s="119" t="s">
        <v>4523</v>
      </c>
      <c r="F34" s="121">
        <v>0.8</v>
      </c>
      <c r="G34" s="121">
        <v>0.71</v>
      </c>
      <c r="H34" s="116">
        <v>46023</v>
      </c>
      <c r="J34" s="197" t="str">
        <f>IFERROR(INDEX('CPU-GERAL'!$H$12:$H$2199,MATCH(B34,'CPU-GERAL'!$B$12:$B$2199,0)),"NÃO ENCONTRADO")</f>
        <v>NÃO ENCONTRADO</v>
      </c>
      <c r="K34" s="59" t="str">
        <f t="shared" si="0"/>
        <v/>
      </c>
    </row>
    <row r="35" spans="1:11" x14ac:dyDescent="0.2">
      <c r="A35" s="59" t="s">
        <v>15749</v>
      </c>
      <c r="B35" s="134">
        <v>39143</v>
      </c>
      <c r="C35" s="120" t="s">
        <v>6044</v>
      </c>
      <c r="D35" s="119" t="s">
        <v>49</v>
      </c>
      <c r="E35" s="119" t="s">
        <v>4523</v>
      </c>
      <c r="F35" s="121">
        <v>3.16</v>
      </c>
      <c r="G35" s="121">
        <v>2.8</v>
      </c>
      <c r="H35" s="116">
        <v>46023</v>
      </c>
      <c r="J35" s="197" t="str">
        <f>IFERROR(INDEX('CPU-GERAL'!$H$12:$H$2199,MATCH(B35,'CPU-GERAL'!$B$12:$B$2199,0)),"NÃO ENCONTRADO")</f>
        <v>NÃO ENCONTRADO</v>
      </c>
      <c r="K35" s="59" t="str">
        <f t="shared" si="0"/>
        <v/>
      </c>
    </row>
    <row r="36" spans="1:11" x14ac:dyDescent="0.2">
      <c r="A36" s="59" t="s">
        <v>15749</v>
      </c>
      <c r="B36" s="134">
        <v>39142</v>
      </c>
      <c r="C36" s="120" t="s">
        <v>6045</v>
      </c>
      <c r="D36" s="119" t="s">
        <v>49</v>
      </c>
      <c r="E36" s="119" t="s">
        <v>4523</v>
      </c>
      <c r="F36" s="121">
        <v>2.2599999999999998</v>
      </c>
      <c r="G36" s="121">
        <v>2.0099999999999998</v>
      </c>
      <c r="H36" s="116">
        <v>46023</v>
      </c>
      <c r="J36" s="197" t="str">
        <f>IFERROR(INDEX('CPU-GERAL'!$H$12:$H$2199,MATCH(B36,'CPU-GERAL'!$B$12:$B$2199,0)),"NÃO ENCONTRADO")</f>
        <v>NÃO ENCONTRADO</v>
      </c>
      <c r="K36" s="59" t="str">
        <f t="shared" si="0"/>
        <v/>
      </c>
    </row>
    <row r="37" spans="1:11" x14ac:dyDescent="0.2">
      <c r="A37" s="59" t="s">
        <v>15749</v>
      </c>
      <c r="B37" s="134">
        <v>39144</v>
      </c>
      <c r="C37" s="120" t="s">
        <v>6048</v>
      </c>
      <c r="D37" s="119" t="s">
        <v>49</v>
      </c>
      <c r="E37" s="119" t="s">
        <v>4523</v>
      </c>
      <c r="F37" s="121">
        <v>3.68</v>
      </c>
      <c r="G37" s="121">
        <v>3.26</v>
      </c>
      <c r="H37" s="116">
        <v>46023</v>
      </c>
      <c r="J37" s="197" t="str">
        <f>IFERROR(INDEX('CPU-GERAL'!$H$12:$H$2199,MATCH(B37,'CPU-GERAL'!$B$12:$B$2199,0)),"NÃO ENCONTRADO")</f>
        <v>NÃO ENCONTRADO</v>
      </c>
      <c r="K37" s="59" t="str">
        <f t="shared" si="0"/>
        <v/>
      </c>
    </row>
    <row r="38" spans="1:11" x14ac:dyDescent="0.2">
      <c r="A38" s="59" t="s">
        <v>15749</v>
      </c>
      <c r="B38" s="134">
        <v>39138</v>
      </c>
      <c r="C38" s="120" t="s">
        <v>6046</v>
      </c>
      <c r="D38" s="119" t="s">
        <v>49</v>
      </c>
      <c r="E38" s="119" t="s">
        <v>4523</v>
      </c>
      <c r="F38" s="121">
        <v>0.85</v>
      </c>
      <c r="G38" s="121">
        <v>0.75</v>
      </c>
      <c r="H38" s="116">
        <v>46023</v>
      </c>
      <c r="J38" s="197" t="str">
        <f>IFERROR(INDEX('CPU-GERAL'!$H$12:$H$2199,MATCH(B38,'CPU-GERAL'!$B$12:$B$2199,0)),"NÃO ENCONTRADO")</f>
        <v>NÃO ENCONTRADO</v>
      </c>
      <c r="K38" s="59" t="str">
        <f t="shared" si="0"/>
        <v/>
      </c>
    </row>
    <row r="39" spans="1:11" x14ac:dyDescent="0.2">
      <c r="A39" s="59" t="s">
        <v>15749</v>
      </c>
      <c r="B39" s="134">
        <v>39136</v>
      </c>
      <c r="C39" s="120" t="s">
        <v>6047</v>
      </c>
      <c r="D39" s="119" t="s">
        <v>49</v>
      </c>
      <c r="E39" s="119" t="s">
        <v>4523</v>
      </c>
      <c r="F39" s="121">
        <v>0.56000000000000005</v>
      </c>
      <c r="G39" s="121">
        <v>0.5</v>
      </c>
      <c r="H39" s="116">
        <v>46023</v>
      </c>
      <c r="J39" s="197" t="str">
        <f>IFERROR(INDEX('CPU-GERAL'!$H$12:$H$2199,MATCH(B39,'CPU-GERAL'!$B$12:$B$2199,0)),"NÃO ENCONTRADO")</f>
        <v>NÃO ENCONTRADO</v>
      </c>
      <c r="K39" s="59" t="str">
        <f t="shared" si="0"/>
        <v/>
      </c>
    </row>
    <row r="40" spans="1:11" x14ac:dyDescent="0.2">
      <c r="A40" s="59" t="s">
        <v>15749</v>
      </c>
      <c r="B40" s="134">
        <v>39145</v>
      </c>
      <c r="C40" s="120" t="s">
        <v>6049</v>
      </c>
      <c r="D40" s="119" t="s">
        <v>49</v>
      </c>
      <c r="E40" s="119" t="s">
        <v>4523</v>
      </c>
      <c r="F40" s="121">
        <v>6.06</v>
      </c>
      <c r="G40" s="121">
        <v>5.38</v>
      </c>
      <c r="H40" s="116">
        <v>46023</v>
      </c>
      <c r="J40" s="197" t="str">
        <f>IFERROR(INDEX('CPU-GERAL'!$H$12:$H$2199,MATCH(B40,'CPU-GERAL'!$B$12:$B$2199,0)),"NÃO ENCONTRADO")</f>
        <v>NÃO ENCONTRADO</v>
      </c>
      <c r="K40" s="59" t="str">
        <f t="shared" si="0"/>
        <v/>
      </c>
    </row>
    <row r="41" spans="1:11" x14ac:dyDescent="0.2">
      <c r="A41" s="59" t="s">
        <v>15749</v>
      </c>
      <c r="B41" s="134">
        <v>12615</v>
      </c>
      <c r="C41" s="120" t="s">
        <v>6050</v>
      </c>
      <c r="D41" s="119" t="s">
        <v>49</v>
      </c>
      <c r="E41" s="119" t="s">
        <v>4523</v>
      </c>
      <c r="F41" s="121">
        <v>14</v>
      </c>
      <c r="G41" s="121">
        <v>15.03</v>
      </c>
      <c r="H41" s="116">
        <v>46023</v>
      </c>
      <c r="J41" s="197" t="str">
        <f>IFERROR(INDEX('CPU-GERAL'!$H$12:$H$2199,MATCH(B41,'CPU-GERAL'!$B$12:$B$2199,0)),"NÃO ENCONTRADO")</f>
        <v>NÃO ENCONTRADO</v>
      </c>
      <c r="K41" s="59" t="str">
        <f t="shared" si="0"/>
        <v/>
      </c>
    </row>
    <row r="42" spans="1:11" x14ac:dyDescent="0.2">
      <c r="A42" s="59" t="s">
        <v>15749</v>
      </c>
      <c r="B42" s="134">
        <v>11927</v>
      </c>
      <c r="C42" s="120" t="s">
        <v>6051</v>
      </c>
      <c r="D42" s="119" t="s">
        <v>49</v>
      </c>
      <c r="E42" s="119" t="s">
        <v>4523</v>
      </c>
      <c r="F42" s="121"/>
      <c r="G42" s="121">
        <v>7.52</v>
      </c>
      <c r="H42" s="116">
        <v>46023</v>
      </c>
      <c r="J42" s="197" t="str">
        <f>IFERROR(INDEX('CPU-GERAL'!$H$12:$H$2199,MATCH(B42,'CPU-GERAL'!$B$12:$B$2199,0)),"NÃO ENCONTRADO")</f>
        <v>NÃO ENCONTRADO</v>
      </c>
      <c r="K42" s="59" t="str">
        <f t="shared" si="0"/>
        <v/>
      </c>
    </row>
    <row r="43" spans="1:11" x14ac:dyDescent="0.2">
      <c r="A43" s="59" t="s">
        <v>15749</v>
      </c>
      <c r="B43" s="134">
        <v>11928</v>
      </c>
      <c r="C43" s="120" t="s">
        <v>6052</v>
      </c>
      <c r="D43" s="119" t="s">
        <v>49</v>
      </c>
      <c r="E43" s="119" t="s">
        <v>4523</v>
      </c>
      <c r="F43" s="121"/>
      <c r="G43" s="121">
        <v>8.61</v>
      </c>
      <c r="H43" s="116">
        <v>46023</v>
      </c>
      <c r="J43" s="197" t="str">
        <f>IFERROR(INDEX('CPU-GERAL'!$H$12:$H$2199,MATCH(B43,'CPU-GERAL'!$B$12:$B$2199,0)),"NÃO ENCONTRADO")</f>
        <v>NÃO ENCONTRADO</v>
      </c>
      <c r="K43" s="59" t="str">
        <f t="shared" si="0"/>
        <v/>
      </c>
    </row>
    <row r="44" spans="1:11" x14ac:dyDescent="0.2">
      <c r="A44" s="59" t="s">
        <v>15749</v>
      </c>
      <c r="B44" s="134">
        <v>11929</v>
      </c>
      <c r="C44" s="120" t="s">
        <v>6053</v>
      </c>
      <c r="D44" s="119" t="s">
        <v>49</v>
      </c>
      <c r="E44" s="119" t="s">
        <v>4523</v>
      </c>
      <c r="F44" s="121"/>
      <c r="G44" s="121">
        <v>13.33</v>
      </c>
      <c r="H44" s="116">
        <v>46023</v>
      </c>
      <c r="J44" s="197" t="str">
        <f>IFERROR(INDEX('CPU-GERAL'!$H$12:$H$2199,MATCH(B44,'CPU-GERAL'!$B$12:$B$2199,0)),"NÃO ENCONTRADO")</f>
        <v>NÃO ENCONTRADO</v>
      </c>
      <c r="K44" s="59" t="str">
        <f t="shared" si="0"/>
        <v/>
      </c>
    </row>
    <row r="45" spans="1:11" x14ac:dyDescent="0.2">
      <c r="A45" s="59" t="s">
        <v>15749</v>
      </c>
      <c r="B45" s="134">
        <v>36801</v>
      </c>
      <c r="C45" s="120" t="s">
        <v>6054</v>
      </c>
      <c r="D45" s="119" t="s">
        <v>49</v>
      </c>
      <c r="E45" s="119" t="s">
        <v>4523</v>
      </c>
      <c r="F45" s="121">
        <v>37.14</v>
      </c>
      <c r="G45" s="121">
        <v>30.6</v>
      </c>
      <c r="H45" s="116">
        <v>46023</v>
      </c>
      <c r="J45" s="197" t="str">
        <f>IFERROR(INDEX('CPU-GERAL'!$H$12:$H$2199,MATCH(B45,'CPU-GERAL'!$B$12:$B$2199,0)),"NÃO ENCONTRADO")</f>
        <v>NÃO ENCONTRADO</v>
      </c>
      <c r="K45" s="59" t="str">
        <f t="shared" si="0"/>
        <v/>
      </c>
    </row>
    <row r="46" spans="1:11" x14ac:dyDescent="0.2">
      <c r="A46" s="59" t="s">
        <v>15749</v>
      </c>
      <c r="B46" s="134">
        <v>36246</v>
      </c>
      <c r="C46" s="120" t="s">
        <v>6055</v>
      </c>
      <c r="D46" s="119" t="s">
        <v>18</v>
      </c>
      <c r="E46" s="119" t="s">
        <v>4523</v>
      </c>
      <c r="F46" s="121">
        <v>4.26</v>
      </c>
      <c r="G46" s="121">
        <v>4.09</v>
      </c>
      <c r="H46" s="116">
        <v>46023</v>
      </c>
      <c r="J46" s="197" t="str">
        <f>IFERROR(INDEX('CPU-GERAL'!$H$12:$H$2199,MATCH(B46,'CPU-GERAL'!$B$12:$B$2199,0)),"NÃO ENCONTRADO")</f>
        <v>NÃO ENCONTRADO</v>
      </c>
      <c r="K46" s="59" t="str">
        <f t="shared" si="0"/>
        <v/>
      </c>
    </row>
    <row r="47" spans="1:11" x14ac:dyDescent="0.2">
      <c r="A47" s="59" t="s">
        <v>15749</v>
      </c>
      <c r="B47" s="134">
        <v>37600</v>
      </c>
      <c r="C47" s="120" t="s">
        <v>8120</v>
      </c>
      <c r="D47" s="119" t="s">
        <v>49</v>
      </c>
      <c r="E47" s="119" t="s">
        <v>4523</v>
      </c>
      <c r="F47" s="121"/>
      <c r="G47" s="121">
        <v>104.86</v>
      </c>
      <c r="H47" s="116">
        <v>46023</v>
      </c>
      <c r="J47" s="197" t="str">
        <f>IFERROR(INDEX('CPU-GERAL'!$H$12:$H$2199,MATCH(B47,'CPU-GERAL'!$B$12:$B$2199,0)),"NÃO ENCONTRADO")</f>
        <v>NÃO ENCONTRADO</v>
      </c>
      <c r="K47" s="59" t="str">
        <f t="shared" si="0"/>
        <v/>
      </c>
    </row>
    <row r="48" spans="1:11" x14ac:dyDescent="0.2">
      <c r="A48" s="59" t="s">
        <v>15749</v>
      </c>
      <c r="B48" s="134">
        <v>37599</v>
      </c>
      <c r="C48" s="120" t="s">
        <v>8121</v>
      </c>
      <c r="D48" s="119" t="s">
        <v>49</v>
      </c>
      <c r="E48" s="119" t="s">
        <v>4523</v>
      </c>
      <c r="F48" s="121"/>
      <c r="G48" s="121">
        <v>97.6</v>
      </c>
      <c r="H48" s="116">
        <v>46023</v>
      </c>
      <c r="J48" s="197" t="str">
        <f>IFERROR(INDEX('CPU-GERAL'!$H$12:$H$2199,MATCH(B48,'CPU-GERAL'!$B$12:$B$2199,0)),"NÃO ENCONTRADO")</f>
        <v>NÃO ENCONTRADO</v>
      </c>
      <c r="K48" s="59" t="str">
        <f t="shared" si="0"/>
        <v/>
      </c>
    </row>
    <row r="49" spans="1:11" x14ac:dyDescent="0.2">
      <c r="A49" s="59" t="s">
        <v>15749</v>
      </c>
      <c r="B49" s="134">
        <v>1</v>
      </c>
      <c r="C49" s="120" t="s">
        <v>10235</v>
      </c>
      <c r="D49" s="119" t="s">
        <v>16</v>
      </c>
      <c r="E49" s="119" t="s">
        <v>8119</v>
      </c>
      <c r="F49" s="121"/>
      <c r="G49" s="121">
        <v>110</v>
      </c>
      <c r="H49" s="116">
        <v>46023</v>
      </c>
      <c r="J49" s="197" t="str">
        <f>IFERROR(INDEX('CPU-GERAL'!$H$12:$H$2199,MATCH(B49,'CPU-GERAL'!$B$12:$B$2199,0)),"NÃO ENCONTRADO")</f>
        <v>NÃO ENCONTRADO</v>
      </c>
      <c r="K49" s="59" t="str">
        <f t="shared" si="0"/>
        <v/>
      </c>
    </row>
    <row r="50" spans="1:11" x14ac:dyDescent="0.2">
      <c r="A50" s="59" t="s">
        <v>15749</v>
      </c>
      <c r="B50" s="134">
        <v>3</v>
      </c>
      <c r="C50" s="120" t="s">
        <v>6056</v>
      </c>
      <c r="D50" s="119" t="s">
        <v>62</v>
      </c>
      <c r="E50" s="119" t="s">
        <v>4523</v>
      </c>
      <c r="F50" s="121">
        <v>13.98</v>
      </c>
      <c r="G50" s="121">
        <v>19.12</v>
      </c>
      <c r="H50" s="116">
        <v>46023</v>
      </c>
      <c r="J50" s="197" t="str">
        <f>IFERROR(INDEX('CPU-GERAL'!$H$12:$H$2199,MATCH(B50,'CPU-GERAL'!$B$12:$B$2199,0)),"NÃO ENCONTRADO")</f>
        <v>NÃO ENCONTRADO</v>
      </c>
      <c r="K50" s="59" t="str">
        <f t="shared" si="0"/>
        <v/>
      </c>
    </row>
    <row r="51" spans="1:11" x14ac:dyDescent="0.2">
      <c r="A51" s="59" t="s">
        <v>15749</v>
      </c>
      <c r="B51" s="134">
        <v>43054</v>
      </c>
      <c r="C51" s="120" t="s">
        <v>8122</v>
      </c>
      <c r="D51" s="119" t="s">
        <v>16</v>
      </c>
      <c r="E51" s="119" t="s">
        <v>4523</v>
      </c>
      <c r="F51" s="121">
        <v>8.33</v>
      </c>
      <c r="G51" s="121">
        <v>6.7</v>
      </c>
      <c r="H51" s="116">
        <v>46023</v>
      </c>
      <c r="J51" s="197" t="str">
        <f>IFERROR(INDEX('CPU-GERAL'!$H$12:$H$2199,MATCH(B51,'CPU-GERAL'!$B$12:$B$2199,0)),"NÃO ENCONTRADO")</f>
        <v>NÃO ENCONTRADO</v>
      </c>
      <c r="K51" s="59" t="str">
        <f t="shared" si="0"/>
        <v/>
      </c>
    </row>
    <row r="52" spans="1:11" x14ac:dyDescent="0.2">
      <c r="A52" s="59" t="s">
        <v>15749</v>
      </c>
      <c r="B52" s="134">
        <v>42402</v>
      </c>
      <c r="C52" s="120" t="s">
        <v>8123</v>
      </c>
      <c r="D52" s="119" t="s">
        <v>16</v>
      </c>
      <c r="E52" s="119" t="s">
        <v>4523</v>
      </c>
      <c r="F52" s="121">
        <v>7.96</v>
      </c>
      <c r="G52" s="121">
        <v>6.4</v>
      </c>
      <c r="H52" s="116">
        <v>46023</v>
      </c>
      <c r="J52" s="197" t="str">
        <f>IFERROR(INDEX('CPU-GERAL'!$H$12:$H$2199,MATCH(B52,'CPU-GERAL'!$B$12:$B$2199,0)),"NÃO ENCONTRADO")</f>
        <v>NÃO ENCONTRADO</v>
      </c>
      <c r="K52" s="59" t="str">
        <f t="shared" si="0"/>
        <v/>
      </c>
    </row>
    <row r="53" spans="1:11" x14ac:dyDescent="0.2">
      <c r="A53" s="59" t="s">
        <v>15749</v>
      </c>
      <c r="B53" s="134">
        <v>42403</v>
      </c>
      <c r="C53" s="120" t="s">
        <v>8124</v>
      </c>
      <c r="D53" s="119" t="s">
        <v>16</v>
      </c>
      <c r="E53" s="119" t="s">
        <v>4523</v>
      </c>
      <c r="F53" s="121">
        <v>10.220000000000001</v>
      </c>
      <c r="G53" s="121">
        <v>8.2100000000000009</v>
      </c>
      <c r="H53" s="116">
        <v>46023</v>
      </c>
      <c r="J53" s="197" t="str">
        <f>IFERROR(INDEX('CPU-GERAL'!$H$12:$H$2199,MATCH(B53,'CPU-GERAL'!$B$12:$B$2199,0)),"NÃO ENCONTRADO")</f>
        <v>NÃO ENCONTRADO</v>
      </c>
      <c r="K53" s="59" t="str">
        <f t="shared" si="0"/>
        <v/>
      </c>
    </row>
    <row r="54" spans="1:11" x14ac:dyDescent="0.2">
      <c r="A54" s="59" t="s">
        <v>15749</v>
      </c>
      <c r="B54" s="134">
        <v>42404</v>
      </c>
      <c r="C54" s="120" t="s">
        <v>8125</v>
      </c>
      <c r="D54" s="119" t="s">
        <v>16</v>
      </c>
      <c r="E54" s="119" t="s">
        <v>4523</v>
      </c>
      <c r="F54" s="121">
        <v>10.16</v>
      </c>
      <c r="G54" s="121">
        <v>8.16</v>
      </c>
      <c r="H54" s="116">
        <v>46023</v>
      </c>
      <c r="J54" s="197" t="str">
        <f>IFERROR(INDEX('CPU-GERAL'!$H$12:$H$2199,MATCH(B54,'CPU-GERAL'!$B$12:$B$2199,0)),"NÃO ENCONTRADO")</f>
        <v>NÃO ENCONTRADO</v>
      </c>
      <c r="K54" s="59" t="str">
        <f t="shared" si="0"/>
        <v/>
      </c>
    </row>
    <row r="55" spans="1:11" x14ac:dyDescent="0.2">
      <c r="A55" s="59" t="s">
        <v>15749</v>
      </c>
      <c r="B55" s="134">
        <v>42405</v>
      </c>
      <c r="C55" s="120" t="s">
        <v>8126</v>
      </c>
      <c r="D55" s="119" t="s">
        <v>16</v>
      </c>
      <c r="E55" s="119" t="s">
        <v>4523</v>
      </c>
      <c r="F55" s="121">
        <v>10.82</v>
      </c>
      <c r="G55" s="121">
        <v>8.6999999999999993</v>
      </c>
      <c r="H55" s="116">
        <v>46023</v>
      </c>
      <c r="J55" s="197" t="str">
        <f>IFERROR(INDEX('CPU-GERAL'!$H$12:$H$2199,MATCH(B55,'CPU-GERAL'!$B$12:$B$2199,0)),"NÃO ENCONTRADO")</f>
        <v>NÃO ENCONTRADO</v>
      </c>
      <c r="K55" s="59" t="str">
        <f t="shared" si="0"/>
        <v/>
      </c>
    </row>
    <row r="56" spans="1:11" x14ac:dyDescent="0.2">
      <c r="A56" s="59" t="s">
        <v>15749</v>
      </c>
      <c r="B56" s="134">
        <v>34341</v>
      </c>
      <c r="C56" s="120" t="s">
        <v>6057</v>
      </c>
      <c r="D56" s="119" t="s">
        <v>16</v>
      </c>
      <c r="E56" s="119" t="s">
        <v>4523</v>
      </c>
      <c r="F56" s="121">
        <v>9.39</v>
      </c>
      <c r="G56" s="121">
        <v>7.55</v>
      </c>
      <c r="H56" s="116">
        <v>46023</v>
      </c>
      <c r="J56" s="197" t="str">
        <f>IFERROR(INDEX('CPU-GERAL'!$H$12:$H$2199,MATCH(B56,'CPU-GERAL'!$B$12:$B$2199,0)),"NÃO ENCONTRADO")</f>
        <v>NÃO ENCONTRADO</v>
      </c>
      <c r="K56" s="59" t="str">
        <f t="shared" si="0"/>
        <v/>
      </c>
    </row>
    <row r="57" spans="1:11" x14ac:dyDescent="0.2">
      <c r="A57" s="59" t="s">
        <v>15749</v>
      </c>
      <c r="B57" s="134">
        <v>43053</v>
      </c>
      <c r="C57" s="120" t="s">
        <v>8127</v>
      </c>
      <c r="D57" s="119" t="s">
        <v>16</v>
      </c>
      <c r="E57" s="119" t="s">
        <v>4523</v>
      </c>
      <c r="F57" s="121">
        <v>7.44</v>
      </c>
      <c r="G57" s="121">
        <v>5.98</v>
      </c>
      <c r="H57" s="116">
        <v>46023</v>
      </c>
      <c r="J57" s="197" t="str">
        <f>IFERROR(INDEX('CPU-GERAL'!$H$12:$H$2199,MATCH(B57,'CPU-GERAL'!$B$12:$B$2199,0)),"NÃO ENCONTRADO")</f>
        <v>NÃO ENCONTRADO</v>
      </c>
      <c r="K57" s="59" t="str">
        <f t="shared" si="0"/>
        <v/>
      </c>
    </row>
    <row r="58" spans="1:11" x14ac:dyDescent="0.2">
      <c r="A58" s="59" t="s">
        <v>15749</v>
      </c>
      <c r="B58" s="134">
        <v>43058</v>
      </c>
      <c r="C58" s="120" t="s">
        <v>60</v>
      </c>
      <c r="D58" s="119" t="s">
        <v>16</v>
      </c>
      <c r="E58" s="119" t="s">
        <v>4523</v>
      </c>
      <c r="F58" s="121">
        <v>7.72</v>
      </c>
      <c r="G58" s="121">
        <v>6.2</v>
      </c>
      <c r="H58" s="116">
        <v>46023</v>
      </c>
      <c r="J58" s="197" t="str">
        <f>IFERROR(INDEX('CPU-GERAL'!$H$12:$H$2199,MATCH(B58,'CPU-GERAL'!$B$12:$B$2199,0)),"NÃO ENCONTRADO")</f>
        <v>NÃO ENCONTRADO</v>
      </c>
      <c r="K58" s="59" t="str">
        <f t="shared" si="0"/>
        <v/>
      </c>
    </row>
    <row r="59" spans="1:11" x14ac:dyDescent="0.2">
      <c r="A59" s="59" t="s">
        <v>15749</v>
      </c>
      <c r="B59" s="134">
        <v>34</v>
      </c>
      <c r="C59" s="120" t="s">
        <v>6058</v>
      </c>
      <c r="D59" s="119" t="s">
        <v>16</v>
      </c>
      <c r="E59" s="119" t="s">
        <v>4523</v>
      </c>
      <c r="F59" s="121">
        <v>7.76</v>
      </c>
      <c r="G59" s="121">
        <v>6.23</v>
      </c>
      <c r="H59" s="116">
        <v>46023</v>
      </c>
      <c r="J59" s="197" t="str">
        <f>IFERROR(INDEX('CPU-GERAL'!$H$12:$H$2199,MATCH(B59,'CPU-GERAL'!$B$12:$B$2199,0)),"NÃO ENCONTRADO")</f>
        <v>NÃO ENCONTRADO</v>
      </c>
      <c r="K59" s="59" t="str">
        <f t="shared" si="0"/>
        <v/>
      </c>
    </row>
    <row r="60" spans="1:11" x14ac:dyDescent="0.2">
      <c r="A60" s="59" t="s">
        <v>15749</v>
      </c>
      <c r="B60" s="134">
        <v>43055</v>
      </c>
      <c r="C60" s="120" t="s">
        <v>8128</v>
      </c>
      <c r="D60" s="119" t="s">
        <v>16</v>
      </c>
      <c r="E60" s="119" t="s">
        <v>8119</v>
      </c>
      <c r="F60" s="121">
        <v>6.72</v>
      </c>
      <c r="G60" s="121">
        <v>5.4</v>
      </c>
      <c r="H60" s="116">
        <v>46023</v>
      </c>
      <c r="J60" s="197" t="str">
        <f>IFERROR(INDEX('CPU-GERAL'!$H$12:$H$2199,MATCH(B60,'CPU-GERAL'!$B$12:$B$2199,0)),"NÃO ENCONTRADO")</f>
        <v>NÃO ENCONTRADO</v>
      </c>
      <c r="K60" s="59" t="str">
        <f t="shared" si="0"/>
        <v/>
      </c>
    </row>
    <row r="61" spans="1:11" x14ac:dyDescent="0.2">
      <c r="A61" s="59" t="s">
        <v>15749</v>
      </c>
      <c r="B61" s="134">
        <v>43056</v>
      </c>
      <c r="C61" s="120" t="s">
        <v>8129</v>
      </c>
      <c r="D61" s="119" t="s">
        <v>16</v>
      </c>
      <c r="E61" s="119" t="s">
        <v>4523</v>
      </c>
      <c r="F61" s="121">
        <v>7.75</v>
      </c>
      <c r="G61" s="121">
        <v>6.22</v>
      </c>
      <c r="H61" s="116">
        <v>46023</v>
      </c>
      <c r="J61" s="197" t="str">
        <f>IFERROR(INDEX('CPU-GERAL'!$H$12:$H$2199,MATCH(B61,'CPU-GERAL'!$B$12:$B$2199,0)),"NÃO ENCONTRADO")</f>
        <v>NÃO ENCONTRADO</v>
      </c>
      <c r="K61" s="59" t="str">
        <f t="shared" si="0"/>
        <v/>
      </c>
    </row>
    <row r="62" spans="1:11" x14ac:dyDescent="0.2">
      <c r="A62" s="59" t="s">
        <v>15749</v>
      </c>
      <c r="B62" s="134">
        <v>43057</v>
      </c>
      <c r="C62" s="120" t="s">
        <v>6059</v>
      </c>
      <c r="D62" s="119" t="s">
        <v>16</v>
      </c>
      <c r="E62" s="119" t="s">
        <v>4523</v>
      </c>
      <c r="F62" s="121">
        <v>8.51</v>
      </c>
      <c r="G62" s="121">
        <v>6.84</v>
      </c>
      <c r="H62" s="116">
        <v>46023</v>
      </c>
      <c r="J62" s="197" t="str">
        <f>IFERROR(INDEX('CPU-GERAL'!$H$12:$H$2199,MATCH(B62,'CPU-GERAL'!$B$12:$B$2199,0)),"NÃO ENCONTRADO")</f>
        <v>NÃO ENCONTRADO</v>
      </c>
      <c r="K62" s="59" t="str">
        <f t="shared" si="0"/>
        <v/>
      </c>
    </row>
    <row r="63" spans="1:11" x14ac:dyDescent="0.2">
      <c r="A63" s="59" t="s">
        <v>15749</v>
      </c>
      <c r="B63" s="134">
        <v>34449</v>
      </c>
      <c r="C63" s="120" t="s">
        <v>8130</v>
      </c>
      <c r="D63" s="119" t="s">
        <v>16</v>
      </c>
      <c r="E63" s="119" t="s">
        <v>4523</v>
      </c>
      <c r="F63" s="121">
        <v>9.1</v>
      </c>
      <c r="G63" s="121">
        <v>7.31</v>
      </c>
      <c r="H63" s="116">
        <v>46023</v>
      </c>
      <c r="J63" s="197" t="str">
        <f>IFERROR(INDEX('CPU-GERAL'!$H$12:$H$2199,MATCH(B63,'CPU-GERAL'!$B$12:$B$2199,0)),"NÃO ENCONTRADO")</f>
        <v>NÃO ENCONTRADO</v>
      </c>
      <c r="K63" s="59" t="str">
        <f t="shared" si="0"/>
        <v/>
      </c>
    </row>
    <row r="64" spans="1:11" x14ac:dyDescent="0.2">
      <c r="A64" s="59" t="s">
        <v>15749</v>
      </c>
      <c r="B64" s="134">
        <v>32</v>
      </c>
      <c r="C64" s="120" t="s">
        <v>8131</v>
      </c>
      <c r="D64" s="119" t="s">
        <v>16</v>
      </c>
      <c r="E64" s="119" t="s">
        <v>4523</v>
      </c>
      <c r="F64" s="121">
        <v>8.18</v>
      </c>
      <c r="G64" s="121">
        <v>6.57</v>
      </c>
      <c r="H64" s="116">
        <v>46023</v>
      </c>
      <c r="J64" s="197" t="str">
        <f>IFERROR(INDEX('CPU-GERAL'!$H$12:$H$2199,MATCH(B64,'CPU-GERAL'!$B$12:$B$2199,0)),"NÃO ENCONTRADO")</f>
        <v>NÃO ENCONTRADO</v>
      </c>
      <c r="K64" s="59" t="str">
        <f t="shared" si="0"/>
        <v/>
      </c>
    </row>
    <row r="65" spans="1:11" x14ac:dyDescent="0.2">
      <c r="A65" s="59" t="s">
        <v>15749</v>
      </c>
      <c r="B65" s="134">
        <v>33</v>
      </c>
      <c r="C65" s="120" t="s">
        <v>73</v>
      </c>
      <c r="D65" s="119" t="s">
        <v>16</v>
      </c>
      <c r="E65" s="119" t="s">
        <v>4523</v>
      </c>
      <c r="F65" s="121">
        <v>8.23</v>
      </c>
      <c r="G65" s="121">
        <v>6.61</v>
      </c>
      <c r="H65" s="116">
        <v>46023</v>
      </c>
      <c r="J65" s="197" t="str">
        <f>IFERROR(INDEX('CPU-GERAL'!$H$12:$H$2199,MATCH(B65,'CPU-GERAL'!$B$12:$B$2199,0)),"NÃO ENCONTRADO")</f>
        <v>NÃO ENCONTRADO</v>
      </c>
      <c r="K65" s="59" t="str">
        <f t="shared" si="0"/>
        <v/>
      </c>
    </row>
    <row r="66" spans="1:11" x14ac:dyDescent="0.2">
      <c r="A66" s="59" t="s">
        <v>15749</v>
      </c>
      <c r="B66" s="134">
        <v>43061</v>
      </c>
      <c r="C66" s="120" t="s">
        <v>65</v>
      </c>
      <c r="D66" s="119" t="s">
        <v>16</v>
      </c>
      <c r="E66" s="119" t="s">
        <v>4523</v>
      </c>
      <c r="F66" s="121">
        <v>7.69</v>
      </c>
      <c r="G66" s="121">
        <v>6.18</v>
      </c>
      <c r="H66" s="116">
        <v>46023</v>
      </c>
      <c r="J66" s="197" t="str">
        <f>IFERROR(INDEX('CPU-GERAL'!$H$12:$H$2199,MATCH(B66,'CPU-GERAL'!$B$12:$B$2199,0)),"NÃO ENCONTRADO")</f>
        <v>NÃO ENCONTRADO</v>
      </c>
      <c r="K66" s="59" t="str">
        <f t="shared" si="0"/>
        <v/>
      </c>
    </row>
    <row r="67" spans="1:11" x14ac:dyDescent="0.2">
      <c r="A67" s="59" t="s">
        <v>15749</v>
      </c>
      <c r="B67" s="134">
        <v>43059</v>
      </c>
      <c r="C67" s="120" t="s">
        <v>72</v>
      </c>
      <c r="D67" s="119" t="s">
        <v>16</v>
      </c>
      <c r="E67" s="119" t="s">
        <v>4523</v>
      </c>
      <c r="F67" s="121">
        <v>7.34</v>
      </c>
      <c r="G67" s="121">
        <v>5.9</v>
      </c>
      <c r="H67" s="116">
        <v>46023</v>
      </c>
      <c r="J67" s="197" t="str">
        <f>IFERROR(INDEX('CPU-GERAL'!$H$12:$H$2199,MATCH(B67,'CPU-GERAL'!$B$12:$B$2199,0)),"NÃO ENCONTRADO")</f>
        <v>NÃO ENCONTRADO</v>
      </c>
      <c r="K67" s="59" t="str">
        <f t="shared" ref="K67:K130" si="1">IF(J67&lt;&gt;"NÃO ENCONTRADO",IF(F67=J67,"IGUAL A CPU",J67-F67),"")</f>
        <v/>
      </c>
    </row>
    <row r="68" spans="1:11" x14ac:dyDescent="0.2">
      <c r="A68" s="59" t="s">
        <v>15749</v>
      </c>
      <c r="B68" s="134">
        <v>43062</v>
      </c>
      <c r="C68" s="120" t="s">
        <v>8132</v>
      </c>
      <c r="D68" s="119" t="s">
        <v>16</v>
      </c>
      <c r="E68" s="119" t="s">
        <v>4523</v>
      </c>
      <c r="F68" s="121">
        <v>8.1300000000000008</v>
      </c>
      <c r="G68" s="121">
        <v>6.54</v>
      </c>
      <c r="H68" s="116">
        <v>46023</v>
      </c>
      <c r="J68" s="197" t="str">
        <f>IFERROR(INDEX('CPU-GERAL'!$H$12:$H$2199,MATCH(B68,'CPU-GERAL'!$B$12:$B$2199,0)),"NÃO ENCONTRADO")</f>
        <v>NÃO ENCONTRADO</v>
      </c>
      <c r="K68" s="59" t="str">
        <f t="shared" si="1"/>
        <v/>
      </c>
    </row>
    <row r="69" spans="1:11" x14ac:dyDescent="0.2">
      <c r="A69" s="59" t="s">
        <v>15749</v>
      </c>
      <c r="B69" s="134">
        <v>43060</v>
      </c>
      <c r="C69" s="120" t="s">
        <v>8133</v>
      </c>
      <c r="D69" s="119" t="s">
        <v>16</v>
      </c>
      <c r="E69" s="119" t="s">
        <v>4523</v>
      </c>
      <c r="F69" s="121">
        <v>6.39</v>
      </c>
      <c r="G69" s="121">
        <v>5.14</v>
      </c>
      <c r="H69" s="116">
        <v>46023</v>
      </c>
      <c r="J69" s="197" t="str">
        <f>IFERROR(INDEX('CPU-GERAL'!$H$12:$H$2199,MATCH(B69,'CPU-GERAL'!$B$12:$B$2199,0)),"NÃO ENCONTRADO")</f>
        <v>NÃO ENCONTRADO</v>
      </c>
      <c r="K69" s="59" t="str">
        <f t="shared" si="1"/>
        <v/>
      </c>
    </row>
    <row r="70" spans="1:11" x14ac:dyDescent="0.2">
      <c r="A70" s="59" t="s">
        <v>15749</v>
      </c>
      <c r="B70" s="134">
        <v>40410</v>
      </c>
      <c r="C70" s="120" t="s">
        <v>6060</v>
      </c>
      <c r="D70" s="119" t="s">
        <v>49</v>
      </c>
      <c r="E70" s="119" t="s">
        <v>8119</v>
      </c>
      <c r="F70" s="121"/>
      <c r="G70" s="121">
        <v>21.99</v>
      </c>
      <c r="H70" s="116">
        <v>46023</v>
      </c>
      <c r="J70" s="197" t="str">
        <f>IFERROR(INDEX('CPU-GERAL'!$H$12:$H$2199,MATCH(B70,'CPU-GERAL'!$B$12:$B$2199,0)),"NÃO ENCONTRADO")</f>
        <v>NÃO ENCONTRADO</v>
      </c>
      <c r="K70" s="59" t="str">
        <f t="shared" si="1"/>
        <v/>
      </c>
    </row>
    <row r="71" spans="1:11" x14ac:dyDescent="0.2">
      <c r="A71" s="59" t="s">
        <v>15749</v>
      </c>
      <c r="B71" s="134">
        <v>40411</v>
      </c>
      <c r="C71" s="120" t="s">
        <v>6061</v>
      </c>
      <c r="D71" s="119" t="s">
        <v>49</v>
      </c>
      <c r="E71" s="119" t="s">
        <v>4523</v>
      </c>
      <c r="F71" s="121"/>
      <c r="G71" s="121">
        <v>23.86</v>
      </c>
      <c r="H71" s="116">
        <v>46023</v>
      </c>
      <c r="J71" s="197" t="str">
        <f>IFERROR(INDEX('CPU-GERAL'!$H$12:$H$2199,MATCH(B71,'CPU-GERAL'!$B$12:$B$2199,0)),"NÃO ENCONTRADO")</f>
        <v>NÃO ENCONTRADO</v>
      </c>
      <c r="K71" s="59" t="str">
        <f t="shared" si="1"/>
        <v/>
      </c>
    </row>
    <row r="72" spans="1:11" x14ac:dyDescent="0.2">
      <c r="A72" s="59" t="s">
        <v>15749</v>
      </c>
      <c r="B72" s="134">
        <v>40412</v>
      </c>
      <c r="C72" s="120" t="s">
        <v>6062</v>
      </c>
      <c r="D72" s="119" t="s">
        <v>49</v>
      </c>
      <c r="E72" s="119" t="s">
        <v>4523</v>
      </c>
      <c r="F72" s="121"/>
      <c r="G72" s="121">
        <v>26.78</v>
      </c>
      <c r="H72" s="116">
        <v>46023</v>
      </c>
      <c r="J72" s="197" t="str">
        <f>IFERROR(INDEX('CPU-GERAL'!$H$12:$H$2199,MATCH(B72,'CPU-GERAL'!$B$12:$B$2199,0)),"NÃO ENCONTRADO")</f>
        <v>NÃO ENCONTRADO</v>
      </c>
      <c r="K72" s="59" t="str">
        <f t="shared" si="1"/>
        <v/>
      </c>
    </row>
    <row r="73" spans="1:11" x14ac:dyDescent="0.2">
      <c r="A73" s="59" t="s">
        <v>15749</v>
      </c>
      <c r="B73" s="134">
        <v>44254</v>
      </c>
      <c r="C73" s="120" t="s">
        <v>8134</v>
      </c>
      <c r="D73" s="119" t="s">
        <v>49</v>
      </c>
      <c r="E73" s="119" t="s">
        <v>4523</v>
      </c>
      <c r="F73" s="121">
        <v>29.26</v>
      </c>
      <c r="G73" s="121">
        <v>28.59</v>
      </c>
      <c r="H73" s="116">
        <v>46023</v>
      </c>
      <c r="J73" s="197" t="str">
        <f>IFERROR(INDEX('CPU-GERAL'!$H$12:$H$2199,MATCH(B73,'CPU-GERAL'!$B$12:$B$2199,0)),"NÃO ENCONTRADO")</f>
        <v>NÃO ENCONTRADO</v>
      </c>
      <c r="K73" s="59" t="str">
        <f t="shared" si="1"/>
        <v/>
      </c>
    </row>
    <row r="74" spans="1:11" x14ac:dyDescent="0.2">
      <c r="A74" s="59" t="s">
        <v>15749</v>
      </c>
      <c r="B74" s="134">
        <v>44255</v>
      </c>
      <c r="C74" s="120" t="s">
        <v>8135</v>
      </c>
      <c r="D74" s="119" t="s">
        <v>49</v>
      </c>
      <c r="E74" s="119" t="s">
        <v>4523</v>
      </c>
      <c r="F74" s="121">
        <v>32.44</v>
      </c>
      <c r="G74" s="121">
        <v>31.69</v>
      </c>
      <c r="H74" s="116">
        <v>46023</v>
      </c>
      <c r="J74" s="197" t="str">
        <f>IFERROR(INDEX('CPU-GERAL'!$H$12:$H$2199,MATCH(B74,'CPU-GERAL'!$B$12:$B$2199,0)),"NÃO ENCONTRADO")</f>
        <v>NÃO ENCONTRADO</v>
      </c>
      <c r="K74" s="59" t="str">
        <f t="shared" si="1"/>
        <v/>
      </c>
    </row>
    <row r="75" spans="1:11" x14ac:dyDescent="0.2">
      <c r="A75" s="59" t="s">
        <v>15749</v>
      </c>
      <c r="B75" s="134">
        <v>44256</v>
      </c>
      <c r="C75" s="120" t="s">
        <v>8136</v>
      </c>
      <c r="D75" s="119" t="s">
        <v>49</v>
      </c>
      <c r="E75" s="119" t="s">
        <v>4523</v>
      </c>
      <c r="F75" s="121">
        <v>36.64</v>
      </c>
      <c r="G75" s="121">
        <v>35.79</v>
      </c>
      <c r="H75" s="116">
        <v>46023</v>
      </c>
      <c r="J75" s="197" t="str">
        <f>IFERROR(INDEX('CPU-GERAL'!$H$12:$H$2199,MATCH(B75,'CPU-GERAL'!$B$12:$B$2199,0)),"NÃO ENCONTRADO")</f>
        <v>NÃO ENCONTRADO</v>
      </c>
      <c r="K75" s="59" t="str">
        <f t="shared" si="1"/>
        <v/>
      </c>
    </row>
    <row r="76" spans="1:11" x14ac:dyDescent="0.2">
      <c r="A76" s="59" t="s">
        <v>15749</v>
      </c>
      <c r="B76" s="134">
        <v>44257</v>
      </c>
      <c r="C76" s="120" t="s">
        <v>8137</v>
      </c>
      <c r="D76" s="119" t="s">
        <v>49</v>
      </c>
      <c r="E76" s="119" t="s">
        <v>4523</v>
      </c>
      <c r="F76" s="121">
        <v>57.96</v>
      </c>
      <c r="G76" s="121">
        <v>56.62</v>
      </c>
      <c r="H76" s="116">
        <v>46023</v>
      </c>
      <c r="J76" s="197" t="str">
        <f>IFERROR(INDEX('CPU-GERAL'!$H$12:$H$2199,MATCH(B76,'CPU-GERAL'!$B$12:$B$2199,0)),"NÃO ENCONTRADO")</f>
        <v>NÃO ENCONTRADO</v>
      </c>
      <c r="K76" s="59" t="str">
        <f t="shared" si="1"/>
        <v/>
      </c>
    </row>
    <row r="77" spans="1:11" x14ac:dyDescent="0.2">
      <c r="A77" s="59" t="s">
        <v>15749</v>
      </c>
      <c r="B77" s="134">
        <v>44258</v>
      </c>
      <c r="C77" s="120" t="s">
        <v>8138</v>
      </c>
      <c r="D77" s="119" t="s">
        <v>49</v>
      </c>
      <c r="E77" s="119" t="s">
        <v>4523</v>
      </c>
      <c r="F77" s="121">
        <v>66.239999999999995</v>
      </c>
      <c r="G77" s="121">
        <v>64.709999999999994</v>
      </c>
      <c r="H77" s="116">
        <v>46023</v>
      </c>
      <c r="J77" s="197" t="str">
        <f>IFERROR(INDEX('CPU-GERAL'!$H$12:$H$2199,MATCH(B77,'CPU-GERAL'!$B$12:$B$2199,0)),"NÃO ENCONTRADO")</f>
        <v>NÃO ENCONTRADO</v>
      </c>
      <c r="K77" s="59" t="str">
        <f t="shared" si="1"/>
        <v/>
      </c>
    </row>
    <row r="78" spans="1:11" x14ac:dyDescent="0.2">
      <c r="A78" s="59" t="s">
        <v>15749</v>
      </c>
      <c r="B78" s="134">
        <v>44259</v>
      </c>
      <c r="C78" s="120" t="s">
        <v>8139</v>
      </c>
      <c r="D78" s="119" t="s">
        <v>49</v>
      </c>
      <c r="E78" s="119" t="s">
        <v>4523</v>
      </c>
      <c r="F78" s="121">
        <v>90.92</v>
      </c>
      <c r="G78" s="121">
        <v>88.82</v>
      </c>
      <c r="H78" s="116">
        <v>46023</v>
      </c>
      <c r="J78" s="197" t="str">
        <f>IFERROR(INDEX('CPU-GERAL'!$H$12:$H$2199,MATCH(B78,'CPU-GERAL'!$B$12:$B$2199,0)),"NÃO ENCONTRADO")</f>
        <v>NÃO ENCONTRADO</v>
      </c>
      <c r="K78" s="59" t="str">
        <f t="shared" si="1"/>
        <v/>
      </c>
    </row>
    <row r="79" spans="1:11" x14ac:dyDescent="0.2">
      <c r="A79" s="59" t="s">
        <v>15749</v>
      </c>
      <c r="B79" s="134">
        <v>37997</v>
      </c>
      <c r="C79" s="120" t="s">
        <v>5949</v>
      </c>
      <c r="D79" s="119" t="s">
        <v>49</v>
      </c>
      <c r="E79" s="119" t="s">
        <v>4523</v>
      </c>
      <c r="F79" s="121">
        <v>17.440000000000001</v>
      </c>
      <c r="G79" s="121">
        <v>17.03</v>
      </c>
      <c r="H79" s="116">
        <v>46023</v>
      </c>
      <c r="J79" s="197" t="str">
        <f>IFERROR(INDEX('CPU-GERAL'!$H$12:$H$2199,MATCH(B79,'CPU-GERAL'!$B$12:$B$2199,0)),"NÃO ENCONTRADO")</f>
        <v>NÃO ENCONTRADO</v>
      </c>
      <c r="K79" s="59" t="str">
        <f t="shared" si="1"/>
        <v/>
      </c>
    </row>
    <row r="80" spans="1:11" x14ac:dyDescent="0.2">
      <c r="A80" s="59" t="s">
        <v>15749</v>
      </c>
      <c r="B80" s="134">
        <v>37998</v>
      </c>
      <c r="C80" s="120" t="s">
        <v>5950</v>
      </c>
      <c r="D80" s="119" t="s">
        <v>49</v>
      </c>
      <c r="E80" s="119" t="s">
        <v>4523</v>
      </c>
      <c r="F80" s="121">
        <v>23.34</v>
      </c>
      <c r="G80" s="121">
        <v>22.8</v>
      </c>
      <c r="H80" s="116">
        <v>46023</v>
      </c>
      <c r="J80" s="197" t="str">
        <f>IFERROR(INDEX('CPU-GERAL'!$H$12:$H$2199,MATCH(B80,'CPU-GERAL'!$B$12:$B$2199,0)),"NÃO ENCONTRADO")</f>
        <v>NÃO ENCONTRADO</v>
      </c>
      <c r="K80" s="59" t="str">
        <f t="shared" si="1"/>
        <v/>
      </c>
    </row>
    <row r="81" spans="1:11" x14ac:dyDescent="0.2">
      <c r="A81" s="59" t="s">
        <v>15749</v>
      </c>
      <c r="B81" s="134">
        <v>55</v>
      </c>
      <c r="C81" s="120" t="s">
        <v>8140</v>
      </c>
      <c r="D81" s="119" t="s">
        <v>49</v>
      </c>
      <c r="E81" s="119" t="s">
        <v>8119</v>
      </c>
      <c r="F81" s="121"/>
      <c r="G81" s="121">
        <v>4.76</v>
      </c>
      <c r="H81" s="116">
        <v>46023</v>
      </c>
      <c r="J81" s="197" t="str">
        <f>IFERROR(INDEX('CPU-GERAL'!$H$12:$H$2199,MATCH(B81,'CPU-GERAL'!$B$12:$B$2199,0)),"NÃO ENCONTRADO")</f>
        <v>NÃO ENCONTRADO</v>
      </c>
      <c r="K81" s="59" t="str">
        <f t="shared" si="1"/>
        <v/>
      </c>
    </row>
    <row r="82" spans="1:11" x14ac:dyDescent="0.2">
      <c r="A82" s="59" t="s">
        <v>15749</v>
      </c>
      <c r="B82" s="134">
        <v>61</v>
      </c>
      <c r="C82" s="120" t="s">
        <v>8141</v>
      </c>
      <c r="D82" s="119" t="s">
        <v>49</v>
      </c>
      <c r="E82" s="119" t="s">
        <v>4523</v>
      </c>
      <c r="F82" s="121"/>
      <c r="G82" s="121">
        <v>4.5</v>
      </c>
      <c r="H82" s="116">
        <v>46023</v>
      </c>
      <c r="J82" s="197" t="str">
        <f>IFERROR(INDEX('CPU-GERAL'!$H$12:$H$2199,MATCH(B82,'CPU-GERAL'!$B$12:$B$2199,0)),"NÃO ENCONTRADO")</f>
        <v>NÃO ENCONTRADO</v>
      </c>
      <c r="K82" s="59" t="str">
        <f t="shared" si="1"/>
        <v/>
      </c>
    </row>
    <row r="83" spans="1:11" x14ac:dyDescent="0.2">
      <c r="A83" s="59" t="s">
        <v>15749</v>
      </c>
      <c r="B83" s="134">
        <v>62</v>
      </c>
      <c r="C83" s="120" t="s">
        <v>8142</v>
      </c>
      <c r="D83" s="119" t="s">
        <v>49</v>
      </c>
      <c r="E83" s="119" t="s">
        <v>4523</v>
      </c>
      <c r="F83" s="121"/>
      <c r="G83" s="121">
        <v>9.33</v>
      </c>
      <c r="H83" s="116">
        <v>46023</v>
      </c>
      <c r="J83" s="197" t="str">
        <f>IFERROR(INDEX('CPU-GERAL'!$H$12:$H$2199,MATCH(B83,'CPU-GERAL'!$B$12:$B$2199,0)),"NÃO ENCONTRADO")</f>
        <v>NÃO ENCONTRADO</v>
      </c>
      <c r="K83" s="59" t="str">
        <f t="shared" si="1"/>
        <v/>
      </c>
    </row>
    <row r="84" spans="1:11" x14ac:dyDescent="0.2">
      <c r="A84" s="59" t="s">
        <v>15749</v>
      </c>
      <c r="B84" s="134">
        <v>10899</v>
      </c>
      <c r="C84" s="120" t="s">
        <v>6063</v>
      </c>
      <c r="D84" s="119" t="s">
        <v>49</v>
      </c>
      <c r="E84" s="119" t="s">
        <v>4523</v>
      </c>
      <c r="F84" s="121">
        <v>78.849999999999994</v>
      </c>
      <c r="G84" s="121">
        <v>144.88999999999999</v>
      </c>
      <c r="H84" s="116">
        <v>46023</v>
      </c>
      <c r="J84" s="197" t="str">
        <f>IFERROR(INDEX('CPU-GERAL'!$H$12:$H$2199,MATCH(B84,'CPU-GERAL'!$B$12:$B$2199,0)),"NÃO ENCONTRADO")</f>
        <v>NÃO ENCONTRADO</v>
      </c>
      <c r="K84" s="59" t="str">
        <f t="shared" si="1"/>
        <v/>
      </c>
    </row>
    <row r="85" spans="1:11" x14ac:dyDescent="0.2">
      <c r="A85" s="59" t="s">
        <v>15749</v>
      </c>
      <c r="B85" s="134">
        <v>10900</v>
      </c>
      <c r="C85" s="120" t="s">
        <v>8143</v>
      </c>
      <c r="D85" s="119" t="s">
        <v>49</v>
      </c>
      <c r="E85" s="119" t="s">
        <v>4523</v>
      </c>
      <c r="F85" s="121">
        <v>61.71</v>
      </c>
      <c r="G85" s="121">
        <v>113.39</v>
      </c>
      <c r="H85" s="116">
        <v>46023</v>
      </c>
      <c r="J85" s="197" t="str">
        <f>IFERROR(INDEX('CPU-GERAL'!$H$12:$H$2199,MATCH(B85,'CPU-GERAL'!$B$12:$B$2199,0)),"NÃO ENCONTRADO")</f>
        <v>NÃO ENCONTRADO</v>
      </c>
      <c r="K85" s="59" t="str">
        <f t="shared" si="1"/>
        <v/>
      </c>
    </row>
    <row r="86" spans="1:11" x14ac:dyDescent="0.2">
      <c r="A86" s="59" t="s">
        <v>15749</v>
      </c>
      <c r="B86" s="134">
        <v>47</v>
      </c>
      <c r="C86" s="120" t="s">
        <v>6064</v>
      </c>
      <c r="D86" s="119" t="s">
        <v>49</v>
      </c>
      <c r="E86" s="119" t="s">
        <v>4523</v>
      </c>
      <c r="F86" s="121"/>
      <c r="G86" s="121">
        <v>97.81</v>
      </c>
      <c r="H86" s="116">
        <v>46023</v>
      </c>
      <c r="J86" s="197" t="str">
        <f>IFERROR(INDEX('CPU-GERAL'!$H$12:$H$2199,MATCH(B86,'CPU-GERAL'!$B$12:$B$2199,0)),"NÃO ENCONTRADO")</f>
        <v>NÃO ENCONTRADO</v>
      </c>
      <c r="K86" s="59" t="str">
        <f t="shared" si="1"/>
        <v/>
      </c>
    </row>
    <row r="87" spans="1:11" x14ac:dyDescent="0.2">
      <c r="A87" s="59" t="s">
        <v>15749</v>
      </c>
      <c r="B87" s="134">
        <v>48</v>
      </c>
      <c r="C87" s="120" t="s">
        <v>6065</v>
      </c>
      <c r="D87" s="119" t="s">
        <v>49</v>
      </c>
      <c r="E87" s="119" t="s">
        <v>4523</v>
      </c>
      <c r="F87" s="121"/>
      <c r="G87" s="121">
        <v>25.51</v>
      </c>
      <c r="H87" s="116">
        <v>46023</v>
      </c>
      <c r="J87" s="197" t="str">
        <f>IFERROR(INDEX('CPU-GERAL'!$H$12:$H$2199,MATCH(B87,'CPU-GERAL'!$B$12:$B$2199,0)),"NÃO ENCONTRADO")</f>
        <v>NÃO ENCONTRADO</v>
      </c>
      <c r="K87" s="59" t="str">
        <f t="shared" si="1"/>
        <v/>
      </c>
    </row>
    <row r="88" spans="1:11" x14ac:dyDescent="0.2">
      <c r="A88" s="59" t="s">
        <v>15749</v>
      </c>
      <c r="B88" s="134">
        <v>46</v>
      </c>
      <c r="C88" s="120" t="s">
        <v>6066</v>
      </c>
      <c r="D88" s="119" t="s">
        <v>49</v>
      </c>
      <c r="E88" s="119" t="s">
        <v>4523</v>
      </c>
      <c r="F88" s="121"/>
      <c r="G88" s="121">
        <v>57.2</v>
      </c>
      <c r="H88" s="116">
        <v>46023</v>
      </c>
      <c r="J88" s="197" t="str">
        <f>IFERROR(INDEX('CPU-GERAL'!$H$12:$H$2199,MATCH(B88,'CPU-GERAL'!$B$12:$B$2199,0)),"NÃO ENCONTRADO")</f>
        <v>NÃO ENCONTRADO</v>
      </c>
      <c r="K88" s="59" t="str">
        <f t="shared" si="1"/>
        <v/>
      </c>
    </row>
    <row r="89" spans="1:11" x14ac:dyDescent="0.2">
      <c r="A89" s="59" t="s">
        <v>15749</v>
      </c>
      <c r="B89" s="134">
        <v>52</v>
      </c>
      <c r="C89" s="120" t="s">
        <v>6067</v>
      </c>
      <c r="D89" s="119" t="s">
        <v>49</v>
      </c>
      <c r="E89" s="119" t="s">
        <v>4523</v>
      </c>
      <c r="F89" s="121"/>
      <c r="G89" s="121">
        <v>19.38</v>
      </c>
      <c r="H89" s="116">
        <v>46023</v>
      </c>
      <c r="J89" s="197" t="str">
        <f>IFERROR(INDEX('CPU-GERAL'!$H$12:$H$2199,MATCH(B89,'CPU-GERAL'!$B$12:$B$2199,0)),"NÃO ENCONTRADO")</f>
        <v>NÃO ENCONTRADO</v>
      </c>
      <c r="K89" s="59" t="str">
        <f t="shared" si="1"/>
        <v/>
      </c>
    </row>
    <row r="90" spans="1:11" x14ac:dyDescent="0.2">
      <c r="A90" s="59" t="s">
        <v>15749</v>
      </c>
      <c r="B90" s="134">
        <v>43</v>
      </c>
      <c r="C90" s="120" t="s">
        <v>6068</v>
      </c>
      <c r="D90" s="119" t="s">
        <v>49</v>
      </c>
      <c r="E90" s="119" t="s">
        <v>4523</v>
      </c>
      <c r="F90" s="121"/>
      <c r="G90" s="121">
        <v>65.41</v>
      </c>
      <c r="H90" s="116">
        <v>46023</v>
      </c>
      <c r="J90" s="197" t="str">
        <f>IFERROR(INDEX('CPU-GERAL'!$H$12:$H$2199,MATCH(B90,'CPU-GERAL'!$B$12:$B$2199,0)),"NÃO ENCONTRADO")</f>
        <v>NÃO ENCONTRADO</v>
      </c>
      <c r="K90" s="59" t="str">
        <f t="shared" si="1"/>
        <v/>
      </c>
    </row>
    <row r="91" spans="1:11" x14ac:dyDescent="0.2">
      <c r="A91" s="59" t="s">
        <v>15749</v>
      </c>
      <c r="B91" s="134">
        <v>103</v>
      </c>
      <c r="C91" s="120" t="s">
        <v>8144</v>
      </c>
      <c r="D91" s="119" t="s">
        <v>49</v>
      </c>
      <c r="E91" s="119" t="s">
        <v>4523</v>
      </c>
      <c r="F91" s="121">
        <v>48.95</v>
      </c>
      <c r="G91" s="121">
        <v>50.93</v>
      </c>
      <c r="H91" s="116">
        <v>46023</v>
      </c>
      <c r="J91" s="197" t="str">
        <f>IFERROR(INDEX('CPU-GERAL'!$H$12:$H$2199,MATCH(B91,'CPU-GERAL'!$B$12:$B$2199,0)),"NÃO ENCONTRADO")</f>
        <v>NÃO ENCONTRADO</v>
      </c>
      <c r="K91" s="59" t="str">
        <f t="shared" si="1"/>
        <v/>
      </c>
    </row>
    <row r="92" spans="1:11" x14ac:dyDescent="0.2">
      <c r="A92" s="59" t="s">
        <v>15749</v>
      </c>
      <c r="B92" s="134">
        <v>107</v>
      </c>
      <c r="C92" s="120" t="s">
        <v>6069</v>
      </c>
      <c r="D92" s="119" t="s">
        <v>49</v>
      </c>
      <c r="E92" s="119" t="s">
        <v>4523</v>
      </c>
      <c r="F92" s="121">
        <v>0.92</v>
      </c>
      <c r="G92" s="121">
        <v>0.96</v>
      </c>
      <c r="H92" s="116">
        <v>46023</v>
      </c>
      <c r="J92" s="197" t="str">
        <f>IFERROR(INDEX('CPU-GERAL'!$H$12:$H$2199,MATCH(B92,'CPU-GERAL'!$B$12:$B$2199,0)),"NÃO ENCONTRADO")</f>
        <v>NÃO ENCONTRADO</v>
      </c>
      <c r="K92" s="59" t="str">
        <f t="shared" si="1"/>
        <v/>
      </c>
    </row>
    <row r="93" spans="1:11" x14ac:dyDescent="0.2">
      <c r="A93" s="59" t="s">
        <v>15749</v>
      </c>
      <c r="B93" s="134">
        <v>65</v>
      </c>
      <c r="C93" s="120" t="s">
        <v>6070</v>
      </c>
      <c r="D93" s="119" t="s">
        <v>49</v>
      </c>
      <c r="E93" s="119" t="s">
        <v>4523</v>
      </c>
      <c r="F93" s="121">
        <v>1.01</v>
      </c>
      <c r="G93" s="121">
        <v>1.05</v>
      </c>
      <c r="H93" s="116">
        <v>46023</v>
      </c>
      <c r="J93" s="197" t="str">
        <f>IFERROR(INDEX('CPU-GERAL'!$H$12:$H$2199,MATCH(B93,'CPU-GERAL'!$B$12:$B$2199,0)),"NÃO ENCONTRADO")</f>
        <v>NÃO ENCONTRADO</v>
      </c>
      <c r="K93" s="59" t="str">
        <f t="shared" si="1"/>
        <v/>
      </c>
    </row>
    <row r="94" spans="1:11" x14ac:dyDescent="0.2">
      <c r="A94" s="59" t="s">
        <v>15749</v>
      </c>
      <c r="B94" s="134">
        <v>108</v>
      </c>
      <c r="C94" s="120" t="s">
        <v>6071</v>
      </c>
      <c r="D94" s="119" t="s">
        <v>49</v>
      </c>
      <c r="E94" s="119" t="s">
        <v>4523</v>
      </c>
      <c r="F94" s="121">
        <v>2.0299999999999998</v>
      </c>
      <c r="G94" s="121">
        <v>2.11</v>
      </c>
      <c r="H94" s="116">
        <v>46023</v>
      </c>
      <c r="J94" s="197" t="str">
        <f>IFERROR(INDEX('CPU-GERAL'!$H$12:$H$2199,MATCH(B94,'CPU-GERAL'!$B$12:$B$2199,0)),"NÃO ENCONTRADO")</f>
        <v>NÃO ENCONTRADO</v>
      </c>
      <c r="K94" s="59" t="str">
        <f t="shared" si="1"/>
        <v/>
      </c>
    </row>
    <row r="95" spans="1:11" x14ac:dyDescent="0.2">
      <c r="A95" s="59" t="s">
        <v>15749</v>
      </c>
      <c r="B95" s="134">
        <v>110</v>
      </c>
      <c r="C95" s="120" t="s">
        <v>6072</v>
      </c>
      <c r="D95" s="119" t="s">
        <v>49</v>
      </c>
      <c r="E95" s="119" t="s">
        <v>4523</v>
      </c>
      <c r="F95" s="121">
        <v>7.04</v>
      </c>
      <c r="G95" s="121">
        <v>7.33</v>
      </c>
      <c r="H95" s="116">
        <v>46023</v>
      </c>
      <c r="J95" s="197" t="str">
        <f>IFERROR(INDEX('CPU-GERAL'!$H$12:$H$2199,MATCH(B95,'CPU-GERAL'!$B$12:$B$2199,0)),"NÃO ENCONTRADO")</f>
        <v>NÃO ENCONTRADO</v>
      </c>
      <c r="K95" s="59" t="str">
        <f t="shared" si="1"/>
        <v/>
      </c>
    </row>
    <row r="96" spans="1:11" x14ac:dyDescent="0.2">
      <c r="A96" s="59" t="s">
        <v>15749</v>
      </c>
      <c r="B96" s="134">
        <v>109</v>
      </c>
      <c r="C96" s="120" t="s">
        <v>6073</v>
      </c>
      <c r="D96" s="119" t="s">
        <v>49</v>
      </c>
      <c r="E96" s="119" t="s">
        <v>4523</v>
      </c>
      <c r="F96" s="121">
        <v>4.1900000000000004</v>
      </c>
      <c r="G96" s="121">
        <v>4.3600000000000003</v>
      </c>
      <c r="H96" s="116">
        <v>46023</v>
      </c>
      <c r="J96" s="197" t="str">
        <f>IFERROR(INDEX('CPU-GERAL'!$H$12:$H$2199,MATCH(B96,'CPU-GERAL'!$B$12:$B$2199,0)),"NÃO ENCONTRADO")</f>
        <v>NÃO ENCONTRADO</v>
      </c>
      <c r="K96" s="59" t="str">
        <f t="shared" si="1"/>
        <v/>
      </c>
    </row>
    <row r="97" spans="1:11" x14ac:dyDescent="0.2">
      <c r="A97" s="59" t="s">
        <v>15749</v>
      </c>
      <c r="B97" s="134">
        <v>111</v>
      </c>
      <c r="C97" s="120" t="s">
        <v>6074</v>
      </c>
      <c r="D97" s="119" t="s">
        <v>49</v>
      </c>
      <c r="E97" s="119" t="s">
        <v>4523</v>
      </c>
      <c r="F97" s="121">
        <v>9.5299999999999994</v>
      </c>
      <c r="G97" s="121">
        <v>9.91</v>
      </c>
      <c r="H97" s="116">
        <v>46023</v>
      </c>
      <c r="J97" s="197" t="str">
        <f>IFERROR(INDEX('CPU-GERAL'!$H$12:$H$2199,MATCH(B97,'CPU-GERAL'!$B$12:$B$2199,0)),"NÃO ENCONTRADO")</f>
        <v>NÃO ENCONTRADO</v>
      </c>
      <c r="K97" s="59" t="str">
        <f t="shared" si="1"/>
        <v/>
      </c>
    </row>
    <row r="98" spans="1:11" x14ac:dyDescent="0.2">
      <c r="A98" s="59" t="s">
        <v>15749</v>
      </c>
      <c r="B98" s="134">
        <v>112</v>
      </c>
      <c r="C98" s="120" t="s">
        <v>8145</v>
      </c>
      <c r="D98" s="119" t="s">
        <v>49</v>
      </c>
      <c r="E98" s="119" t="s">
        <v>4523</v>
      </c>
      <c r="F98" s="121">
        <v>5.05</v>
      </c>
      <c r="G98" s="121">
        <v>5.25</v>
      </c>
      <c r="H98" s="116">
        <v>46023</v>
      </c>
      <c r="J98" s="197" t="str">
        <f>IFERROR(INDEX('CPU-GERAL'!$H$12:$H$2199,MATCH(B98,'CPU-GERAL'!$B$12:$B$2199,0)),"NÃO ENCONTRADO")</f>
        <v>NÃO ENCONTRADO</v>
      </c>
      <c r="K98" s="59" t="str">
        <f t="shared" si="1"/>
        <v/>
      </c>
    </row>
    <row r="99" spans="1:11" x14ac:dyDescent="0.2">
      <c r="A99" s="59" t="s">
        <v>15749</v>
      </c>
      <c r="B99" s="134">
        <v>113</v>
      </c>
      <c r="C99" s="120" t="s">
        <v>6075</v>
      </c>
      <c r="D99" s="119" t="s">
        <v>49</v>
      </c>
      <c r="E99" s="119" t="s">
        <v>4523</v>
      </c>
      <c r="F99" s="121">
        <v>12.64</v>
      </c>
      <c r="G99" s="121">
        <v>13.15</v>
      </c>
      <c r="H99" s="116">
        <v>46023</v>
      </c>
      <c r="J99" s="197" t="str">
        <f>IFERROR(INDEX('CPU-GERAL'!$H$12:$H$2199,MATCH(B99,'CPU-GERAL'!$B$12:$B$2199,0)),"NÃO ENCONTRADO")</f>
        <v>NÃO ENCONTRADO</v>
      </c>
      <c r="K99" s="59" t="str">
        <f t="shared" si="1"/>
        <v/>
      </c>
    </row>
    <row r="100" spans="1:11" x14ac:dyDescent="0.2">
      <c r="A100" s="59" t="s">
        <v>15749</v>
      </c>
      <c r="B100" s="134">
        <v>104</v>
      </c>
      <c r="C100" s="120" t="s">
        <v>6076</v>
      </c>
      <c r="D100" s="119" t="s">
        <v>49</v>
      </c>
      <c r="E100" s="119" t="s">
        <v>4523</v>
      </c>
      <c r="F100" s="121">
        <v>22</v>
      </c>
      <c r="G100" s="121">
        <v>22.89</v>
      </c>
      <c r="H100" s="116">
        <v>46023</v>
      </c>
      <c r="J100" s="197" t="str">
        <f>IFERROR(INDEX('CPU-GERAL'!$H$12:$H$2199,MATCH(B100,'CPU-GERAL'!$B$12:$B$2199,0)),"NÃO ENCONTRADO")</f>
        <v>NÃO ENCONTRADO</v>
      </c>
      <c r="K100" s="59" t="str">
        <f t="shared" si="1"/>
        <v/>
      </c>
    </row>
    <row r="101" spans="1:11" x14ac:dyDescent="0.2">
      <c r="A101" s="59" t="s">
        <v>15749</v>
      </c>
      <c r="B101" s="134">
        <v>102</v>
      </c>
      <c r="C101" s="120" t="s">
        <v>6077</v>
      </c>
      <c r="D101" s="119" t="s">
        <v>49</v>
      </c>
      <c r="E101" s="119" t="s">
        <v>4523</v>
      </c>
      <c r="F101" s="121">
        <v>30.33</v>
      </c>
      <c r="G101" s="121">
        <v>31.56</v>
      </c>
      <c r="H101" s="116">
        <v>46023</v>
      </c>
      <c r="J101" s="197" t="str">
        <f>IFERROR(INDEX('CPU-GERAL'!$H$12:$H$2199,MATCH(B101,'CPU-GERAL'!$B$12:$B$2199,0)),"NÃO ENCONTRADO")</f>
        <v>NÃO ENCONTRADO</v>
      </c>
      <c r="K101" s="59" t="str">
        <f t="shared" si="1"/>
        <v/>
      </c>
    </row>
    <row r="102" spans="1:11" x14ac:dyDescent="0.2">
      <c r="A102" s="59" t="s">
        <v>15749</v>
      </c>
      <c r="B102" s="134">
        <v>95</v>
      </c>
      <c r="C102" s="120" t="s">
        <v>8146</v>
      </c>
      <c r="D102" s="119" t="s">
        <v>49</v>
      </c>
      <c r="E102" s="119" t="s">
        <v>4523</v>
      </c>
      <c r="F102" s="121">
        <v>12.82</v>
      </c>
      <c r="G102" s="121">
        <v>13.34</v>
      </c>
      <c r="H102" s="116">
        <v>46023</v>
      </c>
      <c r="J102" s="197">
        <f>IFERROR(INDEX('CPU-GERAL'!$H$12:$H$2199,MATCH(B102,'CPU-GERAL'!$B$12:$B$2199,0)),"NÃO ENCONTRADO")</f>
        <v>578.28</v>
      </c>
      <c r="K102" s="59">
        <f t="shared" si="1"/>
        <v>565.46</v>
      </c>
    </row>
    <row r="103" spans="1:11" x14ac:dyDescent="0.2">
      <c r="A103" s="59" t="s">
        <v>15749</v>
      </c>
      <c r="B103" s="134">
        <v>96</v>
      </c>
      <c r="C103" s="120" t="s">
        <v>8147</v>
      </c>
      <c r="D103" s="119" t="s">
        <v>49</v>
      </c>
      <c r="E103" s="119" t="s">
        <v>4523</v>
      </c>
      <c r="F103" s="121">
        <v>13.94</v>
      </c>
      <c r="G103" s="121">
        <v>14.51</v>
      </c>
      <c r="H103" s="116">
        <v>46023</v>
      </c>
      <c r="J103" s="197" t="str">
        <f>IFERROR(INDEX('CPU-GERAL'!$H$12:$H$2199,MATCH(B103,'CPU-GERAL'!$B$12:$B$2199,0)),"NÃO ENCONTRADO")</f>
        <v>NÃO ENCONTRADO</v>
      </c>
      <c r="K103" s="59" t="str">
        <f t="shared" si="1"/>
        <v/>
      </c>
    </row>
    <row r="104" spans="1:11" x14ac:dyDescent="0.2">
      <c r="A104" s="59" t="s">
        <v>15749</v>
      </c>
      <c r="B104" s="134">
        <v>97</v>
      </c>
      <c r="C104" s="120" t="s">
        <v>8148</v>
      </c>
      <c r="D104" s="119" t="s">
        <v>49</v>
      </c>
      <c r="E104" s="119" t="s">
        <v>4523</v>
      </c>
      <c r="F104" s="121">
        <v>20.98</v>
      </c>
      <c r="G104" s="121">
        <v>21.82</v>
      </c>
      <c r="H104" s="116">
        <v>46023</v>
      </c>
      <c r="J104" s="197" t="str">
        <f>IFERROR(INDEX('CPU-GERAL'!$H$12:$H$2199,MATCH(B104,'CPU-GERAL'!$B$12:$B$2199,0)),"NÃO ENCONTRADO")</f>
        <v>NÃO ENCONTRADO</v>
      </c>
      <c r="K104" s="59" t="str">
        <f t="shared" si="1"/>
        <v/>
      </c>
    </row>
    <row r="105" spans="1:11" x14ac:dyDescent="0.2">
      <c r="A105" s="59" t="s">
        <v>15749</v>
      </c>
      <c r="B105" s="134">
        <v>98</v>
      </c>
      <c r="C105" s="120" t="s">
        <v>8149</v>
      </c>
      <c r="D105" s="119" t="s">
        <v>49</v>
      </c>
      <c r="E105" s="119" t="s">
        <v>4523</v>
      </c>
      <c r="F105" s="121">
        <v>31.4</v>
      </c>
      <c r="G105" s="121">
        <v>32.67</v>
      </c>
      <c r="H105" s="116">
        <v>46023</v>
      </c>
      <c r="J105" s="197" t="str">
        <f>IFERROR(INDEX('CPU-GERAL'!$H$12:$H$2199,MATCH(B105,'CPU-GERAL'!$B$12:$B$2199,0)),"NÃO ENCONTRADO")</f>
        <v>NÃO ENCONTRADO</v>
      </c>
      <c r="K105" s="59" t="str">
        <f t="shared" si="1"/>
        <v/>
      </c>
    </row>
    <row r="106" spans="1:11" x14ac:dyDescent="0.2">
      <c r="A106" s="59" t="s">
        <v>15749</v>
      </c>
      <c r="B106" s="134">
        <v>99</v>
      </c>
      <c r="C106" s="120" t="s">
        <v>8150</v>
      </c>
      <c r="D106" s="119" t="s">
        <v>49</v>
      </c>
      <c r="E106" s="119" t="s">
        <v>4523</v>
      </c>
      <c r="F106" s="121">
        <v>29.68</v>
      </c>
      <c r="G106" s="121">
        <v>30.88</v>
      </c>
      <c r="H106" s="116">
        <v>46023</v>
      </c>
      <c r="J106" s="197" t="str">
        <f>IFERROR(INDEX('CPU-GERAL'!$H$12:$H$2199,MATCH(B106,'CPU-GERAL'!$B$12:$B$2199,0)),"NÃO ENCONTRADO")</f>
        <v>NÃO ENCONTRADO</v>
      </c>
      <c r="K106" s="59" t="str">
        <f t="shared" si="1"/>
        <v/>
      </c>
    </row>
    <row r="107" spans="1:11" x14ac:dyDescent="0.2">
      <c r="A107" s="59" t="s">
        <v>15749</v>
      </c>
      <c r="B107" s="134">
        <v>60</v>
      </c>
      <c r="C107" s="120" t="s">
        <v>6078</v>
      </c>
      <c r="D107" s="119" t="s">
        <v>49</v>
      </c>
      <c r="E107" s="119" t="s">
        <v>4523</v>
      </c>
      <c r="F107" s="121"/>
      <c r="G107" s="121">
        <v>6.17</v>
      </c>
      <c r="H107" s="116">
        <v>46023</v>
      </c>
      <c r="J107" s="197" t="str">
        <f>IFERROR(INDEX('CPU-GERAL'!$H$12:$H$2199,MATCH(B107,'CPU-GERAL'!$B$12:$B$2199,0)),"NÃO ENCONTRADO")</f>
        <v>NÃO ENCONTRADO</v>
      </c>
      <c r="K107" s="59" t="str">
        <f t="shared" si="1"/>
        <v/>
      </c>
    </row>
    <row r="108" spans="1:11" x14ac:dyDescent="0.2">
      <c r="A108" s="59" t="s">
        <v>15749</v>
      </c>
      <c r="B108" s="134">
        <v>72</v>
      </c>
      <c r="C108" s="120" t="s">
        <v>8151</v>
      </c>
      <c r="D108" s="119" t="s">
        <v>49</v>
      </c>
      <c r="E108" s="119" t="s">
        <v>4523</v>
      </c>
      <c r="F108" s="121">
        <v>56.92</v>
      </c>
      <c r="G108" s="121">
        <v>59.22</v>
      </c>
      <c r="H108" s="116">
        <v>46023</v>
      </c>
      <c r="J108" s="197" t="str">
        <f>IFERROR(INDEX('CPU-GERAL'!$H$12:$H$2199,MATCH(B108,'CPU-GERAL'!$B$12:$B$2199,0)),"NÃO ENCONTRADO")</f>
        <v>NÃO ENCONTRADO</v>
      </c>
      <c r="K108" s="59" t="str">
        <f t="shared" si="1"/>
        <v/>
      </c>
    </row>
    <row r="109" spans="1:11" x14ac:dyDescent="0.2">
      <c r="A109" s="59" t="s">
        <v>15749</v>
      </c>
      <c r="B109" s="134">
        <v>71</v>
      </c>
      <c r="C109" s="120" t="s">
        <v>8153</v>
      </c>
      <c r="D109" s="119" t="s">
        <v>49</v>
      </c>
      <c r="E109" s="119" t="s">
        <v>4523</v>
      </c>
      <c r="F109" s="121">
        <v>35.15</v>
      </c>
      <c r="G109" s="121">
        <v>36.57</v>
      </c>
      <c r="H109" s="116">
        <v>46023</v>
      </c>
      <c r="J109" s="197" t="str">
        <f>IFERROR(INDEX('CPU-GERAL'!$H$12:$H$2199,MATCH(B109,'CPU-GERAL'!$B$12:$B$2199,0)),"NÃO ENCONTRADO")</f>
        <v>NÃO ENCONTRADO</v>
      </c>
      <c r="K109" s="59" t="str">
        <f t="shared" si="1"/>
        <v/>
      </c>
    </row>
    <row r="110" spans="1:11" x14ac:dyDescent="0.2">
      <c r="A110" s="59" t="s">
        <v>15749</v>
      </c>
      <c r="B110" s="134">
        <v>67</v>
      </c>
      <c r="C110" s="120" t="s">
        <v>8152</v>
      </c>
      <c r="D110" s="119" t="s">
        <v>49</v>
      </c>
      <c r="E110" s="119" t="s">
        <v>4523</v>
      </c>
      <c r="F110" s="121">
        <v>18.399999999999999</v>
      </c>
      <c r="G110" s="121">
        <v>19.149999999999999</v>
      </c>
      <c r="H110" s="116">
        <v>46023</v>
      </c>
      <c r="J110" s="197" t="str">
        <f>IFERROR(INDEX('CPU-GERAL'!$H$12:$H$2199,MATCH(B110,'CPU-GERAL'!$B$12:$B$2199,0)),"NÃO ENCONTRADO")</f>
        <v>NÃO ENCONTRADO</v>
      </c>
      <c r="K110" s="59" t="str">
        <f t="shared" si="1"/>
        <v/>
      </c>
    </row>
    <row r="111" spans="1:11" x14ac:dyDescent="0.2">
      <c r="A111" s="59" t="s">
        <v>15749</v>
      </c>
      <c r="B111" s="134">
        <v>73</v>
      </c>
      <c r="C111" s="120" t="s">
        <v>8154</v>
      </c>
      <c r="D111" s="119" t="s">
        <v>49</v>
      </c>
      <c r="E111" s="119" t="s">
        <v>4523</v>
      </c>
      <c r="F111" s="121">
        <v>17.61</v>
      </c>
      <c r="G111" s="121">
        <v>18.32</v>
      </c>
      <c r="H111" s="116">
        <v>46023</v>
      </c>
      <c r="J111" s="197" t="str">
        <f>IFERROR(INDEX('CPU-GERAL'!$H$12:$H$2199,MATCH(B111,'CPU-GERAL'!$B$12:$B$2199,0)),"NÃO ENCONTRADO")</f>
        <v>NÃO ENCONTRADO</v>
      </c>
      <c r="K111" s="59" t="str">
        <f t="shared" si="1"/>
        <v/>
      </c>
    </row>
    <row r="112" spans="1:11" x14ac:dyDescent="0.2">
      <c r="A112" s="59" t="s">
        <v>15749</v>
      </c>
      <c r="B112" s="134">
        <v>100</v>
      </c>
      <c r="C112" s="120" t="s">
        <v>8155</v>
      </c>
      <c r="D112" s="119" t="s">
        <v>49</v>
      </c>
      <c r="E112" s="119" t="s">
        <v>4523</v>
      </c>
      <c r="F112" s="121">
        <v>51.85</v>
      </c>
      <c r="G112" s="121">
        <v>53.95</v>
      </c>
      <c r="H112" s="116">
        <v>46023</v>
      </c>
      <c r="J112" s="197" t="str">
        <f>IFERROR(INDEX('CPU-GERAL'!$H$12:$H$2199,MATCH(B112,'CPU-GERAL'!$B$12:$B$2199,0)),"NÃO ENCONTRADO")</f>
        <v>NÃO ENCONTRADO</v>
      </c>
      <c r="K112" s="59" t="str">
        <f t="shared" si="1"/>
        <v/>
      </c>
    </row>
    <row r="113" spans="1:11" x14ac:dyDescent="0.2">
      <c r="A113" s="59" t="s">
        <v>15749</v>
      </c>
      <c r="B113" s="134">
        <v>75</v>
      </c>
      <c r="C113" s="120" t="s">
        <v>8156</v>
      </c>
      <c r="D113" s="119" t="s">
        <v>49</v>
      </c>
      <c r="E113" s="119" t="s">
        <v>4523</v>
      </c>
      <c r="F113" s="121">
        <v>302.31</v>
      </c>
      <c r="G113" s="121">
        <v>314.52999999999997</v>
      </c>
      <c r="H113" s="116">
        <v>46023</v>
      </c>
      <c r="J113" s="197" t="str">
        <f>IFERROR(INDEX('CPU-GERAL'!$H$12:$H$2199,MATCH(B113,'CPU-GERAL'!$B$12:$B$2199,0)),"NÃO ENCONTRADO")</f>
        <v>NÃO ENCONTRADO</v>
      </c>
      <c r="K113" s="59" t="str">
        <f t="shared" si="1"/>
        <v/>
      </c>
    </row>
    <row r="114" spans="1:11" x14ac:dyDescent="0.2">
      <c r="A114" s="59" t="s">
        <v>15749</v>
      </c>
      <c r="B114" s="134">
        <v>83</v>
      </c>
      <c r="C114" s="120" t="s">
        <v>6079</v>
      </c>
      <c r="D114" s="119" t="s">
        <v>49</v>
      </c>
      <c r="E114" s="119" t="s">
        <v>4523</v>
      </c>
      <c r="F114" s="121">
        <v>241.68</v>
      </c>
      <c r="G114" s="121">
        <v>251.45</v>
      </c>
      <c r="H114" s="116">
        <v>46023</v>
      </c>
      <c r="J114" s="197">
        <f>IFERROR(INDEX('CPU-GERAL'!$H$12:$H$2199,MATCH(B114,'CPU-GERAL'!$B$12:$B$2199,0)),"NÃO ENCONTRADO")</f>
        <v>241.68</v>
      </c>
      <c r="K114" s="59" t="str">
        <f t="shared" si="1"/>
        <v>IGUAL A CPU</v>
      </c>
    </row>
    <row r="115" spans="1:11" x14ac:dyDescent="0.2">
      <c r="A115" s="59" t="s">
        <v>15749</v>
      </c>
      <c r="B115" s="134">
        <v>74</v>
      </c>
      <c r="C115" s="120" t="s">
        <v>6080</v>
      </c>
      <c r="D115" s="119" t="s">
        <v>49</v>
      </c>
      <c r="E115" s="119" t="s">
        <v>4523</v>
      </c>
      <c r="F115" s="121">
        <v>345.54</v>
      </c>
      <c r="G115" s="121">
        <v>359.51</v>
      </c>
      <c r="H115" s="116">
        <v>46023</v>
      </c>
      <c r="J115" s="197" t="str">
        <f>IFERROR(INDEX('CPU-GERAL'!$H$12:$H$2199,MATCH(B115,'CPU-GERAL'!$B$12:$B$2199,0)),"NÃO ENCONTRADO")</f>
        <v>NÃO ENCONTRADO</v>
      </c>
      <c r="K115" s="59" t="str">
        <f t="shared" si="1"/>
        <v/>
      </c>
    </row>
    <row r="116" spans="1:11" x14ac:dyDescent="0.2">
      <c r="A116" s="59" t="s">
        <v>15749</v>
      </c>
      <c r="B116" s="134">
        <v>106</v>
      </c>
      <c r="C116" s="120" t="s">
        <v>6081</v>
      </c>
      <c r="D116" s="119" t="s">
        <v>49</v>
      </c>
      <c r="E116" s="119" t="s">
        <v>4523</v>
      </c>
      <c r="F116" s="121">
        <v>436.95</v>
      </c>
      <c r="G116" s="121">
        <v>454.61</v>
      </c>
      <c r="H116" s="116">
        <v>46023</v>
      </c>
      <c r="J116" s="197" t="str">
        <f>IFERROR(INDEX('CPU-GERAL'!$H$12:$H$2199,MATCH(B116,'CPU-GERAL'!$B$12:$B$2199,0)),"NÃO ENCONTRADO")</f>
        <v>NÃO ENCONTRADO</v>
      </c>
      <c r="K116" s="59" t="str">
        <f t="shared" si="1"/>
        <v/>
      </c>
    </row>
    <row r="117" spans="1:11" x14ac:dyDescent="0.2">
      <c r="A117" s="59" t="s">
        <v>15749</v>
      </c>
      <c r="B117" s="134">
        <v>88</v>
      </c>
      <c r="C117" s="120" t="s">
        <v>8157</v>
      </c>
      <c r="D117" s="119" t="s">
        <v>49</v>
      </c>
      <c r="E117" s="119" t="s">
        <v>4523</v>
      </c>
      <c r="F117" s="121">
        <v>12.28</v>
      </c>
      <c r="G117" s="121">
        <v>12.78</v>
      </c>
      <c r="H117" s="116">
        <v>46023</v>
      </c>
      <c r="J117" s="197" t="str">
        <f>IFERROR(INDEX('CPU-GERAL'!$H$12:$H$2199,MATCH(B117,'CPU-GERAL'!$B$12:$B$2199,0)),"NÃO ENCONTRADO")</f>
        <v>NÃO ENCONTRADO</v>
      </c>
      <c r="K117" s="59" t="str">
        <f t="shared" si="1"/>
        <v/>
      </c>
    </row>
    <row r="118" spans="1:11" x14ac:dyDescent="0.2">
      <c r="A118" s="59" t="s">
        <v>15749</v>
      </c>
      <c r="B118" s="134">
        <v>82</v>
      </c>
      <c r="C118" s="120" t="s">
        <v>8158</v>
      </c>
      <c r="D118" s="119" t="s">
        <v>49</v>
      </c>
      <c r="E118" s="119" t="s">
        <v>4523</v>
      </c>
      <c r="F118" s="121">
        <v>229.94</v>
      </c>
      <c r="G118" s="121">
        <v>239.24</v>
      </c>
      <c r="H118" s="116">
        <v>46023</v>
      </c>
      <c r="J118" s="197" t="str">
        <f>IFERROR(INDEX('CPU-GERAL'!$H$12:$H$2199,MATCH(B118,'CPU-GERAL'!$B$12:$B$2199,0)),"NÃO ENCONTRADO")</f>
        <v>NÃO ENCONTRADO</v>
      </c>
      <c r="K118" s="59" t="str">
        <f t="shared" si="1"/>
        <v/>
      </c>
    </row>
    <row r="119" spans="1:11" x14ac:dyDescent="0.2">
      <c r="A119" s="59" t="s">
        <v>15749</v>
      </c>
      <c r="B119" s="134">
        <v>105</v>
      </c>
      <c r="C119" s="120" t="s">
        <v>8159</v>
      </c>
      <c r="D119" s="119" t="s">
        <v>49</v>
      </c>
      <c r="E119" s="119" t="s">
        <v>4523</v>
      </c>
      <c r="F119" s="121">
        <v>325.83</v>
      </c>
      <c r="G119" s="121">
        <v>339</v>
      </c>
      <c r="H119" s="116">
        <v>46023</v>
      </c>
      <c r="J119" s="197" t="str">
        <f>IFERROR(INDEX('CPU-GERAL'!$H$12:$H$2199,MATCH(B119,'CPU-GERAL'!$B$12:$B$2199,0)),"NÃO ENCONTRADO")</f>
        <v>NÃO ENCONTRADO</v>
      </c>
      <c r="K119" s="59" t="str">
        <f t="shared" si="1"/>
        <v/>
      </c>
    </row>
    <row r="120" spans="1:11" x14ac:dyDescent="0.2">
      <c r="A120" s="59" t="s">
        <v>15749</v>
      </c>
      <c r="B120" s="134">
        <v>39719</v>
      </c>
      <c r="C120" s="120" t="s">
        <v>8160</v>
      </c>
      <c r="D120" s="119" t="s">
        <v>62</v>
      </c>
      <c r="E120" s="119" t="s">
        <v>4523</v>
      </c>
      <c r="F120" s="121">
        <v>202.16</v>
      </c>
      <c r="G120" s="121">
        <v>158.12</v>
      </c>
      <c r="H120" s="116">
        <v>46023</v>
      </c>
      <c r="J120" s="197" t="str">
        <f>IFERROR(INDEX('CPU-GERAL'!$H$12:$H$2199,MATCH(B120,'CPU-GERAL'!$B$12:$B$2199,0)),"NÃO ENCONTRADO")</f>
        <v>NÃO ENCONTRADO</v>
      </c>
      <c r="K120" s="59" t="str">
        <f t="shared" si="1"/>
        <v/>
      </c>
    </row>
    <row r="121" spans="1:11" x14ac:dyDescent="0.2">
      <c r="A121" s="59" t="s">
        <v>15749</v>
      </c>
      <c r="B121" s="134">
        <v>3410</v>
      </c>
      <c r="C121" s="120" t="s">
        <v>8161</v>
      </c>
      <c r="D121" s="119" t="s">
        <v>16</v>
      </c>
      <c r="E121" s="119" t="s">
        <v>4523</v>
      </c>
      <c r="F121" s="121">
        <v>45.47</v>
      </c>
      <c r="G121" s="121">
        <v>35.57</v>
      </c>
      <c r="H121" s="116">
        <v>46023</v>
      </c>
      <c r="J121" s="197" t="str">
        <f>IFERROR(INDEX('CPU-GERAL'!$H$12:$H$2199,MATCH(B121,'CPU-GERAL'!$B$12:$B$2199,0)),"NÃO ENCONTRADO")</f>
        <v>NÃO ENCONTRADO</v>
      </c>
      <c r="K121" s="59" t="str">
        <f t="shared" si="1"/>
        <v/>
      </c>
    </row>
    <row r="122" spans="1:11" x14ac:dyDescent="0.2">
      <c r="A122" s="59" t="s">
        <v>15749</v>
      </c>
      <c r="B122" s="134">
        <v>4791</v>
      </c>
      <c r="C122" s="120" t="s">
        <v>5951</v>
      </c>
      <c r="D122" s="119" t="s">
        <v>16</v>
      </c>
      <c r="E122" s="119" t="s">
        <v>4523</v>
      </c>
      <c r="F122" s="121">
        <v>53.64</v>
      </c>
      <c r="G122" s="121">
        <v>53.89</v>
      </c>
      <c r="H122" s="116">
        <v>46023</v>
      </c>
      <c r="J122" s="197" t="str">
        <f>IFERROR(INDEX('CPU-GERAL'!$H$12:$H$2199,MATCH(B122,'CPU-GERAL'!$B$12:$B$2199,0)),"NÃO ENCONTRADO")</f>
        <v>NÃO ENCONTRADO</v>
      </c>
      <c r="K122" s="59" t="str">
        <f t="shared" si="1"/>
        <v/>
      </c>
    </row>
    <row r="123" spans="1:11" x14ac:dyDescent="0.2">
      <c r="A123" s="59" t="s">
        <v>15749</v>
      </c>
      <c r="B123" s="134">
        <v>157</v>
      </c>
      <c r="C123" s="120" t="s">
        <v>6082</v>
      </c>
      <c r="D123" s="119" t="s">
        <v>16</v>
      </c>
      <c r="E123" s="119" t="s">
        <v>4523</v>
      </c>
      <c r="F123" s="121">
        <v>174.64</v>
      </c>
      <c r="G123" s="121">
        <v>139.88</v>
      </c>
      <c r="H123" s="116">
        <v>46023</v>
      </c>
      <c r="J123" s="197" t="str">
        <f>IFERROR(INDEX('CPU-GERAL'!$H$12:$H$2199,MATCH(B123,'CPU-GERAL'!$B$12:$B$2199,0)),"NÃO ENCONTRADO")</f>
        <v>NÃO ENCONTRADO</v>
      </c>
      <c r="K123" s="59" t="str">
        <f t="shared" si="1"/>
        <v/>
      </c>
    </row>
    <row r="124" spans="1:11" x14ac:dyDescent="0.2">
      <c r="A124" s="59" t="s">
        <v>15749</v>
      </c>
      <c r="B124" s="134">
        <v>156</v>
      </c>
      <c r="C124" s="120" t="s">
        <v>8162</v>
      </c>
      <c r="D124" s="119" t="s">
        <v>16</v>
      </c>
      <c r="E124" s="119" t="s">
        <v>4523</v>
      </c>
      <c r="F124" s="121">
        <v>62.18</v>
      </c>
      <c r="G124" s="121">
        <v>49.8</v>
      </c>
      <c r="H124" s="116">
        <v>46023</v>
      </c>
      <c r="J124" s="197" t="str">
        <f>IFERROR(INDEX('CPU-GERAL'!$H$12:$H$2199,MATCH(B124,'CPU-GERAL'!$B$12:$B$2199,0)),"NÃO ENCONTRADO")</f>
        <v>NÃO ENCONTRADO</v>
      </c>
      <c r="K124" s="59" t="str">
        <f t="shared" si="1"/>
        <v/>
      </c>
    </row>
    <row r="125" spans="1:11" x14ac:dyDescent="0.2">
      <c r="A125" s="59" t="s">
        <v>15749</v>
      </c>
      <c r="B125" s="134">
        <v>131</v>
      </c>
      <c r="C125" s="120" t="s">
        <v>6083</v>
      </c>
      <c r="D125" s="119" t="s">
        <v>16</v>
      </c>
      <c r="E125" s="119" t="s">
        <v>4523</v>
      </c>
      <c r="F125" s="121">
        <v>53.18</v>
      </c>
      <c r="G125" s="121">
        <v>42.59</v>
      </c>
      <c r="H125" s="116">
        <v>46023</v>
      </c>
      <c r="J125" s="197">
        <f>IFERROR(INDEX('CPU-GERAL'!$H$12:$H$2199,MATCH(B125,'CPU-GERAL'!$B$12:$B$2199,0)),"NÃO ENCONTRADO")</f>
        <v>53.18</v>
      </c>
      <c r="K125" s="59" t="str">
        <f t="shared" si="1"/>
        <v>IGUAL A CPU</v>
      </c>
    </row>
    <row r="126" spans="1:11" x14ac:dyDescent="0.2">
      <c r="A126" s="59" t="s">
        <v>15749</v>
      </c>
      <c r="B126" s="134">
        <v>21114</v>
      </c>
      <c r="C126" s="120" t="s">
        <v>6084</v>
      </c>
      <c r="D126" s="119" t="s">
        <v>49</v>
      </c>
      <c r="E126" s="119" t="s">
        <v>4523</v>
      </c>
      <c r="F126" s="121">
        <v>39.85</v>
      </c>
      <c r="G126" s="121">
        <v>31.17</v>
      </c>
      <c r="H126" s="116">
        <v>46023</v>
      </c>
      <c r="J126" s="197" t="str">
        <f>IFERROR(INDEX('CPU-GERAL'!$H$12:$H$2199,MATCH(B126,'CPU-GERAL'!$B$12:$B$2199,0)),"NÃO ENCONTRADO")</f>
        <v>NÃO ENCONTRADO</v>
      </c>
      <c r="K126" s="59" t="str">
        <f t="shared" si="1"/>
        <v/>
      </c>
    </row>
    <row r="127" spans="1:11" x14ac:dyDescent="0.2">
      <c r="A127" s="59" t="s">
        <v>15749</v>
      </c>
      <c r="B127" s="134">
        <v>119</v>
      </c>
      <c r="C127" s="120" t="s">
        <v>8163</v>
      </c>
      <c r="D127" s="119" t="s">
        <v>49</v>
      </c>
      <c r="E127" s="119" t="s">
        <v>8119</v>
      </c>
      <c r="F127" s="121">
        <v>10.1</v>
      </c>
      <c r="G127" s="121">
        <v>7.9</v>
      </c>
      <c r="H127" s="116">
        <v>46023</v>
      </c>
      <c r="J127" s="197" t="str">
        <f>IFERROR(INDEX('CPU-GERAL'!$H$12:$H$2199,MATCH(B127,'CPU-GERAL'!$B$12:$B$2199,0)),"NÃO ENCONTRADO")</f>
        <v>NÃO ENCONTRADO</v>
      </c>
      <c r="K127" s="59" t="str">
        <f t="shared" si="1"/>
        <v/>
      </c>
    </row>
    <row r="128" spans="1:11" x14ac:dyDescent="0.2">
      <c r="A128" s="59" t="s">
        <v>15749</v>
      </c>
      <c r="B128" s="134">
        <v>122</v>
      </c>
      <c r="C128" s="120" t="s">
        <v>8164</v>
      </c>
      <c r="D128" s="119" t="s">
        <v>49</v>
      </c>
      <c r="E128" s="119" t="s">
        <v>4523</v>
      </c>
      <c r="F128" s="121">
        <v>77.709999999999994</v>
      </c>
      <c r="G128" s="121">
        <v>60.78</v>
      </c>
      <c r="H128" s="116">
        <v>46023</v>
      </c>
      <c r="J128" s="197">
        <f>IFERROR(INDEX('CPU-GERAL'!$H$12:$H$2199,MATCH(B128,'CPU-GERAL'!$B$12:$B$2199,0)),"NÃO ENCONTRADO")</f>
        <v>77.709999999999994</v>
      </c>
      <c r="K128" s="59" t="str">
        <f t="shared" si="1"/>
        <v>IGUAL A CPU</v>
      </c>
    </row>
    <row r="129" spans="1:11" x14ac:dyDescent="0.2">
      <c r="A129" s="59" t="s">
        <v>15749</v>
      </c>
      <c r="B129" s="134">
        <v>20080</v>
      </c>
      <c r="C129" s="120" t="s">
        <v>8165</v>
      </c>
      <c r="D129" s="119" t="s">
        <v>49</v>
      </c>
      <c r="E129" s="119" t="s">
        <v>4523</v>
      </c>
      <c r="F129" s="121">
        <v>25.36</v>
      </c>
      <c r="G129" s="121">
        <v>19.84</v>
      </c>
      <c r="H129" s="116">
        <v>46023</v>
      </c>
      <c r="J129" s="197" t="str">
        <f>IFERROR(INDEX('CPU-GERAL'!$H$12:$H$2199,MATCH(B129,'CPU-GERAL'!$B$12:$B$2199,0)),"NÃO ENCONTRADO")</f>
        <v>NÃO ENCONTRADO</v>
      </c>
      <c r="K129" s="59" t="str">
        <f t="shared" si="1"/>
        <v/>
      </c>
    </row>
    <row r="130" spans="1:11" x14ac:dyDescent="0.2">
      <c r="A130" s="59" t="s">
        <v>15749</v>
      </c>
      <c r="B130" s="134">
        <v>124</v>
      </c>
      <c r="C130" s="120" t="s">
        <v>6085</v>
      </c>
      <c r="D130" s="119" t="s">
        <v>62</v>
      </c>
      <c r="E130" s="119" t="s">
        <v>4523</v>
      </c>
      <c r="F130" s="121">
        <v>20.51</v>
      </c>
      <c r="G130" s="121">
        <v>16.420000000000002</v>
      </c>
      <c r="H130" s="116">
        <v>46023</v>
      </c>
      <c r="J130" s="197" t="str">
        <f>IFERROR(INDEX('CPU-GERAL'!$H$12:$H$2199,MATCH(B130,'CPU-GERAL'!$B$12:$B$2199,0)),"NÃO ENCONTRADO")</f>
        <v>NÃO ENCONTRADO</v>
      </c>
      <c r="K130" s="59" t="str">
        <f t="shared" si="1"/>
        <v/>
      </c>
    </row>
    <row r="131" spans="1:11" x14ac:dyDescent="0.2">
      <c r="A131" s="59" t="s">
        <v>15749</v>
      </c>
      <c r="B131" s="134">
        <v>7334</v>
      </c>
      <c r="C131" s="120" t="s">
        <v>6086</v>
      </c>
      <c r="D131" s="119" t="s">
        <v>62</v>
      </c>
      <c r="E131" s="119" t="s">
        <v>4523</v>
      </c>
      <c r="F131" s="121">
        <v>15.3</v>
      </c>
      <c r="G131" s="121">
        <v>14.39</v>
      </c>
      <c r="H131" s="116">
        <v>46023</v>
      </c>
      <c r="J131" s="197">
        <f>IFERROR(INDEX('CPU-GERAL'!$H$12:$H$2199,MATCH(B131,'CPU-GERAL'!$B$12:$B$2199,0)),"NÃO ENCONTRADO")</f>
        <v>15.3</v>
      </c>
      <c r="K131" s="59" t="str">
        <f t="shared" ref="K131:K194" si="2">IF(J131&lt;&gt;"NÃO ENCONTRADO",IF(F131=J131,"IGUAL A CPU",J131-F131),"")</f>
        <v>IGUAL A CPU</v>
      </c>
    </row>
    <row r="132" spans="1:11" x14ac:dyDescent="0.2">
      <c r="A132" s="59" t="s">
        <v>15749</v>
      </c>
      <c r="B132" s="134">
        <v>45146</v>
      </c>
      <c r="C132" s="120" t="s">
        <v>8166</v>
      </c>
      <c r="D132" s="119" t="s">
        <v>16</v>
      </c>
      <c r="E132" s="119" t="s">
        <v>4523</v>
      </c>
      <c r="F132" s="121">
        <v>39.32</v>
      </c>
      <c r="G132" s="121">
        <v>31.49</v>
      </c>
      <c r="H132" s="116">
        <v>46023</v>
      </c>
      <c r="J132" s="197" t="str">
        <f>IFERROR(INDEX('CPU-GERAL'!$H$12:$H$2199,MATCH(B132,'CPU-GERAL'!$B$12:$B$2199,0)),"NÃO ENCONTRADO")</f>
        <v>NÃO ENCONTRADO</v>
      </c>
      <c r="K132" s="59" t="str">
        <f t="shared" si="2"/>
        <v/>
      </c>
    </row>
    <row r="133" spans="1:11" x14ac:dyDescent="0.2">
      <c r="A133" s="59" t="s">
        <v>15749</v>
      </c>
      <c r="B133" s="134">
        <v>123</v>
      </c>
      <c r="C133" s="120" t="s">
        <v>6087</v>
      </c>
      <c r="D133" s="119" t="s">
        <v>62</v>
      </c>
      <c r="E133" s="119" t="s">
        <v>8119</v>
      </c>
      <c r="F133" s="121">
        <v>8.39</v>
      </c>
      <c r="G133" s="121">
        <v>6.72</v>
      </c>
      <c r="H133" s="116">
        <v>46023</v>
      </c>
      <c r="J133" s="197" t="str">
        <f>IFERROR(INDEX('CPU-GERAL'!$H$12:$H$2199,MATCH(B133,'CPU-GERAL'!$B$12:$B$2199,0)),"NÃO ENCONTRADO")</f>
        <v>NÃO ENCONTRADO</v>
      </c>
      <c r="K133" s="59" t="str">
        <f t="shared" si="2"/>
        <v/>
      </c>
    </row>
    <row r="134" spans="1:11" x14ac:dyDescent="0.2">
      <c r="A134" s="59" t="s">
        <v>15749</v>
      </c>
      <c r="B134" s="134">
        <v>127</v>
      </c>
      <c r="C134" s="120" t="s">
        <v>6088</v>
      </c>
      <c r="D134" s="119" t="s">
        <v>62</v>
      </c>
      <c r="E134" s="119" t="s">
        <v>4523</v>
      </c>
      <c r="F134" s="121">
        <v>20.03</v>
      </c>
      <c r="G134" s="121">
        <v>16.04</v>
      </c>
      <c r="H134" s="116">
        <v>46023</v>
      </c>
      <c r="J134" s="197" t="str">
        <f>IFERROR(INDEX('CPU-GERAL'!$H$12:$H$2199,MATCH(B134,'CPU-GERAL'!$B$12:$B$2199,0)),"NÃO ENCONTRADO")</f>
        <v>NÃO ENCONTRADO</v>
      </c>
      <c r="K134" s="59" t="str">
        <f t="shared" si="2"/>
        <v/>
      </c>
    </row>
    <row r="135" spans="1:11" x14ac:dyDescent="0.2">
      <c r="A135" s="59" t="s">
        <v>15749</v>
      </c>
      <c r="B135" s="134">
        <v>133</v>
      </c>
      <c r="C135" s="120" t="s">
        <v>6089</v>
      </c>
      <c r="D135" s="119" t="s">
        <v>62</v>
      </c>
      <c r="E135" s="119" t="s">
        <v>4523</v>
      </c>
      <c r="F135" s="121">
        <v>8.32</v>
      </c>
      <c r="G135" s="121">
        <v>6.66</v>
      </c>
      <c r="H135" s="116">
        <v>46023</v>
      </c>
      <c r="J135" s="197" t="str">
        <f>IFERROR(INDEX('CPU-GERAL'!$H$12:$H$2199,MATCH(B135,'CPU-GERAL'!$B$12:$B$2199,0)),"NÃO ENCONTRADO")</f>
        <v>NÃO ENCONTRADO</v>
      </c>
      <c r="K135" s="59" t="str">
        <f t="shared" si="2"/>
        <v/>
      </c>
    </row>
    <row r="136" spans="1:11" x14ac:dyDescent="0.2">
      <c r="A136" s="59" t="s">
        <v>15749</v>
      </c>
      <c r="B136" s="134">
        <v>43617</v>
      </c>
      <c r="C136" s="120" t="s">
        <v>6090</v>
      </c>
      <c r="D136" s="119" t="s">
        <v>62</v>
      </c>
      <c r="E136" s="119" t="s">
        <v>4523</v>
      </c>
      <c r="F136" s="121">
        <v>9.2899999999999991</v>
      </c>
      <c r="G136" s="121">
        <v>7.44</v>
      </c>
      <c r="H136" s="116">
        <v>46023</v>
      </c>
      <c r="J136" s="197" t="str">
        <f>IFERROR(INDEX('CPU-GERAL'!$H$12:$H$2199,MATCH(B136,'CPU-GERAL'!$B$12:$B$2199,0)),"NÃO ENCONTRADO")</f>
        <v>NÃO ENCONTRADO</v>
      </c>
      <c r="K136" s="59" t="str">
        <f t="shared" si="2"/>
        <v/>
      </c>
    </row>
    <row r="137" spans="1:11" x14ac:dyDescent="0.2">
      <c r="A137" s="59" t="s">
        <v>15749</v>
      </c>
      <c r="B137" s="134">
        <v>132</v>
      </c>
      <c r="C137" s="120" t="s">
        <v>6091</v>
      </c>
      <c r="D137" s="119" t="s">
        <v>62</v>
      </c>
      <c r="E137" s="119" t="s">
        <v>4523</v>
      </c>
      <c r="F137" s="121">
        <v>8.6199999999999992</v>
      </c>
      <c r="G137" s="121">
        <v>6.91</v>
      </c>
      <c r="H137" s="116">
        <v>46023</v>
      </c>
      <c r="J137" s="197" t="str">
        <f>IFERROR(INDEX('CPU-GERAL'!$H$12:$H$2199,MATCH(B137,'CPU-GERAL'!$B$12:$B$2199,0)),"NÃO ENCONTRADO")</f>
        <v>NÃO ENCONTRADO</v>
      </c>
      <c r="K137" s="59" t="str">
        <f t="shared" si="2"/>
        <v/>
      </c>
    </row>
    <row r="138" spans="1:11" x14ac:dyDescent="0.2">
      <c r="A138" s="59" t="s">
        <v>15749</v>
      </c>
      <c r="B138" s="134">
        <v>43618</v>
      </c>
      <c r="C138" s="120" t="s">
        <v>8167</v>
      </c>
      <c r="D138" s="119" t="s">
        <v>16</v>
      </c>
      <c r="E138" s="119" t="s">
        <v>4523</v>
      </c>
      <c r="F138" s="121">
        <v>21.71</v>
      </c>
      <c r="G138" s="121">
        <v>17.39</v>
      </c>
      <c r="H138" s="116">
        <v>46023</v>
      </c>
      <c r="J138" s="197" t="str">
        <f>IFERROR(INDEX('CPU-GERAL'!$H$12:$H$2199,MATCH(B138,'CPU-GERAL'!$B$12:$B$2199,0)),"NÃO ENCONTRADO")</f>
        <v>NÃO ENCONTRADO</v>
      </c>
      <c r="K138" s="59" t="str">
        <f t="shared" si="2"/>
        <v/>
      </c>
    </row>
    <row r="139" spans="1:11" x14ac:dyDescent="0.2">
      <c r="A139" s="59" t="s">
        <v>15749</v>
      </c>
      <c r="B139" s="134">
        <v>37476</v>
      </c>
      <c r="C139" s="120" t="s">
        <v>6092</v>
      </c>
      <c r="D139" s="119" t="s">
        <v>49</v>
      </c>
      <c r="E139" s="119" t="s">
        <v>4523</v>
      </c>
      <c r="F139" s="121">
        <v>4346.34</v>
      </c>
      <c r="G139" s="121">
        <v>4457.49</v>
      </c>
      <c r="H139" s="116">
        <v>46023</v>
      </c>
      <c r="J139" s="197" t="str">
        <f>IFERROR(INDEX('CPU-GERAL'!$H$12:$H$2199,MATCH(B139,'CPU-GERAL'!$B$12:$B$2199,0)),"NÃO ENCONTRADO")</f>
        <v>NÃO ENCONTRADO</v>
      </c>
      <c r="K139" s="59" t="str">
        <f t="shared" si="2"/>
        <v/>
      </c>
    </row>
    <row r="140" spans="1:11" x14ac:dyDescent="0.2">
      <c r="A140" s="59" t="s">
        <v>15749</v>
      </c>
      <c r="B140" s="134">
        <v>37478</v>
      </c>
      <c r="C140" s="120" t="s">
        <v>6093</v>
      </c>
      <c r="D140" s="119" t="s">
        <v>49</v>
      </c>
      <c r="E140" s="119" t="s">
        <v>4523</v>
      </c>
      <c r="F140" s="121">
        <v>5443.91</v>
      </c>
      <c r="G140" s="121">
        <v>5583.12</v>
      </c>
      <c r="H140" s="116">
        <v>46023</v>
      </c>
      <c r="J140" s="197" t="str">
        <f>IFERROR(INDEX('CPU-GERAL'!$H$12:$H$2199,MATCH(B140,'CPU-GERAL'!$B$12:$B$2199,0)),"NÃO ENCONTRADO")</f>
        <v>NÃO ENCONTRADO</v>
      </c>
      <c r="K140" s="59" t="str">
        <f t="shared" si="2"/>
        <v/>
      </c>
    </row>
    <row r="141" spans="1:11" x14ac:dyDescent="0.2">
      <c r="A141" s="59" t="s">
        <v>15749</v>
      </c>
      <c r="B141" s="134">
        <v>37477</v>
      </c>
      <c r="C141" s="120" t="s">
        <v>6094</v>
      </c>
      <c r="D141" s="119" t="s">
        <v>49</v>
      </c>
      <c r="E141" s="119" t="s">
        <v>4523</v>
      </c>
      <c r="F141" s="121">
        <v>7375.62</v>
      </c>
      <c r="G141" s="121">
        <v>7564.23</v>
      </c>
      <c r="H141" s="116">
        <v>46023</v>
      </c>
      <c r="J141" s="197" t="str">
        <f>IFERROR(INDEX('CPU-GERAL'!$H$12:$H$2199,MATCH(B141,'CPU-GERAL'!$B$12:$B$2199,0)),"NÃO ENCONTRADO")</f>
        <v>NÃO ENCONTRADO</v>
      </c>
      <c r="K141" s="59" t="str">
        <f t="shared" si="2"/>
        <v/>
      </c>
    </row>
    <row r="142" spans="1:11" x14ac:dyDescent="0.2">
      <c r="A142" s="59" t="s">
        <v>15749</v>
      </c>
      <c r="B142" s="134">
        <v>37479</v>
      </c>
      <c r="C142" s="120" t="s">
        <v>6095</v>
      </c>
      <c r="D142" s="119" t="s">
        <v>49</v>
      </c>
      <c r="E142" s="119" t="s">
        <v>4523</v>
      </c>
      <c r="F142" s="121">
        <v>8747.57</v>
      </c>
      <c r="G142" s="121">
        <v>8971.27</v>
      </c>
      <c r="H142" s="116">
        <v>46023</v>
      </c>
      <c r="J142" s="197" t="str">
        <f>IFERROR(INDEX('CPU-GERAL'!$H$12:$H$2199,MATCH(B142,'CPU-GERAL'!$B$12:$B$2199,0)),"NÃO ENCONTRADO")</f>
        <v>NÃO ENCONTRADO</v>
      </c>
      <c r="K142" s="59" t="str">
        <f t="shared" si="2"/>
        <v/>
      </c>
    </row>
    <row r="143" spans="1:11" x14ac:dyDescent="0.2">
      <c r="A143" s="59" t="s">
        <v>15749</v>
      </c>
      <c r="B143" s="134">
        <v>4319</v>
      </c>
      <c r="C143" s="120" t="s">
        <v>6096</v>
      </c>
      <c r="D143" s="119" t="s">
        <v>49</v>
      </c>
      <c r="E143" s="119" t="s">
        <v>4523</v>
      </c>
      <c r="F143" s="121"/>
      <c r="G143" s="121">
        <v>1.76</v>
      </c>
      <c r="H143" s="116">
        <v>46023</v>
      </c>
      <c r="J143" s="197" t="str">
        <f>IFERROR(INDEX('CPU-GERAL'!$H$12:$H$2199,MATCH(B143,'CPU-GERAL'!$B$12:$B$2199,0)),"NÃO ENCONTRADO")</f>
        <v>NÃO ENCONTRADO</v>
      </c>
      <c r="K143" s="59" t="str">
        <f t="shared" si="2"/>
        <v/>
      </c>
    </row>
    <row r="144" spans="1:11" x14ac:dyDescent="0.2">
      <c r="A144" s="59" t="s">
        <v>15749</v>
      </c>
      <c r="B144" s="134">
        <v>42409</v>
      </c>
      <c r="C144" s="120" t="s">
        <v>6097</v>
      </c>
      <c r="D144" s="119" t="s">
        <v>16</v>
      </c>
      <c r="E144" s="119" t="s">
        <v>4523</v>
      </c>
      <c r="F144" s="121">
        <v>13.67</v>
      </c>
      <c r="G144" s="121">
        <v>10.95</v>
      </c>
      <c r="H144" s="116">
        <v>46023</v>
      </c>
      <c r="J144" s="197" t="str">
        <f>IFERROR(INDEX('CPU-GERAL'!$H$12:$H$2199,MATCH(B144,'CPU-GERAL'!$B$12:$B$2199,0)),"NÃO ENCONTRADO")</f>
        <v>NÃO ENCONTRADO</v>
      </c>
      <c r="K144" s="59" t="str">
        <f t="shared" si="2"/>
        <v/>
      </c>
    </row>
    <row r="145" spans="1:11" x14ac:dyDescent="0.2">
      <c r="A145" s="59" t="s">
        <v>15749</v>
      </c>
      <c r="B145" s="134">
        <v>40553</v>
      </c>
      <c r="C145" s="120" t="s">
        <v>8168</v>
      </c>
      <c r="D145" s="119" t="s">
        <v>319</v>
      </c>
      <c r="E145" s="119" t="s">
        <v>8119</v>
      </c>
      <c r="F145" s="121"/>
      <c r="G145" s="121">
        <v>65</v>
      </c>
      <c r="H145" s="116">
        <v>46023</v>
      </c>
      <c r="J145" s="197" t="str">
        <f>IFERROR(INDEX('CPU-GERAL'!$H$12:$H$2199,MATCH(B145,'CPU-GERAL'!$B$12:$B$2199,0)),"NÃO ENCONTRADO")</f>
        <v>NÃO ENCONTRADO</v>
      </c>
      <c r="K145" s="59" t="str">
        <f t="shared" si="2"/>
        <v/>
      </c>
    </row>
    <row r="146" spans="1:11" x14ac:dyDescent="0.2">
      <c r="A146" s="59" t="s">
        <v>15750</v>
      </c>
      <c r="B146" s="134">
        <v>6114</v>
      </c>
      <c r="C146" s="120" t="s">
        <v>109</v>
      </c>
      <c r="D146" s="119" t="s">
        <v>12</v>
      </c>
      <c r="E146" s="119" t="s">
        <v>4523</v>
      </c>
      <c r="F146" s="121">
        <v>16.57</v>
      </c>
      <c r="G146" s="121">
        <v>23.93</v>
      </c>
      <c r="H146" s="116">
        <v>46023</v>
      </c>
      <c r="J146" s="197" t="str">
        <f>IFERROR(INDEX('CPU-GERAL'!$H$12:$H$2199,MATCH(B146,'CPU-GERAL'!$B$12:$B$2199,0)),"NÃO ENCONTRADO")</f>
        <v>NÃO ENCONTRADO</v>
      </c>
      <c r="K146" s="59" t="str">
        <f t="shared" si="2"/>
        <v/>
      </c>
    </row>
    <row r="147" spans="1:11" x14ac:dyDescent="0.2">
      <c r="A147" s="59" t="s">
        <v>15750</v>
      </c>
      <c r="B147" s="134">
        <v>40912</v>
      </c>
      <c r="C147" s="120" t="s">
        <v>8169</v>
      </c>
      <c r="D147" s="119" t="s">
        <v>38</v>
      </c>
      <c r="E147" s="119" t="s">
        <v>4523</v>
      </c>
      <c r="F147" s="121">
        <v>2951.04</v>
      </c>
      <c r="G147" s="121">
        <v>4194.5200000000004</v>
      </c>
      <c r="H147" s="116">
        <v>46023</v>
      </c>
      <c r="J147" s="197" t="str">
        <f>IFERROR(INDEX('CPU-GERAL'!$H$12:$H$2199,MATCH(B147,'CPU-GERAL'!$B$12:$B$2199,0)),"NÃO ENCONTRADO")</f>
        <v>NÃO ENCONTRADO</v>
      </c>
      <c r="K147" s="59" t="str">
        <f t="shared" si="2"/>
        <v/>
      </c>
    </row>
    <row r="148" spans="1:11" x14ac:dyDescent="0.2">
      <c r="A148" s="59" t="s">
        <v>15750</v>
      </c>
      <c r="B148" s="134">
        <v>247</v>
      </c>
      <c r="C148" s="120" t="s">
        <v>119</v>
      </c>
      <c r="D148" s="119" t="s">
        <v>12</v>
      </c>
      <c r="E148" s="119" t="s">
        <v>4523</v>
      </c>
      <c r="F148" s="121">
        <v>16.57</v>
      </c>
      <c r="G148" s="121">
        <v>23.93</v>
      </c>
      <c r="H148" s="116">
        <v>46023</v>
      </c>
      <c r="J148" s="197">
        <f>IFERROR(INDEX('CPU-GERAL'!$H$12:$H$2199,MATCH(B148,'CPU-GERAL'!$B$12:$B$2199,0)),"NÃO ENCONTRADO")</f>
        <v>16.57</v>
      </c>
      <c r="K148" s="59" t="str">
        <f t="shared" si="2"/>
        <v>IGUAL A CPU</v>
      </c>
    </row>
    <row r="149" spans="1:11" x14ac:dyDescent="0.2">
      <c r="A149" s="59" t="s">
        <v>15750</v>
      </c>
      <c r="B149" s="134">
        <v>40919</v>
      </c>
      <c r="C149" s="120" t="s">
        <v>8170</v>
      </c>
      <c r="D149" s="119" t="s">
        <v>38</v>
      </c>
      <c r="E149" s="119" t="s">
        <v>4523</v>
      </c>
      <c r="F149" s="121">
        <v>2951.04</v>
      </c>
      <c r="G149" s="121">
        <v>4194.5200000000004</v>
      </c>
      <c r="H149" s="116">
        <v>46023</v>
      </c>
      <c r="J149" s="197" t="str">
        <f>IFERROR(INDEX('CPU-GERAL'!$H$12:$H$2199,MATCH(B149,'CPU-GERAL'!$B$12:$B$2199,0)),"NÃO ENCONTRADO")</f>
        <v>NÃO ENCONTRADO</v>
      </c>
      <c r="K149" s="59" t="str">
        <f t="shared" si="2"/>
        <v/>
      </c>
    </row>
    <row r="150" spans="1:11" x14ac:dyDescent="0.2">
      <c r="A150" s="59" t="s">
        <v>15750</v>
      </c>
      <c r="B150" s="134">
        <v>44499</v>
      </c>
      <c r="C150" s="120" t="s">
        <v>8171</v>
      </c>
      <c r="D150" s="119" t="s">
        <v>12</v>
      </c>
      <c r="E150" s="119" t="s">
        <v>4523</v>
      </c>
      <c r="F150" s="121">
        <v>16.57</v>
      </c>
      <c r="G150" s="121">
        <v>23.93</v>
      </c>
      <c r="H150" s="116">
        <v>46023</v>
      </c>
      <c r="J150" s="197" t="str">
        <f>IFERROR(INDEX('CPU-GERAL'!$H$12:$H$2199,MATCH(B150,'CPU-GERAL'!$B$12:$B$2199,0)),"NÃO ENCONTRADO")</f>
        <v>NÃO ENCONTRADO</v>
      </c>
      <c r="K150" s="59" t="str">
        <f t="shared" si="2"/>
        <v/>
      </c>
    </row>
    <row r="151" spans="1:11" x14ac:dyDescent="0.2">
      <c r="A151" s="59" t="s">
        <v>15750</v>
      </c>
      <c r="B151" s="134">
        <v>40984</v>
      </c>
      <c r="C151" s="120" t="s">
        <v>6098</v>
      </c>
      <c r="D151" s="119" t="s">
        <v>38</v>
      </c>
      <c r="E151" s="119" t="s">
        <v>4523</v>
      </c>
      <c r="F151" s="121">
        <v>2951.04</v>
      </c>
      <c r="G151" s="121">
        <v>4194.5200000000004</v>
      </c>
      <c r="H151" s="116">
        <v>46023</v>
      </c>
      <c r="J151" s="197" t="str">
        <f>IFERROR(INDEX('CPU-GERAL'!$H$12:$H$2199,MATCH(B151,'CPU-GERAL'!$B$12:$B$2199,0)),"NÃO ENCONTRADO")</f>
        <v>NÃO ENCONTRADO</v>
      </c>
      <c r="K151" s="59" t="str">
        <f t="shared" si="2"/>
        <v/>
      </c>
    </row>
    <row r="152" spans="1:11" x14ac:dyDescent="0.2">
      <c r="A152" s="59" t="s">
        <v>15750</v>
      </c>
      <c r="B152" s="134">
        <v>248</v>
      </c>
      <c r="C152" s="120" t="s">
        <v>6099</v>
      </c>
      <c r="D152" s="119" t="s">
        <v>12</v>
      </c>
      <c r="E152" s="119" t="s">
        <v>4523</v>
      </c>
      <c r="F152" s="121">
        <v>16.489999999999998</v>
      </c>
      <c r="G152" s="121">
        <v>21.5</v>
      </c>
      <c r="H152" s="116">
        <v>46023</v>
      </c>
      <c r="J152" s="197" t="str">
        <f>IFERROR(INDEX('CPU-GERAL'!$H$12:$H$2199,MATCH(B152,'CPU-GERAL'!$B$12:$B$2199,0)),"NÃO ENCONTRADO")</f>
        <v>NÃO ENCONTRADO</v>
      </c>
      <c r="K152" s="59" t="str">
        <f t="shared" si="2"/>
        <v/>
      </c>
    </row>
    <row r="153" spans="1:11" x14ac:dyDescent="0.2">
      <c r="A153" s="59" t="s">
        <v>15750</v>
      </c>
      <c r="B153" s="134">
        <v>41086</v>
      </c>
      <c r="C153" s="120" t="s">
        <v>8172</v>
      </c>
      <c r="D153" s="119" t="s">
        <v>38</v>
      </c>
      <c r="E153" s="119" t="s">
        <v>4523</v>
      </c>
      <c r="F153" s="121">
        <v>2938.05</v>
      </c>
      <c r="G153" s="121">
        <v>3767.99</v>
      </c>
      <c r="H153" s="116">
        <v>46023</v>
      </c>
      <c r="J153" s="197" t="str">
        <f>IFERROR(INDEX('CPU-GERAL'!$H$12:$H$2199,MATCH(B153,'CPU-GERAL'!$B$12:$B$2199,0)),"NÃO ENCONTRADO")</f>
        <v>NÃO ENCONTRADO</v>
      </c>
      <c r="K153" s="59" t="str">
        <f t="shared" si="2"/>
        <v/>
      </c>
    </row>
    <row r="154" spans="1:11" x14ac:dyDescent="0.2">
      <c r="A154" s="59" t="s">
        <v>15750</v>
      </c>
      <c r="B154" s="134">
        <v>34466</v>
      </c>
      <c r="C154" s="120" t="s">
        <v>8173</v>
      </c>
      <c r="D154" s="119" t="s">
        <v>12</v>
      </c>
      <c r="E154" s="119" t="s">
        <v>4523</v>
      </c>
      <c r="F154" s="121">
        <v>16.57</v>
      </c>
      <c r="G154" s="121">
        <v>23.93</v>
      </c>
      <c r="H154" s="116">
        <v>46023</v>
      </c>
      <c r="J154" s="197" t="str">
        <f>IFERROR(INDEX('CPU-GERAL'!$H$12:$H$2199,MATCH(B154,'CPU-GERAL'!$B$12:$B$2199,0)),"NÃO ENCONTRADO")</f>
        <v>NÃO ENCONTRADO</v>
      </c>
      <c r="K154" s="59" t="str">
        <f t="shared" si="2"/>
        <v/>
      </c>
    </row>
    <row r="155" spans="1:11" x14ac:dyDescent="0.2">
      <c r="A155" s="59" t="s">
        <v>15750</v>
      </c>
      <c r="B155" s="134">
        <v>41083</v>
      </c>
      <c r="C155" s="120" t="s">
        <v>6100</v>
      </c>
      <c r="D155" s="119" t="s">
        <v>38</v>
      </c>
      <c r="E155" s="119" t="s">
        <v>4523</v>
      </c>
      <c r="F155" s="121">
        <v>2951.04</v>
      </c>
      <c r="G155" s="121">
        <v>4194.5200000000004</v>
      </c>
      <c r="H155" s="116">
        <v>46023</v>
      </c>
      <c r="J155" s="197" t="str">
        <f>IFERROR(INDEX('CPU-GERAL'!$H$12:$H$2199,MATCH(B155,'CPU-GERAL'!$B$12:$B$2199,0)),"NÃO ENCONTRADO")</f>
        <v>NÃO ENCONTRADO</v>
      </c>
      <c r="K155" s="59" t="str">
        <f t="shared" si="2"/>
        <v/>
      </c>
    </row>
    <row r="156" spans="1:11" x14ac:dyDescent="0.2">
      <c r="A156" s="59" t="s">
        <v>15750</v>
      </c>
      <c r="B156" s="134">
        <v>252</v>
      </c>
      <c r="C156" s="120" t="s">
        <v>6101</v>
      </c>
      <c r="D156" s="119" t="s">
        <v>12</v>
      </c>
      <c r="E156" s="119" t="s">
        <v>4523</v>
      </c>
      <c r="F156" s="121">
        <v>16.57</v>
      </c>
      <c r="G156" s="121">
        <v>23.93</v>
      </c>
      <c r="H156" s="116">
        <v>46023</v>
      </c>
      <c r="J156" s="197" t="str">
        <f>IFERROR(INDEX('CPU-GERAL'!$H$12:$H$2199,MATCH(B156,'CPU-GERAL'!$B$12:$B$2199,0)),"NÃO ENCONTRADO")</f>
        <v>NÃO ENCONTRADO</v>
      </c>
      <c r="K156" s="59" t="str">
        <f t="shared" si="2"/>
        <v/>
      </c>
    </row>
    <row r="157" spans="1:11" x14ac:dyDescent="0.2">
      <c r="A157" s="59" t="s">
        <v>15750</v>
      </c>
      <c r="B157" s="134">
        <v>40909</v>
      </c>
      <c r="C157" s="120" t="s">
        <v>8174</v>
      </c>
      <c r="D157" s="119" t="s">
        <v>38</v>
      </c>
      <c r="E157" s="119" t="s">
        <v>4523</v>
      </c>
      <c r="F157" s="121">
        <v>2951.04</v>
      </c>
      <c r="G157" s="121">
        <v>4194.5200000000004</v>
      </c>
      <c r="H157" s="116">
        <v>46023</v>
      </c>
      <c r="J157" s="197" t="str">
        <f>IFERROR(INDEX('CPU-GERAL'!$H$12:$H$2199,MATCH(B157,'CPU-GERAL'!$B$12:$B$2199,0)),"NÃO ENCONTRADO")</f>
        <v>NÃO ENCONTRADO</v>
      </c>
      <c r="K157" s="59" t="str">
        <f t="shared" si="2"/>
        <v/>
      </c>
    </row>
    <row r="158" spans="1:11" x14ac:dyDescent="0.2">
      <c r="A158" s="59" t="s">
        <v>15750</v>
      </c>
      <c r="B158" s="134">
        <v>242</v>
      </c>
      <c r="C158" s="120" t="s">
        <v>8175</v>
      </c>
      <c r="D158" s="119" t="s">
        <v>12</v>
      </c>
      <c r="E158" s="119" t="s">
        <v>4523</v>
      </c>
      <c r="F158" s="121">
        <v>16.489999999999998</v>
      </c>
      <c r="G158" s="121">
        <v>23</v>
      </c>
      <c r="H158" s="116">
        <v>46023</v>
      </c>
      <c r="J158" s="197" t="str">
        <f>IFERROR(INDEX('CPU-GERAL'!$H$12:$H$2199,MATCH(B158,'CPU-GERAL'!$B$12:$B$2199,0)),"NÃO ENCONTRADO")</f>
        <v>NÃO ENCONTRADO</v>
      </c>
      <c r="K158" s="59" t="str">
        <f t="shared" si="2"/>
        <v/>
      </c>
    </row>
    <row r="159" spans="1:11" x14ac:dyDescent="0.2">
      <c r="A159" s="59" t="s">
        <v>15750</v>
      </c>
      <c r="B159" s="134">
        <v>41085</v>
      </c>
      <c r="C159" s="120" t="s">
        <v>6102</v>
      </c>
      <c r="D159" s="119" t="s">
        <v>38</v>
      </c>
      <c r="E159" s="119" t="s">
        <v>4523</v>
      </c>
      <c r="F159" s="121">
        <v>2938.05</v>
      </c>
      <c r="G159" s="121">
        <v>4032.21</v>
      </c>
      <c r="H159" s="116">
        <v>46023</v>
      </c>
      <c r="J159" s="197" t="str">
        <f>IFERROR(INDEX('CPU-GERAL'!$H$12:$H$2199,MATCH(B159,'CPU-GERAL'!$B$12:$B$2199,0)),"NÃO ENCONTRADO")</f>
        <v>NÃO ENCONTRADO</v>
      </c>
      <c r="K159" s="59" t="str">
        <f t="shared" si="2"/>
        <v/>
      </c>
    </row>
    <row r="160" spans="1:11" x14ac:dyDescent="0.2">
      <c r="A160" s="59" t="s">
        <v>15749</v>
      </c>
      <c r="B160" s="134">
        <v>427</v>
      </c>
      <c r="C160" s="120" t="s">
        <v>6103</v>
      </c>
      <c r="D160" s="119" t="s">
        <v>49</v>
      </c>
      <c r="E160" s="119" t="s">
        <v>4523</v>
      </c>
      <c r="F160" s="121">
        <v>12.32</v>
      </c>
      <c r="G160" s="121">
        <v>6.55</v>
      </c>
      <c r="H160" s="116">
        <v>46023</v>
      </c>
      <c r="J160" s="197" t="str">
        <f>IFERROR(INDEX('CPU-GERAL'!$H$12:$H$2199,MATCH(B160,'CPU-GERAL'!$B$12:$B$2199,0)),"NÃO ENCONTRADO")</f>
        <v>NÃO ENCONTRADO</v>
      </c>
      <c r="K160" s="59" t="str">
        <f t="shared" si="2"/>
        <v/>
      </c>
    </row>
    <row r="161" spans="1:11" x14ac:dyDescent="0.2">
      <c r="A161" s="59" t="s">
        <v>15749</v>
      </c>
      <c r="B161" s="134">
        <v>417</v>
      </c>
      <c r="C161" s="120" t="s">
        <v>6104</v>
      </c>
      <c r="D161" s="119" t="s">
        <v>49</v>
      </c>
      <c r="E161" s="119" t="s">
        <v>4523</v>
      </c>
      <c r="F161" s="121">
        <v>5.81</v>
      </c>
      <c r="G161" s="121">
        <v>3.08</v>
      </c>
      <c r="H161" s="116">
        <v>46023</v>
      </c>
      <c r="J161" s="197" t="str">
        <f>IFERROR(INDEX('CPU-GERAL'!$H$12:$H$2199,MATCH(B161,'CPU-GERAL'!$B$12:$B$2199,0)),"NÃO ENCONTRADO")</f>
        <v>NÃO ENCONTRADO</v>
      </c>
      <c r="K161" s="59" t="str">
        <f t="shared" si="2"/>
        <v/>
      </c>
    </row>
    <row r="162" spans="1:11" x14ac:dyDescent="0.2">
      <c r="A162" s="59" t="s">
        <v>15749</v>
      </c>
      <c r="B162" s="134">
        <v>11273</v>
      </c>
      <c r="C162" s="120" t="s">
        <v>8176</v>
      </c>
      <c r="D162" s="119" t="s">
        <v>49</v>
      </c>
      <c r="E162" s="119" t="s">
        <v>4523</v>
      </c>
      <c r="F162" s="121">
        <v>18.02</v>
      </c>
      <c r="G162" s="121">
        <v>9.58</v>
      </c>
      <c r="H162" s="116">
        <v>46023</v>
      </c>
      <c r="J162" s="197" t="str">
        <f>IFERROR(INDEX('CPU-GERAL'!$H$12:$H$2199,MATCH(B162,'CPU-GERAL'!$B$12:$B$2199,0)),"NÃO ENCONTRADO")</f>
        <v>NÃO ENCONTRADO</v>
      </c>
      <c r="K162" s="59" t="str">
        <f t="shared" si="2"/>
        <v/>
      </c>
    </row>
    <row r="163" spans="1:11" x14ac:dyDescent="0.2">
      <c r="A163" s="59" t="s">
        <v>15749</v>
      </c>
      <c r="B163" s="134">
        <v>11272</v>
      </c>
      <c r="C163" s="120" t="s">
        <v>8177</v>
      </c>
      <c r="D163" s="119" t="s">
        <v>49</v>
      </c>
      <c r="E163" s="119" t="s">
        <v>4523</v>
      </c>
      <c r="F163" s="121">
        <v>10.88</v>
      </c>
      <c r="G163" s="121">
        <v>5.78</v>
      </c>
      <c r="H163" s="116">
        <v>46023</v>
      </c>
      <c r="J163" s="197" t="str">
        <f>IFERROR(INDEX('CPU-GERAL'!$H$12:$H$2199,MATCH(B163,'CPU-GERAL'!$B$12:$B$2199,0)),"NÃO ENCONTRADO")</f>
        <v>NÃO ENCONTRADO</v>
      </c>
      <c r="K163" s="59" t="str">
        <f t="shared" si="2"/>
        <v/>
      </c>
    </row>
    <row r="164" spans="1:11" x14ac:dyDescent="0.2">
      <c r="A164" s="59" t="s">
        <v>15749</v>
      </c>
      <c r="B164" s="134">
        <v>11275</v>
      </c>
      <c r="C164" s="120" t="s">
        <v>8178</v>
      </c>
      <c r="D164" s="119" t="s">
        <v>49</v>
      </c>
      <c r="E164" s="119" t="s">
        <v>4523</v>
      </c>
      <c r="F164" s="121">
        <v>4.3600000000000003</v>
      </c>
      <c r="G164" s="121">
        <v>2.3199999999999998</v>
      </c>
      <c r="H164" s="116">
        <v>46023</v>
      </c>
      <c r="J164" s="197" t="str">
        <f>IFERROR(INDEX('CPU-GERAL'!$H$12:$H$2199,MATCH(B164,'CPU-GERAL'!$B$12:$B$2199,0)),"NÃO ENCONTRADO")</f>
        <v>NÃO ENCONTRADO</v>
      </c>
      <c r="K164" s="59" t="str">
        <f t="shared" si="2"/>
        <v/>
      </c>
    </row>
    <row r="165" spans="1:11" x14ac:dyDescent="0.2">
      <c r="A165" s="59" t="s">
        <v>15749</v>
      </c>
      <c r="B165" s="134">
        <v>11274</v>
      </c>
      <c r="C165" s="120" t="s">
        <v>8179</v>
      </c>
      <c r="D165" s="119" t="s">
        <v>49</v>
      </c>
      <c r="E165" s="119" t="s">
        <v>4523</v>
      </c>
      <c r="F165" s="121">
        <v>3.33</v>
      </c>
      <c r="G165" s="121">
        <v>1.77</v>
      </c>
      <c r="H165" s="116">
        <v>46023</v>
      </c>
      <c r="J165" s="197" t="str">
        <f>IFERROR(INDEX('CPU-GERAL'!$H$12:$H$2199,MATCH(B165,'CPU-GERAL'!$B$12:$B$2199,0)),"NÃO ENCONTRADO")</f>
        <v>NÃO ENCONTRADO</v>
      </c>
      <c r="K165" s="59" t="str">
        <f t="shared" si="2"/>
        <v/>
      </c>
    </row>
    <row r="166" spans="1:11" x14ac:dyDescent="0.2">
      <c r="A166" s="59" t="s">
        <v>15749</v>
      </c>
      <c r="B166" s="134">
        <v>45208</v>
      </c>
      <c r="C166" s="120" t="s">
        <v>14258</v>
      </c>
      <c r="D166" s="119" t="s">
        <v>49</v>
      </c>
      <c r="E166" s="119" t="s">
        <v>4523</v>
      </c>
      <c r="F166" s="121"/>
      <c r="G166" s="121">
        <v>227.55</v>
      </c>
      <c r="H166" s="116">
        <v>46023</v>
      </c>
      <c r="J166" s="197" t="str">
        <f>IFERROR(INDEX('CPU-GERAL'!$H$12:$H$2199,MATCH(B166,'CPU-GERAL'!$B$12:$B$2199,0)),"NÃO ENCONTRADO")</f>
        <v>NÃO ENCONTRADO</v>
      </c>
      <c r="K166" s="59" t="str">
        <f t="shared" si="2"/>
        <v/>
      </c>
    </row>
    <row r="167" spans="1:11" x14ac:dyDescent="0.2">
      <c r="A167" s="59" t="s">
        <v>15749</v>
      </c>
      <c r="B167" s="134">
        <v>45250</v>
      </c>
      <c r="C167" s="120" t="s">
        <v>10236</v>
      </c>
      <c r="D167" s="119" t="s">
        <v>49</v>
      </c>
      <c r="E167" s="119" t="s">
        <v>4523</v>
      </c>
      <c r="F167" s="121">
        <v>34.299999999999997</v>
      </c>
      <c r="G167" s="121">
        <v>38.840000000000003</v>
      </c>
      <c r="H167" s="116">
        <v>46023</v>
      </c>
      <c r="J167" s="197" t="str">
        <f>IFERROR(INDEX('CPU-GERAL'!$H$12:$H$2199,MATCH(B167,'CPU-GERAL'!$B$12:$B$2199,0)),"NÃO ENCONTRADO")</f>
        <v>NÃO ENCONTRADO</v>
      </c>
      <c r="K167" s="59" t="str">
        <f t="shared" si="2"/>
        <v/>
      </c>
    </row>
    <row r="168" spans="1:11" x14ac:dyDescent="0.2">
      <c r="A168" s="59" t="s">
        <v>15749</v>
      </c>
      <c r="B168" s="134">
        <v>38470</v>
      </c>
      <c r="C168" s="120" t="s">
        <v>6105</v>
      </c>
      <c r="D168" s="119" t="s">
        <v>49</v>
      </c>
      <c r="E168" s="119" t="s">
        <v>4523</v>
      </c>
      <c r="F168" s="121">
        <v>35.11</v>
      </c>
      <c r="G168" s="121">
        <v>39.76</v>
      </c>
      <c r="H168" s="116">
        <v>46023</v>
      </c>
      <c r="J168" s="197" t="str">
        <f>IFERROR(INDEX('CPU-GERAL'!$H$12:$H$2199,MATCH(B168,'CPU-GERAL'!$B$12:$B$2199,0)),"NÃO ENCONTRADO")</f>
        <v>NÃO ENCONTRADO</v>
      </c>
      <c r="K168" s="59" t="str">
        <f t="shared" si="2"/>
        <v/>
      </c>
    </row>
    <row r="169" spans="1:11" x14ac:dyDescent="0.2">
      <c r="A169" s="59" t="s">
        <v>15749</v>
      </c>
      <c r="B169" s="134">
        <v>38547</v>
      </c>
      <c r="C169" s="120" t="s">
        <v>10237</v>
      </c>
      <c r="D169" s="119" t="s">
        <v>49</v>
      </c>
      <c r="E169" s="119" t="s">
        <v>4523</v>
      </c>
      <c r="F169" s="121">
        <v>233.11</v>
      </c>
      <c r="G169" s="121">
        <v>263.95</v>
      </c>
      <c r="H169" s="116">
        <v>46023</v>
      </c>
      <c r="J169" s="197" t="str">
        <f>IFERROR(INDEX('CPU-GERAL'!$H$12:$H$2199,MATCH(B169,'CPU-GERAL'!$B$12:$B$2199,0)),"NÃO ENCONTRADO")</f>
        <v>NÃO ENCONTRADO</v>
      </c>
      <c r="K169" s="59" t="str">
        <f t="shared" si="2"/>
        <v/>
      </c>
    </row>
    <row r="170" spans="1:11" x14ac:dyDescent="0.2">
      <c r="A170" s="59" t="s">
        <v>15749</v>
      </c>
      <c r="B170" s="134">
        <v>38467</v>
      </c>
      <c r="C170" s="120" t="s">
        <v>6106</v>
      </c>
      <c r="D170" s="119" t="s">
        <v>49</v>
      </c>
      <c r="E170" s="119" t="s">
        <v>4523</v>
      </c>
      <c r="F170" s="121">
        <v>130.99</v>
      </c>
      <c r="G170" s="121">
        <v>135.38999999999999</v>
      </c>
      <c r="H170" s="116">
        <v>46023</v>
      </c>
      <c r="J170" s="197" t="str">
        <f>IFERROR(INDEX('CPU-GERAL'!$H$12:$H$2199,MATCH(B170,'CPU-GERAL'!$B$12:$B$2199,0)),"NÃO ENCONTRADO")</f>
        <v>NÃO ENCONTRADO</v>
      </c>
      <c r="K170" s="59" t="str">
        <f t="shared" si="2"/>
        <v/>
      </c>
    </row>
    <row r="171" spans="1:11" x14ac:dyDescent="0.2">
      <c r="A171" s="59" t="s">
        <v>15749</v>
      </c>
      <c r="B171" s="134">
        <v>38468</v>
      </c>
      <c r="C171" s="120" t="s">
        <v>6107</v>
      </c>
      <c r="D171" s="119" t="s">
        <v>49</v>
      </c>
      <c r="E171" s="119" t="s">
        <v>4523</v>
      </c>
      <c r="F171" s="121">
        <v>163.51</v>
      </c>
      <c r="G171" s="121">
        <v>169</v>
      </c>
      <c r="H171" s="116">
        <v>46023</v>
      </c>
      <c r="J171" s="197" t="str">
        <f>IFERROR(INDEX('CPU-GERAL'!$H$12:$H$2199,MATCH(B171,'CPU-GERAL'!$B$12:$B$2199,0)),"NÃO ENCONTRADO")</f>
        <v>NÃO ENCONTRADO</v>
      </c>
      <c r="K171" s="59" t="str">
        <f t="shared" si="2"/>
        <v/>
      </c>
    </row>
    <row r="172" spans="1:11" x14ac:dyDescent="0.2">
      <c r="A172" s="59" t="s">
        <v>15749</v>
      </c>
      <c r="B172" s="134">
        <v>38469</v>
      </c>
      <c r="C172" s="120" t="s">
        <v>8180</v>
      </c>
      <c r="D172" s="119" t="s">
        <v>49</v>
      </c>
      <c r="E172" s="119" t="s">
        <v>4523</v>
      </c>
      <c r="F172" s="121">
        <v>222.58</v>
      </c>
      <c r="G172" s="121">
        <v>252.03</v>
      </c>
      <c r="H172" s="116">
        <v>46023</v>
      </c>
      <c r="J172" s="197" t="str">
        <f>IFERROR(INDEX('CPU-GERAL'!$H$12:$H$2199,MATCH(B172,'CPU-GERAL'!$B$12:$B$2199,0)),"NÃO ENCONTRADO")</f>
        <v>NÃO ENCONTRADO</v>
      </c>
      <c r="K172" s="59" t="str">
        <f t="shared" si="2"/>
        <v/>
      </c>
    </row>
    <row r="173" spans="1:11" x14ac:dyDescent="0.2">
      <c r="A173" s="59" t="s">
        <v>15749</v>
      </c>
      <c r="B173" s="134">
        <v>45197</v>
      </c>
      <c r="C173" s="120" t="s">
        <v>10238</v>
      </c>
      <c r="D173" s="119" t="s">
        <v>49</v>
      </c>
      <c r="E173" s="119" t="s">
        <v>4523</v>
      </c>
      <c r="F173" s="121">
        <v>177.52</v>
      </c>
      <c r="G173" s="121">
        <v>201</v>
      </c>
      <c r="H173" s="116">
        <v>46023</v>
      </c>
      <c r="J173" s="197" t="str">
        <f>IFERROR(INDEX('CPU-GERAL'!$H$12:$H$2199,MATCH(B173,'CPU-GERAL'!$B$12:$B$2199,0)),"NÃO ENCONTRADO")</f>
        <v>NÃO ENCONTRADO</v>
      </c>
      <c r="K173" s="59" t="str">
        <f t="shared" si="2"/>
        <v/>
      </c>
    </row>
    <row r="174" spans="1:11" x14ac:dyDescent="0.2">
      <c r="A174" s="59" t="s">
        <v>15749</v>
      </c>
      <c r="B174" s="134">
        <v>38471</v>
      </c>
      <c r="C174" s="120" t="s">
        <v>10239</v>
      </c>
      <c r="D174" s="119" t="s">
        <v>49</v>
      </c>
      <c r="E174" s="119" t="s">
        <v>4523</v>
      </c>
      <c r="F174" s="121">
        <v>238.06</v>
      </c>
      <c r="G174" s="121">
        <v>269.56</v>
      </c>
      <c r="H174" s="116">
        <v>46023</v>
      </c>
      <c r="J174" s="197" t="str">
        <f>IFERROR(INDEX('CPU-GERAL'!$H$12:$H$2199,MATCH(B174,'CPU-GERAL'!$B$12:$B$2199,0)),"NÃO ENCONTRADO")</f>
        <v>NÃO ENCONTRADO</v>
      </c>
      <c r="K174" s="59" t="str">
        <f t="shared" si="2"/>
        <v/>
      </c>
    </row>
    <row r="175" spans="1:11" x14ac:dyDescent="0.2">
      <c r="A175" s="59" t="s">
        <v>15749</v>
      </c>
      <c r="B175" s="134">
        <v>45206</v>
      </c>
      <c r="C175" s="120" t="s">
        <v>10240</v>
      </c>
      <c r="D175" s="119" t="s">
        <v>49</v>
      </c>
      <c r="E175" s="119" t="s">
        <v>4523</v>
      </c>
      <c r="F175" s="121">
        <v>47.03</v>
      </c>
      <c r="G175" s="121">
        <v>53.26</v>
      </c>
      <c r="H175" s="116">
        <v>46023</v>
      </c>
      <c r="J175" s="197" t="str">
        <f>IFERROR(INDEX('CPU-GERAL'!$H$12:$H$2199,MATCH(B175,'CPU-GERAL'!$B$12:$B$2199,0)),"NÃO ENCONTRADO")</f>
        <v>NÃO ENCONTRADO</v>
      </c>
      <c r="K175" s="59" t="str">
        <f t="shared" si="2"/>
        <v/>
      </c>
    </row>
    <row r="176" spans="1:11" x14ac:dyDescent="0.2">
      <c r="A176" s="59" t="s">
        <v>15751</v>
      </c>
      <c r="B176" s="134">
        <v>37370</v>
      </c>
      <c r="C176" s="120" t="s">
        <v>6108</v>
      </c>
      <c r="D176" s="119" t="s">
        <v>12</v>
      </c>
      <c r="E176" s="119" t="s">
        <v>8119</v>
      </c>
      <c r="F176" s="121">
        <v>4.29</v>
      </c>
      <c r="G176" s="121">
        <v>4.4800000000000004</v>
      </c>
      <c r="H176" s="116">
        <v>46023</v>
      </c>
      <c r="J176" s="197" t="str">
        <f>IFERROR(INDEX('CPU-GERAL'!$H$12:$H$2199,MATCH(B176,'CPU-GERAL'!$B$12:$B$2199,0)),"NÃO ENCONTRADO")</f>
        <v>NÃO ENCONTRADO</v>
      </c>
      <c r="K176" s="59" t="str">
        <f t="shared" si="2"/>
        <v/>
      </c>
    </row>
    <row r="177" spans="1:11" x14ac:dyDescent="0.2">
      <c r="A177" s="59" t="s">
        <v>15751</v>
      </c>
      <c r="B177" s="134">
        <v>40862</v>
      </c>
      <c r="C177" s="120" t="s">
        <v>8181</v>
      </c>
      <c r="D177" s="119" t="s">
        <v>38</v>
      </c>
      <c r="E177" s="119" t="s">
        <v>8119</v>
      </c>
      <c r="F177" s="121">
        <v>730.76</v>
      </c>
      <c r="G177" s="121">
        <v>743.12</v>
      </c>
      <c r="H177" s="116">
        <v>46023</v>
      </c>
      <c r="J177" s="197" t="str">
        <f>IFERROR(INDEX('CPU-GERAL'!$H$12:$H$2199,MATCH(B177,'CPU-GERAL'!$B$12:$B$2199,0)),"NÃO ENCONTRADO")</f>
        <v>NÃO ENCONTRADO</v>
      </c>
      <c r="K177" s="59" t="str">
        <f t="shared" si="2"/>
        <v/>
      </c>
    </row>
    <row r="178" spans="1:11" x14ac:dyDescent="0.2">
      <c r="A178" s="59" t="s">
        <v>15752</v>
      </c>
      <c r="B178" s="134">
        <v>10658</v>
      </c>
      <c r="C178" s="120" t="s">
        <v>6109</v>
      </c>
      <c r="D178" s="119" t="s">
        <v>49</v>
      </c>
      <c r="E178" s="119" t="s">
        <v>8119</v>
      </c>
      <c r="F178" s="121"/>
      <c r="G178" s="121">
        <v>10193.450000000001</v>
      </c>
      <c r="H178" s="116">
        <v>46023</v>
      </c>
      <c r="J178" s="197" t="str">
        <f>IFERROR(INDEX('CPU-GERAL'!$H$12:$H$2199,MATCH(B178,'CPU-GERAL'!$B$12:$B$2199,0)),"NÃO ENCONTRADO")</f>
        <v>NÃO ENCONTRADO</v>
      </c>
      <c r="K178" s="59" t="str">
        <f t="shared" si="2"/>
        <v/>
      </c>
    </row>
    <row r="179" spans="1:11" x14ac:dyDescent="0.2">
      <c r="A179" s="59" t="s">
        <v>15750</v>
      </c>
      <c r="B179" s="134">
        <v>253</v>
      </c>
      <c r="C179" s="120" t="s">
        <v>8182</v>
      </c>
      <c r="D179" s="119" t="s">
        <v>12</v>
      </c>
      <c r="E179" s="119" t="s">
        <v>8119</v>
      </c>
      <c r="F179" s="121">
        <v>38.729999999999997</v>
      </c>
      <c r="G179" s="121">
        <v>38.25</v>
      </c>
      <c r="H179" s="116">
        <v>46023</v>
      </c>
      <c r="J179" s="197" t="str">
        <f>IFERROR(INDEX('CPU-GERAL'!$H$12:$H$2199,MATCH(B179,'CPU-GERAL'!$B$12:$B$2199,0)),"NÃO ENCONTRADO")</f>
        <v>NÃO ENCONTRADO</v>
      </c>
      <c r="K179" s="59" t="str">
        <f t="shared" si="2"/>
        <v/>
      </c>
    </row>
    <row r="180" spans="1:11" x14ac:dyDescent="0.2">
      <c r="A180" s="59" t="s">
        <v>15750</v>
      </c>
      <c r="B180" s="134">
        <v>40809</v>
      </c>
      <c r="C180" s="120" t="s">
        <v>6110</v>
      </c>
      <c r="D180" s="119" t="s">
        <v>38</v>
      </c>
      <c r="E180" s="119" t="s">
        <v>4523</v>
      </c>
      <c r="F180" s="121">
        <v>6894.12</v>
      </c>
      <c r="G180" s="121">
        <v>6699.64</v>
      </c>
      <c r="H180" s="116">
        <v>46023</v>
      </c>
      <c r="J180" s="197" t="str">
        <f>IFERROR(INDEX('CPU-GERAL'!$H$12:$H$2199,MATCH(B180,'CPU-GERAL'!$B$12:$B$2199,0)),"NÃO ENCONTRADO")</f>
        <v>NÃO ENCONTRADO</v>
      </c>
      <c r="K180" s="59" t="str">
        <f t="shared" si="2"/>
        <v/>
      </c>
    </row>
    <row r="181" spans="1:11" x14ac:dyDescent="0.2">
      <c r="A181" s="59" t="s">
        <v>15749</v>
      </c>
      <c r="B181" s="134">
        <v>42428</v>
      </c>
      <c r="C181" s="120" t="s">
        <v>6111</v>
      </c>
      <c r="D181" s="119" t="s">
        <v>49</v>
      </c>
      <c r="E181" s="119" t="s">
        <v>8119</v>
      </c>
      <c r="F181" s="121"/>
      <c r="G181" s="121">
        <v>2271</v>
      </c>
      <c r="H181" s="116">
        <v>46023</v>
      </c>
      <c r="J181" s="197" t="str">
        <f>IFERROR(INDEX('CPU-GERAL'!$H$12:$H$2199,MATCH(B181,'CPU-GERAL'!$B$12:$B$2199,0)),"NÃO ENCONTRADO")</f>
        <v>NÃO ENCONTRADO</v>
      </c>
      <c r="K181" s="59" t="str">
        <f t="shared" si="2"/>
        <v/>
      </c>
    </row>
    <row r="182" spans="1:11" x14ac:dyDescent="0.2">
      <c r="A182" s="59" t="s">
        <v>15749</v>
      </c>
      <c r="B182" s="134">
        <v>301</v>
      </c>
      <c r="C182" s="120" t="s">
        <v>6112</v>
      </c>
      <c r="D182" s="119" t="s">
        <v>49</v>
      </c>
      <c r="E182" s="119" t="s">
        <v>8119</v>
      </c>
      <c r="F182" s="121">
        <v>2.76</v>
      </c>
      <c r="G182" s="121">
        <v>2.6</v>
      </c>
      <c r="H182" s="116">
        <v>46023</v>
      </c>
      <c r="J182" s="197">
        <f>IFERROR(INDEX('CPU-GERAL'!$H$12:$H$2199,MATCH(B182,'CPU-GERAL'!$B$12:$B$2199,0)),"NÃO ENCONTRADO")</f>
        <v>2.76</v>
      </c>
      <c r="K182" s="59" t="str">
        <f t="shared" si="2"/>
        <v>IGUAL A CPU</v>
      </c>
    </row>
    <row r="183" spans="1:11" x14ac:dyDescent="0.2">
      <c r="A183" s="59" t="s">
        <v>15749</v>
      </c>
      <c r="B183" s="134">
        <v>296</v>
      </c>
      <c r="C183" s="120" t="s">
        <v>8183</v>
      </c>
      <c r="D183" s="119" t="s">
        <v>49</v>
      </c>
      <c r="E183" s="119" t="s">
        <v>4523</v>
      </c>
      <c r="F183" s="121">
        <v>1.56</v>
      </c>
      <c r="G183" s="121">
        <v>1.47</v>
      </c>
      <c r="H183" s="116">
        <v>46023</v>
      </c>
      <c r="J183" s="197">
        <f>IFERROR(INDEX('CPU-GERAL'!$H$12:$H$2199,MATCH(B183,'CPU-GERAL'!$B$12:$B$2199,0)),"NÃO ENCONTRADO")</f>
        <v>1.56</v>
      </c>
      <c r="K183" s="59" t="str">
        <f t="shared" si="2"/>
        <v>IGUAL A CPU</v>
      </c>
    </row>
    <row r="184" spans="1:11" x14ac:dyDescent="0.2">
      <c r="A184" s="59" t="s">
        <v>15749</v>
      </c>
      <c r="B184" s="134">
        <v>297</v>
      </c>
      <c r="C184" s="120" t="s">
        <v>8184</v>
      </c>
      <c r="D184" s="119" t="s">
        <v>49</v>
      </c>
      <c r="E184" s="119" t="s">
        <v>4523</v>
      </c>
      <c r="F184" s="121">
        <v>2.29</v>
      </c>
      <c r="G184" s="121">
        <v>2.16</v>
      </c>
      <c r="H184" s="116">
        <v>46023</v>
      </c>
      <c r="J184" s="197">
        <f>IFERROR(INDEX('CPU-GERAL'!$H$12:$H$2199,MATCH(B184,'CPU-GERAL'!$B$12:$B$2199,0)),"NÃO ENCONTRADO")</f>
        <v>2.29</v>
      </c>
      <c r="K184" s="59" t="str">
        <f t="shared" si="2"/>
        <v>IGUAL A CPU</v>
      </c>
    </row>
    <row r="185" spans="1:11" x14ac:dyDescent="0.2">
      <c r="A185" s="59" t="s">
        <v>15749</v>
      </c>
      <c r="B185" s="134">
        <v>299</v>
      </c>
      <c r="C185" s="120" t="s">
        <v>6113</v>
      </c>
      <c r="D185" s="119" t="s">
        <v>49</v>
      </c>
      <c r="E185" s="119" t="s">
        <v>4523</v>
      </c>
      <c r="F185" s="121">
        <v>3.24</v>
      </c>
      <c r="G185" s="121">
        <v>3.05</v>
      </c>
      <c r="H185" s="116">
        <v>46023</v>
      </c>
      <c r="J185" s="197">
        <f>IFERROR(INDEX('CPU-GERAL'!$H$12:$H$2199,MATCH(B185,'CPU-GERAL'!$B$12:$B$2199,0)),"NÃO ENCONTRADO")</f>
        <v>3.24</v>
      </c>
      <c r="K185" s="59" t="str">
        <f t="shared" si="2"/>
        <v>IGUAL A CPU</v>
      </c>
    </row>
    <row r="186" spans="1:11" x14ac:dyDescent="0.2">
      <c r="A186" s="59" t="s">
        <v>15749</v>
      </c>
      <c r="B186" s="134">
        <v>300</v>
      </c>
      <c r="C186" s="120" t="s">
        <v>6114</v>
      </c>
      <c r="D186" s="119" t="s">
        <v>49</v>
      </c>
      <c r="E186" s="119" t="s">
        <v>4523</v>
      </c>
      <c r="F186" s="121">
        <v>11.2</v>
      </c>
      <c r="G186" s="121">
        <v>10.55</v>
      </c>
      <c r="H186" s="116">
        <v>46023</v>
      </c>
      <c r="J186" s="197" t="str">
        <f>IFERROR(INDEX('CPU-GERAL'!$H$12:$H$2199,MATCH(B186,'CPU-GERAL'!$B$12:$B$2199,0)),"NÃO ENCONTRADO")</f>
        <v>NÃO ENCONTRADO</v>
      </c>
      <c r="K186" s="59" t="str">
        <f t="shared" si="2"/>
        <v/>
      </c>
    </row>
    <row r="187" spans="1:11" x14ac:dyDescent="0.2">
      <c r="A187" s="59" t="s">
        <v>15749</v>
      </c>
      <c r="B187" s="134">
        <v>20085</v>
      </c>
      <c r="C187" s="120" t="s">
        <v>8185</v>
      </c>
      <c r="D187" s="119" t="s">
        <v>49</v>
      </c>
      <c r="E187" s="119" t="s">
        <v>4523</v>
      </c>
      <c r="F187" s="121">
        <v>2.0499999999999998</v>
      </c>
      <c r="G187" s="121">
        <v>1.93</v>
      </c>
      <c r="H187" s="116">
        <v>46023</v>
      </c>
      <c r="J187" s="197" t="str">
        <f>IFERROR(INDEX('CPU-GERAL'!$H$12:$H$2199,MATCH(B187,'CPU-GERAL'!$B$12:$B$2199,0)),"NÃO ENCONTRADO")</f>
        <v>NÃO ENCONTRADO</v>
      </c>
      <c r="K187" s="59" t="str">
        <f t="shared" si="2"/>
        <v/>
      </c>
    </row>
    <row r="188" spans="1:11" x14ac:dyDescent="0.2">
      <c r="A188" s="59" t="s">
        <v>15749</v>
      </c>
      <c r="B188" s="134">
        <v>298</v>
      </c>
      <c r="C188" s="120" t="s">
        <v>8186</v>
      </c>
      <c r="D188" s="119" t="s">
        <v>49</v>
      </c>
      <c r="E188" s="119" t="s">
        <v>4523</v>
      </c>
      <c r="F188" s="121">
        <v>2.4900000000000002</v>
      </c>
      <c r="G188" s="121">
        <v>2.34</v>
      </c>
      <c r="H188" s="116">
        <v>46023</v>
      </c>
      <c r="J188" s="197">
        <f>IFERROR(INDEX('CPU-GERAL'!$H$12:$H$2199,MATCH(B188,'CPU-GERAL'!$B$12:$B$2199,0)),"NÃO ENCONTRADO")</f>
        <v>2.4900000000000002</v>
      </c>
      <c r="K188" s="59" t="str">
        <f t="shared" si="2"/>
        <v>IGUAL A CPU</v>
      </c>
    </row>
    <row r="189" spans="1:11" x14ac:dyDescent="0.2">
      <c r="A189" s="59" t="s">
        <v>15749</v>
      </c>
      <c r="B189" s="134">
        <v>311</v>
      </c>
      <c r="C189" s="120" t="s">
        <v>8187</v>
      </c>
      <c r="D189" s="119" t="s">
        <v>49</v>
      </c>
      <c r="E189" s="119" t="s">
        <v>4523</v>
      </c>
      <c r="F189" s="121">
        <v>9.24</v>
      </c>
      <c r="G189" s="121">
        <v>8.6999999999999993</v>
      </c>
      <c r="H189" s="116">
        <v>46023</v>
      </c>
      <c r="J189" s="197" t="str">
        <f>IFERROR(INDEX('CPU-GERAL'!$H$12:$H$2199,MATCH(B189,'CPU-GERAL'!$B$12:$B$2199,0)),"NÃO ENCONTRADO")</f>
        <v>NÃO ENCONTRADO</v>
      </c>
      <c r="K189" s="59" t="str">
        <f t="shared" si="2"/>
        <v/>
      </c>
    </row>
    <row r="190" spans="1:11" x14ac:dyDescent="0.2">
      <c r="A190" s="59" t="s">
        <v>15749</v>
      </c>
      <c r="B190" s="134">
        <v>318</v>
      </c>
      <c r="C190" s="120" t="s">
        <v>8188</v>
      </c>
      <c r="D190" s="119" t="s">
        <v>49</v>
      </c>
      <c r="E190" s="119" t="s">
        <v>4523</v>
      </c>
      <c r="F190" s="121">
        <v>18.61</v>
      </c>
      <c r="G190" s="121">
        <v>17.53</v>
      </c>
      <c r="H190" s="116">
        <v>46023</v>
      </c>
      <c r="J190" s="197" t="str">
        <f>IFERROR(INDEX('CPU-GERAL'!$H$12:$H$2199,MATCH(B190,'CPU-GERAL'!$B$12:$B$2199,0)),"NÃO ENCONTRADO")</f>
        <v>NÃO ENCONTRADO</v>
      </c>
      <c r="K190" s="59" t="str">
        <f t="shared" si="2"/>
        <v/>
      </c>
    </row>
    <row r="191" spans="1:11" x14ac:dyDescent="0.2">
      <c r="A191" s="59" t="s">
        <v>15749</v>
      </c>
      <c r="B191" s="134">
        <v>319</v>
      </c>
      <c r="C191" s="120" t="s">
        <v>8189</v>
      </c>
      <c r="D191" s="119" t="s">
        <v>49</v>
      </c>
      <c r="E191" s="119" t="s">
        <v>4523</v>
      </c>
      <c r="F191" s="121">
        <v>29.17</v>
      </c>
      <c r="G191" s="121">
        <v>27.48</v>
      </c>
      <c r="H191" s="116">
        <v>46023</v>
      </c>
      <c r="J191" s="197" t="str">
        <f>IFERROR(INDEX('CPU-GERAL'!$H$12:$H$2199,MATCH(B191,'CPU-GERAL'!$B$12:$B$2199,0)),"NÃO ENCONTRADO")</f>
        <v>NÃO ENCONTRADO</v>
      </c>
      <c r="K191" s="59" t="str">
        <f t="shared" si="2"/>
        <v/>
      </c>
    </row>
    <row r="192" spans="1:11" x14ac:dyDescent="0.2">
      <c r="A192" s="59" t="s">
        <v>15749</v>
      </c>
      <c r="B192" s="134">
        <v>303</v>
      </c>
      <c r="C192" s="120" t="s">
        <v>8190</v>
      </c>
      <c r="D192" s="119" t="s">
        <v>49</v>
      </c>
      <c r="E192" s="119" t="s">
        <v>4523</v>
      </c>
      <c r="F192" s="121">
        <v>3.05</v>
      </c>
      <c r="G192" s="121">
        <v>2.88</v>
      </c>
      <c r="H192" s="116">
        <v>46023</v>
      </c>
      <c r="J192" s="197" t="str">
        <f>IFERROR(INDEX('CPU-GERAL'!$H$12:$H$2199,MATCH(B192,'CPU-GERAL'!$B$12:$B$2199,0)),"NÃO ENCONTRADO")</f>
        <v>NÃO ENCONTRADO</v>
      </c>
      <c r="K192" s="59" t="str">
        <f t="shared" si="2"/>
        <v/>
      </c>
    </row>
    <row r="193" spans="1:11" x14ac:dyDescent="0.2">
      <c r="A193" s="59" t="s">
        <v>15749</v>
      </c>
      <c r="B193" s="134">
        <v>305</v>
      </c>
      <c r="C193" s="120" t="s">
        <v>8191</v>
      </c>
      <c r="D193" s="119" t="s">
        <v>49</v>
      </c>
      <c r="E193" s="119" t="s">
        <v>4523</v>
      </c>
      <c r="F193" s="121">
        <v>9.6199999999999992</v>
      </c>
      <c r="G193" s="121">
        <v>9.06</v>
      </c>
      <c r="H193" s="116">
        <v>46023</v>
      </c>
      <c r="J193" s="197" t="str">
        <f>IFERROR(INDEX('CPU-GERAL'!$H$12:$H$2199,MATCH(B193,'CPU-GERAL'!$B$12:$B$2199,0)),"NÃO ENCONTRADO")</f>
        <v>NÃO ENCONTRADO</v>
      </c>
      <c r="K193" s="59" t="str">
        <f t="shared" si="2"/>
        <v/>
      </c>
    </row>
    <row r="194" spans="1:11" x14ac:dyDescent="0.2">
      <c r="A194" s="59" t="s">
        <v>15749</v>
      </c>
      <c r="B194" s="134">
        <v>306</v>
      </c>
      <c r="C194" s="120" t="s">
        <v>8192</v>
      </c>
      <c r="D194" s="119" t="s">
        <v>49</v>
      </c>
      <c r="E194" s="119" t="s">
        <v>4523</v>
      </c>
      <c r="F194" s="121">
        <v>14.58</v>
      </c>
      <c r="G194" s="121">
        <v>13.74</v>
      </c>
      <c r="H194" s="116">
        <v>46023</v>
      </c>
      <c r="J194" s="197" t="str">
        <f>IFERROR(INDEX('CPU-GERAL'!$H$12:$H$2199,MATCH(B194,'CPU-GERAL'!$B$12:$B$2199,0)),"NÃO ENCONTRADO")</f>
        <v>NÃO ENCONTRADO</v>
      </c>
      <c r="K194" s="59" t="str">
        <f t="shared" si="2"/>
        <v/>
      </c>
    </row>
    <row r="195" spans="1:11" x14ac:dyDescent="0.2">
      <c r="A195" s="59" t="s">
        <v>15749</v>
      </c>
      <c r="B195" s="134">
        <v>307</v>
      </c>
      <c r="C195" s="120" t="s">
        <v>8193</v>
      </c>
      <c r="D195" s="119" t="s">
        <v>49</v>
      </c>
      <c r="E195" s="119" t="s">
        <v>4523</v>
      </c>
      <c r="F195" s="121">
        <v>36.85</v>
      </c>
      <c r="G195" s="121">
        <v>34.72</v>
      </c>
      <c r="H195" s="116">
        <v>46023</v>
      </c>
      <c r="J195" s="197" t="str">
        <f>IFERROR(INDEX('CPU-GERAL'!$H$12:$H$2199,MATCH(B195,'CPU-GERAL'!$B$12:$B$2199,0)),"NÃO ENCONTRADO")</f>
        <v>NÃO ENCONTRADO</v>
      </c>
      <c r="K195" s="59" t="str">
        <f t="shared" ref="K195:K258" si="3">IF(J195&lt;&gt;"NÃO ENCONTRADO",IF(F195=J195,"IGUAL A CPU",J195-F195),"")</f>
        <v/>
      </c>
    </row>
    <row r="196" spans="1:11" x14ac:dyDescent="0.2">
      <c r="A196" s="59" t="s">
        <v>15749</v>
      </c>
      <c r="B196" s="134">
        <v>309</v>
      </c>
      <c r="C196" s="120" t="s">
        <v>8194</v>
      </c>
      <c r="D196" s="119" t="s">
        <v>49</v>
      </c>
      <c r="E196" s="119" t="s">
        <v>4523</v>
      </c>
      <c r="F196" s="121">
        <v>60.37</v>
      </c>
      <c r="G196" s="121">
        <v>56.87</v>
      </c>
      <c r="H196" s="116">
        <v>46023</v>
      </c>
      <c r="J196" s="197" t="str">
        <f>IFERROR(INDEX('CPU-GERAL'!$H$12:$H$2199,MATCH(B196,'CPU-GERAL'!$B$12:$B$2199,0)),"NÃO ENCONTRADO")</f>
        <v>NÃO ENCONTRADO</v>
      </c>
      <c r="K196" s="59" t="str">
        <f t="shared" si="3"/>
        <v/>
      </c>
    </row>
    <row r="197" spans="1:11" x14ac:dyDescent="0.2">
      <c r="A197" s="59" t="s">
        <v>15749</v>
      </c>
      <c r="B197" s="134">
        <v>310</v>
      </c>
      <c r="C197" s="120" t="s">
        <v>8195</v>
      </c>
      <c r="D197" s="119" t="s">
        <v>49</v>
      </c>
      <c r="E197" s="119" t="s">
        <v>4523</v>
      </c>
      <c r="F197" s="121">
        <v>83.67</v>
      </c>
      <c r="G197" s="121">
        <v>78.819999999999993</v>
      </c>
      <c r="H197" s="116">
        <v>46023</v>
      </c>
      <c r="J197" s="197" t="str">
        <f>IFERROR(INDEX('CPU-GERAL'!$H$12:$H$2199,MATCH(B197,'CPU-GERAL'!$B$12:$B$2199,0)),"NÃO ENCONTRADO")</f>
        <v>NÃO ENCONTRADO</v>
      </c>
      <c r="K197" s="59" t="str">
        <f t="shared" si="3"/>
        <v/>
      </c>
    </row>
    <row r="198" spans="1:11" x14ac:dyDescent="0.2">
      <c r="A198" s="59" t="s">
        <v>15749</v>
      </c>
      <c r="B198" s="134">
        <v>308</v>
      </c>
      <c r="C198" s="120" t="s">
        <v>8197</v>
      </c>
      <c r="D198" s="119" t="s">
        <v>49</v>
      </c>
      <c r="E198" s="119" t="s">
        <v>4523</v>
      </c>
      <c r="F198" s="121">
        <v>82.25</v>
      </c>
      <c r="G198" s="121">
        <v>77.48</v>
      </c>
      <c r="H198" s="116">
        <v>46023</v>
      </c>
      <c r="J198" s="197" t="str">
        <f>IFERROR(INDEX('CPU-GERAL'!$H$12:$H$2199,MATCH(B198,'CPU-GERAL'!$B$12:$B$2199,0)),"NÃO ENCONTRADO")</f>
        <v>NÃO ENCONTRADO</v>
      </c>
      <c r="K198" s="59" t="str">
        <f t="shared" si="3"/>
        <v/>
      </c>
    </row>
    <row r="199" spans="1:11" x14ac:dyDescent="0.2">
      <c r="A199" s="59" t="s">
        <v>15749</v>
      </c>
      <c r="B199" s="134">
        <v>328</v>
      </c>
      <c r="C199" s="120" t="s">
        <v>8196</v>
      </c>
      <c r="D199" s="119" t="s">
        <v>49</v>
      </c>
      <c r="E199" s="119" t="s">
        <v>4523</v>
      </c>
      <c r="F199" s="121">
        <v>7.31</v>
      </c>
      <c r="G199" s="121">
        <v>6.89</v>
      </c>
      <c r="H199" s="116">
        <v>46023</v>
      </c>
      <c r="J199" s="197" t="str">
        <f>IFERROR(INDEX('CPU-GERAL'!$H$12:$H$2199,MATCH(B199,'CPU-GERAL'!$B$12:$B$2199,0)),"NÃO ENCONTRADO")</f>
        <v>NÃO ENCONTRADO</v>
      </c>
      <c r="K199" s="59" t="str">
        <f t="shared" si="3"/>
        <v/>
      </c>
    </row>
    <row r="200" spans="1:11" x14ac:dyDescent="0.2">
      <c r="A200" s="59" t="s">
        <v>15749</v>
      </c>
      <c r="B200" s="134">
        <v>325</v>
      </c>
      <c r="C200" s="120" t="s">
        <v>6115</v>
      </c>
      <c r="D200" s="119" t="s">
        <v>49</v>
      </c>
      <c r="E200" s="119" t="s">
        <v>4523</v>
      </c>
      <c r="F200" s="121">
        <v>2.16</v>
      </c>
      <c r="G200" s="121">
        <v>2.0299999999999998</v>
      </c>
      <c r="H200" s="116">
        <v>46023</v>
      </c>
      <c r="J200" s="197" t="str">
        <f>IFERROR(INDEX('CPU-GERAL'!$H$12:$H$2199,MATCH(B200,'CPU-GERAL'!$B$12:$B$2199,0)),"NÃO ENCONTRADO")</f>
        <v>NÃO ENCONTRADO</v>
      </c>
      <c r="K200" s="59" t="str">
        <f t="shared" si="3"/>
        <v/>
      </c>
    </row>
    <row r="201" spans="1:11" x14ac:dyDescent="0.2">
      <c r="A201" s="59" t="s">
        <v>15749</v>
      </c>
      <c r="B201" s="134">
        <v>20326</v>
      </c>
      <c r="C201" s="120" t="s">
        <v>6116</v>
      </c>
      <c r="D201" s="119" t="s">
        <v>49</v>
      </c>
      <c r="E201" s="119" t="s">
        <v>4523</v>
      </c>
      <c r="F201" s="121">
        <v>3.95</v>
      </c>
      <c r="G201" s="121">
        <v>3.72</v>
      </c>
      <c r="H201" s="116">
        <v>46023</v>
      </c>
      <c r="J201" s="197" t="str">
        <f>IFERROR(INDEX('CPU-GERAL'!$H$12:$H$2199,MATCH(B201,'CPU-GERAL'!$B$12:$B$2199,0)),"NÃO ENCONTRADO")</f>
        <v>NÃO ENCONTRADO</v>
      </c>
      <c r="K201" s="59" t="str">
        <f t="shared" si="3"/>
        <v/>
      </c>
    </row>
    <row r="202" spans="1:11" x14ac:dyDescent="0.2">
      <c r="A202" s="59" t="s">
        <v>15749</v>
      </c>
      <c r="B202" s="134">
        <v>329</v>
      </c>
      <c r="C202" s="120" t="s">
        <v>6117</v>
      </c>
      <c r="D202" s="119" t="s">
        <v>49</v>
      </c>
      <c r="E202" s="119" t="s">
        <v>4523</v>
      </c>
      <c r="F202" s="121">
        <v>6.11</v>
      </c>
      <c r="G202" s="121">
        <v>5.76</v>
      </c>
      <c r="H202" s="116">
        <v>46023</v>
      </c>
      <c r="J202" s="197" t="str">
        <f>IFERROR(INDEX('CPU-GERAL'!$H$12:$H$2199,MATCH(B202,'CPU-GERAL'!$B$12:$B$2199,0)),"NÃO ENCONTRADO")</f>
        <v>NÃO ENCONTRADO</v>
      </c>
      <c r="K202" s="59" t="str">
        <f t="shared" si="3"/>
        <v/>
      </c>
    </row>
    <row r="203" spans="1:11" x14ac:dyDescent="0.2">
      <c r="A203" s="59" t="s">
        <v>15749</v>
      </c>
      <c r="B203" s="134">
        <v>39642</v>
      </c>
      <c r="C203" s="120" t="s">
        <v>8198</v>
      </c>
      <c r="D203" s="119" t="s">
        <v>49</v>
      </c>
      <c r="E203" s="119" t="s">
        <v>4523</v>
      </c>
      <c r="F203" s="121">
        <v>2.71</v>
      </c>
      <c r="G203" s="121">
        <v>2.5499999999999998</v>
      </c>
      <c r="H203" s="116">
        <v>46023</v>
      </c>
      <c r="J203" s="197" t="str">
        <f>IFERROR(INDEX('CPU-GERAL'!$H$12:$H$2199,MATCH(B203,'CPU-GERAL'!$B$12:$B$2199,0)),"NÃO ENCONTRADO")</f>
        <v>NÃO ENCONTRADO</v>
      </c>
      <c r="K203" s="59" t="str">
        <f t="shared" si="3"/>
        <v/>
      </c>
    </row>
    <row r="204" spans="1:11" x14ac:dyDescent="0.2">
      <c r="A204" s="59" t="s">
        <v>15749</v>
      </c>
      <c r="B204" s="134">
        <v>39641</v>
      </c>
      <c r="C204" s="120" t="s">
        <v>8199</v>
      </c>
      <c r="D204" s="119" t="s">
        <v>49</v>
      </c>
      <c r="E204" s="119" t="s">
        <v>4523</v>
      </c>
      <c r="F204" s="121">
        <v>2.38</v>
      </c>
      <c r="G204" s="121">
        <v>2.2400000000000002</v>
      </c>
      <c r="H204" s="116">
        <v>46023</v>
      </c>
      <c r="J204" s="197" t="str">
        <f>IFERROR(INDEX('CPU-GERAL'!$H$12:$H$2199,MATCH(B204,'CPU-GERAL'!$B$12:$B$2199,0)),"NÃO ENCONTRADO")</f>
        <v>NÃO ENCONTRADO</v>
      </c>
      <c r="K204" s="59" t="str">
        <f t="shared" si="3"/>
        <v/>
      </c>
    </row>
    <row r="205" spans="1:11" x14ac:dyDescent="0.2">
      <c r="A205" s="59" t="s">
        <v>15749</v>
      </c>
      <c r="B205" s="134">
        <v>39643</v>
      </c>
      <c r="C205" s="120" t="s">
        <v>8200</v>
      </c>
      <c r="D205" s="119" t="s">
        <v>49</v>
      </c>
      <c r="E205" s="119" t="s">
        <v>4523</v>
      </c>
      <c r="F205" s="121">
        <v>3.18</v>
      </c>
      <c r="G205" s="121">
        <v>3</v>
      </c>
      <c r="H205" s="116">
        <v>46023</v>
      </c>
      <c r="J205" s="197" t="str">
        <f>IFERROR(INDEX('CPU-GERAL'!$H$12:$H$2199,MATCH(B205,'CPU-GERAL'!$B$12:$B$2199,0)),"NÃO ENCONTRADO")</f>
        <v>NÃO ENCONTRADO</v>
      </c>
      <c r="K205" s="59" t="str">
        <f t="shared" si="3"/>
        <v/>
      </c>
    </row>
    <row r="206" spans="1:11" x14ac:dyDescent="0.2">
      <c r="A206" s="59" t="s">
        <v>15749</v>
      </c>
      <c r="B206" s="134">
        <v>39644</v>
      </c>
      <c r="C206" s="120" t="s">
        <v>8201</v>
      </c>
      <c r="D206" s="119" t="s">
        <v>49</v>
      </c>
      <c r="E206" s="119" t="s">
        <v>4523</v>
      </c>
      <c r="F206" s="121">
        <v>4.93</v>
      </c>
      <c r="G206" s="121">
        <v>4.6500000000000004</v>
      </c>
      <c r="H206" s="116">
        <v>46023</v>
      </c>
      <c r="J206" s="197" t="str">
        <f>IFERROR(INDEX('CPU-GERAL'!$H$12:$H$2199,MATCH(B206,'CPU-GERAL'!$B$12:$B$2199,0)),"NÃO ENCONTRADO")</f>
        <v>NÃO ENCONTRADO</v>
      </c>
      <c r="K206" s="59" t="str">
        <f t="shared" si="3"/>
        <v/>
      </c>
    </row>
    <row r="207" spans="1:11" x14ac:dyDescent="0.2">
      <c r="A207" s="59" t="s">
        <v>15749</v>
      </c>
      <c r="B207" s="134">
        <v>39645</v>
      </c>
      <c r="C207" s="120" t="s">
        <v>8202</v>
      </c>
      <c r="D207" s="119" t="s">
        <v>49</v>
      </c>
      <c r="E207" s="119" t="s">
        <v>4523</v>
      </c>
      <c r="F207" s="121">
        <v>5.4</v>
      </c>
      <c r="G207" s="121">
        <v>5.09</v>
      </c>
      <c r="H207" s="116">
        <v>46023</v>
      </c>
      <c r="J207" s="197" t="str">
        <f>IFERROR(INDEX('CPU-GERAL'!$H$12:$H$2199,MATCH(B207,'CPU-GERAL'!$B$12:$B$2199,0)),"NÃO ENCONTRADO")</f>
        <v>NÃO ENCONTRADO</v>
      </c>
      <c r="K207" s="59" t="str">
        <f t="shared" si="3"/>
        <v/>
      </c>
    </row>
    <row r="208" spans="1:11" x14ac:dyDescent="0.2">
      <c r="A208" s="59" t="s">
        <v>15749</v>
      </c>
      <c r="B208" s="134">
        <v>41610</v>
      </c>
      <c r="C208" s="120" t="s">
        <v>6118</v>
      </c>
      <c r="D208" s="119" t="s">
        <v>49</v>
      </c>
      <c r="E208" s="119" t="s">
        <v>4523</v>
      </c>
      <c r="F208" s="121">
        <v>806.35</v>
      </c>
      <c r="G208" s="121">
        <v>826.97</v>
      </c>
      <c r="H208" s="116">
        <v>46023</v>
      </c>
      <c r="J208" s="197" t="str">
        <f>IFERROR(INDEX('CPU-GERAL'!$H$12:$H$2199,MATCH(B208,'CPU-GERAL'!$B$12:$B$2199,0)),"NÃO ENCONTRADO")</f>
        <v>NÃO ENCONTRADO</v>
      </c>
      <c r="K208" s="59" t="str">
        <f t="shared" si="3"/>
        <v/>
      </c>
    </row>
    <row r="209" spans="1:11" x14ac:dyDescent="0.2">
      <c r="A209" s="59" t="s">
        <v>15749</v>
      </c>
      <c r="B209" s="134">
        <v>41611</v>
      </c>
      <c r="C209" s="120" t="s">
        <v>6119</v>
      </c>
      <c r="D209" s="119" t="s">
        <v>49</v>
      </c>
      <c r="E209" s="119" t="s">
        <v>4523</v>
      </c>
      <c r="F209" s="121">
        <v>1270.97</v>
      </c>
      <c r="G209" s="121">
        <v>1303.47</v>
      </c>
      <c r="H209" s="116">
        <v>46023</v>
      </c>
      <c r="J209" s="197" t="str">
        <f>IFERROR(INDEX('CPU-GERAL'!$H$12:$H$2199,MATCH(B209,'CPU-GERAL'!$B$12:$B$2199,0)),"NÃO ENCONTRADO")</f>
        <v>NÃO ENCONTRADO</v>
      </c>
      <c r="K209" s="59" t="str">
        <f t="shared" si="3"/>
        <v/>
      </c>
    </row>
    <row r="210" spans="1:11" x14ac:dyDescent="0.2">
      <c r="A210" s="59" t="s">
        <v>15749</v>
      </c>
      <c r="B210" s="134">
        <v>41612</v>
      </c>
      <c r="C210" s="120" t="s">
        <v>6120</v>
      </c>
      <c r="D210" s="119" t="s">
        <v>49</v>
      </c>
      <c r="E210" s="119" t="s">
        <v>4523</v>
      </c>
      <c r="F210" s="121">
        <v>1784.63</v>
      </c>
      <c r="G210" s="121">
        <v>1830.27</v>
      </c>
      <c r="H210" s="116">
        <v>46023</v>
      </c>
      <c r="J210" s="197" t="str">
        <f>IFERROR(INDEX('CPU-GERAL'!$H$12:$H$2199,MATCH(B210,'CPU-GERAL'!$B$12:$B$2199,0)),"NÃO ENCONTRADO")</f>
        <v>NÃO ENCONTRADO</v>
      </c>
      <c r="K210" s="59" t="str">
        <f t="shared" si="3"/>
        <v/>
      </c>
    </row>
    <row r="211" spans="1:11" x14ac:dyDescent="0.2">
      <c r="A211" s="59" t="s">
        <v>15749</v>
      </c>
      <c r="B211" s="134">
        <v>41637</v>
      </c>
      <c r="C211" s="120" t="s">
        <v>8203</v>
      </c>
      <c r="D211" s="119" t="s">
        <v>49</v>
      </c>
      <c r="E211" s="119" t="s">
        <v>4523</v>
      </c>
      <c r="F211" s="121">
        <v>166.82</v>
      </c>
      <c r="G211" s="121">
        <v>171.09</v>
      </c>
      <c r="H211" s="116">
        <v>46023</v>
      </c>
      <c r="J211" s="197" t="str">
        <f>IFERROR(INDEX('CPU-GERAL'!$H$12:$H$2199,MATCH(B211,'CPU-GERAL'!$B$12:$B$2199,0)),"NÃO ENCONTRADO")</f>
        <v>NÃO ENCONTRADO</v>
      </c>
      <c r="K211" s="59" t="str">
        <f t="shared" si="3"/>
        <v/>
      </c>
    </row>
    <row r="212" spans="1:11" x14ac:dyDescent="0.2">
      <c r="A212" s="59" t="s">
        <v>15749</v>
      </c>
      <c r="B212" s="134">
        <v>41638</v>
      </c>
      <c r="C212" s="120" t="s">
        <v>6121</v>
      </c>
      <c r="D212" s="119" t="s">
        <v>49</v>
      </c>
      <c r="E212" s="119" t="s">
        <v>4523</v>
      </c>
      <c r="F212" s="121">
        <v>217.31</v>
      </c>
      <c r="G212" s="121">
        <v>222.87</v>
      </c>
      <c r="H212" s="116">
        <v>46023</v>
      </c>
      <c r="J212" s="197" t="str">
        <f>IFERROR(INDEX('CPU-GERAL'!$H$12:$H$2199,MATCH(B212,'CPU-GERAL'!$B$12:$B$2199,0)),"NÃO ENCONTRADO")</f>
        <v>NÃO ENCONTRADO</v>
      </c>
      <c r="K212" s="59" t="str">
        <f t="shared" si="3"/>
        <v/>
      </c>
    </row>
    <row r="213" spans="1:11" x14ac:dyDescent="0.2">
      <c r="A213" s="59" t="s">
        <v>15749</v>
      </c>
      <c r="B213" s="134">
        <v>41639</v>
      </c>
      <c r="C213" s="120" t="s">
        <v>8204</v>
      </c>
      <c r="D213" s="119" t="s">
        <v>49</v>
      </c>
      <c r="E213" s="119" t="s">
        <v>4523</v>
      </c>
      <c r="F213" s="121">
        <v>525.73</v>
      </c>
      <c r="G213" s="121">
        <v>539.16999999999996</v>
      </c>
      <c r="H213" s="116">
        <v>46023</v>
      </c>
      <c r="J213" s="197" t="str">
        <f>IFERROR(INDEX('CPU-GERAL'!$H$12:$H$2199,MATCH(B213,'CPU-GERAL'!$B$12:$B$2199,0)),"NÃO ENCONTRADO")</f>
        <v>NÃO ENCONTRADO</v>
      </c>
      <c r="K213" s="59" t="str">
        <f t="shared" si="3"/>
        <v/>
      </c>
    </row>
    <row r="214" spans="1:11" x14ac:dyDescent="0.2">
      <c r="A214" s="59" t="s">
        <v>15749</v>
      </c>
      <c r="B214" s="134">
        <v>11789</v>
      </c>
      <c r="C214" s="120" t="s">
        <v>8205</v>
      </c>
      <c r="D214" s="119" t="s">
        <v>49</v>
      </c>
      <c r="E214" s="119" t="s">
        <v>4523</v>
      </c>
      <c r="F214" s="121">
        <v>1.64</v>
      </c>
      <c r="G214" s="121">
        <v>0.87</v>
      </c>
      <c r="H214" s="116">
        <v>46023</v>
      </c>
      <c r="J214" s="197" t="str">
        <f>IFERROR(INDEX('CPU-GERAL'!$H$12:$H$2199,MATCH(B214,'CPU-GERAL'!$B$12:$B$2199,0)),"NÃO ENCONTRADO")</f>
        <v>NÃO ENCONTRADO</v>
      </c>
      <c r="K214" s="59" t="str">
        <f t="shared" si="3"/>
        <v/>
      </c>
    </row>
    <row r="215" spans="1:11" x14ac:dyDescent="0.2">
      <c r="A215" s="59" t="s">
        <v>15749</v>
      </c>
      <c r="B215" s="134">
        <v>20975</v>
      </c>
      <c r="C215" s="120" t="s">
        <v>8206</v>
      </c>
      <c r="D215" s="119" t="s">
        <v>49</v>
      </c>
      <c r="E215" s="119" t="s">
        <v>4523</v>
      </c>
      <c r="F215" s="121">
        <v>12.36</v>
      </c>
      <c r="G215" s="121">
        <v>22.72</v>
      </c>
      <c r="H215" s="116">
        <v>46023</v>
      </c>
      <c r="J215" s="197" t="str">
        <f>IFERROR(INDEX('CPU-GERAL'!$H$12:$H$2199,MATCH(B215,'CPU-GERAL'!$B$12:$B$2199,0)),"NÃO ENCONTRADO")</f>
        <v>NÃO ENCONTRADO</v>
      </c>
      <c r="K215" s="59" t="str">
        <f t="shared" si="3"/>
        <v/>
      </c>
    </row>
    <row r="216" spans="1:11" x14ac:dyDescent="0.2">
      <c r="A216" s="59" t="s">
        <v>15749</v>
      </c>
      <c r="B216" s="134">
        <v>20976</v>
      </c>
      <c r="C216" s="120" t="s">
        <v>8207</v>
      </c>
      <c r="D216" s="119" t="s">
        <v>49</v>
      </c>
      <c r="E216" s="119" t="s">
        <v>4523</v>
      </c>
      <c r="F216" s="121">
        <v>18.68</v>
      </c>
      <c r="G216" s="121">
        <v>34.33</v>
      </c>
      <c r="H216" s="116">
        <v>46023</v>
      </c>
      <c r="J216" s="197" t="str">
        <f>IFERROR(INDEX('CPU-GERAL'!$H$12:$H$2199,MATCH(B216,'CPU-GERAL'!$B$12:$B$2199,0)),"NÃO ENCONTRADO")</f>
        <v>NÃO ENCONTRADO</v>
      </c>
      <c r="K216" s="59" t="str">
        <f t="shared" si="3"/>
        <v/>
      </c>
    </row>
    <row r="217" spans="1:11" x14ac:dyDescent="0.2">
      <c r="A217" s="59" t="s">
        <v>15749</v>
      </c>
      <c r="B217" s="134">
        <v>6138</v>
      </c>
      <c r="C217" s="120" t="s">
        <v>8215</v>
      </c>
      <c r="D217" s="119" t="s">
        <v>49</v>
      </c>
      <c r="E217" s="119" t="s">
        <v>4523</v>
      </c>
      <c r="F217" s="121">
        <v>17.350000000000001</v>
      </c>
      <c r="G217" s="121">
        <v>12.11</v>
      </c>
      <c r="H217" s="116">
        <v>46023</v>
      </c>
      <c r="J217" s="197" t="str">
        <f>IFERROR(INDEX('CPU-GERAL'!$H$12:$H$2199,MATCH(B217,'CPU-GERAL'!$B$12:$B$2199,0)),"NÃO ENCONTRADO")</f>
        <v>NÃO ENCONTRADO</v>
      </c>
      <c r="K217" s="59" t="str">
        <f t="shared" si="3"/>
        <v/>
      </c>
    </row>
    <row r="218" spans="1:11" x14ac:dyDescent="0.2">
      <c r="A218" s="59" t="s">
        <v>15749</v>
      </c>
      <c r="B218" s="134">
        <v>40340</v>
      </c>
      <c r="C218" s="120" t="s">
        <v>8208</v>
      </c>
      <c r="D218" s="119" t="s">
        <v>49</v>
      </c>
      <c r="E218" s="119" t="s">
        <v>4523</v>
      </c>
      <c r="F218" s="121">
        <v>20.3</v>
      </c>
      <c r="G218" s="121">
        <v>19.12</v>
      </c>
      <c r="H218" s="116">
        <v>46023</v>
      </c>
      <c r="J218" s="197" t="str">
        <f>IFERROR(INDEX('CPU-GERAL'!$H$12:$H$2199,MATCH(B218,'CPU-GERAL'!$B$12:$B$2199,0)),"NÃO ENCONTRADO")</f>
        <v>NÃO ENCONTRADO</v>
      </c>
      <c r="K218" s="59" t="str">
        <f t="shared" si="3"/>
        <v/>
      </c>
    </row>
    <row r="219" spans="1:11" x14ac:dyDescent="0.2">
      <c r="A219" s="59" t="s">
        <v>15749</v>
      </c>
      <c r="B219" s="134">
        <v>40341</v>
      </c>
      <c r="C219" s="120" t="s">
        <v>8209</v>
      </c>
      <c r="D219" s="119" t="s">
        <v>49</v>
      </c>
      <c r="E219" s="119" t="s">
        <v>4523</v>
      </c>
      <c r="F219" s="121">
        <v>24.23</v>
      </c>
      <c r="G219" s="121">
        <v>22.82</v>
      </c>
      <c r="H219" s="116">
        <v>46023</v>
      </c>
      <c r="J219" s="197" t="str">
        <f>IFERROR(INDEX('CPU-GERAL'!$H$12:$H$2199,MATCH(B219,'CPU-GERAL'!$B$12:$B$2199,0)),"NÃO ENCONTRADO")</f>
        <v>NÃO ENCONTRADO</v>
      </c>
      <c r="K219" s="59" t="str">
        <f t="shared" si="3"/>
        <v/>
      </c>
    </row>
    <row r="220" spans="1:11" x14ac:dyDescent="0.2">
      <c r="A220" s="59" t="s">
        <v>15749</v>
      </c>
      <c r="B220" s="134">
        <v>40342</v>
      </c>
      <c r="C220" s="120" t="s">
        <v>8210</v>
      </c>
      <c r="D220" s="119" t="s">
        <v>49</v>
      </c>
      <c r="E220" s="119" t="s">
        <v>4523</v>
      </c>
      <c r="F220" s="121">
        <v>28.9</v>
      </c>
      <c r="G220" s="121">
        <v>27.22</v>
      </c>
      <c r="H220" s="116">
        <v>46023</v>
      </c>
      <c r="J220" s="197" t="str">
        <f>IFERROR(INDEX('CPU-GERAL'!$H$12:$H$2199,MATCH(B220,'CPU-GERAL'!$B$12:$B$2199,0)),"NÃO ENCONTRADO")</f>
        <v>NÃO ENCONTRADO</v>
      </c>
      <c r="K220" s="59" t="str">
        <f t="shared" si="3"/>
        <v/>
      </c>
    </row>
    <row r="221" spans="1:11" x14ac:dyDescent="0.2">
      <c r="A221" s="59" t="s">
        <v>15749</v>
      </c>
      <c r="B221" s="134">
        <v>40343</v>
      </c>
      <c r="C221" s="120" t="s">
        <v>8211</v>
      </c>
      <c r="D221" s="119" t="s">
        <v>49</v>
      </c>
      <c r="E221" s="119" t="s">
        <v>4523</v>
      </c>
      <c r="F221" s="121">
        <v>34.270000000000003</v>
      </c>
      <c r="G221" s="121">
        <v>32.29</v>
      </c>
      <c r="H221" s="116">
        <v>46023</v>
      </c>
      <c r="J221" s="197" t="str">
        <f>IFERROR(INDEX('CPU-GERAL'!$H$12:$H$2199,MATCH(B221,'CPU-GERAL'!$B$12:$B$2199,0)),"NÃO ENCONTRADO")</f>
        <v>NÃO ENCONTRADO</v>
      </c>
      <c r="K221" s="59" t="str">
        <f t="shared" si="3"/>
        <v/>
      </c>
    </row>
    <row r="222" spans="1:11" x14ac:dyDescent="0.2">
      <c r="A222" s="59" t="s">
        <v>15749</v>
      </c>
      <c r="B222" s="134">
        <v>40344</v>
      </c>
      <c r="C222" s="120" t="s">
        <v>8212</v>
      </c>
      <c r="D222" s="119" t="s">
        <v>49</v>
      </c>
      <c r="E222" s="119" t="s">
        <v>4523</v>
      </c>
      <c r="F222" s="121">
        <v>46.73</v>
      </c>
      <c r="G222" s="121">
        <v>44.02</v>
      </c>
      <c r="H222" s="116">
        <v>46023</v>
      </c>
      <c r="J222" s="197" t="str">
        <f>IFERROR(INDEX('CPU-GERAL'!$H$12:$H$2199,MATCH(B222,'CPU-GERAL'!$B$12:$B$2199,0)),"NÃO ENCONTRADO")</f>
        <v>NÃO ENCONTRADO</v>
      </c>
      <c r="K222" s="59" t="str">
        <f t="shared" si="3"/>
        <v/>
      </c>
    </row>
    <row r="223" spans="1:11" x14ac:dyDescent="0.2">
      <c r="A223" s="59" t="s">
        <v>15749</v>
      </c>
      <c r="B223" s="134">
        <v>40345</v>
      </c>
      <c r="C223" s="120" t="s">
        <v>8213</v>
      </c>
      <c r="D223" s="119" t="s">
        <v>49</v>
      </c>
      <c r="E223" s="119" t="s">
        <v>4523</v>
      </c>
      <c r="F223" s="121">
        <v>57.58</v>
      </c>
      <c r="G223" s="121">
        <v>54.24</v>
      </c>
      <c r="H223" s="116">
        <v>46023</v>
      </c>
      <c r="J223" s="197" t="str">
        <f>IFERROR(INDEX('CPU-GERAL'!$H$12:$H$2199,MATCH(B223,'CPU-GERAL'!$B$12:$B$2199,0)),"NÃO ENCONTRADO")</f>
        <v>NÃO ENCONTRADO</v>
      </c>
      <c r="K223" s="59" t="str">
        <f t="shared" si="3"/>
        <v/>
      </c>
    </row>
    <row r="224" spans="1:11" x14ac:dyDescent="0.2">
      <c r="A224" s="59" t="s">
        <v>15749</v>
      </c>
      <c r="B224" s="134">
        <v>40346</v>
      </c>
      <c r="C224" s="120" t="s">
        <v>8214</v>
      </c>
      <c r="D224" s="119" t="s">
        <v>49</v>
      </c>
      <c r="E224" s="119" t="s">
        <v>4523</v>
      </c>
      <c r="F224" s="121">
        <v>66.790000000000006</v>
      </c>
      <c r="G224" s="121">
        <v>62.92</v>
      </c>
      <c r="H224" s="116">
        <v>46023</v>
      </c>
      <c r="J224" s="197" t="str">
        <f>IFERROR(INDEX('CPU-GERAL'!$H$12:$H$2199,MATCH(B224,'CPU-GERAL'!$B$12:$B$2199,0)),"NÃO ENCONTRADO")</f>
        <v>NÃO ENCONTRADO</v>
      </c>
      <c r="K224" s="59" t="str">
        <f t="shared" si="3"/>
        <v/>
      </c>
    </row>
    <row r="225" spans="1:11" x14ac:dyDescent="0.2">
      <c r="A225" s="59" t="s">
        <v>15749</v>
      </c>
      <c r="B225" s="134">
        <v>40347</v>
      </c>
      <c r="C225" s="120" t="s">
        <v>6122</v>
      </c>
      <c r="D225" s="119" t="s">
        <v>49</v>
      </c>
      <c r="E225" s="119" t="s">
        <v>4523</v>
      </c>
      <c r="F225" s="121">
        <v>83.91</v>
      </c>
      <c r="G225" s="121">
        <v>79.05</v>
      </c>
      <c r="H225" s="116">
        <v>46023</v>
      </c>
      <c r="J225" s="197" t="str">
        <f>IFERROR(INDEX('CPU-GERAL'!$H$12:$H$2199,MATCH(B225,'CPU-GERAL'!$B$12:$B$2199,0)),"NÃO ENCONTRADO")</f>
        <v>NÃO ENCONTRADO</v>
      </c>
      <c r="K225" s="59" t="str">
        <f t="shared" si="3"/>
        <v/>
      </c>
    </row>
    <row r="226" spans="1:11" x14ac:dyDescent="0.2">
      <c r="A226" s="59" t="s">
        <v>15749</v>
      </c>
      <c r="B226" s="134">
        <v>43424</v>
      </c>
      <c r="C226" s="120" t="s">
        <v>8216</v>
      </c>
      <c r="D226" s="119" t="s">
        <v>49</v>
      </c>
      <c r="E226" s="119" t="s">
        <v>4523</v>
      </c>
      <c r="F226" s="121">
        <v>675.59</v>
      </c>
      <c r="G226" s="121">
        <v>692.87</v>
      </c>
      <c r="H226" s="116">
        <v>46023</v>
      </c>
      <c r="J226" s="197" t="str">
        <f>IFERROR(INDEX('CPU-GERAL'!$H$12:$H$2199,MATCH(B226,'CPU-GERAL'!$B$12:$B$2199,0)),"NÃO ENCONTRADO")</f>
        <v>NÃO ENCONTRADO</v>
      </c>
      <c r="K226" s="59" t="str">
        <f t="shared" si="3"/>
        <v/>
      </c>
    </row>
    <row r="227" spans="1:11" x14ac:dyDescent="0.2">
      <c r="A227" s="59" t="s">
        <v>15749</v>
      </c>
      <c r="B227" s="134">
        <v>43426</v>
      </c>
      <c r="C227" s="120" t="s">
        <v>8217</v>
      </c>
      <c r="D227" s="119" t="s">
        <v>49</v>
      </c>
      <c r="E227" s="119" t="s">
        <v>4523</v>
      </c>
      <c r="F227" s="121">
        <v>2330.12</v>
      </c>
      <c r="G227" s="121">
        <v>2389.71</v>
      </c>
      <c r="H227" s="116">
        <v>46023</v>
      </c>
      <c r="J227" s="197" t="str">
        <f>IFERROR(INDEX('CPU-GERAL'!$H$12:$H$2199,MATCH(B227,'CPU-GERAL'!$B$12:$B$2199,0)),"NÃO ENCONTRADO")</f>
        <v>NÃO ENCONTRADO</v>
      </c>
      <c r="K227" s="59" t="str">
        <f t="shared" si="3"/>
        <v/>
      </c>
    </row>
    <row r="228" spans="1:11" x14ac:dyDescent="0.2">
      <c r="A228" s="59" t="s">
        <v>15749</v>
      </c>
      <c r="B228" s="134">
        <v>12565</v>
      </c>
      <c r="C228" s="120" t="s">
        <v>8218</v>
      </c>
      <c r="D228" s="119" t="s">
        <v>49</v>
      </c>
      <c r="E228" s="119" t="s">
        <v>4523</v>
      </c>
      <c r="F228" s="121">
        <v>817.14</v>
      </c>
      <c r="G228" s="121">
        <v>838.04</v>
      </c>
      <c r="H228" s="116">
        <v>46023</v>
      </c>
      <c r="J228" s="197" t="str">
        <f>IFERROR(INDEX('CPU-GERAL'!$H$12:$H$2199,MATCH(B228,'CPU-GERAL'!$B$12:$B$2199,0)),"NÃO ENCONTRADO")</f>
        <v>NÃO ENCONTRADO</v>
      </c>
      <c r="K228" s="59" t="str">
        <f t="shared" si="3"/>
        <v/>
      </c>
    </row>
    <row r="229" spans="1:11" x14ac:dyDescent="0.2">
      <c r="A229" s="59" t="s">
        <v>15749</v>
      </c>
      <c r="B229" s="134">
        <v>12567</v>
      </c>
      <c r="C229" s="120" t="s">
        <v>8219</v>
      </c>
      <c r="D229" s="119" t="s">
        <v>49</v>
      </c>
      <c r="E229" s="119" t="s">
        <v>4523</v>
      </c>
      <c r="F229" s="121">
        <v>1097.56</v>
      </c>
      <c r="G229" s="121">
        <v>1125.6300000000001</v>
      </c>
      <c r="H229" s="116">
        <v>46023</v>
      </c>
      <c r="J229" s="197" t="str">
        <f>IFERROR(INDEX('CPU-GERAL'!$H$12:$H$2199,MATCH(B229,'CPU-GERAL'!$B$12:$B$2199,0)),"NÃO ENCONTRADO")</f>
        <v>NÃO ENCONTRADO</v>
      </c>
      <c r="K229" s="59" t="str">
        <f t="shared" si="3"/>
        <v/>
      </c>
    </row>
    <row r="230" spans="1:11" x14ac:dyDescent="0.2">
      <c r="A230" s="59" t="s">
        <v>15749</v>
      </c>
      <c r="B230" s="134">
        <v>12568</v>
      </c>
      <c r="C230" s="120" t="s">
        <v>8220</v>
      </c>
      <c r="D230" s="119" t="s">
        <v>49</v>
      </c>
      <c r="E230" s="119" t="s">
        <v>4523</v>
      </c>
      <c r="F230" s="121">
        <v>1536.58</v>
      </c>
      <c r="G230" s="121">
        <v>1575.88</v>
      </c>
      <c r="H230" s="116">
        <v>46023</v>
      </c>
      <c r="J230" s="197" t="str">
        <f>IFERROR(INDEX('CPU-GERAL'!$H$12:$H$2199,MATCH(B230,'CPU-GERAL'!$B$12:$B$2199,0)),"NÃO ENCONTRADO")</f>
        <v>NÃO ENCONTRADO</v>
      </c>
      <c r="K230" s="59" t="str">
        <f t="shared" si="3"/>
        <v/>
      </c>
    </row>
    <row r="231" spans="1:11" x14ac:dyDescent="0.2">
      <c r="A231" s="59" t="s">
        <v>15749</v>
      </c>
      <c r="B231" s="134">
        <v>43441</v>
      </c>
      <c r="C231" s="120" t="s">
        <v>8221</v>
      </c>
      <c r="D231" s="119" t="s">
        <v>49</v>
      </c>
      <c r="E231" s="119" t="s">
        <v>4523</v>
      </c>
      <c r="F231" s="121">
        <v>197.56</v>
      </c>
      <c r="G231" s="121">
        <v>202.61</v>
      </c>
      <c r="H231" s="116">
        <v>46023</v>
      </c>
      <c r="J231" s="197" t="str">
        <f>IFERROR(INDEX('CPU-GERAL'!$H$12:$H$2199,MATCH(B231,'CPU-GERAL'!$B$12:$B$2199,0)),"NÃO ENCONTRADO")</f>
        <v>NÃO ENCONTRADO</v>
      </c>
      <c r="K231" s="59" t="str">
        <f t="shared" si="3"/>
        <v/>
      </c>
    </row>
    <row r="232" spans="1:11" x14ac:dyDescent="0.2">
      <c r="A232" s="59" t="s">
        <v>15749</v>
      </c>
      <c r="B232" s="134">
        <v>43423</v>
      </c>
      <c r="C232" s="120" t="s">
        <v>8222</v>
      </c>
      <c r="D232" s="119" t="s">
        <v>49</v>
      </c>
      <c r="E232" s="119" t="s">
        <v>4523</v>
      </c>
      <c r="F232" s="121">
        <v>92.19</v>
      </c>
      <c r="G232" s="121">
        <v>94.55</v>
      </c>
      <c r="H232" s="116">
        <v>46023</v>
      </c>
      <c r="J232" s="197" t="str">
        <f>IFERROR(INDEX('CPU-GERAL'!$H$12:$H$2199,MATCH(B232,'CPU-GERAL'!$B$12:$B$2199,0)),"NÃO ENCONTRADO")</f>
        <v>NÃO ENCONTRADO</v>
      </c>
      <c r="K232" s="59" t="str">
        <f t="shared" si="3"/>
        <v/>
      </c>
    </row>
    <row r="233" spans="1:11" x14ac:dyDescent="0.2">
      <c r="A233" s="59" t="s">
        <v>15749</v>
      </c>
      <c r="B233" s="134">
        <v>12532</v>
      </c>
      <c r="C233" s="120" t="s">
        <v>8223</v>
      </c>
      <c r="D233" s="119" t="s">
        <v>49</v>
      </c>
      <c r="E233" s="119" t="s">
        <v>4523</v>
      </c>
      <c r="F233" s="121">
        <v>142.18</v>
      </c>
      <c r="G233" s="121">
        <v>145.82</v>
      </c>
      <c r="H233" s="116">
        <v>46023</v>
      </c>
      <c r="J233" s="197" t="str">
        <f>IFERROR(INDEX('CPU-GERAL'!$H$12:$H$2199,MATCH(B233,'CPU-GERAL'!$B$12:$B$2199,0)),"NÃO ENCONTRADO")</f>
        <v>NÃO ENCONTRADO</v>
      </c>
      <c r="K233" s="59" t="str">
        <f t="shared" si="3"/>
        <v/>
      </c>
    </row>
    <row r="234" spans="1:11" x14ac:dyDescent="0.2">
      <c r="A234" s="59" t="s">
        <v>15749</v>
      </c>
      <c r="B234" s="134">
        <v>43444</v>
      </c>
      <c r="C234" s="120" t="s">
        <v>8224</v>
      </c>
      <c r="D234" s="119" t="s">
        <v>49</v>
      </c>
      <c r="E234" s="119" t="s">
        <v>4523</v>
      </c>
      <c r="F234" s="121">
        <v>477.43</v>
      </c>
      <c r="G234" s="121">
        <v>489.64</v>
      </c>
      <c r="H234" s="116">
        <v>46023</v>
      </c>
      <c r="J234" s="197" t="str">
        <f>IFERROR(INDEX('CPU-GERAL'!$H$12:$H$2199,MATCH(B234,'CPU-GERAL'!$B$12:$B$2199,0)),"NÃO ENCONTRADO")</f>
        <v>NÃO ENCONTRADO</v>
      </c>
      <c r="K234" s="59" t="str">
        <f t="shared" si="3"/>
        <v/>
      </c>
    </row>
    <row r="235" spans="1:11" x14ac:dyDescent="0.2">
      <c r="A235" s="59" t="s">
        <v>15749</v>
      </c>
      <c r="B235" s="134">
        <v>12551</v>
      </c>
      <c r="C235" s="120" t="s">
        <v>8225</v>
      </c>
      <c r="D235" s="119" t="s">
        <v>49</v>
      </c>
      <c r="E235" s="119" t="s">
        <v>4523</v>
      </c>
      <c r="F235" s="121">
        <v>340.63</v>
      </c>
      <c r="G235" s="121">
        <v>349.35</v>
      </c>
      <c r="H235" s="116">
        <v>46023</v>
      </c>
      <c r="J235" s="197" t="str">
        <f>IFERROR(INDEX('CPU-GERAL'!$H$12:$H$2199,MATCH(B235,'CPU-GERAL'!$B$12:$B$2199,0)),"NÃO ENCONTRADO")</f>
        <v>NÃO ENCONTRADO</v>
      </c>
      <c r="K235" s="59" t="str">
        <f t="shared" si="3"/>
        <v/>
      </c>
    </row>
    <row r="236" spans="1:11" x14ac:dyDescent="0.2">
      <c r="A236" s="59" t="s">
        <v>15749</v>
      </c>
      <c r="B236" s="134">
        <v>43442</v>
      </c>
      <c r="C236" s="120" t="s">
        <v>6123</v>
      </c>
      <c r="D236" s="119" t="s">
        <v>49</v>
      </c>
      <c r="E236" s="119" t="s">
        <v>4523</v>
      </c>
      <c r="F236" s="121">
        <v>263.41000000000003</v>
      </c>
      <c r="G236" s="121">
        <v>270.14999999999998</v>
      </c>
      <c r="H236" s="116">
        <v>46023</v>
      </c>
      <c r="J236" s="197" t="str">
        <f>IFERROR(INDEX('CPU-GERAL'!$H$12:$H$2199,MATCH(B236,'CPU-GERAL'!$B$12:$B$2199,0)),"NÃO ENCONTRADO")</f>
        <v>NÃO ENCONTRADO</v>
      </c>
      <c r="K236" s="59" t="str">
        <f t="shared" si="3"/>
        <v/>
      </c>
    </row>
    <row r="237" spans="1:11" x14ac:dyDescent="0.2">
      <c r="A237" s="59" t="s">
        <v>15749</v>
      </c>
      <c r="B237" s="134">
        <v>43443</v>
      </c>
      <c r="C237" s="120" t="s">
        <v>6124</v>
      </c>
      <c r="D237" s="119" t="s">
        <v>49</v>
      </c>
      <c r="E237" s="119" t="s">
        <v>4523</v>
      </c>
      <c r="F237" s="121">
        <v>345.73</v>
      </c>
      <c r="G237" s="121">
        <v>354.57</v>
      </c>
      <c r="H237" s="116">
        <v>46023</v>
      </c>
      <c r="J237" s="197" t="str">
        <f>IFERROR(INDEX('CPU-GERAL'!$H$12:$H$2199,MATCH(B237,'CPU-GERAL'!$B$12:$B$2199,0)),"NÃO ENCONTRADO")</f>
        <v>NÃO ENCONTRADO</v>
      </c>
      <c r="K237" s="59" t="str">
        <f t="shared" si="3"/>
        <v/>
      </c>
    </row>
    <row r="238" spans="1:11" x14ac:dyDescent="0.2">
      <c r="A238" s="59" t="s">
        <v>15749</v>
      </c>
      <c r="B238" s="134">
        <v>12544</v>
      </c>
      <c r="C238" s="120" t="s">
        <v>6125</v>
      </c>
      <c r="D238" s="119" t="s">
        <v>49</v>
      </c>
      <c r="E238" s="119" t="s">
        <v>4523</v>
      </c>
      <c r="F238" s="121">
        <v>186.58</v>
      </c>
      <c r="G238" s="121">
        <v>191.35</v>
      </c>
      <c r="H238" s="116">
        <v>46023</v>
      </c>
      <c r="J238" s="197" t="str">
        <f>IFERROR(INDEX('CPU-GERAL'!$H$12:$H$2199,MATCH(B238,'CPU-GERAL'!$B$12:$B$2199,0)),"NÃO ENCONTRADO")</f>
        <v>NÃO ENCONTRADO</v>
      </c>
      <c r="K238" s="59" t="str">
        <f t="shared" si="3"/>
        <v/>
      </c>
    </row>
    <row r="239" spans="1:11" x14ac:dyDescent="0.2">
      <c r="A239" s="59" t="s">
        <v>15749</v>
      </c>
      <c r="B239" s="134">
        <v>12547</v>
      </c>
      <c r="C239" s="120" t="s">
        <v>6126</v>
      </c>
      <c r="D239" s="119" t="s">
        <v>49</v>
      </c>
      <c r="E239" s="119" t="s">
        <v>4523</v>
      </c>
      <c r="F239" s="121">
        <v>250.94</v>
      </c>
      <c r="G239" s="121">
        <v>257.36</v>
      </c>
      <c r="H239" s="116">
        <v>46023</v>
      </c>
      <c r="J239" s="197" t="str">
        <f>IFERROR(INDEX('CPU-GERAL'!$H$12:$H$2199,MATCH(B239,'CPU-GERAL'!$B$12:$B$2199,0)),"NÃO ENCONTRADO")</f>
        <v>NÃO ENCONTRADO</v>
      </c>
      <c r="K239" s="59" t="str">
        <f t="shared" si="3"/>
        <v/>
      </c>
    </row>
    <row r="240" spans="1:11" x14ac:dyDescent="0.2">
      <c r="A240" s="59" t="s">
        <v>15749</v>
      </c>
      <c r="B240" s="134">
        <v>43445</v>
      </c>
      <c r="C240" s="120" t="s">
        <v>6127</v>
      </c>
      <c r="D240" s="119" t="s">
        <v>49</v>
      </c>
      <c r="E240" s="119" t="s">
        <v>4523</v>
      </c>
      <c r="F240" s="121">
        <v>658.53</v>
      </c>
      <c r="G240" s="121">
        <v>675.37</v>
      </c>
      <c r="H240" s="116">
        <v>46023</v>
      </c>
      <c r="J240" s="197" t="str">
        <f>IFERROR(INDEX('CPU-GERAL'!$H$12:$H$2199,MATCH(B240,'CPU-GERAL'!$B$12:$B$2199,0)),"NÃO ENCONTRADO")</f>
        <v>NÃO ENCONTRADO</v>
      </c>
      <c r="K240" s="59" t="str">
        <f t="shared" si="3"/>
        <v/>
      </c>
    </row>
    <row r="241" spans="1:11" x14ac:dyDescent="0.2">
      <c r="A241" s="59" t="s">
        <v>15749</v>
      </c>
      <c r="B241" s="134">
        <v>12563</v>
      </c>
      <c r="C241" s="120" t="s">
        <v>6128</v>
      </c>
      <c r="D241" s="119" t="s">
        <v>49</v>
      </c>
      <c r="E241" s="119" t="s">
        <v>4523</v>
      </c>
      <c r="F241" s="121">
        <v>471.16</v>
      </c>
      <c r="G241" s="121">
        <v>483.21</v>
      </c>
      <c r="H241" s="116">
        <v>46023</v>
      </c>
      <c r="J241" s="197" t="str">
        <f>IFERROR(INDEX('CPU-GERAL'!$H$12:$H$2199,MATCH(B241,'CPU-GERAL'!$B$12:$B$2199,0)),"NÃO ENCONTRADO")</f>
        <v>NÃO ENCONTRADO</v>
      </c>
      <c r="K241" s="59" t="str">
        <f t="shared" si="3"/>
        <v/>
      </c>
    </row>
    <row r="242" spans="1:11" x14ac:dyDescent="0.2">
      <c r="A242" s="59" t="s">
        <v>15749</v>
      </c>
      <c r="B242" s="134">
        <v>43425</v>
      </c>
      <c r="C242" s="120" t="s">
        <v>6129</v>
      </c>
      <c r="D242" s="119" t="s">
        <v>49</v>
      </c>
      <c r="E242" s="119" t="s">
        <v>4523</v>
      </c>
      <c r="F242" s="121">
        <v>296.33999999999997</v>
      </c>
      <c r="G242" s="121">
        <v>303.92</v>
      </c>
      <c r="H242" s="116">
        <v>46023</v>
      </c>
      <c r="J242" s="197" t="str">
        <f>IFERROR(INDEX('CPU-GERAL'!$H$12:$H$2199,MATCH(B242,'CPU-GERAL'!$B$12:$B$2199,0)),"NÃO ENCONTRADO")</f>
        <v>NÃO ENCONTRADO</v>
      </c>
      <c r="K242" s="59" t="str">
        <f t="shared" si="3"/>
        <v/>
      </c>
    </row>
    <row r="243" spans="1:11" x14ac:dyDescent="0.2">
      <c r="A243" s="59" t="s">
        <v>15749</v>
      </c>
      <c r="B243" s="134">
        <v>43446</v>
      </c>
      <c r="C243" s="120" t="s">
        <v>6130</v>
      </c>
      <c r="D243" s="119" t="s">
        <v>49</v>
      </c>
      <c r="E243" s="119" t="s">
        <v>4523</v>
      </c>
      <c r="F243" s="121">
        <v>625.61</v>
      </c>
      <c r="G243" s="121">
        <v>641.6</v>
      </c>
      <c r="H243" s="116">
        <v>46023</v>
      </c>
      <c r="J243" s="197" t="str">
        <f>IFERROR(INDEX('CPU-GERAL'!$H$12:$H$2199,MATCH(B243,'CPU-GERAL'!$B$12:$B$2199,0)),"NÃO ENCONTRADO")</f>
        <v>NÃO ENCONTRADO</v>
      </c>
      <c r="K243" s="59" t="str">
        <f t="shared" si="3"/>
        <v/>
      </c>
    </row>
    <row r="244" spans="1:11" x14ac:dyDescent="0.2">
      <c r="A244" s="59" t="s">
        <v>15749</v>
      </c>
      <c r="B244" s="134">
        <v>43447</v>
      </c>
      <c r="C244" s="120" t="s">
        <v>6131</v>
      </c>
      <c r="D244" s="119" t="s">
        <v>49</v>
      </c>
      <c r="E244" s="119" t="s">
        <v>4523</v>
      </c>
      <c r="F244" s="121">
        <v>768.29</v>
      </c>
      <c r="G244" s="121">
        <v>787.94</v>
      </c>
      <c r="H244" s="116">
        <v>46023</v>
      </c>
      <c r="J244" s="197" t="str">
        <f>IFERROR(INDEX('CPU-GERAL'!$H$12:$H$2199,MATCH(B244,'CPU-GERAL'!$B$12:$B$2199,0)),"NÃO ENCONTRADO")</f>
        <v>NÃO ENCONTRADO</v>
      </c>
      <c r="K244" s="59" t="str">
        <f t="shared" si="3"/>
        <v/>
      </c>
    </row>
    <row r="245" spans="1:11" x14ac:dyDescent="0.2">
      <c r="A245" s="59" t="s">
        <v>15749</v>
      </c>
      <c r="B245" s="134">
        <v>43448</v>
      </c>
      <c r="C245" s="120" t="s">
        <v>6132</v>
      </c>
      <c r="D245" s="119" t="s">
        <v>49</v>
      </c>
      <c r="E245" s="119" t="s">
        <v>4523</v>
      </c>
      <c r="F245" s="121">
        <v>1075.6099999999999</v>
      </c>
      <c r="G245" s="121">
        <v>1103.1099999999999</v>
      </c>
      <c r="H245" s="116">
        <v>46023</v>
      </c>
      <c r="J245" s="197" t="str">
        <f>IFERROR(INDEX('CPU-GERAL'!$H$12:$H$2199,MATCH(B245,'CPU-GERAL'!$B$12:$B$2199,0)),"NÃO ENCONTRADO")</f>
        <v>NÃO ENCONTRADO</v>
      </c>
      <c r="K245" s="59" t="str">
        <f t="shared" si="3"/>
        <v/>
      </c>
    </row>
    <row r="246" spans="1:11" x14ac:dyDescent="0.2">
      <c r="A246" s="59" t="s">
        <v>15752</v>
      </c>
      <c r="B246" s="134">
        <v>13761</v>
      </c>
      <c r="C246" s="120" t="s">
        <v>6133</v>
      </c>
      <c r="D246" s="119" t="s">
        <v>49</v>
      </c>
      <c r="E246" s="119" t="s">
        <v>4523</v>
      </c>
      <c r="F246" s="121">
        <v>3301.29</v>
      </c>
      <c r="G246" s="121">
        <v>3412.15</v>
      </c>
      <c r="H246" s="116">
        <v>46023</v>
      </c>
      <c r="J246" s="197" t="str">
        <f>IFERROR(INDEX('CPU-GERAL'!$H$12:$H$2199,MATCH(B246,'CPU-GERAL'!$B$12:$B$2199,0)),"NÃO ENCONTRADO")</f>
        <v>NÃO ENCONTRADO</v>
      </c>
      <c r="K246" s="59" t="str">
        <f t="shared" si="3"/>
        <v/>
      </c>
    </row>
    <row r="247" spans="1:11" x14ac:dyDescent="0.2">
      <c r="A247" s="59" t="s">
        <v>15749</v>
      </c>
      <c r="B247" s="134">
        <v>4814</v>
      </c>
      <c r="C247" s="120" t="s">
        <v>8226</v>
      </c>
      <c r="D247" s="119" t="s">
        <v>49</v>
      </c>
      <c r="E247" s="119" t="s">
        <v>4523</v>
      </c>
      <c r="F247" s="121">
        <v>54.17</v>
      </c>
      <c r="G247" s="121">
        <v>45.43</v>
      </c>
      <c r="H247" s="116">
        <v>46023</v>
      </c>
      <c r="J247" s="197" t="str">
        <f>IFERROR(INDEX('CPU-GERAL'!$H$12:$H$2199,MATCH(B247,'CPU-GERAL'!$B$12:$B$2199,0)),"NÃO ENCONTRADO")</f>
        <v>NÃO ENCONTRADO</v>
      </c>
      <c r="K247" s="59" t="str">
        <f t="shared" si="3"/>
        <v/>
      </c>
    </row>
    <row r="248" spans="1:11" x14ac:dyDescent="0.2">
      <c r="A248" s="59" t="s">
        <v>15752</v>
      </c>
      <c r="B248" s="134">
        <v>44473</v>
      </c>
      <c r="C248" s="120" t="s">
        <v>10241</v>
      </c>
      <c r="D248" s="119" t="s">
        <v>49</v>
      </c>
      <c r="E248" s="119" t="s">
        <v>4523</v>
      </c>
      <c r="F248" s="121"/>
      <c r="G248" s="121">
        <v>2527.1</v>
      </c>
      <c r="H248" s="116">
        <v>46023</v>
      </c>
      <c r="J248" s="197" t="str">
        <f>IFERROR(INDEX('CPU-GERAL'!$H$12:$H$2199,MATCH(B248,'CPU-GERAL'!$B$12:$B$2199,0)),"NÃO ENCONTRADO")</f>
        <v>NÃO ENCONTRADO</v>
      </c>
      <c r="K248" s="59" t="str">
        <f t="shared" si="3"/>
        <v/>
      </c>
    </row>
    <row r="249" spans="1:11" x14ac:dyDescent="0.2">
      <c r="A249" s="59" t="s">
        <v>15750</v>
      </c>
      <c r="B249" s="134">
        <v>6122</v>
      </c>
      <c r="C249" s="120" t="s">
        <v>5952</v>
      </c>
      <c r="D249" s="119" t="s">
        <v>12</v>
      </c>
      <c r="E249" s="119" t="s">
        <v>4523</v>
      </c>
      <c r="F249" s="121">
        <v>36.86</v>
      </c>
      <c r="G249" s="121">
        <v>39.64</v>
      </c>
      <c r="H249" s="116">
        <v>46023</v>
      </c>
      <c r="J249" s="197" t="str">
        <f>IFERROR(INDEX('CPU-GERAL'!$H$12:$H$2199,MATCH(B249,'CPU-GERAL'!$B$12:$B$2199,0)),"NÃO ENCONTRADO")</f>
        <v>NÃO ENCONTRADO</v>
      </c>
      <c r="K249" s="59" t="str">
        <f t="shared" si="3"/>
        <v/>
      </c>
    </row>
    <row r="250" spans="1:11" x14ac:dyDescent="0.2">
      <c r="A250" s="59" t="s">
        <v>15750</v>
      </c>
      <c r="B250" s="134">
        <v>40810</v>
      </c>
      <c r="C250" s="120" t="s">
        <v>6134</v>
      </c>
      <c r="D250" s="119" t="s">
        <v>38</v>
      </c>
      <c r="E250" s="119" t="s">
        <v>4523</v>
      </c>
      <c r="F250" s="121">
        <v>6563.26</v>
      </c>
      <c r="G250" s="121">
        <v>6945.45</v>
      </c>
      <c r="H250" s="116">
        <v>46023</v>
      </c>
      <c r="J250" s="197" t="str">
        <f>IFERROR(INDEX('CPU-GERAL'!$H$12:$H$2199,MATCH(B250,'CPU-GERAL'!$B$12:$B$2199,0)),"NÃO ENCONTRADO")</f>
        <v>NÃO ENCONTRADO</v>
      </c>
      <c r="K250" s="59" t="str">
        <f t="shared" si="3"/>
        <v/>
      </c>
    </row>
    <row r="251" spans="1:11" x14ac:dyDescent="0.2">
      <c r="A251" s="59" t="s">
        <v>15752</v>
      </c>
      <c r="B251" s="134">
        <v>34469</v>
      </c>
      <c r="C251" s="120" t="s">
        <v>8227</v>
      </c>
      <c r="D251" s="119" t="s">
        <v>49</v>
      </c>
      <c r="E251" s="119" t="s">
        <v>4523</v>
      </c>
      <c r="F251" s="121"/>
      <c r="G251" s="121">
        <v>10530.81</v>
      </c>
      <c r="H251" s="116">
        <v>46023</v>
      </c>
      <c r="J251" s="197" t="str">
        <f>IFERROR(INDEX('CPU-GERAL'!$H$12:$H$2199,MATCH(B251,'CPU-GERAL'!$B$12:$B$2199,0)),"NÃO ENCONTRADO")</f>
        <v>NÃO ENCONTRADO</v>
      </c>
      <c r="K251" s="59" t="str">
        <f t="shared" si="3"/>
        <v/>
      </c>
    </row>
    <row r="252" spans="1:11" x14ac:dyDescent="0.2">
      <c r="A252" s="59" t="s">
        <v>15752</v>
      </c>
      <c r="B252" s="134">
        <v>34476</v>
      </c>
      <c r="C252" s="120" t="s">
        <v>6135</v>
      </c>
      <c r="D252" s="119" t="s">
        <v>49</v>
      </c>
      <c r="E252" s="119" t="s">
        <v>4523</v>
      </c>
      <c r="F252" s="121"/>
      <c r="G252" s="121">
        <v>5492.26</v>
      </c>
      <c r="H252" s="116">
        <v>46023</v>
      </c>
      <c r="J252" s="197" t="str">
        <f>IFERROR(INDEX('CPU-GERAL'!$H$12:$H$2199,MATCH(B252,'CPU-GERAL'!$B$12:$B$2199,0)),"NÃO ENCONTRADO")</f>
        <v>NÃO ENCONTRADO</v>
      </c>
      <c r="K252" s="59" t="str">
        <f t="shared" si="3"/>
        <v/>
      </c>
    </row>
    <row r="253" spans="1:11" x14ac:dyDescent="0.2">
      <c r="A253" s="59" t="s">
        <v>15752</v>
      </c>
      <c r="B253" s="134">
        <v>34477</v>
      </c>
      <c r="C253" s="120" t="s">
        <v>6136</v>
      </c>
      <c r="D253" s="119" t="s">
        <v>49</v>
      </c>
      <c r="E253" s="119" t="s">
        <v>4523</v>
      </c>
      <c r="F253" s="121"/>
      <c r="G253" s="121">
        <v>7289.29</v>
      </c>
      <c r="H253" s="116">
        <v>46023</v>
      </c>
      <c r="J253" s="197" t="str">
        <f>IFERROR(INDEX('CPU-GERAL'!$H$12:$H$2199,MATCH(B253,'CPU-GERAL'!$B$12:$B$2199,0)),"NÃO ENCONTRADO")</f>
        <v>NÃO ENCONTRADO</v>
      </c>
      <c r="K253" s="59" t="str">
        <f t="shared" si="3"/>
        <v/>
      </c>
    </row>
    <row r="254" spans="1:11" x14ac:dyDescent="0.2">
      <c r="A254" s="59" t="s">
        <v>15752</v>
      </c>
      <c r="B254" s="134">
        <v>34482</v>
      </c>
      <c r="C254" s="120" t="s">
        <v>6137</v>
      </c>
      <c r="D254" s="119" t="s">
        <v>49</v>
      </c>
      <c r="E254" s="119" t="s">
        <v>4523</v>
      </c>
      <c r="F254" s="121"/>
      <c r="G254" s="121">
        <v>6807.79</v>
      </c>
      <c r="H254" s="116">
        <v>46023</v>
      </c>
      <c r="J254" s="197" t="str">
        <f>IFERROR(INDEX('CPU-GERAL'!$H$12:$H$2199,MATCH(B254,'CPU-GERAL'!$B$12:$B$2199,0)),"NÃO ENCONTRADO")</f>
        <v>NÃO ENCONTRADO</v>
      </c>
      <c r="K254" s="59" t="str">
        <f t="shared" si="3"/>
        <v/>
      </c>
    </row>
    <row r="255" spans="1:11" x14ac:dyDescent="0.2">
      <c r="A255" s="59" t="s">
        <v>15752</v>
      </c>
      <c r="B255" s="134">
        <v>34472</v>
      </c>
      <c r="C255" s="120" t="s">
        <v>8228</v>
      </c>
      <c r="D255" s="119" t="s">
        <v>49</v>
      </c>
      <c r="E255" s="119" t="s">
        <v>8119</v>
      </c>
      <c r="F255" s="121"/>
      <c r="G255" s="121">
        <v>3240</v>
      </c>
      <c r="H255" s="116">
        <v>46023</v>
      </c>
      <c r="J255" s="197" t="str">
        <f>IFERROR(INDEX('CPU-GERAL'!$H$12:$H$2199,MATCH(B255,'CPU-GERAL'!$B$12:$B$2199,0)),"NÃO ENCONTRADO")</f>
        <v>NÃO ENCONTRADO</v>
      </c>
      <c r="K255" s="59" t="str">
        <f t="shared" si="3"/>
        <v/>
      </c>
    </row>
    <row r="256" spans="1:11" x14ac:dyDescent="0.2">
      <c r="A256" s="59" t="s">
        <v>15752</v>
      </c>
      <c r="B256" s="134">
        <v>42425</v>
      </c>
      <c r="C256" s="120" t="s">
        <v>6138</v>
      </c>
      <c r="D256" s="119" t="s">
        <v>49</v>
      </c>
      <c r="E256" s="119" t="s">
        <v>4523</v>
      </c>
      <c r="F256" s="121">
        <v>2537.75</v>
      </c>
      <c r="G256" s="121">
        <v>2438.48</v>
      </c>
      <c r="H256" s="116">
        <v>46023</v>
      </c>
      <c r="J256" s="197" t="str">
        <f>IFERROR(INDEX('CPU-GERAL'!$H$12:$H$2199,MATCH(B256,'CPU-GERAL'!$B$12:$B$2199,0)),"NÃO ENCONTRADO")</f>
        <v>NÃO ENCONTRADO</v>
      </c>
      <c r="K256" s="59" t="str">
        <f t="shared" si="3"/>
        <v/>
      </c>
    </row>
    <row r="257" spans="1:11" x14ac:dyDescent="0.2">
      <c r="A257" s="59" t="s">
        <v>15752</v>
      </c>
      <c r="B257" s="134">
        <v>42422</v>
      </c>
      <c r="C257" s="120" t="s">
        <v>6139</v>
      </c>
      <c r="D257" s="119" t="s">
        <v>49</v>
      </c>
      <c r="E257" s="119" t="s">
        <v>8119</v>
      </c>
      <c r="F257" s="121">
        <v>3767.37</v>
      </c>
      <c r="G257" s="121">
        <v>3620</v>
      </c>
      <c r="H257" s="116">
        <v>46023</v>
      </c>
      <c r="J257" s="197" t="str">
        <f>IFERROR(INDEX('CPU-GERAL'!$H$12:$H$2199,MATCH(B257,'CPU-GERAL'!$B$12:$B$2199,0)),"NÃO ENCONTRADO")</f>
        <v>NÃO ENCONTRADO</v>
      </c>
      <c r="K257" s="59" t="str">
        <f t="shared" si="3"/>
        <v/>
      </c>
    </row>
    <row r="258" spans="1:11" x14ac:dyDescent="0.2">
      <c r="A258" s="59" t="s">
        <v>15752</v>
      </c>
      <c r="B258" s="134">
        <v>43184</v>
      </c>
      <c r="C258" s="120" t="s">
        <v>6140</v>
      </c>
      <c r="D258" s="119" t="s">
        <v>49</v>
      </c>
      <c r="E258" s="119" t="s">
        <v>4523</v>
      </c>
      <c r="F258" s="121">
        <v>5206.8599999999997</v>
      </c>
      <c r="G258" s="121">
        <v>5003.1899999999996</v>
      </c>
      <c r="H258" s="116">
        <v>46023</v>
      </c>
      <c r="J258" s="197" t="str">
        <f>IFERROR(INDEX('CPU-GERAL'!$H$12:$H$2199,MATCH(B258,'CPU-GERAL'!$B$12:$B$2199,0)),"NÃO ENCONTRADO")</f>
        <v>NÃO ENCONTRADO</v>
      </c>
      <c r="K258" s="59" t="str">
        <f t="shared" si="3"/>
        <v/>
      </c>
    </row>
    <row r="259" spans="1:11" x14ac:dyDescent="0.2">
      <c r="A259" s="59" t="s">
        <v>15752</v>
      </c>
      <c r="B259" s="134">
        <v>42424</v>
      </c>
      <c r="C259" s="120" t="s">
        <v>8229</v>
      </c>
      <c r="D259" s="119" t="s">
        <v>49</v>
      </c>
      <c r="E259" s="119" t="s">
        <v>4523</v>
      </c>
      <c r="F259" s="121">
        <v>2266.4299999999998</v>
      </c>
      <c r="G259" s="121">
        <v>2177.77</v>
      </c>
      <c r="H259" s="116">
        <v>46023</v>
      </c>
      <c r="J259" s="197" t="str">
        <f>IFERROR(INDEX('CPU-GERAL'!$H$12:$H$2199,MATCH(B259,'CPU-GERAL'!$B$12:$B$2199,0)),"NÃO ENCONTRADO")</f>
        <v>NÃO ENCONTRADO</v>
      </c>
      <c r="K259" s="59" t="str">
        <f t="shared" ref="K259:K322" si="4">IF(J259&lt;&gt;"NÃO ENCONTRADO",IF(F259=J259,"IGUAL A CPU",J259-F259),"")</f>
        <v/>
      </c>
    </row>
    <row r="260" spans="1:11" x14ac:dyDescent="0.2">
      <c r="A260" s="59" t="s">
        <v>15752</v>
      </c>
      <c r="B260" s="134">
        <v>42416</v>
      </c>
      <c r="C260" s="120" t="s">
        <v>8230</v>
      </c>
      <c r="D260" s="119" t="s">
        <v>49</v>
      </c>
      <c r="E260" s="119" t="s">
        <v>4523</v>
      </c>
      <c r="F260" s="121">
        <v>9770.31</v>
      </c>
      <c r="G260" s="121">
        <v>9388.1200000000008</v>
      </c>
      <c r="H260" s="116">
        <v>46023</v>
      </c>
      <c r="J260" s="197" t="str">
        <f>IFERROR(INDEX('CPU-GERAL'!$H$12:$H$2199,MATCH(B260,'CPU-GERAL'!$B$12:$B$2199,0)),"NÃO ENCONTRADO")</f>
        <v>NÃO ENCONTRADO</v>
      </c>
      <c r="K260" s="59" t="str">
        <f t="shared" si="4"/>
        <v/>
      </c>
    </row>
    <row r="261" spans="1:11" x14ac:dyDescent="0.2">
      <c r="A261" s="59" t="s">
        <v>15752</v>
      </c>
      <c r="B261" s="134">
        <v>42417</v>
      </c>
      <c r="C261" s="120" t="s">
        <v>8231</v>
      </c>
      <c r="D261" s="119" t="s">
        <v>49</v>
      </c>
      <c r="E261" s="119" t="s">
        <v>4523</v>
      </c>
      <c r="F261" s="121">
        <v>10953.32</v>
      </c>
      <c r="G261" s="121">
        <v>10524.85</v>
      </c>
      <c r="H261" s="116">
        <v>46023</v>
      </c>
      <c r="J261" s="197" t="str">
        <f>IFERROR(INDEX('CPU-GERAL'!$H$12:$H$2199,MATCH(B261,'CPU-GERAL'!$B$12:$B$2199,0)),"NÃO ENCONTRADO")</f>
        <v>NÃO ENCONTRADO</v>
      </c>
      <c r="K261" s="59" t="str">
        <f t="shared" si="4"/>
        <v/>
      </c>
    </row>
    <row r="262" spans="1:11" x14ac:dyDescent="0.2">
      <c r="A262" s="59" t="s">
        <v>15752</v>
      </c>
      <c r="B262" s="134">
        <v>42419</v>
      </c>
      <c r="C262" s="120" t="s">
        <v>8232</v>
      </c>
      <c r="D262" s="119" t="s">
        <v>49</v>
      </c>
      <c r="E262" s="119" t="s">
        <v>4523</v>
      </c>
      <c r="F262" s="121">
        <v>12374.93</v>
      </c>
      <c r="G262" s="121">
        <v>11890.85</v>
      </c>
      <c r="H262" s="116">
        <v>46023</v>
      </c>
      <c r="J262" s="197" t="str">
        <f>IFERROR(INDEX('CPU-GERAL'!$H$12:$H$2199,MATCH(B262,'CPU-GERAL'!$B$12:$B$2199,0)),"NÃO ENCONTRADO")</f>
        <v>NÃO ENCONTRADO</v>
      </c>
      <c r="K262" s="59" t="str">
        <f t="shared" si="4"/>
        <v/>
      </c>
    </row>
    <row r="263" spans="1:11" x14ac:dyDescent="0.2">
      <c r="A263" s="59" t="s">
        <v>15752</v>
      </c>
      <c r="B263" s="134">
        <v>42420</v>
      </c>
      <c r="C263" s="120" t="s">
        <v>8233</v>
      </c>
      <c r="D263" s="119" t="s">
        <v>49</v>
      </c>
      <c r="E263" s="119" t="s">
        <v>4523</v>
      </c>
      <c r="F263" s="121">
        <v>17008.419999999998</v>
      </c>
      <c r="G263" s="121">
        <v>16343.09</v>
      </c>
      <c r="H263" s="116">
        <v>46023</v>
      </c>
      <c r="J263" s="197" t="str">
        <f>IFERROR(INDEX('CPU-GERAL'!$H$12:$H$2199,MATCH(B263,'CPU-GERAL'!$B$12:$B$2199,0)),"NÃO ENCONTRADO")</f>
        <v>NÃO ENCONTRADO</v>
      </c>
      <c r="K263" s="59" t="str">
        <f t="shared" si="4"/>
        <v/>
      </c>
    </row>
    <row r="264" spans="1:11" x14ac:dyDescent="0.2">
      <c r="A264" s="59" t="s">
        <v>15752</v>
      </c>
      <c r="B264" s="134">
        <v>42421</v>
      </c>
      <c r="C264" s="120" t="s">
        <v>6141</v>
      </c>
      <c r="D264" s="119" t="s">
        <v>49</v>
      </c>
      <c r="E264" s="119" t="s">
        <v>4523</v>
      </c>
      <c r="F264" s="121">
        <v>20635.580000000002</v>
      </c>
      <c r="G264" s="121">
        <v>19828.37</v>
      </c>
      <c r="H264" s="116">
        <v>46023</v>
      </c>
      <c r="J264" s="197" t="str">
        <f>IFERROR(INDEX('CPU-GERAL'!$H$12:$H$2199,MATCH(B264,'CPU-GERAL'!$B$12:$B$2199,0)),"NÃO ENCONTRADO")</f>
        <v>NÃO ENCONTRADO</v>
      </c>
      <c r="K264" s="59" t="str">
        <f t="shared" si="4"/>
        <v/>
      </c>
    </row>
    <row r="265" spans="1:11" x14ac:dyDescent="0.2">
      <c r="A265" s="59" t="s">
        <v>15752</v>
      </c>
      <c r="B265" s="134">
        <v>39556</v>
      </c>
      <c r="C265" s="120" t="s">
        <v>8239</v>
      </c>
      <c r="D265" s="119" t="s">
        <v>49</v>
      </c>
      <c r="E265" s="119" t="s">
        <v>4523</v>
      </c>
      <c r="F265" s="121">
        <v>7166.28</v>
      </c>
      <c r="G265" s="121">
        <v>6885.95</v>
      </c>
      <c r="H265" s="116">
        <v>46023</v>
      </c>
      <c r="J265" s="197" t="str">
        <f>IFERROR(INDEX('CPU-GERAL'!$H$12:$H$2199,MATCH(B265,'CPU-GERAL'!$B$12:$B$2199,0)),"NÃO ENCONTRADO")</f>
        <v>NÃO ENCONTRADO</v>
      </c>
      <c r="K265" s="59" t="str">
        <f t="shared" si="4"/>
        <v/>
      </c>
    </row>
    <row r="266" spans="1:11" x14ac:dyDescent="0.2">
      <c r="A266" s="59" t="s">
        <v>15752</v>
      </c>
      <c r="B266" s="134">
        <v>39557</v>
      </c>
      <c r="C266" s="120" t="s">
        <v>8240</v>
      </c>
      <c r="D266" s="119" t="s">
        <v>49</v>
      </c>
      <c r="E266" s="119" t="s">
        <v>4523</v>
      </c>
      <c r="F266" s="121">
        <v>7716.52</v>
      </c>
      <c r="G266" s="121">
        <v>7414.66</v>
      </c>
      <c r="H266" s="116">
        <v>46023</v>
      </c>
      <c r="J266" s="197" t="str">
        <f>IFERROR(INDEX('CPU-GERAL'!$H$12:$H$2199,MATCH(B266,'CPU-GERAL'!$B$12:$B$2199,0)),"NÃO ENCONTRADO")</f>
        <v>NÃO ENCONTRADO</v>
      </c>
      <c r="K266" s="59" t="str">
        <f t="shared" si="4"/>
        <v/>
      </c>
    </row>
    <row r="267" spans="1:11" x14ac:dyDescent="0.2">
      <c r="A267" s="59" t="s">
        <v>15752</v>
      </c>
      <c r="B267" s="134">
        <v>39559</v>
      </c>
      <c r="C267" s="120" t="s">
        <v>8241</v>
      </c>
      <c r="D267" s="119" t="s">
        <v>49</v>
      </c>
      <c r="E267" s="119" t="s">
        <v>4523</v>
      </c>
      <c r="F267" s="121">
        <v>11403.52</v>
      </c>
      <c r="G267" s="121">
        <v>10957.45</v>
      </c>
      <c r="H267" s="116">
        <v>46023</v>
      </c>
      <c r="J267" s="197" t="str">
        <f>IFERROR(INDEX('CPU-GERAL'!$H$12:$H$2199,MATCH(B267,'CPU-GERAL'!$B$12:$B$2199,0)),"NÃO ENCONTRADO")</f>
        <v>NÃO ENCONTRADO</v>
      </c>
      <c r="K267" s="59" t="str">
        <f t="shared" si="4"/>
        <v/>
      </c>
    </row>
    <row r="268" spans="1:11" x14ac:dyDescent="0.2">
      <c r="A268" s="59" t="s">
        <v>15752</v>
      </c>
      <c r="B268" s="134">
        <v>39560</v>
      </c>
      <c r="C268" s="120" t="s">
        <v>8242</v>
      </c>
      <c r="D268" s="119" t="s">
        <v>49</v>
      </c>
      <c r="E268" s="119" t="s">
        <v>4523</v>
      </c>
      <c r="F268" s="121">
        <v>13192.77</v>
      </c>
      <c r="G268" s="121">
        <v>12676.7</v>
      </c>
      <c r="H268" s="116">
        <v>46023</v>
      </c>
      <c r="J268" s="197" t="str">
        <f>IFERROR(INDEX('CPU-GERAL'!$H$12:$H$2199,MATCH(B268,'CPU-GERAL'!$B$12:$B$2199,0)),"NÃO ENCONTRADO")</f>
        <v>NÃO ENCONTRADO</v>
      </c>
      <c r="K268" s="59" t="str">
        <f t="shared" si="4"/>
        <v/>
      </c>
    </row>
    <row r="269" spans="1:11" x14ac:dyDescent="0.2">
      <c r="A269" s="59" t="s">
        <v>15752</v>
      </c>
      <c r="B269" s="134">
        <v>39561</v>
      </c>
      <c r="C269" s="120" t="s">
        <v>8243</v>
      </c>
      <c r="D269" s="119" t="s">
        <v>49</v>
      </c>
      <c r="E269" s="119" t="s">
        <v>4523</v>
      </c>
      <c r="F269" s="121">
        <v>13801.32</v>
      </c>
      <c r="G269" s="121">
        <v>13261.44</v>
      </c>
      <c r="H269" s="116">
        <v>46023</v>
      </c>
      <c r="J269" s="197" t="str">
        <f>IFERROR(INDEX('CPU-GERAL'!$H$12:$H$2199,MATCH(B269,'CPU-GERAL'!$B$12:$B$2199,0)),"NÃO ENCONTRADO")</f>
        <v>NÃO ENCONTRADO</v>
      </c>
      <c r="K269" s="59" t="str">
        <f t="shared" si="4"/>
        <v/>
      </c>
    </row>
    <row r="270" spans="1:11" x14ac:dyDescent="0.2">
      <c r="A270" s="59" t="s">
        <v>15752</v>
      </c>
      <c r="B270" s="134">
        <v>43195</v>
      </c>
      <c r="C270" s="120" t="s">
        <v>8234</v>
      </c>
      <c r="D270" s="119" t="s">
        <v>49</v>
      </c>
      <c r="E270" s="119" t="s">
        <v>4523</v>
      </c>
      <c r="F270" s="121">
        <v>5988.91</v>
      </c>
      <c r="G270" s="121">
        <v>5754.63</v>
      </c>
      <c r="H270" s="116">
        <v>46023</v>
      </c>
      <c r="J270" s="197" t="str">
        <f>IFERROR(INDEX('CPU-GERAL'!$H$12:$H$2199,MATCH(B270,'CPU-GERAL'!$B$12:$B$2199,0)),"NÃO ENCONTRADO")</f>
        <v>NÃO ENCONTRADO</v>
      </c>
      <c r="K270" s="59" t="str">
        <f t="shared" si="4"/>
        <v/>
      </c>
    </row>
    <row r="271" spans="1:11" x14ac:dyDescent="0.2">
      <c r="A271" s="59" t="s">
        <v>15752</v>
      </c>
      <c r="B271" s="134">
        <v>43196</v>
      </c>
      <c r="C271" s="120" t="s">
        <v>8235</v>
      </c>
      <c r="D271" s="119" t="s">
        <v>49</v>
      </c>
      <c r="E271" s="119" t="s">
        <v>4523</v>
      </c>
      <c r="F271" s="121">
        <v>7422.39</v>
      </c>
      <c r="G271" s="121">
        <v>7132.04</v>
      </c>
      <c r="H271" s="116">
        <v>46023</v>
      </c>
      <c r="J271" s="197" t="str">
        <f>IFERROR(INDEX('CPU-GERAL'!$H$12:$H$2199,MATCH(B271,'CPU-GERAL'!$B$12:$B$2199,0)),"NÃO ENCONTRADO")</f>
        <v>NÃO ENCONTRADO</v>
      </c>
      <c r="K271" s="59" t="str">
        <f t="shared" si="4"/>
        <v/>
      </c>
    </row>
    <row r="272" spans="1:11" x14ac:dyDescent="0.2">
      <c r="A272" s="59" t="s">
        <v>15752</v>
      </c>
      <c r="B272" s="134">
        <v>43198</v>
      </c>
      <c r="C272" s="120" t="s">
        <v>8236</v>
      </c>
      <c r="D272" s="119" t="s">
        <v>49</v>
      </c>
      <c r="E272" s="119" t="s">
        <v>4523</v>
      </c>
      <c r="F272" s="121">
        <v>11029.49</v>
      </c>
      <c r="G272" s="121">
        <v>10598.05</v>
      </c>
      <c r="H272" s="116">
        <v>46023</v>
      </c>
      <c r="J272" s="197" t="str">
        <f>IFERROR(INDEX('CPU-GERAL'!$H$12:$H$2199,MATCH(B272,'CPU-GERAL'!$B$12:$B$2199,0)),"NÃO ENCONTRADO")</f>
        <v>NÃO ENCONTRADO</v>
      </c>
      <c r="K272" s="59" t="str">
        <f t="shared" si="4"/>
        <v/>
      </c>
    </row>
    <row r="273" spans="1:11" x14ac:dyDescent="0.2">
      <c r="A273" s="59" t="s">
        <v>15752</v>
      </c>
      <c r="B273" s="134">
        <v>43199</v>
      </c>
      <c r="C273" s="120" t="s">
        <v>8237</v>
      </c>
      <c r="D273" s="119" t="s">
        <v>49</v>
      </c>
      <c r="E273" s="119" t="s">
        <v>4523</v>
      </c>
      <c r="F273" s="121">
        <v>11433.65</v>
      </c>
      <c r="G273" s="121">
        <v>10986.4</v>
      </c>
      <c r="H273" s="116">
        <v>46023</v>
      </c>
      <c r="J273" s="197" t="str">
        <f>IFERROR(INDEX('CPU-GERAL'!$H$12:$H$2199,MATCH(B273,'CPU-GERAL'!$B$12:$B$2199,0)),"NÃO ENCONTRADO")</f>
        <v>NÃO ENCONTRADO</v>
      </c>
      <c r="K273" s="59" t="str">
        <f t="shared" si="4"/>
        <v/>
      </c>
    </row>
    <row r="274" spans="1:11" x14ac:dyDescent="0.2">
      <c r="A274" s="59" t="s">
        <v>15752</v>
      </c>
      <c r="B274" s="134">
        <v>43200</v>
      </c>
      <c r="C274" s="120" t="s">
        <v>8238</v>
      </c>
      <c r="D274" s="119" t="s">
        <v>49</v>
      </c>
      <c r="E274" s="119" t="s">
        <v>4523</v>
      </c>
      <c r="F274" s="121">
        <v>13120.95</v>
      </c>
      <c r="G274" s="121">
        <v>12607.69</v>
      </c>
      <c r="H274" s="116">
        <v>46023</v>
      </c>
      <c r="J274" s="197" t="str">
        <f>IFERROR(INDEX('CPU-GERAL'!$H$12:$H$2199,MATCH(B274,'CPU-GERAL'!$B$12:$B$2199,0)),"NÃO ENCONTRADO")</f>
        <v>NÃO ENCONTRADO</v>
      </c>
      <c r="K274" s="59" t="str">
        <f t="shared" si="4"/>
        <v/>
      </c>
    </row>
    <row r="275" spans="1:11" x14ac:dyDescent="0.2">
      <c r="A275" s="59" t="s">
        <v>15752</v>
      </c>
      <c r="B275" s="134">
        <v>43190</v>
      </c>
      <c r="C275" s="120" t="s">
        <v>6142</v>
      </c>
      <c r="D275" s="119" t="s">
        <v>49</v>
      </c>
      <c r="E275" s="119" t="s">
        <v>4523</v>
      </c>
      <c r="F275" s="121">
        <v>2036.71</v>
      </c>
      <c r="G275" s="121">
        <v>1957.04</v>
      </c>
      <c r="H275" s="116">
        <v>46023</v>
      </c>
      <c r="J275" s="197" t="str">
        <f>IFERROR(INDEX('CPU-GERAL'!$H$12:$H$2199,MATCH(B275,'CPU-GERAL'!$B$12:$B$2199,0)),"NÃO ENCONTRADO")</f>
        <v>NÃO ENCONTRADO</v>
      </c>
      <c r="K275" s="59" t="str">
        <f t="shared" si="4"/>
        <v/>
      </c>
    </row>
    <row r="276" spans="1:11" x14ac:dyDescent="0.2">
      <c r="A276" s="59" t="s">
        <v>15752</v>
      </c>
      <c r="B276" s="134">
        <v>39555</v>
      </c>
      <c r="C276" s="120" t="s">
        <v>8244</v>
      </c>
      <c r="D276" s="119" t="s">
        <v>49</v>
      </c>
      <c r="E276" s="119" t="s">
        <v>4523</v>
      </c>
      <c r="F276" s="121">
        <v>2203.19</v>
      </c>
      <c r="G276" s="121">
        <v>2117.0100000000002</v>
      </c>
      <c r="H276" s="116">
        <v>46023</v>
      </c>
      <c r="J276" s="197" t="str">
        <f>IFERROR(INDEX('CPU-GERAL'!$H$12:$H$2199,MATCH(B276,'CPU-GERAL'!$B$12:$B$2199,0)),"NÃO ENCONTRADO")</f>
        <v>NÃO ENCONTRADO</v>
      </c>
      <c r="K276" s="59" t="str">
        <f t="shared" si="4"/>
        <v/>
      </c>
    </row>
    <row r="277" spans="1:11" x14ac:dyDescent="0.2">
      <c r="A277" s="59" t="s">
        <v>15752</v>
      </c>
      <c r="B277" s="134">
        <v>43191</v>
      </c>
      <c r="C277" s="120" t="s">
        <v>6143</v>
      </c>
      <c r="D277" s="119" t="s">
        <v>49</v>
      </c>
      <c r="E277" s="119" t="s">
        <v>4523</v>
      </c>
      <c r="F277" s="121">
        <v>2930.55</v>
      </c>
      <c r="G277" s="121">
        <v>2815.91</v>
      </c>
      <c r="H277" s="116">
        <v>46023</v>
      </c>
      <c r="J277" s="197" t="str">
        <f>IFERROR(INDEX('CPU-GERAL'!$H$12:$H$2199,MATCH(B277,'CPU-GERAL'!$B$12:$B$2199,0)),"NÃO ENCONTRADO")</f>
        <v>NÃO ENCONTRADO</v>
      </c>
      <c r="K277" s="59" t="str">
        <f t="shared" si="4"/>
        <v/>
      </c>
    </row>
    <row r="278" spans="1:11" x14ac:dyDescent="0.2">
      <c r="A278" s="59" t="s">
        <v>15752</v>
      </c>
      <c r="B278" s="134">
        <v>39548</v>
      </c>
      <c r="C278" s="120" t="s">
        <v>8245</v>
      </c>
      <c r="D278" s="119" t="s">
        <v>49</v>
      </c>
      <c r="E278" s="119" t="s">
        <v>4523</v>
      </c>
      <c r="F278" s="121">
        <v>3268.02</v>
      </c>
      <c r="G278" s="121">
        <v>3140.18</v>
      </c>
      <c r="H278" s="116">
        <v>46023</v>
      </c>
      <c r="J278" s="197" t="str">
        <f>IFERROR(INDEX('CPU-GERAL'!$H$12:$H$2199,MATCH(B278,'CPU-GERAL'!$B$12:$B$2199,0)),"NÃO ENCONTRADO")</f>
        <v>NÃO ENCONTRADO</v>
      </c>
      <c r="K278" s="59" t="str">
        <f t="shared" si="4"/>
        <v/>
      </c>
    </row>
    <row r="279" spans="1:11" x14ac:dyDescent="0.2">
      <c r="A279" s="59" t="s">
        <v>15752</v>
      </c>
      <c r="B279" s="134">
        <v>43192</v>
      </c>
      <c r="C279" s="120" t="s">
        <v>6144</v>
      </c>
      <c r="D279" s="119" t="s">
        <v>49</v>
      </c>
      <c r="E279" s="119" t="s">
        <v>4523</v>
      </c>
      <c r="F279" s="121">
        <v>3838.76</v>
      </c>
      <c r="G279" s="121">
        <v>3688.6</v>
      </c>
      <c r="H279" s="116">
        <v>46023</v>
      </c>
      <c r="J279" s="197" t="str">
        <f>IFERROR(INDEX('CPU-GERAL'!$H$12:$H$2199,MATCH(B279,'CPU-GERAL'!$B$12:$B$2199,0)),"NÃO ENCONTRADO")</f>
        <v>NÃO ENCONTRADO</v>
      </c>
      <c r="K279" s="59" t="str">
        <f t="shared" si="4"/>
        <v/>
      </c>
    </row>
    <row r="280" spans="1:11" x14ac:dyDescent="0.2">
      <c r="A280" s="59" t="s">
        <v>15752</v>
      </c>
      <c r="B280" s="134">
        <v>39554</v>
      </c>
      <c r="C280" s="120" t="s">
        <v>8246</v>
      </c>
      <c r="D280" s="119" t="s">
        <v>49</v>
      </c>
      <c r="E280" s="119" t="s">
        <v>4523</v>
      </c>
      <c r="F280" s="121">
        <v>4321.46</v>
      </c>
      <c r="G280" s="121">
        <v>4152.42</v>
      </c>
      <c r="H280" s="116">
        <v>46023</v>
      </c>
      <c r="J280" s="197" t="str">
        <f>IFERROR(INDEX('CPU-GERAL'!$H$12:$H$2199,MATCH(B280,'CPU-GERAL'!$B$12:$B$2199,0)),"NÃO ENCONTRADO")</f>
        <v>NÃO ENCONTRADO</v>
      </c>
      <c r="K280" s="59" t="str">
        <f t="shared" si="4"/>
        <v/>
      </c>
    </row>
    <row r="281" spans="1:11" x14ac:dyDescent="0.2">
      <c r="A281" s="59" t="s">
        <v>15752</v>
      </c>
      <c r="B281" s="134">
        <v>43194</v>
      </c>
      <c r="C281" s="120" t="s">
        <v>8247</v>
      </c>
      <c r="D281" s="119" t="s">
        <v>49</v>
      </c>
      <c r="E281" s="119" t="s">
        <v>4523</v>
      </c>
      <c r="F281" s="121">
        <v>1744.79</v>
      </c>
      <c r="G281" s="121">
        <v>1676.53</v>
      </c>
      <c r="H281" s="116">
        <v>46023</v>
      </c>
      <c r="J281" s="197" t="str">
        <f>IFERROR(INDEX('CPU-GERAL'!$H$12:$H$2199,MATCH(B281,'CPU-GERAL'!$B$12:$B$2199,0)),"NÃO ENCONTRADO")</f>
        <v>NÃO ENCONTRADO</v>
      </c>
      <c r="K281" s="59" t="str">
        <f t="shared" si="4"/>
        <v/>
      </c>
    </row>
    <row r="282" spans="1:11" x14ac:dyDescent="0.2">
      <c r="A282" s="59" t="s">
        <v>15752</v>
      </c>
      <c r="B282" s="134">
        <v>39551</v>
      </c>
      <c r="C282" s="120" t="s">
        <v>6145</v>
      </c>
      <c r="D282" s="119" t="s">
        <v>49</v>
      </c>
      <c r="E282" s="119" t="s">
        <v>4523</v>
      </c>
      <c r="F282" s="121">
        <v>1921.2</v>
      </c>
      <c r="G282" s="121">
        <v>1846.04</v>
      </c>
      <c r="H282" s="116">
        <v>46023</v>
      </c>
      <c r="J282" s="197" t="str">
        <f>IFERROR(INDEX('CPU-GERAL'!$H$12:$H$2199,MATCH(B282,'CPU-GERAL'!$B$12:$B$2199,0)),"NÃO ENCONTRADO")</f>
        <v>NÃO ENCONTRADO</v>
      </c>
      <c r="K282" s="59" t="str">
        <f t="shared" si="4"/>
        <v/>
      </c>
    </row>
    <row r="283" spans="1:11" x14ac:dyDescent="0.2">
      <c r="A283" s="59" t="s">
        <v>15752</v>
      </c>
      <c r="B283" s="134">
        <v>43185</v>
      </c>
      <c r="C283" s="120" t="s">
        <v>8248</v>
      </c>
      <c r="D283" s="119" t="s">
        <v>49</v>
      </c>
      <c r="E283" s="119" t="s">
        <v>4523</v>
      </c>
      <c r="F283" s="121">
        <v>5459.7</v>
      </c>
      <c r="G283" s="121">
        <v>5246.13</v>
      </c>
      <c r="H283" s="116">
        <v>46023</v>
      </c>
      <c r="J283" s="197" t="str">
        <f>IFERROR(INDEX('CPU-GERAL'!$H$12:$H$2199,MATCH(B283,'CPU-GERAL'!$B$12:$B$2199,0)),"NÃO ENCONTRADO")</f>
        <v>NÃO ENCONTRADO</v>
      </c>
      <c r="K283" s="59" t="str">
        <f t="shared" si="4"/>
        <v/>
      </c>
    </row>
    <row r="284" spans="1:11" x14ac:dyDescent="0.2">
      <c r="A284" s="59" t="s">
        <v>15752</v>
      </c>
      <c r="B284" s="134">
        <v>43186</v>
      </c>
      <c r="C284" s="120" t="s">
        <v>8249</v>
      </c>
      <c r="D284" s="119" t="s">
        <v>49</v>
      </c>
      <c r="E284" s="119" t="s">
        <v>4523</v>
      </c>
      <c r="F284" s="121">
        <v>5758.88</v>
      </c>
      <c r="G284" s="121">
        <v>5533.61</v>
      </c>
      <c r="H284" s="116">
        <v>46023</v>
      </c>
      <c r="J284" s="197" t="str">
        <f>IFERROR(INDEX('CPU-GERAL'!$H$12:$H$2199,MATCH(B284,'CPU-GERAL'!$B$12:$B$2199,0)),"NÃO ENCONTRADO")</f>
        <v>NÃO ENCONTRADO</v>
      </c>
      <c r="K284" s="59" t="str">
        <f t="shared" si="4"/>
        <v/>
      </c>
    </row>
    <row r="285" spans="1:11" x14ac:dyDescent="0.2">
      <c r="A285" s="59" t="s">
        <v>15752</v>
      </c>
      <c r="B285" s="134">
        <v>43187</v>
      </c>
      <c r="C285" s="120" t="s">
        <v>8250</v>
      </c>
      <c r="D285" s="119" t="s">
        <v>49</v>
      </c>
      <c r="E285" s="119" t="s">
        <v>4523</v>
      </c>
      <c r="F285" s="121">
        <v>7642.09</v>
      </c>
      <c r="G285" s="121">
        <v>7343.15</v>
      </c>
      <c r="H285" s="116">
        <v>46023</v>
      </c>
      <c r="J285" s="197" t="str">
        <f>IFERROR(INDEX('CPU-GERAL'!$H$12:$H$2199,MATCH(B285,'CPU-GERAL'!$B$12:$B$2199,0)),"NÃO ENCONTRADO")</f>
        <v>NÃO ENCONTRADO</v>
      </c>
      <c r="K285" s="59" t="str">
        <f t="shared" si="4"/>
        <v/>
      </c>
    </row>
    <row r="286" spans="1:11" x14ac:dyDescent="0.2">
      <c r="A286" s="59" t="s">
        <v>15752</v>
      </c>
      <c r="B286" s="134">
        <v>43188</v>
      </c>
      <c r="C286" s="120" t="s">
        <v>8251</v>
      </c>
      <c r="D286" s="119" t="s">
        <v>49</v>
      </c>
      <c r="E286" s="119" t="s">
        <v>4523</v>
      </c>
      <c r="F286" s="121">
        <v>9259.41</v>
      </c>
      <c r="G286" s="121">
        <v>8897.2000000000007</v>
      </c>
      <c r="H286" s="116">
        <v>46023</v>
      </c>
      <c r="J286" s="197" t="str">
        <f>IFERROR(INDEX('CPU-GERAL'!$H$12:$H$2199,MATCH(B286,'CPU-GERAL'!$B$12:$B$2199,0)),"NÃO ENCONTRADO")</f>
        <v>NÃO ENCONTRADO</v>
      </c>
      <c r="K286" s="59" t="str">
        <f t="shared" si="4"/>
        <v/>
      </c>
    </row>
    <row r="287" spans="1:11" x14ac:dyDescent="0.2">
      <c r="A287" s="59" t="s">
        <v>15752</v>
      </c>
      <c r="B287" s="134">
        <v>43189</v>
      </c>
      <c r="C287" s="120" t="s">
        <v>8252</v>
      </c>
      <c r="D287" s="119" t="s">
        <v>49</v>
      </c>
      <c r="E287" s="119" t="s">
        <v>4523</v>
      </c>
      <c r="F287" s="121">
        <v>10415.290000000001</v>
      </c>
      <c r="G287" s="121">
        <v>10007.870000000001</v>
      </c>
      <c r="H287" s="116">
        <v>46023</v>
      </c>
      <c r="J287" s="197" t="str">
        <f>IFERROR(INDEX('CPU-GERAL'!$H$12:$H$2199,MATCH(B287,'CPU-GERAL'!$B$12:$B$2199,0)),"NÃO ENCONTRADO")</f>
        <v>NÃO ENCONTRADO</v>
      </c>
      <c r="K287" s="59" t="str">
        <f t="shared" si="4"/>
        <v/>
      </c>
    </row>
    <row r="288" spans="1:11" x14ac:dyDescent="0.2">
      <c r="A288" s="59" t="s">
        <v>15752</v>
      </c>
      <c r="B288" s="134">
        <v>39577</v>
      </c>
      <c r="C288" s="120" t="s">
        <v>8253</v>
      </c>
      <c r="D288" s="119" t="s">
        <v>49</v>
      </c>
      <c r="E288" s="119" t="s">
        <v>4523</v>
      </c>
      <c r="F288" s="121">
        <v>25689.85</v>
      </c>
      <c r="G288" s="121">
        <v>24684.92</v>
      </c>
      <c r="H288" s="116">
        <v>46023</v>
      </c>
      <c r="J288" s="197" t="str">
        <f>IFERROR(INDEX('CPU-GERAL'!$H$12:$H$2199,MATCH(B288,'CPU-GERAL'!$B$12:$B$2199,0)),"NÃO ENCONTRADO")</f>
        <v>NÃO ENCONTRADO</v>
      </c>
      <c r="K288" s="59" t="str">
        <f t="shared" si="4"/>
        <v/>
      </c>
    </row>
    <row r="289" spans="1:11" x14ac:dyDescent="0.2">
      <c r="A289" s="59" t="s">
        <v>15752</v>
      </c>
      <c r="B289" s="134">
        <v>39578</v>
      </c>
      <c r="C289" s="120" t="s">
        <v>8254</v>
      </c>
      <c r="D289" s="119" t="s">
        <v>49</v>
      </c>
      <c r="E289" s="119" t="s">
        <v>4523</v>
      </c>
      <c r="F289" s="121">
        <v>33153.25</v>
      </c>
      <c r="G289" s="121">
        <v>31856.38</v>
      </c>
      <c r="H289" s="116">
        <v>46023</v>
      </c>
      <c r="J289" s="197" t="str">
        <f>IFERROR(INDEX('CPU-GERAL'!$H$12:$H$2199,MATCH(B289,'CPU-GERAL'!$B$12:$B$2199,0)),"NÃO ENCONTRADO")</f>
        <v>NÃO ENCONTRADO</v>
      </c>
      <c r="K289" s="59" t="str">
        <f t="shared" si="4"/>
        <v/>
      </c>
    </row>
    <row r="290" spans="1:11" x14ac:dyDescent="0.2">
      <c r="A290" s="59" t="s">
        <v>15752</v>
      </c>
      <c r="B290" s="134">
        <v>39579</v>
      </c>
      <c r="C290" s="120" t="s">
        <v>8255</v>
      </c>
      <c r="D290" s="119" t="s">
        <v>49</v>
      </c>
      <c r="E290" s="119" t="s">
        <v>4523</v>
      </c>
      <c r="F290" s="121">
        <v>48235.39</v>
      </c>
      <c r="G290" s="121">
        <v>46348.54</v>
      </c>
      <c r="H290" s="116">
        <v>46023</v>
      </c>
      <c r="J290" s="197" t="str">
        <f>IFERROR(INDEX('CPU-GERAL'!$H$12:$H$2199,MATCH(B290,'CPU-GERAL'!$B$12:$B$2199,0)),"NÃO ENCONTRADO")</f>
        <v>NÃO ENCONTRADO</v>
      </c>
      <c r="K290" s="59" t="str">
        <f t="shared" si="4"/>
        <v/>
      </c>
    </row>
    <row r="291" spans="1:11" x14ac:dyDescent="0.2">
      <c r="A291" s="59" t="s">
        <v>15752</v>
      </c>
      <c r="B291" s="134">
        <v>39826</v>
      </c>
      <c r="C291" s="120" t="s">
        <v>8256</v>
      </c>
      <c r="D291" s="119" t="s">
        <v>49</v>
      </c>
      <c r="E291" s="119" t="s">
        <v>4523</v>
      </c>
      <c r="F291" s="121">
        <v>5924.18</v>
      </c>
      <c r="G291" s="121">
        <v>5692.44</v>
      </c>
      <c r="H291" s="116">
        <v>46023</v>
      </c>
      <c r="J291" s="197" t="str">
        <f>IFERROR(INDEX('CPU-GERAL'!$H$12:$H$2199,MATCH(B291,'CPU-GERAL'!$B$12:$B$2199,0)),"NÃO ENCONTRADO")</f>
        <v>NÃO ENCONTRADO</v>
      </c>
      <c r="K291" s="59" t="str">
        <f t="shared" si="4"/>
        <v/>
      </c>
    </row>
    <row r="292" spans="1:11" x14ac:dyDescent="0.2">
      <c r="A292" s="59" t="s">
        <v>15749</v>
      </c>
      <c r="B292" s="134">
        <v>346</v>
      </c>
      <c r="C292" s="120" t="s">
        <v>6146</v>
      </c>
      <c r="D292" s="119" t="s">
        <v>16</v>
      </c>
      <c r="E292" s="119" t="s">
        <v>4523</v>
      </c>
      <c r="F292" s="121">
        <v>23.69</v>
      </c>
      <c r="G292" s="121">
        <v>25.66</v>
      </c>
      <c r="H292" s="116">
        <v>46023</v>
      </c>
      <c r="J292" s="197" t="str">
        <f>IFERROR(INDEX('CPU-GERAL'!$H$12:$H$2199,MATCH(B292,'CPU-GERAL'!$B$12:$B$2199,0)),"NÃO ENCONTRADO")</f>
        <v>NÃO ENCONTRADO</v>
      </c>
      <c r="K292" s="59" t="str">
        <f t="shared" si="4"/>
        <v/>
      </c>
    </row>
    <row r="293" spans="1:11" x14ac:dyDescent="0.2">
      <c r="A293" s="59" t="s">
        <v>15749</v>
      </c>
      <c r="B293" s="134">
        <v>3312</v>
      </c>
      <c r="C293" s="120" t="s">
        <v>8257</v>
      </c>
      <c r="D293" s="119" t="s">
        <v>16</v>
      </c>
      <c r="E293" s="119" t="s">
        <v>4523</v>
      </c>
      <c r="F293" s="121">
        <v>20.98</v>
      </c>
      <c r="G293" s="121">
        <v>22.72</v>
      </c>
      <c r="H293" s="116">
        <v>46023</v>
      </c>
      <c r="J293" s="197" t="str">
        <f>IFERROR(INDEX('CPU-GERAL'!$H$12:$H$2199,MATCH(B293,'CPU-GERAL'!$B$12:$B$2199,0)),"NÃO ENCONTRADO")</f>
        <v>NÃO ENCONTRADO</v>
      </c>
      <c r="K293" s="59" t="str">
        <f t="shared" si="4"/>
        <v/>
      </c>
    </row>
    <row r="294" spans="1:11" x14ac:dyDescent="0.2">
      <c r="A294" s="59" t="s">
        <v>15749</v>
      </c>
      <c r="B294" s="134">
        <v>339</v>
      </c>
      <c r="C294" s="120" t="s">
        <v>8258</v>
      </c>
      <c r="D294" s="119" t="s">
        <v>18</v>
      </c>
      <c r="E294" s="119" t="s">
        <v>4523</v>
      </c>
      <c r="F294" s="121">
        <v>1.22</v>
      </c>
      <c r="G294" s="121">
        <v>1.32</v>
      </c>
      <c r="H294" s="116">
        <v>46023</v>
      </c>
      <c r="J294" s="197" t="str">
        <f>IFERROR(INDEX('CPU-GERAL'!$H$12:$H$2199,MATCH(B294,'CPU-GERAL'!$B$12:$B$2199,0)),"NÃO ENCONTRADO")</f>
        <v>NÃO ENCONTRADO</v>
      </c>
      <c r="K294" s="59" t="str">
        <f t="shared" si="4"/>
        <v/>
      </c>
    </row>
    <row r="295" spans="1:11" x14ac:dyDescent="0.2">
      <c r="A295" s="59" t="s">
        <v>15749</v>
      </c>
      <c r="B295" s="134">
        <v>340</v>
      </c>
      <c r="C295" s="120" t="s">
        <v>8259</v>
      </c>
      <c r="D295" s="119" t="s">
        <v>18</v>
      </c>
      <c r="E295" s="119" t="s">
        <v>4523</v>
      </c>
      <c r="F295" s="121">
        <v>1.1000000000000001</v>
      </c>
      <c r="G295" s="121">
        <v>1.19</v>
      </c>
      <c r="H295" s="116">
        <v>46023</v>
      </c>
      <c r="J295" s="197" t="str">
        <f>IFERROR(INDEX('CPU-GERAL'!$H$12:$H$2199,MATCH(B295,'CPU-GERAL'!$B$12:$B$2199,0)),"NÃO ENCONTRADO")</f>
        <v>NÃO ENCONTRADO</v>
      </c>
      <c r="K295" s="59" t="str">
        <f t="shared" si="4"/>
        <v/>
      </c>
    </row>
    <row r="296" spans="1:11" x14ac:dyDescent="0.2">
      <c r="A296" s="59" t="s">
        <v>15749</v>
      </c>
      <c r="B296" s="134">
        <v>43130</v>
      </c>
      <c r="C296" s="120" t="s">
        <v>77</v>
      </c>
      <c r="D296" s="119" t="s">
        <v>16</v>
      </c>
      <c r="E296" s="119" t="s">
        <v>8119</v>
      </c>
      <c r="F296" s="121">
        <v>20</v>
      </c>
      <c r="G296" s="121">
        <v>21.66</v>
      </c>
      <c r="H296" s="116">
        <v>46023</v>
      </c>
      <c r="J296" s="197">
        <f>IFERROR(INDEX('CPU-GERAL'!$H$12:$H$2199,MATCH(B296,'CPU-GERAL'!$B$12:$B$2199,0)),"NÃO ENCONTRADO")</f>
        <v>20</v>
      </c>
      <c r="K296" s="59" t="str">
        <f t="shared" si="4"/>
        <v>IGUAL A CPU</v>
      </c>
    </row>
    <row r="297" spans="1:11" x14ac:dyDescent="0.2">
      <c r="A297" s="59" t="s">
        <v>15749</v>
      </c>
      <c r="B297" s="134">
        <v>344</v>
      </c>
      <c r="C297" s="120" t="s">
        <v>6147</v>
      </c>
      <c r="D297" s="119" t="s">
        <v>16</v>
      </c>
      <c r="E297" s="119" t="s">
        <v>4523</v>
      </c>
      <c r="F297" s="121">
        <v>26.29</v>
      </c>
      <c r="G297" s="121">
        <v>28.47</v>
      </c>
      <c r="H297" s="116">
        <v>46023</v>
      </c>
      <c r="J297" s="197" t="str">
        <f>IFERROR(INDEX('CPU-GERAL'!$H$12:$H$2199,MATCH(B297,'CPU-GERAL'!$B$12:$B$2199,0)),"NÃO ENCONTRADO")</f>
        <v>NÃO ENCONTRADO</v>
      </c>
      <c r="K297" s="59" t="str">
        <f t="shared" si="4"/>
        <v/>
      </c>
    </row>
    <row r="298" spans="1:11" x14ac:dyDescent="0.2">
      <c r="A298" s="59" t="s">
        <v>15749</v>
      </c>
      <c r="B298" s="134">
        <v>345</v>
      </c>
      <c r="C298" s="120" t="s">
        <v>5953</v>
      </c>
      <c r="D298" s="119" t="s">
        <v>16</v>
      </c>
      <c r="E298" s="119" t="s">
        <v>4523</v>
      </c>
      <c r="F298" s="121">
        <v>28.52</v>
      </c>
      <c r="G298" s="121">
        <v>30.89</v>
      </c>
      <c r="H298" s="116">
        <v>46023</v>
      </c>
      <c r="J298" s="197" t="str">
        <f>IFERROR(INDEX('CPU-GERAL'!$H$12:$H$2199,MATCH(B298,'CPU-GERAL'!$B$12:$B$2199,0)),"NÃO ENCONTRADO")</f>
        <v>NÃO ENCONTRADO</v>
      </c>
      <c r="K298" s="59" t="str">
        <f t="shared" si="4"/>
        <v/>
      </c>
    </row>
    <row r="299" spans="1:11" x14ac:dyDescent="0.2">
      <c r="A299" s="59" t="s">
        <v>15749</v>
      </c>
      <c r="B299" s="134">
        <v>43131</v>
      </c>
      <c r="C299" s="120" t="s">
        <v>6148</v>
      </c>
      <c r="D299" s="119" t="s">
        <v>16</v>
      </c>
      <c r="E299" s="119" t="s">
        <v>4523</v>
      </c>
      <c r="F299" s="121">
        <v>23.23</v>
      </c>
      <c r="G299" s="121">
        <v>25.16</v>
      </c>
      <c r="H299" s="116">
        <v>46023</v>
      </c>
      <c r="J299" s="197" t="str">
        <f>IFERROR(INDEX('CPU-GERAL'!$H$12:$H$2199,MATCH(B299,'CPU-GERAL'!$B$12:$B$2199,0)),"NÃO ENCONTRADO")</f>
        <v>NÃO ENCONTRADO</v>
      </c>
      <c r="K299" s="59" t="str">
        <f t="shared" si="4"/>
        <v/>
      </c>
    </row>
    <row r="300" spans="1:11" x14ac:dyDescent="0.2">
      <c r="A300" s="59" t="s">
        <v>15749</v>
      </c>
      <c r="B300" s="134">
        <v>3313</v>
      </c>
      <c r="C300" s="120" t="s">
        <v>8260</v>
      </c>
      <c r="D300" s="119" t="s">
        <v>16</v>
      </c>
      <c r="E300" s="119" t="s">
        <v>4523</v>
      </c>
      <c r="F300" s="121">
        <v>27</v>
      </c>
      <c r="G300" s="121">
        <v>29.24</v>
      </c>
      <c r="H300" s="116">
        <v>46023</v>
      </c>
      <c r="J300" s="197" t="str">
        <f>IFERROR(INDEX('CPU-GERAL'!$H$12:$H$2199,MATCH(B300,'CPU-GERAL'!$B$12:$B$2199,0)),"NÃO ENCONTRADO")</f>
        <v>NÃO ENCONTRADO</v>
      </c>
      <c r="K300" s="59" t="str">
        <f t="shared" si="4"/>
        <v/>
      </c>
    </row>
    <row r="301" spans="1:11" x14ac:dyDescent="0.2">
      <c r="A301" s="59" t="s">
        <v>15749</v>
      </c>
      <c r="B301" s="134">
        <v>43132</v>
      </c>
      <c r="C301" s="120" t="s">
        <v>44</v>
      </c>
      <c r="D301" s="119" t="s">
        <v>16</v>
      </c>
      <c r="E301" s="119" t="s">
        <v>4523</v>
      </c>
      <c r="F301" s="121">
        <v>20</v>
      </c>
      <c r="G301" s="121">
        <v>21.66</v>
      </c>
      <c r="H301" s="116">
        <v>46023</v>
      </c>
      <c r="J301" s="197">
        <f>IFERROR(INDEX('CPU-GERAL'!$H$12:$H$2199,MATCH(B301,'CPU-GERAL'!$B$12:$B$2199,0)),"NÃO ENCONTRADO")</f>
        <v>20</v>
      </c>
      <c r="K301" s="59" t="str">
        <f t="shared" si="4"/>
        <v>IGUAL A CPU</v>
      </c>
    </row>
    <row r="302" spans="1:11" x14ac:dyDescent="0.2">
      <c r="A302" s="59" t="s">
        <v>15749</v>
      </c>
      <c r="B302" s="134">
        <v>45245</v>
      </c>
      <c r="C302" s="120" t="s">
        <v>10242</v>
      </c>
      <c r="D302" s="119" t="s">
        <v>49</v>
      </c>
      <c r="E302" s="119" t="s">
        <v>4523</v>
      </c>
      <c r="F302" s="121">
        <v>37.71</v>
      </c>
      <c r="G302" s="121">
        <v>42.7</v>
      </c>
      <c r="H302" s="116">
        <v>46023</v>
      </c>
      <c r="J302" s="197" t="str">
        <f>IFERROR(INDEX('CPU-GERAL'!$H$12:$H$2199,MATCH(B302,'CPU-GERAL'!$B$12:$B$2199,0)),"NÃO ENCONTRADO")</f>
        <v>NÃO ENCONTRADO</v>
      </c>
      <c r="K302" s="59" t="str">
        <f t="shared" si="4"/>
        <v/>
      </c>
    </row>
    <row r="303" spans="1:11" x14ac:dyDescent="0.2">
      <c r="A303" s="59" t="s">
        <v>15749</v>
      </c>
      <c r="B303" s="134">
        <v>366</v>
      </c>
      <c r="C303" s="120" t="s">
        <v>51</v>
      </c>
      <c r="D303" s="119" t="s">
        <v>319</v>
      </c>
      <c r="E303" s="119" t="s">
        <v>8119</v>
      </c>
      <c r="F303" s="121">
        <v>210.23</v>
      </c>
      <c r="G303" s="121">
        <v>85</v>
      </c>
      <c r="H303" s="116">
        <v>46023</v>
      </c>
      <c r="J303" s="197" t="str">
        <f>IFERROR(INDEX('CPU-GERAL'!$H$12:$H$2199,MATCH(B303,'CPU-GERAL'!$B$12:$B$2199,0)),"NÃO ENCONTRADO")</f>
        <v>NÃO ENCONTRADO</v>
      </c>
      <c r="K303" s="59" t="str">
        <f t="shared" si="4"/>
        <v/>
      </c>
    </row>
    <row r="304" spans="1:11" x14ac:dyDescent="0.2">
      <c r="A304" s="59" t="s">
        <v>15749</v>
      </c>
      <c r="B304" s="134">
        <v>367</v>
      </c>
      <c r="C304" s="120" t="s">
        <v>8261</v>
      </c>
      <c r="D304" s="119" t="s">
        <v>319</v>
      </c>
      <c r="E304" s="119" t="s">
        <v>4523</v>
      </c>
      <c r="F304" s="121">
        <v>212.97</v>
      </c>
      <c r="G304" s="121">
        <v>86.11</v>
      </c>
      <c r="H304" s="116">
        <v>46023</v>
      </c>
      <c r="J304" s="197" t="str">
        <f>IFERROR(INDEX('CPU-GERAL'!$H$12:$H$2199,MATCH(B304,'CPU-GERAL'!$B$12:$B$2199,0)),"NÃO ENCONTRADO")</f>
        <v>NÃO ENCONTRADO</v>
      </c>
      <c r="K304" s="59" t="str">
        <f t="shared" si="4"/>
        <v/>
      </c>
    </row>
    <row r="305" spans="1:11" x14ac:dyDescent="0.2">
      <c r="A305" s="59" t="s">
        <v>15749</v>
      </c>
      <c r="B305" s="134">
        <v>370</v>
      </c>
      <c r="C305" s="120" t="s">
        <v>20</v>
      </c>
      <c r="D305" s="119" t="s">
        <v>319</v>
      </c>
      <c r="E305" s="119" t="s">
        <v>4523</v>
      </c>
      <c r="F305" s="121">
        <v>210.23</v>
      </c>
      <c r="G305" s="121">
        <v>85</v>
      </c>
      <c r="H305" s="116">
        <v>46023</v>
      </c>
      <c r="J305" s="197">
        <f>IFERROR(INDEX('CPU-GERAL'!$H$12:$H$2199,MATCH(B305,'CPU-GERAL'!$B$12:$B$2199,0)),"NÃO ENCONTRADO")</f>
        <v>210.23</v>
      </c>
      <c r="K305" s="59" t="str">
        <f t="shared" si="4"/>
        <v>IGUAL A CPU</v>
      </c>
    </row>
    <row r="306" spans="1:11" x14ac:dyDescent="0.2">
      <c r="A306" s="59" t="s">
        <v>15749</v>
      </c>
      <c r="B306" s="134">
        <v>368</v>
      </c>
      <c r="C306" s="120" t="s">
        <v>6149</v>
      </c>
      <c r="D306" s="119" t="s">
        <v>319</v>
      </c>
      <c r="E306" s="119" t="s">
        <v>4523</v>
      </c>
      <c r="F306" s="121">
        <v>105.11</v>
      </c>
      <c r="G306" s="121">
        <v>42.5</v>
      </c>
      <c r="H306" s="116">
        <v>46023</v>
      </c>
      <c r="J306" s="197" t="str">
        <f>IFERROR(INDEX('CPU-GERAL'!$H$12:$H$2199,MATCH(B306,'CPU-GERAL'!$B$12:$B$2199,0)),"NÃO ENCONTRADO")</f>
        <v>NÃO ENCONTRADO</v>
      </c>
      <c r="K306" s="59" t="str">
        <f t="shared" si="4"/>
        <v/>
      </c>
    </row>
    <row r="307" spans="1:11" x14ac:dyDescent="0.2">
      <c r="A307" s="59" t="s">
        <v>15749</v>
      </c>
      <c r="B307" s="134">
        <v>11075</v>
      </c>
      <c r="C307" s="120" t="s">
        <v>6150</v>
      </c>
      <c r="D307" s="119" t="s">
        <v>319</v>
      </c>
      <c r="E307" s="119" t="s">
        <v>4523</v>
      </c>
      <c r="F307" s="121">
        <v>2412.79</v>
      </c>
      <c r="G307" s="121">
        <v>975.53</v>
      </c>
      <c r="H307" s="116">
        <v>46023</v>
      </c>
      <c r="J307" s="197" t="str">
        <f>IFERROR(INDEX('CPU-GERAL'!$H$12:$H$2199,MATCH(B307,'CPU-GERAL'!$B$12:$B$2199,0)),"NÃO ENCONTRADO")</f>
        <v>NÃO ENCONTRADO</v>
      </c>
      <c r="K307" s="59" t="str">
        <f t="shared" si="4"/>
        <v/>
      </c>
    </row>
    <row r="308" spans="1:11" x14ac:dyDescent="0.2">
      <c r="A308" s="59" t="s">
        <v>15749</v>
      </c>
      <c r="B308" s="134">
        <v>1381</v>
      </c>
      <c r="C308" s="120" t="s">
        <v>6151</v>
      </c>
      <c r="D308" s="119" t="s">
        <v>16</v>
      </c>
      <c r="E308" s="119" t="s">
        <v>8119</v>
      </c>
      <c r="F308" s="121">
        <v>0.64</v>
      </c>
      <c r="G308" s="121">
        <v>0.8</v>
      </c>
      <c r="H308" s="116">
        <v>46023</v>
      </c>
      <c r="J308" s="197">
        <f>IFERROR(INDEX('CPU-GERAL'!$H$12:$H$2199,MATCH(B308,'CPU-GERAL'!$B$12:$B$2199,0)),"NÃO ENCONTRADO")</f>
        <v>0.64</v>
      </c>
      <c r="K308" s="59" t="str">
        <f t="shared" si="4"/>
        <v>IGUAL A CPU</v>
      </c>
    </row>
    <row r="309" spans="1:11" x14ac:dyDescent="0.2">
      <c r="A309" s="59" t="s">
        <v>15749</v>
      </c>
      <c r="B309" s="134">
        <v>34353</v>
      </c>
      <c r="C309" s="120" t="s">
        <v>6152</v>
      </c>
      <c r="D309" s="119" t="s">
        <v>16</v>
      </c>
      <c r="E309" s="119" t="s">
        <v>4523</v>
      </c>
      <c r="F309" s="121">
        <v>1.19</v>
      </c>
      <c r="G309" s="121">
        <v>1.49</v>
      </c>
      <c r="H309" s="116">
        <v>46023</v>
      </c>
      <c r="J309" s="197" t="str">
        <f>IFERROR(INDEX('CPU-GERAL'!$H$12:$H$2199,MATCH(B309,'CPU-GERAL'!$B$12:$B$2199,0)),"NÃO ENCONTRADO")</f>
        <v>NÃO ENCONTRADO</v>
      </c>
      <c r="K309" s="59" t="str">
        <f t="shared" si="4"/>
        <v/>
      </c>
    </row>
    <row r="310" spans="1:11" x14ac:dyDescent="0.2">
      <c r="A310" s="59" t="s">
        <v>15749</v>
      </c>
      <c r="B310" s="134">
        <v>37595</v>
      </c>
      <c r="C310" s="120" t="s">
        <v>6153</v>
      </c>
      <c r="D310" s="119" t="s">
        <v>16</v>
      </c>
      <c r="E310" s="119" t="s">
        <v>4523</v>
      </c>
      <c r="F310" s="121">
        <v>1.96</v>
      </c>
      <c r="G310" s="121">
        <v>2.46</v>
      </c>
      <c r="H310" s="116">
        <v>46023</v>
      </c>
      <c r="J310" s="197">
        <f>IFERROR(INDEX('CPU-GERAL'!$H$12:$H$2199,MATCH(B310,'CPU-GERAL'!$B$12:$B$2199,0)),"NÃO ENCONTRADO")</f>
        <v>1.96</v>
      </c>
      <c r="K310" s="59" t="str">
        <f t="shared" si="4"/>
        <v>IGUAL A CPU</v>
      </c>
    </row>
    <row r="311" spans="1:11" x14ac:dyDescent="0.2">
      <c r="A311" s="59" t="s">
        <v>15749</v>
      </c>
      <c r="B311" s="134">
        <v>37596</v>
      </c>
      <c r="C311" s="120" t="s">
        <v>6154</v>
      </c>
      <c r="D311" s="119" t="s">
        <v>16</v>
      </c>
      <c r="E311" s="119" t="s">
        <v>4523</v>
      </c>
      <c r="F311" s="121">
        <v>2.25</v>
      </c>
      <c r="G311" s="121">
        <v>2.82</v>
      </c>
      <c r="H311" s="116">
        <v>46023</v>
      </c>
      <c r="J311" s="197">
        <f>IFERROR(INDEX('CPU-GERAL'!$H$12:$H$2199,MATCH(B311,'CPU-GERAL'!$B$12:$B$2199,0)),"NÃO ENCONTRADO")</f>
        <v>2.25</v>
      </c>
      <c r="K311" s="59" t="str">
        <f t="shared" si="4"/>
        <v>IGUAL A CPU</v>
      </c>
    </row>
    <row r="312" spans="1:11" x14ac:dyDescent="0.2">
      <c r="A312" s="59" t="s">
        <v>15749</v>
      </c>
      <c r="B312" s="134">
        <v>371</v>
      </c>
      <c r="C312" s="120" t="s">
        <v>8262</v>
      </c>
      <c r="D312" s="119" t="s">
        <v>16</v>
      </c>
      <c r="E312" s="119" t="s">
        <v>4523</v>
      </c>
      <c r="F312" s="121">
        <v>0.69</v>
      </c>
      <c r="G312" s="121">
        <v>0.87</v>
      </c>
      <c r="H312" s="116">
        <v>46023</v>
      </c>
      <c r="J312" s="197" t="str">
        <f>IFERROR(INDEX('CPU-GERAL'!$H$12:$H$2199,MATCH(B312,'CPU-GERAL'!$B$12:$B$2199,0)),"NÃO ENCONTRADO")</f>
        <v>NÃO ENCONTRADO</v>
      </c>
      <c r="K312" s="59" t="str">
        <f t="shared" si="4"/>
        <v/>
      </c>
    </row>
    <row r="313" spans="1:11" x14ac:dyDescent="0.2">
      <c r="A313" s="59" t="s">
        <v>15749</v>
      </c>
      <c r="B313" s="134">
        <v>37553</v>
      </c>
      <c r="C313" s="120" t="s">
        <v>6155</v>
      </c>
      <c r="D313" s="119" t="s">
        <v>16</v>
      </c>
      <c r="E313" s="119" t="s">
        <v>4523</v>
      </c>
      <c r="F313" s="121">
        <v>1.3</v>
      </c>
      <c r="G313" s="121">
        <v>1.63</v>
      </c>
      <c r="H313" s="116">
        <v>46023</v>
      </c>
      <c r="J313" s="197" t="str">
        <f>IFERROR(INDEX('CPU-GERAL'!$H$12:$H$2199,MATCH(B313,'CPU-GERAL'!$B$12:$B$2199,0)),"NÃO ENCONTRADO")</f>
        <v>NÃO ENCONTRADO</v>
      </c>
      <c r="K313" s="59" t="str">
        <f t="shared" si="4"/>
        <v/>
      </c>
    </row>
    <row r="314" spans="1:11" x14ac:dyDescent="0.2">
      <c r="A314" s="59" t="s">
        <v>15749</v>
      </c>
      <c r="B314" s="134">
        <v>37552</v>
      </c>
      <c r="C314" s="120" t="s">
        <v>8263</v>
      </c>
      <c r="D314" s="119" t="s">
        <v>16</v>
      </c>
      <c r="E314" s="119" t="s">
        <v>4523</v>
      </c>
      <c r="F314" s="121">
        <v>2.1</v>
      </c>
      <c r="G314" s="121">
        <v>2.63</v>
      </c>
      <c r="H314" s="116">
        <v>46023</v>
      </c>
      <c r="J314" s="197" t="str">
        <f>IFERROR(INDEX('CPU-GERAL'!$H$12:$H$2199,MATCH(B314,'CPU-GERAL'!$B$12:$B$2199,0)),"NÃO ENCONTRADO")</f>
        <v>NÃO ENCONTRADO</v>
      </c>
      <c r="K314" s="59" t="str">
        <f t="shared" si="4"/>
        <v/>
      </c>
    </row>
    <row r="315" spans="1:11" x14ac:dyDescent="0.2">
      <c r="A315" s="59" t="s">
        <v>15749</v>
      </c>
      <c r="B315" s="134">
        <v>36880</v>
      </c>
      <c r="C315" s="120" t="s">
        <v>5954</v>
      </c>
      <c r="D315" s="119" t="s">
        <v>16</v>
      </c>
      <c r="E315" s="119" t="s">
        <v>4523</v>
      </c>
      <c r="F315" s="121">
        <v>2.13</v>
      </c>
      <c r="G315" s="121">
        <v>2.67</v>
      </c>
      <c r="H315" s="116">
        <v>46023</v>
      </c>
      <c r="J315" s="197" t="str">
        <f>IFERROR(INDEX('CPU-GERAL'!$H$12:$H$2199,MATCH(B315,'CPU-GERAL'!$B$12:$B$2199,0)),"NÃO ENCONTRADO")</f>
        <v>NÃO ENCONTRADO</v>
      </c>
      <c r="K315" s="59" t="str">
        <f t="shared" si="4"/>
        <v/>
      </c>
    </row>
    <row r="316" spans="1:11" x14ac:dyDescent="0.2">
      <c r="A316" s="59" t="s">
        <v>15749</v>
      </c>
      <c r="B316" s="134">
        <v>34355</v>
      </c>
      <c r="C316" s="120" t="s">
        <v>6156</v>
      </c>
      <c r="D316" s="119" t="s">
        <v>16</v>
      </c>
      <c r="E316" s="119" t="s">
        <v>4523</v>
      </c>
      <c r="F316" s="121">
        <v>1.84</v>
      </c>
      <c r="G316" s="121">
        <v>2.2999999999999998</v>
      </c>
      <c r="H316" s="116">
        <v>46023</v>
      </c>
      <c r="J316" s="197" t="str">
        <f>IFERROR(INDEX('CPU-GERAL'!$H$12:$H$2199,MATCH(B316,'CPU-GERAL'!$B$12:$B$2199,0)),"NÃO ENCONTRADO")</f>
        <v>NÃO ENCONTRADO</v>
      </c>
      <c r="K316" s="59" t="str">
        <f t="shared" si="4"/>
        <v/>
      </c>
    </row>
    <row r="317" spans="1:11" x14ac:dyDescent="0.2">
      <c r="A317" s="59" t="s">
        <v>15749</v>
      </c>
      <c r="B317" s="134">
        <v>130</v>
      </c>
      <c r="C317" s="120" t="s">
        <v>8264</v>
      </c>
      <c r="D317" s="119" t="s">
        <v>16</v>
      </c>
      <c r="E317" s="119" t="s">
        <v>4523</v>
      </c>
      <c r="F317" s="121">
        <v>4.78</v>
      </c>
      <c r="G317" s="121">
        <v>3.83</v>
      </c>
      <c r="H317" s="116">
        <v>46023</v>
      </c>
      <c r="J317" s="197" t="str">
        <f>IFERROR(INDEX('CPU-GERAL'!$H$12:$H$2199,MATCH(B317,'CPU-GERAL'!$B$12:$B$2199,0)),"NÃO ENCONTRADO")</f>
        <v>NÃO ENCONTRADO</v>
      </c>
      <c r="K317" s="59" t="str">
        <f t="shared" si="4"/>
        <v/>
      </c>
    </row>
    <row r="318" spans="1:11" x14ac:dyDescent="0.2">
      <c r="A318" s="59" t="s">
        <v>15749</v>
      </c>
      <c r="B318" s="134">
        <v>135</v>
      </c>
      <c r="C318" s="120" t="s">
        <v>8265</v>
      </c>
      <c r="D318" s="119" t="s">
        <v>16</v>
      </c>
      <c r="E318" s="119" t="s">
        <v>4523</v>
      </c>
      <c r="F318" s="121">
        <v>3.85</v>
      </c>
      <c r="G318" s="121">
        <v>3.08</v>
      </c>
      <c r="H318" s="116">
        <v>46023</v>
      </c>
      <c r="J318" s="197" t="str">
        <f>IFERROR(INDEX('CPU-GERAL'!$H$12:$H$2199,MATCH(B318,'CPU-GERAL'!$B$12:$B$2199,0)),"NÃO ENCONTRADO")</f>
        <v>NÃO ENCONTRADO</v>
      </c>
      <c r="K318" s="59" t="str">
        <f t="shared" si="4"/>
        <v/>
      </c>
    </row>
    <row r="319" spans="1:11" x14ac:dyDescent="0.2">
      <c r="A319" s="59" t="s">
        <v>15749</v>
      </c>
      <c r="B319" s="134">
        <v>36886</v>
      </c>
      <c r="C319" s="120" t="s">
        <v>8266</v>
      </c>
      <c r="D319" s="119" t="s">
        <v>16</v>
      </c>
      <c r="E319" s="119" t="s">
        <v>4523</v>
      </c>
      <c r="F319" s="121">
        <v>0.66</v>
      </c>
      <c r="G319" s="121">
        <v>0.83</v>
      </c>
      <c r="H319" s="116">
        <v>46023</v>
      </c>
      <c r="J319" s="197" t="str">
        <f>IFERROR(INDEX('CPU-GERAL'!$H$12:$H$2199,MATCH(B319,'CPU-GERAL'!$B$12:$B$2199,0)),"NÃO ENCONTRADO")</f>
        <v>NÃO ENCONTRADO</v>
      </c>
      <c r="K319" s="59" t="str">
        <f t="shared" si="4"/>
        <v/>
      </c>
    </row>
    <row r="320" spans="1:11" x14ac:dyDescent="0.2">
      <c r="A320" s="59" t="s">
        <v>15749</v>
      </c>
      <c r="B320" s="134">
        <v>38546</v>
      </c>
      <c r="C320" s="120" t="s">
        <v>8267</v>
      </c>
      <c r="D320" s="119" t="s">
        <v>319</v>
      </c>
      <c r="E320" s="119" t="s">
        <v>4523</v>
      </c>
      <c r="F320" s="121">
        <v>578.29999999999995</v>
      </c>
      <c r="G320" s="121">
        <v>470.4</v>
      </c>
      <c r="H320" s="116">
        <v>46023</v>
      </c>
      <c r="J320" s="197" t="str">
        <f>IFERROR(INDEX('CPU-GERAL'!$H$12:$H$2199,MATCH(B320,'CPU-GERAL'!$B$12:$B$2199,0)),"NÃO ENCONTRADO")</f>
        <v>NÃO ENCONTRADO</v>
      </c>
      <c r="K320" s="59" t="str">
        <f t="shared" si="4"/>
        <v/>
      </c>
    </row>
    <row r="321" spans="1:11" x14ac:dyDescent="0.2">
      <c r="A321" s="59" t="s">
        <v>15749</v>
      </c>
      <c r="B321" s="134">
        <v>34549</v>
      </c>
      <c r="C321" s="120" t="s">
        <v>8268</v>
      </c>
      <c r="D321" s="119" t="s">
        <v>319</v>
      </c>
      <c r="E321" s="119" t="s">
        <v>4523</v>
      </c>
      <c r="F321" s="121"/>
      <c r="G321" s="121">
        <v>775.28</v>
      </c>
      <c r="H321" s="116">
        <v>46023</v>
      </c>
      <c r="J321" s="197" t="str">
        <f>IFERROR(INDEX('CPU-GERAL'!$H$12:$H$2199,MATCH(B321,'CPU-GERAL'!$B$12:$B$2199,0)),"NÃO ENCONTRADO")</f>
        <v>NÃO ENCONTRADO</v>
      </c>
      <c r="K321" s="59" t="str">
        <f t="shared" si="4"/>
        <v/>
      </c>
    </row>
    <row r="322" spans="1:11" x14ac:dyDescent="0.2">
      <c r="A322" s="59" t="s">
        <v>15749</v>
      </c>
      <c r="B322" s="134">
        <v>6081</v>
      </c>
      <c r="C322" s="120" t="s">
        <v>8269</v>
      </c>
      <c r="D322" s="119" t="s">
        <v>319</v>
      </c>
      <c r="E322" s="119" t="s">
        <v>4523</v>
      </c>
      <c r="F322" s="121"/>
      <c r="G322" s="121">
        <v>54.26</v>
      </c>
      <c r="H322" s="116">
        <v>46023</v>
      </c>
      <c r="J322" s="197">
        <f>IFERROR(INDEX('CPU-GERAL'!$H$12:$H$2199,MATCH(B322,'CPU-GERAL'!$B$12:$B$2199,0)),"NÃO ENCONTRADO")</f>
        <v>54.26</v>
      </c>
      <c r="K322" s="59">
        <f t="shared" si="4"/>
        <v>54.26</v>
      </c>
    </row>
    <row r="323" spans="1:11" x14ac:dyDescent="0.2">
      <c r="A323" s="59" t="s">
        <v>15749</v>
      </c>
      <c r="B323" s="134">
        <v>6077</v>
      </c>
      <c r="C323" s="120" t="s">
        <v>8270</v>
      </c>
      <c r="D323" s="119" t="s">
        <v>319</v>
      </c>
      <c r="E323" s="119" t="s">
        <v>4523</v>
      </c>
      <c r="F323" s="121"/>
      <c r="G323" s="121">
        <v>38.76</v>
      </c>
      <c r="H323" s="116">
        <v>46023</v>
      </c>
      <c r="J323" s="197" t="str">
        <f>IFERROR(INDEX('CPU-GERAL'!$H$12:$H$2199,MATCH(B323,'CPU-GERAL'!$B$12:$B$2199,0)),"NÃO ENCONTRADO")</f>
        <v>NÃO ENCONTRADO</v>
      </c>
      <c r="K323" s="59" t="str">
        <f t="shared" ref="K323:K386" si="5">IF(J323&lt;&gt;"NÃO ENCONTRADO",IF(F323=J323,"IGUAL A CPU",J323-F323),"")</f>
        <v/>
      </c>
    </row>
    <row r="324" spans="1:11" x14ac:dyDescent="0.2">
      <c r="A324" s="59" t="s">
        <v>15749</v>
      </c>
      <c r="B324" s="134">
        <v>6079</v>
      </c>
      <c r="C324" s="120" t="s">
        <v>6157</v>
      </c>
      <c r="D324" s="119" t="s">
        <v>319</v>
      </c>
      <c r="E324" s="119" t="s">
        <v>4523</v>
      </c>
      <c r="F324" s="121"/>
      <c r="G324" s="121">
        <v>38.76</v>
      </c>
      <c r="H324" s="116">
        <v>46023</v>
      </c>
      <c r="J324" s="197" t="str">
        <f>IFERROR(INDEX('CPU-GERAL'!$H$12:$H$2199,MATCH(B324,'CPU-GERAL'!$B$12:$B$2199,0)),"NÃO ENCONTRADO")</f>
        <v>NÃO ENCONTRADO</v>
      </c>
      <c r="K324" s="59" t="str">
        <f t="shared" si="5"/>
        <v/>
      </c>
    </row>
    <row r="325" spans="1:11" x14ac:dyDescent="0.2">
      <c r="A325" s="59" t="s">
        <v>15749</v>
      </c>
      <c r="B325" s="134">
        <v>1091</v>
      </c>
      <c r="C325" s="120" t="s">
        <v>103</v>
      </c>
      <c r="D325" s="119" t="s">
        <v>49</v>
      </c>
      <c r="E325" s="119" t="s">
        <v>4523</v>
      </c>
      <c r="F325" s="121">
        <v>49.07</v>
      </c>
      <c r="G325" s="121">
        <v>26.08</v>
      </c>
      <c r="H325" s="116">
        <v>46023</v>
      </c>
      <c r="J325" s="197" t="str">
        <f>IFERROR(INDEX('CPU-GERAL'!$H$12:$H$2199,MATCH(B325,'CPU-GERAL'!$B$12:$B$2199,0)),"NÃO ENCONTRADO")</f>
        <v>NÃO ENCONTRADO</v>
      </c>
      <c r="K325" s="59" t="str">
        <f t="shared" si="5"/>
        <v/>
      </c>
    </row>
    <row r="326" spans="1:11" x14ac:dyDescent="0.2">
      <c r="A326" s="59" t="s">
        <v>15749</v>
      </c>
      <c r="B326" s="134">
        <v>1094</v>
      </c>
      <c r="C326" s="120" t="s">
        <v>6158</v>
      </c>
      <c r="D326" s="119" t="s">
        <v>49</v>
      </c>
      <c r="E326" s="119" t="s">
        <v>4523</v>
      </c>
      <c r="F326" s="121">
        <v>34.32</v>
      </c>
      <c r="G326" s="121">
        <v>18.239999999999998</v>
      </c>
      <c r="H326" s="116">
        <v>46023</v>
      </c>
      <c r="J326" s="197">
        <f>IFERROR(INDEX('CPU-GERAL'!$H$12:$H$2199,MATCH(B326,'CPU-GERAL'!$B$12:$B$2199,0)),"NÃO ENCONTRADO")</f>
        <v>34.32</v>
      </c>
      <c r="K326" s="59" t="str">
        <f t="shared" si="5"/>
        <v>IGUAL A CPU</v>
      </c>
    </row>
    <row r="327" spans="1:11" x14ac:dyDescent="0.2">
      <c r="A327" s="59" t="s">
        <v>15749</v>
      </c>
      <c r="B327" s="134">
        <v>1095</v>
      </c>
      <c r="C327" s="120" t="s">
        <v>8271</v>
      </c>
      <c r="D327" s="119" t="s">
        <v>49</v>
      </c>
      <c r="E327" s="119" t="s">
        <v>4523</v>
      </c>
      <c r="F327" s="121">
        <v>72.94</v>
      </c>
      <c r="G327" s="121">
        <v>38.770000000000003</v>
      </c>
      <c r="H327" s="116">
        <v>46023</v>
      </c>
      <c r="J327" s="197" t="str">
        <f>IFERROR(INDEX('CPU-GERAL'!$H$12:$H$2199,MATCH(B327,'CPU-GERAL'!$B$12:$B$2199,0)),"NÃO ENCONTRADO")</f>
        <v>NÃO ENCONTRADO</v>
      </c>
      <c r="K327" s="59" t="str">
        <f t="shared" si="5"/>
        <v/>
      </c>
    </row>
    <row r="328" spans="1:11" x14ac:dyDescent="0.2">
      <c r="A328" s="59" t="s">
        <v>15749</v>
      </c>
      <c r="B328" s="134">
        <v>1092</v>
      </c>
      <c r="C328" s="120" t="s">
        <v>8272</v>
      </c>
      <c r="D328" s="119" t="s">
        <v>49</v>
      </c>
      <c r="E328" s="119" t="s">
        <v>8119</v>
      </c>
      <c r="F328" s="121">
        <v>56.44</v>
      </c>
      <c r="G328" s="121">
        <v>30</v>
      </c>
      <c r="H328" s="116">
        <v>46023</v>
      </c>
      <c r="J328" s="197" t="str">
        <f>IFERROR(INDEX('CPU-GERAL'!$H$12:$H$2199,MATCH(B328,'CPU-GERAL'!$B$12:$B$2199,0)),"NÃO ENCONTRADO")</f>
        <v>NÃO ENCONTRADO</v>
      </c>
      <c r="K328" s="59" t="str">
        <f t="shared" si="5"/>
        <v/>
      </c>
    </row>
    <row r="329" spans="1:11" x14ac:dyDescent="0.2">
      <c r="A329" s="59" t="s">
        <v>15749</v>
      </c>
      <c r="B329" s="134">
        <v>1093</v>
      </c>
      <c r="C329" s="120" t="s">
        <v>6159</v>
      </c>
      <c r="D329" s="119" t="s">
        <v>49</v>
      </c>
      <c r="E329" s="119" t="s">
        <v>4523</v>
      </c>
      <c r="F329" s="121">
        <v>131.81</v>
      </c>
      <c r="G329" s="121">
        <v>70.06</v>
      </c>
      <c r="H329" s="116">
        <v>46023</v>
      </c>
      <c r="J329" s="197" t="str">
        <f>IFERROR(INDEX('CPU-GERAL'!$H$12:$H$2199,MATCH(B329,'CPU-GERAL'!$B$12:$B$2199,0)),"NÃO ENCONTRADO")</f>
        <v>NÃO ENCONTRADO</v>
      </c>
      <c r="K329" s="59" t="str">
        <f t="shared" si="5"/>
        <v/>
      </c>
    </row>
    <row r="330" spans="1:11" x14ac:dyDescent="0.2">
      <c r="A330" s="59" t="s">
        <v>15749</v>
      </c>
      <c r="B330" s="134">
        <v>1090</v>
      </c>
      <c r="C330" s="120" t="s">
        <v>8273</v>
      </c>
      <c r="D330" s="119" t="s">
        <v>49</v>
      </c>
      <c r="E330" s="119" t="s">
        <v>4523</v>
      </c>
      <c r="F330" s="121">
        <v>94.37</v>
      </c>
      <c r="G330" s="121">
        <v>50.16</v>
      </c>
      <c r="H330" s="116">
        <v>46023</v>
      </c>
      <c r="J330" s="197" t="str">
        <f>IFERROR(INDEX('CPU-GERAL'!$H$12:$H$2199,MATCH(B330,'CPU-GERAL'!$B$12:$B$2199,0)),"NÃO ENCONTRADO")</f>
        <v>NÃO ENCONTRADO</v>
      </c>
      <c r="K330" s="59" t="str">
        <f t="shared" si="5"/>
        <v/>
      </c>
    </row>
    <row r="331" spans="1:11" x14ac:dyDescent="0.2">
      <c r="A331" s="59" t="s">
        <v>15749</v>
      </c>
      <c r="B331" s="134">
        <v>1096</v>
      </c>
      <c r="C331" s="120" t="s">
        <v>6160</v>
      </c>
      <c r="D331" s="119" t="s">
        <v>49</v>
      </c>
      <c r="E331" s="119" t="s">
        <v>4523</v>
      </c>
      <c r="F331" s="121">
        <v>169.83</v>
      </c>
      <c r="G331" s="121">
        <v>90.27</v>
      </c>
      <c r="H331" s="116">
        <v>46023</v>
      </c>
      <c r="J331" s="197" t="str">
        <f>IFERROR(INDEX('CPU-GERAL'!$H$12:$H$2199,MATCH(B331,'CPU-GERAL'!$B$12:$B$2199,0)),"NÃO ENCONTRADO")</f>
        <v>NÃO ENCONTRADO</v>
      </c>
      <c r="K331" s="59" t="str">
        <f t="shared" si="5"/>
        <v/>
      </c>
    </row>
    <row r="332" spans="1:11" x14ac:dyDescent="0.2">
      <c r="A332" s="59" t="s">
        <v>15749</v>
      </c>
      <c r="B332" s="134">
        <v>1097</v>
      </c>
      <c r="C332" s="120" t="s">
        <v>8274</v>
      </c>
      <c r="D332" s="119" t="s">
        <v>49</v>
      </c>
      <c r="E332" s="119" t="s">
        <v>4523</v>
      </c>
      <c r="F332" s="121">
        <v>144.16999999999999</v>
      </c>
      <c r="G332" s="121">
        <v>76.63</v>
      </c>
      <c r="H332" s="116">
        <v>46023</v>
      </c>
      <c r="J332" s="197" t="str">
        <f>IFERROR(INDEX('CPU-GERAL'!$H$12:$H$2199,MATCH(B332,'CPU-GERAL'!$B$12:$B$2199,0)),"NÃO ENCONTRADO")</f>
        <v>NÃO ENCONTRADO</v>
      </c>
      <c r="K332" s="59" t="str">
        <f t="shared" si="5"/>
        <v/>
      </c>
    </row>
    <row r="333" spans="1:11" x14ac:dyDescent="0.2">
      <c r="A333" s="59" t="s">
        <v>15750</v>
      </c>
      <c r="B333" s="134">
        <v>378</v>
      </c>
      <c r="C333" s="120" t="s">
        <v>117</v>
      </c>
      <c r="D333" s="119" t="s">
        <v>12</v>
      </c>
      <c r="E333" s="119" t="s">
        <v>4523</v>
      </c>
      <c r="F333" s="121">
        <v>23.15</v>
      </c>
      <c r="G333" s="121">
        <v>26.03</v>
      </c>
      <c r="H333" s="116">
        <v>46023</v>
      </c>
      <c r="J333" s="197" t="str">
        <f>IFERROR(INDEX('CPU-GERAL'!$H$12:$H$2199,MATCH(B333,'CPU-GERAL'!$B$12:$B$2199,0)),"NÃO ENCONTRADO")</f>
        <v>NÃO ENCONTRADO</v>
      </c>
      <c r="K333" s="59" t="str">
        <f t="shared" si="5"/>
        <v/>
      </c>
    </row>
    <row r="334" spans="1:11" x14ac:dyDescent="0.2">
      <c r="A334" s="59" t="s">
        <v>15750</v>
      </c>
      <c r="B334" s="134">
        <v>40911</v>
      </c>
      <c r="C334" s="120" t="s">
        <v>8275</v>
      </c>
      <c r="D334" s="119" t="s">
        <v>38</v>
      </c>
      <c r="E334" s="119" t="s">
        <v>4523</v>
      </c>
      <c r="F334" s="121">
        <v>4120.0200000000004</v>
      </c>
      <c r="G334" s="121">
        <v>4560.57</v>
      </c>
      <c r="H334" s="116">
        <v>46023</v>
      </c>
      <c r="J334" s="197" t="str">
        <f>IFERROR(INDEX('CPU-GERAL'!$H$12:$H$2199,MATCH(B334,'CPU-GERAL'!$B$12:$B$2199,0)),"NÃO ENCONTRADO")</f>
        <v>NÃO ENCONTRADO</v>
      </c>
      <c r="K334" s="59" t="str">
        <f t="shared" si="5"/>
        <v/>
      </c>
    </row>
    <row r="335" spans="1:11" x14ac:dyDescent="0.2">
      <c r="A335" s="59" t="s">
        <v>15750</v>
      </c>
      <c r="B335" s="134">
        <v>33939</v>
      </c>
      <c r="C335" s="120" t="s">
        <v>8276</v>
      </c>
      <c r="D335" s="119" t="s">
        <v>12</v>
      </c>
      <c r="E335" s="119" t="s">
        <v>4523</v>
      </c>
      <c r="F335" s="121">
        <v>130.97999999999999</v>
      </c>
      <c r="G335" s="121">
        <v>130.44</v>
      </c>
      <c r="H335" s="116">
        <v>46023</v>
      </c>
      <c r="J335" s="197" t="str">
        <f>IFERROR(INDEX('CPU-GERAL'!$H$12:$H$2199,MATCH(B335,'CPU-GERAL'!$B$12:$B$2199,0)),"NÃO ENCONTRADO")</f>
        <v>NÃO ENCONTRADO</v>
      </c>
      <c r="K335" s="59" t="str">
        <f t="shared" si="5"/>
        <v/>
      </c>
    </row>
    <row r="336" spans="1:11" x14ac:dyDescent="0.2">
      <c r="A336" s="59" t="s">
        <v>15750</v>
      </c>
      <c r="B336" s="134">
        <v>40815</v>
      </c>
      <c r="C336" s="120" t="s">
        <v>6161</v>
      </c>
      <c r="D336" s="119" t="s">
        <v>38</v>
      </c>
      <c r="E336" s="119" t="s">
        <v>4523</v>
      </c>
      <c r="F336" s="121">
        <v>23311.23</v>
      </c>
      <c r="G336" s="121">
        <v>22850.080000000002</v>
      </c>
      <c r="H336" s="116">
        <v>46023</v>
      </c>
      <c r="J336" s="197" t="str">
        <f>IFERROR(INDEX('CPU-GERAL'!$H$12:$H$2199,MATCH(B336,'CPU-GERAL'!$B$12:$B$2199,0)),"NÃO ENCONTRADO")</f>
        <v>NÃO ENCONTRADO</v>
      </c>
      <c r="K336" s="59" t="str">
        <f t="shared" si="5"/>
        <v/>
      </c>
    </row>
    <row r="337" spans="1:11" x14ac:dyDescent="0.2">
      <c r="A337" s="59" t="s">
        <v>15750</v>
      </c>
      <c r="B337" s="134">
        <v>33952</v>
      </c>
      <c r="C337" s="120" t="s">
        <v>6162</v>
      </c>
      <c r="D337" s="119" t="s">
        <v>12</v>
      </c>
      <c r="E337" s="119" t="s">
        <v>4523</v>
      </c>
      <c r="F337" s="121">
        <v>136.80000000000001</v>
      </c>
      <c r="G337" s="121">
        <v>137.62</v>
      </c>
      <c r="H337" s="116">
        <v>46023</v>
      </c>
      <c r="J337" s="197" t="str">
        <f>IFERROR(INDEX('CPU-GERAL'!$H$12:$H$2199,MATCH(B337,'CPU-GERAL'!$B$12:$B$2199,0)),"NÃO ENCONTRADO")</f>
        <v>NÃO ENCONTRADO</v>
      </c>
      <c r="K337" s="59" t="str">
        <f t="shared" si="5"/>
        <v/>
      </c>
    </row>
    <row r="338" spans="1:11" x14ac:dyDescent="0.2">
      <c r="A338" s="59" t="s">
        <v>15750</v>
      </c>
      <c r="B338" s="134">
        <v>40816</v>
      </c>
      <c r="C338" s="120" t="s">
        <v>8277</v>
      </c>
      <c r="D338" s="119" t="s">
        <v>38</v>
      </c>
      <c r="E338" s="119" t="s">
        <v>4523</v>
      </c>
      <c r="F338" s="121">
        <v>24347.83</v>
      </c>
      <c r="G338" s="121">
        <v>24107.599999999999</v>
      </c>
      <c r="H338" s="116">
        <v>46023</v>
      </c>
      <c r="J338" s="197" t="str">
        <f>IFERROR(INDEX('CPU-GERAL'!$H$12:$H$2199,MATCH(B338,'CPU-GERAL'!$B$12:$B$2199,0)),"NÃO ENCONTRADO")</f>
        <v>NÃO ENCONTRADO</v>
      </c>
      <c r="K338" s="59" t="str">
        <f t="shared" si="5"/>
        <v/>
      </c>
    </row>
    <row r="339" spans="1:11" x14ac:dyDescent="0.2">
      <c r="A339" s="59" t="s">
        <v>15750</v>
      </c>
      <c r="B339" s="134">
        <v>33953</v>
      </c>
      <c r="C339" s="120" t="s">
        <v>8278</v>
      </c>
      <c r="D339" s="119" t="s">
        <v>12</v>
      </c>
      <c r="E339" s="119" t="s">
        <v>4523</v>
      </c>
      <c r="F339" s="121">
        <v>143.37</v>
      </c>
      <c r="G339" s="121">
        <v>147.13</v>
      </c>
      <c r="H339" s="116">
        <v>46023</v>
      </c>
      <c r="J339" s="197" t="str">
        <f>IFERROR(INDEX('CPU-GERAL'!$H$12:$H$2199,MATCH(B339,'CPU-GERAL'!$B$12:$B$2199,0)),"NÃO ENCONTRADO")</f>
        <v>NÃO ENCONTRADO</v>
      </c>
      <c r="K339" s="59" t="str">
        <f t="shared" si="5"/>
        <v/>
      </c>
    </row>
    <row r="340" spans="1:11" x14ac:dyDescent="0.2">
      <c r="A340" s="59" t="s">
        <v>15750</v>
      </c>
      <c r="B340" s="134">
        <v>40817</v>
      </c>
      <c r="C340" s="120" t="s">
        <v>6163</v>
      </c>
      <c r="D340" s="119" t="s">
        <v>38</v>
      </c>
      <c r="E340" s="119" t="s">
        <v>4523</v>
      </c>
      <c r="F340" s="121">
        <v>25517.32</v>
      </c>
      <c r="G340" s="121">
        <v>25772.89</v>
      </c>
      <c r="H340" s="116">
        <v>46023</v>
      </c>
      <c r="J340" s="197" t="str">
        <f>IFERROR(INDEX('CPU-GERAL'!$H$12:$H$2199,MATCH(B340,'CPU-GERAL'!$B$12:$B$2199,0)),"NÃO ENCONTRADO")</f>
        <v>NÃO ENCONTRADO</v>
      </c>
      <c r="K340" s="59" t="str">
        <f t="shared" si="5"/>
        <v/>
      </c>
    </row>
    <row r="341" spans="1:11" x14ac:dyDescent="0.2">
      <c r="A341" s="59" t="s">
        <v>15749</v>
      </c>
      <c r="B341" s="134">
        <v>13348</v>
      </c>
      <c r="C341" s="120" t="s">
        <v>6164</v>
      </c>
      <c r="D341" s="119" t="s">
        <v>49</v>
      </c>
      <c r="E341" s="119" t="s">
        <v>4523</v>
      </c>
      <c r="F341" s="121"/>
      <c r="G341" s="121">
        <v>1.63</v>
      </c>
      <c r="H341" s="116">
        <v>46023</v>
      </c>
      <c r="J341" s="197" t="str">
        <f>IFERROR(INDEX('CPU-GERAL'!$H$12:$H$2199,MATCH(B341,'CPU-GERAL'!$B$12:$B$2199,0)),"NÃO ENCONTRADO")</f>
        <v>NÃO ENCONTRADO</v>
      </c>
      <c r="K341" s="59" t="str">
        <f t="shared" si="5"/>
        <v/>
      </c>
    </row>
    <row r="342" spans="1:11" x14ac:dyDescent="0.2">
      <c r="A342" s="59" t="s">
        <v>15749</v>
      </c>
      <c r="B342" s="134">
        <v>39212</v>
      </c>
      <c r="C342" s="120" t="s">
        <v>6165</v>
      </c>
      <c r="D342" s="119" t="s">
        <v>49</v>
      </c>
      <c r="E342" s="119" t="s">
        <v>4523</v>
      </c>
      <c r="F342" s="121">
        <v>1.74</v>
      </c>
      <c r="G342" s="121">
        <v>2.21</v>
      </c>
      <c r="H342" s="116">
        <v>46023</v>
      </c>
      <c r="J342" s="197" t="str">
        <f>IFERROR(INDEX('CPU-GERAL'!$H$12:$H$2199,MATCH(B342,'CPU-GERAL'!$B$12:$B$2199,0)),"NÃO ENCONTRADO")</f>
        <v>NÃO ENCONTRADO</v>
      </c>
      <c r="K342" s="59" t="str">
        <f t="shared" si="5"/>
        <v/>
      </c>
    </row>
    <row r="343" spans="1:11" x14ac:dyDescent="0.2">
      <c r="A343" s="59" t="s">
        <v>15749</v>
      </c>
      <c r="B343" s="134">
        <v>39211</v>
      </c>
      <c r="C343" s="120" t="s">
        <v>6166</v>
      </c>
      <c r="D343" s="119" t="s">
        <v>49</v>
      </c>
      <c r="E343" s="119" t="s">
        <v>4523</v>
      </c>
      <c r="F343" s="121">
        <v>1.56</v>
      </c>
      <c r="G343" s="121">
        <v>1.98</v>
      </c>
      <c r="H343" s="116">
        <v>46023</v>
      </c>
      <c r="J343" s="197" t="str">
        <f>IFERROR(INDEX('CPU-GERAL'!$H$12:$H$2199,MATCH(B343,'CPU-GERAL'!$B$12:$B$2199,0)),"NÃO ENCONTRADO")</f>
        <v>NÃO ENCONTRADO</v>
      </c>
      <c r="K343" s="59" t="str">
        <f t="shared" si="5"/>
        <v/>
      </c>
    </row>
    <row r="344" spans="1:11" x14ac:dyDescent="0.2">
      <c r="A344" s="59" t="s">
        <v>15749</v>
      </c>
      <c r="B344" s="134">
        <v>39210</v>
      </c>
      <c r="C344" s="120" t="s">
        <v>6168</v>
      </c>
      <c r="D344" s="119" t="s">
        <v>49</v>
      </c>
      <c r="E344" s="119" t="s">
        <v>4523</v>
      </c>
      <c r="F344" s="121">
        <v>0.87</v>
      </c>
      <c r="G344" s="121">
        <v>1.1100000000000001</v>
      </c>
      <c r="H344" s="116">
        <v>46023</v>
      </c>
      <c r="J344" s="197" t="str">
        <f>IFERROR(INDEX('CPU-GERAL'!$H$12:$H$2199,MATCH(B344,'CPU-GERAL'!$B$12:$B$2199,0)),"NÃO ENCONTRADO")</f>
        <v>NÃO ENCONTRADO</v>
      </c>
      <c r="K344" s="59" t="str">
        <f t="shared" si="5"/>
        <v/>
      </c>
    </row>
    <row r="345" spans="1:11" x14ac:dyDescent="0.2">
      <c r="A345" s="59" t="s">
        <v>15749</v>
      </c>
      <c r="B345" s="134">
        <v>39208</v>
      </c>
      <c r="C345" s="120" t="s">
        <v>6167</v>
      </c>
      <c r="D345" s="119" t="s">
        <v>49</v>
      </c>
      <c r="E345" s="119" t="s">
        <v>4523</v>
      </c>
      <c r="F345" s="121">
        <v>0.47</v>
      </c>
      <c r="G345" s="121">
        <v>0.6</v>
      </c>
      <c r="H345" s="116">
        <v>46023</v>
      </c>
      <c r="J345" s="197" t="str">
        <f>IFERROR(INDEX('CPU-GERAL'!$H$12:$H$2199,MATCH(B345,'CPU-GERAL'!$B$12:$B$2199,0)),"NÃO ENCONTRADO")</f>
        <v>NÃO ENCONTRADO</v>
      </c>
      <c r="K345" s="59" t="str">
        <f t="shared" si="5"/>
        <v/>
      </c>
    </row>
    <row r="346" spans="1:11" x14ac:dyDescent="0.2">
      <c r="A346" s="59" t="s">
        <v>15749</v>
      </c>
      <c r="B346" s="134">
        <v>39214</v>
      </c>
      <c r="C346" s="120" t="s">
        <v>6169</v>
      </c>
      <c r="D346" s="119" t="s">
        <v>49</v>
      </c>
      <c r="E346" s="119" t="s">
        <v>4523</v>
      </c>
      <c r="F346" s="121">
        <v>3.22</v>
      </c>
      <c r="G346" s="121">
        <v>4.09</v>
      </c>
      <c r="H346" s="116">
        <v>46023</v>
      </c>
      <c r="J346" s="197" t="str">
        <f>IFERROR(INDEX('CPU-GERAL'!$H$12:$H$2199,MATCH(B346,'CPU-GERAL'!$B$12:$B$2199,0)),"NÃO ENCONTRADO")</f>
        <v>NÃO ENCONTRADO</v>
      </c>
      <c r="K346" s="59" t="str">
        <f t="shared" si="5"/>
        <v/>
      </c>
    </row>
    <row r="347" spans="1:11" x14ac:dyDescent="0.2">
      <c r="A347" s="59" t="s">
        <v>15749</v>
      </c>
      <c r="B347" s="134">
        <v>39213</v>
      </c>
      <c r="C347" s="120" t="s">
        <v>6170</v>
      </c>
      <c r="D347" s="119" t="s">
        <v>49</v>
      </c>
      <c r="E347" s="119" t="s">
        <v>4523</v>
      </c>
      <c r="F347" s="121">
        <v>2.2799999999999998</v>
      </c>
      <c r="G347" s="121">
        <v>2.89</v>
      </c>
      <c r="H347" s="116">
        <v>46023</v>
      </c>
      <c r="J347" s="197" t="str">
        <f>IFERROR(INDEX('CPU-GERAL'!$H$12:$H$2199,MATCH(B347,'CPU-GERAL'!$B$12:$B$2199,0)),"NÃO ENCONTRADO")</f>
        <v>NÃO ENCONTRADO</v>
      </c>
      <c r="K347" s="59" t="str">
        <f t="shared" si="5"/>
        <v/>
      </c>
    </row>
    <row r="348" spans="1:11" x14ac:dyDescent="0.2">
      <c r="A348" s="59" t="s">
        <v>15749</v>
      </c>
      <c r="B348" s="134">
        <v>39215</v>
      </c>
      <c r="C348" s="120" t="s">
        <v>6173</v>
      </c>
      <c r="D348" s="119" t="s">
        <v>49</v>
      </c>
      <c r="E348" s="119" t="s">
        <v>4523</v>
      </c>
      <c r="F348" s="121">
        <v>5.88</v>
      </c>
      <c r="G348" s="121">
        <v>7.45</v>
      </c>
      <c r="H348" s="116">
        <v>46023</v>
      </c>
      <c r="J348" s="197" t="str">
        <f>IFERROR(INDEX('CPU-GERAL'!$H$12:$H$2199,MATCH(B348,'CPU-GERAL'!$B$12:$B$2199,0)),"NÃO ENCONTRADO")</f>
        <v>NÃO ENCONTRADO</v>
      </c>
      <c r="K348" s="59" t="str">
        <f t="shared" si="5"/>
        <v/>
      </c>
    </row>
    <row r="349" spans="1:11" x14ac:dyDescent="0.2">
      <c r="A349" s="59" t="s">
        <v>15749</v>
      </c>
      <c r="B349" s="134">
        <v>39209</v>
      </c>
      <c r="C349" s="120" t="s">
        <v>6171</v>
      </c>
      <c r="D349" s="119" t="s">
        <v>49</v>
      </c>
      <c r="E349" s="119" t="s">
        <v>4523</v>
      </c>
      <c r="F349" s="121">
        <v>0.56000000000000005</v>
      </c>
      <c r="G349" s="121">
        <v>0.71</v>
      </c>
      <c r="H349" s="116">
        <v>46023</v>
      </c>
      <c r="J349" s="197" t="str">
        <f>IFERROR(INDEX('CPU-GERAL'!$H$12:$H$2199,MATCH(B349,'CPU-GERAL'!$B$12:$B$2199,0)),"NÃO ENCONTRADO")</f>
        <v>NÃO ENCONTRADO</v>
      </c>
      <c r="K349" s="59" t="str">
        <f t="shared" si="5"/>
        <v/>
      </c>
    </row>
    <row r="350" spans="1:11" x14ac:dyDescent="0.2">
      <c r="A350" s="59" t="s">
        <v>15749</v>
      </c>
      <c r="B350" s="134">
        <v>39207</v>
      </c>
      <c r="C350" s="120" t="s">
        <v>6172</v>
      </c>
      <c r="D350" s="119" t="s">
        <v>49</v>
      </c>
      <c r="E350" s="119" t="s">
        <v>4523</v>
      </c>
      <c r="F350" s="121">
        <v>0.87</v>
      </c>
      <c r="G350" s="121">
        <v>1.1100000000000001</v>
      </c>
      <c r="H350" s="116">
        <v>46023</v>
      </c>
      <c r="J350" s="197" t="str">
        <f>IFERROR(INDEX('CPU-GERAL'!$H$12:$H$2199,MATCH(B350,'CPU-GERAL'!$B$12:$B$2199,0)),"NÃO ENCONTRADO")</f>
        <v>NÃO ENCONTRADO</v>
      </c>
      <c r="K350" s="59" t="str">
        <f t="shared" si="5"/>
        <v/>
      </c>
    </row>
    <row r="351" spans="1:11" x14ac:dyDescent="0.2">
      <c r="A351" s="59" t="s">
        <v>15749</v>
      </c>
      <c r="B351" s="134">
        <v>39216</v>
      </c>
      <c r="C351" s="120" t="s">
        <v>6174</v>
      </c>
      <c r="D351" s="119" t="s">
        <v>49</v>
      </c>
      <c r="E351" s="119" t="s">
        <v>4523</v>
      </c>
      <c r="F351" s="121">
        <v>8.1999999999999993</v>
      </c>
      <c r="G351" s="121">
        <v>10.39</v>
      </c>
      <c r="H351" s="116">
        <v>46023</v>
      </c>
      <c r="J351" s="197" t="str">
        <f>IFERROR(INDEX('CPU-GERAL'!$H$12:$H$2199,MATCH(B351,'CPU-GERAL'!$B$12:$B$2199,0)),"NÃO ENCONTRADO")</f>
        <v>NÃO ENCONTRADO</v>
      </c>
      <c r="K351" s="59" t="str">
        <f t="shared" si="5"/>
        <v/>
      </c>
    </row>
    <row r="352" spans="1:11" x14ac:dyDescent="0.2">
      <c r="A352" s="59" t="s">
        <v>15749</v>
      </c>
      <c r="B352" s="134">
        <v>11267</v>
      </c>
      <c r="C352" s="120" t="s">
        <v>6175</v>
      </c>
      <c r="D352" s="119" t="s">
        <v>49</v>
      </c>
      <c r="E352" s="119" t="s">
        <v>4523</v>
      </c>
      <c r="F352" s="121"/>
      <c r="G352" s="121">
        <v>1.43</v>
      </c>
      <c r="H352" s="116">
        <v>46023</v>
      </c>
      <c r="J352" s="197">
        <f>IFERROR(INDEX('CPU-GERAL'!$H$12:$H$2199,MATCH(B352,'CPU-GERAL'!$B$12:$B$2199,0)),"NÃO ENCONTRADO")</f>
        <v>1.43</v>
      </c>
      <c r="K352" s="59">
        <f t="shared" si="5"/>
        <v>1.43</v>
      </c>
    </row>
    <row r="353" spans="1:11" x14ac:dyDescent="0.2">
      <c r="A353" s="59" t="s">
        <v>15749</v>
      </c>
      <c r="B353" s="134">
        <v>379</v>
      </c>
      <c r="C353" s="120" t="s">
        <v>99</v>
      </c>
      <c r="D353" s="119" t="s">
        <v>49</v>
      </c>
      <c r="E353" s="119" t="s">
        <v>4523</v>
      </c>
      <c r="F353" s="121"/>
      <c r="G353" s="121">
        <v>1.43</v>
      </c>
      <c r="H353" s="116">
        <v>46023</v>
      </c>
      <c r="J353" s="197" t="str">
        <f>IFERROR(INDEX('CPU-GERAL'!$H$12:$H$2199,MATCH(B353,'CPU-GERAL'!$B$12:$B$2199,0)),"NÃO ENCONTRADO")</f>
        <v>NÃO ENCONTRADO</v>
      </c>
      <c r="K353" s="59" t="str">
        <f t="shared" si="5"/>
        <v/>
      </c>
    </row>
    <row r="354" spans="1:11" x14ac:dyDescent="0.2">
      <c r="A354" s="59" t="s">
        <v>15749</v>
      </c>
      <c r="B354" s="134">
        <v>510</v>
      </c>
      <c r="C354" s="120" t="s">
        <v>6176</v>
      </c>
      <c r="D354" s="119" t="s">
        <v>16</v>
      </c>
      <c r="E354" s="119" t="s">
        <v>4523</v>
      </c>
      <c r="F354" s="121">
        <v>13.17</v>
      </c>
      <c r="G354" s="121">
        <v>12.64</v>
      </c>
      <c r="H354" s="116">
        <v>46023</v>
      </c>
      <c r="J354" s="197" t="str">
        <f>IFERROR(INDEX('CPU-GERAL'!$H$12:$H$2199,MATCH(B354,'CPU-GERAL'!$B$12:$B$2199,0)),"NÃO ENCONTRADO")</f>
        <v>NÃO ENCONTRADO</v>
      </c>
      <c r="K354" s="59" t="str">
        <f t="shared" si="5"/>
        <v/>
      </c>
    </row>
    <row r="355" spans="1:11" x14ac:dyDescent="0.2">
      <c r="A355" s="59" t="s">
        <v>15749</v>
      </c>
      <c r="B355" s="134">
        <v>516</v>
      </c>
      <c r="C355" s="120" t="s">
        <v>8279</v>
      </c>
      <c r="D355" s="119" t="s">
        <v>16</v>
      </c>
      <c r="E355" s="119" t="s">
        <v>4523</v>
      </c>
      <c r="F355" s="121">
        <v>15.6</v>
      </c>
      <c r="G355" s="121">
        <v>14.97</v>
      </c>
      <c r="H355" s="116">
        <v>46023</v>
      </c>
      <c r="J355" s="197" t="str">
        <f>IFERROR(INDEX('CPU-GERAL'!$H$12:$H$2199,MATCH(B355,'CPU-GERAL'!$B$12:$B$2199,0)),"NÃO ENCONTRADO")</f>
        <v>NÃO ENCONTRADO</v>
      </c>
      <c r="K355" s="59" t="str">
        <f t="shared" si="5"/>
        <v/>
      </c>
    </row>
    <row r="356" spans="1:11" x14ac:dyDescent="0.2">
      <c r="A356" s="59" t="s">
        <v>15749</v>
      </c>
      <c r="B356" s="134">
        <v>509</v>
      </c>
      <c r="C356" s="120" t="s">
        <v>5955</v>
      </c>
      <c r="D356" s="119" t="s">
        <v>16</v>
      </c>
      <c r="E356" s="119" t="s">
        <v>4523</v>
      </c>
      <c r="F356" s="121">
        <v>17.510000000000002</v>
      </c>
      <c r="G356" s="121">
        <v>16.8</v>
      </c>
      <c r="H356" s="116">
        <v>46023</v>
      </c>
      <c r="J356" s="197" t="str">
        <f>IFERROR(INDEX('CPU-GERAL'!$H$12:$H$2199,MATCH(B356,'CPU-GERAL'!$B$12:$B$2199,0)),"NÃO ENCONTRADO")</f>
        <v>NÃO ENCONTRADO</v>
      </c>
      <c r="K356" s="59" t="str">
        <f t="shared" si="5"/>
        <v/>
      </c>
    </row>
    <row r="357" spans="1:11" x14ac:dyDescent="0.2">
      <c r="A357" s="59" t="s">
        <v>15750</v>
      </c>
      <c r="B357" s="134">
        <v>40331</v>
      </c>
      <c r="C357" s="120" t="s">
        <v>8280</v>
      </c>
      <c r="D357" s="119" t="s">
        <v>12</v>
      </c>
      <c r="E357" s="119" t="s">
        <v>4523</v>
      </c>
      <c r="F357" s="121">
        <v>18.399999999999999</v>
      </c>
      <c r="G357" s="121">
        <v>23.73</v>
      </c>
      <c r="H357" s="116">
        <v>46023</v>
      </c>
      <c r="J357" s="197" t="str">
        <f>IFERROR(INDEX('CPU-GERAL'!$H$12:$H$2199,MATCH(B357,'CPU-GERAL'!$B$12:$B$2199,0)),"NÃO ENCONTRADO")</f>
        <v>NÃO ENCONTRADO</v>
      </c>
      <c r="K357" s="59" t="str">
        <f t="shared" si="5"/>
        <v/>
      </c>
    </row>
    <row r="358" spans="1:11" x14ac:dyDescent="0.2">
      <c r="A358" s="59" t="s">
        <v>15750</v>
      </c>
      <c r="B358" s="134">
        <v>40930</v>
      </c>
      <c r="C358" s="120" t="s">
        <v>6177</v>
      </c>
      <c r="D358" s="119" t="s">
        <v>38</v>
      </c>
      <c r="E358" s="119" t="s">
        <v>4523</v>
      </c>
      <c r="F358" s="121">
        <v>3278.58</v>
      </c>
      <c r="G358" s="121">
        <v>4158.97</v>
      </c>
      <c r="H358" s="116">
        <v>46023</v>
      </c>
      <c r="J358" s="197" t="str">
        <f>IFERROR(INDEX('CPU-GERAL'!$H$12:$H$2199,MATCH(B358,'CPU-GERAL'!$B$12:$B$2199,0)),"NÃO ENCONTRADO")</f>
        <v>NÃO ENCONTRADO</v>
      </c>
      <c r="K358" s="59" t="str">
        <f t="shared" si="5"/>
        <v/>
      </c>
    </row>
    <row r="359" spans="1:11" x14ac:dyDescent="0.2">
      <c r="A359" s="59" t="s">
        <v>15749</v>
      </c>
      <c r="B359" s="134">
        <v>377</v>
      </c>
      <c r="C359" s="120" t="s">
        <v>8281</v>
      </c>
      <c r="D359" s="119" t="s">
        <v>49</v>
      </c>
      <c r="E359" s="119" t="s">
        <v>8119</v>
      </c>
      <c r="F359" s="121">
        <v>44.1</v>
      </c>
      <c r="G359" s="121">
        <v>40.200000000000003</v>
      </c>
      <c r="H359" s="116">
        <v>46023</v>
      </c>
      <c r="J359" s="197">
        <f>IFERROR(INDEX('CPU-GERAL'!$H$12:$H$2199,MATCH(B359,'CPU-GERAL'!$B$12:$B$2199,0)),"NÃO ENCONTRADO")</f>
        <v>44.1</v>
      </c>
      <c r="K359" s="59" t="str">
        <f t="shared" si="5"/>
        <v>IGUAL A CPU</v>
      </c>
    </row>
    <row r="360" spans="1:11" x14ac:dyDescent="0.2">
      <c r="A360" s="59" t="s">
        <v>15749</v>
      </c>
      <c r="B360" s="134">
        <v>11761</v>
      </c>
      <c r="C360" s="120" t="s">
        <v>6178</v>
      </c>
      <c r="D360" s="119" t="s">
        <v>49</v>
      </c>
      <c r="E360" s="119" t="s">
        <v>4523</v>
      </c>
      <c r="F360" s="121">
        <v>93.85</v>
      </c>
      <c r="G360" s="121">
        <v>85.55</v>
      </c>
      <c r="H360" s="116">
        <v>46023</v>
      </c>
      <c r="J360" s="197" t="str">
        <f>IFERROR(INDEX('CPU-GERAL'!$H$12:$H$2199,MATCH(B360,'CPU-GERAL'!$B$12:$B$2199,0)),"NÃO ENCONTRADO")</f>
        <v>NÃO ENCONTRADO</v>
      </c>
      <c r="K360" s="59" t="str">
        <f t="shared" si="5"/>
        <v/>
      </c>
    </row>
    <row r="361" spans="1:11" x14ac:dyDescent="0.2">
      <c r="A361" s="59" t="s">
        <v>15749</v>
      </c>
      <c r="B361" s="134">
        <v>7588</v>
      </c>
      <c r="C361" s="120" t="s">
        <v>6179</v>
      </c>
      <c r="D361" s="119" t="s">
        <v>49</v>
      </c>
      <c r="E361" s="119" t="s">
        <v>8119</v>
      </c>
      <c r="F361" s="121">
        <v>56.9</v>
      </c>
      <c r="G361" s="121">
        <v>43.78</v>
      </c>
      <c r="H361" s="116">
        <v>46023</v>
      </c>
      <c r="J361" s="197" t="str">
        <f>IFERROR(INDEX('CPU-GERAL'!$H$12:$H$2199,MATCH(B361,'CPU-GERAL'!$B$12:$B$2199,0)),"NÃO ENCONTRADO")</f>
        <v>NÃO ENCONTRADO</v>
      </c>
      <c r="K361" s="59" t="str">
        <f t="shared" si="5"/>
        <v/>
      </c>
    </row>
    <row r="362" spans="1:11" x14ac:dyDescent="0.2">
      <c r="A362" s="59" t="s">
        <v>15750</v>
      </c>
      <c r="B362" s="134">
        <v>34551</v>
      </c>
      <c r="C362" s="120" t="s">
        <v>8282</v>
      </c>
      <c r="D362" s="119" t="s">
        <v>12</v>
      </c>
      <c r="E362" s="119" t="s">
        <v>4523</v>
      </c>
      <c r="F362" s="121">
        <v>15.06</v>
      </c>
      <c r="G362" s="121">
        <v>21.39</v>
      </c>
      <c r="H362" s="116">
        <v>46023</v>
      </c>
      <c r="J362" s="197" t="str">
        <f>IFERROR(INDEX('CPU-GERAL'!$H$12:$H$2199,MATCH(B362,'CPU-GERAL'!$B$12:$B$2199,0)),"NÃO ENCONTRADO")</f>
        <v>NÃO ENCONTRADO</v>
      </c>
      <c r="K362" s="59" t="str">
        <f t="shared" si="5"/>
        <v/>
      </c>
    </row>
    <row r="363" spans="1:11" x14ac:dyDescent="0.2">
      <c r="A363" s="59" t="s">
        <v>15750</v>
      </c>
      <c r="B363" s="134">
        <v>41078</v>
      </c>
      <c r="C363" s="120" t="s">
        <v>6180</v>
      </c>
      <c r="D363" s="119" t="s">
        <v>38</v>
      </c>
      <c r="E363" s="119" t="s">
        <v>4523</v>
      </c>
      <c r="F363" s="121">
        <v>2682.55</v>
      </c>
      <c r="G363" s="121">
        <v>3748.94</v>
      </c>
      <c r="H363" s="116">
        <v>46023</v>
      </c>
      <c r="J363" s="197" t="str">
        <f>IFERROR(INDEX('CPU-GERAL'!$H$12:$H$2199,MATCH(B363,'CPU-GERAL'!$B$12:$B$2199,0)),"NÃO ENCONTRADO")</f>
        <v>NÃO ENCONTRADO</v>
      </c>
      <c r="K363" s="59" t="str">
        <f t="shared" si="5"/>
        <v/>
      </c>
    </row>
    <row r="364" spans="1:11" x14ac:dyDescent="0.2">
      <c r="A364" s="59" t="s">
        <v>15750</v>
      </c>
      <c r="B364" s="134">
        <v>246</v>
      </c>
      <c r="C364" s="120" t="s">
        <v>124</v>
      </c>
      <c r="D364" s="119" t="s">
        <v>12</v>
      </c>
      <c r="E364" s="119" t="s">
        <v>4523</v>
      </c>
      <c r="F364" s="121">
        <v>16.57</v>
      </c>
      <c r="G364" s="121">
        <v>23.93</v>
      </c>
      <c r="H364" s="116">
        <v>46023</v>
      </c>
      <c r="J364" s="197" t="str">
        <f>IFERROR(INDEX('CPU-GERAL'!$H$12:$H$2199,MATCH(B364,'CPU-GERAL'!$B$12:$B$2199,0)),"NÃO ENCONTRADO")</f>
        <v>NÃO ENCONTRADO</v>
      </c>
      <c r="K364" s="59" t="str">
        <f t="shared" si="5"/>
        <v/>
      </c>
    </row>
    <row r="365" spans="1:11" x14ac:dyDescent="0.2">
      <c r="A365" s="59" t="s">
        <v>15750</v>
      </c>
      <c r="B365" s="134">
        <v>40927</v>
      </c>
      <c r="C365" s="120" t="s">
        <v>8283</v>
      </c>
      <c r="D365" s="119" t="s">
        <v>38</v>
      </c>
      <c r="E365" s="119" t="s">
        <v>4523</v>
      </c>
      <c r="F365" s="121">
        <v>2951.04</v>
      </c>
      <c r="G365" s="121">
        <v>4194.5200000000004</v>
      </c>
      <c r="H365" s="116">
        <v>46023</v>
      </c>
      <c r="J365" s="197" t="str">
        <f>IFERROR(INDEX('CPU-GERAL'!$H$12:$H$2199,MATCH(B365,'CPU-GERAL'!$B$12:$B$2199,0)),"NÃO ENCONTRADO")</f>
        <v>NÃO ENCONTRADO</v>
      </c>
      <c r="K365" s="59" t="str">
        <f t="shared" si="5"/>
        <v/>
      </c>
    </row>
    <row r="366" spans="1:11" x14ac:dyDescent="0.2">
      <c r="A366" s="59" t="s">
        <v>15750</v>
      </c>
      <c r="B366" s="134">
        <v>2350</v>
      </c>
      <c r="C366" s="120" t="s">
        <v>128</v>
      </c>
      <c r="D366" s="119" t="s">
        <v>12</v>
      </c>
      <c r="E366" s="119" t="s">
        <v>4523</v>
      </c>
      <c r="F366" s="121">
        <v>28.78</v>
      </c>
      <c r="G366" s="121">
        <v>32.81</v>
      </c>
      <c r="H366" s="116">
        <v>46023</v>
      </c>
      <c r="J366" s="197" t="str">
        <f>IFERROR(INDEX('CPU-GERAL'!$H$12:$H$2199,MATCH(B366,'CPU-GERAL'!$B$12:$B$2199,0)),"NÃO ENCONTRADO")</f>
        <v>NÃO ENCONTRADO</v>
      </c>
      <c r="K366" s="59" t="str">
        <f t="shared" si="5"/>
        <v/>
      </c>
    </row>
    <row r="367" spans="1:11" x14ac:dyDescent="0.2">
      <c r="A367" s="59" t="s">
        <v>15750</v>
      </c>
      <c r="B367" s="134">
        <v>40812</v>
      </c>
      <c r="C367" s="120" t="s">
        <v>6181</v>
      </c>
      <c r="D367" s="119" t="s">
        <v>38</v>
      </c>
      <c r="E367" s="119" t="s">
        <v>4523</v>
      </c>
      <c r="F367" s="121">
        <v>5124.6000000000004</v>
      </c>
      <c r="G367" s="121">
        <v>5748.54</v>
      </c>
      <c r="H367" s="116">
        <v>46023</v>
      </c>
      <c r="J367" s="197" t="str">
        <f>IFERROR(INDEX('CPU-GERAL'!$H$12:$H$2199,MATCH(B367,'CPU-GERAL'!$B$12:$B$2199,0)),"NÃO ENCONTRADO")</f>
        <v>NÃO ENCONTRADO</v>
      </c>
      <c r="K367" s="59" t="str">
        <f t="shared" si="5"/>
        <v/>
      </c>
    </row>
    <row r="368" spans="1:11" x14ac:dyDescent="0.2">
      <c r="A368" s="59" t="s">
        <v>15750</v>
      </c>
      <c r="B368" s="134">
        <v>245</v>
      </c>
      <c r="C368" s="120" t="s">
        <v>6182</v>
      </c>
      <c r="D368" s="119" t="s">
        <v>12</v>
      </c>
      <c r="E368" s="119" t="s">
        <v>4523</v>
      </c>
      <c r="F368" s="121">
        <v>36.51</v>
      </c>
      <c r="G368" s="121">
        <v>41.69</v>
      </c>
      <c r="H368" s="116">
        <v>46023</v>
      </c>
      <c r="J368" s="197" t="str">
        <f>IFERROR(INDEX('CPU-GERAL'!$H$12:$H$2199,MATCH(B368,'CPU-GERAL'!$B$12:$B$2199,0)),"NÃO ENCONTRADO")</f>
        <v>NÃO ENCONTRADO</v>
      </c>
      <c r="K368" s="59" t="str">
        <f t="shared" si="5"/>
        <v/>
      </c>
    </row>
    <row r="369" spans="1:11" x14ac:dyDescent="0.2">
      <c r="A369" s="59" t="s">
        <v>15750</v>
      </c>
      <c r="B369" s="134">
        <v>41090</v>
      </c>
      <c r="C369" s="120" t="s">
        <v>8284</v>
      </c>
      <c r="D369" s="119" t="s">
        <v>38</v>
      </c>
      <c r="E369" s="119" t="s">
        <v>4523</v>
      </c>
      <c r="F369" s="121">
        <v>6500.68</v>
      </c>
      <c r="G369" s="121">
        <v>7303.99</v>
      </c>
      <c r="H369" s="116">
        <v>46023</v>
      </c>
      <c r="J369" s="197" t="str">
        <f>IFERROR(INDEX('CPU-GERAL'!$H$12:$H$2199,MATCH(B369,'CPU-GERAL'!$B$12:$B$2199,0)),"NÃO ENCONTRADO")</f>
        <v>NÃO ENCONTRADO</v>
      </c>
      <c r="K369" s="59" t="str">
        <f t="shared" si="5"/>
        <v/>
      </c>
    </row>
    <row r="370" spans="1:11" x14ac:dyDescent="0.2">
      <c r="A370" s="59" t="s">
        <v>15750</v>
      </c>
      <c r="B370" s="134">
        <v>251</v>
      </c>
      <c r="C370" s="120" t="s">
        <v>8285</v>
      </c>
      <c r="D370" s="119" t="s">
        <v>12</v>
      </c>
      <c r="E370" s="119" t="s">
        <v>4523</v>
      </c>
      <c r="F370" s="121">
        <v>16.57</v>
      </c>
      <c r="G370" s="121">
        <v>23.93</v>
      </c>
      <c r="H370" s="116">
        <v>46023</v>
      </c>
      <c r="J370" s="197" t="str">
        <f>IFERROR(INDEX('CPU-GERAL'!$H$12:$H$2199,MATCH(B370,'CPU-GERAL'!$B$12:$B$2199,0)),"NÃO ENCONTRADO")</f>
        <v>NÃO ENCONTRADO</v>
      </c>
      <c r="K370" s="59" t="str">
        <f t="shared" si="5"/>
        <v/>
      </c>
    </row>
    <row r="371" spans="1:11" x14ac:dyDescent="0.2">
      <c r="A371" s="59" t="s">
        <v>15750</v>
      </c>
      <c r="B371" s="134">
        <v>40975</v>
      </c>
      <c r="C371" s="120" t="s">
        <v>6183</v>
      </c>
      <c r="D371" s="119" t="s">
        <v>38</v>
      </c>
      <c r="E371" s="119" t="s">
        <v>4523</v>
      </c>
      <c r="F371" s="121">
        <v>2951.04</v>
      </c>
      <c r="G371" s="121">
        <v>4194.5200000000004</v>
      </c>
      <c r="H371" s="116">
        <v>46023</v>
      </c>
      <c r="J371" s="197" t="str">
        <f>IFERROR(INDEX('CPU-GERAL'!$H$12:$H$2199,MATCH(B371,'CPU-GERAL'!$B$12:$B$2199,0)),"NÃO ENCONTRADO")</f>
        <v>NÃO ENCONTRADO</v>
      </c>
      <c r="K371" s="59" t="str">
        <f t="shared" si="5"/>
        <v/>
      </c>
    </row>
    <row r="372" spans="1:11" x14ac:dyDescent="0.2">
      <c r="A372" s="59" t="s">
        <v>15750</v>
      </c>
      <c r="B372" s="134">
        <v>6127</v>
      </c>
      <c r="C372" s="120" t="s">
        <v>8286</v>
      </c>
      <c r="D372" s="119" t="s">
        <v>12</v>
      </c>
      <c r="E372" s="119" t="s">
        <v>4523</v>
      </c>
      <c r="F372" s="121">
        <v>16.57</v>
      </c>
      <c r="G372" s="121">
        <v>23.93</v>
      </c>
      <c r="H372" s="116">
        <v>46023</v>
      </c>
      <c r="J372" s="197" t="str">
        <f>IFERROR(INDEX('CPU-GERAL'!$H$12:$H$2199,MATCH(B372,'CPU-GERAL'!$B$12:$B$2199,0)),"NÃO ENCONTRADO")</f>
        <v>NÃO ENCONTRADO</v>
      </c>
      <c r="K372" s="59" t="str">
        <f t="shared" si="5"/>
        <v/>
      </c>
    </row>
    <row r="373" spans="1:11" x14ac:dyDescent="0.2">
      <c r="A373" s="59" t="s">
        <v>15750</v>
      </c>
      <c r="B373" s="134">
        <v>41072</v>
      </c>
      <c r="C373" s="120" t="s">
        <v>6184</v>
      </c>
      <c r="D373" s="119" t="s">
        <v>38</v>
      </c>
      <c r="E373" s="119" t="s">
        <v>4523</v>
      </c>
      <c r="F373" s="121">
        <v>2951.04</v>
      </c>
      <c r="G373" s="121">
        <v>4194.5200000000004</v>
      </c>
      <c r="H373" s="116">
        <v>46023</v>
      </c>
      <c r="J373" s="197" t="str">
        <f>IFERROR(INDEX('CPU-GERAL'!$H$12:$H$2199,MATCH(B373,'CPU-GERAL'!$B$12:$B$2199,0)),"NÃO ENCONTRADO")</f>
        <v>NÃO ENCONTRADO</v>
      </c>
      <c r="K373" s="59" t="str">
        <f t="shared" si="5"/>
        <v/>
      </c>
    </row>
    <row r="374" spans="1:11" x14ac:dyDescent="0.2">
      <c r="A374" s="59" t="s">
        <v>15750</v>
      </c>
      <c r="B374" s="134">
        <v>6121</v>
      </c>
      <c r="C374" s="120" t="s">
        <v>6185</v>
      </c>
      <c r="D374" s="119" t="s">
        <v>12</v>
      </c>
      <c r="E374" s="119" t="s">
        <v>4523</v>
      </c>
      <c r="F374" s="121">
        <v>15.65</v>
      </c>
      <c r="G374" s="121">
        <v>21.5</v>
      </c>
      <c r="H374" s="116">
        <v>46023</v>
      </c>
      <c r="J374" s="197" t="str">
        <f>IFERROR(INDEX('CPU-GERAL'!$H$12:$H$2199,MATCH(B374,'CPU-GERAL'!$B$12:$B$2199,0)),"NÃO ENCONTRADO")</f>
        <v>NÃO ENCONTRADO</v>
      </c>
      <c r="K374" s="59" t="str">
        <f t="shared" si="5"/>
        <v/>
      </c>
    </row>
    <row r="375" spans="1:11" x14ac:dyDescent="0.2">
      <c r="A375" s="59" t="s">
        <v>15750</v>
      </c>
      <c r="B375" s="134">
        <v>41071</v>
      </c>
      <c r="C375" s="120" t="s">
        <v>8287</v>
      </c>
      <c r="D375" s="119" t="s">
        <v>38</v>
      </c>
      <c r="E375" s="119" t="s">
        <v>4523</v>
      </c>
      <c r="F375" s="121">
        <v>2785.31</v>
      </c>
      <c r="G375" s="121">
        <v>3765.96</v>
      </c>
      <c r="H375" s="116">
        <v>46023</v>
      </c>
      <c r="J375" s="197" t="str">
        <f>IFERROR(INDEX('CPU-GERAL'!$H$12:$H$2199,MATCH(B375,'CPU-GERAL'!$B$12:$B$2199,0)),"NÃO ENCONTRADO")</f>
        <v>NÃO ENCONTRADO</v>
      </c>
      <c r="K375" s="59" t="str">
        <f t="shared" si="5"/>
        <v/>
      </c>
    </row>
    <row r="376" spans="1:11" x14ac:dyDescent="0.2">
      <c r="A376" s="59" t="s">
        <v>15750</v>
      </c>
      <c r="B376" s="134">
        <v>244</v>
      </c>
      <c r="C376" s="120" t="s">
        <v>132</v>
      </c>
      <c r="D376" s="119" t="s">
        <v>12</v>
      </c>
      <c r="E376" s="119" t="s">
        <v>4523</v>
      </c>
      <c r="F376" s="121">
        <v>10.39</v>
      </c>
      <c r="G376" s="121">
        <v>36.159999999999997</v>
      </c>
      <c r="H376" s="116">
        <v>46023</v>
      </c>
      <c r="J376" s="197" t="str">
        <f>IFERROR(INDEX('CPU-GERAL'!$H$12:$H$2199,MATCH(B376,'CPU-GERAL'!$B$12:$B$2199,0)),"NÃO ENCONTRADO")</f>
        <v>NÃO ENCONTRADO</v>
      </c>
      <c r="K376" s="59" t="str">
        <f t="shared" si="5"/>
        <v/>
      </c>
    </row>
    <row r="377" spans="1:11" x14ac:dyDescent="0.2">
      <c r="A377" s="59" t="s">
        <v>15750</v>
      </c>
      <c r="B377" s="134">
        <v>41093</v>
      </c>
      <c r="C377" s="120" t="s">
        <v>8288</v>
      </c>
      <c r="D377" s="119" t="s">
        <v>38</v>
      </c>
      <c r="E377" s="119" t="s">
        <v>4523</v>
      </c>
      <c r="F377" s="121">
        <v>1854.13</v>
      </c>
      <c r="G377" s="121">
        <v>6335.13</v>
      </c>
      <c r="H377" s="116">
        <v>46023</v>
      </c>
      <c r="J377" s="197" t="str">
        <f>IFERROR(INDEX('CPU-GERAL'!$H$12:$H$2199,MATCH(B377,'CPU-GERAL'!$B$12:$B$2199,0)),"NÃO ENCONTRADO")</f>
        <v>NÃO ENCONTRADO</v>
      </c>
      <c r="K377" s="59" t="str">
        <f t="shared" si="5"/>
        <v/>
      </c>
    </row>
    <row r="378" spans="1:11" x14ac:dyDescent="0.2">
      <c r="A378" s="59" t="s">
        <v>15750</v>
      </c>
      <c r="B378" s="134">
        <v>532</v>
      </c>
      <c r="C378" s="120" t="s">
        <v>8289</v>
      </c>
      <c r="D378" s="119" t="s">
        <v>12</v>
      </c>
      <c r="E378" s="119" t="s">
        <v>4523</v>
      </c>
      <c r="F378" s="121">
        <v>36.299999999999997</v>
      </c>
      <c r="G378" s="121">
        <v>39.130000000000003</v>
      </c>
      <c r="H378" s="116">
        <v>46023</v>
      </c>
      <c r="J378" s="197" t="str">
        <f>IFERROR(INDEX('CPU-GERAL'!$H$12:$H$2199,MATCH(B378,'CPU-GERAL'!$B$12:$B$2199,0)),"NÃO ENCONTRADO")</f>
        <v>NÃO ENCONTRADO</v>
      </c>
      <c r="K378" s="59" t="str">
        <f t="shared" si="5"/>
        <v/>
      </c>
    </row>
    <row r="379" spans="1:11" x14ac:dyDescent="0.2">
      <c r="A379" s="59" t="s">
        <v>15750</v>
      </c>
      <c r="B379" s="134">
        <v>40931</v>
      </c>
      <c r="C379" s="120" t="s">
        <v>6186</v>
      </c>
      <c r="D379" s="119" t="s">
        <v>38</v>
      </c>
      <c r="E379" s="119" t="s">
        <v>4523</v>
      </c>
      <c r="F379" s="121">
        <v>6460.72</v>
      </c>
      <c r="G379" s="121">
        <v>6856.68</v>
      </c>
      <c r="H379" s="116">
        <v>46023</v>
      </c>
      <c r="J379" s="197" t="str">
        <f>IFERROR(INDEX('CPU-GERAL'!$H$12:$H$2199,MATCH(B379,'CPU-GERAL'!$B$12:$B$2199,0)),"NÃO ENCONTRADO")</f>
        <v>NÃO ENCONTRADO</v>
      </c>
      <c r="K379" s="59" t="str">
        <f t="shared" si="5"/>
        <v/>
      </c>
    </row>
    <row r="380" spans="1:11" x14ac:dyDescent="0.2">
      <c r="A380" s="59" t="s">
        <v>15749</v>
      </c>
      <c r="B380" s="134">
        <v>36150</v>
      </c>
      <c r="C380" s="120" t="s">
        <v>6187</v>
      </c>
      <c r="D380" s="119" t="s">
        <v>49</v>
      </c>
      <c r="E380" s="119" t="s">
        <v>4523</v>
      </c>
      <c r="F380" s="121">
        <v>39.67</v>
      </c>
      <c r="G380" s="121">
        <v>45.01</v>
      </c>
      <c r="H380" s="116">
        <v>46023</v>
      </c>
      <c r="J380" s="197" t="str">
        <f>IFERROR(INDEX('CPU-GERAL'!$H$12:$H$2199,MATCH(B380,'CPU-GERAL'!$B$12:$B$2199,0)),"NÃO ENCONTRADO")</f>
        <v>NÃO ENCONTRADO</v>
      </c>
      <c r="K380" s="59" t="str">
        <f t="shared" si="5"/>
        <v/>
      </c>
    </row>
    <row r="381" spans="1:11" x14ac:dyDescent="0.2">
      <c r="A381" s="59" t="s">
        <v>15749</v>
      </c>
      <c r="B381" s="134">
        <v>45262</v>
      </c>
      <c r="C381" s="120" t="s">
        <v>10243</v>
      </c>
      <c r="D381" s="119" t="s">
        <v>49</v>
      </c>
      <c r="E381" s="119" t="s">
        <v>4523</v>
      </c>
      <c r="F381" s="121">
        <v>11.81</v>
      </c>
      <c r="G381" s="121">
        <v>13.4</v>
      </c>
      <c r="H381" s="116">
        <v>46023</v>
      </c>
      <c r="J381" s="197" t="str">
        <f>IFERROR(INDEX('CPU-GERAL'!$H$12:$H$2199,MATCH(B381,'CPU-GERAL'!$B$12:$B$2199,0)),"NÃO ENCONTRADO")</f>
        <v>NÃO ENCONTRADO</v>
      </c>
      <c r="K381" s="59" t="str">
        <f t="shared" si="5"/>
        <v/>
      </c>
    </row>
    <row r="382" spans="1:11" x14ac:dyDescent="0.2">
      <c r="A382" s="59" t="s">
        <v>15750</v>
      </c>
      <c r="B382" s="134">
        <v>4760</v>
      </c>
      <c r="C382" s="120" t="s">
        <v>6188</v>
      </c>
      <c r="D382" s="119" t="s">
        <v>12</v>
      </c>
      <c r="E382" s="119" t="s">
        <v>4523</v>
      </c>
      <c r="F382" s="121">
        <v>23.15</v>
      </c>
      <c r="G382" s="121">
        <v>26.03</v>
      </c>
      <c r="H382" s="116">
        <v>46023</v>
      </c>
      <c r="J382" s="197" t="str">
        <f>IFERROR(INDEX('CPU-GERAL'!$H$12:$H$2199,MATCH(B382,'CPU-GERAL'!$B$12:$B$2199,0)),"NÃO ENCONTRADO")</f>
        <v>NÃO ENCONTRADO</v>
      </c>
      <c r="K382" s="59" t="str">
        <f t="shared" si="5"/>
        <v/>
      </c>
    </row>
    <row r="383" spans="1:11" x14ac:dyDescent="0.2">
      <c r="A383" s="59" t="s">
        <v>15750</v>
      </c>
      <c r="B383" s="134">
        <v>41069</v>
      </c>
      <c r="C383" s="120" t="s">
        <v>8290</v>
      </c>
      <c r="D383" s="119" t="s">
        <v>38</v>
      </c>
      <c r="E383" s="119" t="s">
        <v>4523</v>
      </c>
      <c r="F383" s="121">
        <v>4120.0200000000004</v>
      </c>
      <c r="G383" s="121">
        <v>4560.57</v>
      </c>
      <c r="H383" s="116">
        <v>46023</v>
      </c>
      <c r="J383" s="197" t="str">
        <f>IFERROR(INDEX('CPU-GERAL'!$H$12:$H$2199,MATCH(B383,'CPU-GERAL'!$B$12:$B$2199,0)),"NÃO ENCONTRADO")</f>
        <v>NÃO ENCONTRADO</v>
      </c>
      <c r="K383" s="59" t="str">
        <f t="shared" si="5"/>
        <v/>
      </c>
    </row>
    <row r="384" spans="1:11" x14ac:dyDescent="0.2">
      <c r="A384" s="59" t="s">
        <v>15749</v>
      </c>
      <c r="B384" s="134">
        <v>10422</v>
      </c>
      <c r="C384" s="120" t="s">
        <v>6189</v>
      </c>
      <c r="D384" s="119" t="s">
        <v>49</v>
      </c>
      <c r="E384" s="119" t="s">
        <v>4523</v>
      </c>
      <c r="F384" s="121">
        <v>383</v>
      </c>
      <c r="G384" s="121">
        <v>402.62</v>
      </c>
      <c r="H384" s="116">
        <v>46023</v>
      </c>
      <c r="J384" s="197" t="str">
        <f>IFERROR(INDEX('CPU-GERAL'!$H$12:$H$2199,MATCH(B384,'CPU-GERAL'!$B$12:$B$2199,0)),"NÃO ENCONTRADO")</f>
        <v>NÃO ENCONTRADO</v>
      </c>
      <c r="K384" s="59" t="str">
        <f t="shared" si="5"/>
        <v/>
      </c>
    </row>
    <row r="385" spans="1:11" x14ac:dyDescent="0.2">
      <c r="A385" s="59" t="s">
        <v>15749</v>
      </c>
      <c r="B385" s="134">
        <v>44019</v>
      </c>
      <c r="C385" s="120" t="s">
        <v>8291</v>
      </c>
      <c r="D385" s="119" t="s">
        <v>49</v>
      </c>
      <c r="E385" s="119" t="s">
        <v>4523</v>
      </c>
      <c r="F385" s="121">
        <v>530.16</v>
      </c>
      <c r="G385" s="121">
        <v>557.33000000000004</v>
      </c>
      <c r="H385" s="116">
        <v>46023</v>
      </c>
      <c r="J385" s="197" t="str">
        <f>IFERROR(INDEX('CPU-GERAL'!$H$12:$H$2199,MATCH(B385,'CPU-GERAL'!$B$12:$B$2199,0)),"NÃO ENCONTRADO")</f>
        <v>NÃO ENCONTRADO</v>
      </c>
      <c r="K385" s="59" t="str">
        <f t="shared" si="5"/>
        <v/>
      </c>
    </row>
    <row r="386" spans="1:11" x14ac:dyDescent="0.2">
      <c r="A386" s="59" t="s">
        <v>15749</v>
      </c>
      <c r="B386" s="134">
        <v>36520</v>
      </c>
      <c r="C386" s="120" t="s">
        <v>8292</v>
      </c>
      <c r="D386" s="119" t="s">
        <v>49</v>
      </c>
      <c r="E386" s="119" t="s">
        <v>4523</v>
      </c>
      <c r="F386" s="121">
        <v>644.62</v>
      </c>
      <c r="G386" s="121">
        <v>677.65</v>
      </c>
      <c r="H386" s="116">
        <v>46023</v>
      </c>
      <c r="J386" s="197" t="str">
        <f>IFERROR(INDEX('CPU-GERAL'!$H$12:$H$2199,MATCH(B386,'CPU-GERAL'!$B$12:$B$2199,0)),"NÃO ENCONTRADO")</f>
        <v>NÃO ENCONTRADO</v>
      </c>
      <c r="K386" s="59" t="str">
        <f t="shared" si="5"/>
        <v/>
      </c>
    </row>
    <row r="387" spans="1:11" x14ac:dyDescent="0.2">
      <c r="A387" s="59" t="s">
        <v>15749</v>
      </c>
      <c r="B387" s="134">
        <v>42319</v>
      </c>
      <c r="C387" s="120" t="s">
        <v>6190</v>
      </c>
      <c r="D387" s="119" t="s">
        <v>49</v>
      </c>
      <c r="E387" s="119" t="s">
        <v>4523</v>
      </c>
      <c r="F387" s="121">
        <v>577.61</v>
      </c>
      <c r="G387" s="121">
        <v>607.21</v>
      </c>
      <c r="H387" s="116">
        <v>46023</v>
      </c>
      <c r="J387" s="197" t="str">
        <f>IFERROR(INDEX('CPU-GERAL'!$H$12:$H$2199,MATCH(B387,'CPU-GERAL'!$B$12:$B$2199,0)),"NÃO ENCONTRADO")</f>
        <v>NÃO ENCONTRADO</v>
      </c>
      <c r="K387" s="59" t="str">
        <f t="shared" ref="K387:K450" si="6">IF(J387&lt;&gt;"NÃO ENCONTRADO",IF(F387=J387,"IGUAL A CPU",J387-F387),"")</f>
        <v/>
      </c>
    </row>
    <row r="388" spans="1:11" x14ac:dyDescent="0.2">
      <c r="A388" s="59" t="s">
        <v>15749</v>
      </c>
      <c r="B388" s="134">
        <v>10420</v>
      </c>
      <c r="C388" s="120" t="s">
        <v>6191</v>
      </c>
      <c r="D388" s="119" t="s">
        <v>49</v>
      </c>
      <c r="E388" s="119" t="s">
        <v>8119</v>
      </c>
      <c r="F388" s="121">
        <v>204.9</v>
      </c>
      <c r="G388" s="121">
        <v>215.4</v>
      </c>
      <c r="H388" s="116">
        <v>46023</v>
      </c>
      <c r="J388" s="197" t="str">
        <f>IFERROR(INDEX('CPU-GERAL'!$H$12:$H$2199,MATCH(B388,'CPU-GERAL'!$B$12:$B$2199,0)),"NÃO ENCONTRADO")</f>
        <v>NÃO ENCONTRADO</v>
      </c>
      <c r="K388" s="59" t="str">
        <f t="shared" si="6"/>
        <v/>
      </c>
    </row>
    <row r="389" spans="1:11" x14ac:dyDescent="0.2">
      <c r="A389" s="59" t="s">
        <v>15749</v>
      </c>
      <c r="B389" s="134">
        <v>10421</v>
      </c>
      <c r="C389" s="120" t="s">
        <v>6192</v>
      </c>
      <c r="D389" s="119" t="s">
        <v>49</v>
      </c>
      <c r="E389" s="119" t="s">
        <v>4523</v>
      </c>
      <c r="F389" s="121">
        <v>225.16</v>
      </c>
      <c r="G389" s="121">
        <v>236.7</v>
      </c>
      <c r="H389" s="116">
        <v>46023</v>
      </c>
      <c r="J389" s="197" t="str">
        <f>IFERROR(INDEX('CPU-GERAL'!$H$12:$H$2199,MATCH(B389,'CPU-GERAL'!$B$12:$B$2199,0)),"NÃO ENCONTRADO")</f>
        <v>NÃO ENCONTRADO</v>
      </c>
      <c r="K389" s="59" t="str">
        <f t="shared" si="6"/>
        <v/>
      </c>
    </row>
    <row r="390" spans="1:11" x14ac:dyDescent="0.2">
      <c r="A390" s="59" t="s">
        <v>15749</v>
      </c>
      <c r="B390" s="134">
        <v>11786</v>
      </c>
      <c r="C390" s="120" t="s">
        <v>8293</v>
      </c>
      <c r="D390" s="119" t="s">
        <v>49</v>
      </c>
      <c r="E390" s="119" t="s">
        <v>4523</v>
      </c>
      <c r="F390" s="121">
        <v>454.01</v>
      </c>
      <c r="G390" s="121">
        <v>477.27</v>
      </c>
      <c r="H390" s="116">
        <v>46023</v>
      </c>
      <c r="J390" s="197" t="str">
        <f>IFERROR(INDEX('CPU-GERAL'!$H$12:$H$2199,MATCH(B390,'CPU-GERAL'!$B$12:$B$2199,0)),"NÃO ENCONTRADO")</f>
        <v>NÃO ENCONTRADO</v>
      </c>
      <c r="K390" s="59" t="str">
        <f t="shared" si="6"/>
        <v/>
      </c>
    </row>
    <row r="391" spans="1:11" x14ac:dyDescent="0.2">
      <c r="A391" s="59" t="s">
        <v>15749</v>
      </c>
      <c r="B391" s="134">
        <v>45195</v>
      </c>
      <c r="C391" s="120" t="s">
        <v>10244</v>
      </c>
      <c r="D391" s="119" t="s">
        <v>49</v>
      </c>
      <c r="E391" s="119" t="s">
        <v>4523</v>
      </c>
      <c r="F391" s="121">
        <v>4474.59</v>
      </c>
      <c r="G391" s="121">
        <v>5066.6000000000004</v>
      </c>
      <c r="H391" s="116">
        <v>46023</v>
      </c>
      <c r="J391" s="197" t="str">
        <f>IFERROR(INDEX('CPU-GERAL'!$H$12:$H$2199,MATCH(B391,'CPU-GERAL'!$B$12:$B$2199,0)),"NÃO ENCONTRADO")</f>
        <v>NÃO ENCONTRADO</v>
      </c>
      <c r="K391" s="59" t="str">
        <f t="shared" si="6"/>
        <v/>
      </c>
    </row>
    <row r="392" spans="1:11" x14ac:dyDescent="0.2">
      <c r="A392" s="59" t="s">
        <v>15749</v>
      </c>
      <c r="B392" s="134">
        <v>45226</v>
      </c>
      <c r="C392" s="120" t="s">
        <v>10245</v>
      </c>
      <c r="D392" s="119" t="s">
        <v>49</v>
      </c>
      <c r="E392" s="119" t="s">
        <v>4523</v>
      </c>
      <c r="F392" s="121">
        <v>19.43</v>
      </c>
      <c r="G392" s="121">
        <v>16.690000000000001</v>
      </c>
      <c r="H392" s="116">
        <v>46023</v>
      </c>
      <c r="J392" s="197" t="str">
        <f>IFERROR(INDEX('CPU-GERAL'!$H$12:$H$2199,MATCH(B392,'CPU-GERAL'!$B$12:$B$2199,0)),"NÃO ENCONTRADO")</f>
        <v>NÃO ENCONTRADO</v>
      </c>
      <c r="K392" s="59" t="str">
        <f t="shared" si="6"/>
        <v/>
      </c>
    </row>
    <row r="393" spans="1:11" x14ac:dyDescent="0.2">
      <c r="A393" s="59" t="s">
        <v>15749</v>
      </c>
      <c r="B393" s="134">
        <v>4815</v>
      </c>
      <c r="C393" s="120" t="s">
        <v>6193</v>
      </c>
      <c r="D393" s="119" t="s">
        <v>49</v>
      </c>
      <c r="E393" s="119" t="s">
        <v>4523</v>
      </c>
      <c r="F393" s="121">
        <v>9.7200000000000006</v>
      </c>
      <c r="G393" s="121">
        <v>11.02</v>
      </c>
      <c r="H393" s="116">
        <v>46023</v>
      </c>
      <c r="J393" s="197" t="str">
        <f>IFERROR(INDEX('CPU-GERAL'!$H$12:$H$2199,MATCH(B393,'CPU-GERAL'!$B$12:$B$2199,0)),"NÃO ENCONTRADO")</f>
        <v>NÃO ENCONTRADO</v>
      </c>
      <c r="K393" s="59" t="str">
        <f t="shared" si="6"/>
        <v/>
      </c>
    </row>
    <row r="394" spans="1:11" x14ac:dyDescent="0.2">
      <c r="A394" s="59" t="s">
        <v>15749</v>
      </c>
      <c r="B394" s="134">
        <v>541</v>
      </c>
      <c r="C394" s="120" t="s">
        <v>6194</v>
      </c>
      <c r="D394" s="119" t="s">
        <v>49</v>
      </c>
      <c r="E394" s="119" t="s">
        <v>8119</v>
      </c>
      <c r="F394" s="121">
        <v>261.25</v>
      </c>
      <c r="G394" s="121">
        <v>275.89999999999998</v>
      </c>
      <c r="H394" s="116">
        <v>46023</v>
      </c>
      <c r="J394" s="197" t="str">
        <f>IFERROR(INDEX('CPU-GERAL'!$H$12:$H$2199,MATCH(B394,'CPU-GERAL'!$B$12:$B$2199,0)),"NÃO ENCONTRADO")</f>
        <v>NÃO ENCONTRADO</v>
      </c>
      <c r="K394" s="59" t="str">
        <f t="shared" si="6"/>
        <v/>
      </c>
    </row>
    <row r="395" spans="1:11" x14ac:dyDescent="0.2">
      <c r="A395" s="59" t="s">
        <v>15749</v>
      </c>
      <c r="B395" s="134">
        <v>542</v>
      </c>
      <c r="C395" s="120" t="s">
        <v>6195</v>
      </c>
      <c r="D395" s="119" t="s">
        <v>49</v>
      </c>
      <c r="E395" s="119" t="s">
        <v>4523</v>
      </c>
      <c r="F395" s="121">
        <v>327.48</v>
      </c>
      <c r="G395" s="121">
        <v>345.84</v>
      </c>
      <c r="H395" s="116">
        <v>46023</v>
      </c>
      <c r="J395" s="197" t="str">
        <f>IFERROR(INDEX('CPU-GERAL'!$H$12:$H$2199,MATCH(B395,'CPU-GERAL'!$B$12:$B$2199,0)),"NÃO ENCONTRADO")</f>
        <v>NÃO ENCONTRADO</v>
      </c>
      <c r="K395" s="59" t="str">
        <f t="shared" si="6"/>
        <v/>
      </c>
    </row>
    <row r="396" spans="1:11" x14ac:dyDescent="0.2">
      <c r="A396" s="59" t="s">
        <v>15749</v>
      </c>
      <c r="B396" s="134">
        <v>540</v>
      </c>
      <c r="C396" s="120" t="s">
        <v>6196</v>
      </c>
      <c r="D396" s="119" t="s">
        <v>49</v>
      </c>
      <c r="E396" s="119" t="s">
        <v>4523</v>
      </c>
      <c r="F396" s="121">
        <v>737.97</v>
      </c>
      <c r="G396" s="121">
        <v>779.35</v>
      </c>
      <c r="H396" s="116">
        <v>46023</v>
      </c>
      <c r="J396" s="197" t="str">
        <f>IFERROR(INDEX('CPU-GERAL'!$H$12:$H$2199,MATCH(B396,'CPU-GERAL'!$B$12:$B$2199,0)),"NÃO ENCONTRADO")</f>
        <v>NÃO ENCONTRADO</v>
      </c>
      <c r="K396" s="59" t="str">
        <f t="shared" si="6"/>
        <v/>
      </c>
    </row>
    <row r="397" spans="1:11" x14ac:dyDescent="0.2">
      <c r="A397" s="59" t="s">
        <v>15749</v>
      </c>
      <c r="B397" s="134">
        <v>38364</v>
      </c>
      <c r="C397" s="120" t="s">
        <v>6197</v>
      </c>
      <c r="D397" s="119" t="s">
        <v>49</v>
      </c>
      <c r="E397" s="119" t="s">
        <v>4523</v>
      </c>
      <c r="F397" s="121">
        <v>796.64</v>
      </c>
      <c r="G397" s="121">
        <v>932.91</v>
      </c>
      <c r="H397" s="116">
        <v>46023</v>
      </c>
      <c r="J397" s="197" t="str">
        <f>IFERROR(INDEX('CPU-GERAL'!$H$12:$H$2199,MATCH(B397,'CPU-GERAL'!$B$12:$B$2199,0)),"NÃO ENCONTRADO")</f>
        <v>NÃO ENCONTRADO</v>
      </c>
      <c r="K397" s="59" t="str">
        <f t="shared" si="6"/>
        <v/>
      </c>
    </row>
    <row r="398" spans="1:11" x14ac:dyDescent="0.2">
      <c r="A398" s="59" t="s">
        <v>15749</v>
      </c>
      <c r="B398" s="134">
        <v>11692</v>
      </c>
      <c r="C398" s="120" t="s">
        <v>8294</v>
      </c>
      <c r="D398" s="119" t="s">
        <v>318</v>
      </c>
      <c r="E398" s="119" t="s">
        <v>4523</v>
      </c>
      <c r="F398" s="121">
        <v>481.13</v>
      </c>
      <c r="G398" s="121">
        <v>642.71</v>
      </c>
      <c r="H398" s="116">
        <v>46023</v>
      </c>
      <c r="J398" s="197" t="str">
        <f>IFERROR(INDEX('CPU-GERAL'!$H$12:$H$2199,MATCH(B398,'CPU-GERAL'!$B$12:$B$2199,0)),"NÃO ENCONTRADO")</f>
        <v>NÃO ENCONTRADO</v>
      </c>
      <c r="K398" s="59" t="str">
        <f t="shared" si="6"/>
        <v/>
      </c>
    </row>
    <row r="399" spans="1:11" x14ac:dyDescent="0.2">
      <c r="A399" s="59" t="s">
        <v>15749</v>
      </c>
      <c r="B399" s="134">
        <v>1746</v>
      </c>
      <c r="C399" s="120" t="s">
        <v>8295</v>
      </c>
      <c r="D399" s="119" t="s">
        <v>49</v>
      </c>
      <c r="E399" s="119" t="s">
        <v>8119</v>
      </c>
      <c r="F399" s="121">
        <v>295.33999999999997</v>
      </c>
      <c r="G399" s="121">
        <v>249.9</v>
      </c>
      <c r="H399" s="116">
        <v>46023</v>
      </c>
      <c r="J399" s="197" t="str">
        <f>IFERROR(INDEX('CPU-GERAL'!$H$12:$H$2199,MATCH(B399,'CPU-GERAL'!$B$12:$B$2199,0)),"NÃO ENCONTRADO")</f>
        <v>NÃO ENCONTRADO</v>
      </c>
      <c r="K399" s="59" t="str">
        <f t="shared" si="6"/>
        <v/>
      </c>
    </row>
    <row r="400" spans="1:11" x14ac:dyDescent="0.2">
      <c r="A400" s="59" t="s">
        <v>15749</v>
      </c>
      <c r="B400" s="134">
        <v>1748</v>
      </c>
      <c r="C400" s="120" t="s">
        <v>8296</v>
      </c>
      <c r="D400" s="119" t="s">
        <v>49</v>
      </c>
      <c r="E400" s="119" t="s">
        <v>4523</v>
      </c>
      <c r="F400" s="121">
        <v>392.73</v>
      </c>
      <c r="G400" s="121">
        <v>332.3</v>
      </c>
      <c r="H400" s="116">
        <v>46023</v>
      </c>
      <c r="J400" s="197" t="str">
        <f>IFERROR(INDEX('CPU-GERAL'!$H$12:$H$2199,MATCH(B400,'CPU-GERAL'!$B$12:$B$2199,0)),"NÃO ENCONTRADO")</f>
        <v>NÃO ENCONTRADO</v>
      </c>
      <c r="K400" s="59" t="str">
        <f t="shared" si="6"/>
        <v/>
      </c>
    </row>
    <row r="401" spans="1:11" x14ac:dyDescent="0.2">
      <c r="A401" s="59" t="s">
        <v>15749</v>
      </c>
      <c r="B401" s="134">
        <v>1749</v>
      </c>
      <c r="C401" s="120" t="s">
        <v>8297</v>
      </c>
      <c r="D401" s="119" t="s">
        <v>49</v>
      </c>
      <c r="E401" s="119" t="s">
        <v>4523</v>
      </c>
      <c r="F401" s="121">
        <v>569</v>
      </c>
      <c r="G401" s="121">
        <v>481.45</v>
      </c>
      <c r="H401" s="116">
        <v>46023</v>
      </c>
      <c r="J401" s="197" t="str">
        <f>IFERROR(INDEX('CPU-GERAL'!$H$12:$H$2199,MATCH(B401,'CPU-GERAL'!$B$12:$B$2199,0)),"NÃO ENCONTRADO")</f>
        <v>NÃO ENCONTRADO</v>
      </c>
      <c r="K401" s="59" t="str">
        <f t="shared" si="6"/>
        <v/>
      </c>
    </row>
    <row r="402" spans="1:11" x14ac:dyDescent="0.2">
      <c r="A402" s="59" t="s">
        <v>15749</v>
      </c>
      <c r="B402" s="134">
        <v>37412</v>
      </c>
      <c r="C402" s="120" t="s">
        <v>6198</v>
      </c>
      <c r="D402" s="119" t="s">
        <v>49</v>
      </c>
      <c r="E402" s="119" t="s">
        <v>4523</v>
      </c>
      <c r="F402" s="121">
        <v>288.69</v>
      </c>
      <c r="G402" s="121">
        <v>244.28</v>
      </c>
      <c r="H402" s="116">
        <v>46023</v>
      </c>
      <c r="J402" s="197" t="str">
        <f>IFERROR(INDEX('CPU-GERAL'!$H$12:$H$2199,MATCH(B402,'CPU-GERAL'!$B$12:$B$2199,0)),"NÃO ENCONTRADO")</f>
        <v>NÃO ENCONTRADO</v>
      </c>
      <c r="K402" s="59" t="str">
        <f t="shared" si="6"/>
        <v/>
      </c>
    </row>
    <row r="403" spans="1:11" x14ac:dyDescent="0.2">
      <c r="A403" s="59" t="s">
        <v>15749</v>
      </c>
      <c r="B403" s="134">
        <v>1745</v>
      </c>
      <c r="C403" s="120" t="s">
        <v>8298</v>
      </c>
      <c r="D403" s="119" t="s">
        <v>49</v>
      </c>
      <c r="E403" s="119" t="s">
        <v>4523</v>
      </c>
      <c r="F403" s="121">
        <v>343.29</v>
      </c>
      <c r="G403" s="121">
        <v>290.47000000000003</v>
      </c>
      <c r="H403" s="116">
        <v>46023</v>
      </c>
      <c r="J403" s="197" t="str">
        <f>IFERROR(INDEX('CPU-GERAL'!$H$12:$H$2199,MATCH(B403,'CPU-GERAL'!$B$12:$B$2199,0)),"NÃO ENCONTRADO")</f>
        <v>NÃO ENCONTRADO</v>
      </c>
      <c r="K403" s="59" t="str">
        <f t="shared" si="6"/>
        <v/>
      </c>
    </row>
    <row r="404" spans="1:11" x14ac:dyDescent="0.2">
      <c r="A404" s="59" t="s">
        <v>15749</v>
      </c>
      <c r="B404" s="134">
        <v>1750</v>
      </c>
      <c r="C404" s="120" t="s">
        <v>6199</v>
      </c>
      <c r="D404" s="119" t="s">
        <v>49</v>
      </c>
      <c r="E404" s="119" t="s">
        <v>4523</v>
      </c>
      <c r="F404" s="121">
        <v>802.23</v>
      </c>
      <c r="G404" s="121">
        <v>678.8</v>
      </c>
      <c r="H404" s="116">
        <v>46023</v>
      </c>
      <c r="J404" s="197" t="str">
        <f>IFERROR(INDEX('CPU-GERAL'!$H$12:$H$2199,MATCH(B404,'CPU-GERAL'!$B$12:$B$2199,0)),"NÃO ENCONTRADO")</f>
        <v>NÃO ENCONTRADO</v>
      </c>
      <c r="K404" s="59" t="str">
        <f t="shared" si="6"/>
        <v/>
      </c>
    </row>
    <row r="405" spans="1:11" x14ac:dyDescent="0.2">
      <c r="A405" s="59" t="s">
        <v>15749</v>
      </c>
      <c r="B405" s="134">
        <v>11687</v>
      </c>
      <c r="C405" s="120" t="s">
        <v>8299</v>
      </c>
      <c r="D405" s="119" t="s">
        <v>18</v>
      </c>
      <c r="E405" s="119" t="s">
        <v>4523</v>
      </c>
      <c r="F405" s="121">
        <v>1278.2</v>
      </c>
      <c r="G405" s="121">
        <v>1081.54</v>
      </c>
      <c r="H405" s="116">
        <v>46023</v>
      </c>
      <c r="J405" s="197" t="str">
        <f>IFERROR(INDEX('CPU-GERAL'!$H$12:$H$2199,MATCH(B405,'CPU-GERAL'!$B$12:$B$2199,0)),"NÃO ENCONTRADO")</f>
        <v>NÃO ENCONTRADO</v>
      </c>
      <c r="K405" s="59" t="str">
        <f t="shared" si="6"/>
        <v/>
      </c>
    </row>
    <row r="406" spans="1:11" x14ac:dyDescent="0.2">
      <c r="A406" s="59" t="s">
        <v>15749</v>
      </c>
      <c r="B406" s="134">
        <v>11689</v>
      </c>
      <c r="C406" s="120" t="s">
        <v>8300</v>
      </c>
      <c r="D406" s="119" t="s">
        <v>18</v>
      </c>
      <c r="E406" s="119" t="s">
        <v>4523</v>
      </c>
      <c r="F406" s="121">
        <v>1601.51</v>
      </c>
      <c r="G406" s="121">
        <v>1355.1</v>
      </c>
      <c r="H406" s="116">
        <v>46023</v>
      </c>
      <c r="J406" s="197" t="str">
        <f>IFERROR(INDEX('CPU-GERAL'!$H$12:$H$2199,MATCH(B406,'CPU-GERAL'!$B$12:$B$2199,0)),"NÃO ENCONTRADO")</f>
        <v>NÃO ENCONTRADO</v>
      </c>
      <c r="K406" s="59" t="str">
        <f t="shared" si="6"/>
        <v/>
      </c>
    </row>
    <row r="407" spans="1:11" x14ac:dyDescent="0.2">
      <c r="A407" s="59" t="s">
        <v>15749</v>
      </c>
      <c r="B407" s="134">
        <v>11693</v>
      </c>
      <c r="C407" s="120" t="s">
        <v>6200</v>
      </c>
      <c r="D407" s="119" t="s">
        <v>318</v>
      </c>
      <c r="E407" s="119" t="s">
        <v>4523</v>
      </c>
      <c r="F407" s="121">
        <v>289.67</v>
      </c>
      <c r="G407" s="121">
        <v>305.91000000000003</v>
      </c>
      <c r="H407" s="116">
        <v>46023</v>
      </c>
      <c r="J407" s="197" t="str">
        <f>IFERROR(INDEX('CPU-GERAL'!$H$12:$H$2199,MATCH(B407,'CPU-GERAL'!$B$12:$B$2199,0)),"NÃO ENCONTRADO")</f>
        <v>NÃO ENCONTRADO</v>
      </c>
      <c r="K407" s="59" t="str">
        <f t="shared" si="6"/>
        <v/>
      </c>
    </row>
    <row r="408" spans="1:11" x14ac:dyDescent="0.2">
      <c r="A408" s="59" t="s">
        <v>15749</v>
      </c>
      <c r="B408" s="134">
        <v>36215</v>
      </c>
      <c r="C408" s="120" t="s">
        <v>6201</v>
      </c>
      <c r="D408" s="119" t="s">
        <v>49</v>
      </c>
      <c r="E408" s="119" t="s">
        <v>4523</v>
      </c>
      <c r="F408" s="121">
        <v>865.65</v>
      </c>
      <c r="G408" s="121">
        <v>863.27</v>
      </c>
      <c r="H408" s="116">
        <v>46023</v>
      </c>
      <c r="J408" s="197">
        <f>IFERROR(INDEX('CPU-GERAL'!$H$12:$H$2199,MATCH(B408,'CPU-GERAL'!$B$12:$B$2199,0)),"NÃO ENCONTRADO")</f>
        <v>865.65</v>
      </c>
      <c r="K408" s="59" t="str">
        <f t="shared" si="6"/>
        <v>IGUAL A CPU</v>
      </c>
    </row>
    <row r="409" spans="1:11" x14ac:dyDescent="0.2">
      <c r="A409" s="59" t="s">
        <v>15749</v>
      </c>
      <c r="B409" s="134">
        <v>42439</v>
      </c>
      <c r="C409" s="120" t="s">
        <v>6202</v>
      </c>
      <c r="D409" s="119" t="s">
        <v>49</v>
      </c>
      <c r="E409" s="119" t="s">
        <v>4523</v>
      </c>
      <c r="F409" s="121"/>
      <c r="G409" s="121">
        <v>1207.8399999999999</v>
      </c>
      <c r="H409" s="116">
        <v>46023</v>
      </c>
      <c r="J409" s="197" t="str">
        <f>IFERROR(INDEX('CPU-GERAL'!$H$12:$H$2199,MATCH(B409,'CPU-GERAL'!$B$12:$B$2199,0)),"NÃO ENCONTRADO")</f>
        <v>NÃO ENCONTRADO</v>
      </c>
      <c r="K409" s="59" t="str">
        <f t="shared" si="6"/>
        <v/>
      </c>
    </row>
    <row r="410" spans="1:11" x14ac:dyDescent="0.2">
      <c r="A410" s="59" t="s">
        <v>15749</v>
      </c>
      <c r="B410" s="134">
        <v>38381</v>
      </c>
      <c r="C410" s="120" t="s">
        <v>8301</v>
      </c>
      <c r="D410" s="119" t="s">
        <v>49</v>
      </c>
      <c r="E410" s="119" t="s">
        <v>4523</v>
      </c>
      <c r="F410" s="121">
        <v>15.54</v>
      </c>
      <c r="G410" s="121">
        <v>13.35</v>
      </c>
      <c r="H410" s="116">
        <v>46023</v>
      </c>
      <c r="J410" s="197" t="str">
        <f>IFERROR(INDEX('CPU-GERAL'!$H$12:$H$2199,MATCH(B410,'CPU-GERAL'!$B$12:$B$2199,0)),"NÃO ENCONTRADO")</f>
        <v>NÃO ENCONTRADO</v>
      </c>
      <c r="K410" s="59" t="str">
        <f t="shared" si="6"/>
        <v/>
      </c>
    </row>
    <row r="411" spans="1:11" x14ac:dyDescent="0.2">
      <c r="A411" s="59" t="s">
        <v>15749</v>
      </c>
      <c r="B411" s="134">
        <v>39621</v>
      </c>
      <c r="C411" s="120" t="s">
        <v>6203</v>
      </c>
      <c r="D411" s="119" t="s">
        <v>85</v>
      </c>
      <c r="E411" s="119" t="s">
        <v>4523</v>
      </c>
      <c r="F411" s="121">
        <v>1384.34</v>
      </c>
      <c r="G411" s="121">
        <v>1398.41</v>
      </c>
      <c r="H411" s="116">
        <v>46023</v>
      </c>
      <c r="J411" s="197" t="str">
        <f>IFERROR(INDEX('CPU-GERAL'!$H$12:$H$2199,MATCH(B411,'CPU-GERAL'!$B$12:$B$2199,0)),"NÃO ENCONTRADO")</f>
        <v>NÃO ENCONTRADO</v>
      </c>
      <c r="K411" s="59" t="str">
        <f t="shared" si="6"/>
        <v/>
      </c>
    </row>
    <row r="412" spans="1:11" x14ac:dyDescent="0.2">
      <c r="A412" s="59" t="s">
        <v>15749</v>
      </c>
      <c r="B412" s="134">
        <v>39624</v>
      </c>
      <c r="C412" s="120" t="s">
        <v>6204</v>
      </c>
      <c r="D412" s="119" t="s">
        <v>85</v>
      </c>
      <c r="E412" s="119" t="s">
        <v>4523</v>
      </c>
      <c r="F412" s="121">
        <v>1527.08</v>
      </c>
      <c r="G412" s="121">
        <v>1542.6</v>
      </c>
      <c r="H412" s="116">
        <v>46023</v>
      </c>
      <c r="J412" s="197" t="str">
        <f>IFERROR(INDEX('CPU-GERAL'!$H$12:$H$2199,MATCH(B412,'CPU-GERAL'!$B$12:$B$2199,0)),"NÃO ENCONTRADO")</f>
        <v>NÃO ENCONTRADO</v>
      </c>
      <c r="K412" s="59" t="str">
        <f t="shared" si="6"/>
        <v/>
      </c>
    </row>
    <row r="413" spans="1:11" x14ac:dyDescent="0.2">
      <c r="A413" s="59" t="s">
        <v>15749</v>
      </c>
      <c r="B413" s="134">
        <v>39615</v>
      </c>
      <c r="C413" s="120" t="s">
        <v>6205</v>
      </c>
      <c r="D413" s="119" t="s">
        <v>49</v>
      </c>
      <c r="E413" s="119" t="s">
        <v>4523</v>
      </c>
      <c r="F413" s="121">
        <v>617.08000000000004</v>
      </c>
      <c r="G413" s="121">
        <v>623.35</v>
      </c>
      <c r="H413" s="116">
        <v>46023</v>
      </c>
      <c r="J413" s="197" t="str">
        <f>IFERROR(INDEX('CPU-GERAL'!$H$12:$H$2199,MATCH(B413,'CPU-GERAL'!$B$12:$B$2199,0)),"NÃO ENCONTRADO")</f>
        <v>NÃO ENCONTRADO</v>
      </c>
      <c r="K413" s="59" t="str">
        <f t="shared" si="6"/>
        <v/>
      </c>
    </row>
    <row r="414" spans="1:11" x14ac:dyDescent="0.2">
      <c r="A414" s="59" t="s">
        <v>15749</v>
      </c>
      <c r="B414" s="134">
        <v>39620</v>
      </c>
      <c r="C414" s="120" t="s">
        <v>6206</v>
      </c>
      <c r="D414" s="119" t="s">
        <v>49</v>
      </c>
      <c r="E414" s="119" t="s">
        <v>4523</v>
      </c>
      <c r="F414" s="121">
        <v>942.45</v>
      </c>
      <c r="G414" s="121">
        <v>952.03</v>
      </c>
      <c r="H414" s="116">
        <v>46023</v>
      </c>
      <c r="J414" s="197" t="str">
        <f>IFERROR(INDEX('CPU-GERAL'!$H$12:$H$2199,MATCH(B414,'CPU-GERAL'!$B$12:$B$2199,0)),"NÃO ENCONTRADO")</f>
        <v>NÃO ENCONTRADO</v>
      </c>
      <c r="K414" s="59" t="str">
        <f t="shared" si="6"/>
        <v/>
      </c>
    </row>
    <row r="415" spans="1:11" x14ac:dyDescent="0.2">
      <c r="A415" s="59" t="s">
        <v>15749</v>
      </c>
      <c r="B415" s="134">
        <v>39623</v>
      </c>
      <c r="C415" s="120" t="s">
        <v>6207</v>
      </c>
      <c r="D415" s="119" t="s">
        <v>49</v>
      </c>
      <c r="E415" s="119" t="s">
        <v>4523</v>
      </c>
      <c r="F415" s="121">
        <v>1009.44</v>
      </c>
      <c r="G415" s="121">
        <v>1019.7</v>
      </c>
      <c r="H415" s="116">
        <v>46023</v>
      </c>
      <c r="J415" s="197" t="str">
        <f>IFERROR(INDEX('CPU-GERAL'!$H$12:$H$2199,MATCH(B415,'CPU-GERAL'!$B$12:$B$2199,0)),"NÃO ENCONTRADO")</f>
        <v>NÃO ENCONTRADO</v>
      </c>
      <c r="K415" s="59" t="str">
        <f t="shared" si="6"/>
        <v/>
      </c>
    </row>
    <row r="416" spans="1:11" x14ac:dyDescent="0.2">
      <c r="A416" s="59" t="s">
        <v>15749</v>
      </c>
      <c r="B416" s="134">
        <v>546</v>
      </c>
      <c r="C416" s="120" t="s">
        <v>8302</v>
      </c>
      <c r="D416" s="119" t="s">
        <v>16</v>
      </c>
      <c r="E416" s="119" t="s">
        <v>8119</v>
      </c>
      <c r="F416" s="121">
        <v>10.49</v>
      </c>
      <c r="G416" s="121">
        <v>9.24</v>
      </c>
      <c r="H416" s="116">
        <v>46023</v>
      </c>
      <c r="J416" s="197">
        <f>IFERROR(INDEX('CPU-GERAL'!$H$12:$H$2199,MATCH(B416,'CPU-GERAL'!$B$12:$B$2199,0)),"NÃO ENCONTRADO")</f>
        <v>10.49</v>
      </c>
      <c r="K416" s="59" t="str">
        <f t="shared" si="6"/>
        <v>IGUAL A CPU</v>
      </c>
    </row>
    <row r="417" spans="1:11" x14ac:dyDescent="0.2">
      <c r="A417" s="59" t="s">
        <v>15749</v>
      </c>
      <c r="B417" s="134">
        <v>566</v>
      </c>
      <c r="C417" s="120" t="s">
        <v>8303</v>
      </c>
      <c r="D417" s="119" t="s">
        <v>18</v>
      </c>
      <c r="E417" s="119" t="s">
        <v>4523</v>
      </c>
      <c r="F417" s="121">
        <v>4.9800000000000004</v>
      </c>
      <c r="G417" s="121">
        <v>4.38</v>
      </c>
      <c r="H417" s="116">
        <v>46023</v>
      </c>
      <c r="J417" s="197" t="str">
        <f>IFERROR(INDEX('CPU-GERAL'!$H$12:$H$2199,MATCH(B417,'CPU-GERAL'!$B$12:$B$2199,0)),"NÃO ENCONTRADO")</f>
        <v>NÃO ENCONTRADO</v>
      </c>
      <c r="K417" s="59" t="str">
        <f t="shared" si="6"/>
        <v/>
      </c>
    </row>
    <row r="418" spans="1:11" x14ac:dyDescent="0.2">
      <c r="A418" s="59" t="s">
        <v>15749</v>
      </c>
      <c r="B418" s="134">
        <v>565</v>
      </c>
      <c r="C418" s="120" t="s">
        <v>6208</v>
      </c>
      <c r="D418" s="119" t="s">
        <v>18</v>
      </c>
      <c r="E418" s="119" t="s">
        <v>4523</v>
      </c>
      <c r="F418" s="121">
        <v>9.86</v>
      </c>
      <c r="G418" s="121">
        <v>8.69</v>
      </c>
      <c r="H418" s="116">
        <v>46023</v>
      </c>
      <c r="J418" s="197" t="str">
        <f>IFERROR(INDEX('CPU-GERAL'!$H$12:$H$2199,MATCH(B418,'CPU-GERAL'!$B$12:$B$2199,0)),"NÃO ENCONTRADO")</f>
        <v>NÃO ENCONTRADO</v>
      </c>
      <c r="K418" s="59" t="str">
        <f t="shared" si="6"/>
        <v/>
      </c>
    </row>
    <row r="419" spans="1:11" x14ac:dyDescent="0.2">
      <c r="A419" s="59" t="s">
        <v>15749</v>
      </c>
      <c r="B419" s="134">
        <v>555</v>
      </c>
      <c r="C419" s="120" t="s">
        <v>6209</v>
      </c>
      <c r="D419" s="119" t="s">
        <v>18</v>
      </c>
      <c r="E419" s="119" t="s">
        <v>4523</v>
      </c>
      <c r="F419" s="121">
        <v>12.86</v>
      </c>
      <c r="G419" s="121">
        <v>11.33</v>
      </c>
      <c r="H419" s="116">
        <v>46023</v>
      </c>
      <c r="J419" s="197">
        <f>IFERROR(INDEX('CPU-GERAL'!$H$12:$H$2199,MATCH(B419,'CPU-GERAL'!$B$12:$B$2199,0)),"NÃO ENCONTRADO")</f>
        <v>12.86</v>
      </c>
      <c r="K419" s="59" t="str">
        <f t="shared" si="6"/>
        <v>IGUAL A CPU</v>
      </c>
    </row>
    <row r="420" spans="1:11" x14ac:dyDescent="0.2">
      <c r="A420" s="59" t="s">
        <v>15749</v>
      </c>
      <c r="B420" s="134">
        <v>557</v>
      </c>
      <c r="C420" s="120" t="s">
        <v>6210</v>
      </c>
      <c r="D420" s="119" t="s">
        <v>18</v>
      </c>
      <c r="E420" s="119" t="s">
        <v>4523</v>
      </c>
      <c r="F420" s="121">
        <v>40.36</v>
      </c>
      <c r="G420" s="121">
        <v>35.549999999999997</v>
      </c>
      <c r="H420" s="116">
        <v>46023</v>
      </c>
      <c r="J420" s="197" t="str">
        <f>IFERROR(INDEX('CPU-GERAL'!$H$12:$H$2199,MATCH(B420,'CPU-GERAL'!$B$12:$B$2199,0)),"NÃO ENCONTRADO")</f>
        <v>NÃO ENCONTRADO</v>
      </c>
      <c r="K420" s="59" t="str">
        <f t="shared" si="6"/>
        <v/>
      </c>
    </row>
    <row r="421" spans="1:11" x14ac:dyDescent="0.2">
      <c r="A421" s="59" t="s">
        <v>15749</v>
      </c>
      <c r="B421" s="134">
        <v>552</v>
      </c>
      <c r="C421" s="120" t="s">
        <v>6211</v>
      </c>
      <c r="D421" s="119" t="s">
        <v>18</v>
      </c>
      <c r="E421" s="119" t="s">
        <v>4523</v>
      </c>
      <c r="F421" s="121">
        <v>20.02</v>
      </c>
      <c r="G421" s="121">
        <v>17.64</v>
      </c>
      <c r="H421" s="116">
        <v>46023</v>
      </c>
      <c r="J421" s="197">
        <f>IFERROR(INDEX('CPU-GERAL'!$H$12:$H$2199,MATCH(B421,'CPU-GERAL'!$B$12:$B$2199,0)),"NÃO ENCONTRADO")</f>
        <v>20.02</v>
      </c>
      <c r="K421" s="59" t="str">
        <f t="shared" si="6"/>
        <v>IGUAL A CPU</v>
      </c>
    </row>
    <row r="422" spans="1:11" x14ac:dyDescent="0.2">
      <c r="A422" s="59" t="s">
        <v>15749</v>
      </c>
      <c r="B422" s="134">
        <v>563</v>
      </c>
      <c r="C422" s="120" t="s">
        <v>6212</v>
      </c>
      <c r="D422" s="119" t="s">
        <v>18</v>
      </c>
      <c r="E422" s="119" t="s">
        <v>4523</v>
      </c>
      <c r="F422" s="121">
        <v>30.09</v>
      </c>
      <c r="G422" s="121">
        <v>26.5</v>
      </c>
      <c r="H422" s="116">
        <v>46023</v>
      </c>
      <c r="J422" s="197" t="str">
        <f>IFERROR(INDEX('CPU-GERAL'!$H$12:$H$2199,MATCH(B422,'CPU-GERAL'!$B$12:$B$2199,0)),"NÃO ENCONTRADO")</f>
        <v>NÃO ENCONTRADO</v>
      </c>
      <c r="K422" s="59" t="str">
        <f t="shared" si="6"/>
        <v/>
      </c>
    </row>
    <row r="423" spans="1:11" x14ac:dyDescent="0.2">
      <c r="A423" s="59" t="s">
        <v>15749</v>
      </c>
      <c r="B423" s="134">
        <v>549</v>
      </c>
      <c r="C423" s="120" t="s">
        <v>6213</v>
      </c>
      <c r="D423" s="119" t="s">
        <v>18</v>
      </c>
      <c r="E423" s="119" t="s">
        <v>4523</v>
      </c>
      <c r="F423" s="121">
        <v>54.16</v>
      </c>
      <c r="G423" s="121">
        <v>47.7</v>
      </c>
      <c r="H423" s="116">
        <v>46023</v>
      </c>
      <c r="J423" s="197" t="str">
        <f>IFERROR(INDEX('CPU-GERAL'!$H$12:$H$2199,MATCH(B423,'CPU-GERAL'!$B$12:$B$2199,0)),"NÃO ENCONTRADO")</f>
        <v>NÃO ENCONTRADO</v>
      </c>
      <c r="K423" s="59" t="str">
        <f t="shared" si="6"/>
        <v/>
      </c>
    </row>
    <row r="424" spans="1:11" x14ac:dyDescent="0.2">
      <c r="A424" s="59" t="s">
        <v>15749</v>
      </c>
      <c r="B424" s="134">
        <v>551</v>
      </c>
      <c r="C424" s="120" t="s">
        <v>8304</v>
      </c>
      <c r="D424" s="119" t="s">
        <v>18</v>
      </c>
      <c r="E424" s="119" t="s">
        <v>4523</v>
      </c>
      <c r="F424" s="121">
        <v>107.24</v>
      </c>
      <c r="G424" s="121">
        <v>94.46</v>
      </c>
      <c r="H424" s="116">
        <v>46023</v>
      </c>
      <c r="J424" s="197" t="str">
        <f>IFERROR(INDEX('CPU-GERAL'!$H$12:$H$2199,MATCH(B424,'CPU-GERAL'!$B$12:$B$2199,0)),"NÃO ENCONTRADO")</f>
        <v>NÃO ENCONTRADO</v>
      </c>
      <c r="K424" s="59" t="str">
        <f t="shared" si="6"/>
        <v/>
      </c>
    </row>
    <row r="425" spans="1:11" x14ac:dyDescent="0.2">
      <c r="A425" s="59" t="s">
        <v>15749</v>
      </c>
      <c r="B425" s="134">
        <v>559</v>
      </c>
      <c r="C425" s="120" t="s">
        <v>6214</v>
      </c>
      <c r="D425" s="119" t="s">
        <v>18</v>
      </c>
      <c r="E425" s="119" t="s">
        <v>4523</v>
      </c>
      <c r="F425" s="121">
        <v>26.81</v>
      </c>
      <c r="G425" s="121">
        <v>23.61</v>
      </c>
      <c r="H425" s="116">
        <v>46023</v>
      </c>
      <c r="J425" s="197" t="str">
        <f>IFERROR(INDEX('CPU-GERAL'!$H$12:$H$2199,MATCH(B425,'CPU-GERAL'!$B$12:$B$2199,0)),"NÃO ENCONTRADO")</f>
        <v>NÃO ENCONTRADO</v>
      </c>
      <c r="K425" s="59" t="str">
        <f t="shared" si="6"/>
        <v/>
      </c>
    </row>
    <row r="426" spans="1:11" x14ac:dyDescent="0.2">
      <c r="A426" s="59" t="s">
        <v>15749</v>
      </c>
      <c r="B426" s="134">
        <v>560</v>
      </c>
      <c r="C426" s="120" t="s">
        <v>8305</v>
      </c>
      <c r="D426" s="119" t="s">
        <v>18</v>
      </c>
      <c r="E426" s="119" t="s">
        <v>4523</v>
      </c>
      <c r="F426" s="121">
        <v>33.54</v>
      </c>
      <c r="G426" s="121">
        <v>29.54</v>
      </c>
      <c r="H426" s="116">
        <v>46023</v>
      </c>
      <c r="J426" s="197" t="str">
        <f>IFERROR(INDEX('CPU-GERAL'!$H$12:$H$2199,MATCH(B426,'CPU-GERAL'!$B$12:$B$2199,0)),"NÃO ENCONTRADO")</f>
        <v>NÃO ENCONTRADO</v>
      </c>
      <c r="K426" s="59" t="str">
        <f t="shared" si="6"/>
        <v/>
      </c>
    </row>
    <row r="427" spans="1:11" x14ac:dyDescent="0.2">
      <c r="A427" s="59" t="s">
        <v>15749</v>
      </c>
      <c r="B427" s="134">
        <v>547</v>
      </c>
      <c r="C427" s="120" t="s">
        <v>8306</v>
      </c>
      <c r="D427" s="119" t="s">
        <v>18</v>
      </c>
      <c r="E427" s="119" t="s">
        <v>4523</v>
      </c>
      <c r="F427" s="121">
        <v>40.159999999999997</v>
      </c>
      <c r="G427" s="121">
        <v>35.369999999999997</v>
      </c>
      <c r="H427" s="116">
        <v>46023</v>
      </c>
      <c r="J427" s="197" t="str">
        <f>IFERROR(INDEX('CPU-GERAL'!$H$12:$H$2199,MATCH(B427,'CPU-GERAL'!$B$12:$B$2199,0)),"NÃO ENCONTRADO")</f>
        <v>NÃO ENCONTRADO</v>
      </c>
      <c r="K427" s="59" t="str">
        <f t="shared" si="6"/>
        <v/>
      </c>
    </row>
    <row r="428" spans="1:11" x14ac:dyDescent="0.2">
      <c r="A428" s="59" t="s">
        <v>15749</v>
      </c>
      <c r="B428" s="134">
        <v>36207</v>
      </c>
      <c r="C428" s="120" t="s">
        <v>6215</v>
      </c>
      <c r="D428" s="119" t="s">
        <v>49</v>
      </c>
      <c r="E428" s="119" t="s">
        <v>4523</v>
      </c>
      <c r="F428" s="121">
        <v>383.42</v>
      </c>
      <c r="G428" s="121">
        <v>382.37</v>
      </c>
      <c r="H428" s="116">
        <v>46023</v>
      </c>
      <c r="J428" s="197" t="str">
        <f>IFERROR(INDEX('CPU-GERAL'!$H$12:$H$2199,MATCH(B428,'CPU-GERAL'!$B$12:$B$2199,0)),"NÃO ENCONTRADO")</f>
        <v>NÃO ENCONTRADO</v>
      </c>
      <c r="K428" s="59" t="str">
        <f t="shared" si="6"/>
        <v/>
      </c>
    </row>
    <row r="429" spans="1:11" x14ac:dyDescent="0.2">
      <c r="A429" s="59" t="s">
        <v>15749</v>
      </c>
      <c r="B429" s="134">
        <v>36209</v>
      </c>
      <c r="C429" s="120" t="s">
        <v>6216</v>
      </c>
      <c r="D429" s="119" t="s">
        <v>49</v>
      </c>
      <c r="E429" s="119" t="s">
        <v>4523</v>
      </c>
      <c r="F429" s="121">
        <v>440.04</v>
      </c>
      <c r="G429" s="121">
        <v>438.83</v>
      </c>
      <c r="H429" s="116">
        <v>46023</v>
      </c>
      <c r="J429" s="197" t="str">
        <f>IFERROR(INDEX('CPU-GERAL'!$H$12:$H$2199,MATCH(B429,'CPU-GERAL'!$B$12:$B$2199,0)),"NÃO ENCONTRADO")</f>
        <v>NÃO ENCONTRADO</v>
      </c>
      <c r="K429" s="59" t="str">
        <f t="shared" si="6"/>
        <v/>
      </c>
    </row>
    <row r="430" spans="1:11" x14ac:dyDescent="0.2">
      <c r="A430" s="59" t="s">
        <v>15749</v>
      </c>
      <c r="B430" s="134">
        <v>36210</v>
      </c>
      <c r="C430" s="120" t="s">
        <v>8307</v>
      </c>
      <c r="D430" s="119" t="s">
        <v>49</v>
      </c>
      <c r="E430" s="119" t="s">
        <v>4523</v>
      </c>
      <c r="F430" s="121">
        <v>476.11</v>
      </c>
      <c r="G430" s="121">
        <v>474.8</v>
      </c>
      <c r="H430" s="116">
        <v>46023</v>
      </c>
      <c r="J430" s="197" t="str">
        <f>IFERROR(INDEX('CPU-GERAL'!$H$12:$H$2199,MATCH(B430,'CPU-GERAL'!$B$12:$B$2199,0)),"NÃO ENCONTRADO")</f>
        <v>NÃO ENCONTRADO</v>
      </c>
      <c r="K430" s="59" t="str">
        <f t="shared" si="6"/>
        <v/>
      </c>
    </row>
    <row r="431" spans="1:11" x14ac:dyDescent="0.2">
      <c r="A431" s="59" t="s">
        <v>15749</v>
      </c>
      <c r="B431" s="134">
        <v>36204</v>
      </c>
      <c r="C431" s="120" t="s">
        <v>8308</v>
      </c>
      <c r="D431" s="119" t="s">
        <v>49</v>
      </c>
      <c r="E431" s="119" t="s">
        <v>4523</v>
      </c>
      <c r="F431" s="121">
        <v>168.81</v>
      </c>
      <c r="G431" s="121">
        <v>168.34</v>
      </c>
      <c r="H431" s="116">
        <v>46023</v>
      </c>
      <c r="J431" s="197" t="str">
        <f>IFERROR(INDEX('CPU-GERAL'!$H$12:$H$2199,MATCH(B431,'CPU-GERAL'!$B$12:$B$2199,0)),"NÃO ENCONTRADO")</f>
        <v>NÃO ENCONTRADO</v>
      </c>
      <c r="K431" s="59" t="str">
        <f t="shared" si="6"/>
        <v/>
      </c>
    </row>
    <row r="432" spans="1:11" x14ac:dyDescent="0.2">
      <c r="A432" s="59" t="s">
        <v>15749</v>
      </c>
      <c r="B432" s="134">
        <v>36205</v>
      </c>
      <c r="C432" s="120" t="s">
        <v>8309</v>
      </c>
      <c r="D432" s="119" t="s">
        <v>49</v>
      </c>
      <c r="E432" s="119" t="s">
        <v>4523</v>
      </c>
      <c r="F432" s="121">
        <v>187.48</v>
      </c>
      <c r="G432" s="121">
        <v>186.96</v>
      </c>
      <c r="H432" s="116">
        <v>46023</v>
      </c>
      <c r="J432" s="197">
        <f>IFERROR(INDEX('CPU-GERAL'!$H$12:$H$2199,MATCH(B432,'CPU-GERAL'!$B$12:$B$2199,0)),"NÃO ENCONTRADO")</f>
        <v>187.48</v>
      </c>
      <c r="K432" s="59" t="str">
        <f t="shared" si="6"/>
        <v>IGUAL A CPU</v>
      </c>
    </row>
    <row r="433" spans="1:11" x14ac:dyDescent="0.2">
      <c r="A433" s="59" t="s">
        <v>15749</v>
      </c>
      <c r="B433" s="134">
        <v>36081</v>
      </c>
      <c r="C433" s="120" t="s">
        <v>8310</v>
      </c>
      <c r="D433" s="119" t="s">
        <v>49</v>
      </c>
      <c r="E433" s="119" t="s">
        <v>8119</v>
      </c>
      <c r="F433" s="121">
        <v>199.9</v>
      </c>
      <c r="G433" s="121">
        <v>199.35</v>
      </c>
      <c r="H433" s="116">
        <v>46023</v>
      </c>
      <c r="J433" s="197">
        <f>IFERROR(INDEX('CPU-GERAL'!$H$12:$H$2199,MATCH(B433,'CPU-GERAL'!$B$12:$B$2199,0)),"NÃO ENCONTRADO")</f>
        <v>199.9</v>
      </c>
      <c r="K433" s="59" t="str">
        <f t="shared" si="6"/>
        <v>IGUAL A CPU</v>
      </c>
    </row>
    <row r="434" spans="1:11" x14ac:dyDescent="0.2">
      <c r="A434" s="59" t="s">
        <v>15749</v>
      </c>
      <c r="B434" s="134">
        <v>36206</v>
      </c>
      <c r="C434" s="120" t="s">
        <v>6217</v>
      </c>
      <c r="D434" s="119" t="s">
        <v>49</v>
      </c>
      <c r="E434" s="119" t="s">
        <v>4523</v>
      </c>
      <c r="F434" s="121">
        <v>209.43</v>
      </c>
      <c r="G434" s="121">
        <v>208.85</v>
      </c>
      <c r="H434" s="116">
        <v>46023</v>
      </c>
      <c r="J434" s="197" t="str">
        <f>IFERROR(INDEX('CPU-GERAL'!$H$12:$H$2199,MATCH(B434,'CPU-GERAL'!$B$12:$B$2199,0)),"NÃO ENCONTRADO")</f>
        <v>NÃO ENCONTRADO</v>
      </c>
      <c r="K434" s="59" t="str">
        <f t="shared" si="6"/>
        <v/>
      </c>
    </row>
    <row r="435" spans="1:11" x14ac:dyDescent="0.2">
      <c r="A435" s="59" t="s">
        <v>15749</v>
      </c>
      <c r="B435" s="134">
        <v>36218</v>
      </c>
      <c r="C435" s="120" t="s">
        <v>6218</v>
      </c>
      <c r="D435" s="119" t="s">
        <v>49</v>
      </c>
      <c r="E435" s="119" t="s">
        <v>4523</v>
      </c>
      <c r="F435" s="121"/>
      <c r="G435" s="121">
        <v>173.26</v>
      </c>
      <c r="H435" s="116">
        <v>46023</v>
      </c>
      <c r="J435" s="197" t="str">
        <f>IFERROR(INDEX('CPU-GERAL'!$H$12:$H$2199,MATCH(B435,'CPU-GERAL'!$B$12:$B$2199,0)),"NÃO ENCONTRADO")</f>
        <v>NÃO ENCONTRADO</v>
      </c>
      <c r="K435" s="59" t="str">
        <f t="shared" si="6"/>
        <v/>
      </c>
    </row>
    <row r="436" spans="1:11" x14ac:dyDescent="0.2">
      <c r="A436" s="59" t="s">
        <v>15749</v>
      </c>
      <c r="B436" s="134">
        <v>36220</v>
      </c>
      <c r="C436" s="120" t="s">
        <v>6219</v>
      </c>
      <c r="D436" s="119" t="s">
        <v>49</v>
      </c>
      <c r="E436" s="119" t="s">
        <v>4523</v>
      </c>
      <c r="F436" s="121"/>
      <c r="G436" s="121">
        <v>198.68</v>
      </c>
      <c r="H436" s="116">
        <v>46023</v>
      </c>
      <c r="J436" s="197" t="str">
        <f>IFERROR(INDEX('CPU-GERAL'!$H$12:$H$2199,MATCH(B436,'CPU-GERAL'!$B$12:$B$2199,0)),"NÃO ENCONTRADO")</f>
        <v>NÃO ENCONTRADO</v>
      </c>
      <c r="K436" s="59" t="str">
        <f t="shared" si="6"/>
        <v/>
      </c>
    </row>
    <row r="437" spans="1:11" x14ac:dyDescent="0.2">
      <c r="A437" s="59" t="s">
        <v>15749</v>
      </c>
      <c r="B437" s="134">
        <v>36080</v>
      </c>
      <c r="C437" s="120" t="s">
        <v>8311</v>
      </c>
      <c r="D437" s="119" t="s">
        <v>49</v>
      </c>
      <c r="E437" s="119" t="s">
        <v>8119</v>
      </c>
      <c r="F437" s="121"/>
      <c r="G437" s="121">
        <v>214.9</v>
      </c>
      <c r="H437" s="116">
        <v>46023</v>
      </c>
      <c r="J437" s="197" t="str">
        <f>IFERROR(INDEX('CPU-GERAL'!$H$12:$H$2199,MATCH(B437,'CPU-GERAL'!$B$12:$B$2199,0)),"NÃO ENCONTRADO")</f>
        <v>NÃO ENCONTRADO</v>
      </c>
      <c r="K437" s="59" t="str">
        <f t="shared" si="6"/>
        <v/>
      </c>
    </row>
    <row r="438" spans="1:11" x14ac:dyDescent="0.2">
      <c r="A438" s="59" t="s">
        <v>15749</v>
      </c>
      <c r="B438" s="134">
        <v>36223</v>
      </c>
      <c r="C438" s="120" t="s">
        <v>8312</v>
      </c>
      <c r="D438" s="119" t="s">
        <v>49</v>
      </c>
      <c r="E438" s="119" t="s">
        <v>4523</v>
      </c>
      <c r="F438" s="121"/>
      <c r="G438" s="121">
        <v>225.03</v>
      </c>
      <c r="H438" s="116">
        <v>46023</v>
      </c>
      <c r="J438" s="197" t="str">
        <f>IFERROR(INDEX('CPU-GERAL'!$H$12:$H$2199,MATCH(B438,'CPU-GERAL'!$B$12:$B$2199,0)),"NÃO ENCONTRADO")</f>
        <v>NÃO ENCONTRADO</v>
      </c>
      <c r="K438" s="59" t="str">
        <f t="shared" si="6"/>
        <v/>
      </c>
    </row>
    <row r="439" spans="1:11" x14ac:dyDescent="0.2">
      <c r="A439" s="59" t="s">
        <v>15749</v>
      </c>
      <c r="B439" s="134">
        <v>38127</v>
      </c>
      <c r="C439" s="120" t="s">
        <v>6220</v>
      </c>
      <c r="D439" s="119" t="s">
        <v>49</v>
      </c>
      <c r="E439" s="119" t="s">
        <v>4523</v>
      </c>
      <c r="F439" s="121">
        <v>472.91</v>
      </c>
      <c r="G439" s="121">
        <v>389.65</v>
      </c>
      <c r="H439" s="116">
        <v>46023</v>
      </c>
      <c r="J439" s="197" t="str">
        <f>IFERROR(INDEX('CPU-GERAL'!$H$12:$H$2199,MATCH(B439,'CPU-GERAL'!$B$12:$B$2199,0)),"NÃO ENCONTRADO")</f>
        <v>NÃO ENCONTRADO</v>
      </c>
      <c r="K439" s="59" t="str">
        <f t="shared" si="6"/>
        <v/>
      </c>
    </row>
    <row r="440" spans="1:11" x14ac:dyDescent="0.2">
      <c r="A440" s="59" t="s">
        <v>15749</v>
      </c>
      <c r="B440" s="134">
        <v>38060</v>
      </c>
      <c r="C440" s="120" t="s">
        <v>6221</v>
      </c>
      <c r="D440" s="119" t="s">
        <v>49</v>
      </c>
      <c r="E440" s="119" t="s">
        <v>4523</v>
      </c>
      <c r="F440" s="121">
        <v>42.65</v>
      </c>
      <c r="G440" s="121">
        <v>56.49</v>
      </c>
      <c r="H440" s="116">
        <v>46023</v>
      </c>
      <c r="J440" s="197" t="str">
        <f>IFERROR(INDEX('CPU-GERAL'!$H$12:$H$2199,MATCH(B440,'CPU-GERAL'!$B$12:$B$2199,0)),"NÃO ENCONTRADO")</f>
        <v>NÃO ENCONTRADO</v>
      </c>
      <c r="K440" s="59" t="str">
        <f t="shared" si="6"/>
        <v/>
      </c>
    </row>
    <row r="441" spans="1:11" x14ac:dyDescent="0.2">
      <c r="A441" s="59" t="s">
        <v>15749</v>
      </c>
      <c r="B441" s="134">
        <v>10956</v>
      </c>
      <c r="C441" s="120" t="s">
        <v>6222</v>
      </c>
      <c r="D441" s="119" t="s">
        <v>49</v>
      </c>
      <c r="E441" s="119" t="s">
        <v>4523</v>
      </c>
      <c r="F441" s="121">
        <v>46.77</v>
      </c>
      <c r="G441" s="121">
        <v>61.95</v>
      </c>
      <c r="H441" s="116">
        <v>46023</v>
      </c>
      <c r="J441" s="197" t="str">
        <f>IFERROR(INDEX('CPU-GERAL'!$H$12:$H$2199,MATCH(B441,'CPU-GERAL'!$B$12:$B$2199,0)),"NÃO ENCONTRADO")</f>
        <v>NÃO ENCONTRADO</v>
      </c>
      <c r="K441" s="59" t="str">
        <f t="shared" si="6"/>
        <v/>
      </c>
    </row>
    <row r="442" spans="1:11" x14ac:dyDescent="0.2">
      <c r="A442" s="59" t="s">
        <v>15749</v>
      </c>
      <c r="B442" s="134">
        <v>39380</v>
      </c>
      <c r="C442" s="120" t="s">
        <v>6223</v>
      </c>
      <c r="D442" s="119" t="s">
        <v>49</v>
      </c>
      <c r="E442" s="119" t="s">
        <v>4523</v>
      </c>
      <c r="F442" s="121"/>
      <c r="G442" s="121">
        <v>18.32</v>
      </c>
      <c r="H442" s="116">
        <v>46023</v>
      </c>
      <c r="J442" s="197" t="str">
        <f>IFERROR(INDEX('CPU-GERAL'!$H$12:$H$2199,MATCH(B442,'CPU-GERAL'!$B$12:$B$2199,0)),"NÃO ENCONTRADO")</f>
        <v>NÃO ENCONTRADO</v>
      </c>
      <c r="K442" s="59" t="str">
        <f t="shared" si="6"/>
        <v/>
      </c>
    </row>
    <row r="443" spans="1:11" x14ac:dyDescent="0.2">
      <c r="A443" s="59" t="s">
        <v>15749</v>
      </c>
      <c r="B443" s="134">
        <v>44172</v>
      </c>
      <c r="C443" s="120" t="s">
        <v>6224</v>
      </c>
      <c r="D443" s="119" t="s">
        <v>49</v>
      </c>
      <c r="E443" s="119" t="s">
        <v>4523</v>
      </c>
      <c r="F443" s="121"/>
      <c r="G443" s="121">
        <v>7.43</v>
      </c>
      <c r="H443" s="116">
        <v>46023</v>
      </c>
      <c r="J443" s="197" t="str">
        <f>IFERROR(INDEX('CPU-GERAL'!$H$12:$H$2199,MATCH(B443,'CPU-GERAL'!$B$12:$B$2199,0)),"NÃO ENCONTRADO")</f>
        <v>NÃO ENCONTRADO</v>
      </c>
      <c r="K443" s="59" t="str">
        <f t="shared" si="6"/>
        <v/>
      </c>
    </row>
    <row r="444" spans="1:11" x14ac:dyDescent="0.2">
      <c r="A444" s="59" t="s">
        <v>15752</v>
      </c>
      <c r="B444" s="134">
        <v>37597</v>
      </c>
      <c r="C444" s="120" t="s">
        <v>8313</v>
      </c>
      <c r="D444" s="119" t="s">
        <v>49</v>
      </c>
      <c r="E444" s="119" t="s">
        <v>4523</v>
      </c>
      <c r="F444" s="121"/>
      <c r="G444" s="121">
        <v>656464.84</v>
      </c>
      <c r="H444" s="116">
        <v>46023</v>
      </c>
      <c r="J444" s="197" t="str">
        <f>IFERROR(INDEX('CPU-GERAL'!$H$12:$H$2199,MATCH(B444,'CPU-GERAL'!$B$12:$B$2199,0)),"NÃO ENCONTRADO")</f>
        <v>NÃO ENCONTRADO</v>
      </c>
      <c r="K444" s="59" t="str">
        <f t="shared" si="6"/>
        <v/>
      </c>
    </row>
    <row r="445" spans="1:11" x14ac:dyDescent="0.2">
      <c r="A445" s="59" t="s">
        <v>15749</v>
      </c>
      <c r="B445" s="134">
        <v>183</v>
      </c>
      <c r="C445" s="120" t="s">
        <v>8314</v>
      </c>
      <c r="D445" s="119" t="s">
        <v>6024</v>
      </c>
      <c r="E445" s="119" t="s">
        <v>8119</v>
      </c>
      <c r="F445" s="121">
        <v>299.89999999999998</v>
      </c>
      <c r="G445" s="121">
        <v>280</v>
      </c>
      <c r="H445" s="116">
        <v>46023</v>
      </c>
      <c r="J445" s="197" t="str">
        <f>IFERROR(INDEX('CPU-GERAL'!$H$12:$H$2199,MATCH(B445,'CPU-GERAL'!$B$12:$B$2199,0)),"NÃO ENCONTRADO")</f>
        <v>NÃO ENCONTRADO</v>
      </c>
      <c r="K445" s="59" t="str">
        <f t="shared" si="6"/>
        <v/>
      </c>
    </row>
    <row r="446" spans="1:11" x14ac:dyDescent="0.2">
      <c r="A446" s="59" t="s">
        <v>15749</v>
      </c>
      <c r="B446" s="134">
        <v>184</v>
      </c>
      <c r="C446" s="120" t="s">
        <v>8315</v>
      </c>
      <c r="D446" s="119" t="s">
        <v>6024</v>
      </c>
      <c r="E446" s="119" t="s">
        <v>4523</v>
      </c>
      <c r="F446" s="121">
        <v>185.74</v>
      </c>
      <c r="G446" s="121">
        <v>173.41</v>
      </c>
      <c r="H446" s="116">
        <v>46023</v>
      </c>
      <c r="J446" s="197" t="str">
        <f>IFERROR(INDEX('CPU-GERAL'!$H$12:$H$2199,MATCH(B446,'CPU-GERAL'!$B$12:$B$2199,0)),"NÃO ENCONTRADO")</f>
        <v>NÃO ENCONTRADO</v>
      </c>
      <c r="K446" s="59" t="str">
        <f t="shared" si="6"/>
        <v/>
      </c>
    </row>
    <row r="447" spans="1:11" x14ac:dyDescent="0.2">
      <c r="A447" s="59" t="s">
        <v>15749</v>
      </c>
      <c r="B447" s="134">
        <v>181</v>
      </c>
      <c r="C447" s="120" t="s">
        <v>8316</v>
      </c>
      <c r="D447" s="119" t="s">
        <v>6024</v>
      </c>
      <c r="E447" s="119" t="s">
        <v>4523</v>
      </c>
      <c r="F447" s="121">
        <v>400.51</v>
      </c>
      <c r="G447" s="121">
        <v>373.93</v>
      </c>
      <c r="H447" s="116">
        <v>46023</v>
      </c>
      <c r="J447" s="197" t="str">
        <f>IFERROR(INDEX('CPU-GERAL'!$H$12:$H$2199,MATCH(B447,'CPU-GERAL'!$B$12:$B$2199,0)),"NÃO ENCONTRADO")</f>
        <v>NÃO ENCONTRADO</v>
      </c>
      <c r="K447" s="59" t="str">
        <f t="shared" si="6"/>
        <v/>
      </c>
    </row>
    <row r="448" spans="1:11" x14ac:dyDescent="0.2">
      <c r="A448" s="59" t="s">
        <v>15749</v>
      </c>
      <c r="B448" s="134">
        <v>20001</v>
      </c>
      <c r="C448" s="120" t="s">
        <v>8317</v>
      </c>
      <c r="D448" s="119" t="s">
        <v>6024</v>
      </c>
      <c r="E448" s="119" t="s">
        <v>4523</v>
      </c>
      <c r="F448" s="121">
        <v>232.18</v>
      </c>
      <c r="G448" s="121">
        <v>216.77</v>
      </c>
      <c r="H448" s="116">
        <v>46023</v>
      </c>
      <c r="J448" s="197" t="str">
        <f>IFERROR(INDEX('CPU-GERAL'!$H$12:$H$2199,MATCH(B448,'CPU-GERAL'!$B$12:$B$2199,0)),"NÃO ENCONTRADO")</f>
        <v>NÃO ENCONTRADO</v>
      </c>
      <c r="K448" s="59" t="str">
        <f t="shared" si="6"/>
        <v/>
      </c>
    </row>
    <row r="449" spans="1:11" x14ac:dyDescent="0.2">
      <c r="A449" s="59" t="s">
        <v>15749</v>
      </c>
      <c r="B449" s="134">
        <v>39837</v>
      </c>
      <c r="C449" s="120" t="s">
        <v>6225</v>
      </c>
      <c r="D449" s="119" t="s">
        <v>6024</v>
      </c>
      <c r="E449" s="119" t="s">
        <v>4523</v>
      </c>
      <c r="F449" s="121">
        <v>409.07</v>
      </c>
      <c r="G449" s="121">
        <v>397.22</v>
      </c>
      <c r="H449" s="116">
        <v>46023</v>
      </c>
      <c r="J449" s="197" t="str">
        <f>IFERROR(INDEX('CPU-GERAL'!$H$12:$H$2199,MATCH(B449,'CPU-GERAL'!$B$12:$B$2199,0)),"NÃO ENCONTRADO")</f>
        <v>NÃO ENCONTRADO</v>
      </c>
      <c r="K449" s="59" t="str">
        <f t="shared" si="6"/>
        <v/>
      </c>
    </row>
    <row r="450" spans="1:11" x14ac:dyDescent="0.2">
      <c r="A450" s="59" t="s">
        <v>15749</v>
      </c>
      <c r="B450" s="134">
        <v>43366</v>
      </c>
      <c r="C450" s="120" t="s">
        <v>10246</v>
      </c>
      <c r="D450" s="119" t="s">
        <v>16</v>
      </c>
      <c r="E450" s="119" t="s">
        <v>4523</v>
      </c>
      <c r="F450" s="121"/>
      <c r="G450" s="121">
        <v>1.64</v>
      </c>
      <c r="H450" s="116">
        <v>46023</v>
      </c>
      <c r="J450" s="197" t="str">
        <f>IFERROR(INDEX('CPU-GERAL'!$H$12:$H$2199,MATCH(B450,'CPU-GERAL'!$B$12:$B$2199,0)),"NÃO ENCONTRADO")</f>
        <v>NÃO ENCONTRADO</v>
      </c>
      <c r="K450" s="59" t="str">
        <f t="shared" si="6"/>
        <v/>
      </c>
    </row>
    <row r="451" spans="1:11" x14ac:dyDescent="0.2">
      <c r="A451" s="59" t="s">
        <v>15752</v>
      </c>
      <c r="B451" s="134">
        <v>10535</v>
      </c>
      <c r="C451" s="120" t="s">
        <v>14259</v>
      </c>
      <c r="D451" s="119" t="s">
        <v>49</v>
      </c>
      <c r="E451" s="119" t="s">
        <v>8119</v>
      </c>
      <c r="F451" s="121">
        <v>5200</v>
      </c>
      <c r="G451" s="121">
        <v>5399.5</v>
      </c>
      <c r="H451" s="116">
        <v>46023</v>
      </c>
      <c r="J451" s="197" t="str">
        <f>IFERROR(INDEX('CPU-GERAL'!$H$12:$H$2199,MATCH(B451,'CPU-GERAL'!$B$12:$B$2199,0)),"NÃO ENCONTRADO")</f>
        <v>NÃO ENCONTRADO</v>
      </c>
      <c r="K451" s="59" t="str">
        <f t="shared" ref="K451:K514" si="7">IF(J451&lt;&gt;"NÃO ENCONTRADO",IF(F451=J451,"IGUAL A CPU",J451-F451),"")</f>
        <v/>
      </c>
    </row>
    <row r="452" spans="1:11" x14ac:dyDescent="0.2">
      <c r="A452" s="59" t="s">
        <v>15752</v>
      </c>
      <c r="B452" s="134">
        <v>10537</v>
      </c>
      <c r="C452" s="120" t="s">
        <v>14260</v>
      </c>
      <c r="D452" s="119" t="s">
        <v>49</v>
      </c>
      <c r="E452" s="119" t="s">
        <v>4523</v>
      </c>
      <c r="F452" s="121">
        <v>7091.38</v>
      </c>
      <c r="G452" s="121">
        <v>7363.45</v>
      </c>
      <c r="H452" s="116">
        <v>46023</v>
      </c>
      <c r="J452" s="197" t="str">
        <f>IFERROR(INDEX('CPU-GERAL'!$H$12:$H$2199,MATCH(B452,'CPU-GERAL'!$B$12:$B$2199,0)),"NÃO ENCONTRADO")</f>
        <v>NÃO ENCONTRADO</v>
      </c>
      <c r="K452" s="59" t="str">
        <f t="shared" si="7"/>
        <v/>
      </c>
    </row>
    <row r="453" spans="1:11" x14ac:dyDescent="0.2">
      <c r="A453" s="59" t="s">
        <v>15752</v>
      </c>
      <c r="B453" s="134">
        <v>13891</v>
      </c>
      <c r="C453" s="120" t="s">
        <v>14261</v>
      </c>
      <c r="D453" s="119" t="s">
        <v>49</v>
      </c>
      <c r="E453" s="119" t="s">
        <v>4523</v>
      </c>
      <c r="F453" s="121">
        <v>6504.4</v>
      </c>
      <c r="G453" s="121">
        <v>6753.95</v>
      </c>
      <c r="H453" s="116">
        <v>46023</v>
      </c>
      <c r="J453" s="197" t="str">
        <f>IFERROR(INDEX('CPU-GERAL'!$H$12:$H$2199,MATCH(B453,'CPU-GERAL'!$B$12:$B$2199,0)),"NÃO ENCONTRADO")</f>
        <v>NÃO ENCONTRADO</v>
      </c>
      <c r="K453" s="59" t="str">
        <f t="shared" si="7"/>
        <v/>
      </c>
    </row>
    <row r="454" spans="1:11" x14ac:dyDescent="0.2">
      <c r="A454" s="59" t="s">
        <v>15752</v>
      </c>
      <c r="B454" s="134">
        <v>36397</v>
      </c>
      <c r="C454" s="120" t="s">
        <v>14262</v>
      </c>
      <c r="D454" s="119" t="s">
        <v>49</v>
      </c>
      <c r="E454" s="119" t="s">
        <v>4523</v>
      </c>
      <c r="F454" s="121">
        <v>21152.54</v>
      </c>
      <c r="G454" s="121">
        <v>21964.06</v>
      </c>
      <c r="H454" s="116">
        <v>46023</v>
      </c>
      <c r="J454" s="197" t="str">
        <f>IFERROR(INDEX('CPU-GERAL'!$H$12:$H$2199,MATCH(B454,'CPU-GERAL'!$B$12:$B$2199,0)),"NÃO ENCONTRADO")</f>
        <v>NÃO ENCONTRADO</v>
      </c>
      <c r="K454" s="59" t="str">
        <f t="shared" si="7"/>
        <v/>
      </c>
    </row>
    <row r="455" spans="1:11" x14ac:dyDescent="0.2">
      <c r="A455" s="59" t="s">
        <v>15752</v>
      </c>
      <c r="B455" s="134">
        <v>36398</v>
      </c>
      <c r="C455" s="120" t="s">
        <v>14263</v>
      </c>
      <c r="D455" s="119" t="s">
        <v>49</v>
      </c>
      <c r="E455" s="119" t="s">
        <v>4523</v>
      </c>
      <c r="F455" s="121">
        <v>25709.15</v>
      </c>
      <c r="G455" s="121">
        <v>26695.49</v>
      </c>
      <c r="H455" s="116">
        <v>46023</v>
      </c>
      <c r="J455" s="197" t="str">
        <f>IFERROR(INDEX('CPU-GERAL'!$H$12:$H$2199,MATCH(B455,'CPU-GERAL'!$B$12:$B$2199,0)),"NÃO ENCONTRADO")</f>
        <v>NÃO ENCONTRADO</v>
      </c>
      <c r="K455" s="59" t="str">
        <f t="shared" si="7"/>
        <v/>
      </c>
    </row>
    <row r="456" spans="1:11" x14ac:dyDescent="0.2">
      <c r="A456" s="59" t="s">
        <v>15750</v>
      </c>
      <c r="B456" s="134">
        <v>647</v>
      </c>
      <c r="C456" s="120" t="s">
        <v>8318</v>
      </c>
      <c r="D456" s="119" t="s">
        <v>12</v>
      </c>
      <c r="E456" s="119" t="s">
        <v>4523</v>
      </c>
      <c r="F456" s="121">
        <v>16.440000000000001</v>
      </c>
      <c r="G456" s="121">
        <v>32.049999999999997</v>
      </c>
      <c r="H456" s="116">
        <v>46023</v>
      </c>
      <c r="J456" s="197" t="str">
        <f>IFERROR(INDEX('CPU-GERAL'!$H$12:$H$2199,MATCH(B456,'CPU-GERAL'!$B$12:$B$2199,0)),"NÃO ENCONTRADO")</f>
        <v>NÃO ENCONTRADO</v>
      </c>
      <c r="K456" s="59" t="str">
        <f t="shared" si="7"/>
        <v/>
      </c>
    </row>
    <row r="457" spans="1:11" x14ac:dyDescent="0.2">
      <c r="A457" s="59" t="s">
        <v>15750</v>
      </c>
      <c r="B457" s="134">
        <v>40920</v>
      </c>
      <c r="C457" s="120" t="s">
        <v>5956</v>
      </c>
      <c r="D457" s="119" t="s">
        <v>38</v>
      </c>
      <c r="E457" s="119" t="s">
        <v>4523</v>
      </c>
      <c r="F457" s="121">
        <v>2929</v>
      </c>
      <c r="G457" s="121">
        <v>5616.96</v>
      </c>
      <c r="H457" s="116">
        <v>46023</v>
      </c>
      <c r="J457" s="197" t="str">
        <f>IFERROR(INDEX('CPU-GERAL'!$H$12:$H$2199,MATCH(B457,'CPU-GERAL'!$B$12:$B$2199,0)),"NÃO ENCONTRADO")</f>
        <v>NÃO ENCONTRADO</v>
      </c>
      <c r="K457" s="59" t="str">
        <f t="shared" si="7"/>
        <v/>
      </c>
    </row>
    <row r="458" spans="1:11" x14ac:dyDescent="0.2">
      <c r="A458" s="59" t="s">
        <v>15749</v>
      </c>
      <c r="B458" s="134">
        <v>715</v>
      </c>
      <c r="C458" s="120" t="s">
        <v>6226</v>
      </c>
      <c r="D458" s="119" t="s">
        <v>49</v>
      </c>
      <c r="E458" s="119" t="s">
        <v>8119</v>
      </c>
      <c r="F458" s="121"/>
      <c r="G458" s="121">
        <v>18.97</v>
      </c>
      <c r="H458" s="116">
        <v>46023</v>
      </c>
      <c r="J458" s="197" t="str">
        <f>IFERROR(INDEX('CPU-GERAL'!$H$12:$H$2199,MATCH(B458,'CPU-GERAL'!$B$12:$B$2199,0)),"NÃO ENCONTRADO")</f>
        <v>NÃO ENCONTRADO</v>
      </c>
      <c r="K458" s="59" t="str">
        <f t="shared" si="7"/>
        <v/>
      </c>
    </row>
    <row r="459" spans="1:11" x14ac:dyDescent="0.2">
      <c r="A459" s="59" t="s">
        <v>15749</v>
      </c>
      <c r="B459" s="134">
        <v>716</v>
      </c>
      <c r="C459" s="120" t="s">
        <v>6227</v>
      </c>
      <c r="D459" s="119" t="s">
        <v>49</v>
      </c>
      <c r="E459" s="119" t="s">
        <v>4523</v>
      </c>
      <c r="F459" s="121"/>
      <c r="G459" s="121">
        <v>21.45</v>
      </c>
      <c r="H459" s="116">
        <v>46023</v>
      </c>
      <c r="J459" s="197" t="str">
        <f>IFERROR(INDEX('CPU-GERAL'!$H$12:$H$2199,MATCH(B459,'CPU-GERAL'!$B$12:$B$2199,0)),"NÃO ENCONTRADO")</f>
        <v>NÃO ENCONTRADO</v>
      </c>
      <c r="K459" s="59" t="str">
        <f t="shared" si="7"/>
        <v/>
      </c>
    </row>
    <row r="460" spans="1:11" x14ac:dyDescent="0.2">
      <c r="A460" s="59" t="s">
        <v>15749</v>
      </c>
      <c r="B460" s="134">
        <v>7270</v>
      </c>
      <c r="C460" s="120" t="s">
        <v>6231</v>
      </c>
      <c r="D460" s="119" t="s">
        <v>49</v>
      </c>
      <c r="E460" s="119" t="s">
        <v>4523</v>
      </c>
      <c r="F460" s="121">
        <v>1.03</v>
      </c>
      <c r="G460" s="121">
        <v>0.76</v>
      </c>
      <c r="H460" s="116">
        <v>46023</v>
      </c>
      <c r="J460" s="197" t="str">
        <f>IFERROR(INDEX('CPU-GERAL'!$H$12:$H$2199,MATCH(B460,'CPU-GERAL'!$B$12:$B$2199,0)),"NÃO ENCONTRADO")</f>
        <v>NÃO ENCONTRADO</v>
      </c>
      <c r="K460" s="59" t="str">
        <f t="shared" si="7"/>
        <v/>
      </c>
    </row>
    <row r="461" spans="1:11" x14ac:dyDescent="0.2">
      <c r="A461" s="59" t="s">
        <v>15749</v>
      </c>
      <c r="B461" s="134">
        <v>44460</v>
      </c>
      <c r="C461" s="120" t="s">
        <v>10247</v>
      </c>
      <c r="D461" s="119" t="s">
        <v>49</v>
      </c>
      <c r="E461" s="119" t="s">
        <v>4523</v>
      </c>
      <c r="F461" s="121">
        <v>1.73</v>
      </c>
      <c r="G461" s="121">
        <v>1.28</v>
      </c>
      <c r="H461" s="116">
        <v>46023</v>
      </c>
      <c r="J461" s="197" t="str">
        <f>IFERROR(INDEX('CPU-GERAL'!$H$12:$H$2199,MATCH(B461,'CPU-GERAL'!$B$12:$B$2199,0)),"NÃO ENCONTRADO")</f>
        <v>NÃO ENCONTRADO</v>
      </c>
      <c r="K461" s="59" t="str">
        <f t="shared" si="7"/>
        <v/>
      </c>
    </row>
    <row r="462" spans="1:11" x14ac:dyDescent="0.2">
      <c r="A462" s="59" t="s">
        <v>15749</v>
      </c>
      <c r="B462" s="134">
        <v>44461</v>
      </c>
      <c r="C462" s="120" t="s">
        <v>10248</v>
      </c>
      <c r="D462" s="119" t="s">
        <v>49</v>
      </c>
      <c r="E462" s="119" t="s">
        <v>4523</v>
      </c>
      <c r="F462" s="121">
        <v>2.36</v>
      </c>
      <c r="G462" s="121">
        <v>1.75</v>
      </c>
      <c r="H462" s="116">
        <v>46023</v>
      </c>
      <c r="J462" s="197" t="str">
        <f>IFERROR(INDEX('CPU-GERAL'!$H$12:$H$2199,MATCH(B462,'CPU-GERAL'!$B$12:$B$2199,0)),"NÃO ENCONTRADO")</f>
        <v>NÃO ENCONTRADO</v>
      </c>
      <c r="K462" s="59" t="str">
        <f t="shared" si="7"/>
        <v/>
      </c>
    </row>
    <row r="463" spans="1:11" x14ac:dyDescent="0.2">
      <c r="A463" s="59" t="s">
        <v>15749</v>
      </c>
      <c r="B463" s="134">
        <v>7267</v>
      </c>
      <c r="C463" s="120" t="s">
        <v>8320</v>
      </c>
      <c r="D463" s="119" t="s">
        <v>49</v>
      </c>
      <c r="E463" s="119" t="s">
        <v>4523</v>
      </c>
      <c r="F463" s="121">
        <v>0.87</v>
      </c>
      <c r="G463" s="121">
        <v>0.64</v>
      </c>
      <c r="H463" s="116">
        <v>46023</v>
      </c>
      <c r="J463" s="197" t="str">
        <f>IFERROR(INDEX('CPU-GERAL'!$H$12:$H$2199,MATCH(B463,'CPU-GERAL'!$B$12:$B$2199,0)),"NÃO ENCONTRADO")</f>
        <v>NÃO ENCONTRADO</v>
      </c>
      <c r="K463" s="59" t="str">
        <f t="shared" si="7"/>
        <v/>
      </c>
    </row>
    <row r="464" spans="1:11" x14ac:dyDescent="0.2">
      <c r="A464" s="59" t="s">
        <v>15749</v>
      </c>
      <c r="B464" s="134">
        <v>44458</v>
      </c>
      <c r="C464" s="120" t="s">
        <v>10249</v>
      </c>
      <c r="D464" s="119" t="s">
        <v>49</v>
      </c>
      <c r="E464" s="119" t="s">
        <v>4523</v>
      </c>
      <c r="F464" s="121">
        <v>1.05</v>
      </c>
      <c r="G464" s="121">
        <v>0.78</v>
      </c>
      <c r="H464" s="116">
        <v>46023</v>
      </c>
      <c r="J464" s="197" t="str">
        <f>IFERROR(INDEX('CPU-GERAL'!$H$12:$H$2199,MATCH(B464,'CPU-GERAL'!$B$12:$B$2199,0)),"NÃO ENCONTRADO")</f>
        <v>NÃO ENCONTRADO</v>
      </c>
      <c r="K464" s="59" t="str">
        <f t="shared" si="7"/>
        <v/>
      </c>
    </row>
    <row r="465" spans="1:11" x14ac:dyDescent="0.2">
      <c r="A465" s="59" t="s">
        <v>15749</v>
      </c>
      <c r="B465" s="134">
        <v>44457</v>
      </c>
      <c r="C465" s="120" t="s">
        <v>10250</v>
      </c>
      <c r="D465" s="119" t="s">
        <v>49</v>
      </c>
      <c r="E465" s="119" t="s">
        <v>4523</v>
      </c>
      <c r="F465" s="121">
        <v>2.0299999999999998</v>
      </c>
      <c r="G465" s="121">
        <v>1.52</v>
      </c>
      <c r="H465" s="116">
        <v>46023</v>
      </c>
      <c r="J465" s="197" t="str">
        <f>IFERROR(INDEX('CPU-GERAL'!$H$12:$H$2199,MATCH(B465,'CPU-GERAL'!$B$12:$B$2199,0)),"NÃO ENCONTRADO")</f>
        <v>NÃO ENCONTRADO</v>
      </c>
      <c r="K465" s="59" t="str">
        <f t="shared" si="7"/>
        <v/>
      </c>
    </row>
    <row r="466" spans="1:11" x14ac:dyDescent="0.2">
      <c r="A466" s="59" t="s">
        <v>15749</v>
      </c>
      <c r="B466" s="134">
        <v>7271</v>
      </c>
      <c r="C466" s="120" t="s">
        <v>8321</v>
      </c>
      <c r="D466" s="119" t="s">
        <v>49</v>
      </c>
      <c r="E466" s="119" t="s">
        <v>8119</v>
      </c>
      <c r="F466" s="121">
        <v>1.1000000000000001</v>
      </c>
      <c r="G466" s="121">
        <v>0.82</v>
      </c>
      <c r="H466" s="116">
        <v>46023</v>
      </c>
      <c r="J466" s="197" t="str">
        <f>IFERROR(INDEX('CPU-GERAL'!$H$12:$H$2199,MATCH(B466,'CPU-GERAL'!$B$12:$B$2199,0)),"NÃO ENCONTRADO")</f>
        <v>NÃO ENCONTRADO</v>
      </c>
      <c r="K466" s="59" t="str">
        <f t="shared" si="7"/>
        <v/>
      </c>
    </row>
    <row r="467" spans="1:11" x14ac:dyDescent="0.2">
      <c r="A467" s="59" t="s">
        <v>15749</v>
      </c>
      <c r="B467" s="134">
        <v>7268</v>
      </c>
      <c r="C467" s="120" t="s">
        <v>8322</v>
      </c>
      <c r="D467" s="119" t="s">
        <v>49</v>
      </c>
      <c r="E467" s="119" t="s">
        <v>4523</v>
      </c>
      <c r="F467" s="121">
        <v>1.71</v>
      </c>
      <c r="G467" s="121">
        <v>1.28</v>
      </c>
      <c r="H467" s="116">
        <v>46023</v>
      </c>
      <c r="J467" s="197" t="str">
        <f>IFERROR(INDEX('CPU-GERAL'!$H$12:$H$2199,MATCH(B467,'CPU-GERAL'!$B$12:$B$2199,0)),"NÃO ENCONTRADO")</f>
        <v>NÃO ENCONTRADO</v>
      </c>
      <c r="K467" s="59" t="str">
        <f t="shared" si="7"/>
        <v/>
      </c>
    </row>
    <row r="468" spans="1:11" x14ac:dyDescent="0.2">
      <c r="A468" s="59" t="s">
        <v>15749</v>
      </c>
      <c r="B468" s="134">
        <v>44459</v>
      </c>
      <c r="C468" s="120" t="s">
        <v>10251</v>
      </c>
      <c r="D468" s="119" t="s">
        <v>49</v>
      </c>
      <c r="E468" s="119" t="s">
        <v>4523</v>
      </c>
      <c r="F468" s="121">
        <v>1.1100000000000001</v>
      </c>
      <c r="G468" s="121">
        <v>0.82</v>
      </c>
      <c r="H468" s="116">
        <v>46023</v>
      </c>
      <c r="J468" s="197" t="str">
        <f>IFERROR(INDEX('CPU-GERAL'!$H$12:$H$2199,MATCH(B468,'CPU-GERAL'!$B$12:$B$2199,0)),"NÃO ENCONTRADO")</f>
        <v>NÃO ENCONTRADO</v>
      </c>
      <c r="K468" s="59" t="str">
        <f t="shared" si="7"/>
        <v/>
      </c>
    </row>
    <row r="469" spans="1:11" x14ac:dyDescent="0.2">
      <c r="A469" s="59" t="s">
        <v>15749</v>
      </c>
      <c r="B469" s="134">
        <v>44462</v>
      </c>
      <c r="C469" s="120" t="s">
        <v>10252</v>
      </c>
      <c r="D469" s="119" t="s">
        <v>49</v>
      </c>
      <c r="E469" s="119" t="s">
        <v>4523</v>
      </c>
      <c r="F469" s="121">
        <v>1.96</v>
      </c>
      <c r="G469" s="121">
        <v>1.46</v>
      </c>
      <c r="H469" s="116">
        <v>46023</v>
      </c>
      <c r="J469" s="197" t="str">
        <f>IFERROR(INDEX('CPU-GERAL'!$H$12:$H$2199,MATCH(B469,'CPU-GERAL'!$B$12:$B$2199,0)),"NÃO ENCONTRADO")</f>
        <v>NÃO ENCONTRADO</v>
      </c>
      <c r="K469" s="59" t="str">
        <f t="shared" si="7"/>
        <v/>
      </c>
    </row>
    <row r="470" spans="1:11" x14ac:dyDescent="0.2">
      <c r="A470" s="59" t="s">
        <v>15749</v>
      </c>
      <c r="B470" s="134">
        <v>44463</v>
      </c>
      <c r="C470" s="120" t="s">
        <v>10253</v>
      </c>
      <c r="D470" s="119" t="s">
        <v>49</v>
      </c>
      <c r="E470" s="119" t="s">
        <v>4523</v>
      </c>
      <c r="F470" s="121">
        <v>2.5299999999999998</v>
      </c>
      <c r="G470" s="121">
        <v>1.88</v>
      </c>
      <c r="H470" s="116">
        <v>46023</v>
      </c>
      <c r="J470" s="197" t="str">
        <f>IFERROR(INDEX('CPU-GERAL'!$H$12:$H$2199,MATCH(B470,'CPU-GERAL'!$B$12:$B$2199,0)),"NÃO ENCONTRADO")</f>
        <v>NÃO ENCONTRADO</v>
      </c>
      <c r="K470" s="59" t="str">
        <f t="shared" si="7"/>
        <v/>
      </c>
    </row>
    <row r="471" spans="1:11" x14ac:dyDescent="0.2">
      <c r="A471" s="59" t="s">
        <v>15749</v>
      </c>
      <c r="B471" s="134">
        <v>44464</v>
      </c>
      <c r="C471" s="120" t="s">
        <v>10254</v>
      </c>
      <c r="D471" s="119" t="s">
        <v>49</v>
      </c>
      <c r="E471" s="119" t="s">
        <v>4523</v>
      </c>
      <c r="F471" s="121">
        <v>2.62</v>
      </c>
      <c r="G471" s="121">
        <v>1.95</v>
      </c>
      <c r="H471" s="116">
        <v>46023</v>
      </c>
      <c r="J471" s="197" t="str">
        <f>IFERROR(INDEX('CPU-GERAL'!$H$12:$H$2199,MATCH(B471,'CPU-GERAL'!$B$12:$B$2199,0)),"NÃO ENCONTRADO")</f>
        <v>NÃO ENCONTRADO</v>
      </c>
      <c r="K471" s="59" t="str">
        <f t="shared" si="7"/>
        <v/>
      </c>
    </row>
    <row r="472" spans="1:11" x14ac:dyDescent="0.2">
      <c r="A472" s="59" t="s">
        <v>15749</v>
      </c>
      <c r="B472" s="134">
        <v>44465</v>
      </c>
      <c r="C472" s="120" t="s">
        <v>10255</v>
      </c>
      <c r="D472" s="119" t="s">
        <v>49</v>
      </c>
      <c r="E472" s="119" t="s">
        <v>4523</v>
      </c>
      <c r="F472" s="121">
        <v>3.59</v>
      </c>
      <c r="G472" s="121">
        <v>2.68</v>
      </c>
      <c r="H472" s="116">
        <v>46023</v>
      </c>
      <c r="J472" s="197" t="str">
        <f>IFERROR(INDEX('CPU-GERAL'!$H$12:$H$2199,MATCH(B472,'CPU-GERAL'!$B$12:$B$2199,0)),"NÃO ENCONTRADO")</f>
        <v>NÃO ENCONTRADO</v>
      </c>
      <c r="K472" s="59" t="str">
        <f t="shared" si="7"/>
        <v/>
      </c>
    </row>
    <row r="473" spans="1:11" x14ac:dyDescent="0.2">
      <c r="A473" s="59" t="s">
        <v>15749</v>
      </c>
      <c r="B473" s="134">
        <v>38783</v>
      </c>
      <c r="C473" s="120" t="s">
        <v>6228</v>
      </c>
      <c r="D473" s="119" t="s">
        <v>49</v>
      </c>
      <c r="E473" s="119" t="s">
        <v>4523</v>
      </c>
      <c r="F473" s="121">
        <v>1.26</v>
      </c>
      <c r="G473" s="121">
        <v>0.93</v>
      </c>
      <c r="H473" s="116">
        <v>46023</v>
      </c>
      <c r="J473" s="197" t="str">
        <f>IFERROR(INDEX('CPU-GERAL'!$H$12:$H$2199,MATCH(B473,'CPU-GERAL'!$B$12:$B$2199,0)),"NÃO ENCONTRADO")</f>
        <v>NÃO ENCONTRADO</v>
      </c>
      <c r="K473" s="59" t="str">
        <f t="shared" si="7"/>
        <v/>
      </c>
    </row>
    <row r="474" spans="1:11" x14ac:dyDescent="0.2">
      <c r="A474" s="59" t="s">
        <v>15749</v>
      </c>
      <c r="B474" s="134">
        <v>44466</v>
      </c>
      <c r="C474" s="120" t="s">
        <v>10256</v>
      </c>
      <c r="D474" s="119" t="s">
        <v>49</v>
      </c>
      <c r="E474" s="119" t="s">
        <v>4523</v>
      </c>
      <c r="F474" s="121">
        <v>2.5499999999999998</v>
      </c>
      <c r="G474" s="121">
        <v>1.9</v>
      </c>
      <c r="H474" s="116">
        <v>46023</v>
      </c>
      <c r="J474" s="197" t="str">
        <f>IFERROR(INDEX('CPU-GERAL'!$H$12:$H$2199,MATCH(B474,'CPU-GERAL'!$B$12:$B$2199,0)),"NÃO ENCONTRADO")</f>
        <v>NÃO ENCONTRADO</v>
      </c>
      <c r="K474" s="59" t="str">
        <f t="shared" si="7"/>
        <v/>
      </c>
    </row>
    <row r="475" spans="1:11" x14ac:dyDescent="0.2">
      <c r="A475" s="59" t="s">
        <v>15749</v>
      </c>
      <c r="B475" s="134">
        <v>44467</v>
      </c>
      <c r="C475" s="120" t="s">
        <v>10257</v>
      </c>
      <c r="D475" s="119" t="s">
        <v>49</v>
      </c>
      <c r="E475" s="119" t="s">
        <v>4523</v>
      </c>
      <c r="F475" s="121">
        <v>3.07</v>
      </c>
      <c r="G475" s="121">
        <v>2.29</v>
      </c>
      <c r="H475" s="116">
        <v>46023</v>
      </c>
      <c r="J475" s="197" t="str">
        <f>IFERROR(INDEX('CPU-GERAL'!$H$12:$H$2199,MATCH(B475,'CPU-GERAL'!$B$12:$B$2199,0)),"NÃO ENCONTRADO")</f>
        <v>NÃO ENCONTRADO</v>
      </c>
      <c r="K475" s="59" t="str">
        <f t="shared" si="7"/>
        <v/>
      </c>
    </row>
    <row r="476" spans="1:11" x14ac:dyDescent="0.2">
      <c r="A476" s="59" t="s">
        <v>15749</v>
      </c>
      <c r="B476" s="134">
        <v>44468</v>
      </c>
      <c r="C476" s="120" t="s">
        <v>10258</v>
      </c>
      <c r="D476" s="119" t="s">
        <v>49</v>
      </c>
      <c r="E476" s="119" t="s">
        <v>4523</v>
      </c>
      <c r="F476" s="121">
        <v>2.66</v>
      </c>
      <c r="G476" s="121">
        <v>1.99</v>
      </c>
      <c r="H476" s="116">
        <v>46023</v>
      </c>
      <c r="J476" s="197" t="str">
        <f>IFERROR(INDEX('CPU-GERAL'!$H$12:$H$2199,MATCH(B476,'CPU-GERAL'!$B$12:$B$2199,0)),"NÃO ENCONTRADO")</f>
        <v>NÃO ENCONTRADO</v>
      </c>
      <c r="K476" s="59" t="str">
        <f t="shared" si="7"/>
        <v/>
      </c>
    </row>
    <row r="477" spans="1:11" x14ac:dyDescent="0.2">
      <c r="A477" s="59" t="s">
        <v>15749</v>
      </c>
      <c r="B477" s="134">
        <v>37593</v>
      </c>
      <c r="C477" s="120" t="s">
        <v>6229</v>
      </c>
      <c r="D477" s="119" t="s">
        <v>49</v>
      </c>
      <c r="E477" s="119" t="s">
        <v>4523</v>
      </c>
      <c r="F477" s="121">
        <v>3.43</v>
      </c>
      <c r="G477" s="121">
        <v>2.56</v>
      </c>
      <c r="H477" s="116">
        <v>46023</v>
      </c>
      <c r="J477" s="197" t="str">
        <f>IFERROR(INDEX('CPU-GERAL'!$H$12:$H$2199,MATCH(B477,'CPU-GERAL'!$B$12:$B$2199,0)),"NÃO ENCONTRADO")</f>
        <v>NÃO ENCONTRADO</v>
      </c>
      <c r="K477" s="59" t="str">
        <f t="shared" si="7"/>
        <v/>
      </c>
    </row>
    <row r="478" spans="1:11" x14ac:dyDescent="0.2">
      <c r="A478" s="59" t="s">
        <v>15749</v>
      </c>
      <c r="B478" s="134">
        <v>37594</v>
      </c>
      <c r="C478" s="120" t="s">
        <v>6230</v>
      </c>
      <c r="D478" s="119" t="s">
        <v>49</v>
      </c>
      <c r="E478" s="119" t="s">
        <v>4523</v>
      </c>
      <c r="F478" s="121">
        <v>4.07</v>
      </c>
      <c r="G478" s="121">
        <v>3.04</v>
      </c>
      <c r="H478" s="116">
        <v>46023</v>
      </c>
      <c r="J478" s="197" t="str">
        <f>IFERROR(INDEX('CPU-GERAL'!$H$12:$H$2199,MATCH(B478,'CPU-GERAL'!$B$12:$B$2199,0)),"NÃO ENCONTRADO")</f>
        <v>NÃO ENCONTRADO</v>
      </c>
      <c r="K478" s="59" t="str">
        <f t="shared" si="7"/>
        <v/>
      </c>
    </row>
    <row r="479" spans="1:11" x14ac:dyDescent="0.2">
      <c r="A479" s="59" t="s">
        <v>15749</v>
      </c>
      <c r="B479" s="134">
        <v>37592</v>
      </c>
      <c r="C479" s="120" t="s">
        <v>8319</v>
      </c>
      <c r="D479" s="119" t="s">
        <v>49</v>
      </c>
      <c r="E479" s="119" t="s">
        <v>4523</v>
      </c>
      <c r="F479" s="121">
        <v>2.71</v>
      </c>
      <c r="G479" s="121">
        <v>2.02</v>
      </c>
      <c r="H479" s="116">
        <v>46023</v>
      </c>
      <c r="J479" s="197">
        <f>IFERROR(INDEX('CPU-GERAL'!$H$12:$H$2199,MATCH(B479,'CPU-GERAL'!$B$12:$B$2199,0)),"NÃO ENCONTRADO")</f>
        <v>2.71</v>
      </c>
      <c r="K479" s="59" t="str">
        <f t="shared" si="7"/>
        <v>IGUAL A CPU</v>
      </c>
    </row>
    <row r="480" spans="1:11" x14ac:dyDescent="0.2">
      <c r="A480" s="59" t="s">
        <v>15749</v>
      </c>
      <c r="B480" s="134">
        <v>41372</v>
      </c>
      <c r="C480" s="120" t="s">
        <v>6232</v>
      </c>
      <c r="D480" s="119" t="s">
        <v>318</v>
      </c>
      <c r="E480" s="119" t="s">
        <v>4523</v>
      </c>
      <c r="F480" s="121"/>
      <c r="G480" s="121">
        <v>145.57</v>
      </c>
      <c r="H480" s="116">
        <v>46023</v>
      </c>
      <c r="J480" s="197" t="str">
        <f>IFERROR(INDEX('CPU-GERAL'!$H$12:$H$2199,MATCH(B480,'CPU-GERAL'!$B$12:$B$2199,0)),"NÃO ENCONTRADO")</f>
        <v>NÃO ENCONTRADO</v>
      </c>
      <c r="K480" s="59" t="str">
        <f t="shared" si="7"/>
        <v/>
      </c>
    </row>
    <row r="481" spans="1:11" x14ac:dyDescent="0.2">
      <c r="A481" s="59" t="s">
        <v>15749</v>
      </c>
      <c r="B481" s="134">
        <v>41371</v>
      </c>
      <c r="C481" s="120" t="s">
        <v>8323</v>
      </c>
      <c r="D481" s="119" t="s">
        <v>318</v>
      </c>
      <c r="E481" s="119" t="s">
        <v>4523</v>
      </c>
      <c r="F481" s="121"/>
      <c r="G481" s="121">
        <v>86.04</v>
      </c>
      <c r="H481" s="116">
        <v>46023</v>
      </c>
      <c r="J481" s="197" t="str">
        <f>IFERROR(INDEX('CPU-GERAL'!$H$12:$H$2199,MATCH(B481,'CPU-GERAL'!$B$12:$B$2199,0)),"NÃO ENCONTRADO")</f>
        <v>NÃO ENCONTRADO</v>
      </c>
      <c r="K481" s="59" t="str">
        <f t="shared" si="7"/>
        <v/>
      </c>
    </row>
    <row r="482" spans="1:11" x14ac:dyDescent="0.2">
      <c r="A482" s="59" t="s">
        <v>15749</v>
      </c>
      <c r="B482" s="134">
        <v>34556</v>
      </c>
      <c r="C482" s="120" t="s">
        <v>8324</v>
      </c>
      <c r="D482" s="119" t="s">
        <v>49</v>
      </c>
      <c r="E482" s="119" t="s">
        <v>4523</v>
      </c>
      <c r="F482" s="121">
        <v>5.73</v>
      </c>
      <c r="G482" s="121">
        <v>4.66</v>
      </c>
      <c r="H482" s="116">
        <v>46023</v>
      </c>
      <c r="J482" s="197" t="str">
        <f>IFERROR(INDEX('CPU-GERAL'!$H$12:$H$2199,MATCH(B482,'CPU-GERAL'!$B$12:$B$2199,0)),"NÃO ENCONTRADO")</f>
        <v>NÃO ENCONTRADO</v>
      </c>
      <c r="K482" s="59" t="str">
        <f t="shared" si="7"/>
        <v/>
      </c>
    </row>
    <row r="483" spans="1:11" x14ac:dyDescent="0.2">
      <c r="A483" s="59" t="s">
        <v>15749</v>
      </c>
      <c r="B483" s="134">
        <v>37873</v>
      </c>
      <c r="C483" s="120" t="s">
        <v>8325</v>
      </c>
      <c r="D483" s="119" t="s">
        <v>49</v>
      </c>
      <c r="E483" s="119" t="s">
        <v>4523</v>
      </c>
      <c r="F483" s="121">
        <v>5.83</v>
      </c>
      <c r="G483" s="121">
        <v>4.75</v>
      </c>
      <c r="H483" s="116">
        <v>46023</v>
      </c>
      <c r="J483" s="197" t="str">
        <f>IFERROR(INDEX('CPU-GERAL'!$H$12:$H$2199,MATCH(B483,'CPU-GERAL'!$B$12:$B$2199,0)),"NÃO ENCONTRADO")</f>
        <v>NÃO ENCONTRADO</v>
      </c>
      <c r="K483" s="59" t="str">
        <f t="shared" si="7"/>
        <v/>
      </c>
    </row>
    <row r="484" spans="1:11" x14ac:dyDescent="0.2">
      <c r="A484" s="59" t="s">
        <v>15749</v>
      </c>
      <c r="B484" s="134">
        <v>34564</v>
      </c>
      <c r="C484" s="120" t="s">
        <v>8326</v>
      </c>
      <c r="D484" s="119" t="s">
        <v>49</v>
      </c>
      <c r="E484" s="119" t="s">
        <v>4523</v>
      </c>
      <c r="F484" s="121">
        <v>6.11</v>
      </c>
      <c r="G484" s="121">
        <v>4.97</v>
      </c>
      <c r="H484" s="116">
        <v>46023</v>
      </c>
      <c r="J484" s="197" t="str">
        <f>IFERROR(INDEX('CPU-GERAL'!$H$12:$H$2199,MATCH(B484,'CPU-GERAL'!$B$12:$B$2199,0)),"NÃO ENCONTRADO")</f>
        <v>NÃO ENCONTRADO</v>
      </c>
      <c r="K484" s="59" t="str">
        <f t="shared" si="7"/>
        <v/>
      </c>
    </row>
    <row r="485" spans="1:11" x14ac:dyDescent="0.2">
      <c r="A485" s="59" t="s">
        <v>15749</v>
      </c>
      <c r="B485" s="134">
        <v>34565</v>
      </c>
      <c r="C485" s="120" t="s">
        <v>8327</v>
      </c>
      <c r="D485" s="119" t="s">
        <v>49</v>
      </c>
      <c r="E485" s="119" t="s">
        <v>4523</v>
      </c>
      <c r="F485" s="121">
        <v>6.46</v>
      </c>
      <c r="G485" s="121">
        <v>5.26</v>
      </c>
      <c r="H485" s="116">
        <v>46023</v>
      </c>
      <c r="J485" s="197" t="str">
        <f>IFERROR(INDEX('CPU-GERAL'!$H$12:$H$2199,MATCH(B485,'CPU-GERAL'!$B$12:$B$2199,0)),"NÃO ENCONTRADO")</f>
        <v>NÃO ENCONTRADO</v>
      </c>
      <c r="K485" s="59" t="str">
        <f t="shared" si="7"/>
        <v/>
      </c>
    </row>
    <row r="486" spans="1:11" x14ac:dyDescent="0.2">
      <c r="A486" s="59" t="s">
        <v>15749</v>
      </c>
      <c r="B486" s="134">
        <v>38590</v>
      </c>
      <c r="C486" s="120" t="s">
        <v>6233</v>
      </c>
      <c r="D486" s="119" t="s">
        <v>49</v>
      </c>
      <c r="E486" s="119" t="s">
        <v>4523</v>
      </c>
      <c r="F486" s="121">
        <v>4.78</v>
      </c>
      <c r="G486" s="121">
        <v>3.89</v>
      </c>
      <c r="H486" s="116">
        <v>46023</v>
      </c>
      <c r="J486" s="197" t="str">
        <f>IFERROR(INDEX('CPU-GERAL'!$H$12:$H$2199,MATCH(B486,'CPU-GERAL'!$B$12:$B$2199,0)),"NÃO ENCONTRADO")</f>
        <v>NÃO ENCONTRADO</v>
      </c>
      <c r="K486" s="59" t="str">
        <f t="shared" si="7"/>
        <v/>
      </c>
    </row>
    <row r="487" spans="1:11" x14ac:dyDescent="0.2">
      <c r="A487" s="59" t="s">
        <v>15749</v>
      </c>
      <c r="B487" s="134">
        <v>34566</v>
      </c>
      <c r="C487" s="120" t="s">
        <v>6234</v>
      </c>
      <c r="D487" s="119" t="s">
        <v>49</v>
      </c>
      <c r="E487" s="119" t="s">
        <v>4523</v>
      </c>
      <c r="F487" s="121">
        <v>5.0199999999999996</v>
      </c>
      <c r="G487" s="121">
        <v>4.08</v>
      </c>
      <c r="H487" s="116">
        <v>46023</v>
      </c>
      <c r="J487" s="197" t="str">
        <f>IFERROR(INDEX('CPU-GERAL'!$H$12:$H$2199,MATCH(B487,'CPU-GERAL'!$B$12:$B$2199,0)),"NÃO ENCONTRADO")</f>
        <v>NÃO ENCONTRADO</v>
      </c>
      <c r="K487" s="59" t="str">
        <f t="shared" si="7"/>
        <v/>
      </c>
    </row>
    <row r="488" spans="1:11" x14ac:dyDescent="0.2">
      <c r="A488" s="59" t="s">
        <v>15749</v>
      </c>
      <c r="B488" s="134">
        <v>34567</v>
      </c>
      <c r="C488" s="120" t="s">
        <v>6235</v>
      </c>
      <c r="D488" s="119" t="s">
        <v>49</v>
      </c>
      <c r="E488" s="119" t="s">
        <v>4523</v>
      </c>
      <c r="F488" s="121">
        <v>5.32</v>
      </c>
      <c r="G488" s="121">
        <v>4.33</v>
      </c>
      <c r="H488" s="116">
        <v>46023</v>
      </c>
      <c r="J488" s="197" t="str">
        <f>IFERROR(INDEX('CPU-GERAL'!$H$12:$H$2199,MATCH(B488,'CPU-GERAL'!$B$12:$B$2199,0)),"NÃO ENCONTRADO")</f>
        <v>NÃO ENCONTRADO</v>
      </c>
      <c r="K488" s="59" t="str">
        <f t="shared" si="7"/>
        <v/>
      </c>
    </row>
    <row r="489" spans="1:11" x14ac:dyDescent="0.2">
      <c r="A489" s="59" t="s">
        <v>15749</v>
      </c>
      <c r="B489" s="134">
        <v>38591</v>
      </c>
      <c r="C489" s="120" t="s">
        <v>6236</v>
      </c>
      <c r="D489" s="119" t="s">
        <v>49</v>
      </c>
      <c r="E489" s="119" t="s">
        <v>4523</v>
      </c>
      <c r="F489" s="121">
        <v>4.83</v>
      </c>
      <c r="G489" s="121">
        <v>3.93</v>
      </c>
      <c r="H489" s="116">
        <v>46023</v>
      </c>
      <c r="J489" s="197" t="str">
        <f>IFERROR(INDEX('CPU-GERAL'!$H$12:$H$2199,MATCH(B489,'CPU-GERAL'!$B$12:$B$2199,0)),"NÃO ENCONTRADO")</f>
        <v>NÃO ENCONTRADO</v>
      </c>
      <c r="K489" s="59" t="str">
        <f t="shared" si="7"/>
        <v/>
      </c>
    </row>
    <row r="490" spans="1:11" x14ac:dyDescent="0.2">
      <c r="A490" s="59" t="s">
        <v>15749</v>
      </c>
      <c r="B490" s="134">
        <v>34568</v>
      </c>
      <c r="C490" s="120" t="s">
        <v>8328</v>
      </c>
      <c r="D490" s="119" t="s">
        <v>49</v>
      </c>
      <c r="E490" s="119" t="s">
        <v>4523</v>
      </c>
      <c r="F490" s="121">
        <v>6.29</v>
      </c>
      <c r="G490" s="121">
        <v>5.1100000000000003</v>
      </c>
      <c r="H490" s="116">
        <v>46023</v>
      </c>
      <c r="J490" s="197" t="str">
        <f>IFERROR(INDEX('CPU-GERAL'!$H$12:$H$2199,MATCH(B490,'CPU-GERAL'!$B$12:$B$2199,0)),"NÃO ENCONTRADO")</f>
        <v>NÃO ENCONTRADO</v>
      </c>
      <c r="K490" s="59" t="str">
        <f t="shared" si="7"/>
        <v/>
      </c>
    </row>
    <row r="491" spans="1:11" x14ac:dyDescent="0.2">
      <c r="A491" s="59" t="s">
        <v>15749</v>
      </c>
      <c r="B491" s="134">
        <v>34569</v>
      </c>
      <c r="C491" s="120" t="s">
        <v>8329</v>
      </c>
      <c r="D491" s="119" t="s">
        <v>49</v>
      </c>
      <c r="E491" s="119" t="s">
        <v>4523</v>
      </c>
      <c r="F491" s="121">
        <v>6.46</v>
      </c>
      <c r="G491" s="121">
        <v>5.26</v>
      </c>
      <c r="H491" s="116">
        <v>46023</v>
      </c>
      <c r="J491" s="197" t="str">
        <f>IFERROR(INDEX('CPU-GERAL'!$H$12:$H$2199,MATCH(B491,'CPU-GERAL'!$B$12:$B$2199,0)),"NÃO ENCONTRADO")</f>
        <v>NÃO ENCONTRADO</v>
      </c>
      <c r="K491" s="59" t="str">
        <f t="shared" si="7"/>
        <v/>
      </c>
    </row>
    <row r="492" spans="1:11" x14ac:dyDescent="0.2">
      <c r="A492" s="59" t="s">
        <v>15749</v>
      </c>
      <c r="B492" s="134">
        <v>34570</v>
      </c>
      <c r="C492" s="120" t="s">
        <v>8330</v>
      </c>
      <c r="D492" s="119" t="s">
        <v>49</v>
      </c>
      <c r="E492" s="119" t="s">
        <v>4523</v>
      </c>
      <c r="F492" s="121">
        <v>7.02</v>
      </c>
      <c r="G492" s="121">
        <v>5.71</v>
      </c>
      <c r="H492" s="116">
        <v>46023</v>
      </c>
      <c r="J492" s="197" t="str">
        <f>IFERROR(INDEX('CPU-GERAL'!$H$12:$H$2199,MATCH(B492,'CPU-GERAL'!$B$12:$B$2199,0)),"NÃO ENCONTRADO")</f>
        <v>NÃO ENCONTRADO</v>
      </c>
      <c r="K492" s="59" t="str">
        <f t="shared" si="7"/>
        <v/>
      </c>
    </row>
    <row r="493" spans="1:11" x14ac:dyDescent="0.2">
      <c r="A493" s="59" t="s">
        <v>15749</v>
      </c>
      <c r="B493" s="134">
        <v>25070</v>
      </c>
      <c r="C493" s="120" t="s">
        <v>6237</v>
      </c>
      <c r="D493" s="119" t="s">
        <v>49</v>
      </c>
      <c r="E493" s="119" t="s">
        <v>4523</v>
      </c>
      <c r="F493" s="121">
        <v>5.28</v>
      </c>
      <c r="G493" s="121">
        <v>4.29</v>
      </c>
      <c r="H493" s="116">
        <v>46023</v>
      </c>
      <c r="J493" s="197" t="str">
        <f>IFERROR(INDEX('CPU-GERAL'!$H$12:$H$2199,MATCH(B493,'CPU-GERAL'!$B$12:$B$2199,0)),"NÃO ENCONTRADO")</f>
        <v>NÃO ENCONTRADO</v>
      </c>
      <c r="K493" s="59" t="str">
        <f t="shared" si="7"/>
        <v/>
      </c>
    </row>
    <row r="494" spans="1:11" x14ac:dyDescent="0.2">
      <c r="A494" s="59" t="s">
        <v>15749</v>
      </c>
      <c r="B494" s="134">
        <v>34571</v>
      </c>
      <c r="C494" s="120" t="s">
        <v>6238</v>
      </c>
      <c r="D494" s="119" t="s">
        <v>49</v>
      </c>
      <c r="E494" s="119" t="s">
        <v>4523</v>
      </c>
      <c r="F494" s="121">
        <v>5.33</v>
      </c>
      <c r="G494" s="121">
        <v>4.34</v>
      </c>
      <c r="H494" s="116">
        <v>46023</v>
      </c>
      <c r="J494" s="197" t="str">
        <f>IFERROR(INDEX('CPU-GERAL'!$H$12:$H$2199,MATCH(B494,'CPU-GERAL'!$B$12:$B$2199,0)),"NÃO ENCONTRADO")</f>
        <v>NÃO ENCONTRADO</v>
      </c>
      <c r="K494" s="59" t="str">
        <f t="shared" si="7"/>
        <v/>
      </c>
    </row>
    <row r="495" spans="1:11" x14ac:dyDescent="0.2">
      <c r="A495" s="59" t="s">
        <v>15749</v>
      </c>
      <c r="B495" s="134">
        <v>34573</v>
      </c>
      <c r="C495" s="120" t="s">
        <v>6239</v>
      </c>
      <c r="D495" s="119" t="s">
        <v>49</v>
      </c>
      <c r="E495" s="119" t="s">
        <v>4523</v>
      </c>
      <c r="F495" s="121">
        <v>5.61</v>
      </c>
      <c r="G495" s="121">
        <v>4.5599999999999996</v>
      </c>
      <c r="H495" s="116">
        <v>46023</v>
      </c>
      <c r="J495" s="197" t="str">
        <f>IFERROR(INDEX('CPU-GERAL'!$H$12:$H$2199,MATCH(B495,'CPU-GERAL'!$B$12:$B$2199,0)),"NÃO ENCONTRADO")</f>
        <v>NÃO ENCONTRADO</v>
      </c>
      <c r="K495" s="59" t="str">
        <f t="shared" si="7"/>
        <v/>
      </c>
    </row>
    <row r="496" spans="1:11" x14ac:dyDescent="0.2">
      <c r="A496" s="59" t="s">
        <v>15749</v>
      </c>
      <c r="B496" s="134">
        <v>37107</v>
      </c>
      <c r="C496" s="120" t="s">
        <v>6240</v>
      </c>
      <c r="D496" s="119" t="s">
        <v>49</v>
      </c>
      <c r="E496" s="119" t="s">
        <v>4523</v>
      </c>
      <c r="F496" s="121">
        <v>7.41</v>
      </c>
      <c r="G496" s="121">
        <v>6.03</v>
      </c>
      <c r="H496" s="116">
        <v>46023</v>
      </c>
      <c r="J496" s="197" t="str">
        <f>IFERROR(INDEX('CPU-GERAL'!$H$12:$H$2199,MATCH(B496,'CPU-GERAL'!$B$12:$B$2199,0)),"NÃO ENCONTRADO")</f>
        <v>NÃO ENCONTRADO</v>
      </c>
      <c r="K496" s="59" t="str">
        <f t="shared" si="7"/>
        <v/>
      </c>
    </row>
    <row r="497" spans="1:11" x14ac:dyDescent="0.2">
      <c r="A497" s="59" t="s">
        <v>15749</v>
      </c>
      <c r="B497" s="134">
        <v>34576</v>
      </c>
      <c r="C497" s="120" t="s">
        <v>8331</v>
      </c>
      <c r="D497" s="119" t="s">
        <v>49</v>
      </c>
      <c r="E497" s="119" t="s">
        <v>4523</v>
      </c>
      <c r="F497" s="121">
        <v>8.18</v>
      </c>
      <c r="G497" s="121">
        <v>6.65</v>
      </c>
      <c r="H497" s="116">
        <v>46023</v>
      </c>
      <c r="J497" s="197" t="str">
        <f>IFERROR(INDEX('CPU-GERAL'!$H$12:$H$2199,MATCH(B497,'CPU-GERAL'!$B$12:$B$2199,0)),"NÃO ENCONTRADO")</f>
        <v>NÃO ENCONTRADO</v>
      </c>
      <c r="K497" s="59" t="str">
        <f t="shared" si="7"/>
        <v/>
      </c>
    </row>
    <row r="498" spans="1:11" x14ac:dyDescent="0.2">
      <c r="A498" s="59" t="s">
        <v>15749</v>
      </c>
      <c r="B498" s="134">
        <v>34577</v>
      </c>
      <c r="C498" s="120" t="s">
        <v>8332</v>
      </c>
      <c r="D498" s="119" t="s">
        <v>49</v>
      </c>
      <c r="E498" s="119" t="s">
        <v>4523</v>
      </c>
      <c r="F498" s="121">
        <v>8.5299999999999994</v>
      </c>
      <c r="G498" s="121">
        <v>6.94</v>
      </c>
      <c r="H498" s="116">
        <v>46023</v>
      </c>
      <c r="J498" s="197" t="str">
        <f>IFERROR(INDEX('CPU-GERAL'!$H$12:$H$2199,MATCH(B498,'CPU-GERAL'!$B$12:$B$2199,0)),"NÃO ENCONTRADO")</f>
        <v>NÃO ENCONTRADO</v>
      </c>
      <c r="K498" s="59" t="str">
        <f t="shared" si="7"/>
        <v/>
      </c>
    </row>
    <row r="499" spans="1:11" x14ac:dyDescent="0.2">
      <c r="A499" s="59" t="s">
        <v>15749</v>
      </c>
      <c r="B499" s="134">
        <v>34578</v>
      </c>
      <c r="C499" s="120" t="s">
        <v>8333</v>
      </c>
      <c r="D499" s="119" t="s">
        <v>49</v>
      </c>
      <c r="E499" s="119" t="s">
        <v>4523</v>
      </c>
      <c r="F499" s="121">
        <v>9.25</v>
      </c>
      <c r="G499" s="121">
        <v>7.52</v>
      </c>
      <c r="H499" s="116">
        <v>46023</v>
      </c>
      <c r="J499" s="197" t="str">
        <f>IFERROR(INDEX('CPU-GERAL'!$H$12:$H$2199,MATCH(B499,'CPU-GERAL'!$B$12:$B$2199,0)),"NÃO ENCONTRADO")</f>
        <v>NÃO ENCONTRADO</v>
      </c>
      <c r="K499" s="59" t="str">
        <f t="shared" si="7"/>
        <v/>
      </c>
    </row>
    <row r="500" spans="1:11" x14ac:dyDescent="0.2">
      <c r="A500" s="59" t="s">
        <v>15749</v>
      </c>
      <c r="B500" s="134">
        <v>34579</v>
      </c>
      <c r="C500" s="120" t="s">
        <v>8334</v>
      </c>
      <c r="D500" s="119" t="s">
        <v>49</v>
      </c>
      <c r="E500" s="119" t="s">
        <v>4523</v>
      </c>
      <c r="F500" s="121">
        <v>9.86</v>
      </c>
      <c r="G500" s="121">
        <v>8.02</v>
      </c>
      <c r="H500" s="116">
        <v>46023</v>
      </c>
      <c r="J500" s="197" t="str">
        <f>IFERROR(INDEX('CPU-GERAL'!$H$12:$H$2199,MATCH(B500,'CPU-GERAL'!$B$12:$B$2199,0)),"NÃO ENCONTRADO")</f>
        <v>NÃO ENCONTRADO</v>
      </c>
      <c r="K500" s="59" t="str">
        <f t="shared" si="7"/>
        <v/>
      </c>
    </row>
    <row r="501" spans="1:11" x14ac:dyDescent="0.2">
      <c r="A501" s="59" t="s">
        <v>15749</v>
      </c>
      <c r="B501" s="134">
        <v>25067</v>
      </c>
      <c r="C501" s="120" t="s">
        <v>6241</v>
      </c>
      <c r="D501" s="119" t="s">
        <v>49</v>
      </c>
      <c r="E501" s="119" t="s">
        <v>4523</v>
      </c>
      <c r="F501" s="121">
        <v>6.6</v>
      </c>
      <c r="G501" s="121">
        <v>5.37</v>
      </c>
      <c r="H501" s="116">
        <v>46023</v>
      </c>
      <c r="J501" s="197" t="str">
        <f>IFERROR(INDEX('CPU-GERAL'!$H$12:$H$2199,MATCH(B501,'CPU-GERAL'!$B$12:$B$2199,0)),"NÃO ENCONTRADO")</f>
        <v>NÃO ENCONTRADO</v>
      </c>
      <c r="K501" s="59" t="str">
        <f t="shared" si="7"/>
        <v/>
      </c>
    </row>
    <row r="502" spans="1:11" x14ac:dyDescent="0.2">
      <c r="A502" s="59" t="s">
        <v>15749</v>
      </c>
      <c r="B502" s="134">
        <v>34580</v>
      </c>
      <c r="C502" s="120" t="s">
        <v>6242</v>
      </c>
      <c r="D502" s="119" t="s">
        <v>49</v>
      </c>
      <c r="E502" s="119" t="s">
        <v>4523</v>
      </c>
      <c r="F502" s="121">
        <v>7.37</v>
      </c>
      <c r="G502" s="121">
        <v>5.99</v>
      </c>
      <c r="H502" s="116">
        <v>46023</v>
      </c>
      <c r="J502" s="197" t="str">
        <f>IFERROR(INDEX('CPU-GERAL'!$H$12:$H$2199,MATCH(B502,'CPU-GERAL'!$B$12:$B$2199,0)),"NÃO ENCONTRADO")</f>
        <v>NÃO ENCONTRADO</v>
      </c>
      <c r="K502" s="59" t="str">
        <f t="shared" si="7"/>
        <v/>
      </c>
    </row>
    <row r="503" spans="1:11" x14ac:dyDescent="0.2">
      <c r="A503" s="59" t="s">
        <v>15749</v>
      </c>
      <c r="B503" s="134">
        <v>25071</v>
      </c>
      <c r="C503" s="120" t="s">
        <v>8335</v>
      </c>
      <c r="D503" s="119" t="s">
        <v>49</v>
      </c>
      <c r="E503" s="119" t="s">
        <v>4523</v>
      </c>
      <c r="F503" s="121">
        <v>3.67</v>
      </c>
      <c r="G503" s="121">
        <v>2.98</v>
      </c>
      <c r="H503" s="116">
        <v>46023</v>
      </c>
      <c r="J503" s="197" t="str">
        <f>IFERROR(INDEX('CPU-GERAL'!$H$12:$H$2199,MATCH(B503,'CPU-GERAL'!$B$12:$B$2199,0)),"NÃO ENCONTRADO")</f>
        <v>NÃO ENCONTRADO</v>
      </c>
      <c r="K503" s="59" t="str">
        <f t="shared" si="7"/>
        <v/>
      </c>
    </row>
    <row r="504" spans="1:11" x14ac:dyDescent="0.2">
      <c r="A504" s="59" t="s">
        <v>15749</v>
      </c>
      <c r="B504" s="134">
        <v>44171</v>
      </c>
      <c r="C504" s="120" t="s">
        <v>6243</v>
      </c>
      <c r="D504" s="119" t="s">
        <v>49</v>
      </c>
      <c r="E504" s="119" t="s">
        <v>4523</v>
      </c>
      <c r="F504" s="121"/>
      <c r="G504" s="121">
        <v>21.21</v>
      </c>
      <c r="H504" s="116">
        <v>46023</v>
      </c>
      <c r="J504" s="197" t="str">
        <f>IFERROR(INDEX('CPU-GERAL'!$H$12:$H$2199,MATCH(B504,'CPU-GERAL'!$B$12:$B$2199,0)),"NÃO ENCONTRADO")</f>
        <v>NÃO ENCONTRADO</v>
      </c>
      <c r="K504" s="59" t="str">
        <f t="shared" si="7"/>
        <v/>
      </c>
    </row>
    <row r="505" spans="1:11" x14ac:dyDescent="0.2">
      <c r="A505" s="59" t="s">
        <v>15749</v>
      </c>
      <c r="B505" s="134">
        <v>38395</v>
      </c>
      <c r="C505" s="120" t="s">
        <v>10259</v>
      </c>
      <c r="D505" s="119" t="s">
        <v>49</v>
      </c>
      <c r="E505" s="119" t="s">
        <v>4523</v>
      </c>
      <c r="F505" s="121">
        <v>9.41</v>
      </c>
      <c r="G505" s="121">
        <v>9.64</v>
      </c>
      <c r="H505" s="116">
        <v>46023</v>
      </c>
      <c r="J505" s="197" t="str">
        <f>IFERROR(INDEX('CPU-GERAL'!$H$12:$H$2199,MATCH(B505,'CPU-GERAL'!$B$12:$B$2199,0)),"NÃO ENCONTRADO")</f>
        <v>NÃO ENCONTRADO</v>
      </c>
      <c r="K505" s="59" t="str">
        <f t="shared" si="7"/>
        <v/>
      </c>
    </row>
    <row r="506" spans="1:11" x14ac:dyDescent="0.2">
      <c r="A506" s="59" t="s">
        <v>15749</v>
      </c>
      <c r="B506" s="134">
        <v>34583</v>
      </c>
      <c r="C506" s="120" t="s">
        <v>8336</v>
      </c>
      <c r="D506" s="119" t="s">
        <v>318</v>
      </c>
      <c r="E506" s="119" t="s">
        <v>4523</v>
      </c>
      <c r="F506" s="121">
        <v>54.19</v>
      </c>
      <c r="G506" s="121">
        <v>57.92</v>
      </c>
      <c r="H506" s="116">
        <v>46023</v>
      </c>
      <c r="J506" s="197" t="str">
        <f>IFERROR(INDEX('CPU-GERAL'!$H$12:$H$2199,MATCH(B506,'CPU-GERAL'!$B$12:$B$2199,0)),"NÃO ENCONTRADO")</f>
        <v>NÃO ENCONTRADO</v>
      </c>
      <c r="K506" s="59" t="str">
        <f t="shared" si="7"/>
        <v/>
      </c>
    </row>
    <row r="507" spans="1:11" x14ac:dyDescent="0.2">
      <c r="A507" s="59" t="s">
        <v>15749</v>
      </c>
      <c r="B507" s="134">
        <v>34584</v>
      </c>
      <c r="C507" s="120" t="s">
        <v>8337</v>
      </c>
      <c r="D507" s="119" t="s">
        <v>318</v>
      </c>
      <c r="E507" s="119" t="s">
        <v>4523</v>
      </c>
      <c r="F507" s="121">
        <v>39.74</v>
      </c>
      <c r="G507" s="121">
        <v>42.48</v>
      </c>
      <c r="H507" s="116">
        <v>46023</v>
      </c>
      <c r="J507" s="197" t="str">
        <f>IFERROR(INDEX('CPU-GERAL'!$H$12:$H$2199,MATCH(B507,'CPU-GERAL'!$B$12:$B$2199,0)),"NÃO ENCONTRADO")</f>
        <v>NÃO ENCONTRADO</v>
      </c>
      <c r="K507" s="59" t="str">
        <f t="shared" si="7"/>
        <v/>
      </c>
    </row>
    <row r="508" spans="1:11" x14ac:dyDescent="0.2">
      <c r="A508" s="59" t="s">
        <v>15749</v>
      </c>
      <c r="B508" s="134">
        <v>709</v>
      </c>
      <c r="C508" s="120" t="s">
        <v>6244</v>
      </c>
      <c r="D508" s="119" t="s">
        <v>318</v>
      </c>
      <c r="E508" s="119" t="s">
        <v>4523</v>
      </c>
      <c r="F508" s="121"/>
      <c r="G508" s="121">
        <v>784.9</v>
      </c>
      <c r="H508" s="116">
        <v>46023</v>
      </c>
      <c r="J508" s="197" t="str">
        <f>IFERROR(INDEX('CPU-GERAL'!$H$12:$H$2199,MATCH(B508,'CPU-GERAL'!$B$12:$B$2199,0)),"NÃO ENCONTRADO")</f>
        <v>NÃO ENCONTRADO</v>
      </c>
      <c r="K508" s="59" t="str">
        <f t="shared" si="7"/>
        <v/>
      </c>
    </row>
    <row r="509" spans="1:11" x14ac:dyDescent="0.2">
      <c r="A509" s="59" t="s">
        <v>15749</v>
      </c>
      <c r="B509" s="134">
        <v>34592</v>
      </c>
      <c r="C509" s="120" t="s">
        <v>8339</v>
      </c>
      <c r="D509" s="119" t="s">
        <v>49</v>
      </c>
      <c r="E509" s="119" t="s">
        <v>4523</v>
      </c>
      <c r="F509" s="121">
        <v>4.2</v>
      </c>
      <c r="G509" s="121">
        <v>3.41</v>
      </c>
      <c r="H509" s="116">
        <v>46023</v>
      </c>
      <c r="J509" s="197" t="str">
        <f>IFERROR(INDEX('CPU-GERAL'!$H$12:$H$2199,MATCH(B509,'CPU-GERAL'!$B$12:$B$2199,0)),"NÃO ENCONTRADO")</f>
        <v>NÃO ENCONTRADO</v>
      </c>
      <c r="K509" s="59" t="str">
        <f t="shared" si="7"/>
        <v/>
      </c>
    </row>
    <row r="510" spans="1:11" x14ac:dyDescent="0.2">
      <c r="A510" s="59" t="s">
        <v>15749</v>
      </c>
      <c r="B510" s="134">
        <v>34599</v>
      </c>
      <c r="C510" s="120" t="s">
        <v>8338</v>
      </c>
      <c r="D510" s="119" t="s">
        <v>49</v>
      </c>
      <c r="E510" s="119" t="s">
        <v>4523</v>
      </c>
      <c r="F510" s="121">
        <v>3.77</v>
      </c>
      <c r="G510" s="121">
        <v>3.07</v>
      </c>
      <c r="H510" s="116">
        <v>46023</v>
      </c>
      <c r="J510" s="197" t="str">
        <f>IFERROR(INDEX('CPU-GERAL'!$H$12:$H$2199,MATCH(B510,'CPU-GERAL'!$B$12:$B$2199,0)),"NÃO ENCONTRADO")</f>
        <v>NÃO ENCONTRADO</v>
      </c>
      <c r="K510" s="59" t="str">
        <f t="shared" si="7"/>
        <v/>
      </c>
    </row>
    <row r="511" spans="1:11" x14ac:dyDescent="0.2">
      <c r="A511" s="59" t="s">
        <v>15749</v>
      </c>
      <c r="B511" s="134">
        <v>651</v>
      </c>
      <c r="C511" s="120" t="s">
        <v>6248</v>
      </c>
      <c r="D511" s="119" t="s">
        <v>49</v>
      </c>
      <c r="E511" s="119" t="s">
        <v>4523</v>
      </c>
      <c r="F511" s="121">
        <v>4.63</v>
      </c>
      <c r="G511" s="121">
        <v>3.76</v>
      </c>
      <c r="H511" s="116">
        <v>46023</v>
      </c>
      <c r="J511" s="197" t="str">
        <f>IFERROR(INDEX('CPU-GERAL'!$H$12:$H$2199,MATCH(B511,'CPU-GERAL'!$B$12:$B$2199,0)),"NÃO ENCONTRADO")</f>
        <v>NÃO ENCONTRADO</v>
      </c>
      <c r="K511" s="59" t="str">
        <f t="shared" si="7"/>
        <v/>
      </c>
    </row>
    <row r="512" spans="1:11" x14ac:dyDescent="0.2">
      <c r="A512" s="59" t="s">
        <v>15749</v>
      </c>
      <c r="B512" s="134">
        <v>654</v>
      </c>
      <c r="C512" s="120" t="s">
        <v>6249</v>
      </c>
      <c r="D512" s="119" t="s">
        <v>49</v>
      </c>
      <c r="E512" s="119" t="s">
        <v>4523</v>
      </c>
      <c r="F512" s="121">
        <v>5.73</v>
      </c>
      <c r="G512" s="121">
        <v>4.66</v>
      </c>
      <c r="H512" s="116">
        <v>46023</v>
      </c>
      <c r="J512" s="197" t="str">
        <f>IFERROR(INDEX('CPU-GERAL'!$H$12:$H$2199,MATCH(B512,'CPU-GERAL'!$B$12:$B$2199,0)),"NÃO ENCONTRADO")</f>
        <v>NÃO ENCONTRADO</v>
      </c>
      <c r="K512" s="59" t="str">
        <f t="shared" si="7"/>
        <v/>
      </c>
    </row>
    <row r="513" spans="1:11" x14ac:dyDescent="0.2">
      <c r="A513" s="59" t="s">
        <v>15749</v>
      </c>
      <c r="B513" s="134">
        <v>37103</v>
      </c>
      <c r="C513" s="120" t="s">
        <v>8340</v>
      </c>
      <c r="D513" s="119" t="s">
        <v>49</v>
      </c>
      <c r="E513" s="119" t="s">
        <v>4523</v>
      </c>
      <c r="F513" s="121">
        <v>4.8</v>
      </c>
      <c r="G513" s="121">
        <v>3.91</v>
      </c>
      <c r="H513" s="116">
        <v>46023</v>
      </c>
      <c r="J513" s="197" t="str">
        <f>IFERROR(INDEX('CPU-GERAL'!$H$12:$H$2199,MATCH(B513,'CPU-GERAL'!$B$12:$B$2199,0)),"NÃO ENCONTRADO")</f>
        <v>NÃO ENCONTRADO</v>
      </c>
      <c r="K513" s="59" t="str">
        <f t="shared" si="7"/>
        <v/>
      </c>
    </row>
    <row r="514" spans="1:11" x14ac:dyDescent="0.2">
      <c r="A514" s="59" t="s">
        <v>15749</v>
      </c>
      <c r="B514" s="134">
        <v>34555</v>
      </c>
      <c r="C514" s="120" t="s">
        <v>8341</v>
      </c>
      <c r="D514" s="119" t="s">
        <v>49</v>
      </c>
      <c r="E514" s="119" t="s">
        <v>4523</v>
      </c>
      <c r="F514" s="121">
        <v>6.1</v>
      </c>
      <c r="G514" s="121">
        <v>4.96</v>
      </c>
      <c r="H514" s="116">
        <v>46023</v>
      </c>
      <c r="J514" s="197" t="str">
        <f>IFERROR(INDEX('CPU-GERAL'!$H$12:$H$2199,MATCH(B514,'CPU-GERAL'!$B$12:$B$2199,0)),"NÃO ENCONTRADO")</f>
        <v>NÃO ENCONTRADO</v>
      </c>
      <c r="K514" s="59" t="str">
        <f t="shared" si="7"/>
        <v/>
      </c>
    </row>
    <row r="515" spans="1:11" x14ac:dyDescent="0.2">
      <c r="A515" s="59" t="s">
        <v>15749</v>
      </c>
      <c r="B515" s="134">
        <v>674</v>
      </c>
      <c r="C515" s="120" t="s">
        <v>6245</v>
      </c>
      <c r="D515" s="119" t="s">
        <v>318</v>
      </c>
      <c r="E515" s="119" t="s">
        <v>4523</v>
      </c>
      <c r="F515" s="121"/>
      <c r="G515" s="121">
        <v>103.72</v>
      </c>
      <c r="H515" s="116">
        <v>46023</v>
      </c>
      <c r="J515" s="197" t="str">
        <f>IFERROR(INDEX('CPU-GERAL'!$H$12:$H$2199,MATCH(B515,'CPU-GERAL'!$B$12:$B$2199,0)),"NÃO ENCONTRADO")</f>
        <v>NÃO ENCONTRADO</v>
      </c>
      <c r="K515" s="59" t="str">
        <f t="shared" ref="K515:K578" si="8">IF(J515&lt;&gt;"NÃO ENCONTRADO",IF(F515=J515,"IGUAL A CPU",J515-F515),"")</f>
        <v/>
      </c>
    </row>
    <row r="516" spans="1:11" x14ac:dyDescent="0.2">
      <c r="A516" s="59" t="s">
        <v>15749</v>
      </c>
      <c r="B516" s="134">
        <v>34600</v>
      </c>
      <c r="C516" s="120" t="s">
        <v>6246</v>
      </c>
      <c r="D516" s="119" t="s">
        <v>318</v>
      </c>
      <c r="E516" s="119" t="s">
        <v>8119</v>
      </c>
      <c r="F516" s="121"/>
      <c r="G516" s="121">
        <v>152.35</v>
      </c>
      <c r="H516" s="116">
        <v>46023</v>
      </c>
      <c r="J516" s="197" t="str">
        <f>IFERROR(INDEX('CPU-GERAL'!$H$12:$H$2199,MATCH(B516,'CPU-GERAL'!$B$12:$B$2199,0)),"NÃO ENCONTRADO")</f>
        <v>NÃO ENCONTRADO</v>
      </c>
      <c r="K516" s="59" t="str">
        <f t="shared" si="8"/>
        <v/>
      </c>
    </row>
    <row r="517" spans="1:11" x14ac:dyDescent="0.2">
      <c r="A517" s="59" t="s">
        <v>15749</v>
      </c>
      <c r="B517" s="134">
        <v>652</v>
      </c>
      <c r="C517" s="120" t="s">
        <v>6247</v>
      </c>
      <c r="D517" s="119" t="s">
        <v>318</v>
      </c>
      <c r="E517" s="119" t="s">
        <v>4523</v>
      </c>
      <c r="F517" s="121"/>
      <c r="G517" s="121">
        <v>233.38</v>
      </c>
      <c r="H517" s="116">
        <v>46023</v>
      </c>
      <c r="J517" s="197" t="str">
        <f>IFERROR(INDEX('CPU-GERAL'!$H$12:$H$2199,MATCH(B517,'CPU-GERAL'!$B$12:$B$2199,0)),"NÃO ENCONTRADO")</f>
        <v>NÃO ENCONTRADO</v>
      </c>
      <c r="K517" s="59" t="str">
        <f t="shared" si="8"/>
        <v/>
      </c>
    </row>
    <row r="518" spans="1:11" x14ac:dyDescent="0.2">
      <c r="A518" s="59" t="s">
        <v>15749</v>
      </c>
      <c r="B518" s="134">
        <v>650</v>
      </c>
      <c r="C518" s="120" t="s">
        <v>6250</v>
      </c>
      <c r="D518" s="119" t="s">
        <v>49</v>
      </c>
      <c r="E518" s="119" t="s">
        <v>8119</v>
      </c>
      <c r="F518" s="121">
        <v>3.7</v>
      </c>
      <c r="G518" s="121">
        <v>3.01</v>
      </c>
      <c r="H518" s="116">
        <v>46023</v>
      </c>
      <c r="J518" s="197">
        <f>IFERROR(INDEX('CPU-GERAL'!$H$12:$H$2199,MATCH(B518,'CPU-GERAL'!$B$12:$B$2199,0)),"NÃO ENCONTRADO")</f>
        <v>3.7</v>
      </c>
      <c r="K518" s="59" t="str">
        <f t="shared" si="8"/>
        <v>IGUAL A CPU</v>
      </c>
    </row>
    <row r="519" spans="1:11" x14ac:dyDescent="0.2">
      <c r="A519" s="59" t="s">
        <v>15749</v>
      </c>
      <c r="B519" s="134">
        <v>718</v>
      </c>
      <c r="C519" s="120" t="s">
        <v>6251</v>
      </c>
      <c r="D519" s="119" t="s">
        <v>49</v>
      </c>
      <c r="E519" s="119" t="s">
        <v>4523</v>
      </c>
      <c r="F519" s="121"/>
      <c r="G519" s="121">
        <v>18.739999999999998</v>
      </c>
      <c r="H519" s="116">
        <v>46023</v>
      </c>
      <c r="J519" s="197" t="str">
        <f>IFERROR(INDEX('CPU-GERAL'!$H$12:$H$2199,MATCH(B519,'CPU-GERAL'!$B$12:$B$2199,0)),"NÃO ENCONTRADO")</f>
        <v>NÃO ENCONTRADO</v>
      </c>
      <c r="K519" s="59" t="str">
        <f t="shared" si="8"/>
        <v/>
      </c>
    </row>
    <row r="520" spans="1:11" x14ac:dyDescent="0.2">
      <c r="A520" s="59" t="s">
        <v>15749</v>
      </c>
      <c r="B520" s="134">
        <v>11981</v>
      </c>
      <c r="C520" s="120" t="s">
        <v>8342</v>
      </c>
      <c r="D520" s="119" t="s">
        <v>49</v>
      </c>
      <c r="E520" s="119" t="s">
        <v>4523</v>
      </c>
      <c r="F520" s="121"/>
      <c r="G520" s="121">
        <v>18.21</v>
      </c>
      <c r="H520" s="116">
        <v>46023</v>
      </c>
      <c r="J520" s="197" t="str">
        <f>IFERROR(INDEX('CPU-GERAL'!$H$12:$H$2199,MATCH(B520,'CPU-GERAL'!$B$12:$B$2199,0)),"NÃO ENCONTRADO")</f>
        <v>NÃO ENCONTRADO</v>
      </c>
      <c r="K520" s="59" t="str">
        <f t="shared" si="8"/>
        <v/>
      </c>
    </row>
    <row r="521" spans="1:11" x14ac:dyDescent="0.2">
      <c r="A521" s="59" t="s">
        <v>15749</v>
      </c>
      <c r="B521" s="134">
        <v>34586</v>
      </c>
      <c r="C521" s="120" t="s">
        <v>6252</v>
      </c>
      <c r="D521" s="119" t="s">
        <v>49</v>
      </c>
      <c r="E521" s="119" t="s">
        <v>4523</v>
      </c>
      <c r="F521" s="121">
        <v>2.71</v>
      </c>
      <c r="G521" s="121">
        <v>2.02</v>
      </c>
      <c r="H521" s="116">
        <v>46023</v>
      </c>
      <c r="J521" s="197" t="str">
        <f>IFERROR(INDEX('CPU-GERAL'!$H$12:$H$2199,MATCH(B521,'CPU-GERAL'!$B$12:$B$2199,0)),"NÃO ENCONTRADO")</f>
        <v>NÃO ENCONTRADO</v>
      </c>
      <c r="K521" s="59" t="str">
        <f t="shared" si="8"/>
        <v/>
      </c>
    </row>
    <row r="522" spans="1:11" x14ac:dyDescent="0.2">
      <c r="A522" s="59" t="s">
        <v>15749</v>
      </c>
      <c r="B522" s="134">
        <v>38603</v>
      </c>
      <c r="C522" s="120" t="s">
        <v>6253</v>
      </c>
      <c r="D522" s="119" t="s">
        <v>49</v>
      </c>
      <c r="E522" s="119" t="s">
        <v>4523</v>
      </c>
      <c r="F522" s="121">
        <v>3.22</v>
      </c>
      <c r="G522" s="121">
        <v>2.4</v>
      </c>
      <c r="H522" s="116">
        <v>46023</v>
      </c>
      <c r="J522" s="197" t="str">
        <f>IFERROR(INDEX('CPU-GERAL'!$H$12:$H$2199,MATCH(B522,'CPU-GERAL'!$B$12:$B$2199,0)),"NÃO ENCONTRADO")</f>
        <v>NÃO ENCONTRADO</v>
      </c>
      <c r="K522" s="59" t="str">
        <f t="shared" si="8"/>
        <v/>
      </c>
    </row>
    <row r="523" spans="1:11" x14ac:dyDescent="0.2">
      <c r="A523" s="59" t="s">
        <v>15749</v>
      </c>
      <c r="B523" s="134">
        <v>34588</v>
      </c>
      <c r="C523" s="120" t="s">
        <v>6254</v>
      </c>
      <c r="D523" s="119" t="s">
        <v>49</v>
      </c>
      <c r="E523" s="119" t="s">
        <v>4523</v>
      </c>
      <c r="F523" s="121">
        <v>3.67</v>
      </c>
      <c r="G523" s="121">
        <v>2.73</v>
      </c>
      <c r="H523" s="116">
        <v>46023</v>
      </c>
      <c r="J523" s="197" t="str">
        <f>IFERROR(INDEX('CPU-GERAL'!$H$12:$H$2199,MATCH(B523,'CPU-GERAL'!$B$12:$B$2199,0)),"NÃO ENCONTRADO")</f>
        <v>NÃO ENCONTRADO</v>
      </c>
      <c r="K523" s="59" t="str">
        <f t="shared" si="8"/>
        <v/>
      </c>
    </row>
    <row r="524" spans="1:11" x14ac:dyDescent="0.2">
      <c r="A524" s="59" t="s">
        <v>15749</v>
      </c>
      <c r="B524" s="134">
        <v>34590</v>
      </c>
      <c r="C524" s="120" t="s">
        <v>6255</v>
      </c>
      <c r="D524" s="119" t="s">
        <v>49</v>
      </c>
      <c r="E524" s="119" t="s">
        <v>4523</v>
      </c>
      <c r="F524" s="121">
        <v>3.63</v>
      </c>
      <c r="G524" s="121">
        <v>2.7</v>
      </c>
      <c r="H524" s="116">
        <v>46023</v>
      </c>
      <c r="J524" s="197" t="str">
        <f>IFERROR(INDEX('CPU-GERAL'!$H$12:$H$2199,MATCH(B524,'CPU-GERAL'!$B$12:$B$2199,0)),"NÃO ENCONTRADO")</f>
        <v>NÃO ENCONTRADO</v>
      </c>
      <c r="K524" s="59" t="str">
        <f t="shared" si="8"/>
        <v/>
      </c>
    </row>
    <row r="525" spans="1:11" x14ac:dyDescent="0.2">
      <c r="A525" s="59" t="s">
        <v>15749</v>
      </c>
      <c r="B525" s="134">
        <v>34591</v>
      </c>
      <c r="C525" s="120" t="s">
        <v>6256</v>
      </c>
      <c r="D525" s="119" t="s">
        <v>49</v>
      </c>
      <c r="E525" s="119" t="s">
        <v>4523</v>
      </c>
      <c r="F525" s="121">
        <v>4.43</v>
      </c>
      <c r="G525" s="121">
        <v>3.3</v>
      </c>
      <c r="H525" s="116">
        <v>46023</v>
      </c>
      <c r="J525" s="197" t="str">
        <f>IFERROR(INDEX('CPU-GERAL'!$H$12:$H$2199,MATCH(B525,'CPU-GERAL'!$B$12:$B$2199,0)),"NÃO ENCONTRADO")</f>
        <v>NÃO ENCONTRADO</v>
      </c>
      <c r="K525" s="59" t="str">
        <f t="shared" si="8"/>
        <v/>
      </c>
    </row>
    <row r="526" spans="1:11" x14ac:dyDescent="0.2">
      <c r="A526" s="59" t="s">
        <v>15749</v>
      </c>
      <c r="B526" s="134">
        <v>40517</v>
      </c>
      <c r="C526" s="120" t="s">
        <v>8343</v>
      </c>
      <c r="D526" s="119" t="s">
        <v>318</v>
      </c>
      <c r="E526" s="119" t="s">
        <v>4523</v>
      </c>
      <c r="F526" s="121">
        <v>90.13</v>
      </c>
      <c r="G526" s="121">
        <v>84.86</v>
      </c>
      <c r="H526" s="116">
        <v>46023</v>
      </c>
      <c r="J526" s="197" t="str">
        <f>IFERROR(INDEX('CPU-GERAL'!$H$12:$H$2199,MATCH(B526,'CPU-GERAL'!$B$12:$B$2199,0)),"NÃO ENCONTRADO")</f>
        <v>NÃO ENCONTRADO</v>
      </c>
      <c r="K526" s="59" t="str">
        <f t="shared" si="8"/>
        <v/>
      </c>
    </row>
    <row r="527" spans="1:11" x14ac:dyDescent="0.2">
      <c r="A527" s="59" t="s">
        <v>15749</v>
      </c>
      <c r="B527" s="134">
        <v>40515</v>
      </c>
      <c r="C527" s="120" t="s">
        <v>6257</v>
      </c>
      <c r="D527" s="119" t="s">
        <v>318</v>
      </c>
      <c r="E527" s="119" t="s">
        <v>4523</v>
      </c>
      <c r="F527" s="121">
        <v>99.14</v>
      </c>
      <c r="G527" s="121">
        <v>93.35</v>
      </c>
      <c r="H527" s="116">
        <v>46023</v>
      </c>
      <c r="J527" s="197" t="str">
        <f>IFERROR(INDEX('CPU-GERAL'!$H$12:$H$2199,MATCH(B527,'CPU-GERAL'!$B$12:$B$2199,0)),"NÃO ENCONTRADO")</f>
        <v>NÃO ENCONTRADO</v>
      </c>
      <c r="K527" s="59" t="str">
        <f t="shared" si="8"/>
        <v/>
      </c>
    </row>
    <row r="528" spans="1:11" x14ac:dyDescent="0.2">
      <c r="A528" s="59" t="s">
        <v>15749</v>
      </c>
      <c r="B528" s="134">
        <v>40524</v>
      </c>
      <c r="C528" s="120" t="s">
        <v>6258</v>
      </c>
      <c r="D528" s="119" t="s">
        <v>318</v>
      </c>
      <c r="E528" s="119" t="s">
        <v>4523</v>
      </c>
      <c r="F528" s="121">
        <v>103</v>
      </c>
      <c r="G528" s="121">
        <v>96.98</v>
      </c>
      <c r="H528" s="116">
        <v>46023</v>
      </c>
      <c r="J528" s="197" t="str">
        <f>IFERROR(INDEX('CPU-GERAL'!$H$12:$H$2199,MATCH(B528,'CPU-GERAL'!$B$12:$B$2199,0)),"NÃO ENCONTRADO")</f>
        <v>NÃO ENCONTRADO</v>
      </c>
      <c r="K528" s="59" t="str">
        <f t="shared" si="8"/>
        <v/>
      </c>
    </row>
    <row r="529" spans="1:11" x14ac:dyDescent="0.2">
      <c r="A529" s="59" t="s">
        <v>15749</v>
      </c>
      <c r="B529" s="134">
        <v>40529</v>
      </c>
      <c r="C529" s="120" t="s">
        <v>6259</v>
      </c>
      <c r="D529" s="119" t="s">
        <v>318</v>
      </c>
      <c r="E529" s="119" t="s">
        <v>4523</v>
      </c>
      <c r="F529" s="121">
        <v>163.32</v>
      </c>
      <c r="G529" s="121">
        <v>153.77000000000001</v>
      </c>
      <c r="H529" s="116">
        <v>46023</v>
      </c>
      <c r="J529" s="197" t="str">
        <f>IFERROR(INDEX('CPU-GERAL'!$H$12:$H$2199,MATCH(B529,'CPU-GERAL'!$B$12:$B$2199,0)),"NÃO ENCONTRADO")</f>
        <v>NÃO ENCONTRADO</v>
      </c>
      <c r="K529" s="59" t="str">
        <f t="shared" si="8"/>
        <v/>
      </c>
    </row>
    <row r="530" spans="1:11" x14ac:dyDescent="0.2">
      <c r="A530" s="59" t="s">
        <v>15749</v>
      </c>
      <c r="B530" s="134">
        <v>36156</v>
      </c>
      <c r="C530" s="120" t="s">
        <v>6260</v>
      </c>
      <c r="D530" s="119" t="s">
        <v>318</v>
      </c>
      <c r="E530" s="119" t="s">
        <v>4523</v>
      </c>
      <c r="F530" s="121">
        <v>97.58</v>
      </c>
      <c r="G530" s="121">
        <v>91.88</v>
      </c>
      <c r="H530" s="116">
        <v>46023</v>
      </c>
      <c r="J530" s="197" t="str">
        <f>IFERROR(INDEX('CPU-GERAL'!$H$12:$H$2199,MATCH(B530,'CPU-GERAL'!$B$12:$B$2199,0)),"NÃO ENCONTRADO")</f>
        <v>NÃO ENCONTRADO</v>
      </c>
      <c r="K530" s="59" t="str">
        <f t="shared" si="8"/>
        <v/>
      </c>
    </row>
    <row r="531" spans="1:11" x14ac:dyDescent="0.2">
      <c r="A531" s="59" t="s">
        <v>15749</v>
      </c>
      <c r="B531" s="134">
        <v>36155</v>
      </c>
      <c r="C531" s="120" t="s">
        <v>8344</v>
      </c>
      <c r="D531" s="119" t="s">
        <v>318</v>
      </c>
      <c r="E531" s="119" t="s">
        <v>4523</v>
      </c>
      <c r="F531" s="121">
        <v>77.25</v>
      </c>
      <c r="G531" s="121">
        <v>72.739999999999995</v>
      </c>
      <c r="H531" s="116">
        <v>46023</v>
      </c>
      <c r="J531" s="197" t="str">
        <f>IFERROR(INDEX('CPU-GERAL'!$H$12:$H$2199,MATCH(B531,'CPU-GERAL'!$B$12:$B$2199,0)),"NÃO ENCONTRADO")</f>
        <v>NÃO ENCONTRADO</v>
      </c>
      <c r="K531" s="59" t="str">
        <f t="shared" si="8"/>
        <v/>
      </c>
    </row>
    <row r="532" spans="1:11" x14ac:dyDescent="0.2">
      <c r="A532" s="59" t="s">
        <v>15749</v>
      </c>
      <c r="B532" s="134">
        <v>36154</v>
      </c>
      <c r="C532" s="120" t="s">
        <v>6261</v>
      </c>
      <c r="D532" s="119" t="s">
        <v>318</v>
      </c>
      <c r="E532" s="119" t="s">
        <v>4523</v>
      </c>
      <c r="F532" s="121">
        <v>116.56</v>
      </c>
      <c r="G532" s="121">
        <v>109.74</v>
      </c>
      <c r="H532" s="116">
        <v>46023</v>
      </c>
      <c r="J532" s="197" t="str">
        <f>IFERROR(INDEX('CPU-GERAL'!$H$12:$H$2199,MATCH(B532,'CPU-GERAL'!$B$12:$B$2199,0)),"NÃO ENCONTRADO")</f>
        <v>NÃO ENCONTRADO</v>
      </c>
      <c r="K532" s="59" t="str">
        <f t="shared" si="8"/>
        <v/>
      </c>
    </row>
    <row r="533" spans="1:11" x14ac:dyDescent="0.2">
      <c r="A533" s="59" t="s">
        <v>15749</v>
      </c>
      <c r="B533" s="134">
        <v>36170</v>
      </c>
      <c r="C533" s="120" t="s">
        <v>8345</v>
      </c>
      <c r="D533" s="119" t="s">
        <v>318</v>
      </c>
      <c r="E533" s="119" t="s">
        <v>8119</v>
      </c>
      <c r="F533" s="121">
        <v>88.1</v>
      </c>
      <c r="G533" s="121">
        <v>82.95</v>
      </c>
      <c r="H533" s="116">
        <v>46023</v>
      </c>
      <c r="J533" s="197" t="str">
        <f>IFERROR(INDEX('CPU-GERAL'!$H$12:$H$2199,MATCH(B533,'CPU-GERAL'!$B$12:$B$2199,0)),"NÃO ENCONTRADO")</f>
        <v>NÃO ENCONTRADO</v>
      </c>
      <c r="K533" s="59" t="str">
        <f t="shared" si="8"/>
        <v/>
      </c>
    </row>
    <row r="534" spans="1:11" x14ac:dyDescent="0.2">
      <c r="A534" s="59" t="s">
        <v>15749</v>
      </c>
      <c r="B534" s="134">
        <v>695</v>
      </c>
      <c r="C534" s="120" t="s">
        <v>6262</v>
      </c>
      <c r="D534" s="119" t="s">
        <v>318</v>
      </c>
      <c r="E534" s="119" t="s">
        <v>4523</v>
      </c>
      <c r="F534" s="121">
        <v>97.92</v>
      </c>
      <c r="G534" s="121">
        <v>92.2</v>
      </c>
      <c r="H534" s="116">
        <v>46023</v>
      </c>
      <c r="J534" s="197" t="str">
        <f>IFERROR(INDEX('CPU-GERAL'!$H$12:$H$2199,MATCH(B534,'CPU-GERAL'!$B$12:$B$2199,0)),"NÃO ENCONTRADO")</f>
        <v>NÃO ENCONTRADO</v>
      </c>
      <c r="K534" s="59" t="str">
        <f t="shared" si="8"/>
        <v/>
      </c>
    </row>
    <row r="535" spans="1:11" x14ac:dyDescent="0.2">
      <c r="A535" s="59" t="s">
        <v>15749</v>
      </c>
      <c r="B535" s="134">
        <v>679</v>
      </c>
      <c r="C535" s="120" t="s">
        <v>8346</v>
      </c>
      <c r="D535" s="119" t="s">
        <v>318</v>
      </c>
      <c r="E535" s="119" t="s">
        <v>4523</v>
      </c>
      <c r="F535" s="121">
        <v>139.74</v>
      </c>
      <c r="G535" s="121">
        <v>131.57</v>
      </c>
      <c r="H535" s="116">
        <v>46023</v>
      </c>
      <c r="J535" s="197" t="str">
        <f>IFERROR(INDEX('CPU-GERAL'!$H$12:$H$2199,MATCH(B535,'CPU-GERAL'!$B$12:$B$2199,0)),"NÃO ENCONTRADO")</f>
        <v>NÃO ENCONTRADO</v>
      </c>
      <c r="K535" s="59" t="str">
        <f t="shared" si="8"/>
        <v/>
      </c>
    </row>
    <row r="536" spans="1:11" x14ac:dyDescent="0.2">
      <c r="A536" s="59" t="s">
        <v>15749</v>
      </c>
      <c r="B536" s="134">
        <v>711</v>
      </c>
      <c r="C536" s="120" t="s">
        <v>6263</v>
      </c>
      <c r="D536" s="119" t="s">
        <v>318</v>
      </c>
      <c r="E536" s="119" t="s">
        <v>4523</v>
      </c>
      <c r="F536" s="121">
        <v>88.1</v>
      </c>
      <c r="G536" s="121">
        <v>82.95</v>
      </c>
      <c r="H536" s="116">
        <v>46023</v>
      </c>
      <c r="J536" s="197" t="str">
        <f>IFERROR(INDEX('CPU-GERAL'!$H$12:$H$2199,MATCH(B536,'CPU-GERAL'!$B$12:$B$2199,0)),"NÃO ENCONTRADO")</f>
        <v>NÃO ENCONTRADO</v>
      </c>
      <c r="K536" s="59" t="str">
        <f t="shared" si="8"/>
        <v/>
      </c>
    </row>
    <row r="537" spans="1:11" x14ac:dyDescent="0.2">
      <c r="A537" s="59" t="s">
        <v>15749</v>
      </c>
      <c r="B537" s="134">
        <v>712</v>
      </c>
      <c r="C537" s="120" t="s">
        <v>6264</v>
      </c>
      <c r="D537" s="119" t="s">
        <v>318</v>
      </c>
      <c r="E537" s="119" t="s">
        <v>4523</v>
      </c>
      <c r="F537" s="121">
        <v>105.72</v>
      </c>
      <c r="G537" s="121">
        <v>99.54</v>
      </c>
      <c r="H537" s="116">
        <v>46023</v>
      </c>
      <c r="J537" s="197" t="str">
        <f>IFERROR(INDEX('CPU-GERAL'!$H$12:$H$2199,MATCH(B537,'CPU-GERAL'!$B$12:$B$2199,0)),"NÃO ENCONTRADO")</f>
        <v>NÃO ENCONTRADO</v>
      </c>
      <c r="K537" s="59" t="str">
        <f t="shared" si="8"/>
        <v/>
      </c>
    </row>
    <row r="538" spans="1:11" x14ac:dyDescent="0.2">
      <c r="A538" s="59" t="s">
        <v>15749</v>
      </c>
      <c r="B538" s="134">
        <v>12614</v>
      </c>
      <c r="C538" s="120" t="s">
        <v>8347</v>
      </c>
      <c r="D538" s="119" t="s">
        <v>49</v>
      </c>
      <c r="E538" s="119" t="s">
        <v>4523</v>
      </c>
      <c r="F538" s="121">
        <v>60.35</v>
      </c>
      <c r="G538" s="121">
        <v>64.8</v>
      </c>
      <c r="H538" s="116">
        <v>46023</v>
      </c>
      <c r="J538" s="197" t="str">
        <f>IFERROR(INDEX('CPU-GERAL'!$H$12:$H$2199,MATCH(B538,'CPU-GERAL'!$B$12:$B$2199,0)),"NÃO ENCONTRADO")</f>
        <v>NÃO ENCONTRADO</v>
      </c>
      <c r="K538" s="59" t="str">
        <f t="shared" si="8"/>
        <v/>
      </c>
    </row>
    <row r="539" spans="1:11" x14ac:dyDescent="0.2">
      <c r="A539" s="59" t="s">
        <v>15749</v>
      </c>
      <c r="B539" s="134">
        <v>6140</v>
      </c>
      <c r="C539" s="120" t="s">
        <v>8348</v>
      </c>
      <c r="D539" s="119" t="s">
        <v>49</v>
      </c>
      <c r="E539" s="119" t="s">
        <v>4523</v>
      </c>
      <c r="F539" s="121">
        <v>4.25</v>
      </c>
      <c r="G539" s="121">
        <v>4.4000000000000004</v>
      </c>
      <c r="H539" s="116">
        <v>46023</v>
      </c>
      <c r="J539" s="197" t="str">
        <f>IFERROR(INDEX('CPU-GERAL'!$H$12:$H$2199,MATCH(B539,'CPU-GERAL'!$B$12:$B$2199,0)),"NÃO ENCONTRADO")</f>
        <v>NÃO ENCONTRADO</v>
      </c>
      <c r="K539" s="59" t="str">
        <f t="shared" si="8"/>
        <v/>
      </c>
    </row>
    <row r="540" spans="1:11" x14ac:dyDescent="0.2">
      <c r="A540" s="59" t="s">
        <v>15749</v>
      </c>
      <c r="B540" s="134">
        <v>38399</v>
      </c>
      <c r="C540" s="120" t="s">
        <v>8349</v>
      </c>
      <c r="D540" s="119" t="s">
        <v>49</v>
      </c>
      <c r="E540" s="119" t="s">
        <v>4523</v>
      </c>
      <c r="F540" s="121">
        <v>174.55</v>
      </c>
      <c r="G540" s="121">
        <v>197.64</v>
      </c>
      <c r="H540" s="116">
        <v>46023</v>
      </c>
      <c r="J540" s="197" t="str">
        <f>IFERROR(INDEX('CPU-GERAL'!$H$12:$H$2199,MATCH(B540,'CPU-GERAL'!$B$12:$B$2199,0)),"NÃO ENCONTRADO")</f>
        <v>NÃO ENCONTRADO</v>
      </c>
      <c r="K540" s="59" t="str">
        <f t="shared" si="8"/>
        <v/>
      </c>
    </row>
    <row r="541" spans="1:11" x14ac:dyDescent="0.2">
      <c r="A541" s="59" t="s">
        <v>15752</v>
      </c>
      <c r="B541" s="134">
        <v>729</v>
      </c>
      <c r="C541" s="120" t="s">
        <v>6265</v>
      </c>
      <c r="D541" s="119" t="s">
        <v>49</v>
      </c>
      <c r="E541" s="119" t="s">
        <v>8119</v>
      </c>
      <c r="F541" s="121">
        <v>1075</v>
      </c>
      <c r="G541" s="121">
        <v>752.45</v>
      </c>
      <c r="H541" s="116">
        <v>46023</v>
      </c>
      <c r="J541" s="197" t="str">
        <f>IFERROR(INDEX('CPU-GERAL'!$H$12:$H$2199,MATCH(B541,'CPU-GERAL'!$B$12:$B$2199,0)),"NÃO ENCONTRADO")</f>
        <v>NÃO ENCONTRADO</v>
      </c>
      <c r="K541" s="59" t="str">
        <f t="shared" si="8"/>
        <v/>
      </c>
    </row>
    <row r="542" spans="1:11" x14ac:dyDescent="0.2">
      <c r="A542" s="59" t="s">
        <v>15752</v>
      </c>
      <c r="B542" s="134">
        <v>39925</v>
      </c>
      <c r="C542" s="120" t="s">
        <v>8350</v>
      </c>
      <c r="D542" s="119" t="s">
        <v>49</v>
      </c>
      <c r="E542" s="119" t="s">
        <v>4523</v>
      </c>
      <c r="F542" s="121">
        <v>15533.65</v>
      </c>
      <c r="G542" s="121">
        <v>10872.83</v>
      </c>
      <c r="H542" s="116">
        <v>46023</v>
      </c>
      <c r="J542" s="197" t="str">
        <f>IFERROR(INDEX('CPU-GERAL'!$H$12:$H$2199,MATCH(B542,'CPU-GERAL'!$B$12:$B$2199,0)),"NÃO ENCONTRADO")</f>
        <v>NÃO ENCONTRADO</v>
      </c>
      <c r="K542" s="59" t="str">
        <f t="shared" si="8"/>
        <v/>
      </c>
    </row>
    <row r="543" spans="1:11" x14ac:dyDescent="0.2">
      <c r="A543" s="59" t="s">
        <v>15752</v>
      </c>
      <c r="B543" s="134">
        <v>731</v>
      </c>
      <c r="C543" s="120" t="s">
        <v>6266</v>
      </c>
      <c r="D543" s="119" t="s">
        <v>49</v>
      </c>
      <c r="E543" s="119" t="s">
        <v>4523</v>
      </c>
      <c r="F543" s="121">
        <v>1046.24</v>
      </c>
      <c r="G543" s="121">
        <v>732.32</v>
      </c>
      <c r="H543" s="116">
        <v>46023</v>
      </c>
      <c r="J543" s="197" t="str">
        <f>IFERROR(INDEX('CPU-GERAL'!$H$12:$H$2199,MATCH(B543,'CPU-GERAL'!$B$12:$B$2199,0)),"NÃO ENCONTRADO")</f>
        <v>NÃO ENCONTRADO</v>
      </c>
      <c r="K543" s="59" t="str">
        <f t="shared" si="8"/>
        <v/>
      </c>
    </row>
    <row r="544" spans="1:11" x14ac:dyDescent="0.2">
      <c r="A544" s="59" t="s">
        <v>15752</v>
      </c>
      <c r="B544" s="134">
        <v>732</v>
      </c>
      <c r="C544" s="120" t="s">
        <v>8351</v>
      </c>
      <c r="D544" s="119" t="s">
        <v>49</v>
      </c>
      <c r="E544" s="119" t="s">
        <v>4523</v>
      </c>
      <c r="F544" s="121">
        <v>1763.61</v>
      </c>
      <c r="G544" s="121">
        <v>1234.45</v>
      </c>
      <c r="H544" s="116">
        <v>46023</v>
      </c>
      <c r="J544" s="197" t="str">
        <f>IFERROR(INDEX('CPU-GERAL'!$H$12:$H$2199,MATCH(B544,'CPU-GERAL'!$B$12:$B$2199,0)),"NÃO ENCONTRADO")</f>
        <v>NÃO ENCONTRADO</v>
      </c>
      <c r="K544" s="59" t="str">
        <f t="shared" si="8"/>
        <v/>
      </c>
    </row>
    <row r="545" spans="1:11" x14ac:dyDescent="0.2">
      <c r="A545" s="59" t="s">
        <v>15752</v>
      </c>
      <c r="B545" s="134">
        <v>735</v>
      </c>
      <c r="C545" s="120" t="s">
        <v>8352</v>
      </c>
      <c r="D545" s="119" t="s">
        <v>49</v>
      </c>
      <c r="E545" s="119" t="s">
        <v>4523</v>
      </c>
      <c r="F545" s="121">
        <v>3137.37</v>
      </c>
      <c r="G545" s="121">
        <v>2196.0100000000002</v>
      </c>
      <c r="H545" s="116">
        <v>46023</v>
      </c>
      <c r="J545" s="197" t="str">
        <f>IFERROR(INDEX('CPU-GERAL'!$H$12:$H$2199,MATCH(B545,'CPU-GERAL'!$B$12:$B$2199,0)),"NÃO ENCONTRADO")</f>
        <v>NÃO ENCONTRADO</v>
      </c>
      <c r="K545" s="59" t="str">
        <f t="shared" si="8"/>
        <v/>
      </c>
    </row>
    <row r="546" spans="1:11" x14ac:dyDescent="0.2">
      <c r="A546" s="59" t="s">
        <v>15752</v>
      </c>
      <c r="B546" s="134">
        <v>736</v>
      </c>
      <c r="C546" s="120" t="s">
        <v>6267</v>
      </c>
      <c r="D546" s="119" t="s">
        <v>49</v>
      </c>
      <c r="E546" s="119" t="s">
        <v>4523</v>
      </c>
      <c r="F546" s="121">
        <v>2637.97</v>
      </c>
      <c r="G546" s="121">
        <v>1846.45</v>
      </c>
      <c r="H546" s="116">
        <v>46023</v>
      </c>
      <c r="J546" s="197" t="str">
        <f>IFERROR(INDEX('CPU-GERAL'!$H$12:$H$2199,MATCH(B546,'CPU-GERAL'!$B$12:$B$2199,0)),"NÃO ENCONTRADO")</f>
        <v>NÃO ENCONTRADO</v>
      </c>
      <c r="K546" s="59" t="str">
        <f t="shared" si="8"/>
        <v/>
      </c>
    </row>
    <row r="547" spans="1:11" x14ac:dyDescent="0.2">
      <c r="A547" s="59" t="s">
        <v>15752</v>
      </c>
      <c r="B547" s="134">
        <v>740</v>
      </c>
      <c r="C547" s="120" t="s">
        <v>8353</v>
      </c>
      <c r="D547" s="119" t="s">
        <v>49</v>
      </c>
      <c r="E547" s="119" t="s">
        <v>4523</v>
      </c>
      <c r="F547" s="121">
        <v>9303.7199999999993</v>
      </c>
      <c r="G547" s="121">
        <v>6512.17</v>
      </c>
      <c r="H547" s="116">
        <v>46023</v>
      </c>
      <c r="J547" s="197" t="str">
        <f>IFERROR(INDEX('CPU-GERAL'!$H$12:$H$2199,MATCH(B547,'CPU-GERAL'!$B$12:$B$2199,0)),"NÃO ENCONTRADO")</f>
        <v>NÃO ENCONTRADO</v>
      </c>
      <c r="K547" s="59" t="str">
        <f t="shared" si="8"/>
        <v/>
      </c>
    </row>
    <row r="548" spans="1:11" x14ac:dyDescent="0.2">
      <c r="A548" s="59" t="s">
        <v>15752</v>
      </c>
      <c r="B548" s="134">
        <v>734</v>
      </c>
      <c r="C548" s="120" t="s">
        <v>6268</v>
      </c>
      <c r="D548" s="119" t="s">
        <v>49</v>
      </c>
      <c r="E548" s="119" t="s">
        <v>4523</v>
      </c>
      <c r="F548" s="121">
        <v>1890.59</v>
      </c>
      <c r="G548" s="121">
        <v>1323.32</v>
      </c>
      <c r="H548" s="116">
        <v>46023</v>
      </c>
      <c r="J548" s="197" t="str">
        <f>IFERROR(INDEX('CPU-GERAL'!$H$12:$H$2199,MATCH(B548,'CPU-GERAL'!$B$12:$B$2199,0)),"NÃO ENCONTRADO")</f>
        <v>NÃO ENCONTRADO</v>
      </c>
      <c r="K548" s="59" t="str">
        <f t="shared" si="8"/>
        <v/>
      </c>
    </row>
    <row r="549" spans="1:11" x14ac:dyDescent="0.2">
      <c r="A549" s="59" t="s">
        <v>15752</v>
      </c>
      <c r="B549" s="134">
        <v>39008</v>
      </c>
      <c r="C549" s="120" t="s">
        <v>6269</v>
      </c>
      <c r="D549" s="119" t="s">
        <v>49</v>
      </c>
      <c r="E549" s="119" t="s">
        <v>4523</v>
      </c>
      <c r="F549" s="121">
        <v>63389.58</v>
      </c>
      <c r="G549" s="121">
        <v>65821.55</v>
      </c>
      <c r="H549" s="116">
        <v>46023</v>
      </c>
      <c r="J549" s="197" t="str">
        <f>IFERROR(INDEX('CPU-GERAL'!$H$12:$H$2199,MATCH(B549,'CPU-GERAL'!$B$12:$B$2199,0)),"NÃO ENCONTRADO")</f>
        <v>NÃO ENCONTRADO</v>
      </c>
      <c r="K549" s="59" t="str">
        <f t="shared" si="8"/>
        <v/>
      </c>
    </row>
    <row r="550" spans="1:11" x14ac:dyDescent="0.2">
      <c r="A550" s="59" t="s">
        <v>15752</v>
      </c>
      <c r="B550" s="134">
        <v>39009</v>
      </c>
      <c r="C550" s="120" t="s">
        <v>6270</v>
      </c>
      <c r="D550" s="119" t="s">
        <v>49</v>
      </c>
      <c r="E550" s="119" t="s">
        <v>4523</v>
      </c>
      <c r="F550" s="121">
        <v>67914.080000000002</v>
      </c>
      <c r="G550" s="121">
        <v>70519.64</v>
      </c>
      <c r="H550" s="116">
        <v>46023</v>
      </c>
      <c r="J550" s="197" t="str">
        <f>IFERROR(INDEX('CPU-GERAL'!$H$12:$H$2199,MATCH(B550,'CPU-GERAL'!$B$12:$B$2199,0)),"NÃO ENCONTRADO")</f>
        <v>NÃO ENCONTRADO</v>
      </c>
      <c r="K550" s="59" t="str">
        <f t="shared" si="8"/>
        <v/>
      </c>
    </row>
    <row r="551" spans="1:11" x14ac:dyDescent="0.2">
      <c r="A551" s="59" t="s">
        <v>15752</v>
      </c>
      <c r="B551" s="134">
        <v>10592</v>
      </c>
      <c r="C551" s="120" t="s">
        <v>6271</v>
      </c>
      <c r="D551" s="119" t="s">
        <v>49</v>
      </c>
      <c r="E551" s="119" t="s">
        <v>8119</v>
      </c>
      <c r="F551" s="121"/>
      <c r="G551" s="121">
        <v>5360</v>
      </c>
      <c r="H551" s="116">
        <v>46023</v>
      </c>
      <c r="J551" s="197" t="str">
        <f>IFERROR(INDEX('CPU-GERAL'!$H$12:$H$2199,MATCH(B551,'CPU-GERAL'!$B$12:$B$2199,0)),"NÃO ENCONTRADO")</f>
        <v>NÃO ENCONTRADO</v>
      </c>
      <c r="K551" s="59" t="str">
        <f t="shared" si="8"/>
        <v/>
      </c>
    </row>
    <row r="552" spans="1:11" x14ac:dyDescent="0.2">
      <c r="A552" s="59" t="s">
        <v>15752</v>
      </c>
      <c r="B552" s="134">
        <v>751</v>
      </c>
      <c r="C552" s="120" t="s">
        <v>6272</v>
      </c>
      <c r="D552" s="119" t="s">
        <v>49</v>
      </c>
      <c r="E552" s="119" t="s">
        <v>4523</v>
      </c>
      <c r="F552" s="121"/>
      <c r="G552" s="121">
        <v>6331.5</v>
      </c>
      <c r="H552" s="116">
        <v>46023</v>
      </c>
      <c r="J552" s="197" t="str">
        <f>IFERROR(INDEX('CPU-GERAL'!$H$12:$H$2199,MATCH(B552,'CPU-GERAL'!$B$12:$B$2199,0)),"NÃO ENCONTRADO")</f>
        <v>NÃO ENCONTRADO</v>
      </c>
      <c r="K552" s="59" t="str">
        <f t="shared" si="8"/>
        <v/>
      </c>
    </row>
    <row r="553" spans="1:11" x14ac:dyDescent="0.2">
      <c r="A553" s="59" t="s">
        <v>15752</v>
      </c>
      <c r="B553" s="134">
        <v>754</v>
      </c>
      <c r="C553" s="120" t="s">
        <v>6273</v>
      </c>
      <c r="D553" s="119" t="s">
        <v>49</v>
      </c>
      <c r="E553" s="119" t="s">
        <v>4523</v>
      </c>
      <c r="F553" s="121"/>
      <c r="G553" s="121">
        <v>10050</v>
      </c>
      <c r="H553" s="116">
        <v>46023</v>
      </c>
      <c r="J553" s="197" t="str">
        <f>IFERROR(INDEX('CPU-GERAL'!$H$12:$H$2199,MATCH(B553,'CPU-GERAL'!$B$12:$B$2199,0)),"NÃO ENCONTRADO")</f>
        <v>NÃO ENCONTRADO</v>
      </c>
      <c r="K553" s="59" t="str">
        <f t="shared" si="8"/>
        <v/>
      </c>
    </row>
    <row r="554" spans="1:11" x14ac:dyDescent="0.2">
      <c r="A554" s="59" t="s">
        <v>15752</v>
      </c>
      <c r="B554" s="134">
        <v>39917</v>
      </c>
      <c r="C554" s="120" t="s">
        <v>6274</v>
      </c>
      <c r="D554" s="119" t="s">
        <v>49</v>
      </c>
      <c r="E554" s="119" t="s">
        <v>4523</v>
      </c>
      <c r="F554" s="121">
        <v>97370.98</v>
      </c>
      <c r="G554" s="121">
        <v>101106.65</v>
      </c>
      <c r="H554" s="116">
        <v>46023</v>
      </c>
      <c r="J554" s="197" t="str">
        <f>IFERROR(INDEX('CPU-GERAL'!$H$12:$H$2199,MATCH(B554,'CPU-GERAL'!$B$12:$B$2199,0)),"NÃO ENCONTRADO")</f>
        <v>NÃO ENCONTRADO</v>
      </c>
      <c r="K554" s="59" t="str">
        <f t="shared" si="8"/>
        <v/>
      </c>
    </row>
    <row r="555" spans="1:11" x14ac:dyDescent="0.2">
      <c r="A555" s="59" t="s">
        <v>15749</v>
      </c>
      <c r="B555" s="134">
        <v>38167</v>
      </c>
      <c r="C555" s="120" t="s">
        <v>8354</v>
      </c>
      <c r="D555" s="119" t="s">
        <v>85</v>
      </c>
      <c r="E555" s="119" t="s">
        <v>4523</v>
      </c>
      <c r="F555" s="121">
        <v>27.25</v>
      </c>
      <c r="G555" s="121">
        <v>27.25</v>
      </c>
      <c r="H555" s="116">
        <v>46023</v>
      </c>
      <c r="J555" s="197" t="str">
        <f>IFERROR(INDEX('CPU-GERAL'!$H$12:$H$2199,MATCH(B555,'CPU-GERAL'!$B$12:$B$2199,0)),"NÃO ENCONTRADO")</f>
        <v>NÃO ENCONTRADO</v>
      </c>
      <c r="K555" s="59" t="str">
        <f t="shared" si="8"/>
        <v/>
      </c>
    </row>
    <row r="556" spans="1:11" x14ac:dyDescent="0.2">
      <c r="A556" s="59" t="s">
        <v>15749</v>
      </c>
      <c r="B556" s="134">
        <v>36145</v>
      </c>
      <c r="C556" s="120" t="s">
        <v>8355</v>
      </c>
      <c r="D556" s="119" t="s">
        <v>85</v>
      </c>
      <c r="E556" s="119" t="s">
        <v>4523</v>
      </c>
      <c r="F556" s="121">
        <v>42.5</v>
      </c>
      <c r="G556" s="121">
        <v>48.23</v>
      </c>
      <c r="H556" s="116">
        <v>46023</v>
      </c>
      <c r="J556" s="197" t="str">
        <f>IFERROR(INDEX('CPU-GERAL'!$H$12:$H$2199,MATCH(B556,'CPU-GERAL'!$B$12:$B$2199,0)),"NÃO ENCONTRADO")</f>
        <v>NÃO ENCONTRADO</v>
      </c>
      <c r="K556" s="59" t="str">
        <f t="shared" si="8"/>
        <v/>
      </c>
    </row>
    <row r="557" spans="1:11" x14ac:dyDescent="0.2">
      <c r="A557" s="59" t="s">
        <v>15749</v>
      </c>
      <c r="B557" s="134">
        <v>12893</v>
      </c>
      <c r="C557" s="120" t="s">
        <v>180</v>
      </c>
      <c r="D557" s="119" t="s">
        <v>85</v>
      </c>
      <c r="E557" s="119" t="s">
        <v>4523</v>
      </c>
      <c r="F557" s="121">
        <v>74.8</v>
      </c>
      <c r="G557" s="121">
        <v>84.88</v>
      </c>
      <c r="H557" s="116">
        <v>46023</v>
      </c>
      <c r="J557" s="197" t="str">
        <f>IFERROR(INDEX('CPU-GERAL'!$H$12:$H$2199,MATCH(B557,'CPU-GERAL'!$B$12:$B$2199,0)),"NÃO ENCONTRADO")</f>
        <v>NÃO ENCONTRADO</v>
      </c>
      <c r="K557" s="59" t="str">
        <f t="shared" si="8"/>
        <v/>
      </c>
    </row>
    <row r="558" spans="1:11" x14ac:dyDescent="0.2">
      <c r="A558" s="59" t="s">
        <v>15749</v>
      </c>
      <c r="B558" s="134">
        <v>11685</v>
      </c>
      <c r="C558" s="120" t="s">
        <v>6275</v>
      </c>
      <c r="D558" s="119" t="s">
        <v>49</v>
      </c>
      <c r="E558" s="119" t="s">
        <v>4523</v>
      </c>
      <c r="F558" s="121">
        <v>23.1</v>
      </c>
      <c r="G558" s="121">
        <v>27.39</v>
      </c>
      <c r="H558" s="116">
        <v>46023</v>
      </c>
      <c r="J558" s="197" t="str">
        <f>IFERROR(INDEX('CPU-GERAL'!$H$12:$H$2199,MATCH(B558,'CPU-GERAL'!$B$12:$B$2199,0)),"NÃO ENCONTRADO")</f>
        <v>NÃO ENCONTRADO</v>
      </c>
      <c r="K558" s="59" t="str">
        <f t="shared" si="8"/>
        <v/>
      </c>
    </row>
    <row r="559" spans="1:11" x14ac:dyDescent="0.2">
      <c r="A559" s="59" t="s">
        <v>15749</v>
      </c>
      <c r="B559" s="134">
        <v>11680</v>
      </c>
      <c r="C559" s="120" t="s">
        <v>10260</v>
      </c>
      <c r="D559" s="119" t="s">
        <v>49</v>
      </c>
      <c r="E559" s="119" t="s">
        <v>4523</v>
      </c>
      <c r="F559" s="121">
        <v>26.55</v>
      </c>
      <c r="G559" s="121">
        <v>18.53</v>
      </c>
      <c r="H559" s="116">
        <v>46023</v>
      </c>
      <c r="J559" s="197" t="str">
        <f>IFERROR(INDEX('CPU-GERAL'!$H$12:$H$2199,MATCH(B559,'CPU-GERAL'!$B$12:$B$2199,0)),"NÃO ENCONTRADO")</f>
        <v>NÃO ENCONTRADO</v>
      </c>
      <c r="K559" s="59" t="str">
        <f t="shared" si="8"/>
        <v/>
      </c>
    </row>
    <row r="560" spans="1:11" x14ac:dyDescent="0.2">
      <c r="A560" s="59" t="s">
        <v>15749</v>
      </c>
      <c r="B560" s="134">
        <v>11679</v>
      </c>
      <c r="C560" s="120" t="s">
        <v>10261</v>
      </c>
      <c r="D560" s="119" t="s">
        <v>49</v>
      </c>
      <c r="E560" s="119" t="s">
        <v>4523</v>
      </c>
      <c r="F560" s="121">
        <v>36</v>
      </c>
      <c r="G560" s="121">
        <v>25.12</v>
      </c>
      <c r="H560" s="116">
        <v>46023</v>
      </c>
      <c r="J560" s="197" t="str">
        <f>IFERROR(INDEX('CPU-GERAL'!$H$12:$H$2199,MATCH(B560,'CPU-GERAL'!$B$12:$B$2199,0)),"NÃO ENCONTRADO")</f>
        <v>NÃO ENCONTRADO</v>
      </c>
      <c r="K560" s="59" t="str">
        <f t="shared" si="8"/>
        <v/>
      </c>
    </row>
    <row r="561" spans="1:11" x14ac:dyDescent="0.2">
      <c r="A561" s="59" t="s">
        <v>15749</v>
      </c>
      <c r="B561" s="134">
        <v>2512</v>
      </c>
      <c r="C561" s="120" t="s">
        <v>8356</v>
      </c>
      <c r="D561" s="119" t="s">
        <v>49</v>
      </c>
      <c r="E561" s="119" t="s">
        <v>4523</v>
      </c>
      <c r="F561" s="121"/>
      <c r="G561" s="121">
        <v>35.22</v>
      </c>
      <c r="H561" s="116">
        <v>46023</v>
      </c>
      <c r="J561" s="197" t="str">
        <f>IFERROR(INDEX('CPU-GERAL'!$H$12:$H$2199,MATCH(B561,'CPU-GERAL'!$B$12:$B$2199,0)),"NÃO ENCONTRADO")</f>
        <v>NÃO ENCONTRADO</v>
      </c>
      <c r="K561" s="59" t="str">
        <f t="shared" si="8"/>
        <v/>
      </c>
    </row>
    <row r="562" spans="1:11" x14ac:dyDescent="0.2">
      <c r="A562" s="59" t="s">
        <v>15749</v>
      </c>
      <c r="B562" s="134">
        <v>45203</v>
      </c>
      <c r="C562" s="120" t="s">
        <v>10262</v>
      </c>
      <c r="D562" s="119" t="s">
        <v>49</v>
      </c>
      <c r="E562" s="119" t="s">
        <v>4523</v>
      </c>
      <c r="F562" s="121">
        <v>8.86</v>
      </c>
      <c r="G562" s="121">
        <v>9.07</v>
      </c>
      <c r="H562" s="116">
        <v>46023</v>
      </c>
      <c r="J562" s="197" t="str">
        <f>IFERROR(INDEX('CPU-GERAL'!$H$12:$H$2199,MATCH(B562,'CPU-GERAL'!$B$12:$B$2199,0)),"NÃO ENCONTRADO")</f>
        <v>NÃO ENCONTRADO</v>
      </c>
      <c r="K562" s="59" t="str">
        <f t="shared" si="8"/>
        <v/>
      </c>
    </row>
    <row r="563" spans="1:11" x14ac:dyDescent="0.2">
      <c r="A563" s="59" t="s">
        <v>15749</v>
      </c>
      <c r="B563" s="134">
        <v>4374</v>
      </c>
      <c r="C563" s="120" t="s">
        <v>8357</v>
      </c>
      <c r="D563" s="119" t="s">
        <v>49</v>
      </c>
      <c r="E563" s="119" t="s">
        <v>4523</v>
      </c>
      <c r="F563" s="121">
        <v>0.7</v>
      </c>
      <c r="G563" s="121">
        <v>0.18</v>
      </c>
      <c r="H563" s="116">
        <v>46023</v>
      </c>
      <c r="J563" s="197" t="str">
        <f>IFERROR(INDEX('CPU-GERAL'!$H$12:$H$2199,MATCH(B563,'CPU-GERAL'!$B$12:$B$2199,0)),"NÃO ENCONTRADO")</f>
        <v>NÃO ENCONTRADO</v>
      </c>
      <c r="K563" s="59" t="str">
        <f t="shared" si="8"/>
        <v/>
      </c>
    </row>
    <row r="564" spans="1:11" x14ac:dyDescent="0.2">
      <c r="A564" s="59" t="s">
        <v>15749</v>
      </c>
      <c r="B564" s="134">
        <v>7568</v>
      </c>
      <c r="C564" s="120" t="s">
        <v>8358</v>
      </c>
      <c r="D564" s="119" t="s">
        <v>49</v>
      </c>
      <c r="E564" s="119" t="s">
        <v>4523</v>
      </c>
      <c r="F564" s="121">
        <v>1.1599999999999999</v>
      </c>
      <c r="G564" s="121">
        <v>0.3</v>
      </c>
      <c r="H564" s="116">
        <v>46023</v>
      </c>
      <c r="J564" s="197">
        <f>IFERROR(INDEX('CPU-GERAL'!$H$12:$H$2199,MATCH(B564,'CPU-GERAL'!$B$12:$B$2199,0)),"NÃO ENCONTRADO")</f>
        <v>1.1599999999999999</v>
      </c>
      <c r="K564" s="59" t="str">
        <f t="shared" si="8"/>
        <v>IGUAL A CPU</v>
      </c>
    </row>
    <row r="565" spans="1:11" x14ac:dyDescent="0.2">
      <c r="A565" s="59" t="s">
        <v>15749</v>
      </c>
      <c r="B565" s="134">
        <v>7584</v>
      </c>
      <c r="C565" s="120" t="s">
        <v>8359</v>
      </c>
      <c r="D565" s="119" t="s">
        <v>49</v>
      </c>
      <c r="E565" s="119" t="s">
        <v>4523</v>
      </c>
      <c r="F565" s="121">
        <v>1.77</v>
      </c>
      <c r="G565" s="121">
        <v>0.46</v>
      </c>
      <c r="H565" s="116">
        <v>46023</v>
      </c>
      <c r="J565" s="197" t="str">
        <f>IFERROR(INDEX('CPU-GERAL'!$H$12:$H$2199,MATCH(B565,'CPU-GERAL'!$B$12:$B$2199,0)),"NÃO ENCONTRADO")</f>
        <v>NÃO ENCONTRADO</v>
      </c>
      <c r="K565" s="59" t="str">
        <f t="shared" si="8"/>
        <v/>
      </c>
    </row>
    <row r="566" spans="1:11" x14ac:dyDescent="0.2">
      <c r="A566" s="59" t="s">
        <v>15749</v>
      </c>
      <c r="B566" s="134">
        <v>11945</v>
      </c>
      <c r="C566" s="120" t="s">
        <v>6276</v>
      </c>
      <c r="D566" s="119" t="s">
        <v>49</v>
      </c>
      <c r="E566" s="119" t="s">
        <v>4523</v>
      </c>
      <c r="F566" s="121">
        <v>0.11</v>
      </c>
      <c r="G566" s="121">
        <v>0.03</v>
      </c>
      <c r="H566" s="116">
        <v>46023</v>
      </c>
      <c r="J566" s="197" t="str">
        <f>IFERROR(INDEX('CPU-GERAL'!$H$12:$H$2199,MATCH(B566,'CPU-GERAL'!$B$12:$B$2199,0)),"NÃO ENCONTRADO")</f>
        <v>NÃO ENCONTRADO</v>
      </c>
      <c r="K566" s="59" t="str">
        <f t="shared" si="8"/>
        <v/>
      </c>
    </row>
    <row r="567" spans="1:11" x14ac:dyDescent="0.2">
      <c r="A567" s="59" t="s">
        <v>15749</v>
      </c>
      <c r="B567" s="134">
        <v>11946</v>
      </c>
      <c r="C567" s="120" t="s">
        <v>6277</v>
      </c>
      <c r="D567" s="119" t="s">
        <v>49</v>
      </c>
      <c r="E567" s="119" t="s">
        <v>4523</v>
      </c>
      <c r="F567" s="121">
        <v>0.13</v>
      </c>
      <c r="G567" s="121">
        <v>0.03</v>
      </c>
      <c r="H567" s="116">
        <v>46023</v>
      </c>
      <c r="J567" s="197" t="str">
        <f>IFERROR(INDEX('CPU-GERAL'!$H$12:$H$2199,MATCH(B567,'CPU-GERAL'!$B$12:$B$2199,0)),"NÃO ENCONTRADO")</f>
        <v>NÃO ENCONTRADO</v>
      </c>
      <c r="K567" s="59" t="str">
        <f t="shared" si="8"/>
        <v/>
      </c>
    </row>
    <row r="568" spans="1:11" x14ac:dyDescent="0.2">
      <c r="A568" s="59" t="s">
        <v>15749</v>
      </c>
      <c r="B568" s="134">
        <v>4375</v>
      </c>
      <c r="C568" s="120" t="s">
        <v>6278</v>
      </c>
      <c r="D568" s="119" t="s">
        <v>49</v>
      </c>
      <c r="E568" s="119" t="s">
        <v>8119</v>
      </c>
      <c r="F568" s="121">
        <v>0.19</v>
      </c>
      <c r="G568" s="121">
        <v>0.05</v>
      </c>
      <c r="H568" s="116">
        <v>46023</v>
      </c>
      <c r="J568" s="197" t="str">
        <f>IFERROR(INDEX('CPU-GERAL'!$H$12:$H$2199,MATCH(B568,'CPU-GERAL'!$B$12:$B$2199,0)),"NÃO ENCONTRADO")</f>
        <v>NÃO ENCONTRADO</v>
      </c>
      <c r="K568" s="59" t="str">
        <f t="shared" si="8"/>
        <v/>
      </c>
    </row>
    <row r="569" spans="1:11" x14ac:dyDescent="0.2">
      <c r="A569" s="59" t="s">
        <v>15749</v>
      </c>
      <c r="B569" s="134">
        <v>11950</v>
      </c>
      <c r="C569" s="120" t="s">
        <v>6279</v>
      </c>
      <c r="D569" s="119" t="s">
        <v>49</v>
      </c>
      <c r="E569" s="119" t="s">
        <v>4523</v>
      </c>
      <c r="F569" s="121">
        <v>0.39</v>
      </c>
      <c r="G569" s="121">
        <v>0.1</v>
      </c>
      <c r="H569" s="116">
        <v>46023</v>
      </c>
      <c r="J569" s="197">
        <f>IFERROR(INDEX('CPU-GERAL'!$H$12:$H$2199,MATCH(B569,'CPU-GERAL'!$B$12:$B$2199,0)),"NÃO ENCONTRADO")</f>
        <v>0.39</v>
      </c>
      <c r="K569" s="59" t="str">
        <f t="shared" si="8"/>
        <v>IGUAL A CPU</v>
      </c>
    </row>
    <row r="570" spans="1:11" x14ac:dyDescent="0.2">
      <c r="A570" s="59" t="s">
        <v>15749</v>
      </c>
      <c r="B570" s="134">
        <v>4376</v>
      </c>
      <c r="C570" s="120" t="s">
        <v>6280</v>
      </c>
      <c r="D570" s="119" t="s">
        <v>49</v>
      </c>
      <c r="E570" s="119" t="s">
        <v>4523</v>
      </c>
      <c r="F570" s="121">
        <v>0.37</v>
      </c>
      <c r="G570" s="121">
        <v>0.09</v>
      </c>
      <c r="H570" s="116">
        <v>46023</v>
      </c>
      <c r="J570" s="197" t="str">
        <f>IFERROR(INDEX('CPU-GERAL'!$H$12:$H$2199,MATCH(B570,'CPU-GERAL'!$B$12:$B$2199,0)),"NÃO ENCONTRADO")</f>
        <v>NÃO ENCONTRADO</v>
      </c>
      <c r="K570" s="59" t="str">
        <f t="shared" si="8"/>
        <v/>
      </c>
    </row>
    <row r="571" spans="1:11" x14ac:dyDescent="0.2">
      <c r="A571" s="59" t="s">
        <v>15749</v>
      </c>
      <c r="B571" s="134">
        <v>7583</v>
      </c>
      <c r="C571" s="120" t="s">
        <v>6281</v>
      </c>
      <c r="D571" s="119" t="s">
        <v>49</v>
      </c>
      <c r="E571" s="119" t="s">
        <v>4523</v>
      </c>
      <c r="F571" s="121">
        <v>0.79</v>
      </c>
      <c r="G571" s="121">
        <v>0.2</v>
      </c>
      <c r="H571" s="116">
        <v>46023</v>
      </c>
      <c r="J571" s="197" t="str">
        <f>IFERROR(INDEX('CPU-GERAL'!$H$12:$H$2199,MATCH(B571,'CPU-GERAL'!$B$12:$B$2199,0)),"NÃO ENCONTRADO")</f>
        <v>NÃO ENCONTRADO</v>
      </c>
      <c r="K571" s="59" t="str">
        <f t="shared" si="8"/>
        <v/>
      </c>
    </row>
    <row r="572" spans="1:11" x14ac:dyDescent="0.2">
      <c r="A572" s="59" t="s">
        <v>15749</v>
      </c>
      <c r="B572" s="134">
        <v>4350</v>
      </c>
      <c r="C572" s="120" t="s">
        <v>6282</v>
      </c>
      <c r="D572" s="119" t="s">
        <v>49</v>
      </c>
      <c r="E572" s="119" t="s">
        <v>4523</v>
      </c>
      <c r="F572" s="121"/>
      <c r="G572" s="121">
        <v>0.62</v>
      </c>
      <c r="H572" s="116">
        <v>46023</v>
      </c>
      <c r="J572" s="197" t="str">
        <f>IFERROR(INDEX('CPU-GERAL'!$H$12:$H$2199,MATCH(B572,'CPU-GERAL'!$B$12:$B$2199,0)),"NÃO ENCONTRADO")</f>
        <v>NÃO ENCONTRADO</v>
      </c>
      <c r="K572" s="59" t="str">
        <f t="shared" si="8"/>
        <v/>
      </c>
    </row>
    <row r="573" spans="1:11" x14ac:dyDescent="0.2">
      <c r="A573" s="59" t="s">
        <v>15749</v>
      </c>
      <c r="B573" s="134">
        <v>44400</v>
      </c>
      <c r="C573" s="120" t="s">
        <v>8360</v>
      </c>
      <c r="D573" s="119" t="s">
        <v>49</v>
      </c>
      <c r="E573" s="119" t="s">
        <v>4523</v>
      </c>
      <c r="F573" s="121">
        <v>32.32</v>
      </c>
      <c r="G573" s="121">
        <v>31.57</v>
      </c>
      <c r="H573" s="116">
        <v>46023</v>
      </c>
      <c r="J573" s="197" t="str">
        <f>IFERROR(INDEX('CPU-GERAL'!$H$12:$H$2199,MATCH(B573,'CPU-GERAL'!$B$12:$B$2199,0)),"NÃO ENCONTRADO")</f>
        <v>NÃO ENCONTRADO</v>
      </c>
      <c r="K573" s="59" t="str">
        <f t="shared" si="8"/>
        <v/>
      </c>
    </row>
    <row r="574" spans="1:11" x14ac:dyDescent="0.2">
      <c r="A574" s="59" t="s">
        <v>15749</v>
      </c>
      <c r="B574" s="134">
        <v>39886</v>
      </c>
      <c r="C574" s="120" t="s">
        <v>10263</v>
      </c>
      <c r="D574" s="119" t="s">
        <v>49</v>
      </c>
      <c r="E574" s="119" t="s">
        <v>4523</v>
      </c>
      <c r="F574" s="121">
        <v>10.66</v>
      </c>
      <c r="G574" s="121">
        <v>6.3</v>
      </c>
      <c r="H574" s="116">
        <v>46023</v>
      </c>
      <c r="J574" s="197" t="str">
        <f>IFERROR(INDEX('CPU-GERAL'!$H$12:$H$2199,MATCH(B574,'CPU-GERAL'!$B$12:$B$2199,0)),"NÃO ENCONTRADO")</f>
        <v>NÃO ENCONTRADO</v>
      </c>
      <c r="K574" s="59" t="str">
        <f t="shared" si="8"/>
        <v/>
      </c>
    </row>
    <row r="575" spans="1:11" x14ac:dyDescent="0.2">
      <c r="A575" s="59" t="s">
        <v>15749</v>
      </c>
      <c r="B575" s="134">
        <v>39887</v>
      </c>
      <c r="C575" s="120" t="s">
        <v>10264</v>
      </c>
      <c r="D575" s="119" t="s">
        <v>49</v>
      </c>
      <c r="E575" s="119" t="s">
        <v>4523</v>
      </c>
      <c r="F575" s="121">
        <v>15.99</v>
      </c>
      <c r="G575" s="121">
        <v>9.4600000000000009</v>
      </c>
      <c r="H575" s="116">
        <v>46023</v>
      </c>
      <c r="J575" s="197" t="str">
        <f>IFERROR(INDEX('CPU-GERAL'!$H$12:$H$2199,MATCH(B575,'CPU-GERAL'!$B$12:$B$2199,0)),"NÃO ENCONTRADO")</f>
        <v>NÃO ENCONTRADO</v>
      </c>
      <c r="K575" s="59" t="str">
        <f t="shared" si="8"/>
        <v/>
      </c>
    </row>
    <row r="576" spans="1:11" x14ac:dyDescent="0.2">
      <c r="A576" s="59" t="s">
        <v>15749</v>
      </c>
      <c r="B576" s="134">
        <v>39888</v>
      </c>
      <c r="C576" s="120" t="s">
        <v>10265</v>
      </c>
      <c r="D576" s="119" t="s">
        <v>49</v>
      </c>
      <c r="E576" s="119" t="s">
        <v>4523</v>
      </c>
      <c r="F576" s="121">
        <v>36.56</v>
      </c>
      <c r="G576" s="121">
        <v>21.63</v>
      </c>
      <c r="H576" s="116">
        <v>46023</v>
      </c>
      <c r="J576" s="197" t="str">
        <f>IFERROR(INDEX('CPU-GERAL'!$H$12:$H$2199,MATCH(B576,'CPU-GERAL'!$B$12:$B$2199,0)),"NÃO ENCONTRADO")</f>
        <v>NÃO ENCONTRADO</v>
      </c>
      <c r="K576" s="59" t="str">
        <f t="shared" si="8"/>
        <v/>
      </c>
    </row>
    <row r="577" spans="1:11" x14ac:dyDescent="0.2">
      <c r="A577" s="59" t="s">
        <v>15749</v>
      </c>
      <c r="B577" s="134">
        <v>39890</v>
      </c>
      <c r="C577" s="120" t="s">
        <v>10266</v>
      </c>
      <c r="D577" s="119" t="s">
        <v>49</v>
      </c>
      <c r="E577" s="119" t="s">
        <v>4523</v>
      </c>
      <c r="F577" s="121">
        <v>62.4</v>
      </c>
      <c r="G577" s="121">
        <v>36.92</v>
      </c>
      <c r="H577" s="116">
        <v>46023</v>
      </c>
      <c r="J577" s="197" t="str">
        <f>IFERROR(INDEX('CPU-GERAL'!$H$12:$H$2199,MATCH(B577,'CPU-GERAL'!$B$12:$B$2199,0)),"NÃO ENCONTRADO")</f>
        <v>NÃO ENCONTRADO</v>
      </c>
      <c r="K577" s="59" t="str">
        <f t="shared" si="8"/>
        <v/>
      </c>
    </row>
    <row r="578" spans="1:11" x14ac:dyDescent="0.2">
      <c r="A578" s="59" t="s">
        <v>15749</v>
      </c>
      <c r="B578" s="134">
        <v>39891</v>
      </c>
      <c r="C578" s="120" t="s">
        <v>10267</v>
      </c>
      <c r="D578" s="119" t="s">
        <v>49</v>
      </c>
      <c r="E578" s="119" t="s">
        <v>4523</v>
      </c>
      <c r="F578" s="121">
        <v>87.99</v>
      </c>
      <c r="G578" s="121">
        <v>52.06</v>
      </c>
      <c r="H578" s="116">
        <v>46023</v>
      </c>
      <c r="J578" s="197" t="str">
        <f>IFERROR(INDEX('CPU-GERAL'!$H$12:$H$2199,MATCH(B578,'CPU-GERAL'!$B$12:$B$2199,0)),"NÃO ENCONTRADO")</f>
        <v>NÃO ENCONTRADO</v>
      </c>
      <c r="K578" s="59" t="str">
        <f t="shared" si="8"/>
        <v/>
      </c>
    </row>
    <row r="579" spans="1:11" x14ac:dyDescent="0.2">
      <c r="A579" s="59" t="s">
        <v>15749</v>
      </c>
      <c r="B579" s="134">
        <v>39892</v>
      </c>
      <c r="C579" s="120" t="s">
        <v>10268</v>
      </c>
      <c r="D579" s="119" t="s">
        <v>49</v>
      </c>
      <c r="E579" s="119" t="s">
        <v>4523</v>
      </c>
      <c r="F579" s="121">
        <v>274.26</v>
      </c>
      <c r="G579" s="121">
        <v>162.29</v>
      </c>
      <c r="H579" s="116">
        <v>46023</v>
      </c>
      <c r="J579" s="197" t="str">
        <f>IFERROR(INDEX('CPU-GERAL'!$H$12:$H$2199,MATCH(B579,'CPU-GERAL'!$B$12:$B$2199,0)),"NÃO ENCONTRADO")</f>
        <v>NÃO ENCONTRADO</v>
      </c>
      <c r="K579" s="59" t="str">
        <f t="shared" ref="K579:K642" si="9">IF(J579&lt;&gt;"NÃO ENCONTRADO",IF(F579=J579,"IGUAL A CPU",J579-F579),"")</f>
        <v/>
      </c>
    </row>
    <row r="580" spans="1:11" x14ac:dyDescent="0.2">
      <c r="A580" s="59" t="s">
        <v>15749</v>
      </c>
      <c r="B580" s="134">
        <v>790</v>
      </c>
      <c r="C580" s="120" t="s">
        <v>6283</v>
      </c>
      <c r="D580" s="119" t="s">
        <v>49</v>
      </c>
      <c r="E580" s="119" t="s">
        <v>4523</v>
      </c>
      <c r="F580" s="121"/>
      <c r="G580" s="121">
        <v>21.58</v>
      </c>
      <c r="H580" s="116">
        <v>46023</v>
      </c>
      <c r="J580" s="197" t="str">
        <f>IFERROR(INDEX('CPU-GERAL'!$H$12:$H$2199,MATCH(B580,'CPU-GERAL'!$B$12:$B$2199,0)),"NÃO ENCONTRADO")</f>
        <v>NÃO ENCONTRADO</v>
      </c>
      <c r="K580" s="59" t="str">
        <f t="shared" si="9"/>
        <v/>
      </c>
    </row>
    <row r="581" spans="1:11" x14ac:dyDescent="0.2">
      <c r="A581" s="59" t="s">
        <v>15749</v>
      </c>
      <c r="B581" s="134">
        <v>791</v>
      </c>
      <c r="C581" s="120" t="s">
        <v>6285</v>
      </c>
      <c r="D581" s="119" t="s">
        <v>49</v>
      </c>
      <c r="E581" s="119" t="s">
        <v>4523</v>
      </c>
      <c r="F581" s="121"/>
      <c r="G581" s="121">
        <v>21.58</v>
      </c>
      <c r="H581" s="116">
        <v>46023</v>
      </c>
      <c r="J581" s="197" t="str">
        <f>IFERROR(INDEX('CPU-GERAL'!$H$12:$H$2199,MATCH(B581,'CPU-GERAL'!$B$12:$B$2199,0)),"NÃO ENCONTRADO")</f>
        <v>NÃO ENCONTRADO</v>
      </c>
      <c r="K581" s="59" t="str">
        <f t="shared" si="9"/>
        <v/>
      </c>
    </row>
    <row r="582" spans="1:11" x14ac:dyDescent="0.2">
      <c r="A582" s="59" t="s">
        <v>15749</v>
      </c>
      <c r="B582" s="134">
        <v>766</v>
      </c>
      <c r="C582" s="120" t="s">
        <v>6284</v>
      </c>
      <c r="D582" s="119" t="s">
        <v>49</v>
      </c>
      <c r="E582" s="119" t="s">
        <v>4523</v>
      </c>
      <c r="F582" s="121"/>
      <c r="G582" s="121">
        <v>21.58</v>
      </c>
      <c r="H582" s="116">
        <v>46023</v>
      </c>
      <c r="J582" s="197" t="str">
        <f>IFERROR(INDEX('CPU-GERAL'!$H$12:$H$2199,MATCH(B582,'CPU-GERAL'!$B$12:$B$2199,0)),"NÃO ENCONTRADO")</f>
        <v>NÃO ENCONTRADO</v>
      </c>
      <c r="K582" s="59" t="str">
        <f t="shared" si="9"/>
        <v/>
      </c>
    </row>
    <row r="583" spans="1:11" x14ac:dyDescent="0.2">
      <c r="A583" s="59" t="s">
        <v>15749</v>
      </c>
      <c r="B583" s="134">
        <v>767</v>
      </c>
      <c r="C583" s="120" t="s">
        <v>6286</v>
      </c>
      <c r="D583" s="119" t="s">
        <v>49</v>
      </c>
      <c r="E583" s="119" t="s">
        <v>4523</v>
      </c>
      <c r="F583" s="121"/>
      <c r="G583" s="121">
        <v>21.58</v>
      </c>
      <c r="H583" s="116">
        <v>46023</v>
      </c>
      <c r="J583" s="197" t="str">
        <f>IFERROR(INDEX('CPU-GERAL'!$H$12:$H$2199,MATCH(B583,'CPU-GERAL'!$B$12:$B$2199,0)),"NÃO ENCONTRADO")</f>
        <v>NÃO ENCONTRADO</v>
      </c>
      <c r="K583" s="59" t="str">
        <f t="shared" si="9"/>
        <v/>
      </c>
    </row>
    <row r="584" spans="1:11" x14ac:dyDescent="0.2">
      <c r="A584" s="59" t="s">
        <v>15749</v>
      </c>
      <c r="B584" s="134">
        <v>789</v>
      </c>
      <c r="C584" s="120" t="s">
        <v>6288</v>
      </c>
      <c r="D584" s="119" t="s">
        <v>49</v>
      </c>
      <c r="E584" s="119" t="s">
        <v>4523</v>
      </c>
      <c r="F584" s="121"/>
      <c r="G584" s="121">
        <v>16.579999999999998</v>
      </c>
      <c r="H584" s="116">
        <v>46023</v>
      </c>
      <c r="J584" s="197" t="str">
        <f>IFERROR(INDEX('CPU-GERAL'!$H$12:$H$2199,MATCH(B584,'CPU-GERAL'!$B$12:$B$2199,0)),"NÃO ENCONTRADO")</f>
        <v>NÃO ENCONTRADO</v>
      </c>
      <c r="K584" s="59" t="str">
        <f t="shared" si="9"/>
        <v/>
      </c>
    </row>
    <row r="585" spans="1:11" x14ac:dyDescent="0.2">
      <c r="A585" s="59" t="s">
        <v>15749</v>
      </c>
      <c r="B585" s="134">
        <v>768</v>
      </c>
      <c r="C585" s="120" t="s">
        <v>6287</v>
      </c>
      <c r="D585" s="119" t="s">
        <v>49</v>
      </c>
      <c r="E585" s="119" t="s">
        <v>4523</v>
      </c>
      <c r="F585" s="121"/>
      <c r="G585" s="121">
        <v>16.95</v>
      </c>
      <c r="H585" s="116">
        <v>46023</v>
      </c>
      <c r="J585" s="197" t="str">
        <f>IFERROR(INDEX('CPU-GERAL'!$H$12:$H$2199,MATCH(B585,'CPU-GERAL'!$B$12:$B$2199,0)),"NÃO ENCONTRADO")</f>
        <v>NÃO ENCONTRADO</v>
      </c>
      <c r="K585" s="59" t="str">
        <f t="shared" si="9"/>
        <v/>
      </c>
    </row>
    <row r="586" spans="1:11" x14ac:dyDescent="0.2">
      <c r="A586" s="59" t="s">
        <v>15749</v>
      </c>
      <c r="B586" s="134">
        <v>769</v>
      </c>
      <c r="C586" s="120" t="s">
        <v>6289</v>
      </c>
      <c r="D586" s="119" t="s">
        <v>49</v>
      </c>
      <c r="E586" s="119" t="s">
        <v>4523</v>
      </c>
      <c r="F586" s="121"/>
      <c r="G586" s="121">
        <v>16.95</v>
      </c>
      <c r="H586" s="116">
        <v>46023</v>
      </c>
      <c r="J586" s="197" t="str">
        <f>IFERROR(INDEX('CPU-GERAL'!$H$12:$H$2199,MATCH(B586,'CPU-GERAL'!$B$12:$B$2199,0)),"NÃO ENCONTRADO")</f>
        <v>NÃO ENCONTRADO</v>
      </c>
      <c r="K586" s="59" t="str">
        <f t="shared" si="9"/>
        <v/>
      </c>
    </row>
    <row r="587" spans="1:11" x14ac:dyDescent="0.2">
      <c r="A587" s="59" t="s">
        <v>15749</v>
      </c>
      <c r="B587" s="134">
        <v>764</v>
      </c>
      <c r="C587" s="120" t="s">
        <v>6292</v>
      </c>
      <c r="D587" s="119" t="s">
        <v>49</v>
      </c>
      <c r="E587" s="119" t="s">
        <v>8119</v>
      </c>
      <c r="F587" s="121"/>
      <c r="G587" s="121">
        <v>10.43</v>
      </c>
      <c r="H587" s="116">
        <v>46023</v>
      </c>
      <c r="J587" s="197" t="str">
        <f>IFERROR(INDEX('CPU-GERAL'!$H$12:$H$2199,MATCH(B587,'CPU-GERAL'!$B$12:$B$2199,0)),"NÃO ENCONTRADO")</f>
        <v>NÃO ENCONTRADO</v>
      </c>
      <c r="K587" s="59" t="str">
        <f t="shared" si="9"/>
        <v/>
      </c>
    </row>
    <row r="588" spans="1:11" x14ac:dyDescent="0.2">
      <c r="A588" s="59" t="s">
        <v>15749</v>
      </c>
      <c r="B588" s="134">
        <v>765</v>
      </c>
      <c r="C588" s="120" t="s">
        <v>6293</v>
      </c>
      <c r="D588" s="119" t="s">
        <v>49</v>
      </c>
      <c r="E588" s="119" t="s">
        <v>4523</v>
      </c>
      <c r="F588" s="121"/>
      <c r="G588" s="121">
        <v>10.43</v>
      </c>
      <c r="H588" s="116">
        <v>46023</v>
      </c>
      <c r="J588" s="197" t="str">
        <f>IFERROR(INDEX('CPU-GERAL'!$H$12:$H$2199,MATCH(B588,'CPU-GERAL'!$B$12:$B$2199,0)),"NÃO ENCONTRADO")</f>
        <v>NÃO ENCONTRADO</v>
      </c>
      <c r="K588" s="59" t="str">
        <f t="shared" si="9"/>
        <v/>
      </c>
    </row>
    <row r="589" spans="1:11" x14ac:dyDescent="0.2">
      <c r="A589" s="59" t="s">
        <v>15749</v>
      </c>
      <c r="B589" s="134">
        <v>770</v>
      </c>
      <c r="C589" s="120" t="s">
        <v>6290</v>
      </c>
      <c r="D589" s="119" t="s">
        <v>49</v>
      </c>
      <c r="E589" s="119" t="s">
        <v>4523</v>
      </c>
      <c r="F589" s="121"/>
      <c r="G589" s="121">
        <v>5.98</v>
      </c>
      <c r="H589" s="116">
        <v>46023</v>
      </c>
      <c r="J589" s="197" t="str">
        <f>IFERROR(INDEX('CPU-GERAL'!$H$12:$H$2199,MATCH(B589,'CPU-GERAL'!$B$12:$B$2199,0)),"NÃO ENCONTRADO")</f>
        <v>NÃO ENCONTRADO</v>
      </c>
      <c r="K589" s="59" t="str">
        <f t="shared" si="9"/>
        <v/>
      </c>
    </row>
    <row r="590" spans="1:11" x14ac:dyDescent="0.2">
      <c r="A590" s="59" t="s">
        <v>15749</v>
      </c>
      <c r="B590" s="134">
        <v>12394</v>
      </c>
      <c r="C590" s="120" t="s">
        <v>6291</v>
      </c>
      <c r="D590" s="119" t="s">
        <v>49</v>
      </c>
      <c r="E590" s="119" t="s">
        <v>4523</v>
      </c>
      <c r="F590" s="121"/>
      <c r="G590" s="121">
        <v>5.98</v>
      </c>
      <c r="H590" s="116">
        <v>46023</v>
      </c>
      <c r="J590" s="197" t="str">
        <f>IFERROR(INDEX('CPU-GERAL'!$H$12:$H$2199,MATCH(B590,'CPU-GERAL'!$B$12:$B$2199,0)),"NÃO ENCONTRADO")</f>
        <v>NÃO ENCONTRADO</v>
      </c>
      <c r="K590" s="59" t="str">
        <f t="shared" si="9"/>
        <v/>
      </c>
    </row>
    <row r="591" spans="1:11" x14ac:dyDescent="0.2">
      <c r="A591" s="59" t="s">
        <v>15749</v>
      </c>
      <c r="B591" s="134">
        <v>787</v>
      </c>
      <c r="C591" s="120" t="s">
        <v>6294</v>
      </c>
      <c r="D591" s="119" t="s">
        <v>49</v>
      </c>
      <c r="E591" s="119" t="s">
        <v>4523</v>
      </c>
      <c r="F591" s="121"/>
      <c r="G591" s="121">
        <v>46.59</v>
      </c>
      <c r="H591" s="116">
        <v>46023</v>
      </c>
      <c r="J591" s="197" t="str">
        <f>IFERROR(INDEX('CPU-GERAL'!$H$12:$H$2199,MATCH(B591,'CPU-GERAL'!$B$12:$B$2199,0)),"NÃO ENCONTRADO")</f>
        <v>NÃO ENCONTRADO</v>
      </c>
      <c r="K591" s="59" t="str">
        <f t="shared" si="9"/>
        <v/>
      </c>
    </row>
    <row r="592" spans="1:11" x14ac:dyDescent="0.2">
      <c r="A592" s="59" t="s">
        <v>15749</v>
      </c>
      <c r="B592" s="134">
        <v>774</v>
      </c>
      <c r="C592" s="120" t="s">
        <v>6295</v>
      </c>
      <c r="D592" s="119" t="s">
        <v>49</v>
      </c>
      <c r="E592" s="119" t="s">
        <v>4523</v>
      </c>
      <c r="F592" s="121"/>
      <c r="G592" s="121">
        <v>46.59</v>
      </c>
      <c r="H592" s="116">
        <v>46023</v>
      </c>
      <c r="J592" s="197" t="str">
        <f>IFERROR(INDEX('CPU-GERAL'!$H$12:$H$2199,MATCH(B592,'CPU-GERAL'!$B$12:$B$2199,0)),"NÃO ENCONTRADO")</f>
        <v>NÃO ENCONTRADO</v>
      </c>
      <c r="K592" s="59" t="str">
        <f t="shared" si="9"/>
        <v/>
      </c>
    </row>
    <row r="593" spans="1:11" x14ac:dyDescent="0.2">
      <c r="A593" s="59" t="s">
        <v>15749</v>
      </c>
      <c r="B593" s="134">
        <v>773</v>
      </c>
      <c r="C593" s="120" t="s">
        <v>6296</v>
      </c>
      <c r="D593" s="119" t="s">
        <v>49</v>
      </c>
      <c r="E593" s="119" t="s">
        <v>4523</v>
      </c>
      <c r="F593" s="121"/>
      <c r="G593" s="121">
        <v>46.59</v>
      </c>
      <c r="H593" s="116">
        <v>46023</v>
      </c>
      <c r="J593" s="197" t="str">
        <f>IFERROR(INDEX('CPU-GERAL'!$H$12:$H$2199,MATCH(B593,'CPU-GERAL'!$B$12:$B$2199,0)),"NÃO ENCONTRADO")</f>
        <v>NÃO ENCONTRADO</v>
      </c>
      <c r="K593" s="59" t="str">
        <f t="shared" si="9"/>
        <v/>
      </c>
    </row>
    <row r="594" spans="1:11" x14ac:dyDescent="0.2">
      <c r="A594" s="59" t="s">
        <v>15749</v>
      </c>
      <c r="B594" s="134">
        <v>775</v>
      </c>
      <c r="C594" s="120" t="s">
        <v>6297</v>
      </c>
      <c r="D594" s="119" t="s">
        <v>49</v>
      </c>
      <c r="E594" s="119" t="s">
        <v>4523</v>
      </c>
      <c r="F594" s="121"/>
      <c r="G594" s="121">
        <v>46.59</v>
      </c>
      <c r="H594" s="116">
        <v>46023</v>
      </c>
      <c r="J594" s="197" t="str">
        <f>IFERROR(INDEX('CPU-GERAL'!$H$12:$H$2199,MATCH(B594,'CPU-GERAL'!$B$12:$B$2199,0)),"NÃO ENCONTRADO")</f>
        <v>NÃO ENCONTRADO</v>
      </c>
      <c r="K594" s="59" t="str">
        <f t="shared" si="9"/>
        <v/>
      </c>
    </row>
    <row r="595" spans="1:11" x14ac:dyDescent="0.2">
      <c r="A595" s="59" t="s">
        <v>15749</v>
      </c>
      <c r="B595" s="134">
        <v>788</v>
      </c>
      <c r="C595" s="120" t="s">
        <v>6298</v>
      </c>
      <c r="D595" s="119" t="s">
        <v>49</v>
      </c>
      <c r="E595" s="119" t="s">
        <v>4523</v>
      </c>
      <c r="F595" s="121"/>
      <c r="G595" s="121">
        <v>28.96</v>
      </c>
      <c r="H595" s="116">
        <v>46023</v>
      </c>
      <c r="J595" s="197" t="str">
        <f>IFERROR(INDEX('CPU-GERAL'!$H$12:$H$2199,MATCH(B595,'CPU-GERAL'!$B$12:$B$2199,0)),"NÃO ENCONTRADO")</f>
        <v>NÃO ENCONTRADO</v>
      </c>
      <c r="K595" s="59" t="str">
        <f t="shared" si="9"/>
        <v/>
      </c>
    </row>
    <row r="596" spans="1:11" x14ac:dyDescent="0.2">
      <c r="A596" s="59" t="s">
        <v>15749</v>
      </c>
      <c r="B596" s="134">
        <v>772</v>
      </c>
      <c r="C596" s="120" t="s">
        <v>6299</v>
      </c>
      <c r="D596" s="119" t="s">
        <v>49</v>
      </c>
      <c r="E596" s="119" t="s">
        <v>4523</v>
      </c>
      <c r="F596" s="121"/>
      <c r="G596" s="121">
        <v>28.96</v>
      </c>
      <c r="H596" s="116">
        <v>46023</v>
      </c>
      <c r="J596" s="197" t="str">
        <f>IFERROR(INDEX('CPU-GERAL'!$H$12:$H$2199,MATCH(B596,'CPU-GERAL'!$B$12:$B$2199,0)),"NÃO ENCONTRADO")</f>
        <v>NÃO ENCONTRADO</v>
      </c>
      <c r="K596" s="59" t="str">
        <f t="shared" si="9"/>
        <v/>
      </c>
    </row>
    <row r="597" spans="1:11" x14ac:dyDescent="0.2">
      <c r="A597" s="59" t="s">
        <v>15749</v>
      </c>
      <c r="B597" s="134">
        <v>771</v>
      </c>
      <c r="C597" s="120" t="s">
        <v>6300</v>
      </c>
      <c r="D597" s="119" t="s">
        <v>49</v>
      </c>
      <c r="E597" s="119" t="s">
        <v>4523</v>
      </c>
      <c r="F597" s="121"/>
      <c r="G597" s="121">
        <v>28.96</v>
      </c>
      <c r="H597" s="116">
        <v>46023</v>
      </c>
      <c r="J597" s="197" t="str">
        <f>IFERROR(INDEX('CPU-GERAL'!$H$12:$H$2199,MATCH(B597,'CPU-GERAL'!$B$12:$B$2199,0)),"NÃO ENCONTRADO")</f>
        <v>NÃO ENCONTRADO</v>
      </c>
      <c r="K597" s="59" t="str">
        <f t="shared" si="9"/>
        <v/>
      </c>
    </row>
    <row r="598" spans="1:11" x14ac:dyDescent="0.2">
      <c r="A598" s="59" t="s">
        <v>15749</v>
      </c>
      <c r="B598" s="134">
        <v>776</v>
      </c>
      <c r="C598" s="120" t="s">
        <v>6302</v>
      </c>
      <c r="D598" s="119" t="s">
        <v>49</v>
      </c>
      <c r="E598" s="119" t="s">
        <v>4523</v>
      </c>
      <c r="F598" s="121"/>
      <c r="G598" s="121">
        <v>68.680000000000007</v>
      </c>
      <c r="H598" s="116">
        <v>46023</v>
      </c>
      <c r="J598" s="197" t="str">
        <f>IFERROR(INDEX('CPU-GERAL'!$H$12:$H$2199,MATCH(B598,'CPU-GERAL'!$B$12:$B$2199,0)),"NÃO ENCONTRADO")</f>
        <v>NÃO ENCONTRADO</v>
      </c>
      <c r="K598" s="59" t="str">
        <f t="shared" si="9"/>
        <v/>
      </c>
    </row>
    <row r="599" spans="1:11" x14ac:dyDescent="0.2">
      <c r="A599" s="59" t="s">
        <v>15749</v>
      </c>
      <c r="B599" s="134">
        <v>777</v>
      </c>
      <c r="C599" s="120" t="s">
        <v>6303</v>
      </c>
      <c r="D599" s="119" t="s">
        <v>49</v>
      </c>
      <c r="E599" s="119" t="s">
        <v>4523</v>
      </c>
      <c r="F599" s="121"/>
      <c r="G599" s="121">
        <v>66.77</v>
      </c>
      <c r="H599" s="116">
        <v>46023</v>
      </c>
      <c r="J599" s="197" t="str">
        <f>IFERROR(INDEX('CPU-GERAL'!$H$12:$H$2199,MATCH(B599,'CPU-GERAL'!$B$12:$B$2199,0)),"NÃO ENCONTRADO")</f>
        <v>NÃO ENCONTRADO</v>
      </c>
      <c r="K599" s="59" t="str">
        <f t="shared" si="9"/>
        <v/>
      </c>
    </row>
    <row r="600" spans="1:11" x14ac:dyDescent="0.2">
      <c r="A600" s="59" t="s">
        <v>15749</v>
      </c>
      <c r="B600" s="134">
        <v>780</v>
      </c>
      <c r="C600" s="120" t="s">
        <v>6304</v>
      </c>
      <c r="D600" s="119" t="s">
        <v>49</v>
      </c>
      <c r="E600" s="119" t="s">
        <v>4523</v>
      </c>
      <c r="F600" s="121"/>
      <c r="G600" s="121">
        <v>67.099999999999994</v>
      </c>
      <c r="H600" s="116">
        <v>46023</v>
      </c>
      <c r="J600" s="197" t="str">
        <f>IFERROR(INDEX('CPU-GERAL'!$H$12:$H$2199,MATCH(B600,'CPU-GERAL'!$B$12:$B$2199,0)),"NÃO ENCONTRADO")</f>
        <v>NÃO ENCONTRADO</v>
      </c>
      <c r="K600" s="59" t="str">
        <f t="shared" si="9"/>
        <v/>
      </c>
    </row>
    <row r="601" spans="1:11" x14ac:dyDescent="0.2">
      <c r="A601" s="59" t="s">
        <v>15749</v>
      </c>
      <c r="B601" s="134">
        <v>778</v>
      </c>
      <c r="C601" s="120" t="s">
        <v>6305</v>
      </c>
      <c r="D601" s="119" t="s">
        <v>49</v>
      </c>
      <c r="E601" s="119" t="s">
        <v>4523</v>
      </c>
      <c r="F601" s="121"/>
      <c r="G601" s="121">
        <v>68.680000000000007</v>
      </c>
      <c r="H601" s="116">
        <v>46023</v>
      </c>
      <c r="J601" s="197" t="str">
        <f>IFERROR(INDEX('CPU-GERAL'!$H$12:$H$2199,MATCH(B601,'CPU-GERAL'!$B$12:$B$2199,0)),"NÃO ENCONTRADO")</f>
        <v>NÃO ENCONTRADO</v>
      </c>
      <c r="K601" s="59" t="str">
        <f t="shared" si="9"/>
        <v/>
      </c>
    </row>
    <row r="602" spans="1:11" x14ac:dyDescent="0.2">
      <c r="A602" s="59" t="s">
        <v>15749</v>
      </c>
      <c r="B602" s="134">
        <v>779</v>
      </c>
      <c r="C602" s="120" t="s">
        <v>6301</v>
      </c>
      <c r="D602" s="119" t="s">
        <v>49</v>
      </c>
      <c r="E602" s="119" t="s">
        <v>4523</v>
      </c>
      <c r="F602" s="121"/>
      <c r="G602" s="121">
        <v>7.2</v>
      </c>
      <c r="H602" s="116">
        <v>46023</v>
      </c>
      <c r="J602" s="197" t="str">
        <f>IFERROR(INDEX('CPU-GERAL'!$H$12:$H$2199,MATCH(B602,'CPU-GERAL'!$B$12:$B$2199,0)),"NÃO ENCONTRADO")</f>
        <v>NÃO ENCONTRADO</v>
      </c>
      <c r="K602" s="59" t="str">
        <f t="shared" si="9"/>
        <v/>
      </c>
    </row>
    <row r="603" spans="1:11" x14ac:dyDescent="0.2">
      <c r="A603" s="59" t="s">
        <v>15749</v>
      </c>
      <c r="B603" s="134">
        <v>781</v>
      </c>
      <c r="C603" s="120" t="s">
        <v>6306</v>
      </c>
      <c r="D603" s="119" t="s">
        <v>49</v>
      </c>
      <c r="E603" s="119" t="s">
        <v>4523</v>
      </c>
      <c r="F603" s="121"/>
      <c r="G603" s="121">
        <v>126.9</v>
      </c>
      <c r="H603" s="116">
        <v>46023</v>
      </c>
      <c r="J603" s="197" t="str">
        <f>IFERROR(INDEX('CPU-GERAL'!$H$12:$H$2199,MATCH(B603,'CPU-GERAL'!$B$12:$B$2199,0)),"NÃO ENCONTRADO")</f>
        <v>NÃO ENCONTRADO</v>
      </c>
      <c r="K603" s="59" t="str">
        <f t="shared" si="9"/>
        <v/>
      </c>
    </row>
    <row r="604" spans="1:11" x14ac:dyDescent="0.2">
      <c r="A604" s="59" t="s">
        <v>15749</v>
      </c>
      <c r="B604" s="134">
        <v>786</v>
      </c>
      <c r="C604" s="120" t="s">
        <v>6307</v>
      </c>
      <c r="D604" s="119" t="s">
        <v>49</v>
      </c>
      <c r="E604" s="119" t="s">
        <v>4523</v>
      </c>
      <c r="F604" s="121"/>
      <c r="G604" s="121">
        <v>126.9</v>
      </c>
      <c r="H604" s="116">
        <v>46023</v>
      </c>
      <c r="J604" s="197" t="str">
        <f>IFERROR(INDEX('CPU-GERAL'!$H$12:$H$2199,MATCH(B604,'CPU-GERAL'!$B$12:$B$2199,0)),"NÃO ENCONTRADO")</f>
        <v>NÃO ENCONTRADO</v>
      </c>
      <c r="K604" s="59" t="str">
        <f t="shared" si="9"/>
        <v/>
      </c>
    </row>
    <row r="605" spans="1:11" x14ac:dyDescent="0.2">
      <c r="A605" s="59" t="s">
        <v>15749</v>
      </c>
      <c r="B605" s="134">
        <v>782</v>
      </c>
      <c r="C605" s="120" t="s">
        <v>6308</v>
      </c>
      <c r="D605" s="119" t="s">
        <v>49</v>
      </c>
      <c r="E605" s="119" t="s">
        <v>4523</v>
      </c>
      <c r="F605" s="121"/>
      <c r="G605" s="121">
        <v>126.9</v>
      </c>
      <c r="H605" s="116">
        <v>46023</v>
      </c>
      <c r="J605" s="197" t="str">
        <f>IFERROR(INDEX('CPU-GERAL'!$H$12:$H$2199,MATCH(B605,'CPU-GERAL'!$B$12:$B$2199,0)),"NÃO ENCONTRADO")</f>
        <v>NÃO ENCONTRADO</v>
      </c>
      <c r="K605" s="59" t="str">
        <f t="shared" si="9"/>
        <v/>
      </c>
    </row>
    <row r="606" spans="1:11" x14ac:dyDescent="0.2">
      <c r="A606" s="59" t="s">
        <v>15749</v>
      </c>
      <c r="B606" s="134">
        <v>783</v>
      </c>
      <c r="C606" s="120" t="s">
        <v>6309</v>
      </c>
      <c r="D606" s="119" t="s">
        <v>49</v>
      </c>
      <c r="E606" s="119" t="s">
        <v>4523</v>
      </c>
      <c r="F606" s="121"/>
      <c r="G606" s="121">
        <v>347.3</v>
      </c>
      <c r="H606" s="116">
        <v>46023</v>
      </c>
      <c r="J606" s="197" t="str">
        <f>IFERROR(INDEX('CPU-GERAL'!$H$12:$H$2199,MATCH(B606,'CPU-GERAL'!$B$12:$B$2199,0)),"NÃO ENCONTRADO")</f>
        <v>NÃO ENCONTRADO</v>
      </c>
      <c r="K606" s="59" t="str">
        <f t="shared" si="9"/>
        <v/>
      </c>
    </row>
    <row r="607" spans="1:11" x14ac:dyDescent="0.2">
      <c r="A607" s="59" t="s">
        <v>15749</v>
      </c>
      <c r="B607" s="134">
        <v>785</v>
      </c>
      <c r="C607" s="120" t="s">
        <v>6310</v>
      </c>
      <c r="D607" s="119" t="s">
        <v>49</v>
      </c>
      <c r="E607" s="119" t="s">
        <v>4523</v>
      </c>
      <c r="F607" s="121"/>
      <c r="G607" s="121">
        <v>366.96</v>
      </c>
      <c r="H607" s="116">
        <v>46023</v>
      </c>
      <c r="J607" s="197" t="str">
        <f>IFERROR(INDEX('CPU-GERAL'!$H$12:$H$2199,MATCH(B607,'CPU-GERAL'!$B$12:$B$2199,0)),"NÃO ENCONTRADO")</f>
        <v>NÃO ENCONTRADO</v>
      </c>
      <c r="K607" s="59" t="str">
        <f t="shared" si="9"/>
        <v/>
      </c>
    </row>
    <row r="608" spans="1:11" x14ac:dyDescent="0.2">
      <c r="A608" s="59" t="s">
        <v>15749</v>
      </c>
      <c r="B608" s="134">
        <v>784</v>
      </c>
      <c r="C608" s="120" t="s">
        <v>6311</v>
      </c>
      <c r="D608" s="119" t="s">
        <v>49</v>
      </c>
      <c r="E608" s="119" t="s">
        <v>4523</v>
      </c>
      <c r="F608" s="121"/>
      <c r="G608" s="121">
        <v>393.66</v>
      </c>
      <c r="H608" s="116">
        <v>46023</v>
      </c>
      <c r="J608" s="197" t="str">
        <f>IFERROR(INDEX('CPU-GERAL'!$H$12:$H$2199,MATCH(B608,'CPU-GERAL'!$B$12:$B$2199,0)),"NÃO ENCONTRADO")</f>
        <v>NÃO ENCONTRADO</v>
      </c>
      <c r="K608" s="59" t="str">
        <f t="shared" si="9"/>
        <v/>
      </c>
    </row>
    <row r="609" spans="1:11" x14ac:dyDescent="0.2">
      <c r="A609" s="59" t="s">
        <v>15749</v>
      </c>
      <c r="B609" s="134">
        <v>828</v>
      </c>
      <c r="C609" s="120" t="s">
        <v>6312</v>
      </c>
      <c r="D609" s="119" t="s">
        <v>49</v>
      </c>
      <c r="E609" s="119" t="s">
        <v>4523</v>
      </c>
      <c r="F609" s="121">
        <v>0.67</v>
      </c>
      <c r="G609" s="121">
        <v>0.7</v>
      </c>
      <c r="H609" s="116">
        <v>46023</v>
      </c>
      <c r="J609" s="197" t="str">
        <f>IFERROR(INDEX('CPU-GERAL'!$H$12:$H$2199,MATCH(B609,'CPU-GERAL'!$B$12:$B$2199,0)),"NÃO ENCONTRADO")</f>
        <v>NÃO ENCONTRADO</v>
      </c>
      <c r="K609" s="59" t="str">
        <f t="shared" si="9"/>
        <v/>
      </c>
    </row>
    <row r="610" spans="1:11" x14ac:dyDescent="0.2">
      <c r="A610" s="59" t="s">
        <v>15749</v>
      </c>
      <c r="B610" s="134">
        <v>829</v>
      </c>
      <c r="C610" s="120" t="s">
        <v>6313</v>
      </c>
      <c r="D610" s="119" t="s">
        <v>49</v>
      </c>
      <c r="E610" s="119" t="s">
        <v>4523</v>
      </c>
      <c r="F610" s="121">
        <v>1.08</v>
      </c>
      <c r="G610" s="121">
        <v>1.1200000000000001</v>
      </c>
      <c r="H610" s="116">
        <v>46023</v>
      </c>
      <c r="J610" s="197" t="str">
        <f>IFERROR(INDEX('CPU-GERAL'!$H$12:$H$2199,MATCH(B610,'CPU-GERAL'!$B$12:$B$2199,0)),"NÃO ENCONTRADO")</f>
        <v>NÃO ENCONTRADO</v>
      </c>
      <c r="K610" s="59" t="str">
        <f t="shared" si="9"/>
        <v/>
      </c>
    </row>
    <row r="611" spans="1:11" x14ac:dyDescent="0.2">
      <c r="A611" s="59" t="s">
        <v>15749</v>
      </c>
      <c r="B611" s="134">
        <v>812</v>
      </c>
      <c r="C611" s="120" t="s">
        <v>6314</v>
      </c>
      <c r="D611" s="119" t="s">
        <v>49</v>
      </c>
      <c r="E611" s="119" t="s">
        <v>4523</v>
      </c>
      <c r="F611" s="121">
        <v>2.38</v>
      </c>
      <c r="G611" s="121">
        <v>2.48</v>
      </c>
      <c r="H611" s="116">
        <v>46023</v>
      </c>
      <c r="J611" s="197" t="str">
        <f>IFERROR(INDEX('CPU-GERAL'!$H$12:$H$2199,MATCH(B611,'CPU-GERAL'!$B$12:$B$2199,0)),"NÃO ENCONTRADO")</f>
        <v>NÃO ENCONTRADO</v>
      </c>
      <c r="K611" s="59" t="str">
        <f t="shared" si="9"/>
        <v/>
      </c>
    </row>
    <row r="612" spans="1:11" x14ac:dyDescent="0.2">
      <c r="A612" s="59" t="s">
        <v>15749</v>
      </c>
      <c r="B612" s="134">
        <v>819</v>
      </c>
      <c r="C612" s="120" t="s">
        <v>6315</v>
      </c>
      <c r="D612" s="119" t="s">
        <v>49</v>
      </c>
      <c r="E612" s="119" t="s">
        <v>4523</v>
      </c>
      <c r="F612" s="121">
        <v>4.13</v>
      </c>
      <c r="G612" s="121">
        <v>4.3</v>
      </c>
      <c r="H612" s="116">
        <v>46023</v>
      </c>
      <c r="J612" s="197" t="str">
        <f>IFERROR(INDEX('CPU-GERAL'!$H$12:$H$2199,MATCH(B612,'CPU-GERAL'!$B$12:$B$2199,0)),"NÃO ENCONTRADO")</f>
        <v>NÃO ENCONTRADO</v>
      </c>
      <c r="K612" s="59" t="str">
        <f t="shared" si="9"/>
        <v/>
      </c>
    </row>
    <row r="613" spans="1:11" x14ac:dyDescent="0.2">
      <c r="A613" s="59" t="s">
        <v>15749</v>
      </c>
      <c r="B613" s="134">
        <v>818</v>
      </c>
      <c r="C613" s="120" t="s">
        <v>6316</v>
      </c>
      <c r="D613" s="119" t="s">
        <v>49</v>
      </c>
      <c r="E613" s="119" t="s">
        <v>4523</v>
      </c>
      <c r="F613" s="121">
        <v>7.72</v>
      </c>
      <c r="G613" s="121">
        <v>8.0299999999999994</v>
      </c>
      <c r="H613" s="116">
        <v>46023</v>
      </c>
      <c r="J613" s="197" t="str">
        <f>IFERROR(INDEX('CPU-GERAL'!$H$12:$H$2199,MATCH(B613,'CPU-GERAL'!$B$12:$B$2199,0)),"NÃO ENCONTRADO")</f>
        <v>NÃO ENCONTRADO</v>
      </c>
      <c r="K613" s="59" t="str">
        <f t="shared" si="9"/>
        <v/>
      </c>
    </row>
    <row r="614" spans="1:11" x14ac:dyDescent="0.2">
      <c r="A614" s="59" t="s">
        <v>15749</v>
      </c>
      <c r="B614" s="134">
        <v>20086</v>
      </c>
      <c r="C614" s="120" t="s">
        <v>8361</v>
      </c>
      <c r="D614" s="119" t="s">
        <v>49</v>
      </c>
      <c r="E614" s="119" t="s">
        <v>4523</v>
      </c>
      <c r="F614" s="121">
        <v>3.45</v>
      </c>
      <c r="G614" s="121">
        <v>3.71</v>
      </c>
      <c r="H614" s="116">
        <v>46023</v>
      </c>
      <c r="J614" s="197" t="str">
        <f>IFERROR(INDEX('CPU-GERAL'!$H$12:$H$2199,MATCH(B614,'CPU-GERAL'!$B$12:$B$2199,0)),"NÃO ENCONTRADO")</f>
        <v>NÃO ENCONTRADO</v>
      </c>
      <c r="K614" s="59" t="str">
        <f t="shared" si="9"/>
        <v/>
      </c>
    </row>
    <row r="615" spans="1:11" x14ac:dyDescent="0.2">
      <c r="A615" s="59" t="s">
        <v>15749</v>
      </c>
      <c r="B615" s="134">
        <v>832</v>
      </c>
      <c r="C615" s="120" t="s">
        <v>6317</v>
      </c>
      <c r="D615" s="119" t="s">
        <v>49</v>
      </c>
      <c r="E615" s="119" t="s">
        <v>4523</v>
      </c>
      <c r="F615" s="121">
        <v>3.18</v>
      </c>
      <c r="G615" s="121">
        <v>3.31</v>
      </c>
      <c r="H615" s="116">
        <v>46023</v>
      </c>
      <c r="J615" s="197" t="str">
        <f>IFERROR(INDEX('CPU-GERAL'!$H$12:$H$2199,MATCH(B615,'CPU-GERAL'!$B$12:$B$2199,0)),"NÃO ENCONTRADO")</f>
        <v>NÃO ENCONTRADO</v>
      </c>
      <c r="K615" s="59" t="str">
        <f t="shared" si="9"/>
        <v/>
      </c>
    </row>
    <row r="616" spans="1:11" x14ac:dyDescent="0.2">
      <c r="A616" s="59" t="s">
        <v>15749</v>
      </c>
      <c r="B616" s="134">
        <v>834</v>
      </c>
      <c r="C616" s="120" t="s">
        <v>6318</v>
      </c>
      <c r="D616" s="119" t="s">
        <v>49</v>
      </c>
      <c r="E616" s="119" t="s">
        <v>4523</v>
      </c>
      <c r="F616" s="121">
        <v>4.12</v>
      </c>
      <c r="G616" s="121">
        <v>4.29</v>
      </c>
      <c r="H616" s="116">
        <v>46023</v>
      </c>
      <c r="J616" s="197" t="str">
        <f>IFERROR(INDEX('CPU-GERAL'!$H$12:$H$2199,MATCH(B616,'CPU-GERAL'!$B$12:$B$2199,0)),"NÃO ENCONTRADO")</f>
        <v>NÃO ENCONTRADO</v>
      </c>
      <c r="K616" s="59" t="str">
        <f t="shared" si="9"/>
        <v/>
      </c>
    </row>
    <row r="617" spans="1:11" x14ac:dyDescent="0.2">
      <c r="A617" s="59" t="s">
        <v>15749</v>
      </c>
      <c r="B617" s="134">
        <v>813</v>
      </c>
      <c r="C617" s="120" t="s">
        <v>6319</v>
      </c>
      <c r="D617" s="119" t="s">
        <v>49</v>
      </c>
      <c r="E617" s="119" t="s">
        <v>4523</v>
      </c>
      <c r="F617" s="121">
        <v>4.8</v>
      </c>
      <c r="G617" s="121">
        <v>4.99</v>
      </c>
      <c r="H617" s="116">
        <v>46023</v>
      </c>
      <c r="J617" s="197" t="str">
        <f>IFERROR(INDEX('CPU-GERAL'!$H$12:$H$2199,MATCH(B617,'CPU-GERAL'!$B$12:$B$2199,0)),"NÃO ENCONTRADO")</f>
        <v>NÃO ENCONTRADO</v>
      </c>
      <c r="K617" s="59" t="str">
        <f t="shared" si="9"/>
        <v/>
      </c>
    </row>
    <row r="618" spans="1:11" x14ac:dyDescent="0.2">
      <c r="A618" s="59" t="s">
        <v>15749</v>
      </c>
      <c r="B618" s="134">
        <v>820</v>
      </c>
      <c r="C618" s="120" t="s">
        <v>6320</v>
      </c>
      <c r="D618" s="119" t="s">
        <v>49</v>
      </c>
      <c r="E618" s="119" t="s">
        <v>4523</v>
      </c>
      <c r="F618" s="121">
        <v>6.46</v>
      </c>
      <c r="G618" s="121">
        <v>6.72</v>
      </c>
      <c r="H618" s="116">
        <v>46023</v>
      </c>
      <c r="J618" s="197" t="str">
        <f>IFERROR(INDEX('CPU-GERAL'!$H$12:$H$2199,MATCH(B618,'CPU-GERAL'!$B$12:$B$2199,0)),"NÃO ENCONTRADO")</f>
        <v>NÃO ENCONTRADO</v>
      </c>
      <c r="K618" s="59" t="str">
        <f t="shared" si="9"/>
        <v/>
      </c>
    </row>
    <row r="619" spans="1:11" x14ac:dyDescent="0.2">
      <c r="A619" s="59" t="s">
        <v>15749</v>
      </c>
      <c r="B619" s="134">
        <v>816</v>
      </c>
      <c r="C619" s="120" t="s">
        <v>6321</v>
      </c>
      <c r="D619" s="119" t="s">
        <v>49</v>
      </c>
      <c r="E619" s="119" t="s">
        <v>4523</v>
      </c>
      <c r="F619" s="121">
        <v>11.52</v>
      </c>
      <c r="G619" s="121">
        <v>11.98</v>
      </c>
      <c r="H619" s="116">
        <v>46023</v>
      </c>
      <c r="J619" s="197" t="str">
        <f>IFERROR(INDEX('CPU-GERAL'!$H$12:$H$2199,MATCH(B619,'CPU-GERAL'!$B$12:$B$2199,0)),"NÃO ENCONTRADO")</f>
        <v>NÃO ENCONTRADO</v>
      </c>
      <c r="K619" s="59" t="str">
        <f t="shared" si="9"/>
        <v/>
      </c>
    </row>
    <row r="620" spans="1:11" x14ac:dyDescent="0.2">
      <c r="A620" s="59" t="s">
        <v>15749</v>
      </c>
      <c r="B620" s="134">
        <v>814</v>
      </c>
      <c r="C620" s="120" t="s">
        <v>6322</v>
      </c>
      <c r="D620" s="119" t="s">
        <v>49</v>
      </c>
      <c r="E620" s="119" t="s">
        <v>4523</v>
      </c>
      <c r="F620" s="121">
        <v>14.3</v>
      </c>
      <c r="G620" s="121">
        <v>14.88</v>
      </c>
      <c r="H620" s="116">
        <v>46023</v>
      </c>
      <c r="J620" s="197" t="str">
        <f>IFERROR(INDEX('CPU-GERAL'!$H$12:$H$2199,MATCH(B620,'CPU-GERAL'!$B$12:$B$2199,0)),"NÃO ENCONTRADO")</f>
        <v>NÃO ENCONTRADO</v>
      </c>
      <c r="K620" s="59" t="str">
        <f t="shared" si="9"/>
        <v/>
      </c>
    </row>
    <row r="621" spans="1:11" x14ac:dyDescent="0.2">
      <c r="A621" s="59" t="s">
        <v>15749</v>
      </c>
      <c r="B621" s="134">
        <v>822</v>
      </c>
      <c r="C621" s="120" t="s">
        <v>6323</v>
      </c>
      <c r="D621" s="119" t="s">
        <v>49</v>
      </c>
      <c r="E621" s="119" t="s">
        <v>4523</v>
      </c>
      <c r="F621" s="121">
        <v>18.670000000000002</v>
      </c>
      <c r="G621" s="121">
        <v>19.43</v>
      </c>
      <c r="H621" s="116">
        <v>46023</v>
      </c>
      <c r="J621" s="197" t="str">
        <f>IFERROR(INDEX('CPU-GERAL'!$H$12:$H$2199,MATCH(B621,'CPU-GERAL'!$B$12:$B$2199,0)),"NÃO ENCONTRADO")</f>
        <v>NÃO ENCONTRADO</v>
      </c>
      <c r="K621" s="59" t="str">
        <f t="shared" si="9"/>
        <v/>
      </c>
    </row>
    <row r="622" spans="1:11" x14ac:dyDescent="0.2">
      <c r="A622" s="59" t="s">
        <v>15749</v>
      </c>
      <c r="B622" s="134">
        <v>821</v>
      </c>
      <c r="C622" s="120" t="s">
        <v>6324</v>
      </c>
      <c r="D622" s="119" t="s">
        <v>49</v>
      </c>
      <c r="E622" s="119" t="s">
        <v>4523</v>
      </c>
      <c r="F622" s="121">
        <v>21.36</v>
      </c>
      <c r="G622" s="121">
        <v>22.22</v>
      </c>
      <c r="H622" s="116">
        <v>46023</v>
      </c>
      <c r="J622" s="197" t="str">
        <f>IFERROR(INDEX('CPU-GERAL'!$H$12:$H$2199,MATCH(B622,'CPU-GERAL'!$B$12:$B$2199,0)),"NÃO ENCONTRADO")</f>
        <v>NÃO ENCONTRADO</v>
      </c>
      <c r="K622" s="59" t="str">
        <f t="shared" si="9"/>
        <v/>
      </c>
    </row>
    <row r="623" spans="1:11" x14ac:dyDescent="0.2">
      <c r="A623" s="59" t="s">
        <v>15749</v>
      </c>
      <c r="B623" s="134">
        <v>39191</v>
      </c>
      <c r="C623" s="120" t="s">
        <v>6325</v>
      </c>
      <c r="D623" s="119" t="s">
        <v>49</v>
      </c>
      <c r="E623" s="119" t="s">
        <v>4523</v>
      </c>
      <c r="F623" s="121">
        <v>18.32</v>
      </c>
      <c r="G623" s="121">
        <v>23.21</v>
      </c>
      <c r="H623" s="116">
        <v>46023</v>
      </c>
      <c r="J623" s="197" t="str">
        <f>IFERROR(INDEX('CPU-GERAL'!$H$12:$H$2199,MATCH(B623,'CPU-GERAL'!$B$12:$B$2199,0)),"NÃO ENCONTRADO")</f>
        <v>NÃO ENCONTRADO</v>
      </c>
      <c r="K623" s="59" t="str">
        <f t="shared" si="9"/>
        <v/>
      </c>
    </row>
    <row r="624" spans="1:11" x14ac:dyDescent="0.2">
      <c r="A624" s="59" t="s">
        <v>15749</v>
      </c>
      <c r="B624" s="134">
        <v>39190</v>
      </c>
      <c r="C624" s="120" t="s">
        <v>6326</v>
      </c>
      <c r="D624" s="119" t="s">
        <v>49</v>
      </c>
      <c r="E624" s="119" t="s">
        <v>4523</v>
      </c>
      <c r="F624" s="121">
        <v>19.13</v>
      </c>
      <c r="G624" s="121">
        <v>24.25</v>
      </c>
      <c r="H624" s="116">
        <v>46023</v>
      </c>
      <c r="J624" s="197" t="str">
        <f>IFERROR(INDEX('CPU-GERAL'!$H$12:$H$2199,MATCH(B624,'CPU-GERAL'!$B$12:$B$2199,0)),"NÃO ENCONTRADO")</f>
        <v>NÃO ENCONTRADO</v>
      </c>
      <c r="K624" s="59" t="str">
        <f t="shared" si="9"/>
        <v/>
      </c>
    </row>
    <row r="625" spans="1:11" x14ac:dyDescent="0.2">
      <c r="A625" s="59" t="s">
        <v>15749</v>
      </c>
      <c r="B625" s="134">
        <v>39189</v>
      </c>
      <c r="C625" s="120" t="s">
        <v>6327</v>
      </c>
      <c r="D625" s="119" t="s">
        <v>49</v>
      </c>
      <c r="E625" s="119" t="s">
        <v>4523</v>
      </c>
      <c r="F625" s="121">
        <v>20.25</v>
      </c>
      <c r="G625" s="121">
        <v>25.66</v>
      </c>
      <c r="H625" s="116">
        <v>46023</v>
      </c>
      <c r="J625" s="197" t="str">
        <f>IFERROR(INDEX('CPU-GERAL'!$H$12:$H$2199,MATCH(B625,'CPU-GERAL'!$B$12:$B$2199,0)),"NÃO ENCONTRADO")</f>
        <v>NÃO ENCONTRADO</v>
      </c>
      <c r="K625" s="59" t="str">
        <f t="shared" si="9"/>
        <v/>
      </c>
    </row>
    <row r="626" spans="1:11" x14ac:dyDescent="0.2">
      <c r="A626" s="59" t="s">
        <v>15749</v>
      </c>
      <c r="B626" s="134">
        <v>39188</v>
      </c>
      <c r="C626" s="120" t="s">
        <v>6329</v>
      </c>
      <c r="D626" s="119" t="s">
        <v>49</v>
      </c>
      <c r="E626" s="119" t="s">
        <v>4523</v>
      </c>
      <c r="F626" s="121">
        <v>14.91</v>
      </c>
      <c r="G626" s="121">
        <v>18.89</v>
      </c>
      <c r="H626" s="116">
        <v>46023</v>
      </c>
      <c r="J626" s="197" t="str">
        <f>IFERROR(INDEX('CPU-GERAL'!$H$12:$H$2199,MATCH(B626,'CPU-GERAL'!$B$12:$B$2199,0)),"NÃO ENCONTRADO")</f>
        <v>NÃO ENCONTRADO</v>
      </c>
      <c r="K626" s="59" t="str">
        <f t="shared" si="9"/>
        <v/>
      </c>
    </row>
    <row r="627" spans="1:11" x14ac:dyDescent="0.2">
      <c r="A627" s="59" t="s">
        <v>15749</v>
      </c>
      <c r="B627" s="134">
        <v>39186</v>
      </c>
      <c r="C627" s="120" t="s">
        <v>6328</v>
      </c>
      <c r="D627" s="119" t="s">
        <v>49</v>
      </c>
      <c r="E627" s="119" t="s">
        <v>4523</v>
      </c>
      <c r="F627" s="121">
        <v>18.12</v>
      </c>
      <c r="G627" s="121">
        <v>22.96</v>
      </c>
      <c r="H627" s="116">
        <v>46023</v>
      </c>
      <c r="J627" s="197" t="str">
        <f>IFERROR(INDEX('CPU-GERAL'!$H$12:$H$2199,MATCH(B627,'CPU-GERAL'!$B$12:$B$2199,0)),"NÃO ENCONTRADO")</f>
        <v>NÃO ENCONTRADO</v>
      </c>
      <c r="K627" s="59" t="str">
        <f t="shared" si="9"/>
        <v/>
      </c>
    </row>
    <row r="628" spans="1:11" x14ac:dyDescent="0.2">
      <c r="A628" s="59" t="s">
        <v>15749</v>
      </c>
      <c r="B628" s="134">
        <v>39187</v>
      </c>
      <c r="C628" s="120" t="s">
        <v>6330</v>
      </c>
      <c r="D628" s="119" t="s">
        <v>49</v>
      </c>
      <c r="E628" s="119" t="s">
        <v>4523</v>
      </c>
      <c r="F628" s="121">
        <v>15.63</v>
      </c>
      <c r="G628" s="121">
        <v>19.8</v>
      </c>
      <c r="H628" s="116">
        <v>46023</v>
      </c>
      <c r="J628" s="197" t="str">
        <f>IFERROR(INDEX('CPU-GERAL'!$H$12:$H$2199,MATCH(B628,'CPU-GERAL'!$B$12:$B$2199,0)),"NÃO ENCONTRADO")</f>
        <v>NÃO ENCONTRADO</v>
      </c>
      <c r="K628" s="59" t="str">
        <f t="shared" si="9"/>
        <v/>
      </c>
    </row>
    <row r="629" spans="1:11" x14ac:dyDescent="0.2">
      <c r="A629" s="59" t="s">
        <v>15749</v>
      </c>
      <c r="B629" s="134">
        <v>39184</v>
      </c>
      <c r="C629" s="120" t="s">
        <v>6331</v>
      </c>
      <c r="D629" s="119" t="s">
        <v>49</v>
      </c>
      <c r="E629" s="119" t="s">
        <v>4523</v>
      </c>
      <c r="F629" s="121">
        <v>5.88</v>
      </c>
      <c r="G629" s="121">
        <v>7.45</v>
      </c>
      <c r="H629" s="116">
        <v>46023</v>
      </c>
      <c r="J629" s="197" t="str">
        <f>IFERROR(INDEX('CPU-GERAL'!$H$12:$H$2199,MATCH(B629,'CPU-GERAL'!$B$12:$B$2199,0)),"NÃO ENCONTRADO")</f>
        <v>NÃO ENCONTRADO</v>
      </c>
      <c r="K629" s="59" t="str">
        <f t="shared" si="9"/>
        <v/>
      </c>
    </row>
    <row r="630" spans="1:11" x14ac:dyDescent="0.2">
      <c r="A630" s="59" t="s">
        <v>15749</v>
      </c>
      <c r="B630" s="134">
        <v>39185</v>
      </c>
      <c r="C630" s="120" t="s">
        <v>6332</v>
      </c>
      <c r="D630" s="119" t="s">
        <v>49</v>
      </c>
      <c r="E630" s="119" t="s">
        <v>4523</v>
      </c>
      <c r="F630" s="121">
        <v>5.36</v>
      </c>
      <c r="G630" s="121">
        <v>6.79</v>
      </c>
      <c r="H630" s="116">
        <v>46023</v>
      </c>
      <c r="J630" s="197" t="str">
        <f>IFERROR(INDEX('CPU-GERAL'!$H$12:$H$2199,MATCH(B630,'CPU-GERAL'!$B$12:$B$2199,0)),"NÃO ENCONTRADO")</f>
        <v>NÃO ENCONTRADO</v>
      </c>
      <c r="K630" s="59" t="str">
        <f t="shared" si="9"/>
        <v/>
      </c>
    </row>
    <row r="631" spans="1:11" x14ac:dyDescent="0.2">
      <c r="A631" s="59" t="s">
        <v>15749</v>
      </c>
      <c r="B631" s="134">
        <v>39198</v>
      </c>
      <c r="C631" s="120" t="s">
        <v>6333</v>
      </c>
      <c r="D631" s="119" t="s">
        <v>49</v>
      </c>
      <c r="E631" s="119" t="s">
        <v>4523</v>
      </c>
      <c r="F631" s="121">
        <v>60.09</v>
      </c>
      <c r="G631" s="121">
        <v>76.14</v>
      </c>
      <c r="H631" s="116">
        <v>46023</v>
      </c>
      <c r="J631" s="197" t="str">
        <f>IFERROR(INDEX('CPU-GERAL'!$H$12:$H$2199,MATCH(B631,'CPU-GERAL'!$B$12:$B$2199,0)),"NÃO ENCONTRADO")</f>
        <v>NÃO ENCONTRADO</v>
      </c>
      <c r="K631" s="59" t="str">
        <f t="shared" si="9"/>
        <v/>
      </c>
    </row>
    <row r="632" spans="1:11" x14ac:dyDescent="0.2">
      <c r="A632" s="59" t="s">
        <v>15749</v>
      </c>
      <c r="B632" s="134">
        <v>39197</v>
      </c>
      <c r="C632" s="120" t="s">
        <v>6334</v>
      </c>
      <c r="D632" s="119" t="s">
        <v>49</v>
      </c>
      <c r="E632" s="119" t="s">
        <v>4523</v>
      </c>
      <c r="F632" s="121">
        <v>62.78</v>
      </c>
      <c r="G632" s="121">
        <v>79.540000000000006</v>
      </c>
      <c r="H632" s="116">
        <v>46023</v>
      </c>
      <c r="J632" s="197" t="str">
        <f>IFERROR(INDEX('CPU-GERAL'!$H$12:$H$2199,MATCH(B632,'CPU-GERAL'!$B$12:$B$2199,0)),"NÃO ENCONTRADO")</f>
        <v>NÃO ENCONTRADO</v>
      </c>
      <c r="K632" s="59" t="str">
        <f t="shared" si="9"/>
        <v/>
      </c>
    </row>
    <row r="633" spans="1:11" x14ac:dyDescent="0.2">
      <c r="A633" s="59" t="s">
        <v>15749</v>
      </c>
      <c r="B633" s="134">
        <v>39196</v>
      </c>
      <c r="C633" s="120" t="s">
        <v>6335</v>
      </c>
      <c r="D633" s="119" t="s">
        <v>49</v>
      </c>
      <c r="E633" s="119" t="s">
        <v>4523</v>
      </c>
      <c r="F633" s="121">
        <v>64.739999999999995</v>
      </c>
      <c r="G633" s="121">
        <v>82.03</v>
      </c>
      <c r="H633" s="116">
        <v>46023</v>
      </c>
      <c r="J633" s="197" t="str">
        <f>IFERROR(INDEX('CPU-GERAL'!$H$12:$H$2199,MATCH(B633,'CPU-GERAL'!$B$12:$B$2199,0)),"NÃO ENCONTRADO")</f>
        <v>NÃO ENCONTRADO</v>
      </c>
      <c r="K633" s="59" t="str">
        <f t="shared" si="9"/>
        <v/>
      </c>
    </row>
    <row r="634" spans="1:11" x14ac:dyDescent="0.2">
      <c r="A634" s="59" t="s">
        <v>15749</v>
      </c>
      <c r="B634" s="134">
        <v>39199</v>
      </c>
      <c r="C634" s="120" t="s">
        <v>6336</v>
      </c>
      <c r="D634" s="119" t="s">
        <v>49</v>
      </c>
      <c r="E634" s="119" t="s">
        <v>4523</v>
      </c>
      <c r="F634" s="121">
        <v>57.83</v>
      </c>
      <c r="G634" s="121">
        <v>73.28</v>
      </c>
      <c r="H634" s="116">
        <v>46023</v>
      </c>
      <c r="J634" s="197" t="str">
        <f>IFERROR(INDEX('CPU-GERAL'!$H$12:$H$2199,MATCH(B634,'CPU-GERAL'!$B$12:$B$2199,0)),"NÃO ENCONTRADO")</f>
        <v>NÃO ENCONTRADO</v>
      </c>
      <c r="K634" s="59" t="str">
        <f t="shared" si="9"/>
        <v/>
      </c>
    </row>
    <row r="635" spans="1:11" x14ac:dyDescent="0.2">
      <c r="A635" s="59" t="s">
        <v>15749</v>
      </c>
      <c r="B635" s="134">
        <v>39195</v>
      </c>
      <c r="C635" s="120" t="s">
        <v>6337</v>
      </c>
      <c r="D635" s="119" t="s">
        <v>49</v>
      </c>
      <c r="E635" s="119" t="s">
        <v>4523</v>
      </c>
      <c r="F635" s="121">
        <v>33.380000000000003</v>
      </c>
      <c r="G635" s="121">
        <v>42.29</v>
      </c>
      <c r="H635" s="116">
        <v>46023</v>
      </c>
      <c r="J635" s="197" t="str">
        <f>IFERROR(INDEX('CPU-GERAL'!$H$12:$H$2199,MATCH(B635,'CPU-GERAL'!$B$12:$B$2199,0)),"NÃO ENCONTRADO")</f>
        <v>NÃO ENCONTRADO</v>
      </c>
      <c r="K635" s="59" t="str">
        <f t="shared" si="9"/>
        <v/>
      </c>
    </row>
    <row r="636" spans="1:11" x14ac:dyDescent="0.2">
      <c r="A636" s="59" t="s">
        <v>15749</v>
      </c>
      <c r="B636" s="134">
        <v>39194</v>
      </c>
      <c r="C636" s="120" t="s">
        <v>6338</v>
      </c>
      <c r="D636" s="119" t="s">
        <v>49</v>
      </c>
      <c r="E636" s="119" t="s">
        <v>4523</v>
      </c>
      <c r="F636" s="121">
        <v>35.72</v>
      </c>
      <c r="G636" s="121">
        <v>45.26</v>
      </c>
      <c r="H636" s="116">
        <v>46023</v>
      </c>
      <c r="J636" s="197" t="str">
        <f>IFERROR(INDEX('CPU-GERAL'!$H$12:$H$2199,MATCH(B636,'CPU-GERAL'!$B$12:$B$2199,0)),"NÃO ENCONTRADO")</f>
        <v>NÃO ENCONTRADO</v>
      </c>
      <c r="K636" s="59" t="str">
        <f t="shared" si="9"/>
        <v/>
      </c>
    </row>
    <row r="637" spans="1:11" x14ac:dyDescent="0.2">
      <c r="A637" s="59" t="s">
        <v>15749</v>
      </c>
      <c r="B637" s="134">
        <v>39193</v>
      </c>
      <c r="C637" s="120" t="s">
        <v>6339</v>
      </c>
      <c r="D637" s="119" t="s">
        <v>49</v>
      </c>
      <c r="E637" s="119" t="s">
        <v>4523</v>
      </c>
      <c r="F637" s="121">
        <v>39.15</v>
      </c>
      <c r="G637" s="121">
        <v>49.61</v>
      </c>
      <c r="H637" s="116">
        <v>46023</v>
      </c>
      <c r="J637" s="197" t="str">
        <f>IFERROR(INDEX('CPU-GERAL'!$H$12:$H$2199,MATCH(B637,'CPU-GERAL'!$B$12:$B$2199,0)),"NÃO ENCONTRADO")</f>
        <v>NÃO ENCONTRADO</v>
      </c>
      <c r="K637" s="59" t="str">
        <f t="shared" si="9"/>
        <v/>
      </c>
    </row>
    <row r="638" spans="1:11" x14ac:dyDescent="0.2">
      <c r="A638" s="59" t="s">
        <v>15749</v>
      </c>
      <c r="B638" s="134">
        <v>39192</v>
      </c>
      <c r="C638" s="120" t="s">
        <v>6340</v>
      </c>
      <c r="D638" s="119" t="s">
        <v>49</v>
      </c>
      <c r="E638" s="119" t="s">
        <v>4523</v>
      </c>
      <c r="F638" s="121">
        <v>40.729999999999997</v>
      </c>
      <c r="G638" s="121">
        <v>51.6</v>
      </c>
      <c r="H638" s="116">
        <v>46023</v>
      </c>
      <c r="J638" s="197" t="str">
        <f>IFERROR(INDEX('CPU-GERAL'!$H$12:$H$2199,MATCH(B638,'CPU-GERAL'!$B$12:$B$2199,0)),"NÃO ENCONTRADO")</f>
        <v>NÃO ENCONTRADO</v>
      </c>
      <c r="K638" s="59" t="str">
        <f t="shared" si="9"/>
        <v/>
      </c>
    </row>
    <row r="639" spans="1:11" x14ac:dyDescent="0.2">
      <c r="A639" s="59" t="s">
        <v>15749</v>
      </c>
      <c r="B639" s="134">
        <v>39201</v>
      </c>
      <c r="C639" s="120" t="s">
        <v>6341</v>
      </c>
      <c r="D639" s="119" t="s">
        <v>49</v>
      </c>
      <c r="E639" s="119" t="s">
        <v>4523</v>
      </c>
      <c r="F639" s="121">
        <v>71.849999999999994</v>
      </c>
      <c r="G639" s="121">
        <v>91.03</v>
      </c>
      <c r="H639" s="116">
        <v>46023</v>
      </c>
      <c r="J639" s="197" t="str">
        <f>IFERROR(INDEX('CPU-GERAL'!$H$12:$H$2199,MATCH(B639,'CPU-GERAL'!$B$12:$B$2199,0)),"NÃO ENCONTRADO")</f>
        <v>NÃO ENCONTRADO</v>
      </c>
      <c r="K639" s="59" t="str">
        <f t="shared" si="9"/>
        <v/>
      </c>
    </row>
    <row r="640" spans="1:11" x14ac:dyDescent="0.2">
      <c r="A640" s="59" t="s">
        <v>15749</v>
      </c>
      <c r="B640" s="134">
        <v>39200</v>
      </c>
      <c r="C640" s="120" t="s">
        <v>6342</v>
      </c>
      <c r="D640" s="119" t="s">
        <v>49</v>
      </c>
      <c r="E640" s="119" t="s">
        <v>4523</v>
      </c>
      <c r="F640" s="121">
        <v>72.430000000000007</v>
      </c>
      <c r="G640" s="121">
        <v>91.77</v>
      </c>
      <c r="H640" s="116">
        <v>46023</v>
      </c>
      <c r="J640" s="197" t="str">
        <f>IFERROR(INDEX('CPU-GERAL'!$H$12:$H$2199,MATCH(B640,'CPU-GERAL'!$B$12:$B$2199,0)),"NÃO ENCONTRADO")</f>
        <v>NÃO ENCONTRADO</v>
      </c>
      <c r="K640" s="59" t="str">
        <f t="shared" si="9"/>
        <v/>
      </c>
    </row>
    <row r="641" spans="1:11" x14ac:dyDescent="0.2">
      <c r="A641" s="59" t="s">
        <v>15749</v>
      </c>
      <c r="B641" s="134">
        <v>39203</v>
      </c>
      <c r="C641" s="120" t="s">
        <v>6343</v>
      </c>
      <c r="D641" s="119" t="s">
        <v>49</v>
      </c>
      <c r="E641" s="119" t="s">
        <v>4523</v>
      </c>
      <c r="F641" s="121">
        <v>58.48</v>
      </c>
      <c r="G641" s="121">
        <v>74.099999999999994</v>
      </c>
      <c r="H641" s="116">
        <v>46023</v>
      </c>
      <c r="J641" s="197" t="str">
        <f>IFERROR(INDEX('CPU-GERAL'!$H$12:$H$2199,MATCH(B641,'CPU-GERAL'!$B$12:$B$2199,0)),"NÃO ENCONTRADO")</f>
        <v>NÃO ENCONTRADO</v>
      </c>
      <c r="K641" s="59" t="str">
        <f t="shared" si="9"/>
        <v/>
      </c>
    </row>
    <row r="642" spans="1:11" x14ac:dyDescent="0.2">
      <c r="A642" s="59" t="s">
        <v>15749</v>
      </c>
      <c r="B642" s="134">
        <v>39202</v>
      </c>
      <c r="C642" s="120" t="s">
        <v>6344</v>
      </c>
      <c r="D642" s="119" t="s">
        <v>49</v>
      </c>
      <c r="E642" s="119" t="s">
        <v>4523</v>
      </c>
      <c r="F642" s="121">
        <v>68.7</v>
      </c>
      <c r="G642" s="121">
        <v>87.04</v>
      </c>
      <c r="H642" s="116">
        <v>46023</v>
      </c>
      <c r="J642" s="197" t="str">
        <f>IFERROR(INDEX('CPU-GERAL'!$H$12:$H$2199,MATCH(B642,'CPU-GERAL'!$B$12:$B$2199,0)),"NÃO ENCONTRADO")</f>
        <v>NÃO ENCONTRADO</v>
      </c>
      <c r="K642" s="59" t="str">
        <f t="shared" si="9"/>
        <v/>
      </c>
    </row>
    <row r="643" spans="1:11" x14ac:dyDescent="0.2">
      <c r="A643" s="59" t="s">
        <v>15749</v>
      </c>
      <c r="B643" s="134">
        <v>39920</v>
      </c>
      <c r="C643" s="120" t="s">
        <v>10269</v>
      </c>
      <c r="D643" s="119" t="s">
        <v>49</v>
      </c>
      <c r="E643" s="119" t="s">
        <v>4523</v>
      </c>
      <c r="F643" s="121">
        <v>4.93</v>
      </c>
      <c r="G643" s="121">
        <v>6.25</v>
      </c>
      <c r="H643" s="116">
        <v>46023</v>
      </c>
      <c r="J643" s="197" t="str">
        <f>IFERROR(INDEX('CPU-GERAL'!$H$12:$H$2199,MATCH(B643,'CPU-GERAL'!$B$12:$B$2199,0)),"NÃO ENCONTRADO")</f>
        <v>NÃO ENCONTRADO</v>
      </c>
      <c r="K643" s="59" t="str">
        <f t="shared" ref="K643:K706" si="10">IF(J643&lt;&gt;"NÃO ENCONTRADO",IF(F643=J643,"IGUAL A CPU",J643-F643),"")</f>
        <v/>
      </c>
    </row>
    <row r="644" spans="1:11" x14ac:dyDescent="0.2">
      <c r="A644" s="59" t="s">
        <v>15749</v>
      </c>
      <c r="B644" s="134">
        <v>39205</v>
      </c>
      <c r="C644" s="120" t="s">
        <v>6345</v>
      </c>
      <c r="D644" s="119" t="s">
        <v>49</v>
      </c>
      <c r="E644" s="119" t="s">
        <v>4523</v>
      </c>
      <c r="F644" s="121">
        <v>114.61</v>
      </c>
      <c r="G644" s="121">
        <v>145.22</v>
      </c>
      <c r="H644" s="116">
        <v>46023</v>
      </c>
      <c r="J644" s="197" t="str">
        <f>IFERROR(INDEX('CPU-GERAL'!$H$12:$H$2199,MATCH(B644,'CPU-GERAL'!$B$12:$B$2199,0)),"NÃO ENCONTRADO")</f>
        <v>NÃO ENCONTRADO</v>
      </c>
      <c r="K644" s="59" t="str">
        <f t="shared" si="10"/>
        <v/>
      </c>
    </row>
    <row r="645" spans="1:11" x14ac:dyDescent="0.2">
      <c r="A645" s="59" t="s">
        <v>15749</v>
      </c>
      <c r="B645" s="134">
        <v>39204</v>
      </c>
      <c r="C645" s="120" t="s">
        <v>6346</v>
      </c>
      <c r="D645" s="119" t="s">
        <v>49</v>
      </c>
      <c r="E645" s="119" t="s">
        <v>4523</v>
      </c>
      <c r="F645" s="121">
        <v>117.38</v>
      </c>
      <c r="G645" s="121">
        <v>148.72999999999999</v>
      </c>
      <c r="H645" s="116">
        <v>46023</v>
      </c>
      <c r="J645" s="197" t="str">
        <f>IFERROR(INDEX('CPU-GERAL'!$H$12:$H$2199,MATCH(B645,'CPU-GERAL'!$B$12:$B$2199,0)),"NÃO ENCONTRADO")</f>
        <v>NÃO ENCONTRADO</v>
      </c>
      <c r="K645" s="59" t="str">
        <f t="shared" si="10"/>
        <v/>
      </c>
    </row>
    <row r="646" spans="1:11" x14ac:dyDescent="0.2">
      <c r="A646" s="59" t="s">
        <v>15749</v>
      </c>
      <c r="B646" s="134">
        <v>39206</v>
      </c>
      <c r="C646" s="120" t="s">
        <v>6347</v>
      </c>
      <c r="D646" s="119" t="s">
        <v>49</v>
      </c>
      <c r="E646" s="119" t="s">
        <v>4523</v>
      </c>
      <c r="F646" s="121">
        <v>111.36</v>
      </c>
      <c r="G646" s="121">
        <v>141.1</v>
      </c>
      <c r="H646" s="116">
        <v>46023</v>
      </c>
      <c r="J646" s="197" t="str">
        <f>IFERROR(INDEX('CPU-GERAL'!$H$12:$H$2199,MATCH(B646,'CPU-GERAL'!$B$12:$B$2199,0)),"NÃO ENCONTRADO")</f>
        <v>NÃO ENCONTRADO</v>
      </c>
      <c r="K646" s="59" t="str">
        <f t="shared" si="10"/>
        <v/>
      </c>
    </row>
    <row r="647" spans="1:11" x14ac:dyDescent="0.2">
      <c r="A647" s="59" t="s">
        <v>15749</v>
      </c>
      <c r="B647" s="134">
        <v>798</v>
      </c>
      <c r="C647" s="120" t="s">
        <v>6348</v>
      </c>
      <c r="D647" s="119" t="s">
        <v>49</v>
      </c>
      <c r="E647" s="119" t="s">
        <v>4523</v>
      </c>
      <c r="F647" s="121">
        <v>1.33</v>
      </c>
      <c r="G647" s="121">
        <v>1.38</v>
      </c>
      <c r="H647" s="116">
        <v>46023</v>
      </c>
      <c r="J647" s="197" t="str">
        <f>IFERROR(INDEX('CPU-GERAL'!$H$12:$H$2199,MATCH(B647,'CPU-GERAL'!$B$12:$B$2199,0)),"NÃO ENCONTRADO")</f>
        <v>NÃO ENCONTRADO</v>
      </c>
      <c r="K647" s="59" t="str">
        <f t="shared" si="10"/>
        <v/>
      </c>
    </row>
    <row r="648" spans="1:11" x14ac:dyDescent="0.2">
      <c r="A648" s="59" t="s">
        <v>15749</v>
      </c>
      <c r="B648" s="134">
        <v>797</v>
      </c>
      <c r="C648" s="120" t="s">
        <v>8362</v>
      </c>
      <c r="D648" s="119" t="s">
        <v>49</v>
      </c>
      <c r="E648" s="119" t="s">
        <v>4523</v>
      </c>
      <c r="F648" s="121">
        <v>9.67</v>
      </c>
      <c r="G648" s="121">
        <v>10.06</v>
      </c>
      <c r="H648" s="116">
        <v>46023</v>
      </c>
      <c r="J648" s="197" t="str">
        <f>IFERROR(INDEX('CPU-GERAL'!$H$12:$H$2199,MATCH(B648,'CPU-GERAL'!$B$12:$B$2199,0)),"NÃO ENCONTRADO")</f>
        <v>NÃO ENCONTRADO</v>
      </c>
      <c r="K648" s="59" t="str">
        <f t="shared" si="10"/>
        <v/>
      </c>
    </row>
    <row r="649" spans="1:11" x14ac:dyDescent="0.2">
      <c r="A649" s="59" t="s">
        <v>15749</v>
      </c>
      <c r="B649" s="134">
        <v>796</v>
      </c>
      <c r="C649" s="120" t="s">
        <v>6349</v>
      </c>
      <c r="D649" s="119" t="s">
        <v>49</v>
      </c>
      <c r="E649" s="119" t="s">
        <v>4523</v>
      </c>
      <c r="F649" s="121">
        <v>8.2100000000000009</v>
      </c>
      <c r="G649" s="121">
        <v>8.5500000000000007</v>
      </c>
      <c r="H649" s="116">
        <v>46023</v>
      </c>
      <c r="J649" s="197" t="str">
        <f>IFERROR(INDEX('CPU-GERAL'!$H$12:$H$2199,MATCH(B649,'CPU-GERAL'!$B$12:$B$2199,0)),"NÃO ENCONTRADO")</f>
        <v>NÃO ENCONTRADO</v>
      </c>
      <c r="K649" s="59" t="str">
        <f t="shared" si="10"/>
        <v/>
      </c>
    </row>
    <row r="650" spans="1:11" x14ac:dyDescent="0.2">
      <c r="A650" s="59" t="s">
        <v>15749</v>
      </c>
      <c r="B650" s="134">
        <v>799</v>
      </c>
      <c r="C650" s="120" t="s">
        <v>6350</v>
      </c>
      <c r="D650" s="119" t="s">
        <v>49</v>
      </c>
      <c r="E650" s="119" t="s">
        <v>4523</v>
      </c>
      <c r="F650" s="121">
        <v>3.97</v>
      </c>
      <c r="G650" s="121">
        <v>4.13</v>
      </c>
      <c r="H650" s="116">
        <v>46023</v>
      </c>
      <c r="J650" s="197" t="str">
        <f>IFERROR(INDEX('CPU-GERAL'!$H$12:$H$2199,MATCH(B650,'CPU-GERAL'!$B$12:$B$2199,0)),"NÃO ENCONTRADO")</f>
        <v>NÃO ENCONTRADO</v>
      </c>
      <c r="K650" s="59" t="str">
        <f t="shared" si="10"/>
        <v/>
      </c>
    </row>
    <row r="651" spans="1:11" x14ac:dyDescent="0.2">
      <c r="A651" s="59" t="s">
        <v>15749</v>
      </c>
      <c r="B651" s="134">
        <v>792</v>
      </c>
      <c r="C651" s="120" t="s">
        <v>6351</v>
      </c>
      <c r="D651" s="119" t="s">
        <v>49</v>
      </c>
      <c r="E651" s="119" t="s">
        <v>4523</v>
      </c>
      <c r="F651" s="121">
        <v>3.85</v>
      </c>
      <c r="G651" s="121">
        <v>4</v>
      </c>
      <c r="H651" s="116">
        <v>46023</v>
      </c>
      <c r="J651" s="197" t="str">
        <f>IFERROR(INDEX('CPU-GERAL'!$H$12:$H$2199,MATCH(B651,'CPU-GERAL'!$B$12:$B$2199,0)),"NÃO ENCONTRADO")</f>
        <v>NÃO ENCONTRADO</v>
      </c>
      <c r="K651" s="59" t="str">
        <f t="shared" si="10"/>
        <v/>
      </c>
    </row>
    <row r="652" spans="1:11" x14ac:dyDescent="0.2">
      <c r="A652" s="59" t="s">
        <v>15749</v>
      </c>
      <c r="B652" s="134">
        <v>38001</v>
      </c>
      <c r="C652" s="120" t="s">
        <v>6352</v>
      </c>
      <c r="D652" s="119" t="s">
        <v>49</v>
      </c>
      <c r="E652" s="119" t="s">
        <v>4523</v>
      </c>
      <c r="F652" s="121">
        <v>1.2</v>
      </c>
      <c r="G652" s="121">
        <v>1.17</v>
      </c>
      <c r="H652" s="116">
        <v>46023</v>
      </c>
      <c r="J652" s="197" t="str">
        <f>IFERROR(INDEX('CPU-GERAL'!$H$12:$H$2199,MATCH(B652,'CPU-GERAL'!$B$12:$B$2199,0)),"NÃO ENCONTRADO")</f>
        <v>NÃO ENCONTRADO</v>
      </c>
      <c r="K652" s="59" t="str">
        <f t="shared" si="10"/>
        <v/>
      </c>
    </row>
    <row r="653" spans="1:11" x14ac:dyDescent="0.2">
      <c r="A653" s="59" t="s">
        <v>15749</v>
      </c>
      <c r="B653" s="134">
        <v>38002</v>
      </c>
      <c r="C653" s="120" t="s">
        <v>6353</v>
      </c>
      <c r="D653" s="119" t="s">
        <v>49</v>
      </c>
      <c r="E653" s="119" t="s">
        <v>4523</v>
      </c>
      <c r="F653" s="121">
        <v>4.17</v>
      </c>
      <c r="G653" s="121">
        <v>4.07</v>
      </c>
      <c r="H653" s="116">
        <v>46023</v>
      </c>
      <c r="J653" s="197" t="str">
        <f>IFERROR(INDEX('CPU-GERAL'!$H$12:$H$2199,MATCH(B653,'CPU-GERAL'!$B$12:$B$2199,0)),"NÃO ENCONTRADO")</f>
        <v>NÃO ENCONTRADO</v>
      </c>
      <c r="K653" s="59" t="str">
        <f t="shared" si="10"/>
        <v/>
      </c>
    </row>
    <row r="654" spans="1:11" x14ac:dyDescent="0.2">
      <c r="A654" s="59" t="s">
        <v>15749</v>
      </c>
      <c r="B654" s="134">
        <v>38003</v>
      </c>
      <c r="C654" s="120" t="s">
        <v>6354</v>
      </c>
      <c r="D654" s="119" t="s">
        <v>49</v>
      </c>
      <c r="E654" s="119" t="s">
        <v>4523</v>
      </c>
      <c r="F654" s="121">
        <v>28.49</v>
      </c>
      <c r="G654" s="121">
        <v>27.84</v>
      </c>
      <c r="H654" s="116">
        <v>46023</v>
      </c>
      <c r="J654" s="197" t="str">
        <f>IFERROR(INDEX('CPU-GERAL'!$H$12:$H$2199,MATCH(B654,'CPU-GERAL'!$B$12:$B$2199,0)),"NÃO ENCONTRADO")</f>
        <v>NÃO ENCONTRADO</v>
      </c>
      <c r="K654" s="59" t="str">
        <f t="shared" si="10"/>
        <v/>
      </c>
    </row>
    <row r="655" spans="1:11" x14ac:dyDescent="0.2">
      <c r="A655" s="59" t="s">
        <v>15749</v>
      </c>
      <c r="B655" s="134">
        <v>38004</v>
      </c>
      <c r="C655" s="120" t="s">
        <v>6355</v>
      </c>
      <c r="D655" s="119" t="s">
        <v>49</v>
      </c>
      <c r="E655" s="119" t="s">
        <v>4523</v>
      </c>
      <c r="F655" s="121">
        <v>32.770000000000003</v>
      </c>
      <c r="G655" s="121">
        <v>32.01</v>
      </c>
      <c r="H655" s="116">
        <v>46023</v>
      </c>
      <c r="J655" s="197" t="str">
        <f>IFERROR(INDEX('CPU-GERAL'!$H$12:$H$2199,MATCH(B655,'CPU-GERAL'!$B$12:$B$2199,0)),"NÃO ENCONTRADO")</f>
        <v>NÃO ENCONTRADO</v>
      </c>
      <c r="K655" s="59" t="str">
        <f t="shared" si="10"/>
        <v/>
      </c>
    </row>
    <row r="656" spans="1:11" x14ac:dyDescent="0.2">
      <c r="A656" s="59" t="s">
        <v>15749</v>
      </c>
      <c r="B656" s="134">
        <v>44263</v>
      </c>
      <c r="C656" s="120" t="s">
        <v>6356</v>
      </c>
      <c r="D656" s="119" t="s">
        <v>49</v>
      </c>
      <c r="E656" s="119" t="s">
        <v>4523</v>
      </c>
      <c r="F656" s="121">
        <v>58.83</v>
      </c>
      <c r="G656" s="121">
        <v>57.47</v>
      </c>
      <c r="H656" s="116">
        <v>46023</v>
      </c>
      <c r="J656" s="197" t="str">
        <f>IFERROR(INDEX('CPU-GERAL'!$H$12:$H$2199,MATCH(B656,'CPU-GERAL'!$B$12:$B$2199,0)),"NÃO ENCONTRADO")</f>
        <v>NÃO ENCONTRADO</v>
      </c>
      <c r="K656" s="59" t="str">
        <f t="shared" si="10"/>
        <v/>
      </c>
    </row>
    <row r="657" spans="1:11" x14ac:dyDescent="0.2">
      <c r="A657" s="59" t="s">
        <v>15749</v>
      </c>
      <c r="B657" s="134">
        <v>36327</v>
      </c>
      <c r="C657" s="120" t="s">
        <v>6357</v>
      </c>
      <c r="D657" s="119" t="s">
        <v>49</v>
      </c>
      <c r="E657" s="119" t="s">
        <v>4523</v>
      </c>
      <c r="F657" s="121">
        <v>4.96</v>
      </c>
      <c r="G657" s="121">
        <v>4.57</v>
      </c>
      <c r="H657" s="116">
        <v>46023</v>
      </c>
      <c r="J657" s="197" t="str">
        <f>IFERROR(INDEX('CPU-GERAL'!$H$12:$H$2199,MATCH(B657,'CPU-GERAL'!$B$12:$B$2199,0)),"NÃO ENCONTRADO")</f>
        <v>NÃO ENCONTRADO</v>
      </c>
      <c r="K657" s="59" t="str">
        <f t="shared" si="10"/>
        <v/>
      </c>
    </row>
    <row r="658" spans="1:11" x14ac:dyDescent="0.2">
      <c r="A658" s="59" t="s">
        <v>15749</v>
      </c>
      <c r="B658" s="134">
        <v>38992</v>
      </c>
      <c r="C658" s="120" t="s">
        <v>8363</v>
      </c>
      <c r="D658" s="119" t="s">
        <v>49</v>
      </c>
      <c r="E658" s="119" t="s">
        <v>4523</v>
      </c>
      <c r="F658" s="121">
        <v>6.02</v>
      </c>
      <c r="G658" s="121">
        <v>5.56</v>
      </c>
      <c r="H658" s="116">
        <v>46023</v>
      </c>
      <c r="J658" s="197" t="str">
        <f>IFERROR(INDEX('CPU-GERAL'!$H$12:$H$2199,MATCH(B658,'CPU-GERAL'!$B$12:$B$2199,0)),"NÃO ENCONTRADO")</f>
        <v>NÃO ENCONTRADO</v>
      </c>
      <c r="K658" s="59" t="str">
        <f t="shared" si="10"/>
        <v/>
      </c>
    </row>
    <row r="659" spans="1:11" x14ac:dyDescent="0.2">
      <c r="A659" s="59" t="s">
        <v>15749</v>
      </c>
      <c r="B659" s="134">
        <v>38993</v>
      </c>
      <c r="C659" s="120" t="s">
        <v>8364</v>
      </c>
      <c r="D659" s="119" t="s">
        <v>49</v>
      </c>
      <c r="E659" s="119" t="s">
        <v>4523</v>
      </c>
      <c r="F659" s="121">
        <v>15.66</v>
      </c>
      <c r="G659" s="121">
        <v>14.45</v>
      </c>
      <c r="H659" s="116">
        <v>46023</v>
      </c>
      <c r="J659" s="197" t="str">
        <f>IFERROR(INDEX('CPU-GERAL'!$H$12:$H$2199,MATCH(B659,'CPU-GERAL'!$B$12:$B$2199,0)),"NÃO ENCONTRADO")</f>
        <v>NÃO ENCONTRADO</v>
      </c>
      <c r="K659" s="59" t="str">
        <f t="shared" si="10"/>
        <v/>
      </c>
    </row>
    <row r="660" spans="1:11" x14ac:dyDescent="0.2">
      <c r="A660" s="59" t="s">
        <v>15749</v>
      </c>
      <c r="B660" s="134">
        <v>44175</v>
      </c>
      <c r="C660" s="120" t="s">
        <v>8365</v>
      </c>
      <c r="D660" s="119" t="s">
        <v>49</v>
      </c>
      <c r="E660" s="119" t="s">
        <v>4523</v>
      </c>
      <c r="F660" s="121">
        <v>27.32</v>
      </c>
      <c r="G660" s="121">
        <v>25.21</v>
      </c>
      <c r="H660" s="116">
        <v>46023</v>
      </c>
      <c r="J660" s="197" t="str">
        <f>IFERROR(INDEX('CPU-GERAL'!$H$12:$H$2199,MATCH(B660,'CPU-GERAL'!$B$12:$B$2199,0)),"NÃO ENCONTRADO")</f>
        <v>NÃO ENCONTRADO</v>
      </c>
      <c r="K660" s="59" t="str">
        <f t="shared" si="10"/>
        <v/>
      </c>
    </row>
    <row r="661" spans="1:11" x14ac:dyDescent="0.2">
      <c r="A661" s="59" t="s">
        <v>15749</v>
      </c>
      <c r="B661" s="134">
        <v>44177</v>
      </c>
      <c r="C661" s="120" t="s">
        <v>8366</v>
      </c>
      <c r="D661" s="119" t="s">
        <v>49</v>
      </c>
      <c r="E661" s="119" t="s">
        <v>4523</v>
      </c>
      <c r="F661" s="121">
        <v>20.41</v>
      </c>
      <c r="G661" s="121">
        <v>18.84</v>
      </c>
      <c r="H661" s="116">
        <v>46023</v>
      </c>
      <c r="J661" s="197" t="str">
        <f>IFERROR(INDEX('CPU-GERAL'!$H$12:$H$2199,MATCH(B661,'CPU-GERAL'!$B$12:$B$2199,0)),"NÃO ENCONTRADO")</f>
        <v>NÃO ENCONTRADO</v>
      </c>
      <c r="K661" s="59" t="str">
        <f t="shared" si="10"/>
        <v/>
      </c>
    </row>
    <row r="662" spans="1:11" x14ac:dyDescent="0.2">
      <c r="A662" s="59" t="s">
        <v>15749</v>
      </c>
      <c r="B662" s="134">
        <v>38418</v>
      </c>
      <c r="C662" s="120" t="s">
        <v>8367</v>
      </c>
      <c r="D662" s="119" t="s">
        <v>49</v>
      </c>
      <c r="E662" s="119" t="s">
        <v>4523</v>
      </c>
      <c r="F662" s="121">
        <v>5.93</v>
      </c>
      <c r="G662" s="121">
        <v>6.37</v>
      </c>
      <c r="H662" s="116">
        <v>46023</v>
      </c>
      <c r="J662" s="197" t="str">
        <f>IFERROR(INDEX('CPU-GERAL'!$H$12:$H$2199,MATCH(B662,'CPU-GERAL'!$B$12:$B$2199,0)),"NÃO ENCONTRADO")</f>
        <v>NÃO ENCONTRADO</v>
      </c>
      <c r="K662" s="59" t="str">
        <f t="shared" si="10"/>
        <v/>
      </c>
    </row>
    <row r="663" spans="1:11" x14ac:dyDescent="0.2">
      <c r="A663" s="59" t="s">
        <v>15749</v>
      </c>
      <c r="B663" s="134">
        <v>39178</v>
      </c>
      <c r="C663" s="120" t="s">
        <v>6358</v>
      </c>
      <c r="D663" s="119" t="s">
        <v>49</v>
      </c>
      <c r="E663" s="119" t="s">
        <v>4523</v>
      </c>
      <c r="F663" s="121">
        <v>1.98</v>
      </c>
      <c r="G663" s="121">
        <v>2.5099999999999998</v>
      </c>
      <c r="H663" s="116">
        <v>46023</v>
      </c>
      <c r="J663" s="197" t="str">
        <f>IFERROR(INDEX('CPU-GERAL'!$H$12:$H$2199,MATCH(B663,'CPU-GERAL'!$B$12:$B$2199,0)),"NÃO ENCONTRADO")</f>
        <v>NÃO ENCONTRADO</v>
      </c>
      <c r="K663" s="59" t="str">
        <f t="shared" si="10"/>
        <v/>
      </c>
    </row>
    <row r="664" spans="1:11" x14ac:dyDescent="0.2">
      <c r="A664" s="59" t="s">
        <v>15749</v>
      </c>
      <c r="B664" s="134">
        <v>39177</v>
      </c>
      <c r="C664" s="120" t="s">
        <v>6359</v>
      </c>
      <c r="D664" s="119" t="s">
        <v>49</v>
      </c>
      <c r="E664" s="119" t="s">
        <v>4523</v>
      </c>
      <c r="F664" s="121">
        <v>1.79</v>
      </c>
      <c r="G664" s="121">
        <v>2.27</v>
      </c>
      <c r="H664" s="116">
        <v>46023</v>
      </c>
      <c r="J664" s="197" t="str">
        <f>IFERROR(INDEX('CPU-GERAL'!$H$12:$H$2199,MATCH(B664,'CPU-GERAL'!$B$12:$B$2199,0)),"NÃO ENCONTRADO")</f>
        <v>NÃO ENCONTRADO</v>
      </c>
      <c r="K664" s="59" t="str">
        <f t="shared" si="10"/>
        <v/>
      </c>
    </row>
    <row r="665" spans="1:11" x14ac:dyDescent="0.2">
      <c r="A665" s="59" t="s">
        <v>15749</v>
      </c>
      <c r="B665" s="134">
        <v>39176</v>
      </c>
      <c r="C665" s="120" t="s">
        <v>6361</v>
      </c>
      <c r="D665" s="119" t="s">
        <v>49</v>
      </c>
      <c r="E665" s="119" t="s">
        <v>4523</v>
      </c>
      <c r="F665" s="121">
        <v>1.17</v>
      </c>
      <c r="G665" s="121">
        <v>1.49</v>
      </c>
      <c r="H665" s="116">
        <v>46023</v>
      </c>
      <c r="J665" s="197" t="str">
        <f>IFERROR(INDEX('CPU-GERAL'!$H$12:$H$2199,MATCH(B665,'CPU-GERAL'!$B$12:$B$2199,0)),"NÃO ENCONTRADO")</f>
        <v>NÃO ENCONTRADO</v>
      </c>
      <c r="K665" s="59" t="str">
        <f t="shared" si="10"/>
        <v/>
      </c>
    </row>
    <row r="666" spans="1:11" x14ac:dyDescent="0.2">
      <c r="A666" s="59" t="s">
        <v>15749</v>
      </c>
      <c r="B666" s="134">
        <v>39174</v>
      </c>
      <c r="C666" s="120" t="s">
        <v>6360</v>
      </c>
      <c r="D666" s="119" t="s">
        <v>49</v>
      </c>
      <c r="E666" s="119" t="s">
        <v>4523</v>
      </c>
      <c r="F666" s="121">
        <v>0.89</v>
      </c>
      <c r="G666" s="121">
        <v>1.1299999999999999</v>
      </c>
      <c r="H666" s="116">
        <v>46023</v>
      </c>
      <c r="J666" s="197" t="str">
        <f>IFERROR(INDEX('CPU-GERAL'!$H$12:$H$2199,MATCH(B666,'CPU-GERAL'!$B$12:$B$2199,0)),"NÃO ENCONTRADO")</f>
        <v>NÃO ENCONTRADO</v>
      </c>
      <c r="K666" s="59" t="str">
        <f t="shared" si="10"/>
        <v/>
      </c>
    </row>
    <row r="667" spans="1:11" x14ac:dyDescent="0.2">
      <c r="A667" s="59" t="s">
        <v>15749</v>
      </c>
      <c r="B667" s="134">
        <v>39180</v>
      </c>
      <c r="C667" s="120" t="s">
        <v>6362</v>
      </c>
      <c r="D667" s="119" t="s">
        <v>49</v>
      </c>
      <c r="E667" s="119" t="s">
        <v>4523</v>
      </c>
      <c r="F667" s="121">
        <v>5.38</v>
      </c>
      <c r="G667" s="121">
        <v>6.82</v>
      </c>
      <c r="H667" s="116">
        <v>46023</v>
      </c>
      <c r="J667" s="197" t="str">
        <f>IFERROR(INDEX('CPU-GERAL'!$H$12:$H$2199,MATCH(B667,'CPU-GERAL'!$B$12:$B$2199,0)),"NÃO ENCONTRADO")</f>
        <v>NÃO ENCONTRADO</v>
      </c>
      <c r="K667" s="59" t="str">
        <f t="shared" si="10"/>
        <v/>
      </c>
    </row>
    <row r="668" spans="1:11" x14ac:dyDescent="0.2">
      <c r="A668" s="59" t="s">
        <v>15749</v>
      </c>
      <c r="B668" s="134">
        <v>39179</v>
      </c>
      <c r="C668" s="120" t="s">
        <v>6363</v>
      </c>
      <c r="D668" s="119" t="s">
        <v>49</v>
      </c>
      <c r="E668" s="119" t="s">
        <v>4523</v>
      </c>
      <c r="F668" s="121">
        <v>4.76</v>
      </c>
      <c r="G668" s="121">
        <v>6.03</v>
      </c>
      <c r="H668" s="116">
        <v>46023</v>
      </c>
      <c r="J668" s="197" t="str">
        <f>IFERROR(INDEX('CPU-GERAL'!$H$12:$H$2199,MATCH(B668,'CPU-GERAL'!$B$12:$B$2199,0)),"NÃO ENCONTRADO")</f>
        <v>NÃO ENCONTRADO</v>
      </c>
      <c r="K668" s="59" t="str">
        <f t="shared" si="10"/>
        <v/>
      </c>
    </row>
    <row r="669" spans="1:11" x14ac:dyDescent="0.2">
      <c r="A669" s="59" t="s">
        <v>15749</v>
      </c>
      <c r="B669" s="134">
        <v>39181</v>
      </c>
      <c r="C669" s="120" t="s">
        <v>6366</v>
      </c>
      <c r="D669" s="119" t="s">
        <v>49</v>
      </c>
      <c r="E669" s="119" t="s">
        <v>4523</v>
      </c>
      <c r="F669" s="121">
        <v>7.21</v>
      </c>
      <c r="G669" s="121">
        <v>9.14</v>
      </c>
      <c r="H669" s="116">
        <v>46023</v>
      </c>
      <c r="J669" s="197" t="str">
        <f>IFERROR(INDEX('CPU-GERAL'!$H$12:$H$2199,MATCH(B669,'CPU-GERAL'!$B$12:$B$2199,0)),"NÃO ENCONTRADO")</f>
        <v>NÃO ENCONTRADO</v>
      </c>
      <c r="K669" s="59" t="str">
        <f t="shared" si="10"/>
        <v/>
      </c>
    </row>
    <row r="670" spans="1:11" x14ac:dyDescent="0.2">
      <c r="A670" s="59" t="s">
        <v>15749</v>
      </c>
      <c r="B670" s="134">
        <v>39175</v>
      </c>
      <c r="C670" s="120" t="s">
        <v>6364</v>
      </c>
      <c r="D670" s="119" t="s">
        <v>49</v>
      </c>
      <c r="E670" s="119" t="s">
        <v>4523</v>
      </c>
      <c r="F670" s="121">
        <v>1.0900000000000001</v>
      </c>
      <c r="G670" s="121">
        <v>1.38</v>
      </c>
      <c r="H670" s="116">
        <v>46023</v>
      </c>
      <c r="J670" s="197" t="str">
        <f>IFERROR(INDEX('CPU-GERAL'!$H$12:$H$2199,MATCH(B670,'CPU-GERAL'!$B$12:$B$2199,0)),"NÃO ENCONTRADO")</f>
        <v>NÃO ENCONTRADO</v>
      </c>
      <c r="K670" s="59" t="str">
        <f t="shared" si="10"/>
        <v/>
      </c>
    </row>
    <row r="671" spans="1:11" x14ac:dyDescent="0.2">
      <c r="A671" s="59" t="s">
        <v>15749</v>
      </c>
      <c r="B671" s="134">
        <v>39217</v>
      </c>
      <c r="C671" s="120" t="s">
        <v>6365</v>
      </c>
      <c r="D671" s="119" t="s">
        <v>49</v>
      </c>
      <c r="E671" s="119" t="s">
        <v>4523</v>
      </c>
      <c r="F671" s="121">
        <v>0.84</v>
      </c>
      <c r="G671" s="121">
        <v>1.07</v>
      </c>
      <c r="H671" s="116">
        <v>46023</v>
      </c>
      <c r="J671" s="197" t="str">
        <f>IFERROR(INDEX('CPU-GERAL'!$H$12:$H$2199,MATCH(B671,'CPU-GERAL'!$B$12:$B$2199,0)),"NÃO ENCONTRADO")</f>
        <v>NÃO ENCONTRADO</v>
      </c>
      <c r="K671" s="59" t="str">
        <f t="shared" si="10"/>
        <v/>
      </c>
    </row>
    <row r="672" spans="1:11" x14ac:dyDescent="0.2">
      <c r="A672" s="59" t="s">
        <v>15749</v>
      </c>
      <c r="B672" s="134">
        <v>39182</v>
      </c>
      <c r="C672" s="120" t="s">
        <v>6367</v>
      </c>
      <c r="D672" s="119" t="s">
        <v>49</v>
      </c>
      <c r="E672" s="119" t="s">
        <v>4523</v>
      </c>
      <c r="F672" s="121">
        <v>10.14</v>
      </c>
      <c r="G672" s="121">
        <v>12.85</v>
      </c>
      <c r="H672" s="116">
        <v>46023</v>
      </c>
      <c r="J672" s="197" t="str">
        <f>IFERROR(INDEX('CPU-GERAL'!$H$12:$H$2199,MATCH(B672,'CPU-GERAL'!$B$12:$B$2199,0)),"NÃO ENCONTRADO")</f>
        <v>NÃO ENCONTRADO</v>
      </c>
      <c r="K672" s="59" t="str">
        <f t="shared" si="10"/>
        <v/>
      </c>
    </row>
    <row r="673" spans="1:11" x14ac:dyDescent="0.2">
      <c r="A673" s="59" t="s">
        <v>15749</v>
      </c>
      <c r="B673" s="134">
        <v>12616</v>
      </c>
      <c r="C673" s="120" t="s">
        <v>8368</v>
      </c>
      <c r="D673" s="119" t="s">
        <v>49</v>
      </c>
      <c r="E673" s="119" t="s">
        <v>4523</v>
      </c>
      <c r="F673" s="121">
        <v>18.3</v>
      </c>
      <c r="G673" s="121">
        <v>19.649999999999999</v>
      </c>
      <c r="H673" s="116">
        <v>46023</v>
      </c>
      <c r="J673" s="197" t="str">
        <f>IFERROR(INDEX('CPU-GERAL'!$H$12:$H$2199,MATCH(B673,'CPU-GERAL'!$B$12:$B$2199,0)),"NÃO ENCONTRADO")</f>
        <v>NÃO ENCONTRADO</v>
      </c>
      <c r="K673" s="59" t="str">
        <f t="shared" si="10"/>
        <v/>
      </c>
    </row>
    <row r="674" spans="1:11" x14ac:dyDescent="0.2">
      <c r="A674" s="59" t="s">
        <v>15749</v>
      </c>
      <c r="B674" s="134">
        <v>1049</v>
      </c>
      <c r="C674" s="120" t="s">
        <v>8369</v>
      </c>
      <c r="D674" s="119" t="s">
        <v>49</v>
      </c>
      <c r="E674" s="119" t="s">
        <v>4523</v>
      </c>
      <c r="F674" s="121">
        <v>8.49</v>
      </c>
      <c r="G674" s="121">
        <v>10.76</v>
      </c>
      <c r="H674" s="116">
        <v>46023</v>
      </c>
      <c r="J674" s="197" t="str">
        <f>IFERROR(INDEX('CPU-GERAL'!$H$12:$H$2199,MATCH(B674,'CPU-GERAL'!$B$12:$B$2199,0)),"NÃO ENCONTRADO")</f>
        <v>NÃO ENCONTRADO</v>
      </c>
      <c r="K674" s="59" t="str">
        <f t="shared" si="10"/>
        <v/>
      </c>
    </row>
    <row r="675" spans="1:11" x14ac:dyDescent="0.2">
      <c r="A675" s="59" t="s">
        <v>15749</v>
      </c>
      <c r="B675" s="134">
        <v>1099</v>
      </c>
      <c r="C675" s="120" t="s">
        <v>8370</v>
      </c>
      <c r="D675" s="119" t="s">
        <v>49</v>
      </c>
      <c r="E675" s="119" t="s">
        <v>4523</v>
      </c>
      <c r="F675" s="121">
        <v>6.49</v>
      </c>
      <c r="G675" s="121">
        <v>8.23</v>
      </c>
      <c r="H675" s="116">
        <v>46023</v>
      </c>
      <c r="J675" s="197" t="str">
        <f>IFERROR(INDEX('CPU-GERAL'!$H$12:$H$2199,MATCH(B675,'CPU-GERAL'!$B$12:$B$2199,0)),"NÃO ENCONTRADO")</f>
        <v>NÃO ENCONTRADO</v>
      </c>
      <c r="K675" s="59" t="str">
        <f t="shared" si="10"/>
        <v/>
      </c>
    </row>
    <row r="676" spans="1:11" x14ac:dyDescent="0.2">
      <c r="A676" s="59" t="s">
        <v>15749</v>
      </c>
      <c r="B676" s="134">
        <v>1050</v>
      </c>
      <c r="C676" s="120" t="s">
        <v>8372</v>
      </c>
      <c r="D676" s="119" t="s">
        <v>49</v>
      </c>
      <c r="E676" s="119" t="s">
        <v>4523</v>
      </c>
      <c r="F676" s="121">
        <v>4.4400000000000004</v>
      </c>
      <c r="G676" s="121">
        <v>5.63</v>
      </c>
      <c r="H676" s="116">
        <v>46023</v>
      </c>
      <c r="J676" s="197" t="str">
        <f>IFERROR(INDEX('CPU-GERAL'!$H$12:$H$2199,MATCH(B676,'CPU-GERAL'!$B$12:$B$2199,0)),"NÃO ENCONTRADO")</f>
        <v>NÃO ENCONTRADO</v>
      </c>
      <c r="K676" s="59" t="str">
        <f t="shared" si="10"/>
        <v/>
      </c>
    </row>
    <row r="677" spans="1:11" x14ac:dyDescent="0.2">
      <c r="A677" s="59" t="s">
        <v>15749</v>
      </c>
      <c r="B677" s="134">
        <v>39678</v>
      </c>
      <c r="C677" s="120" t="s">
        <v>8371</v>
      </c>
      <c r="D677" s="119" t="s">
        <v>49</v>
      </c>
      <c r="E677" s="119" t="s">
        <v>4523</v>
      </c>
      <c r="F677" s="121">
        <v>2.62</v>
      </c>
      <c r="G677" s="121">
        <v>3.32</v>
      </c>
      <c r="H677" s="116">
        <v>46023</v>
      </c>
      <c r="J677" s="197" t="str">
        <f>IFERROR(INDEX('CPU-GERAL'!$H$12:$H$2199,MATCH(B677,'CPU-GERAL'!$B$12:$B$2199,0)),"NÃO ENCONTRADO")</f>
        <v>NÃO ENCONTRADO</v>
      </c>
      <c r="K677" s="59" t="str">
        <f t="shared" si="10"/>
        <v/>
      </c>
    </row>
    <row r="678" spans="1:11" x14ac:dyDescent="0.2">
      <c r="A678" s="59" t="s">
        <v>15749</v>
      </c>
      <c r="B678" s="134">
        <v>1101</v>
      </c>
      <c r="C678" s="120" t="s">
        <v>8373</v>
      </c>
      <c r="D678" s="119" t="s">
        <v>49</v>
      </c>
      <c r="E678" s="119" t="s">
        <v>4523</v>
      </c>
      <c r="F678" s="121">
        <v>28.01</v>
      </c>
      <c r="G678" s="121">
        <v>35.49</v>
      </c>
      <c r="H678" s="116">
        <v>46023</v>
      </c>
      <c r="J678" s="197" t="str">
        <f>IFERROR(INDEX('CPU-GERAL'!$H$12:$H$2199,MATCH(B678,'CPU-GERAL'!$B$12:$B$2199,0)),"NÃO ENCONTRADO")</f>
        <v>NÃO ENCONTRADO</v>
      </c>
      <c r="K678" s="59" t="str">
        <f t="shared" si="10"/>
        <v/>
      </c>
    </row>
    <row r="679" spans="1:11" x14ac:dyDescent="0.2">
      <c r="A679" s="59" t="s">
        <v>15749</v>
      </c>
      <c r="B679" s="134">
        <v>1100</v>
      </c>
      <c r="C679" s="120" t="s">
        <v>8374</v>
      </c>
      <c r="D679" s="119" t="s">
        <v>49</v>
      </c>
      <c r="E679" s="119" t="s">
        <v>4523</v>
      </c>
      <c r="F679" s="121">
        <v>14.45</v>
      </c>
      <c r="G679" s="121">
        <v>18.309999999999999</v>
      </c>
      <c r="H679" s="116">
        <v>46023</v>
      </c>
      <c r="J679" s="197" t="str">
        <f>IFERROR(INDEX('CPU-GERAL'!$H$12:$H$2199,MATCH(B679,'CPU-GERAL'!$B$12:$B$2199,0)),"NÃO ENCONTRADO")</f>
        <v>NÃO ENCONTRADO</v>
      </c>
      <c r="K679" s="59" t="str">
        <f t="shared" si="10"/>
        <v/>
      </c>
    </row>
    <row r="680" spans="1:11" x14ac:dyDescent="0.2">
      <c r="A680" s="59" t="s">
        <v>15749</v>
      </c>
      <c r="B680" s="134">
        <v>39679</v>
      </c>
      <c r="C680" s="120" t="s">
        <v>8375</v>
      </c>
      <c r="D680" s="119" t="s">
        <v>49</v>
      </c>
      <c r="E680" s="119" t="s">
        <v>4523</v>
      </c>
      <c r="F680" s="121">
        <v>55.82</v>
      </c>
      <c r="G680" s="121">
        <v>70.72</v>
      </c>
      <c r="H680" s="116">
        <v>46023</v>
      </c>
      <c r="J680" s="197" t="str">
        <f>IFERROR(INDEX('CPU-GERAL'!$H$12:$H$2199,MATCH(B680,'CPU-GERAL'!$B$12:$B$2199,0)),"NÃO ENCONTRADO")</f>
        <v>NÃO ENCONTRADO</v>
      </c>
      <c r="K680" s="59" t="str">
        <f t="shared" si="10"/>
        <v/>
      </c>
    </row>
    <row r="681" spans="1:11" x14ac:dyDescent="0.2">
      <c r="A681" s="59" t="s">
        <v>15749</v>
      </c>
      <c r="B681" s="134">
        <v>1102</v>
      </c>
      <c r="C681" s="120" t="s">
        <v>8377</v>
      </c>
      <c r="D681" s="119" t="s">
        <v>49</v>
      </c>
      <c r="E681" s="119" t="s">
        <v>4523</v>
      </c>
      <c r="F681" s="121">
        <v>41.76</v>
      </c>
      <c r="G681" s="121">
        <v>52.92</v>
      </c>
      <c r="H681" s="116">
        <v>46023</v>
      </c>
      <c r="J681" s="197" t="str">
        <f>IFERROR(INDEX('CPU-GERAL'!$H$12:$H$2199,MATCH(B681,'CPU-GERAL'!$B$12:$B$2199,0)),"NÃO ENCONTRADO")</f>
        <v>NÃO ENCONTRADO</v>
      </c>
      <c r="K681" s="59" t="str">
        <f t="shared" si="10"/>
        <v/>
      </c>
    </row>
    <row r="682" spans="1:11" x14ac:dyDescent="0.2">
      <c r="A682" s="59" t="s">
        <v>15749</v>
      </c>
      <c r="B682" s="134">
        <v>1098</v>
      </c>
      <c r="C682" s="120" t="s">
        <v>8376</v>
      </c>
      <c r="D682" s="119" t="s">
        <v>49</v>
      </c>
      <c r="E682" s="119" t="s">
        <v>4523</v>
      </c>
      <c r="F682" s="121">
        <v>3.46</v>
      </c>
      <c r="G682" s="121">
        <v>4.3899999999999997</v>
      </c>
      <c r="H682" s="116">
        <v>46023</v>
      </c>
      <c r="J682" s="197" t="str">
        <f>IFERROR(INDEX('CPU-GERAL'!$H$12:$H$2199,MATCH(B682,'CPU-GERAL'!$B$12:$B$2199,0)),"NÃO ENCONTRADO")</f>
        <v>NÃO ENCONTRADO</v>
      </c>
      <c r="K682" s="59" t="str">
        <f t="shared" si="10"/>
        <v/>
      </c>
    </row>
    <row r="683" spans="1:11" x14ac:dyDescent="0.2">
      <c r="A683" s="59" t="s">
        <v>15749</v>
      </c>
      <c r="B683" s="134">
        <v>1051</v>
      </c>
      <c r="C683" s="120" t="s">
        <v>8378</v>
      </c>
      <c r="D683" s="119" t="s">
        <v>49</v>
      </c>
      <c r="E683" s="119" t="s">
        <v>4523</v>
      </c>
      <c r="F683" s="121">
        <v>60.7</v>
      </c>
      <c r="G683" s="121">
        <v>76.91</v>
      </c>
      <c r="H683" s="116">
        <v>46023</v>
      </c>
      <c r="J683" s="197" t="str">
        <f>IFERROR(INDEX('CPU-GERAL'!$H$12:$H$2199,MATCH(B683,'CPU-GERAL'!$B$12:$B$2199,0)),"NÃO ENCONTRADO")</f>
        <v>NÃO ENCONTRADO</v>
      </c>
      <c r="K683" s="59" t="str">
        <f t="shared" si="10"/>
        <v/>
      </c>
    </row>
    <row r="684" spans="1:11" x14ac:dyDescent="0.2">
      <c r="A684" s="59" t="s">
        <v>15749</v>
      </c>
      <c r="B684" s="134">
        <v>37399</v>
      </c>
      <c r="C684" s="120" t="s">
        <v>6368</v>
      </c>
      <c r="D684" s="119" t="s">
        <v>49</v>
      </c>
      <c r="E684" s="119" t="s">
        <v>4523</v>
      </c>
      <c r="F684" s="121">
        <v>24.45</v>
      </c>
      <c r="G684" s="121">
        <v>31.25</v>
      </c>
      <c r="H684" s="116">
        <v>46023</v>
      </c>
      <c r="J684" s="197" t="str">
        <f>IFERROR(INDEX('CPU-GERAL'!$H$12:$H$2199,MATCH(B684,'CPU-GERAL'!$B$12:$B$2199,0)),"NÃO ENCONTRADO")</f>
        <v>NÃO ENCONTRADO</v>
      </c>
      <c r="K684" s="59" t="str">
        <f t="shared" si="10"/>
        <v/>
      </c>
    </row>
    <row r="685" spans="1:11" x14ac:dyDescent="0.2">
      <c r="A685" s="59" t="s">
        <v>15749</v>
      </c>
      <c r="B685" s="134">
        <v>43834</v>
      </c>
      <c r="C685" s="120" t="s">
        <v>8379</v>
      </c>
      <c r="D685" s="119" t="s">
        <v>18</v>
      </c>
      <c r="E685" s="119" t="s">
        <v>4523</v>
      </c>
      <c r="F685" s="121">
        <v>23.73</v>
      </c>
      <c r="G685" s="121">
        <v>22.56</v>
      </c>
      <c r="H685" s="116">
        <v>46023</v>
      </c>
      <c r="J685" s="197" t="str">
        <f>IFERROR(INDEX('CPU-GERAL'!$H$12:$H$2199,MATCH(B685,'CPU-GERAL'!$B$12:$B$2199,0)),"NÃO ENCONTRADO")</f>
        <v>NÃO ENCONTRADO</v>
      </c>
      <c r="K685" s="59" t="str">
        <f t="shared" si="10"/>
        <v/>
      </c>
    </row>
    <row r="686" spans="1:11" x14ac:dyDescent="0.2">
      <c r="A686" s="59" t="s">
        <v>15749</v>
      </c>
      <c r="B686" s="134">
        <v>43835</v>
      </c>
      <c r="C686" s="120" t="s">
        <v>8380</v>
      </c>
      <c r="D686" s="119" t="s">
        <v>18</v>
      </c>
      <c r="E686" s="119" t="s">
        <v>4523</v>
      </c>
      <c r="F686" s="121">
        <v>2.12</v>
      </c>
      <c r="G686" s="121">
        <v>2.02</v>
      </c>
      <c r="H686" s="116">
        <v>46023</v>
      </c>
      <c r="J686" s="197" t="str">
        <f>IFERROR(INDEX('CPU-GERAL'!$H$12:$H$2199,MATCH(B686,'CPU-GERAL'!$B$12:$B$2199,0)),"NÃO ENCONTRADO")</f>
        <v>NÃO ENCONTRADO</v>
      </c>
      <c r="K686" s="59" t="str">
        <f t="shared" si="10"/>
        <v/>
      </c>
    </row>
    <row r="687" spans="1:11" x14ac:dyDescent="0.2">
      <c r="A687" s="59" t="s">
        <v>15749</v>
      </c>
      <c r="B687" s="134">
        <v>43833</v>
      </c>
      <c r="C687" s="120" t="s">
        <v>6369</v>
      </c>
      <c r="D687" s="119" t="s">
        <v>18</v>
      </c>
      <c r="E687" s="119" t="s">
        <v>4523</v>
      </c>
      <c r="F687" s="121">
        <v>2.21</v>
      </c>
      <c r="G687" s="121">
        <v>2.1</v>
      </c>
      <c r="H687" s="116">
        <v>46023</v>
      </c>
      <c r="J687" s="197" t="str">
        <f>IFERROR(INDEX('CPU-GERAL'!$H$12:$H$2199,MATCH(B687,'CPU-GERAL'!$B$12:$B$2199,0)),"NÃO ENCONTRADO")</f>
        <v>NÃO ENCONTRADO</v>
      </c>
      <c r="K687" s="59" t="str">
        <f t="shared" si="10"/>
        <v/>
      </c>
    </row>
    <row r="688" spans="1:11" x14ac:dyDescent="0.2">
      <c r="A688" s="59" t="s">
        <v>15749</v>
      </c>
      <c r="B688" s="134">
        <v>41955</v>
      </c>
      <c r="C688" s="120" t="s">
        <v>6370</v>
      </c>
      <c r="D688" s="119" t="s">
        <v>16</v>
      </c>
      <c r="E688" s="119" t="s">
        <v>4523</v>
      </c>
      <c r="F688" s="121">
        <v>66.94</v>
      </c>
      <c r="G688" s="121">
        <v>72.489999999999995</v>
      </c>
      <c r="H688" s="116">
        <v>46023</v>
      </c>
      <c r="J688" s="197" t="str">
        <f>IFERROR(INDEX('CPU-GERAL'!$H$12:$H$2199,MATCH(B688,'CPU-GERAL'!$B$12:$B$2199,0)),"NÃO ENCONTRADO")</f>
        <v>NÃO ENCONTRADO</v>
      </c>
      <c r="K688" s="59" t="str">
        <f t="shared" si="10"/>
        <v/>
      </c>
    </row>
    <row r="689" spans="1:11" x14ac:dyDescent="0.2">
      <c r="A689" s="59" t="s">
        <v>15749</v>
      </c>
      <c r="B689" s="134">
        <v>41953</v>
      </c>
      <c r="C689" s="120" t="s">
        <v>6371</v>
      </c>
      <c r="D689" s="119" t="s">
        <v>16</v>
      </c>
      <c r="E689" s="119" t="s">
        <v>4523</v>
      </c>
      <c r="F689" s="121">
        <v>63.88</v>
      </c>
      <c r="G689" s="121">
        <v>69.180000000000007</v>
      </c>
      <c r="H689" s="116">
        <v>46023</v>
      </c>
      <c r="J689" s="197" t="str">
        <f>IFERROR(INDEX('CPU-GERAL'!$H$12:$H$2199,MATCH(B689,'CPU-GERAL'!$B$12:$B$2199,0)),"NÃO ENCONTRADO")</f>
        <v>NÃO ENCONTRADO</v>
      </c>
      <c r="K689" s="59" t="str">
        <f t="shared" si="10"/>
        <v/>
      </c>
    </row>
    <row r="690" spans="1:11" x14ac:dyDescent="0.2">
      <c r="A690" s="59" t="s">
        <v>15749</v>
      </c>
      <c r="B690" s="134">
        <v>41954</v>
      </c>
      <c r="C690" s="120" t="s">
        <v>6372</v>
      </c>
      <c r="D690" s="119" t="s">
        <v>16</v>
      </c>
      <c r="E690" s="119" t="s">
        <v>4523</v>
      </c>
      <c r="F690" s="121">
        <v>63.27</v>
      </c>
      <c r="G690" s="121">
        <v>68.52</v>
      </c>
      <c r="H690" s="116">
        <v>46023</v>
      </c>
      <c r="J690" s="197" t="str">
        <f>IFERROR(INDEX('CPU-GERAL'!$H$12:$H$2199,MATCH(B690,'CPU-GERAL'!$B$12:$B$2199,0)),"NÃO ENCONTRADO")</f>
        <v>NÃO ENCONTRADO</v>
      </c>
      <c r="K690" s="59" t="str">
        <f t="shared" si="10"/>
        <v/>
      </c>
    </row>
    <row r="691" spans="1:11" x14ac:dyDescent="0.2">
      <c r="A691" s="59" t="s">
        <v>15749</v>
      </c>
      <c r="B691" s="134">
        <v>25004</v>
      </c>
      <c r="C691" s="120" t="s">
        <v>8381</v>
      </c>
      <c r="D691" s="119" t="s">
        <v>16</v>
      </c>
      <c r="E691" s="119" t="s">
        <v>4523</v>
      </c>
      <c r="F691" s="121">
        <v>60.4</v>
      </c>
      <c r="G691" s="121">
        <v>52.39</v>
      </c>
      <c r="H691" s="116">
        <v>46023</v>
      </c>
      <c r="J691" s="197" t="str">
        <f>IFERROR(INDEX('CPU-GERAL'!$H$12:$H$2199,MATCH(B691,'CPU-GERAL'!$B$12:$B$2199,0)),"NÃO ENCONTRADO")</f>
        <v>NÃO ENCONTRADO</v>
      </c>
      <c r="K691" s="59" t="str">
        <f t="shared" si="10"/>
        <v/>
      </c>
    </row>
    <row r="692" spans="1:11" x14ac:dyDescent="0.2">
      <c r="A692" s="59" t="s">
        <v>15749</v>
      </c>
      <c r="B692" s="134">
        <v>25002</v>
      </c>
      <c r="C692" s="120" t="s">
        <v>5957</v>
      </c>
      <c r="D692" s="119" t="s">
        <v>16</v>
      </c>
      <c r="E692" s="119" t="s">
        <v>4523</v>
      </c>
      <c r="F692" s="121">
        <v>60.4</v>
      </c>
      <c r="G692" s="121">
        <v>52.39</v>
      </c>
      <c r="H692" s="116">
        <v>46023</v>
      </c>
      <c r="J692" s="197" t="str">
        <f>IFERROR(INDEX('CPU-GERAL'!$H$12:$H$2199,MATCH(B692,'CPU-GERAL'!$B$12:$B$2199,0)),"NÃO ENCONTRADO")</f>
        <v>NÃO ENCONTRADO</v>
      </c>
      <c r="K692" s="59" t="str">
        <f t="shared" si="10"/>
        <v/>
      </c>
    </row>
    <row r="693" spans="1:11" x14ac:dyDescent="0.2">
      <c r="A693" s="59" t="s">
        <v>15749</v>
      </c>
      <c r="B693" s="134">
        <v>37409</v>
      </c>
      <c r="C693" s="120" t="s">
        <v>8382</v>
      </c>
      <c r="D693" s="119" t="s">
        <v>16</v>
      </c>
      <c r="E693" s="119" t="s">
        <v>4523</v>
      </c>
      <c r="F693" s="121">
        <v>60.4</v>
      </c>
      <c r="G693" s="121">
        <v>52.39</v>
      </c>
      <c r="H693" s="116">
        <v>46023</v>
      </c>
      <c r="J693" s="197" t="str">
        <f>IFERROR(INDEX('CPU-GERAL'!$H$12:$H$2199,MATCH(B693,'CPU-GERAL'!$B$12:$B$2199,0)),"NÃO ENCONTRADO")</f>
        <v>NÃO ENCONTRADO</v>
      </c>
      <c r="K693" s="59" t="str">
        <f t="shared" si="10"/>
        <v/>
      </c>
    </row>
    <row r="694" spans="1:11" x14ac:dyDescent="0.2">
      <c r="A694" s="59" t="s">
        <v>15749</v>
      </c>
      <c r="B694" s="134">
        <v>841</v>
      </c>
      <c r="C694" s="120" t="s">
        <v>5958</v>
      </c>
      <c r="D694" s="119" t="s">
        <v>16</v>
      </c>
      <c r="E694" s="119" t="s">
        <v>4523</v>
      </c>
      <c r="F694" s="121">
        <v>61.14</v>
      </c>
      <c r="G694" s="121">
        <v>53.03</v>
      </c>
      <c r="H694" s="116">
        <v>46023</v>
      </c>
      <c r="J694" s="197" t="str">
        <f>IFERROR(INDEX('CPU-GERAL'!$H$12:$H$2199,MATCH(B694,'CPU-GERAL'!$B$12:$B$2199,0)),"NÃO ENCONTRADO")</f>
        <v>NÃO ENCONTRADO</v>
      </c>
      <c r="K694" s="59" t="str">
        <f t="shared" si="10"/>
        <v/>
      </c>
    </row>
    <row r="695" spans="1:11" x14ac:dyDescent="0.2">
      <c r="A695" s="59" t="s">
        <v>15749</v>
      </c>
      <c r="B695" s="134">
        <v>25005</v>
      </c>
      <c r="C695" s="120" t="s">
        <v>8383</v>
      </c>
      <c r="D695" s="119" t="s">
        <v>16</v>
      </c>
      <c r="E695" s="119" t="s">
        <v>4523</v>
      </c>
      <c r="F695" s="121">
        <v>66.28</v>
      </c>
      <c r="G695" s="121">
        <v>57.49</v>
      </c>
      <c r="H695" s="116">
        <v>46023</v>
      </c>
      <c r="J695" s="197" t="str">
        <f>IFERROR(INDEX('CPU-GERAL'!$H$12:$H$2199,MATCH(B695,'CPU-GERAL'!$B$12:$B$2199,0)),"NÃO ENCONTRADO")</f>
        <v>NÃO ENCONTRADO</v>
      </c>
      <c r="K695" s="59" t="str">
        <f t="shared" si="10"/>
        <v/>
      </c>
    </row>
    <row r="696" spans="1:11" x14ac:dyDescent="0.2">
      <c r="A696" s="59" t="s">
        <v>15749</v>
      </c>
      <c r="B696" s="134">
        <v>25003</v>
      </c>
      <c r="C696" s="120" t="s">
        <v>5959</v>
      </c>
      <c r="D696" s="119" t="s">
        <v>16</v>
      </c>
      <c r="E696" s="119" t="s">
        <v>4523</v>
      </c>
      <c r="F696" s="121">
        <v>67.27</v>
      </c>
      <c r="G696" s="121">
        <v>58.35</v>
      </c>
      <c r="H696" s="116">
        <v>46023</v>
      </c>
      <c r="J696" s="197" t="str">
        <f>IFERROR(INDEX('CPU-GERAL'!$H$12:$H$2199,MATCH(B696,'CPU-GERAL'!$B$12:$B$2199,0)),"NÃO ENCONTRADO")</f>
        <v>NÃO ENCONTRADO</v>
      </c>
      <c r="K696" s="59" t="str">
        <f t="shared" si="10"/>
        <v/>
      </c>
    </row>
    <row r="697" spans="1:11" x14ac:dyDescent="0.2">
      <c r="A697" s="59" t="s">
        <v>15749</v>
      </c>
      <c r="B697" s="134">
        <v>37410</v>
      </c>
      <c r="C697" s="120" t="s">
        <v>8384</v>
      </c>
      <c r="D697" s="119" t="s">
        <v>16</v>
      </c>
      <c r="E697" s="119" t="s">
        <v>4523</v>
      </c>
      <c r="F697" s="121">
        <v>66.28</v>
      </c>
      <c r="G697" s="121">
        <v>57.49</v>
      </c>
      <c r="H697" s="116">
        <v>46023</v>
      </c>
      <c r="J697" s="197" t="str">
        <f>IFERROR(INDEX('CPU-GERAL'!$H$12:$H$2199,MATCH(B697,'CPU-GERAL'!$B$12:$B$2199,0)),"NÃO ENCONTRADO")</f>
        <v>NÃO ENCONTRADO</v>
      </c>
      <c r="K697" s="59" t="str">
        <f t="shared" si="10"/>
        <v/>
      </c>
    </row>
    <row r="698" spans="1:11" x14ac:dyDescent="0.2">
      <c r="A698" s="59" t="s">
        <v>15749</v>
      </c>
      <c r="B698" s="134">
        <v>842</v>
      </c>
      <c r="C698" s="120" t="s">
        <v>5960</v>
      </c>
      <c r="D698" s="119" t="s">
        <v>16</v>
      </c>
      <c r="E698" s="119" t="s">
        <v>4523</v>
      </c>
      <c r="F698" s="121">
        <v>67.22</v>
      </c>
      <c r="G698" s="121">
        <v>58.3</v>
      </c>
      <c r="H698" s="116">
        <v>46023</v>
      </c>
      <c r="J698" s="197" t="str">
        <f>IFERROR(INDEX('CPU-GERAL'!$H$12:$H$2199,MATCH(B698,'CPU-GERAL'!$B$12:$B$2199,0)),"NÃO ENCONTRADO")</f>
        <v>NÃO ENCONTRADO</v>
      </c>
      <c r="K698" s="59" t="str">
        <f t="shared" si="10"/>
        <v/>
      </c>
    </row>
    <row r="699" spans="1:11" x14ac:dyDescent="0.2">
      <c r="A699" s="59" t="s">
        <v>15749</v>
      </c>
      <c r="B699" s="134">
        <v>44391</v>
      </c>
      <c r="C699" s="120" t="s">
        <v>6373</v>
      </c>
      <c r="D699" s="119" t="s">
        <v>18</v>
      </c>
      <c r="E699" s="119" t="s">
        <v>4523</v>
      </c>
      <c r="F699" s="121">
        <v>143.22999999999999</v>
      </c>
      <c r="G699" s="121">
        <v>124.24</v>
      </c>
      <c r="H699" s="116">
        <v>46023</v>
      </c>
      <c r="J699" s="197" t="str">
        <f>IFERROR(INDEX('CPU-GERAL'!$H$12:$H$2199,MATCH(B699,'CPU-GERAL'!$B$12:$B$2199,0)),"NÃO ENCONTRADO")</f>
        <v>NÃO ENCONTRADO</v>
      </c>
      <c r="K699" s="59" t="str">
        <f t="shared" si="10"/>
        <v/>
      </c>
    </row>
    <row r="700" spans="1:11" x14ac:dyDescent="0.2">
      <c r="A700" s="59" t="s">
        <v>15749</v>
      </c>
      <c r="B700" s="134">
        <v>44388</v>
      </c>
      <c r="C700" s="120" t="s">
        <v>6374</v>
      </c>
      <c r="D700" s="119" t="s">
        <v>18</v>
      </c>
      <c r="E700" s="119" t="s">
        <v>4523</v>
      </c>
      <c r="F700" s="121">
        <v>3.1</v>
      </c>
      <c r="G700" s="121">
        <v>2.69</v>
      </c>
      <c r="H700" s="116">
        <v>46023</v>
      </c>
      <c r="J700" s="197" t="str">
        <f>IFERROR(INDEX('CPU-GERAL'!$H$12:$H$2199,MATCH(B700,'CPU-GERAL'!$B$12:$B$2199,0)),"NÃO ENCONTRADO")</f>
        <v>NÃO ENCONTRADO</v>
      </c>
      <c r="K700" s="59" t="str">
        <f t="shared" si="10"/>
        <v/>
      </c>
    </row>
    <row r="701" spans="1:11" x14ac:dyDescent="0.2">
      <c r="A701" s="59" t="s">
        <v>15749</v>
      </c>
      <c r="B701" s="134">
        <v>44392</v>
      </c>
      <c r="C701" s="120" t="s">
        <v>6375</v>
      </c>
      <c r="D701" s="119" t="s">
        <v>18</v>
      </c>
      <c r="E701" s="119" t="s">
        <v>4523</v>
      </c>
      <c r="F701" s="121">
        <v>285.19</v>
      </c>
      <c r="G701" s="121">
        <v>247.37</v>
      </c>
      <c r="H701" s="116">
        <v>46023</v>
      </c>
      <c r="J701" s="197" t="str">
        <f>IFERROR(INDEX('CPU-GERAL'!$H$12:$H$2199,MATCH(B701,'CPU-GERAL'!$B$12:$B$2199,0)),"NÃO ENCONTRADO")</f>
        <v>NÃO ENCONTRADO</v>
      </c>
      <c r="K701" s="59" t="str">
        <f t="shared" si="10"/>
        <v/>
      </c>
    </row>
    <row r="702" spans="1:11" x14ac:dyDescent="0.2">
      <c r="A702" s="59" t="s">
        <v>15749</v>
      </c>
      <c r="B702" s="134">
        <v>44390</v>
      </c>
      <c r="C702" s="120" t="s">
        <v>8385</v>
      </c>
      <c r="D702" s="119" t="s">
        <v>18</v>
      </c>
      <c r="E702" s="119" t="s">
        <v>4523</v>
      </c>
      <c r="F702" s="121">
        <v>60.43</v>
      </c>
      <c r="G702" s="121">
        <v>52.41</v>
      </c>
      <c r="H702" s="116">
        <v>46023</v>
      </c>
      <c r="J702" s="197" t="str">
        <f>IFERROR(INDEX('CPU-GERAL'!$H$12:$H$2199,MATCH(B702,'CPU-GERAL'!$B$12:$B$2199,0)),"NÃO ENCONTRADO")</f>
        <v>NÃO ENCONTRADO</v>
      </c>
      <c r="K702" s="59" t="str">
        <f t="shared" si="10"/>
        <v/>
      </c>
    </row>
    <row r="703" spans="1:11" x14ac:dyDescent="0.2">
      <c r="A703" s="59" t="s">
        <v>15749</v>
      </c>
      <c r="B703" s="134">
        <v>44389</v>
      </c>
      <c r="C703" s="120" t="s">
        <v>6376</v>
      </c>
      <c r="D703" s="119" t="s">
        <v>18</v>
      </c>
      <c r="E703" s="119" t="s">
        <v>4523</v>
      </c>
      <c r="F703" s="121">
        <v>7.13</v>
      </c>
      <c r="G703" s="121">
        <v>6.19</v>
      </c>
      <c r="H703" s="116">
        <v>46023</v>
      </c>
      <c r="J703" s="197" t="str">
        <f>IFERROR(INDEX('CPU-GERAL'!$H$12:$H$2199,MATCH(B703,'CPU-GERAL'!$B$12:$B$2199,0)),"NÃO ENCONTRADO")</f>
        <v>NÃO ENCONTRADO</v>
      </c>
      <c r="K703" s="59" t="str">
        <f t="shared" si="10"/>
        <v/>
      </c>
    </row>
    <row r="704" spans="1:11" x14ac:dyDescent="0.2">
      <c r="A704" s="59" t="s">
        <v>15749</v>
      </c>
      <c r="B704" s="134">
        <v>862</v>
      </c>
      <c r="C704" s="120" t="s">
        <v>6377</v>
      </c>
      <c r="D704" s="119" t="s">
        <v>18</v>
      </c>
      <c r="E704" s="119" t="s">
        <v>4523</v>
      </c>
      <c r="F704" s="121">
        <v>13.07</v>
      </c>
      <c r="G704" s="121">
        <v>11.33</v>
      </c>
      <c r="H704" s="116">
        <v>46023</v>
      </c>
      <c r="J704" s="197">
        <f>IFERROR(INDEX('CPU-GERAL'!$H$12:$H$2199,MATCH(B704,'CPU-GERAL'!$B$12:$B$2199,0)),"NÃO ENCONTRADO")</f>
        <v>13.07</v>
      </c>
      <c r="K704" s="59" t="str">
        <f t="shared" si="10"/>
        <v>IGUAL A CPU</v>
      </c>
    </row>
    <row r="705" spans="1:11" x14ac:dyDescent="0.2">
      <c r="A705" s="59" t="s">
        <v>15749</v>
      </c>
      <c r="B705" s="134">
        <v>866</v>
      </c>
      <c r="C705" s="120" t="s">
        <v>8386</v>
      </c>
      <c r="D705" s="119" t="s">
        <v>18</v>
      </c>
      <c r="E705" s="119" t="s">
        <v>4523</v>
      </c>
      <c r="F705" s="121">
        <v>166.07</v>
      </c>
      <c r="G705" s="121">
        <v>144.04</v>
      </c>
      <c r="H705" s="116">
        <v>46023</v>
      </c>
      <c r="J705" s="197" t="str">
        <f>IFERROR(INDEX('CPU-GERAL'!$H$12:$H$2199,MATCH(B705,'CPU-GERAL'!$B$12:$B$2199,0)),"NÃO ENCONTRADO")</f>
        <v>NÃO ENCONTRADO</v>
      </c>
      <c r="K705" s="59" t="str">
        <f t="shared" si="10"/>
        <v/>
      </c>
    </row>
    <row r="706" spans="1:11" x14ac:dyDescent="0.2">
      <c r="A706" s="59" t="s">
        <v>15749</v>
      </c>
      <c r="B706" s="134">
        <v>892</v>
      </c>
      <c r="C706" s="120" t="s">
        <v>8387</v>
      </c>
      <c r="D706" s="119" t="s">
        <v>18</v>
      </c>
      <c r="E706" s="119" t="s">
        <v>4523</v>
      </c>
      <c r="F706" s="121">
        <v>201.02</v>
      </c>
      <c r="G706" s="121">
        <v>174.36</v>
      </c>
      <c r="H706" s="116">
        <v>46023</v>
      </c>
      <c r="J706" s="197" t="str">
        <f>IFERROR(INDEX('CPU-GERAL'!$H$12:$H$2199,MATCH(B706,'CPU-GERAL'!$B$12:$B$2199,0)),"NÃO ENCONTRADO")</f>
        <v>NÃO ENCONTRADO</v>
      </c>
      <c r="K706" s="59" t="str">
        <f t="shared" si="10"/>
        <v/>
      </c>
    </row>
    <row r="707" spans="1:11" x14ac:dyDescent="0.2">
      <c r="A707" s="59" t="s">
        <v>15749</v>
      </c>
      <c r="B707" s="134">
        <v>857</v>
      </c>
      <c r="C707" s="120" t="s">
        <v>6378</v>
      </c>
      <c r="D707" s="119" t="s">
        <v>18</v>
      </c>
      <c r="E707" s="119" t="s">
        <v>4523</v>
      </c>
      <c r="F707" s="121">
        <v>21.86</v>
      </c>
      <c r="G707" s="121">
        <v>18.96</v>
      </c>
      <c r="H707" s="116">
        <v>46023</v>
      </c>
      <c r="J707" s="197" t="str">
        <f>IFERROR(INDEX('CPU-GERAL'!$H$12:$H$2199,MATCH(B707,'CPU-GERAL'!$B$12:$B$2199,0)),"NÃO ENCONTRADO")</f>
        <v>NÃO ENCONTRADO</v>
      </c>
      <c r="K707" s="59" t="str">
        <f t="shared" ref="K707:K770" si="11">IF(J707&lt;&gt;"NÃO ENCONTRADO",IF(F707=J707,"IGUAL A CPU",J707-F707),"")</f>
        <v/>
      </c>
    </row>
    <row r="708" spans="1:11" x14ac:dyDescent="0.2">
      <c r="A708" s="59" t="s">
        <v>15749</v>
      </c>
      <c r="B708" s="134">
        <v>37404</v>
      </c>
      <c r="C708" s="120" t="s">
        <v>8388</v>
      </c>
      <c r="D708" s="119" t="s">
        <v>18</v>
      </c>
      <c r="E708" s="119" t="s">
        <v>4523</v>
      </c>
      <c r="F708" s="121">
        <v>232.58</v>
      </c>
      <c r="G708" s="121">
        <v>201.74</v>
      </c>
      <c r="H708" s="116">
        <v>46023</v>
      </c>
      <c r="J708" s="197" t="str">
        <f>IFERROR(INDEX('CPU-GERAL'!$H$12:$H$2199,MATCH(B708,'CPU-GERAL'!$B$12:$B$2199,0)),"NÃO ENCONTRADO")</f>
        <v>NÃO ENCONTRADO</v>
      </c>
      <c r="K708" s="59" t="str">
        <f t="shared" si="11"/>
        <v/>
      </c>
    </row>
    <row r="709" spans="1:11" x14ac:dyDescent="0.2">
      <c r="A709" s="59" t="s">
        <v>15749</v>
      </c>
      <c r="B709" s="134">
        <v>868</v>
      </c>
      <c r="C709" s="120" t="s">
        <v>6379</v>
      </c>
      <c r="D709" s="119" t="s">
        <v>18</v>
      </c>
      <c r="E709" s="119" t="s">
        <v>4523</v>
      </c>
      <c r="F709" s="121">
        <v>31.16</v>
      </c>
      <c r="G709" s="121">
        <v>27.03</v>
      </c>
      <c r="H709" s="116">
        <v>46023</v>
      </c>
      <c r="J709" s="197" t="str">
        <f>IFERROR(INDEX('CPU-GERAL'!$H$12:$H$2199,MATCH(B709,'CPU-GERAL'!$B$12:$B$2199,0)),"NÃO ENCONTRADO")</f>
        <v>NÃO ENCONTRADO</v>
      </c>
      <c r="K709" s="59" t="str">
        <f t="shared" si="11"/>
        <v/>
      </c>
    </row>
    <row r="710" spans="1:11" x14ac:dyDescent="0.2">
      <c r="A710" s="59" t="s">
        <v>15749</v>
      </c>
      <c r="B710" s="134">
        <v>863</v>
      </c>
      <c r="C710" s="120" t="s">
        <v>6380</v>
      </c>
      <c r="D710" s="119" t="s">
        <v>18</v>
      </c>
      <c r="E710" s="119" t="s">
        <v>4523</v>
      </c>
      <c r="F710" s="121">
        <v>45.89</v>
      </c>
      <c r="G710" s="121">
        <v>39.799999999999997</v>
      </c>
      <c r="H710" s="116">
        <v>46023</v>
      </c>
      <c r="J710" s="197" t="str">
        <f>IFERROR(INDEX('CPU-GERAL'!$H$12:$H$2199,MATCH(B710,'CPU-GERAL'!$B$12:$B$2199,0)),"NÃO ENCONTRADO")</f>
        <v>NÃO ENCONTRADO</v>
      </c>
      <c r="K710" s="59" t="str">
        <f t="shared" si="11"/>
        <v/>
      </c>
    </row>
    <row r="711" spans="1:11" x14ac:dyDescent="0.2">
      <c r="A711" s="59" t="s">
        <v>15749</v>
      </c>
      <c r="B711" s="134">
        <v>867</v>
      </c>
      <c r="C711" s="120" t="s">
        <v>6381</v>
      </c>
      <c r="D711" s="119" t="s">
        <v>18</v>
      </c>
      <c r="E711" s="119" t="s">
        <v>4523</v>
      </c>
      <c r="F711" s="121">
        <v>65.37</v>
      </c>
      <c r="G711" s="121">
        <v>56.7</v>
      </c>
      <c r="H711" s="116">
        <v>46023</v>
      </c>
      <c r="J711" s="197">
        <f>IFERROR(INDEX('CPU-GERAL'!$H$12:$H$2199,MATCH(B711,'CPU-GERAL'!$B$12:$B$2199,0)),"NÃO ENCONTRADO")</f>
        <v>65.37</v>
      </c>
      <c r="K711" s="59" t="str">
        <f t="shared" si="11"/>
        <v>IGUAL A CPU</v>
      </c>
    </row>
    <row r="712" spans="1:11" x14ac:dyDescent="0.2">
      <c r="A712" s="59" t="s">
        <v>15749</v>
      </c>
      <c r="B712" s="134">
        <v>864</v>
      </c>
      <c r="C712" s="120" t="s">
        <v>6382</v>
      </c>
      <c r="D712" s="119" t="s">
        <v>18</v>
      </c>
      <c r="E712" s="119" t="s">
        <v>4523</v>
      </c>
      <c r="F712" s="121">
        <v>86.35</v>
      </c>
      <c r="G712" s="121">
        <v>74.900000000000006</v>
      </c>
      <c r="H712" s="116">
        <v>46023</v>
      </c>
      <c r="J712" s="197" t="str">
        <f>IFERROR(INDEX('CPU-GERAL'!$H$12:$H$2199,MATCH(B712,'CPU-GERAL'!$B$12:$B$2199,0)),"NÃO ENCONTRADO")</f>
        <v>NÃO ENCONTRADO</v>
      </c>
      <c r="K712" s="59" t="str">
        <f t="shared" si="11"/>
        <v/>
      </c>
    </row>
    <row r="713" spans="1:11" x14ac:dyDescent="0.2">
      <c r="A713" s="59" t="s">
        <v>15749</v>
      </c>
      <c r="B713" s="134">
        <v>865</v>
      </c>
      <c r="C713" s="120" t="s">
        <v>6383</v>
      </c>
      <c r="D713" s="119" t="s">
        <v>18</v>
      </c>
      <c r="E713" s="119" t="s">
        <v>4523</v>
      </c>
      <c r="F713" s="121">
        <v>124.2</v>
      </c>
      <c r="G713" s="121">
        <v>107.73</v>
      </c>
      <c r="H713" s="116">
        <v>46023</v>
      </c>
      <c r="J713" s="197" t="str">
        <f>IFERROR(INDEX('CPU-GERAL'!$H$12:$H$2199,MATCH(B713,'CPU-GERAL'!$B$12:$B$2199,0)),"NÃO ENCONTRADO")</f>
        <v>NÃO ENCONTRADO</v>
      </c>
      <c r="K713" s="59" t="str">
        <f t="shared" si="11"/>
        <v/>
      </c>
    </row>
    <row r="714" spans="1:11" x14ac:dyDescent="0.2">
      <c r="A714" s="59" t="s">
        <v>15749</v>
      </c>
      <c r="B714" s="134">
        <v>39251</v>
      </c>
      <c r="C714" s="120" t="s">
        <v>8396</v>
      </c>
      <c r="D714" s="119" t="s">
        <v>18</v>
      </c>
      <c r="E714" s="119" t="s">
        <v>4523</v>
      </c>
      <c r="F714" s="121">
        <v>0.81</v>
      </c>
      <c r="G714" s="121">
        <v>0.71</v>
      </c>
      <c r="H714" s="116">
        <v>46023</v>
      </c>
      <c r="J714" s="197" t="str">
        <f>IFERROR(INDEX('CPU-GERAL'!$H$12:$H$2199,MATCH(B714,'CPU-GERAL'!$B$12:$B$2199,0)),"NÃO ENCONTRADO")</f>
        <v>NÃO ENCONTRADO</v>
      </c>
      <c r="K714" s="59" t="str">
        <f t="shared" si="11"/>
        <v/>
      </c>
    </row>
    <row r="715" spans="1:11" x14ac:dyDescent="0.2">
      <c r="A715" s="59" t="s">
        <v>15749</v>
      </c>
      <c r="B715" s="134">
        <v>1011</v>
      </c>
      <c r="C715" s="120" t="s">
        <v>6395</v>
      </c>
      <c r="D715" s="119" t="s">
        <v>18</v>
      </c>
      <c r="E715" s="119" t="s">
        <v>4523</v>
      </c>
      <c r="F715" s="121">
        <v>1.1100000000000001</v>
      </c>
      <c r="G715" s="121">
        <v>0.96</v>
      </c>
      <c r="H715" s="116">
        <v>46023</v>
      </c>
      <c r="J715" s="197" t="str">
        <f>IFERROR(INDEX('CPU-GERAL'!$H$12:$H$2199,MATCH(B715,'CPU-GERAL'!$B$12:$B$2199,0)),"NÃO ENCONTRADO")</f>
        <v>NÃO ENCONTRADO</v>
      </c>
      <c r="K715" s="59" t="str">
        <f t="shared" si="11"/>
        <v/>
      </c>
    </row>
    <row r="716" spans="1:11" x14ac:dyDescent="0.2">
      <c r="A716" s="59" t="s">
        <v>15749</v>
      </c>
      <c r="B716" s="134">
        <v>39252</v>
      </c>
      <c r="C716" s="120" t="s">
        <v>8397</v>
      </c>
      <c r="D716" s="119" t="s">
        <v>18</v>
      </c>
      <c r="E716" s="119" t="s">
        <v>4523</v>
      </c>
      <c r="F716" s="121">
        <v>1.46</v>
      </c>
      <c r="G716" s="121">
        <v>1.26</v>
      </c>
      <c r="H716" s="116">
        <v>46023</v>
      </c>
      <c r="J716" s="197" t="str">
        <f>IFERROR(INDEX('CPU-GERAL'!$H$12:$H$2199,MATCH(B716,'CPU-GERAL'!$B$12:$B$2199,0)),"NÃO ENCONTRADO")</f>
        <v>NÃO ENCONTRADO</v>
      </c>
      <c r="K716" s="59" t="str">
        <f t="shared" si="11"/>
        <v/>
      </c>
    </row>
    <row r="717" spans="1:11" x14ac:dyDescent="0.2">
      <c r="A717" s="59" t="s">
        <v>15749</v>
      </c>
      <c r="B717" s="134">
        <v>1013</v>
      </c>
      <c r="C717" s="120" t="s">
        <v>8398</v>
      </c>
      <c r="D717" s="119" t="s">
        <v>18</v>
      </c>
      <c r="E717" s="119" t="s">
        <v>4523</v>
      </c>
      <c r="F717" s="121">
        <v>1.75</v>
      </c>
      <c r="G717" s="121">
        <v>1.52</v>
      </c>
      <c r="H717" s="116">
        <v>46023</v>
      </c>
      <c r="J717" s="197" t="str">
        <f>IFERROR(INDEX('CPU-GERAL'!$H$12:$H$2199,MATCH(B717,'CPU-GERAL'!$B$12:$B$2199,0)),"NÃO ENCONTRADO")</f>
        <v>NÃO ENCONTRADO</v>
      </c>
      <c r="K717" s="59" t="str">
        <f t="shared" si="11"/>
        <v/>
      </c>
    </row>
    <row r="718" spans="1:11" x14ac:dyDescent="0.2">
      <c r="A718" s="59" t="s">
        <v>15749</v>
      </c>
      <c r="B718" s="134">
        <v>980</v>
      </c>
      <c r="C718" s="120" t="s">
        <v>101</v>
      </c>
      <c r="D718" s="119" t="s">
        <v>18</v>
      </c>
      <c r="E718" s="119" t="s">
        <v>4523</v>
      </c>
      <c r="F718" s="121">
        <v>12.64</v>
      </c>
      <c r="G718" s="121">
        <v>10.96</v>
      </c>
      <c r="H718" s="116">
        <v>46023</v>
      </c>
      <c r="J718" s="197" t="str">
        <f>IFERROR(INDEX('CPU-GERAL'!$H$12:$H$2199,MATCH(B718,'CPU-GERAL'!$B$12:$B$2199,0)),"NÃO ENCONTRADO")</f>
        <v>NÃO ENCONTRADO</v>
      </c>
      <c r="K718" s="59" t="str">
        <f t="shared" si="11"/>
        <v/>
      </c>
    </row>
    <row r="719" spans="1:11" x14ac:dyDescent="0.2">
      <c r="A719" s="59" t="s">
        <v>15749</v>
      </c>
      <c r="B719" s="134">
        <v>39237</v>
      </c>
      <c r="C719" s="120" t="s">
        <v>8399</v>
      </c>
      <c r="D719" s="119" t="s">
        <v>18</v>
      </c>
      <c r="E719" s="119" t="s">
        <v>4523</v>
      </c>
      <c r="F719" s="121">
        <v>134.44</v>
      </c>
      <c r="G719" s="121">
        <v>116.61</v>
      </c>
      <c r="H719" s="116">
        <v>46023</v>
      </c>
      <c r="J719" s="197" t="str">
        <f>IFERROR(INDEX('CPU-GERAL'!$H$12:$H$2199,MATCH(B719,'CPU-GERAL'!$B$12:$B$2199,0)),"NÃO ENCONTRADO")</f>
        <v>NÃO ENCONTRADO</v>
      </c>
      <c r="K719" s="59" t="str">
        <f t="shared" si="11"/>
        <v/>
      </c>
    </row>
    <row r="720" spans="1:11" x14ac:dyDescent="0.2">
      <c r="A720" s="59" t="s">
        <v>15749</v>
      </c>
      <c r="B720" s="134">
        <v>39238</v>
      </c>
      <c r="C720" s="120" t="s">
        <v>8400</v>
      </c>
      <c r="D720" s="119" t="s">
        <v>18</v>
      </c>
      <c r="E720" s="119" t="s">
        <v>4523</v>
      </c>
      <c r="F720" s="121">
        <v>169.56</v>
      </c>
      <c r="G720" s="121">
        <v>147.07</v>
      </c>
      <c r="H720" s="116">
        <v>46023</v>
      </c>
      <c r="J720" s="197" t="str">
        <f>IFERROR(INDEX('CPU-GERAL'!$H$12:$H$2199,MATCH(B720,'CPU-GERAL'!$B$12:$B$2199,0)),"NÃO ENCONTRADO")</f>
        <v>NÃO ENCONTRADO</v>
      </c>
      <c r="K720" s="59" t="str">
        <f t="shared" si="11"/>
        <v/>
      </c>
    </row>
    <row r="721" spans="1:11" x14ac:dyDescent="0.2">
      <c r="A721" s="59" t="s">
        <v>15749</v>
      </c>
      <c r="B721" s="134">
        <v>979</v>
      </c>
      <c r="C721" s="120" t="s">
        <v>6396</v>
      </c>
      <c r="D721" s="119" t="s">
        <v>18</v>
      </c>
      <c r="E721" s="119" t="s">
        <v>4523</v>
      </c>
      <c r="F721" s="121">
        <v>18.059999999999999</v>
      </c>
      <c r="G721" s="121">
        <v>15.66</v>
      </c>
      <c r="H721" s="116">
        <v>46023</v>
      </c>
      <c r="J721" s="197">
        <f>IFERROR(INDEX('CPU-GERAL'!$H$12:$H$2199,MATCH(B721,'CPU-GERAL'!$B$12:$B$2199,0)),"NÃO ENCONTRADO")</f>
        <v>18.059999999999999</v>
      </c>
      <c r="K721" s="59" t="str">
        <f t="shared" si="11"/>
        <v>IGUAL A CPU</v>
      </c>
    </row>
    <row r="722" spans="1:11" x14ac:dyDescent="0.2">
      <c r="A722" s="59" t="s">
        <v>15749</v>
      </c>
      <c r="B722" s="134">
        <v>39239</v>
      </c>
      <c r="C722" s="120" t="s">
        <v>8401</v>
      </c>
      <c r="D722" s="119" t="s">
        <v>18</v>
      </c>
      <c r="E722" s="119" t="s">
        <v>4523</v>
      </c>
      <c r="F722" s="121">
        <v>204.84</v>
      </c>
      <c r="G722" s="121">
        <v>177.68</v>
      </c>
      <c r="H722" s="116">
        <v>46023</v>
      </c>
      <c r="J722" s="197" t="str">
        <f>IFERROR(INDEX('CPU-GERAL'!$H$12:$H$2199,MATCH(B722,'CPU-GERAL'!$B$12:$B$2199,0)),"NÃO ENCONTRADO")</f>
        <v>NÃO ENCONTRADO</v>
      </c>
      <c r="K722" s="59" t="str">
        <f t="shared" si="11"/>
        <v/>
      </c>
    </row>
    <row r="723" spans="1:11" x14ac:dyDescent="0.2">
      <c r="A723" s="59" t="s">
        <v>15749</v>
      </c>
      <c r="B723" s="134">
        <v>1014</v>
      </c>
      <c r="C723" s="120" t="s">
        <v>8402</v>
      </c>
      <c r="D723" s="119" t="s">
        <v>18</v>
      </c>
      <c r="E723" s="119" t="s">
        <v>4523</v>
      </c>
      <c r="F723" s="121">
        <v>2.77</v>
      </c>
      <c r="G723" s="121">
        <v>2.41</v>
      </c>
      <c r="H723" s="116">
        <v>46023</v>
      </c>
      <c r="J723" s="197">
        <f>IFERROR(INDEX('CPU-GERAL'!$H$12:$H$2199,MATCH(B723,'CPU-GERAL'!$B$12:$B$2199,0)),"NÃO ENCONTRADO")</f>
        <v>2.77</v>
      </c>
      <c r="K723" s="59" t="str">
        <f t="shared" si="11"/>
        <v>IGUAL A CPU</v>
      </c>
    </row>
    <row r="724" spans="1:11" x14ac:dyDescent="0.2">
      <c r="A724" s="59" t="s">
        <v>15749</v>
      </c>
      <c r="B724" s="134">
        <v>39240</v>
      </c>
      <c r="C724" s="120" t="s">
        <v>8403</v>
      </c>
      <c r="D724" s="119" t="s">
        <v>18</v>
      </c>
      <c r="E724" s="119" t="s">
        <v>4523</v>
      </c>
      <c r="F724" s="121">
        <v>269.42</v>
      </c>
      <c r="G724" s="121">
        <v>233.7</v>
      </c>
      <c r="H724" s="116">
        <v>46023</v>
      </c>
      <c r="J724" s="197" t="str">
        <f>IFERROR(INDEX('CPU-GERAL'!$H$12:$H$2199,MATCH(B724,'CPU-GERAL'!$B$12:$B$2199,0)),"NÃO ENCONTRADO")</f>
        <v>NÃO ENCONTRADO</v>
      </c>
      <c r="K724" s="59" t="str">
        <f t="shared" si="11"/>
        <v/>
      </c>
    </row>
    <row r="725" spans="1:11" x14ac:dyDescent="0.2">
      <c r="A725" s="59" t="s">
        <v>15749</v>
      </c>
      <c r="B725" s="134">
        <v>39232</v>
      </c>
      <c r="C725" s="120" t="s">
        <v>6397</v>
      </c>
      <c r="D725" s="119" t="s">
        <v>18</v>
      </c>
      <c r="E725" s="119" t="s">
        <v>4523</v>
      </c>
      <c r="F725" s="121">
        <v>28.27</v>
      </c>
      <c r="G725" s="121">
        <v>24.52</v>
      </c>
      <c r="H725" s="116">
        <v>46023</v>
      </c>
      <c r="J725" s="197" t="str">
        <f>IFERROR(INDEX('CPU-GERAL'!$H$12:$H$2199,MATCH(B725,'CPU-GERAL'!$B$12:$B$2199,0)),"NÃO ENCONTRADO")</f>
        <v>NÃO ENCONTRADO</v>
      </c>
      <c r="K725" s="59" t="str">
        <f t="shared" si="11"/>
        <v/>
      </c>
    </row>
    <row r="726" spans="1:11" x14ac:dyDescent="0.2">
      <c r="A726" s="59" t="s">
        <v>15749</v>
      </c>
      <c r="B726" s="134">
        <v>39233</v>
      </c>
      <c r="C726" s="120" t="s">
        <v>6398</v>
      </c>
      <c r="D726" s="119" t="s">
        <v>18</v>
      </c>
      <c r="E726" s="119" t="s">
        <v>4523</v>
      </c>
      <c r="F726" s="121">
        <v>41.21</v>
      </c>
      <c r="G726" s="121">
        <v>35.75</v>
      </c>
      <c r="H726" s="116">
        <v>46023</v>
      </c>
      <c r="J726" s="197" t="str">
        <f>IFERROR(INDEX('CPU-GERAL'!$H$12:$H$2199,MATCH(B726,'CPU-GERAL'!$B$12:$B$2199,0)),"NÃO ENCONTRADO")</f>
        <v>NÃO ENCONTRADO</v>
      </c>
      <c r="K726" s="59" t="str">
        <f t="shared" si="11"/>
        <v/>
      </c>
    </row>
    <row r="727" spans="1:11" x14ac:dyDescent="0.2">
      <c r="A727" s="59" t="s">
        <v>15749</v>
      </c>
      <c r="B727" s="134">
        <v>981</v>
      </c>
      <c r="C727" s="120" t="s">
        <v>4537</v>
      </c>
      <c r="D727" s="119" t="s">
        <v>18</v>
      </c>
      <c r="E727" s="119" t="s">
        <v>8119</v>
      </c>
      <c r="F727" s="121">
        <v>4.5999999999999996</v>
      </c>
      <c r="G727" s="121">
        <v>3.99</v>
      </c>
      <c r="H727" s="116">
        <v>46023</v>
      </c>
      <c r="J727" s="197">
        <f>IFERROR(INDEX('CPU-GERAL'!$H$12:$H$2199,MATCH(B727,'CPU-GERAL'!$B$12:$B$2199,0)),"NÃO ENCONTRADO")</f>
        <v>4.5999999999999996</v>
      </c>
      <c r="K727" s="59" t="str">
        <f t="shared" si="11"/>
        <v>IGUAL A CPU</v>
      </c>
    </row>
    <row r="728" spans="1:11" x14ac:dyDescent="0.2">
      <c r="A728" s="59" t="s">
        <v>15749</v>
      </c>
      <c r="B728" s="134">
        <v>39234</v>
      </c>
      <c r="C728" s="120" t="s">
        <v>6399</v>
      </c>
      <c r="D728" s="119" t="s">
        <v>18</v>
      </c>
      <c r="E728" s="119" t="s">
        <v>4523</v>
      </c>
      <c r="F728" s="121">
        <v>57.37</v>
      </c>
      <c r="G728" s="121">
        <v>49.76</v>
      </c>
      <c r="H728" s="116">
        <v>46023</v>
      </c>
      <c r="J728" s="197" t="str">
        <f>IFERROR(INDEX('CPU-GERAL'!$H$12:$H$2199,MATCH(B728,'CPU-GERAL'!$B$12:$B$2199,0)),"NÃO ENCONTRADO")</f>
        <v>NÃO ENCONTRADO</v>
      </c>
      <c r="K728" s="59" t="str">
        <f t="shared" si="11"/>
        <v/>
      </c>
    </row>
    <row r="729" spans="1:11" x14ac:dyDescent="0.2">
      <c r="A729" s="59" t="s">
        <v>15749</v>
      </c>
      <c r="B729" s="134">
        <v>982</v>
      </c>
      <c r="C729" s="120" t="s">
        <v>8404</v>
      </c>
      <c r="D729" s="119" t="s">
        <v>18</v>
      </c>
      <c r="E729" s="119" t="s">
        <v>4523</v>
      </c>
      <c r="F729" s="121">
        <v>6.61</v>
      </c>
      <c r="G729" s="121">
        <v>5.73</v>
      </c>
      <c r="H729" s="116">
        <v>46023</v>
      </c>
      <c r="J729" s="197">
        <f>IFERROR(INDEX('CPU-GERAL'!$H$12:$H$2199,MATCH(B729,'CPU-GERAL'!$B$12:$B$2199,0)),"NÃO ENCONTRADO")</f>
        <v>6.61</v>
      </c>
      <c r="K729" s="59" t="str">
        <f t="shared" si="11"/>
        <v>IGUAL A CPU</v>
      </c>
    </row>
    <row r="730" spans="1:11" x14ac:dyDescent="0.2">
      <c r="A730" s="59" t="s">
        <v>15749</v>
      </c>
      <c r="B730" s="134">
        <v>39235</v>
      </c>
      <c r="C730" s="120" t="s">
        <v>6400</v>
      </c>
      <c r="D730" s="119" t="s">
        <v>18</v>
      </c>
      <c r="E730" s="119" t="s">
        <v>4523</v>
      </c>
      <c r="F730" s="121">
        <v>84.61</v>
      </c>
      <c r="G730" s="121">
        <v>73.39</v>
      </c>
      <c r="H730" s="116">
        <v>46023</v>
      </c>
      <c r="J730" s="197" t="str">
        <f>IFERROR(INDEX('CPU-GERAL'!$H$12:$H$2199,MATCH(B730,'CPU-GERAL'!$B$12:$B$2199,0)),"NÃO ENCONTRADO")</f>
        <v>NÃO ENCONTRADO</v>
      </c>
      <c r="K730" s="59" t="str">
        <f t="shared" si="11"/>
        <v/>
      </c>
    </row>
    <row r="731" spans="1:11" x14ac:dyDescent="0.2">
      <c r="A731" s="59" t="s">
        <v>15749</v>
      </c>
      <c r="B731" s="134">
        <v>39236</v>
      </c>
      <c r="C731" s="120" t="s">
        <v>6401</v>
      </c>
      <c r="D731" s="119" t="s">
        <v>18</v>
      </c>
      <c r="E731" s="119" t="s">
        <v>4523</v>
      </c>
      <c r="F731" s="121">
        <v>112.13</v>
      </c>
      <c r="G731" s="121">
        <v>97.26</v>
      </c>
      <c r="H731" s="116">
        <v>46023</v>
      </c>
      <c r="J731" s="197" t="str">
        <f>IFERROR(INDEX('CPU-GERAL'!$H$12:$H$2199,MATCH(B731,'CPU-GERAL'!$B$12:$B$2199,0)),"NÃO ENCONTRADO")</f>
        <v>NÃO ENCONTRADO</v>
      </c>
      <c r="K731" s="59" t="str">
        <f t="shared" si="11"/>
        <v/>
      </c>
    </row>
    <row r="732" spans="1:11" x14ac:dyDescent="0.2">
      <c r="A732" s="59" t="s">
        <v>15749</v>
      </c>
      <c r="B732" s="134">
        <v>993</v>
      </c>
      <c r="C732" s="120" t="s">
        <v>6384</v>
      </c>
      <c r="D732" s="119" t="s">
        <v>18</v>
      </c>
      <c r="E732" s="119" t="s">
        <v>4523</v>
      </c>
      <c r="F732" s="121">
        <v>2.36</v>
      </c>
      <c r="G732" s="121">
        <v>2.0499999999999998</v>
      </c>
      <c r="H732" s="116">
        <v>46023</v>
      </c>
      <c r="J732" s="197" t="str">
        <f>IFERROR(INDEX('CPU-GERAL'!$H$12:$H$2199,MATCH(B732,'CPU-GERAL'!$B$12:$B$2199,0)),"NÃO ENCONTRADO")</f>
        <v>NÃO ENCONTRADO</v>
      </c>
      <c r="K732" s="59" t="str">
        <f t="shared" si="11"/>
        <v/>
      </c>
    </row>
    <row r="733" spans="1:11" x14ac:dyDescent="0.2">
      <c r="A733" s="59" t="s">
        <v>15749</v>
      </c>
      <c r="B733" s="134">
        <v>1020</v>
      </c>
      <c r="C733" s="120" t="s">
        <v>8389</v>
      </c>
      <c r="D733" s="119" t="s">
        <v>18</v>
      </c>
      <c r="E733" s="119" t="s">
        <v>4523</v>
      </c>
      <c r="F733" s="121">
        <v>12.05</v>
      </c>
      <c r="G733" s="121">
        <v>10.45</v>
      </c>
      <c r="H733" s="116">
        <v>46023</v>
      </c>
      <c r="J733" s="197" t="str">
        <f>IFERROR(INDEX('CPU-GERAL'!$H$12:$H$2199,MATCH(B733,'CPU-GERAL'!$B$12:$B$2199,0)),"NÃO ENCONTRADO")</f>
        <v>NÃO ENCONTRADO</v>
      </c>
      <c r="K733" s="59" t="str">
        <f t="shared" si="11"/>
        <v/>
      </c>
    </row>
    <row r="734" spans="1:11" x14ac:dyDescent="0.2">
      <c r="A734" s="59" t="s">
        <v>15749</v>
      </c>
      <c r="B734" s="134">
        <v>1017</v>
      </c>
      <c r="C734" s="120" t="s">
        <v>6385</v>
      </c>
      <c r="D734" s="119" t="s">
        <v>18</v>
      </c>
      <c r="E734" s="119" t="s">
        <v>4523</v>
      </c>
      <c r="F734" s="121">
        <v>147.68</v>
      </c>
      <c r="G734" s="121">
        <v>128.09</v>
      </c>
      <c r="H734" s="116">
        <v>46023</v>
      </c>
      <c r="J734" s="197" t="str">
        <f>IFERROR(INDEX('CPU-GERAL'!$H$12:$H$2199,MATCH(B734,'CPU-GERAL'!$B$12:$B$2199,0)),"NÃO ENCONTRADO")</f>
        <v>NÃO ENCONTRADO</v>
      </c>
      <c r="K734" s="59" t="str">
        <f t="shared" si="11"/>
        <v/>
      </c>
    </row>
    <row r="735" spans="1:11" x14ac:dyDescent="0.2">
      <c r="A735" s="59" t="s">
        <v>15749</v>
      </c>
      <c r="B735" s="134">
        <v>999</v>
      </c>
      <c r="C735" s="120" t="s">
        <v>6386</v>
      </c>
      <c r="D735" s="119" t="s">
        <v>18</v>
      </c>
      <c r="E735" s="119" t="s">
        <v>4523</v>
      </c>
      <c r="F735" s="121">
        <v>178.91</v>
      </c>
      <c r="G735" s="121">
        <v>155.19</v>
      </c>
      <c r="H735" s="116">
        <v>46023</v>
      </c>
      <c r="J735" s="197" t="str">
        <f>IFERROR(INDEX('CPU-GERAL'!$H$12:$H$2199,MATCH(B735,'CPU-GERAL'!$B$12:$B$2199,0)),"NÃO ENCONTRADO")</f>
        <v>NÃO ENCONTRADO</v>
      </c>
      <c r="K735" s="59" t="str">
        <f t="shared" si="11"/>
        <v/>
      </c>
    </row>
    <row r="736" spans="1:11" x14ac:dyDescent="0.2">
      <c r="A736" s="59" t="s">
        <v>15749</v>
      </c>
      <c r="B736" s="134">
        <v>995</v>
      </c>
      <c r="C736" s="120" t="s">
        <v>8390</v>
      </c>
      <c r="D736" s="119" t="s">
        <v>18</v>
      </c>
      <c r="E736" s="119" t="s">
        <v>4523</v>
      </c>
      <c r="F736" s="121">
        <v>19.190000000000001</v>
      </c>
      <c r="G736" s="121">
        <v>16.64</v>
      </c>
      <c r="H736" s="116">
        <v>46023</v>
      </c>
      <c r="J736" s="197" t="str">
        <f>IFERROR(INDEX('CPU-GERAL'!$H$12:$H$2199,MATCH(B736,'CPU-GERAL'!$B$12:$B$2199,0)),"NÃO ENCONTRADO")</f>
        <v>NÃO ENCONTRADO</v>
      </c>
      <c r="K736" s="59" t="str">
        <f t="shared" si="11"/>
        <v/>
      </c>
    </row>
    <row r="737" spans="1:11" x14ac:dyDescent="0.2">
      <c r="A737" s="59" t="s">
        <v>15749</v>
      </c>
      <c r="B737" s="134">
        <v>1000</v>
      </c>
      <c r="C737" s="120" t="s">
        <v>6387</v>
      </c>
      <c r="D737" s="119" t="s">
        <v>18</v>
      </c>
      <c r="E737" s="119" t="s">
        <v>4523</v>
      </c>
      <c r="F737" s="121">
        <v>219.76</v>
      </c>
      <c r="G737" s="121">
        <v>190.62</v>
      </c>
      <c r="H737" s="116">
        <v>46023</v>
      </c>
      <c r="J737" s="197" t="str">
        <f>IFERROR(INDEX('CPU-GERAL'!$H$12:$H$2199,MATCH(B737,'CPU-GERAL'!$B$12:$B$2199,0)),"NÃO ENCONTRADO")</f>
        <v>NÃO ENCONTRADO</v>
      </c>
      <c r="K737" s="59" t="str">
        <f t="shared" si="11"/>
        <v/>
      </c>
    </row>
    <row r="738" spans="1:11" x14ac:dyDescent="0.2">
      <c r="A738" s="59" t="s">
        <v>15749</v>
      </c>
      <c r="B738" s="134">
        <v>1022</v>
      </c>
      <c r="C738" s="120" t="s">
        <v>6388</v>
      </c>
      <c r="D738" s="119" t="s">
        <v>18</v>
      </c>
      <c r="E738" s="119" t="s">
        <v>4523</v>
      </c>
      <c r="F738" s="121">
        <v>3.29</v>
      </c>
      <c r="G738" s="121">
        <v>2.86</v>
      </c>
      <c r="H738" s="116">
        <v>46023</v>
      </c>
      <c r="J738" s="197" t="str">
        <f>IFERROR(INDEX('CPU-GERAL'!$H$12:$H$2199,MATCH(B738,'CPU-GERAL'!$B$12:$B$2199,0)),"NÃO ENCONTRADO")</f>
        <v>NÃO ENCONTRADO</v>
      </c>
      <c r="K738" s="59" t="str">
        <f t="shared" si="11"/>
        <v/>
      </c>
    </row>
    <row r="739" spans="1:11" x14ac:dyDescent="0.2">
      <c r="A739" s="59" t="s">
        <v>15749</v>
      </c>
      <c r="B739" s="134">
        <v>1015</v>
      </c>
      <c r="C739" s="120" t="s">
        <v>6389</v>
      </c>
      <c r="D739" s="119" t="s">
        <v>18</v>
      </c>
      <c r="E739" s="119" t="s">
        <v>4523</v>
      </c>
      <c r="F739" s="121">
        <v>292.02999999999997</v>
      </c>
      <c r="G739" s="121">
        <v>253.3</v>
      </c>
      <c r="H739" s="116">
        <v>46023</v>
      </c>
      <c r="J739" s="197" t="str">
        <f>IFERROR(INDEX('CPU-GERAL'!$H$12:$H$2199,MATCH(B739,'CPU-GERAL'!$B$12:$B$2199,0)),"NÃO ENCONTRADO")</f>
        <v>NÃO ENCONTRADO</v>
      </c>
      <c r="K739" s="59" t="str">
        <f t="shared" si="11"/>
        <v/>
      </c>
    </row>
    <row r="740" spans="1:11" x14ac:dyDescent="0.2">
      <c r="A740" s="59" t="s">
        <v>15749</v>
      </c>
      <c r="B740" s="134">
        <v>996</v>
      </c>
      <c r="C740" s="120" t="s">
        <v>8391</v>
      </c>
      <c r="D740" s="119" t="s">
        <v>18</v>
      </c>
      <c r="E740" s="119" t="s">
        <v>4523</v>
      </c>
      <c r="F740" s="121">
        <v>29.75</v>
      </c>
      <c r="G740" s="121">
        <v>25.81</v>
      </c>
      <c r="H740" s="116">
        <v>46023</v>
      </c>
      <c r="J740" s="197">
        <f>IFERROR(INDEX('CPU-GERAL'!$H$12:$H$2199,MATCH(B740,'CPU-GERAL'!$B$12:$B$2199,0)),"NÃO ENCONTRADO")</f>
        <v>29.75</v>
      </c>
      <c r="K740" s="59" t="str">
        <f t="shared" si="11"/>
        <v>IGUAL A CPU</v>
      </c>
    </row>
    <row r="741" spans="1:11" x14ac:dyDescent="0.2">
      <c r="A741" s="59" t="s">
        <v>15749</v>
      </c>
      <c r="B741" s="134">
        <v>1001</v>
      </c>
      <c r="C741" s="120" t="s">
        <v>6390</v>
      </c>
      <c r="D741" s="119" t="s">
        <v>18</v>
      </c>
      <c r="E741" s="119" t="s">
        <v>4523</v>
      </c>
      <c r="F741" s="121">
        <v>378.9</v>
      </c>
      <c r="G741" s="121">
        <v>328.65</v>
      </c>
      <c r="H741" s="116">
        <v>46023</v>
      </c>
      <c r="J741" s="197" t="str">
        <f>IFERROR(INDEX('CPU-GERAL'!$H$12:$H$2199,MATCH(B741,'CPU-GERAL'!$B$12:$B$2199,0)),"NÃO ENCONTRADO")</f>
        <v>NÃO ENCONTRADO</v>
      </c>
      <c r="K741" s="59" t="str">
        <f t="shared" si="11"/>
        <v/>
      </c>
    </row>
    <row r="742" spans="1:11" x14ac:dyDescent="0.2">
      <c r="A742" s="59" t="s">
        <v>15749</v>
      </c>
      <c r="B742" s="134">
        <v>1019</v>
      </c>
      <c r="C742" s="120" t="s">
        <v>8392</v>
      </c>
      <c r="D742" s="119" t="s">
        <v>18</v>
      </c>
      <c r="E742" s="119" t="s">
        <v>4523</v>
      </c>
      <c r="F742" s="121">
        <v>42.04</v>
      </c>
      <c r="G742" s="121">
        <v>36.47</v>
      </c>
      <c r="H742" s="116">
        <v>46023</v>
      </c>
      <c r="J742" s="197" t="str">
        <f>IFERROR(INDEX('CPU-GERAL'!$H$12:$H$2199,MATCH(B742,'CPU-GERAL'!$B$12:$B$2199,0)),"NÃO ENCONTRADO")</f>
        <v>NÃO ENCONTRADO</v>
      </c>
      <c r="K742" s="59" t="str">
        <f t="shared" si="11"/>
        <v/>
      </c>
    </row>
    <row r="743" spans="1:11" x14ac:dyDescent="0.2">
      <c r="A743" s="59" t="s">
        <v>15749</v>
      </c>
      <c r="B743" s="134">
        <v>1021</v>
      </c>
      <c r="C743" s="120" t="s">
        <v>6391</v>
      </c>
      <c r="D743" s="119" t="s">
        <v>18</v>
      </c>
      <c r="E743" s="119" t="s">
        <v>4523</v>
      </c>
      <c r="F743" s="121">
        <v>5.05</v>
      </c>
      <c r="G743" s="121">
        <v>4.38</v>
      </c>
      <c r="H743" s="116">
        <v>46023</v>
      </c>
      <c r="J743" s="197">
        <f>IFERROR(INDEX('CPU-GERAL'!$H$12:$H$2199,MATCH(B743,'CPU-GERAL'!$B$12:$B$2199,0)),"NÃO ENCONTRADO")</f>
        <v>5.05</v>
      </c>
      <c r="K743" s="59" t="str">
        <f t="shared" si="11"/>
        <v>IGUAL A CPU</v>
      </c>
    </row>
    <row r="744" spans="1:11" x14ac:dyDescent="0.2">
      <c r="A744" s="59" t="s">
        <v>15749</v>
      </c>
      <c r="B744" s="134">
        <v>39249</v>
      </c>
      <c r="C744" s="120" t="s">
        <v>6392</v>
      </c>
      <c r="D744" s="119" t="s">
        <v>18</v>
      </c>
      <c r="E744" s="119" t="s">
        <v>4523</v>
      </c>
      <c r="F744" s="121">
        <v>509.46</v>
      </c>
      <c r="G744" s="121">
        <v>441.9</v>
      </c>
      <c r="H744" s="116">
        <v>46023</v>
      </c>
      <c r="J744" s="197" t="str">
        <f>IFERROR(INDEX('CPU-GERAL'!$H$12:$H$2199,MATCH(B744,'CPU-GERAL'!$B$12:$B$2199,0)),"NÃO ENCONTRADO")</f>
        <v>NÃO ENCONTRADO</v>
      </c>
      <c r="K744" s="59" t="str">
        <f t="shared" si="11"/>
        <v/>
      </c>
    </row>
    <row r="745" spans="1:11" x14ac:dyDescent="0.2">
      <c r="A745" s="59" t="s">
        <v>15749</v>
      </c>
      <c r="B745" s="134">
        <v>1018</v>
      </c>
      <c r="C745" s="120" t="s">
        <v>8393</v>
      </c>
      <c r="D745" s="119" t="s">
        <v>18</v>
      </c>
      <c r="E745" s="119" t="s">
        <v>4523</v>
      </c>
      <c r="F745" s="121">
        <v>62.17</v>
      </c>
      <c r="G745" s="121">
        <v>53.93</v>
      </c>
      <c r="H745" s="116">
        <v>46023</v>
      </c>
      <c r="J745" s="197" t="str">
        <f>IFERROR(INDEX('CPU-GERAL'!$H$12:$H$2199,MATCH(B745,'CPU-GERAL'!$B$12:$B$2199,0)),"NÃO ENCONTRADO")</f>
        <v>NÃO ENCONTRADO</v>
      </c>
      <c r="K745" s="59" t="str">
        <f t="shared" si="11"/>
        <v/>
      </c>
    </row>
    <row r="746" spans="1:11" x14ac:dyDescent="0.2">
      <c r="A746" s="59" t="s">
        <v>15749</v>
      </c>
      <c r="B746" s="134">
        <v>39250</v>
      </c>
      <c r="C746" s="120" t="s">
        <v>6393</v>
      </c>
      <c r="D746" s="119" t="s">
        <v>18</v>
      </c>
      <c r="E746" s="119" t="s">
        <v>4523</v>
      </c>
      <c r="F746" s="121">
        <v>609.41999999999996</v>
      </c>
      <c r="G746" s="121">
        <v>528.61</v>
      </c>
      <c r="H746" s="116">
        <v>46023</v>
      </c>
      <c r="J746" s="197" t="str">
        <f>IFERROR(INDEX('CPU-GERAL'!$H$12:$H$2199,MATCH(B746,'CPU-GERAL'!$B$12:$B$2199,0)),"NÃO ENCONTRADO")</f>
        <v>NÃO ENCONTRADO</v>
      </c>
      <c r="K746" s="59" t="str">
        <f t="shared" si="11"/>
        <v/>
      </c>
    </row>
    <row r="747" spans="1:11" x14ac:dyDescent="0.2">
      <c r="A747" s="59" t="s">
        <v>15749</v>
      </c>
      <c r="B747" s="134">
        <v>994</v>
      </c>
      <c r="C747" s="120" t="s">
        <v>6394</v>
      </c>
      <c r="D747" s="119" t="s">
        <v>18</v>
      </c>
      <c r="E747" s="119" t="s">
        <v>4523</v>
      </c>
      <c r="F747" s="121">
        <v>7.35</v>
      </c>
      <c r="G747" s="121">
        <v>6.38</v>
      </c>
      <c r="H747" s="116">
        <v>46023</v>
      </c>
      <c r="J747" s="197" t="str">
        <f>IFERROR(INDEX('CPU-GERAL'!$H$12:$H$2199,MATCH(B747,'CPU-GERAL'!$B$12:$B$2199,0)),"NÃO ENCONTRADO")</f>
        <v>NÃO ENCONTRADO</v>
      </c>
      <c r="K747" s="59" t="str">
        <f t="shared" si="11"/>
        <v/>
      </c>
    </row>
    <row r="748" spans="1:11" x14ac:dyDescent="0.2">
      <c r="A748" s="59" t="s">
        <v>15749</v>
      </c>
      <c r="B748" s="134">
        <v>977</v>
      </c>
      <c r="C748" s="120" t="s">
        <v>8394</v>
      </c>
      <c r="D748" s="119" t="s">
        <v>18</v>
      </c>
      <c r="E748" s="119" t="s">
        <v>4523</v>
      </c>
      <c r="F748" s="121">
        <v>86.98</v>
      </c>
      <c r="G748" s="121">
        <v>75.44</v>
      </c>
      <c r="H748" s="116">
        <v>46023</v>
      </c>
      <c r="J748" s="197" t="str">
        <f>IFERROR(INDEX('CPU-GERAL'!$H$12:$H$2199,MATCH(B748,'CPU-GERAL'!$B$12:$B$2199,0)),"NÃO ENCONTRADO")</f>
        <v>NÃO ENCONTRADO</v>
      </c>
      <c r="K748" s="59" t="str">
        <f t="shared" si="11"/>
        <v/>
      </c>
    </row>
    <row r="749" spans="1:11" x14ac:dyDescent="0.2">
      <c r="A749" s="59" t="s">
        <v>15749</v>
      </c>
      <c r="B749" s="134">
        <v>998</v>
      </c>
      <c r="C749" s="120" t="s">
        <v>8395</v>
      </c>
      <c r="D749" s="119" t="s">
        <v>18</v>
      </c>
      <c r="E749" s="119" t="s">
        <v>4523</v>
      </c>
      <c r="F749" s="121">
        <v>112.93</v>
      </c>
      <c r="G749" s="121">
        <v>97.95</v>
      </c>
      <c r="H749" s="116">
        <v>46023</v>
      </c>
      <c r="J749" s="197" t="str">
        <f>IFERROR(INDEX('CPU-GERAL'!$H$12:$H$2199,MATCH(B749,'CPU-GERAL'!$B$12:$B$2199,0)),"NÃO ENCONTRADO")</f>
        <v>NÃO ENCONTRADO</v>
      </c>
      <c r="K749" s="59" t="str">
        <f t="shared" si="11"/>
        <v/>
      </c>
    </row>
    <row r="750" spans="1:11" x14ac:dyDescent="0.2">
      <c r="A750" s="59" t="s">
        <v>15749</v>
      </c>
      <c r="B750" s="134">
        <v>1006</v>
      </c>
      <c r="C750" s="120" t="s">
        <v>8406</v>
      </c>
      <c r="D750" s="119" t="s">
        <v>18</v>
      </c>
      <c r="E750" s="119" t="s">
        <v>4523</v>
      </c>
      <c r="F750" s="121">
        <v>149.63</v>
      </c>
      <c r="G750" s="121">
        <v>129.79</v>
      </c>
      <c r="H750" s="116">
        <v>46023</v>
      </c>
      <c r="J750" s="197" t="str">
        <f>IFERROR(INDEX('CPU-GERAL'!$H$12:$H$2199,MATCH(B750,'CPU-GERAL'!$B$12:$B$2199,0)),"NÃO ENCONTRADO")</f>
        <v>NÃO ENCONTRADO</v>
      </c>
      <c r="K750" s="59" t="str">
        <f t="shared" si="11"/>
        <v/>
      </c>
    </row>
    <row r="751" spans="1:11" x14ac:dyDescent="0.2">
      <c r="A751" s="59" t="s">
        <v>15749</v>
      </c>
      <c r="B751" s="134">
        <v>990</v>
      </c>
      <c r="C751" s="120" t="s">
        <v>6402</v>
      </c>
      <c r="D751" s="119" t="s">
        <v>18</v>
      </c>
      <c r="E751" s="119" t="s">
        <v>4523</v>
      </c>
      <c r="F751" s="121">
        <v>198.97</v>
      </c>
      <c r="G751" s="121">
        <v>172.58</v>
      </c>
      <c r="H751" s="116">
        <v>46023</v>
      </c>
      <c r="J751" s="197" t="str">
        <f>IFERROR(INDEX('CPU-GERAL'!$H$12:$H$2199,MATCH(B751,'CPU-GERAL'!$B$12:$B$2199,0)),"NÃO ENCONTRADO")</f>
        <v>NÃO ENCONTRADO</v>
      </c>
      <c r="K751" s="59" t="str">
        <f t="shared" si="11"/>
        <v/>
      </c>
    </row>
    <row r="752" spans="1:11" x14ac:dyDescent="0.2">
      <c r="A752" s="59" t="s">
        <v>15749</v>
      </c>
      <c r="B752" s="134">
        <v>39241</v>
      </c>
      <c r="C752" s="120" t="s">
        <v>5961</v>
      </c>
      <c r="D752" s="119" t="s">
        <v>18</v>
      </c>
      <c r="E752" s="119" t="s">
        <v>4523</v>
      </c>
      <c r="F752" s="121">
        <v>19.59</v>
      </c>
      <c r="G752" s="121">
        <v>16.989999999999998</v>
      </c>
      <c r="H752" s="116">
        <v>46023</v>
      </c>
      <c r="J752" s="197" t="str">
        <f>IFERROR(INDEX('CPU-GERAL'!$H$12:$H$2199,MATCH(B752,'CPU-GERAL'!$B$12:$B$2199,0)),"NÃO ENCONTRADO")</f>
        <v>NÃO ENCONTRADO</v>
      </c>
      <c r="K752" s="59" t="str">
        <f t="shared" si="11"/>
        <v/>
      </c>
    </row>
    <row r="753" spans="1:11" x14ac:dyDescent="0.2">
      <c r="A753" s="59" t="s">
        <v>15749</v>
      </c>
      <c r="B753" s="134">
        <v>1005</v>
      </c>
      <c r="C753" s="120" t="s">
        <v>6403</v>
      </c>
      <c r="D753" s="119" t="s">
        <v>18</v>
      </c>
      <c r="E753" s="119" t="s">
        <v>4523</v>
      </c>
      <c r="F753" s="121">
        <v>247.72</v>
      </c>
      <c r="G753" s="121">
        <v>214.87</v>
      </c>
      <c r="H753" s="116">
        <v>46023</v>
      </c>
      <c r="J753" s="197" t="str">
        <f>IFERROR(INDEX('CPU-GERAL'!$H$12:$H$2199,MATCH(B753,'CPU-GERAL'!$B$12:$B$2199,0)),"NÃO ENCONTRADO")</f>
        <v>NÃO ENCONTRADO</v>
      </c>
      <c r="K753" s="59" t="str">
        <f t="shared" si="11"/>
        <v/>
      </c>
    </row>
    <row r="754" spans="1:11" x14ac:dyDescent="0.2">
      <c r="A754" s="59" t="s">
        <v>15749</v>
      </c>
      <c r="B754" s="134">
        <v>991</v>
      </c>
      <c r="C754" s="120" t="s">
        <v>6404</v>
      </c>
      <c r="D754" s="119" t="s">
        <v>18</v>
      </c>
      <c r="E754" s="119" t="s">
        <v>4523</v>
      </c>
      <c r="F754" s="121">
        <v>324.47000000000003</v>
      </c>
      <c r="G754" s="121">
        <v>281.44</v>
      </c>
      <c r="H754" s="116">
        <v>46023</v>
      </c>
      <c r="J754" s="197" t="str">
        <f>IFERROR(INDEX('CPU-GERAL'!$H$12:$H$2199,MATCH(B754,'CPU-GERAL'!$B$12:$B$2199,0)),"NÃO ENCONTRADO")</f>
        <v>NÃO ENCONTRADO</v>
      </c>
      <c r="K754" s="59" t="str">
        <f t="shared" si="11"/>
        <v/>
      </c>
    </row>
    <row r="755" spans="1:11" x14ac:dyDescent="0.2">
      <c r="A755" s="59" t="s">
        <v>15749</v>
      </c>
      <c r="B755" s="134">
        <v>986</v>
      </c>
      <c r="C755" s="120" t="s">
        <v>5962</v>
      </c>
      <c r="D755" s="119" t="s">
        <v>18</v>
      </c>
      <c r="E755" s="119" t="s">
        <v>4523</v>
      </c>
      <c r="F755" s="121">
        <v>30.95</v>
      </c>
      <c r="G755" s="121">
        <v>26.84</v>
      </c>
      <c r="H755" s="116">
        <v>46023</v>
      </c>
      <c r="J755" s="197" t="str">
        <f>IFERROR(INDEX('CPU-GERAL'!$H$12:$H$2199,MATCH(B755,'CPU-GERAL'!$B$12:$B$2199,0)),"NÃO ENCONTRADO")</f>
        <v>NÃO ENCONTRADO</v>
      </c>
      <c r="K755" s="59" t="str">
        <f t="shared" si="11"/>
        <v/>
      </c>
    </row>
    <row r="756" spans="1:11" x14ac:dyDescent="0.2">
      <c r="A756" s="59" t="s">
        <v>15749</v>
      </c>
      <c r="B756" s="134">
        <v>987</v>
      </c>
      <c r="C756" s="120" t="s">
        <v>5963</v>
      </c>
      <c r="D756" s="119" t="s">
        <v>18</v>
      </c>
      <c r="E756" s="119" t="s">
        <v>4523</v>
      </c>
      <c r="F756" s="121">
        <v>42.36</v>
      </c>
      <c r="G756" s="121">
        <v>36.75</v>
      </c>
      <c r="H756" s="116">
        <v>46023</v>
      </c>
      <c r="J756" s="197" t="str">
        <f>IFERROR(INDEX('CPU-GERAL'!$H$12:$H$2199,MATCH(B756,'CPU-GERAL'!$B$12:$B$2199,0)),"NÃO ENCONTRADO")</f>
        <v>NÃO ENCONTRADO</v>
      </c>
      <c r="K756" s="59" t="str">
        <f t="shared" si="11"/>
        <v/>
      </c>
    </row>
    <row r="757" spans="1:11" x14ac:dyDescent="0.2">
      <c r="A757" s="59" t="s">
        <v>15749</v>
      </c>
      <c r="B757" s="134">
        <v>1007</v>
      </c>
      <c r="C757" s="120" t="s">
        <v>5964</v>
      </c>
      <c r="D757" s="119" t="s">
        <v>18</v>
      </c>
      <c r="E757" s="119" t="s">
        <v>4523</v>
      </c>
      <c r="F757" s="121">
        <v>58.64</v>
      </c>
      <c r="G757" s="121">
        <v>50.86</v>
      </c>
      <c r="H757" s="116">
        <v>46023</v>
      </c>
      <c r="J757" s="197" t="str">
        <f>IFERROR(INDEX('CPU-GERAL'!$H$12:$H$2199,MATCH(B757,'CPU-GERAL'!$B$12:$B$2199,0)),"NÃO ENCONTRADO")</f>
        <v>NÃO ENCONTRADO</v>
      </c>
      <c r="K757" s="59" t="str">
        <f t="shared" si="11"/>
        <v/>
      </c>
    </row>
    <row r="758" spans="1:11" x14ac:dyDescent="0.2">
      <c r="A758" s="59" t="s">
        <v>15749</v>
      </c>
      <c r="B758" s="134">
        <v>1008</v>
      </c>
      <c r="C758" s="120" t="s">
        <v>8405</v>
      </c>
      <c r="D758" s="119" t="s">
        <v>18</v>
      </c>
      <c r="E758" s="119" t="s">
        <v>4523</v>
      </c>
      <c r="F758" s="121">
        <v>7.44</v>
      </c>
      <c r="G758" s="121">
        <v>6.46</v>
      </c>
      <c r="H758" s="116">
        <v>46023</v>
      </c>
      <c r="J758" s="197" t="str">
        <f>IFERROR(INDEX('CPU-GERAL'!$H$12:$H$2199,MATCH(B758,'CPU-GERAL'!$B$12:$B$2199,0)),"NÃO ENCONTRADO")</f>
        <v>NÃO ENCONTRADO</v>
      </c>
      <c r="K758" s="59" t="str">
        <f t="shared" si="11"/>
        <v/>
      </c>
    </row>
    <row r="759" spans="1:11" x14ac:dyDescent="0.2">
      <c r="A759" s="59" t="s">
        <v>15749</v>
      </c>
      <c r="B759" s="134">
        <v>988</v>
      </c>
      <c r="C759" s="120" t="s">
        <v>5965</v>
      </c>
      <c r="D759" s="119" t="s">
        <v>18</v>
      </c>
      <c r="E759" s="119" t="s">
        <v>4523</v>
      </c>
      <c r="F759" s="121">
        <v>80.86</v>
      </c>
      <c r="G759" s="121">
        <v>70.14</v>
      </c>
      <c r="H759" s="116">
        <v>46023</v>
      </c>
      <c r="J759" s="197" t="str">
        <f>IFERROR(INDEX('CPU-GERAL'!$H$12:$H$2199,MATCH(B759,'CPU-GERAL'!$B$12:$B$2199,0)),"NÃO ENCONTRADO")</f>
        <v>NÃO ENCONTRADO</v>
      </c>
      <c r="K759" s="59" t="str">
        <f t="shared" si="11"/>
        <v/>
      </c>
    </row>
    <row r="760" spans="1:11" x14ac:dyDescent="0.2">
      <c r="A760" s="59" t="s">
        <v>15749</v>
      </c>
      <c r="B760" s="134">
        <v>989</v>
      </c>
      <c r="C760" s="120" t="s">
        <v>5966</v>
      </c>
      <c r="D760" s="119" t="s">
        <v>18</v>
      </c>
      <c r="E760" s="119" t="s">
        <v>4523</v>
      </c>
      <c r="F760" s="121">
        <v>111.61</v>
      </c>
      <c r="G760" s="121">
        <v>96.81</v>
      </c>
      <c r="H760" s="116">
        <v>46023</v>
      </c>
      <c r="J760" s="197" t="str">
        <f>IFERROR(INDEX('CPU-GERAL'!$H$12:$H$2199,MATCH(B760,'CPU-GERAL'!$B$12:$B$2199,0)),"NÃO ENCONTRADO")</f>
        <v>NÃO ENCONTRADO</v>
      </c>
      <c r="K760" s="59" t="str">
        <f t="shared" si="11"/>
        <v/>
      </c>
    </row>
    <row r="761" spans="1:11" x14ac:dyDescent="0.2">
      <c r="A761" s="59" t="s">
        <v>15749</v>
      </c>
      <c r="B761" s="134">
        <v>43972</v>
      </c>
      <c r="C761" s="120" t="s">
        <v>8407</v>
      </c>
      <c r="D761" s="119" t="s">
        <v>18</v>
      </c>
      <c r="E761" s="119" t="s">
        <v>4523</v>
      </c>
      <c r="F761" s="121">
        <v>4.53</v>
      </c>
      <c r="G761" s="121">
        <v>4.3099999999999996</v>
      </c>
      <c r="H761" s="116">
        <v>46023</v>
      </c>
      <c r="J761" s="197" t="str">
        <f>IFERROR(INDEX('CPU-GERAL'!$H$12:$H$2199,MATCH(B761,'CPU-GERAL'!$B$12:$B$2199,0)),"NÃO ENCONTRADO")</f>
        <v>NÃO ENCONTRADO</v>
      </c>
      <c r="K761" s="59" t="str">
        <f t="shared" si="11"/>
        <v/>
      </c>
    </row>
    <row r="762" spans="1:11" x14ac:dyDescent="0.2">
      <c r="A762" s="59" t="s">
        <v>15749</v>
      </c>
      <c r="B762" s="134">
        <v>43971</v>
      </c>
      <c r="C762" s="120" t="s">
        <v>6405</v>
      </c>
      <c r="D762" s="119" t="s">
        <v>18</v>
      </c>
      <c r="E762" s="119" t="s">
        <v>8119</v>
      </c>
      <c r="F762" s="121">
        <v>3.46</v>
      </c>
      <c r="G762" s="121">
        <v>3.29</v>
      </c>
      <c r="H762" s="116">
        <v>46023</v>
      </c>
      <c r="J762" s="197" t="str">
        <f>IFERROR(INDEX('CPU-GERAL'!$H$12:$H$2199,MATCH(B762,'CPU-GERAL'!$B$12:$B$2199,0)),"NÃO ENCONTRADO")</f>
        <v>NÃO ENCONTRADO</v>
      </c>
      <c r="K762" s="59" t="str">
        <f t="shared" si="11"/>
        <v/>
      </c>
    </row>
    <row r="763" spans="1:11" x14ac:dyDescent="0.2">
      <c r="A763" s="59" t="s">
        <v>15749</v>
      </c>
      <c r="B763" s="134">
        <v>39598</v>
      </c>
      <c r="C763" s="120" t="s">
        <v>8408</v>
      </c>
      <c r="D763" s="119" t="s">
        <v>18</v>
      </c>
      <c r="E763" s="119" t="s">
        <v>4523</v>
      </c>
      <c r="F763" s="121">
        <v>6.41</v>
      </c>
      <c r="G763" s="121">
        <v>6.1</v>
      </c>
      <c r="H763" s="116">
        <v>46023</v>
      </c>
      <c r="J763" s="197" t="str">
        <f>IFERROR(INDEX('CPU-GERAL'!$H$12:$H$2199,MATCH(B763,'CPU-GERAL'!$B$12:$B$2199,0)),"NÃO ENCONTRADO")</f>
        <v>NÃO ENCONTRADO</v>
      </c>
      <c r="K763" s="59" t="str">
        <f t="shared" si="11"/>
        <v/>
      </c>
    </row>
    <row r="764" spans="1:11" x14ac:dyDescent="0.2">
      <c r="A764" s="59" t="s">
        <v>15749</v>
      </c>
      <c r="B764" s="134">
        <v>43973</v>
      </c>
      <c r="C764" s="120" t="s">
        <v>8409</v>
      </c>
      <c r="D764" s="119" t="s">
        <v>18</v>
      </c>
      <c r="E764" s="119" t="s">
        <v>4523</v>
      </c>
      <c r="F764" s="121">
        <v>4.74</v>
      </c>
      <c r="G764" s="121">
        <v>4.5</v>
      </c>
      <c r="H764" s="116">
        <v>46023</v>
      </c>
      <c r="J764" s="197" t="str">
        <f>IFERROR(INDEX('CPU-GERAL'!$H$12:$H$2199,MATCH(B764,'CPU-GERAL'!$B$12:$B$2199,0)),"NÃO ENCONTRADO")</f>
        <v>NÃO ENCONTRADO</v>
      </c>
      <c r="K764" s="59" t="str">
        <f t="shared" si="11"/>
        <v/>
      </c>
    </row>
    <row r="765" spans="1:11" x14ac:dyDescent="0.2">
      <c r="A765" s="59" t="s">
        <v>15749</v>
      </c>
      <c r="B765" s="134">
        <v>39599</v>
      </c>
      <c r="C765" s="120" t="s">
        <v>8410</v>
      </c>
      <c r="D765" s="119" t="s">
        <v>18</v>
      </c>
      <c r="E765" s="119" t="s">
        <v>4523</v>
      </c>
      <c r="F765" s="121">
        <v>9.23</v>
      </c>
      <c r="G765" s="121">
        <v>8.7799999999999994</v>
      </c>
      <c r="H765" s="116">
        <v>46023</v>
      </c>
      <c r="J765" s="197" t="str">
        <f>IFERROR(INDEX('CPU-GERAL'!$H$12:$H$2199,MATCH(B765,'CPU-GERAL'!$B$12:$B$2199,0)),"NÃO ENCONTRADO")</f>
        <v>NÃO ENCONTRADO</v>
      </c>
      <c r="K765" s="59" t="str">
        <f t="shared" si="11"/>
        <v/>
      </c>
    </row>
    <row r="766" spans="1:11" x14ac:dyDescent="0.2">
      <c r="A766" s="59" t="s">
        <v>15749</v>
      </c>
      <c r="B766" s="134">
        <v>43832</v>
      </c>
      <c r="C766" s="120" t="s">
        <v>6406</v>
      </c>
      <c r="D766" s="119" t="s">
        <v>18</v>
      </c>
      <c r="E766" s="119" t="s">
        <v>4523</v>
      </c>
      <c r="F766" s="121">
        <v>24.31</v>
      </c>
      <c r="G766" s="121">
        <v>23.12</v>
      </c>
      <c r="H766" s="116">
        <v>46023</v>
      </c>
      <c r="J766" s="197" t="str">
        <f>IFERROR(INDEX('CPU-GERAL'!$H$12:$H$2199,MATCH(B766,'CPU-GERAL'!$B$12:$B$2199,0)),"NÃO ENCONTRADO")</f>
        <v>NÃO ENCONTRADO</v>
      </c>
      <c r="K766" s="59" t="str">
        <f t="shared" si="11"/>
        <v/>
      </c>
    </row>
    <row r="767" spans="1:11" x14ac:dyDescent="0.2">
      <c r="A767" s="59" t="s">
        <v>15749</v>
      </c>
      <c r="B767" s="134">
        <v>34602</v>
      </c>
      <c r="C767" s="120" t="s">
        <v>8411</v>
      </c>
      <c r="D767" s="119" t="s">
        <v>18</v>
      </c>
      <c r="E767" s="119" t="s">
        <v>4523</v>
      </c>
      <c r="F767" s="121">
        <v>5.12</v>
      </c>
      <c r="G767" s="121">
        <v>4.4400000000000004</v>
      </c>
      <c r="H767" s="116">
        <v>46023</v>
      </c>
      <c r="J767" s="197" t="str">
        <f>IFERROR(INDEX('CPU-GERAL'!$H$12:$H$2199,MATCH(B767,'CPU-GERAL'!$B$12:$B$2199,0)),"NÃO ENCONTRADO")</f>
        <v>NÃO ENCONTRADO</v>
      </c>
      <c r="K767" s="59" t="str">
        <f t="shared" si="11"/>
        <v/>
      </c>
    </row>
    <row r="768" spans="1:11" x14ac:dyDescent="0.2">
      <c r="A768" s="59" t="s">
        <v>15749</v>
      </c>
      <c r="B768" s="134">
        <v>34607</v>
      </c>
      <c r="C768" s="120" t="s">
        <v>8412</v>
      </c>
      <c r="D768" s="119" t="s">
        <v>18</v>
      </c>
      <c r="E768" s="119" t="s">
        <v>4523</v>
      </c>
      <c r="F768" s="121">
        <v>12.55</v>
      </c>
      <c r="G768" s="121">
        <v>10.88</v>
      </c>
      <c r="H768" s="116">
        <v>46023</v>
      </c>
      <c r="J768" s="197" t="str">
        <f>IFERROR(INDEX('CPU-GERAL'!$H$12:$H$2199,MATCH(B768,'CPU-GERAL'!$B$12:$B$2199,0)),"NÃO ENCONTRADO")</f>
        <v>NÃO ENCONTRADO</v>
      </c>
      <c r="K768" s="59" t="str">
        <f t="shared" si="11"/>
        <v/>
      </c>
    </row>
    <row r="769" spans="1:11" x14ac:dyDescent="0.2">
      <c r="A769" s="59" t="s">
        <v>15749</v>
      </c>
      <c r="B769" s="134">
        <v>34609</v>
      </c>
      <c r="C769" s="120" t="s">
        <v>8413</v>
      </c>
      <c r="D769" s="119" t="s">
        <v>18</v>
      </c>
      <c r="E769" s="119" t="s">
        <v>4523</v>
      </c>
      <c r="F769" s="121">
        <v>18.25</v>
      </c>
      <c r="G769" s="121">
        <v>15.83</v>
      </c>
      <c r="H769" s="116">
        <v>46023</v>
      </c>
      <c r="J769" s="197" t="str">
        <f>IFERROR(INDEX('CPU-GERAL'!$H$12:$H$2199,MATCH(B769,'CPU-GERAL'!$B$12:$B$2199,0)),"NÃO ENCONTRADO")</f>
        <v>NÃO ENCONTRADO</v>
      </c>
      <c r="K769" s="59" t="str">
        <f t="shared" si="11"/>
        <v/>
      </c>
    </row>
    <row r="770" spans="1:11" x14ac:dyDescent="0.2">
      <c r="A770" s="59" t="s">
        <v>15749</v>
      </c>
      <c r="B770" s="134">
        <v>34618</v>
      </c>
      <c r="C770" s="120" t="s">
        <v>8414</v>
      </c>
      <c r="D770" s="119" t="s">
        <v>18</v>
      </c>
      <c r="E770" s="119" t="s">
        <v>4523</v>
      </c>
      <c r="F770" s="121">
        <v>6.98</v>
      </c>
      <c r="G770" s="121">
        <v>6.05</v>
      </c>
      <c r="H770" s="116">
        <v>46023</v>
      </c>
      <c r="J770" s="197" t="str">
        <f>IFERROR(INDEX('CPU-GERAL'!$H$12:$H$2199,MATCH(B770,'CPU-GERAL'!$B$12:$B$2199,0)),"NÃO ENCONTRADO")</f>
        <v>NÃO ENCONTRADO</v>
      </c>
      <c r="K770" s="59" t="str">
        <f t="shared" si="11"/>
        <v/>
      </c>
    </row>
    <row r="771" spans="1:11" x14ac:dyDescent="0.2">
      <c r="A771" s="59" t="s">
        <v>15749</v>
      </c>
      <c r="B771" s="134">
        <v>34621</v>
      </c>
      <c r="C771" s="120" t="s">
        <v>8415</v>
      </c>
      <c r="D771" s="119" t="s">
        <v>18</v>
      </c>
      <c r="E771" s="119" t="s">
        <v>4523</v>
      </c>
      <c r="F771" s="121">
        <v>17.3</v>
      </c>
      <c r="G771" s="121">
        <v>15</v>
      </c>
      <c r="H771" s="116">
        <v>46023</v>
      </c>
      <c r="J771" s="197" t="str">
        <f>IFERROR(INDEX('CPU-GERAL'!$H$12:$H$2199,MATCH(B771,'CPU-GERAL'!$B$12:$B$2199,0)),"NÃO ENCONTRADO")</f>
        <v>NÃO ENCONTRADO</v>
      </c>
      <c r="K771" s="59" t="str">
        <f t="shared" ref="K771:K834" si="12">IF(J771&lt;&gt;"NÃO ENCONTRADO",IF(F771=J771,"IGUAL A CPU",J771-F771),"")</f>
        <v/>
      </c>
    </row>
    <row r="772" spans="1:11" x14ac:dyDescent="0.2">
      <c r="A772" s="59" t="s">
        <v>15749</v>
      </c>
      <c r="B772" s="134">
        <v>34622</v>
      </c>
      <c r="C772" s="120" t="s">
        <v>8416</v>
      </c>
      <c r="D772" s="119" t="s">
        <v>18</v>
      </c>
      <c r="E772" s="119" t="s">
        <v>4523</v>
      </c>
      <c r="F772" s="121">
        <v>25.7</v>
      </c>
      <c r="G772" s="121">
        <v>22.29</v>
      </c>
      <c r="H772" s="116">
        <v>46023</v>
      </c>
      <c r="J772" s="197" t="str">
        <f>IFERROR(INDEX('CPU-GERAL'!$H$12:$H$2199,MATCH(B772,'CPU-GERAL'!$B$12:$B$2199,0)),"NÃO ENCONTRADO")</f>
        <v>NÃO ENCONTRADO</v>
      </c>
      <c r="K772" s="59" t="str">
        <f t="shared" si="12"/>
        <v/>
      </c>
    </row>
    <row r="773" spans="1:11" x14ac:dyDescent="0.2">
      <c r="A773" s="59" t="s">
        <v>15749</v>
      </c>
      <c r="B773" s="134">
        <v>34624</v>
      </c>
      <c r="C773" s="120" t="s">
        <v>8417</v>
      </c>
      <c r="D773" s="119" t="s">
        <v>18</v>
      </c>
      <c r="E773" s="119" t="s">
        <v>4523</v>
      </c>
      <c r="F773" s="121">
        <v>9.32</v>
      </c>
      <c r="G773" s="121">
        <v>8.08</v>
      </c>
      <c r="H773" s="116">
        <v>46023</v>
      </c>
      <c r="J773" s="197" t="str">
        <f>IFERROR(INDEX('CPU-GERAL'!$H$12:$H$2199,MATCH(B773,'CPU-GERAL'!$B$12:$B$2199,0)),"NÃO ENCONTRADO")</f>
        <v>NÃO ENCONTRADO</v>
      </c>
      <c r="K773" s="59" t="str">
        <f t="shared" si="12"/>
        <v/>
      </c>
    </row>
    <row r="774" spans="1:11" x14ac:dyDescent="0.2">
      <c r="A774" s="59" t="s">
        <v>15749</v>
      </c>
      <c r="B774" s="134">
        <v>34627</v>
      </c>
      <c r="C774" s="120" t="s">
        <v>8418</v>
      </c>
      <c r="D774" s="119" t="s">
        <v>18</v>
      </c>
      <c r="E774" s="119" t="s">
        <v>4523</v>
      </c>
      <c r="F774" s="121">
        <v>22.47</v>
      </c>
      <c r="G774" s="121">
        <v>19.489999999999998</v>
      </c>
      <c r="H774" s="116">
        <v>46023</v>
      </c>
      <c r="J774" s="197" t="str">
        <f>IFERROR(INDEX('CPU-GERAL'!$H$12:$H$2199,MATCH(B774,'CPU-GERAL'!$B$12:$B$2199,0)),"NÃO ENCONTRADO")</f>
        <v>NÃO ENCONTRADO</v>
      </c>
      <c r="K774" s="59" t="str">
        <f t="shared" si="12"/>
        <v/>
      </c>
    </row>
    <row r="775" spans="1:11" x14ac:dyDescent="0.2">
      <c r="A775" s="59" t="s">
        <v>15749</v>
      </c>
      <c r="B775" s="134">
        <v>34629</v>
      </c>
      <c r="C775" s="120" t="s">
        <v>8419</v>
      </c>
      <c r="D775" s="119" t="s">
        <v>18</v>
      </c>
      <c r="E775" s="119" t="s">
        <v>4523</v>
      </c>
      <c r="F775" s="121">
        <v>34.33</v>
      </c>
      <c r="G775" s="121">
        <v>29.78</v>
      </c>
      <c r="H775" s="116">
        <v>46023</v>
      </c>
      <c r="J775" s="197" t="str">
        <f>IFERROR(INDEX('CPU-GERAL'!$H$12:$H$2199,MATCH(B775,'CPU-GERAL'!$B$12:$B$2199,0)),"NÃO ENCONTRADO")</f>
        <v>NÃO ENCONTRADO</v>
      </c>
      <c r="K775" s="59" t="str">
        <f t="shared" si="12"/>
        <v/>
      </c>
    </row>
    <row r="776" spans="1:11" x14ac:dyDescent="0.2">
      <c r="A776" s="59" t="s">
        <v>15749</v>
      </c>
      <c r="B776" s="134">
        <v>39257</v>
      </c>
      <c r="C776" s="120" t="s">
        <v>6407</v>
      </c>
      <c r="D776" s="119" t="s">
        <v>18</v>
      </c>
      <c r="E776" s="119" t="s">
        <v>4523</v>
      </c>
      <c r="F776" s="121">
        <v>6.99</v>
      </c>
      <c r="G776" s="121">
        <v>6.06</v>
      </c>
      <c r="H776" s="116">
        <v>46023</v>
      </c>
      <c r="J776" s="197" t="str">
        <f>IFERROR(INDEX('CPU-GERAL'!$H$12:$H$2199,MATCH(B776,'CPU-GERAL'!$B$12:$B$2199,0)),"NÃO ENCONTRADO")</f>
        <v>NÃO ENCONTRADO</v>
      </c>
      <c r="K776" s="59" t="str">
        <f t="shared" si="12"/>
        <v/>
      </c>
    </row>
    <row r="777" spans="1:11" x14ac:dyDescent="0.2">
      <c r="A777" s="59" t="s">
        <v>15749</v>
      </c>
      <c r="B777" s="134">
        <v>39261</v>
      </c>
      <c r="C777" s="120" t="s">
        <v>8420</v>
      </c>
      <c r="D777" s="119" t="s">
        <v>18</v>
      </c>
      <c r="E777" s="119" t="s">
        <v>4523</v>
      </c>
      <c r="F777" s="121">
        <v>40</v>
      </c>
      <c r="G777" s="121">
        <v>34.700000000000003</v>
      </c>
      <c r="H777" s="116">
        <v>46023</v>
      </c>
      <c r="J777" s="197" t="str">
        <f>IFERROR(INDEX('CPU-GERAL'!$H$12:$H$2199,MATCH(B777,'CPU-GERAL'!$B$12:$B$2199,0)),"NÃO ENCONTRADO")</f>
        <v>NÃO ENCONTRADO</v>
      </c>
      <c r="K777" s="59" t="str">
        <f t="shared" si="12"/>
        <v/>
      </c>
    </row>
    <row r="778" spans="1:11" x14ac:dyDescent="0.2">
      <c r="A778" s="59" t="s">
        <v>15749</v>
      </c>
      <c r="B778" s="134">
        <v>39268</v>
      </c>
      <c r="C778" s="120" t="s">
        <v>6408</v>
      </c>
      <c r="D778" s="119" t="s">
        <v>18</v>
      </c>
      <c r="E778" s="119" t="s">
        <v>4523</v>
      </c>
      <c r="F778" s="121">
        <v>625.23</v>
      </c>
      <c r="G778" s="121">
        <v>542.32000000000005</v>
      </c>
      <c r="H778" s="116">
        <v>46023</v>
      </c>
      <c r="J778" s="197" t="str">
        <f>IFERROR(INDEX('CPU-GERAL'!$H$12:$H$2199,MATCH(B778,'CPU-GERAL'!$B$12:$B$2199,0)),"NÃO ENCONTRADO")</f>
        <v>NÃO ENCONTRADO</v>
      </c>
      <c r="K778" s="59" t="str">
        <f t="shared" si="12"/>
        <v/>
      </c>
    </row>
    <row r="779" spans="1:11" x14ac:dyDescent="0.2">
      <c r="A779" s="59" t="s">
        <v>15749</v>
      </c>
      <c r="B779" s="134">
        <v>39262</v>
      </c>
      <c r="C779" s="120" t="s">
        <v>8421</v>
      </c>
      <c r="D779" s="119" t="s">
        <v>18</v>
      </c>
      <c r="E779" s="119" t="s">
        <v>4523</v>
      </c>
      <c r="F779" s="121">
        <v>63.7</v>
      </c>
      <c r="G779" s="121">
        <v>55.25</v>
      </c>
      <c r="H779" s="116">
        <v>46023</v>
      </c>
      <c r="J779" s="197" t="str">
        <f>IFERROR(INDEX('CPU-GERAL'!$H$12:$H$2199,MATCH(B779,'CPU-GERAL'!$B$12:$B$2199,0)),"NÃO ENCONTRADO")</f>
        <v>NÃO ENCONTRADO</v>
      </c>
      <c r="K779" s="59" t="str">
        <f t="shared" si="12"/>
        <v/>
      </c>
    </row>
    <row r="780" spans="1:11" x14ac:dyDescent="0.2">
      <c r="A780" s="59" t="s">
        <v>15749</v>
      </c>
      <c r="B780" s="134">
        <v>39258</v>
      </c>
      <c r="C780" s="120" t="s">
        <v>6409</v>
      </c>
      <c r="D780" s="119" t="s">
        <v>18</v>
      </c>
      <c r="E780" s="119" t="s">
        <v>4523</v>
      </c>
      <c r="F780" s="121">
        <v>10.53</v>
      </c>
      <c r="G780" s="121">
        <v>9.1300000000000008</v>
      </c>
      <c r="H780" s="116">
        <v>46023</v>
      </c>
      <c r="J780" s="197" t="str">
        <f>IFERROR(INDEX('CPU-GERAL'!$H$12:$H$2199,MATCH(B780,'CPU-GERAL'!$B$12:$B$2199,0)),"NÃO ENCONTRADO")</f>
        <v>NÃO ENCONTRADO</v>
      </c>
      <c r="K780" s="59" t="str">
        <f t="shared" si="12"/>
        <v/>
      </c>
    </row>
    <row r="781" spans="1:11" x14ac:dyDescent="0.2">
      <c r="A781" s="59" t="s">
        <v>15749</v>
      </c>
      <c r="B781" s="134">
        <v>39263</v>
      </c>
      <c r="C781" s="120" t="s">
        <v>8422</v>
      </c>
      <c r="D781" s="119" t="s">
        <v>18</v>
      </c>
      <c r="E781" s="119" t="s">
        <v>4523</v>
      </c>
      <c r="F781" s="121">
        <v>110.15</v>
      </c>
      <c r="G781" s="121">
        <v>95.54</v>
      </c>
      <c r="H781" s="116">
        <v>46023</v>
      </c>
      <c r="J781" s="197" t="str">
        <f>IFERROR(INDEX('CPU-GERAL'!$H$12:$H$2199,MATCH(B781,'CPU-GERAL'!$B$12:$B$2199,0)),"NÃO ENCONTRADO")</f>
        <v>NÃO ENCONTRADO</v>
      </c>
      <c r="K781" s="59" t="str">
        <f t="shared" si="12"/>
        <v/>
      </c>
    </row>
    <row r="782" spans="1:11" x14ac:dyDescent="0.2">
      <c r="A782" s="59" t="s">
        <v>15749</v>
      </c>
      <c r="B782" s="134">
        <v>39264</v>
      </c>
      <c r="C782" s="120" t="s">
        <v>8423</v>
      </c>
      <c r="D782" s="119" t="s">
        <v>18</v>
      </c>
      <c r="E782" s="119" t="s">
        <v>4523</v>
      </c>
      <c r="F782" s="121">
        <v>152.58000000000001</v>
      </c>
      <c r="G782" s="121">
        <v>132.35</v>
      </c>
      <c r="H782" s="116">
        <v>46023</v>
      </c>
      <c r="J782" s="197" t="str">
        <f>IFERROR(INDEX('CPU-GERAL'!$H$12:$H$2199,MATCH(B782,'CPU-GERAL'!$B$12:$B$2199,0)),"NÃO ENCONTRADO")</f>
        <v>NÃO ENCONTRADO</v>
      </c>
      <c r="K782" s="59" t="str">
        <f t="shared" si="12"/>
        <v/>
      </c>
    </row>
    <row r="783" spans="1:11" x14ac:dyDescent="0.2">
      <c r="A783" s="59" t="s">
        <v>15749</v>
      </c>
      <c r="B783" s="134">
        <v>39259</v>
      </c>
      <c r="C783" s="120" t="s">
        <v>6410</v>
      </c>
      <c r="D783" s="119" t="s">
        <v>18</v>
      </c>
      <c r="E783" s="119" t="s">
        <v>4523</v>
      </c>
      <c r="F783" s="121">
        <v>16.22</v>
      </c>
      <c r="G783" s="121">
        <v>14.06</v>
      </c>
      <c r="H783" s="116">
        <v>46023</v>
      </c>
      <c r="J783" s="197" t="str">
        <f>IFERROR(INDEX('CPU-GERAL'!$H$12:$H$2199,MATCH(B783,'CPU-GERAL'!$B$12:$B$2199,0)),"NÃO ENCONTRADO")</f>
        <v>NÃO ENCONTRADO</v>
      </c>
      <c r="K783" s="59" t="str">
        <f t="shared" si="12"/>
        <v/>
      </c>
    </row>
    <row r="784" spans="1:11" x14ac:dyDescent="0.2">
      <c r="A784" s="59" t="s">
        <v>15749</v>
      </c>
      <c r="B784" s="134">
        <v>39265</v>
      </c>
      <c r="C784" s="120" t="s">
        <v>8424</v>
      </c>
      <c r="D784" s="119" t="s">
        <v>18</v>
      </c>
      <c r="E784" s="119" t="s">
        <v>4523</v>
      </c>
      <c r="F784" s="121">
        <v>207.15</v>
      </c>
      <c r="G784" s="121">
        <v>179.68</v>
      </c>
      <c r="H784" s="116">
        <v>46023</v>
      </c>
      <c r="J784" s="197" t="str">
        <f>IFERROR(INDEX('CPU-GERAL'!$H$12:$H$2199,MATCH(B784,'CPU-GERAL'!$B$12:$B$2199,0)),"NÃO ENCONTRADO")</f>
        <v>NÃO ENCONTRADO</v>
      </c>
      <c r="K784" s="59" t="str">
        <f t="shared" si="12"/>
        <v/>
      </c>
    </row>
    <row r="785" spans="1:11" x14ac:dyDescent="0.2">
      <c r="A785" s="59" t="s">
        <v>15749</v>
      </c>
      <c r="B785" s="134">
        <v>39260</v>
      </c>
      <c r="C785" s="120" t="s">
        <v>6411</v>
      </c>
      <c r="D785" s="119" t="s">
        <v>18</v>
      </c>
      <c r="E785" s="119" t="s">
        <v>4523</v>
      </c>
      <c r="F785" s="121">
        <v>24.83</v>
      </c>
      <c r="G785" s="121">
        <v>21.54</v>
      </c>
      <c r="H785" s="116">
        <v>46023</v>
      </c>
      <c r="J785" s="197" t="str">
        <f>IFERROR(INDEX('CPU-GERAL'!$H$12:$H$2199,MATCH(B785,'CPU-GERAL'!$B$12:$B$2199,0)),"NÃO ENCONTRADO")</f>
        <v>NÃO ENCONTRADO</v>
      </c>
      <c r="K785" s="59" t="str">
        <f t="shared" si="12"/>
        <v/>
      </c>
    </row>
    <row r="786" spans="1:11" x14ac:dyDescent="0.2">
      <c r="A786" s="59" t="s">
        <v>15749</v>
      </c>
      <c r="B786" s="134">
        <v>39266</v>
      </c>
      <c r="C786" s="120" t="s">
        <v>8425</v>
      </c>
      <c r="D786" s="119" t="s">
        <v>18</v>
      </c>
      <c r="E786" s="119" t="s">
        <v>4523</v>
      </c>
      <c r="F786" s="121">
        <v>312.58999999999997</v>
      </c>
      <c r="G786" s="121">
        <v>271.14</v>
      </c>
      <c r="H786" s="116">
        <v>46023</v>
      </c>
      <c r="J786" s="197" t="str">
        <f>IFERROR(INDEX('CPU-GERAL'!$H$12:$H$2199,MATCH(B786,'CPU-GERAL'!$B$12:$B$2199,0)),"NÃO ENCONTRADO")</f>
        <v>NÃO ENCONTRADO</v>
      </c>
      <c r="K786" s="59" t="str">
        <f t="shared" si="12"/>
        <v/>
      </c>
    </row>
    <row r="787" spans="1:11" x14ac:dyDescent="0.2">
      <c r="A787" s="59" t="s">
        <v>15749</v>
      </c>
      <c r="B787" s="134">
        <v>39267</v>
      </c>
      <c r="C787" s="120" t="s">
        <v>8426</v>
      </c>
      <c r="D787" s="119" t="s">
        <v>18</v>
      </c>
      <c r="E787" s="119" t="s">
        <v>4523</v>
      </c>
      <c r="F787" s="121">
        <v>390.82</v>
      </c>
      <c r="G787" s="121">
        <v>338.99</v>
      </c>
      <c r="H787" s="116">
        <v>46023</v>
      </c>
      <c r="J787" s="197" t="str">
        <f>IFERROR(INDEX('CPU-GERAL'!$H$12:$H$2199,MATCH(B787,'CPU-GERAL'!$B$12:$B$2199,0)),"NÃO ENCONTRADO")</f>
        <v>NÃO ENCONTRADO</v>
      </c>
      <c r="K787" s="59" t="str">
        <f t="shared" si="12"/>
        <v/>
      </c>
    </row>
    <row r="788" spans="1:11" x14ac:dyDescent="0.2">
      <c r="A788" s="59" t="s">
        <v>15749</v>
      </c>
      <c r="B788" s="134">
        <v>11901</v>
      </c>
      <c r="C788" s="120" t="s">
        <v>8427</v>
      </c>
      <c r="D788" s="119" t="s">
        <v>18</v>
      </c>
      <c r="E788" s="119" t="s">
        <v>4523</v>
      </c>
      <c r="F788" s="121">
        <v>0.83</v>
      </c>
      <c r="G788" s="121">
        <v>0.79</v>
      </c>
      <c r="H788" s="116">
        <v>46023</v>
      </c>
      <c r="J788" s="197" t="str">
        <f>IFERROR(INDEX('CPU-GERAL'!$H$12:$H$2199,MATCH(B788,'CPU-GERAL'!$B$12:$B$2199,0)),"NÃO ENCONTRADO")</f>
        <v>NÃO ENCONTRADO</v>
      </c>
      <c r="K788" s="59" t="str">
        <f t="shared" si="12"/>
        <v/>
      </c>
    </row>
    <row r="789" spans="1:11" x14ac:dyDescent="0.2">
      <c r="A789" s="59" t="s">
        <v>15749</v>
      </c>
      <c r="B789" s="134">
        <v>11902</v>
      </c>
      <c r="C789" s="120" t="s">
        <v>8428</v>
      </c>
      <c r="D789" s="119" t="s">
        <v>18</v>
      </c>
      <c r="E789" s="119" t="s">
        <v>4523</v>
      </c>
      <c r="F789" s="121">
        <v>1.59</v>
      </c>
      <c r="G789" s="121">
        <v>1.51</v>
      </c>
      <c r="H789" s="116">
        <v>46023</v>
      </c>
      <c r="J789" s="197" t="str">
        <f>IFERROR(INDEX('CPU-GERAL'!$H$12:$H$2199,MATCH(B789,'CPU-GERAL'!$B$12:$B$2199,0)),"NÃO ENCONTRADO")</f>
        <v>NÃO ENCONTRADO</v>
      </c>
      <c r="K789" s="59" t="str">
        <f t="shared" si="12"/>
        <v/>
      </c>
    </row>
    <row r="790" spans="1:11" x14ac:dyDescent="0.2">
      <c r="A790" s="59" t="s">
        <v>15749</v>
      </c>
      <c r="B790" s="134">
        <v>11903</v>
      </c>
      <c r="C790" s="120" t="s">
        <v>8429</v>
      </c>
      <c r="D790" s="119" t="s">
        <v>18</v>
      </c>
      <c r="E790" s="119" t="s">
        <v>4523</v>
      </c>
      <c r="F790" s="121">
        <v>1.68</v>
      </c>
      <c r="G790" s="121">
        <v>1.6</v>
      </c>
      <c r="H790" s="116">
        <v>46023</v>
      </c>
      <c r="J790" s="197" t="str">
        <f>IFERROR(INDEX('CPU-GERAL'!$H$12:$H$2199,MATCH(B790,'CPU-GERAL'!$B$12:$B$2199,0)),"NÃO ENCONTRADO")</f>
        <v>NÃO ENCONTRADO</v>
      </c>
      <c r="K790" s="59" t="str">
        <f t="shared" si="12"/>
        <v/>
      </c>
    </row>
    <row r="791" spans="1:11" x14ac:dyDescent="0.2">
      <c r="A791" s="59" t="s">
        <v>15749</v>
      </c>
      <c r="B791" s="134">
        <v>11904</v>
      </c>
      <c r="C791" s="120" t="s">
        <v>8430</v>
      </c>
      <c r="D791" s="119" t="s">
        <v>18</v>
      </c>
      <c r="E791" s="119" t="s">
        <v>4523</v>
      </c>
      <c r="F791" s="121">
        <v>2.5499999999999998</v>
      </c>
      <c r="G791" s="121">
        <v>2.4300000000000002</v>
      </c>
      <c r="H791" s="116">
        <v>46023</v>
      </c>
      <c r="J791" s="197" t="str">
        <f>IFERROR(INDEX('CPU-GERAL'!$H$12:$H$2199,MATCH(B791,'CPU-GERAL'!$B$12:$B$2199,0)),"NÃO ENCONTRADO")</f>
        <v>NÃO ENCONTRADO</v>
      </c>
      <c r="K791" s="59" t="str">
        <f t="shared" si="12"/>
        <v/>
      </c>
    </row>
    <row r="792" spans="1:11" x14ac:dyDescent="0.2">
      <c r="A792" s="59" t="s">
        <v>15749</v>
      </c>
      <c r="B792" s="134">
        <v>11905</v>
      </c>
      <c r="C792" s="120" t="s">
        <v>8431</v>
      </c>
      <c r="D792" s="119" t="s">
        <v>18</v>
      </c>
      <c r="E792" s="119" t="s">
        <v>4523</v>
      </c>
      <c r="F792" s="121">
        <v>3.11</v>
      </c>
      <c r="G792" s="121">
        <v>2.96</v>
      </c>
      <c r="H792" s="116">
        <v>46023</v>
      </c>
      <c r="J792" s="197" t="str">
        <f>IFERROR(INDEX('CPU-GERAL'!$H$12:$H$2199,MATCH(B792,'CPU-GERAL'!$B$12:$B$2199,0)),"NÃO ENCONTRADO")</f>
        <v>NÃO ENCONTRADO</v>
      </c>
      <c r="K792" s="59" t="str">
        <f t="shared" si="12"/>
        <v/>
      </c>
    </row>
    <row r="793" spans="1:11" x14ac:dyDescent="0.2">
      <c r="A793" s="59" t="s">
        <v>15749</v>
      </c>
      <c r="B793" s="134">
        <v>11906</v>
      </c>
      <c r="C793" s="120" t="s">
        <v>8432</v>
      </c>
      <c r="D793" s="119" t="s">
        <v>18</v>
      </c>
      <c r="E793" s="119" t="s">
        <v>4523</v>
      </c>
      <c r="F793" s="121">
        <v>3.96</v>
      </c>
      <c r="G793" s="121">
        <v>3.77</v>
      </c>
      <c r="H793" s="116">
        <v>46023</v>
      </c>
      <c r="J793" s="197" t="str">
        <f>IFERROR(INDEX('CPU-GERAL'!$H$12:$H$2199,MATCH(B793,'CPU-GERAL'!$B$12:$B$2199,0)),"NÃO ENCONTRADO")</f>
        <v>NÃO ENCONTRADO</v>
      </c>
      <c r="K793" s="59" t="str">
        <f t="shared" si="12"/>
        <v/>
      </c>
    </row>
    <row r="794" spans="1:11" x14ac:dyDescent="0.2">
      <c r="A794" s="59" t="s">
        <v>15749</v>
      </c>
      <c r="B794" s="134">
        <v>11919</v>
      </c>
      <c r="C794" s="120" t="s">
        <v>8433</v>
      </c>
      <c r="D794" s="119" t="s">
        <v>18</v>
      </c>
      <c r="E794" s="119" t="s">
        <v>4523</v>
      </c>
      <c r="F794" s="121">
        <v>7.26</v>
      </c>
      <c r="G794" s="121">
        <v>6.9</v>
      </c>
      <c r="H794" s="116">
        <v>46023</v>
      </c>
      <c r="J794" s="197" t="str">
        <f>IFERROR(INDEX('CPU-GERAL'!$H$12:$H$2199,MATCH(B794,'CPU-GERAL'!$B$12:$B$2199,0)),"NÃO ENCONTRADO")</f>
        <v>NÃO ENCONTRADO</v>
      </c>
      <c r="K794" s="59" t="str">
        <f t="shared" si="12"/>
        <v/>
      </c>
    </row>
    <row r="795" spans="1:11" x14ac:dyDescent="0.2">
      <c r="A795" s="59" t="s">
        <v>15749</v>
      </c>
      <c r="B795" s="134">
        <v>11920</v>
      </c>
      <c r="C795" s="120" t="s">
        <v>8434</v>
      </c>
      <c r="D795" s="119" t="s">
        <v>18</v>
      </c>
      <c r="E795" s="119" t="s">
        <v>4523</v>
      </c>
      <c r="F795" s="121">
        <v>13.79</v>
      </c>
      <c r="G795" s="121">
        <v>13.11</v>
      </c>
      <c r="H795" s="116">
        <v>46023</v>
      </c>
      <c r="J795" s="197" t="str">
        <f>IFERROR(INDEX('CPU-GERAL'!$H$12:$H$2199,MATCH(B795,'CPU-GERAL'!$B$12:$B$2199,0)),"NÃO ENCONTRADO")</f>
        <v>NÃO ENCONTRADO</v>
      </c>
      <c r="K795" s="59" t="str">
        <f t="shared" si="12"/>
        <v/>
      </c>
    </row>
    <row r="796" spans="1:11" x14ac:dyDescent="0.2">
      <c r="A796" s="59" t="s">
        <v>15749</v>
      </c>
      <c r="B796" s="134">
        <v>11924</v>
      </c>
      <c r="C796" s="120" t="s">
        <v>6412</v>
      </c>
      <c r="D796" s="119" t="s">
        <v>18</v>
      </c>
      <c r="E796" s="119" t="s">
        <v>4523</v>
      </c>
      <c r="F796" s="121">
        <v>115.75</v>
      </c>
      <c r="G796" s="121">
        <v>110.07</v>
      </c>
      <c r="H796" s="116">
        <v>46023</v>
      </c>
      <c r="J796" s="197" t="str">
        <f>IFERROR(INDEX('CPU-GERAL'!$H$12:$H$2199,MATCH(B796,'CPU-GERAL'!$B$12:$B$2199,0)),"NÃO ENCONTRADO")</f>
        <v>NÃO ENCONTRADO</v>
      </c>
      <c r="K796" s="59" t="str">
        <f t="shared" si="12"/>
        <v/>
      </c>
    </row>
    <row r="797" spans="1:11" x14ac:dyDescent="0.2">
      <c r="A797" s="59" t="s">
        <v>15749</v>
      </c>
      <c r="B797" s="134">
        <v>11921</v>
      </c>
      <c r="C797" s="120" t="s">
        <v>8435</v>
      </c>
      <c r="D797" s="119" t="s">
        <v>18</v>
      </c>
      <c r="E797" s="119" t="s">
        <v>4523</v>
      </c>
      <c r="F797" s="121">
        <v>20.170000000000002</v>
      </c>
      <c r="G797" s="121">
        <v>19.18</v>
      </c>
      <c r="H797" s="116">
        <v>46023</v>
      </c>
      <c r="J797" s="197" t="str">
        <f>IFERROR(INDEX('CPU-GERAL'!$H$12:$H$2199,MATCH(B797,'CPU-GERAL'!$B$12:$B$2199,0)),"NÃO ENCONTRADO")</f>
        <v>NÃO ENCONTRADO</v>
      </c>
      <c r="K797" s="59" t="str">
        <f t="shared" si="12"/>
        <v/>
      </c>
    </row>
    <row r="798" spans="1:11" x14ac:dyDescent="0.2">
      <c r="A798" s="59" t="s">
        <v>15749</v>
      </c>
      <c r="B798" s="134">
        <v>11922</v>
      </c>
      <c r="C798" s="120" t="s">
        <v>8436</v>
      </c>
      <c r="D798" s="119" t="s">
        <v>18</v>
      </c>
      <c r="E798" s="119" t="s">
        <v>4523</v>
      </c>
      <c r="F798" s="121">
        <v>32.630000000000003</v>
      </c>
      <c r="G798" s="121">
        <v>31.02</v>
      </c>
      <c r="H798" s="116">
        <v>46023</v>
      </c>
      <c r="J798" s="197" t="str">
        <f>IFERROR(INDEX('CPU-GERAL'!$H$12:$H$2199,MATCH(B798,'CPU-GERAL'!$B$12:$B$2199,0)),"NÃO ENCONTRADO")</f>
        <v>NÃO ENCONTRADO</v>
      </c>
      <c r="K798" s="59" t="str">
        <f t="shared" si="12"/>
        <v/>
      </c>
    </row>
    <row r="799" spans="1:11" x14ac:dyDescent="0.2">
      <c r="A799" s="59" t="s">
        <v>15749</v>
      </c>
      <c r="B799" s="134">
        <v>11923</v>
      </c>
      <c r="C799" s="120" t="s">
        <v>8437</v>
      </c>
      <c r="D799" s="119" t="s">
        <v>18</v>
      </c>
      <c r="E799" s="119" t="s">
        <v>4523</v>
      </c>
      <c r="F799" s="121">
        <v>47.76</v>
      </c>
      <c r="G799" s="121">
        <v>45.41</v>
      </c>
      <c r="H799" s="116">
        <v>46023</v>
      </c>
      <c r="J799" s="197" t="str">
        <f>IFERROR(INDEX('CPU-GERAL'!$H$12:$H$2199,MATCH(B799,'CPU-GERAL'!$B$12:$B$2199,0)),"NÃO ENCONTRADO")</f>
        <v>NÃO ENCONTRADO</v>
      </c>
      <c r="K799" s="59" t="str">
        <f t="shared" si="12"/>
        <v/>
      </c>
    </row>
    <row r="800" spans="1:11" x14ac:dyDescent="0.2">
      <c r="A800" s="59" t="s">
        <v>15749</v>
      </c>
      <c r="B800" s="134">
        <v>11916</v>
      </c>
      <c r="C800" s="120" t="s">
        <v>8438</v>
      </c>
      <c r="D800" s="119" t="s">
        <v>18</v>
      </c>
      <c r="E800" s="119" t="s">
        <v>4523</v>
      </c>
      <c r="F800" s="121">
        <v>9.93</v>
      </c>
      <c r="G800" s="121">
        <v>9.44</v>
      </c>
      <c r="H800" s="116">
        <v>46023</v>
      </c>
      <c r="J800" s="197" t="str">
        <f>IFERROR(INDEX('CPU-GERAL'!$H$12:$H$2199,MATCH(B800,'CPU-GERAL'!$B$12:$B$2199,0)),"NÃO ENCONTRADO")</f>
        <v>NÃO ENCONTRADO</v>
      </c>
      <c r="K800" s="59" t="str">
        <f t="shared" si="12"/>
        <v/>
      </c>
    </row>
    <row r="801" spans="1:11" x14ac:dyDescent="0.2">
      <c r="A801" s="59" t="s">
        <v>15749</v>
      </c>
      <c r="B801" s="134">
        <v>11914</v>
      </c>
      <c r="C801" s="120" t="s">
        <v>6413</v>
      </c>
      <c r="D801" s="119" t="s">
        <v>18</v>
      </c>
      <c r="E801" s="119" t="s">
        <v>4523</v>
      </c>
      <c r="F801" s="121">
        <v>71.55</v>
      </c>
      <c r="G801" s="121">
        <v>68.040000000000006</v>
      </c>
      <c r="H801" s="116">
        <v>46023</v>
      </c>
      <c r="J801" s="197" t="str">
        <f>IFERROR(INDEX('CPU-GERAL'!$H$12:$H$2199,MATCH(B801,'CPU-GERAL'!$B$12:$B$2199,0)),"NÃO ENCONTRADO")</f>
        <v>NÃO ENCONTRADO</v>
      </c>
      <c r="K801" s="59" t="str">
        <f t="shared" si="12"/>
        <v/>
      </c>
    </row>
    <row r="802" spans="1:11" x14ac:dyDescent="0.2">
      <c r="A802" s="59" t="s">
        <v>15749</v>
      </c>
      <c r="B802" s="134">
        <v>11917</v>
      </c>
      <c r="C802" s="120" t="s">
        <v>8439</v>
      </c>
      <c r="D802" s="119" t="s">
        <v>18</v>
      </c>
      <c r="E802" s="119" t="s">
        <v>4523</v>
      </c>
      <c r="F802" s="121">
        <v>17.489999999999998</v>
      </c>
      <c r="G802" s="121">
        <v>16.63</v>
      </c>
      <c r="H802" s="116">
        <v>46023</v>
      </c>
      <c r="J802" s="197" t="str">
        <f>IFERROR(INDEX('CPU-GERAL'!$H$12:$H$2199,MATCH(B802,'CPU-GERAL'!$B$12:$B$2199,0)),"NÃO ENCONTRADO")</f>
        <v>NÃO ENCONTRADO</v>
      </c>
      <c r="K802" s="59" t="str">
        <f t="shared" si="12"/>
        <v/>
      </c>
    </row>
    <row r="803" spans="1:11" x14ac:dyDescent="0.2">
      <c r="A803" s="59" t="s">
        <v>15749</v>
      </c>
      <c r="B803" s="134">
        <v>11918</v>
      </c>
      <c r="C803" s="120" t="s">
        <v>8440</v>
      </c>
      <c r="D803" s="119" t="s">
        <v>18</v>
      </c>
      <c r="E803" s="119" t="s">
        <v>4523</v>
      </c>
      <c r="F803" s="121">
        <v>20.75</v>
      </c>
      <c r="G803" s="121">
        <v>19.73</v>
      </c>
      <c r="H803" s="116">
        <v>46023</v>
      </c>
      <c r="J803" s="197" t="str">
        <f>IFERROR(INDEX('CPU-GERAL'!$H$12:$H$2199,MATCH(B803,'CPU-GERAL'!$B$12:$B$2199,0)),"NÃO ENCONTRADO")</f>
        <v>NÃO ENCONTRADO</v>
      </c>
      <c r="K803" s="59" t="str">
        <f t="shared" si="12"/>
        <v/>
      </c>
    </row>
    <row r="804" spans="1:11" x14ac:dyDescent="0.2">
      <c r="A804" s="59" t="s">
        <v>15752</v>
      </c>
      <c r="B804" s="134">
        <v>37734</v>
      </c>
      <c r="C804" s="120" t="s">
        <v>147</v>
      </c>
      <c r="D804" s="119" t="s">
        <v>49</v>
      </c>
      <c r="E804" s="119" t="s">
        <v>4523</v>
      </c>
      <c r="F804" s="121"/>
      <c r="G804" s="121">
        <v>81335.039999999994</v>
      </c>
      <c r="H804" s="116">
        <v>46023</v>
      </c>
      <c r="J804" s="197" t="str">
        <f>IFERROR(INDEX('CPU-GERAL'!$H$12:$H$2199,MATCH(B804,'CPU-GERAL'!$B$12:$B$2199,0)),"NÃO ENCONTRADO")</f>
        <v>NÃO ENCONTRADO</v>
      </c>
      <c r="K804" s="59" t="str">
        <f t="shared" si="12"/>
        <v/>
      </c>
    </row>
    <row r="805" spans="1:11" x14ac:dyDescent="0.2">
      <c r="A805" s="59" t="s">
        <v>15752</v>
      </c>
      <c r="B805" s="134">
        <v>37733</v>
      </c>
      <c r="C805" s="120" t="s">
        <v>8441</v>
      </c>
      <c r="D805" s="119" t="s">
        <v>49</v>
      </c>
      <c r="E805" s="119" t="s">
        <v>4523</v>
      </c>
      <c r="F805" s="121"/>
      <c r="G805" s="121">
        <v>60984.7</v>
      </c>
      <c r="H805" s="116">
        <v>46023</v>
      </c>
      <c r="J805" s="197" t="str">
        <f>IFERROR(INDEX('CPU-GERAL'!$H$12:$H$2199,MATCH(B805,'CPU-GERAL'!$B$12:$B$2199,0)),"NÃO ENCONTRADO")</f>
        <v>NÃO ENCONTRADO</v>
      </c>
      <c r="K805" s="59" t="str">
        <f t="shared" si="12"/>
        <v/>
      </c>
    </row>
    <row r="806" spans="1:11" x14ac:dyDescent="0.2">
      <c r="A806" s="59" t="s">
        <v>15749</v>
      </c>
      <c r="B806" s="134">
        <v>5090</v>
      </c>
      <c r="C806" s="120" t="s">
        <v>6414</v>
      </c>
      <c r="D806" s="119" t="s">
        <v>49</v>
      </c>
      <c r="E806" s="119" t="s">
        <v>8119</v>
      </c>
      <c r="F806" s="121">
        <v>20</v>
      </c>
      <c r="G806" s="121">
        <v>20</v>
      </c>
      <c r="H806" s="116">
        <v>46023</v>
      </c>
      <c r="J806" s="197" t="str">
        <f>IFERROR(INDEX('CPU-GERAL'!$H$12:$H$2199,MATCH(B806,'CPU-GERAL'!$B$12:$B$2199,0)),"NÃO ENCONTRADO")</f>
        <v>NÃO ENCONTRADO</v>
      </c>
      <c r="K806" s="59" t="str">
        <f t="shared" si="12"/>
        <v/>
      </c>
    </row>
    <row r="807" spans="1:11" x14ac:dyDescent="0.2">
      <c r="A807" s="59" t="s">
        <v>15749</v>
      </c>
      <c r="B807" s="134">
        <v>5085</v>
      </c>
      <c r="C807" s="120" t="s">
        <v>6415</v>
      </c>
      <c r="D807" s="119" t="s">
        <v>49</v>
      </c>
      <c r="E807" s="119" t="s">
        <v>4523</v>
      </c>
      <c r="F807" s="121">
        <v>29.77</v>
      </c>
      <c r="G807" s="121">
        <v>29.77</v>
      </c>
      <c r="H807" s="116">
        <v>46023</v>
      </c>
      <c r="J807" s="197" t="str">
        <f>IFERROR(INDEX('CPU-GERAL'!$H$12:$H$2199,MATCH(B807,'CPU-GERAL'!$B$12:$B$2199,0)),"NÃO ENCONTRADO")</f>
        <v>NÃO ENCONTRADO</v>
      </c>
      <c r="K807" s="59" t="str">
        <f t="shared" si="12"/>
        <v/>
      </c>
    </row>
    <row r="808" spans="1:11" x14ac:dyDescent="0.2">
      <c r="A808" s="59" t="s">
        <v>15749</v>
      </c>
      <c r="B808" s="134">
        <v>43603</v>
      </c>
      <c r="C808" s="120" t="s">
        <v>6416</v>
      </c>
      <c r="D808" s="119" t="s">
        <v>49</v>
      </c>
      <c r="E808" s="119" t="s">
        <v>4523</v>
      </c>
      <c r="F808" s="121">
        <v>42.53</v>
      </c>
      <c r="G808" s="121">
        <v>42.53</v>
      </c>
      <c r="H808" s="116">
        <v>46023</v>
      </c>
      <c r="J808" s="197" t="str">
        <f>IFERROR(INDEX('CPU-GERAL'!$H$12:$H$2199,MATCH(B808,'CPU-GERAL'!$B$12:$B$2199,0)),"NÃO ENCONTRADO")</f>
        <v>NÃO ENCONTRADO</v>
      </c>
      <c r="K808" s="59" t="str">
        <f t="shared" si="12"/>
        <v/>
      </c>
    </row>
    <row r="809" spans="1:11" x14ac:dyDescent="0.2">
      <c r="A809" s="59" t="s">
        <v>15749</v>
      </c>
      <c r="B809" s="134">
        <v>38374</v>
      </c>
      <c r="C809" s="120" t="s">
        <v>8442</v>
      </c>
      <c r="D809" s="119" t="s">
        <v>49</v>
      </c>
      <c r="E809" s="119" t="s">
        <v>4523</v>
      </c>
      <c r="F809" s="121">
        <v>784.04</v>
      </c>
      <c r="G809" s="121">
        <v>889.65</v>
      </c>
      <c r="H809" s="116">
        <v>46023</v>
      </c>
      <c r="J809" s="197" t="str">
        <f>IFERROR(INDEX('CPU-GERAL'!$H$12:$H$2199,MATCH(B809,'CPU-GERAL'!$B$12:$B$2199,0)),"NÃO ENCONTRADO")</f>
        <v>NÃO ENCONTRADO</v>
      </c>
      <c r="K809" s="59" t="str">
        <f t="shared" si="12"/>
        <v/>
      </c>
    </row>
    <row r="810" spans="1:11" x14ac:dyDescent="0.2">
      <c r="A810" s="59" t="s">
        <v>15749</v>
      </c>
      <c r="B810" s="134">
        <v>4513</v>
      </c>
      <c r="C810" s="120" t="s">
        <v>6418</v>
      </c>
      <c r="D810" s="119" t="s">
        <v>18</v>
      </c>
      <c r="E810" s="119" t="s">
        <v>4523</v>
      </c>
      <c r="F810" s="121">
        <v>5.34</v>
      </c>
      <c r="G810" s="121">
        <v>5.73</v>
      </c>
      <c r="H810" s="116">
        <v>46023</v>
      </c>
      <c r="J810" s="197" t="str">
        <f>IFERROR(INDEX('CPU-GERAL'!$H$12:$H$2199,MATCH(B810,'CPU-GERAL'!$B$12:$B$2199,0)),"NÃO ENCONTRADO")</f>
        <v>NÃO ENCONTRADO</v>
      </c>
      <c r="K810" s="59" t="str">
        <f t="shared" si="12"/>
        <v/>
      </c>
    </row>
    <row r="811" spans="1:11" x14ac:dyDescent="0.2">
      <c r="A811" s="59" t="s">
        <v>15749</v>
      </c>
      <c r="B811" s="134">
        <v>20212</v>
      </c>
      <c r="C811" s="120" t="s">
        <v>8443</v>
      </c>
      <c r="D811" s="119" t="s">
        <v>18</v>
      </c>
      <c r="E811" s="119" t="s">
        <v>4523</v>
      </c>
      <c r="F811" s="121">
        <v>23.34</v>
      </c>
      <c r="G811" s="121">
        <v>28.47</v>
      </c>
      <c r="H811" s="116">
        <v>46023</v>
      </c>
      <c r="J811" s="197" t="str">
        <f>IFERROR(INDEX('CPU-GERAL'!$H$12:$H$2199,MATCH(B811,'CPU-GERAL'!$B$12:$B$2199,0)),"NÃO ENCONTRADO")</f>
        <v>NÃO ENCONTRADO</v>
      </c>
      <c r="K811" s="59" t="str">
        <f t="shared" si="12"/>
        <v/>
      </c>
    </row>
    <row r="812" spans="1:11" x14ac:dyDescent="0.2">
      <c r="A812" s="59" t="s">
        <v>15749</v>
      </c>
      <c r="B812" s="134">
        <v>20209</v>
      </c>
      <c r="C812" s="120" t="s">
        <v>8444</v>
      </c>
      <c r="D812" s="119" t="s">
        <v>18</v>
      </c>
      <c r="E812" s="119" t="s">
        <v>4523</v>
      </c>
      <c r="F812" s="121">
        <v>27.88</v>
      </c>
      <c r="G812" s="121">
        <v>34</v>
      </c>
      <c r="H812" s="116">
        <v>46023</v>
      </c>
      <c r="J812" s="197" t="str">
        <f>IFERROR(INDEX('CPU-GERAL'!$H$12:$H$2199,MATCH(B812,'CPU-GERAL'!$B$12:$B$2199,0)),"NÃO ENCONTRADO")</f>
        <v>NÃO ENCONTRADO</v>
      </c>
      <c r="K812" s="59" t="str">
        <f t="shared" si="12"/>
        <v/>
      </c>
    </row>
    <row r="813" spans="1:11" x14ac:dyDescent="0.2">
      <c r="A813" s="59" t="s">
        <v>15749</v>
      </c>
      <c r="B813" s="134">
        <v>4430</v>
      </c>
      <c r="C813" s="120" t="s">
        <v>8445</v>
      </c>
      <c r="D813" s="119" t="s">
        <v>18</v>
      </c>
      <c r="E813" s="119" t="s">
        <v>8119</v>
      </c>
      <c r="F813" s="121">
        <v>13.66</v>
      </c>
      <c r="G813" s="121">
        <v>16.66</v>
      </c>
      <c r="H813" s="116">
        <v>46023</v>
      </c>
      <c r="J813" s="197" t="str">
        <f>IFERROR(INDEX('CPU-GERAL'!$H$12:$H$2199,MATCH(B813,'CPU-GERAL'!$B$12:$B$2199,0)),"NÃO ENCONTRADO")</f>
        <v>NÃO ENCONTRADO</v>
      </c>
      <c r="K813" s="59" t="str">
        <f t="shared" si="12"/>
        <v/>
      </c>
    </row>
    <row r="814" spans="1:11" x14ac:dyDescent="0.2">
      <c r="A814" s="59" t="s">
        <v>15749</v>
      </c>
      <c r="B814" s="134">
        <v>4433</v>
      </c>
      <c r="C814" s="120" t="s">
        <v>8446</v>
      </c>
      <c r="D814" s="119" t="s">
        <v>18</v>
      </c>
      <c r="E814" s="119" t="s">
        <v>4523</v>
      </c>
      <c r="F814" s="121">
        <v>26.71</v>
      </c>
      <c r="G814" s="121">
        <v>32.58</v>
      </c>
      <c r="H814" s="116">
        <v>46023</v>
      </c>
      <c r="J814" s="197">
        <f>IFERROR(INDEX('CPU-GERAL'!$H$12:$H$2199,MATCH(B814,'CPU-GERAL'!$B$12:$B$2199,0)),"NÃO ENCONTRADO")</f>
        <v>26.71</v>
      </c>
      <c r="K814" s="59" t="str">
        <f t="shared" si="12"/>
        <v>IGUAL A CPU</v>
      </c>
    </row>
    <row r="815" spans="1:11" x14ac:dyDescent="0.2">
      <c r="A815" s="59" t="s">
        <v>15749</v>
      </c>
      <c r="B815" s="134">
        <v>4400</v>
      </c>
      <c r="C815" s="120" t="s">
        <v>6417</v>
      </c>
      <c r="D815" s="119" t="s">
        <v>18</v>
      </c>
      <c r="E815" s="119" t="s">
        <v>4523</v>
      </c>
      <c r="F815" s="121">
        <v>21.74</v>
      </c>
      <c r="G815" s="121">
        <v>26.51</v>
      </c>
      <c r="H815" s="116">
        <v>46023</v>
      </c>
      <c r="J815" s="197" t="str">
        <f>IFERROR(INDEX('CPU-GERAL'!$H$12:$H$2199,MATCH(B815,'CPU-GERAL'!$B$12:$B$2199,0)),"NÃO ENCONTRADO")</f>
        <v>NÃO ENCONTRADO</v>
      </c>
      <c r="K815" s="59" t="str">
        <f t="shared" si="12"/>
        <v/>
      </c>
    </row>
    <row r="816" spans="1:11" x14ac:dyDescent="0.2">
      <c r="A816" s="59" t="s">
        <v>15749</v>
      </c>
      <c r="B816" s="134">
        <v>2729</v>
      </c>
      <c r="C816" s="120" t="s">
        <v>8447</v>
      </c>
      <c r="D816" s="119" t="s">
        <v>49</v>
      </c>
      <c r="E816" s="119" t="s">
        <v>4523</v>
      </c>
      <c r="F816" s="121">
        <v>32.56</v>
      </c>
      <c r="G816" s="121">
        <v>29.95</v>
      </c>
      <c r="H816" s="116">
        <v>46023</v>
      </c>
      <c r="J816" s="197" t="str">
        <f>IFERROR(INDEX('CPU-GERAL'!$H$12:$H$2199,MATCH(B816,'CPU-GERAL'!$B$12:$B$2199,0)),"NÃO ENCONTRADO")</f>
        <v>NÃO ENCONTRADO</v>
      </c>
      <c r="K816" s="59" t="str">
        <f t="shared" si="12"/>
        <v/>
      </c>
    </row>
    <row r="817" spans="1:11" x14ac:dyDescent="0.2">
      <c r="A817" s="59" t="s">
        <v>15749</v>
      </c>
      <c r="B817" s="134">
        <v>37106</v>
      </c>
      <c r="C817" s="120" t="s">
        <v>6419</v>
      </c>
      <c r="D817" s="119" t="s">
        <v>49</v>
      </c>
      <c r="E817" s="119" t="s">
        <v>4523</v>
      </c>
      <c r="F817" s="121">
        <v>5411.52</v>
      </c>
      <c r="G817" s="121">
        <v>4929.7700000000004</v>
      </c>
      <c r="H817" s="116">
        <v>46023</v>
      </c>
      <c r="J817" s="197" t="str">
        <f>IFERROR(INDEX('CPU-GERAL'!$H$12:$H$2199,MATCH(B817,'CPU-GERAL'!$B$12:$B$2199,0)),"NÃO ENCONTRADO")</f>
        <v>NÃO ENCONTRADO</v>
      </c>
      <c r="K817" s="59" t="str">
        <f t="shared" si="12"/>
        <v/>
      </c>
    </row>
    <row r="818" spans="1:11" x14ac:dyDescent="0.2">
      <c r="A818" s="59" t="s">
        <v>15749</v>
      </c>
      <c r="B818" s="134">
        <v>11869</v>
      </c>
      <c r="C818" s="120" t="s">
        <v>8448</v>
      </c>
      <c r="D818" s="119" t="s">
        <v>49</v>
      </c>
      <c r="E818" s="119" t="s">
        <v>4523</v>
      </c>
      <c r="F818" s="121">
        <v>1082.3</v>
      </c>
      <c r="G818" s="121">
        <v>985.95</v>
      </c>
      <c r="H818" s="116">
        <v>46023</v>
      </c>
      <c r="J818" s="197" t="str">
        <f>IFERROR(INDEX('CPU-GERAL'!$H$12:$H$2199,MATCH(B818,'CPU-GERAL'!$B$12:$B$2199,0)),"NÃO ENCONTRADO")</f>
        <v>NÃO ENCONTRADO</v>
      </c>
      <c r="K818" s="59" t="str">
        <f t="shared" si="12"/>
        <v/>
      </c>
    </row>
    <row r="819" spans="1:11" x14ac:dyDescent="0.2">
      <c r="A819" s="59" t="s">
        <v>15749</v>
      </c>
      <c r="B819" s="134">
        <v>43981</v>
      </c>
      <c r="C819" s="120" t="s">
        <v>6420</v>
      </c>
      <c r="D819" s="119" t="s">
        <v>49</v>
      </c>
      <c r="E819" s="119" t="s">
        <v>4523</v>
      </c>
      <c r="F819" s="121">
        <v>8155.1</v>
      </c>
      <c r="G819" s="121">
        <v>7429.11</v>
      </c>
      <c r="H819" s="116">
        <v>46023</v>
      </c>
      <c r="J819" s="197" t="str">
        <f>IFERROR(INDEX('CPU-GERAL'!$H$12:$H$2199,MATCH(B819,'CPU-GERAL'!$B$12:$B$2199,0)),"NÃO ENCONTRADO")</f>
        <v>NÃO ENCONTRADO</v>
      </c>
      <c r="K819" s="59" t="str">
        <f t="shared" si="12"/>
        <v/>
      </c>
    </row>
    <row r="820" spans="1:11" x14ac:dyDescent="0.2">
      <c r="A820" s="59" t="s">
        <v>15749</v>
      </c>
      <c r="B820" s="134">
        <v>37104</v>
      </c>
      <c r="C820" s="120" t="s">
        <v>8449</v>
      </c>
      <c r="D820" s="119" t="s">
        <v>49</v>
      </c>
      <c r="E820" s="119" t="s">
        <v>4523</v>
      </c>
      <c r="F820" s="121">
        <v>1358.31</v>
      </c>
      <c r="G820" s="121">
        <v>1237.3900000000001</v>
      </c>
      <c r="H820" s="116">
        <v>46023</v>
      </c>
      <c r="J820" s="197" t="str">
        <f>IFERROR(INDEX('CPU-GERAL'!$H$12:$H$2199,MATCH(B820,'CPU-GERAL'!$B$12:$B$2199,0)),"NÃO ENCONTRADO")</f>
        <v>NÃO ENCONTRADO</v>
      </c>
      <c r="K820" s="59" t="str">
        <f t="shared" si="12"/>
        <v/>
      </c>
    </row>
    <row r="821" spans="1:11" x14ac:dyDescent="0.2">
      <c r="A821" s="59" t="s">
        <v>15749</v>
      </c>
      <c r="B821" s="134">
        <v>43982</v>
      </c>
      <c r="C821" s="120" t="s">
        <v>6421</v>
      </c>
      <c r="D821" s="119" t="s">
        <v>49</v>
      </c>
      <c r="E821" s="119" t="s">
        <v>4523</v>
      </c>
      <c r="F821" s="121">
        <v>12883.02</v>
      </c>
      <c r="G821" s="121">
        <v>11736.13</v>
      </c>
      <c r="H821" s="116">
        <v>46023</v>
      </c>
      <c r="J821" s="197" t="str">
        <f>IFERROR(INDEX('CPU-GERAL'!$H$12:$H$2199,MATCH(B821,'CPU-GERAL'!$B$12:$B$2199,0)),"NÃO ENCONTRADO")</f>
        <v>NÃO ENCONTRADO</v>
      </c>
      <c r="K821" s="59" t="str">
        <f t="shared" si="12"/>
        <v/>
      </c>
    </row>
    <row r="822" spans="1:11" x14ac:dyDescent="0.2">
      <c r="A822" s="59" t="s">
        <v>15749</v>
      </c>
      <c r="B822" s="134">
        <v>43978</v>
      </c>
      <c r="C822" s="120" t="s">
        <v>8450</v>
      </c>
      <c r="D822" s="119" t="s">
        <v>49</v>
      </c>
      <c r="E822" s="119" t="s">
        <v>4523</v>
      </c>
      <c r="F822" s="121">
        <v>2012.99</v>
      </c>
      <c r="G822" s="121">
        <v>1833.79</v>
      </c>
      <c r="H822" s="116">
        <v>46023</v>
      </c>
      <c r="J822" s="197" t="str">
        <f>IFERROR(INDEX('CPU-GERAL'!$H$12:$H$2199,MATCH(B822,'CPU-GERAL'!$B$12:$B$2199,0)),"NÃO ENCONTRADO")</f>
        <v>NÃO ENCONTRADO</v>
      </c>
      <c r="K822" s="59" t="str">
        <f t="shared" si="12"/>
        <v/>
      </c>
    </row>
    <row r="823" spans="1:11" x14ac:dyDescent="0.2">
      <c r="A823" s="59" t="s">
        <v>15749</v>
      </c>
      <c r="B823" s="134">
        <v>11871</v>
      </c>
      <c r="C823" s="120" t="s">
        <v>6422</v>
      </c>
      <c r="D823" s="119" t="s">
        <v>49</v>
      </c>
      <c r="E823" s="119" t="s">
        <v>4523</v>
      </c>
      <c r="F823" s="121">
        <v>504.51</v>
      </c>
      <c r="G823" s="121">
        <v>459.6</v>
      </c>
      <c r="H823" s="116">
        <v>46023</v>
      </c>
      <c r="J823" s="197" t="str">
        <f>IFERROR(INDEX('CPU-GERAL'!$H$12:$H$2199,MATCH(B823,'CPU-GERAL'!$B$12:$B$2199,0)),"NÃO ENCONTRADO")</f>
        <v>NÃO ENCONTRADO</v>
      </c>
      <c r="K823" s="59" t="str">
        <f t="shared" si="12"/>
        <v/>
      </c>
    </row>
    <row r="824" spans="1:11" x14ac:dyDescent="0.2">
      <c r="A824" s="59" t="s">
        <v>15749</v>
      </c>
      <c r="B824" s="134">
        <v>37105</v>
      </c>
      <c r="C824" s="120" t="s">
        <v>8451</v>
      </c>
      <c r="D824" s="119" t="s">
        <v>49</v>
      </c>
      <c r="E824" s="119" t="s">
        <v>4523</v>
      </c>
      <c r="F824" s="121">
        <v>3104.26</v>
      </c>
      <c r="G824" s="121">
        <v>2827.91</v>
      </c>
      <c r="H824" s="116">
        <v>46023</v>
      </c>
      <c r="J824" s="197" t="str">
        <f>IFERROR(INDEX('CPU-GERAL'!$H$12:$H$2199,MATCH(B824,'CPU-GERAL'!$B$12:$B$2199,0)),"NÃO ENCONTRADO")</f>
        <v>NÃO ENCONTRADO</v>
      </c>
      <c r="K824" s="59" t="str">
        <f t="shared" si="12"/>
        <v/>
      </c>
    </row>
    <row r="825" spans="1:11" x14ac:dyDescent="0.2">
      <c r="A825" s="59" t="s">
        <v>15749</v>
      </c>
      <c r="B825" s="134">
        <v>43980</v>
      </c>
      <c r="C825" s="120" t="s">
        <v>8452</v>
      </c>
      <c r="D825" s="119" t="s">
        <v>49</v>
      </c>
      <c r="E825" s="119" t="s">
        <v>4523</v>
      </c>
      <c r="F825" s="121">
        <v>3866.03</v>
      </c>
      <c r="G825" s="121">
        <v>3521.86</v>
      </c>
      <c r="H825" s="116">
        <v>46023</v>
      </c>
      <c r="J825" s="197" t="str">
        <f>IFERROR(INDEX('CPU-GERAL'!$H$12:$H$2199,MATCH(B825,'CPU-GERAL'!$B$12:$B$2199,0)),"NÃO ENCONTRADO")</f>
        <v>NÃO ENCONTRADO</v>
      </c>
      <c r="K825" s="59" t="str">
        <f t="shared" si="12"/>
        <v/>
      </c>
    </row>
    <row r="826" spans="1:11" x14ac:dyDescent="0.2">
      <c r="A826" s="59" t="s">
        <v>15749</v>
      </c>
      <c r="B826" s="134">
        <v>43979</v>
      </c>
      <c r="C826" s="120" t="s">
        <v>6423</v>
      </c>
      <c r="D826" s="119" t="s">
        <v>49</v>
      </c>
      <c r="E826" s="119" t="s">
        <v>4523</v>
      </c>
      <c r="F826" s="121">
        <v>726.38</v>
      </c>
      <c r="G826" s="121">
        <v>661.72</v>
      </c>
      <c r="H826" s="116">
        <v>46023</v>
      </c>
      <c r="J826" s="197" t="str">
        <f>IFERROR(INDEX('CPU-GERAL'!$H$12:$H$2199,MATCH(B826,'CPU-GERAL'!$B$12:$B$2199,0)),"NÃO ENCONTRADO")</f>
        <v>NÃO ENCONTRADO</v>
      </c>
      <c r="K826" s="59" t="str">
        <f t="shared" si="12"/>
        <v/>
      </c>
    </row>
    <row r="827" spans="1:11" x14ac:dyDescent="0.2">
      <c r="A827" s="59" t="s">
        <v>15749</v>
      </c>
      <c r="B827" s="134">
        <v>11868</v>
      </c>
      <c r="C827" s="120" t="s">
        <v>6424</v>
      </c>
      <c r="D827" s="119" t="s">
        <v>49</v>
      </c>
      <c r="E827" s="119" t="s">
        <v>4523</v>
      </c>
      <c r="F827" s="121">
        <v>702.49</v>
      </c>
      <c r="G827" s="121">
        <v>639.95000000000005</v>
      </c>
      <c r="H827" s="116">
        <v>46023</v>
      </c>
      <c r="J827" s="197" t="str">
        <f>IFERROR(INDEX('CPU-GERAL'!$H$12:$H$2199,MATCH(B827,'CPU-GERAL'!$B$12:$B$2199,0)),"NÃO ENCONTRADO")</f>
        <v>NÃO ENCONTRADO</v>
      </c>
      <c r="K827" s="59" t="str">
        <f t="shared" si="12"/>
        <v/>
      </c>
    </row>
    <row r="828" spans="1:11" x14ac:dyDescent="0.2">
      <c r="A828" s="59" t="s">
        <v>15749</v>
      </c>
      <c r="B828" s="134">
        <v>34636</v>
      </c>
      <c r="C828" s="120" t="s">
        <v>6425</v>
      </c>
      <c r="D828" s="119" t="s">
        <v>49</v>
      </c>
      <c r="E828" s="119" t="s">
        <v>8119</v>
      </c>
      <c r="F828" s="121">
        <v>498.86</v>
      </c>
      <c r="G828" s="121">
        <v>454.45</v>
      </c>
      <c r="H828" s="116">
        <v>46023</v>
      </c>
      <c r="J828" s="197" t="str">
        <f>IFERROR(INDEX('CPU-GERAL'!$H$12:$H$2199,MATCH(B828,'CPU-GERAL'!$B$12:$B$2199,0)),"NÃO ENCONTRADO")</f>
        <v>NÃO ENCONTRADO</v>
      </c>
      <c r="K828" s="59" t="str">
        <f t="shared" si="12"/>
        <v/>
      </c>
    </row>
    <row r="829" spans="1:11" x14ac:dyDescent="0.2">
      <c r="A829" s="59" t="s">
        <v>15749</v>
      </c>
      <c r="B829" s="134">
        <v>34639</v>
      </c>
      <c r="C829" s="120" t="s">
        <v>6426</v>
      </c>
      <c r="D829" s="119" t="s">
        <v>49</v>
      </c>
      <c r="E829" s="119" t="s">
        <v>4523</v>
      </c>
      <c r="F829" s="121">
        <v>1151.46</v>
      </c>
      <c r="G829" s="121">
        <v>1048.95</v>
      </c>
      <c r="H829" s="116">
        <v>46023</v>
      </c>
      <c r="J829" s="197" t="str">
        <f>IFERROR(INDEX('CPU-GERAL'!$H$12:$H$2199,MATCH(B829,'CPU-GERAL'!$B$12:$B$2199,0)),"NÃO ENCONTRADO")</f>
        <v>NÃO ENCONTRADO</v>
      </c>
      <c r="K829" s="59" t="str">
        <f t="shared" si="12"/>
        <v/>
      </c>
    </row>
    <row r="830" spans="1:11" x14ac:dyDescent="0.2">
      <c r="A830" s="59" t="s">
        <v>15749</v>
      </c>
      <c r="B830" s="134">
        <v>34640</v>
      </c>
      <c r="C830" s="120" t="s">
        <v>6427</v>
      </c>
      <c r="D830" s="119" t="s">
        <v>49</v>
      </c>
      <c r="E830" s="119" t="s">
        <v>4523</v>
      </c>
      <c r="F830" s="121">
        <v>1306.1500000000001</v>
      </c>
      <c r="G830" s="121">
        <v>1189.8699999999999</v>
      </c>
      <c r="H830" s="116">
        <v>46023</v>
      </c>
      <c r="J830" s="197" t="str">
        <f>IFERROR(INDEX('CPU-GERAL'!$H$12:$H$2199,MATCH(B830,'CPU-GERAL'!$B$12:$B$2199,0)),"NÃO ENCONTRADO")</f>
        <v>NÃO ENCONTRADO</v>
      </c>
      <c r="K830" s="59" t="str">
        <f t="shared" si="12"/>
        <v/>
      </c>
    </row>
    <row r="831" spans="1:11" x14ac:dyDescent="0.2">
      <c r="A831" s="59" t="s">
        <v>15749</v>
      </c>
      <c r="B831" s="134">
        <v>43977</v>
      </c>
      <c r="C831" s="120" t="s">
        <v>6428</v>
      </c>
      <c r="D831" s="119" t="s">
        <v>49</v>
      </c>
      <c r="E831" s="119" t="s">
        <v>4523</v>
      </c>
      <c r="F831" s="121">
        <v>2251.7199999999998</v>
      </c>
      <c r="G831" s="121">
        <v>2051.2600000000002</v>
      </c>
      <c r="H831" s="116">
        <v>46023</v>
      </c>
      <c r="J831" s="197" t="str">
        <f>IFERROR(INDEX('CPU-GERAL'!$H$12:$H$2199,MATCH(B831,'CPU-GERAL'!$B$12:$B$2199,0)),"NÃO ENCONTRADO")</f>
        <v>NÃO ENCONTRADO</v>
      </c>
      <c r="K831" s="59" t="str">
        <f t="shared" si="12"/>
        <v/>
      </c>
    </row>
    <row r="832" spans="1:11" x14ac:dyDescent="0.2">
      <c r="A832" s="59" t="s">
        <v>15749</v>
      </c>
      <c r="B832" s="134">
        <v>34637</v>
      </c>
      <c r="C832" s="120" t="s">
        <v>8453</v>
      </c>
      <c r="D832" s="119" t="s">
        <v>49</v>
      </c>
      <c r="E832" s="119" t="s">
        <v>4523</v>
      </c>
      <c r="F832" s="121">
        <v>301.68</v>
      </c>
      <c r="G832" s="121">
        <v>274.82</v>
      </c>
      <c r="H832" s="116">
        <v>46023</v>
      </c>
      <c r="J832" s="197" t="str">
        <f>IFERROR(INDEX('CPU-GERAL'!$H$12:$H$2199,MATCH(B832,'CPU-GERAL'!$B$12:$B$2199,0)),"NÃO ENCONTRADO")</f>
        <v>NÃO ENCONTRADO</v>
      </c>
      <c r="K832" s="59" t="str">
        <f t="shared" si="12"/>
        <v/>
      </c>
    </row>
    <row r="833" spans="1:11" x14ac:dyDescent="0.2">
      <c r="A833" s="59" t="s">
        <v>15749</v>
      </c>
      <c r="B833" s="134">
        <v>34638</v>
      </c>
      <c r="C833" s="120" t="s">
        <v>8454</v>
      </c>
      <c r="D833" s="119" t="s">
        <v>49</v>
      </c>
      <c r="E833" s="119" t="s">
        <v>4523</v>
      </c>
      <c r="F833" s="121">
        <v>466.65</v>
      </c>
      <c r="G833" s="121">
        <v>425.1</v>
      </c>
      <c r="H833" s="116">
        <v>46023</v>
      </c>
      <c r="J833" s="197" t="str">
        <f>IFERROR(INDEX('CPU-GERAL'!$H$12:$H$2199,MATCH(B833,'CPU-GERAL'!$B$12:$B$2199,0)),"NÃO ENCONTRADO")</f>
        <v>NÃO ENCONTRADO</v>
      </c>
      <c r="K833" s="59" t="str">
        <f t="shared" si="12"/>
        <v/>
      </c>
    </row>
    <row r="834" spans="1:11" x14ac:dyDescent="0.2">
      <c r="A834" s="59" t="s">
        <v>15749</v>
      </c>
      <c r="B834" s="134">
        <v>34641</v>
      </c>
      <c r="C834" s="120" t="s">
        <v>6429</v>
      </c>
      <c r="D834" s="119" t="s">
        <v>49</v>
      </c>
      <c r="E834" s="119" t="s">
        <v>4523</v>
      </c>
      <c r="F834" s="121">
        <v>121.81</v>
      </c>
      <c r="G834" s="121">
        <v>124.93</v>
      </c>
      <c r="H834" s="116">
        <v>46023</v>
      </c>
      <c r="J834" s="197" t="str">
        <f>IFERROR(INDEX('CPU-GERAL'!$H$12:$H$2199,MATCH(B834,'CPU-GERAL'!$B$12:$B$2199,0)),"NÃO ENCONTRADO")</f>
        <v>NÃO ENCONTRADO</v>
      </c>
      <c r="K834" s="59" t="str">
        <f t="shared" si="12"/>
        <v/>
      </c>
    </row>
    <row r="835" spans="1:11" x14ac:dyDescent="0.2">
      <c r="A835" s="59" t="s">
        <v>15749</v>
      </c>
      <c r="B835" s="134">
        <v>43434</v>
      </c>
      <c r="C835" s="120" t="s">
        <v>6430</v>
      </c>
      <c r="D835" s="119" t="s">
        <v>49</v>
      </c>
      <c r="E835" s="119" t="s">
        <v>4523</v>
      </c>
      <c r="F835" s="121">
        <v>131.69999999999999</v>
      </c>
      <c r="G835" s="121">
        <v>135.07</v>
      </c>
      <c r="H835" s="116">
        <v>46023</v>
      </c>
      <c r="J835" s="197" t="str">
        <f>IFERROR(INDEX('CPU-GERAL'!$H$12:$H$2199,MATCH(B835,'CPU-GERAL'!$B$12:$B$2199,0)),"NÃO ENCONTRADO")</f>
        <v>NÃO ENCONTRADO</v>
      </c>
      <c r="K835" s="59" t="str">
        <f t="shared" ref="K835:K898" si="13">IF(J835&lt;&gt;"NÃO ENCONTRADO",IF(F835=J835,"IGUAL A CPU",J835-F835),"")</f>
        <v/>
      </c>
    </row>
    <row r="836" spans="1:11" x14ac:dyDescent="0.2">
      <c r="A836" s="59" t="s">
        <v>15749</v>
      </c>
      <c r="B836" s="134">
        <v>43435</v>
      </c>
      <c r="C836" s="120" t="s">
        <v>6431</v>
      </c>
      <c r="D836" s="119" t="s">
        <v>49</v>
      </c>
      <c r="E836" s="119" t="s">
        <v>4523</v>
      </c>
      <c r="F836" s="121">
        <v>241.46</v>
      </c>
      <c r="G836" s="121">
        <v>247.63</v>
      </c>
      <c r="H836" s="116">
        <v>46023</v>
      </c>
      <c r="J836" s="197" t="str">
        <f>IFERROR(INDEX('CPU-GERAL'!$H$12:$H$2199,MATCH(B836,'CPU-GERAL'!$B$12:$B$2199,0)),"NÃO ENCONTRADO")</f>
        <v>NÃO ENCONTRADO</v>
      </c>
      <c r="K836" s="59" t="str">
        <f t="shared" si="13"/>
        <v/>
      </c>
    </row>
    <row r="837" spans="1:11" x14ac:dyDescent="0.2">
      <c r="A837" s="59" t="s">
        <v>15749</v>
      </c>
      <c r="B837" s="134">
        <v>43436</v>
      </c>
      <c r="C837" s="120" t="s">
        <v>6432</v>
      </c>
      <c r="D837" s="119" t="s">
        <v>49</v>
      </c>
      <c r="E837" s="119" t="s">
        <v>4523</v>
      </c>
      <c r="F837" s="121">
        <v>422.56</v>
      </c>
      <c r="G837" s="121">
        <v>433.36</v>
      </c>
      <c r="H837" s="116">
        <v>46023</v>
      </c>
      <c r="J837" s="197" t="str">
        <f>IFERROR(INDEX('CPU-GERAL'!$H$12:$H$2199,MATCH(B837,'CPU-GERAL'!$B$12:$B$2199,0)),"NÃO ENCONTRADO")</f>
        <v>NÃO ENCONTRADO</v>
      </c>
      <c r="K837" s="59" t="str">
        <f t="shared" si="13"/>
        <v/>
      </c>
    </row>
    <row r="838" spans="1:11" x14ac:dyDescent="0.2">
      <c r="A838" s="59" t="s">
        <v>15749</v>
      </c>
      <c r="B838" s="134">
        <v>43437</v>
      </c>
      <c r="C838" s="120" t="s">
        <v>6433</v>
      </c>
      <c r="D838" s="119" t="s">
        <v>49</v>
      </c>
      <c r="E838" s="119" t="s">
        <v>4523</v>
      </c>
      <c r="F838" s="121">
        <v>766.09</v>
      </c>
      <c r="G838" s="121">
        <v>785.68</v>
      </c>
      <c r="H838" s="116">
        <v>46023</v>
      </c>
      <c r="J838" s="197" t="str">
        <f>IFERROR(INDEX('CPU-GERAL'!$H$12:$H$2199,MATCH(B838,'CPU-GERAL'!$B$12:$B$2199,0)),"NÃO ENCONTRADO")</f>
        <v>NÃO ENCONTRADO</v>
      </c>
      <c r="K838" s="59" t="str">
        <f t="shared" si="13"/>
        <v/>
      </c>
    </row>
    <row r="839" spans="1:11" x14ac:dyDescent="0.2">
      <c r="A839" s="59" t="s">
        <v>15749</v>
      </c>
      <c r="B839" s="134">
        <v>43438</v>
      </c>
      <c r="C839" s="120" t="s">
        <v>6434</v>
      </c>
      <c r="D839" s="119" t="s">
        <v>49</v>
      </c>
      <c r="E839" s="119" t="s">
        <v>4523</v>
      </c>
      <c r="F839" s="121">
        <v>1371.95</v>
      </c>
      <c r="G839" s="121">
        <v>1407.03</v>
      </c>
      <c r="H839" s="116">
        <v>46023</v>
      </c>
      <c r="J839" s="197" t="str">
        <f>IFERROR(INDEX('CPU-GERAL'!$H$12:$H$2199,MATCH(B839,'CPU-GERAL'!$B$12:$B$2199,0)),"NÃO ENCONTRADO")</f>
        <v>NÃO ENCONTRADO</v>
      </c>
      <c r="K839" s="59" t="str">
        <f t="shared" si="13"/>
        <v/>
      </c>
    </row>
    <row r="840" spans="1:11" x14ac:dyDescent="0.2">
      <c r="A840" s="59" t="s">
        <v>15749</v>
      </c>
      <c r="B840" s="134">
        <v>41627</v>
      </c>
      <c r="C840" s="120" t="s">
        <v>6435</v>
      </c>
      <c r="D840" s="119" t="s">
        <v>49</v>
      </c>
      <c r="E840" s="119" t="s">
        <v>4523</v>
      </c>
      <c r="F840" s="121">
        <v>203.04</v>
      </c>
      <c r="G840" s="121">
        <v>208.24</v>
      </c>
      <c r="H840" s="116">
        <v>46023</v>
      </c>
      <c r="J840" s="197" t="str">
        <f>IFERROR(INDEX('CPU-GERAL'!$H$12:$H$2199,MATCH(B840,'CPU-GERAL'!$B$12:$B$2199,0)),"NÃO ENCONTRADO")</f>
        <v>NÃO ENCONTRADO</v>
      </c>
      <c r="K840" s="59" t="str">
        <f t="shared" si="13"/>
        <v/>
      </c>
    </row>
    <row r="841" spans="1:11" x14ac:dyDescent="0.2">
      <c r="A841" s="59" t="s">
        <v>15749</v>
      </c>
      <c r="B841" s="134">
        <v>41628</v>
      </c>
      <c r="C841" s="120" t="s">
        <v>6436</v>
      </c>
      <c r="D841" s="119" t="s">
        <v>49</v>
      </c>
      <c r="E841" s="119" t="s">
        <v>4523</v>
      </c>
      <c r="F841" s="121">
        <v>373.17</v>
      </c>
      <c r="G841" s="121">
        <v>382.71</v>
      </c>
      <c r="H841" s="116">
        <v>46023</v>
      </c>
      <c r="J841" s="197" t="str">
        <f>IFERROR(INDEX('CPU-GERAL'!$H$12:$H$2199,MATCH(B841,'CPU-GERAL'!$B$12:$B$2199,0)),"NÃO ENCONTRADO")</f>
        <v>NÃO ENCONTRADO</v>
      </c>
      <c r="K841" s="59" t="str">
        <f t="shared" si="13"/>
        <v/>
      </c>
    </row>
    <row r="842" spans="1:11" x14ac:dyDescent="0.2">
      <c r="A842" s="59" t="s">
        <v>15749</v>
      </c>
      <c r="B842" s="134">
        <v>41629</v>
      </c>
      <c r="C842" s="120" t="s">
        <v>6437</v>
      </c>
      <c r="D842" s="119" t="s">
        <v>49</v>
      </c>
      <c r="E842" s="119" t="s">
        <v>4523</v>
      </c>
      <c r="F842" s="121">
        <v>474.14</v>
      </c>
      <c r="G842" s="121">
        <v>486.27</v>
      </c>
      <c r="H842" s="116">
        <v>46023</v>
      </c>
      <c r="J842" s="197" t="str">
        <f>IFERROR(INDEX('CPU-GERAL'!$H$12:$H$2199,MATCH(B842,'CPU-GERAL'!$B$12:$B$2199,0)),"NÃO ENCONTRADO")</f>
        <v>NÃO ENCONTRADO</v>
      </c>
      <c r="K842" s="59" t="str">
        <f t="shared" si="13"/>
        <v/>
      </c>
    </row>
    <row r="843" spans="1:11" x14ac:dyDescent="0.2">
      <c r="A843" s="59" t="s">
        <v>15749</v>
      </c>
      <c r="B843" s="134">
        <v>43429</v>
      </c>
      <c r="C843" s="120" t="s">
        <v>6438</v>
      </c>
      <c r="D843" s="119" t="s">
        <v>49</v>
      </c>
      <c r="E843" s="119" t="s">
        <v>4523</v>
      </c>
      <c r="F843" s="121">
        <v>105.05</v>
      </c>
      <c r="G843" s="121">
        <v>107.74</v>
      </c>
      <c r="H843" s="116">
        <v>46023</v>
      </c>
      <c r="J843" s="197" t="str">
        <f>IFERROR(INDEX('CPU-GERAL'!$H$12:$H$2199,MATCH(B843,'CPU-GERAL'!$B$12:$B$2199,0)),"NÃO ENCONTRADO")</f>
        <v>NÃO ENCONTRADO</v>
      </c>
      <c r="K843" s="59" t="str">
        <f t="shared" si="13"/>
        <v/>
      </c>
    </row>
    <row r="844" spans="1:11" x14ac:dyDescent="0.2">
      <c r="A844" s="59" t="s">
        <v>15749</v>
      </c>
      <c r="B844" s="134">
        <v>43430</v>
      </c>
      <c r="C844" s="120" t="s">
        <v>6439</v>
      </c>
      <c r="D844" s="119" t="s">
        <v>49</v>
      </c>
      <c r="E844" s="119" t="s">
        <v>4523</v>
      </c>
      <c r="F844" s="121">
        <v>174.51</v>
      </c>
      <c r="G844" s="121">
        <v>178.97</v>
      </c>
      <c r="H844" s="116">
        <v>46023</v>
      </c>
      <c r="J844" s="197" t="str">
        <f>IFERROR(INDEX('CPU-GERAL'!$H$12:$H$2199,MATCH(B844,'CPU-GERAL'!$B$12:$B$2199,0)),"NÃO ENCONTRADO")</f>
        <v>NÃO ENCONTRADO</v>
      </c>
      <c r="K844" s="59" t="str">
        <f t="shared" si="13"/>
        <v/>
      </c>
    </row>
    <row r="845" spans="1:11" x14ac:dyDescent="0.2">
      <c r="A845" s="59" t="s">
        <v>15749</v>
      </c>
      <c r="B845" s="134">
        <v>43431</v>
      </c>
      <c r="C845" s="120" t="s">
        <v>6440</v>
      </c>
      <c r="D845" s="119" t="s">
        <v>49</v>
      </c>
      <c r="E845" s="119" t="s">
        <v>4523</v>
      </c>
      <c r="F845" s="121">
        <v>338.04</v>
      </c>
      <c r="G845" s="121">
        <v>346.69</v>
      </c>
      <c r="H845" s="116">
        <v>46023</v>
      </c>
      <c r="J845" s="197" t="str">
        <f>IFERROR(INDEX('CPU-GERAL'!$H$12:$H$2199,MATCH(B845,'CPU-GERAL'!$B$12:$B$2199,0)),"NÃO ENCONTRADO")</f>
        <v>NÃO ENCONTRADO</v>
      </c>
      <c r="K845" s="59" t="str">
        <f t="shared" si="13"/>
        <v/>
      </c>
    </row>
    <row r="846" spans="1:11" x14ac:dyDescent="0.2">
      <c r="A846" s="59" t="s">
        <v>15749</v>
      </c>
      <c r="B846" s="134">
        <v>43432</v>
      </c>
      <c r="C846" s="120" t="s">
        <v>6441</v>
      </c>
      <c r="D846" s="119" t="s">
        <v>49</v>
      </c>
      <c r="E846" s="119" t="s">
        <v>4523</v>
      </c>
      <c r="F846" s="121">
        <v>702.44</v>
      </c>
      <c r="G846" s="121">
        <v>720.4</v>
      </c>
      <c r="H846" s="116">
        <v>46023</v>
      </c>
      <c r="J846" s="197" t="str">
        <f>IFERROR(INDEX('CPU-GERAL'!$H$12:$H$2199,MATCH(B846,'CPU-GERAL'!$B$12:$B$2199,0)),"NÃO ENCONTRADO")</f>
        <v>NÃO ENCONTRADO</v>
      </c>
      <c r="K846" s="59" t="str">
        <f t="shared" si="13"/>
        <v/>
      </c>
    </row>
    <row r="847" spans="1:11" x14ac:dyDescent="0.2">
      <c r="A847" s="59" t="s">
        <v>15749</v>
      </c>
      <c r="B847" s="134">
        <v>43433</v>
      </c>
      <c r="C847" s="120" t="s">
        <v>6442</v>
      </c>
      <c r="D847" s="119" t="s">
        <v>49</v>
      </c>
      <c r="E847" s="119" t="s">
        <v>4523</v>
      </c>
      <c r="F847" s="121">
        <v>1107.44</v>
      </c>
      <c r="G847" s="121">
        <v>1135.76</v>
      </c>
      <c r="H847" s="116">
        <v>46023</v>
      </c>
      <c r="J847" s="197" t="str">
        <f>IFERROR(INDEX('CPU-GERAL'!$H$12:$H$2199,MATCH(B847,'CPU-GERAL'!$B$12:$B$2199,0)),"NÃO ENCONTRADO")</f>
        <v>NÃO ENCONTRADO</v>
      </c>
      <c r="K847" s="59" t="str">
        <f t="shared" si="13"/>
        <v/>
      </c>
    </row>
    <row r="848" spans="1:11" x14ac:dyDescent="0.2">
      <c r="A848" s="59" t="s">
        <v>15749</v>
      </c>
      <c r="B848" s="134">
        <v>43094</v>
      </c>
      <c r="C848" s="120" t="s">
        <v>8455</v>
      </c>
      <c r="D848" s="119" t="s">
        <v>49</v>
      </c>
      <c r="E848" s="119" t="s">
        <v>4523</v>
      </c>
      <c r="F848" s="121">
        <v>548.49</v>
      </c>
      <c r="G848" s="121">
        <v>241.71</v>
      </c>
      <c r="H848" s="116">
        <v>46023</v>
      </c>
      <c r="J848" s="197" t="str">
        <f>IFERROR(INDEX('CPU-GERAL'!$H$12:$H$2199,MATCH(B848,'CPU-GERAL'!$B$12:$B$2199,0)),"NÃO ENCONTRADO")</f>
        <v>NÃO ENCONTRADO</v>
      </c>
      <c r="K848" s="59" t="str">
        <f t="shared" si="13"/>
        <v/>
      </c>
    </row>
    <row r="849" spans="1:11" x14ac:dyDescent="0.2">
      <c r="A849" s="59" t="s">
        <v>15749</v>
      </c>
      <c r="B849" s="134">
        <v>43093</v>
      </c>
      <c r="C849" s="120" t="s">
        <v>8456</v>
      </c>
      <c r="D849" s="119" t="s">
        <v>49</v>
      </c>
      <c r="E849" s="119" t="s">
        <v>4523</v>
      </c>
      <c r="F849" s="121">
        <v>582.88</v>
      </c>
      <c r="G849" s="121">
        <v>256.87</v>
      </c>
      <c r="H849" s="116">
        <v>46023</v>
      </c>
      <c r="J849" s="197" t="str">
        <f>IFERROR(INDEX('CPU-GERAL'!$H$12:$H$2199,MATCH(B849,'CPU-GERAL'!$B$12:$B$2199,0)),"NÃO ENCONTRADO")</f>
        <v>NÃO ENCONTRADO</v>
      </c>
      <c r="K849" s="59" t="str">
        <f t="shared" si="13"/>
        <v/>
      </c>
    </row>
    <row r="850" spans="1:11" x14ac:dyDescent="0.2">
      <c r="A850" s="59" t="s">
        <v>15749</v>
      </c>
      <c r="B850" s="134">
        <v>11694</v>
      </c>
      <c r="C850" s="120" t="s">
        <v>8457</v>
      </c>
      <c r="D850" s="119" t="s">
        <v>49</v>
      </c>
      <c r="E850" s="119" t="s">
        <v>4523</v>
      </c>
      <c r="F850" s="121">
        <v>1080.94</v>
      </c>
      <c r="G850" s="121">
        <v>1116.97</v>
      </c>
      <c r="H850" s="116">
        <v>46023</v>
      </c>
      <c r="J850" s="197" t="str">
        <f>IFERROR(INDEX('CPU-GERAL'!$H$12:$H$2199,MATCH(B850,'CPU-GERAL'!$B$12:$B$2199,0)),"NÃO ENCONTRADO")</f>
        <v>NÃO ENCONTRADO</v>
      </c>
      <c r="K850" s="59" t="str">
        <f t="shared" si="13"/>
        <v/>
      </c>
    </row>
    <row r="851" spans="1:11" x14ac:dyDescent="0.2">
      <c r="A851" s="59" t="s">
        <v>15749</v>
      </c>
      <c r="B851" s="134">
        <v>1030</v>
      </c>
      <c r="C851" s="120" t="s">
        <v>6443</v>
      </c>
      <c r="D851" s="119" t="s">
        <v>49</v>
      </c>
      <c r="E851" s="119" t="s">
        <v>8119</v>
      </c>
      <c r="F851" s="121">
        <v>48.9</v>
      </c>
      <c r="G851" s="121">
        <v>50.53</v>
      </c>
      <c r="H851" s="116">
        <v>46023</v>
      </c>
      <c r="J851" s="197" t="str">
        <f>IFERROR(INDEX('CPU-GERAL'!$H$12:$H$2199,MATCH(B851,'CPU-GERAL'!$B$12:$B$2199,0)),"NÃO ENCONTRADO")</f>
        <v>NÃO ENCONTRADO</v>
      </c>
      <c r="K851" s="59" t="str">
        <f t="shared" si="13"/>
        <v/>
      </c>
    </row>
    <row r="852" spans="1:11" x14ac:dyDescent="0.2">
      <c r="A852" s="59" t="s">
        <v>15749</v>
      </c>
      <c r="B852" s="134">
        <v>11881</v>
      </c>
      <c r="C852" s="120" t="s">
        <v>5967</v>
      </c>
      <c r="D852" s="119" t="s">
        <v>49</v>
      </c>
      <c r="E852" s="119" t="s">
        <v>4523</v>
      </c>
      <c r="F852" s="121">
        <v>186.58</v>
      </c>
      <c r="G852" s="121">
        <v>191.35</v>
      </c>
      <c r="H852" s="116">
        <v>46023</v>
      </c>
      <c r="J852" s="197" t="str">
        <f>IFERROR(INDEX('CPU-GERAL'!$H$12:$H$2199,MATCH(B852,'CPU-GERAL'!$B$12:$B$2199,0)),"NÃO ENCONTRADO")</f>
        <v>NÃO ENCONTRADO</v>
      </c>
      <c r="K852" s="59" t="str">
        <f t="shared" si="13"/>
        <v/>
      </c>
    </row>
    <row r="853" spans="1:11" x14ac:dyDescent="0.2">
      <c r="A853" s="59" t="s">
        <v>15749</v>
      </c>
      <c r="B853" s="134">
        <v>35277</v>
      </c>
      <c r="C853" s="120" t="s">
        <v>6444</v>
      </c>
      <c r="D853" s="119" t="s">
        <v>49</v>
      </c>
      <c r="E853" s="119" t="s">
        <v>4523</v>
      </c>
      <c r="F853" s="121">
        <v>569.42999999999995</v>
      </c>
      <c r="G853" s="121">
        <v>397.38</v>
      </c>
      <c r="H853" s="116">
        <v>46023</v>
      </c>
      <c r="J853" s="197" t="str">
        <f>IFERROR(INDEX('CPU-GERAL'!$H$12:$H$2199,MATCH(B853,'CPU-GERAL'!$B$12:$B$2199,0)),"NÃO ENCONTRADO")</f>
        <v>NÃO ENCONTRADO</v>
      </c>
      <c r="K853" s="59" t="str">
        <f t="shared" si="13"/>
        <v/>
      </c>
    </row>
    <row r="854" spans="1:11" x14ac:dyDescent="0.2">
      <c r="A854" s="59" t="s">
        <v>15749</v>
      </c>
      <c r="B854" s="134">
        <v>10521</v>
      </c>
      <c r="C854" s="120" t="s">
        <v>8458</v>
      </c>
      <c r="D854" s="119" t="s">
        <v>49</v>
      </c>
      <c r="E854" s="119" t="s">
        <v>4523</v>
      </c>
      <c r="F854" s="121">
        <v>286.36</v>
      </c>
      <c r="G854" s="121">
        <v>403.25</v>
      </c>
      <c r="H854" s="116">
        <v>46023</v>
      </c>
      <c r="J854" s="197" t="str">
        <f>IFERROR(INDEX('CPU-GERAL'!$H$12:$H$2199,MATCH(B854,'CPU-GERAL'!$B$12:$B$2199,0)),"NÃO ENCONTRADO")</f>
        <v>NÃO ENCONTRADO</v>
      </c>
      <c r="K854" s="59" t="str">
        <f t="shared" si="13"/>
        <v/>
      </c>
    </row>
    <row r="855" spans="1:11" x14ac:dyDescent="0.2">
      <c r="A855" s="59" t="s">
        <v>15749</v>
      </c>
      <c r="B855" s="134">
        <v>10885</v>
      </c>
      <c r="C855" s="120" t="s">
        <v>8459</v>
      </c>
      <c r="D855" s="119" t="s">
        <v>49</v>
      </c>
      <c r="E855" s="119" t="s">
        <v>4523</v>
      </c>
      <c r="F855" s="121">
        <v>362.21</v>
      </c>
      <c r="G855" s="121">
        <v>510.07</v>
      </c>
      <c r="H855" s="116">
        <v>46023</v>
      </c>
      <c r="J855" s="197" t="str">
        <f>IFERROR(INDEX('CPU-GERAL'!$H$12:$H$2199,MATCH(B855,'CPU-GERAL'!$B$12:$B$2199,0)),"NÃO ENCONTRADO")</f>
        <v>NÃO ENCONTRADO</v>
      </c>
      <c r="K855" s="59" t="str">
        <f t="shared" si="13"/>
        <v/>
      </c>
    </row>
    <row r="856" spans="1:11" x14ac:dyDescent="0.2">
      <c r="A856" s="59" t="s">
        <v>15749</v>
      </c>
      <c r="B856" s="134">
        <v>20962</v>
      </c>
      <c r="C856" s="120" t="s">
        <v>6445</v>
      </c>
      <c r="D856" s="119" t="s">
        <v>49</v>
      </c>
      <c r="E856" s="119" t="s">
        <v>8119</v>
      </c>
      <c r="F856" s="121">
        <v>300</v>
      </c>
      <c r="G856" s="121">
        <v>422.46</v>
      </c>
      <c r="H856" s="116">
        <v>46023</v>
      </c>
      <c r="J856" s="197" t="str">
        <f>IFERROR(INDEX('CPU-GERAL'!$H$12:$H$2199,MATCH(B856,'CPU-GERAL'!$B$12:$B$2199,0)),"NÃO ENCONTRADO")</f>
        <v>NÃO ENCONTRADO</v>
      </c>
      <c r="K856" s="59" t="str">
        <f t="shared" si="13"/>
        <v/>
      </c>
    </row>
    <row r="857" spans="1:11" x14ac:dyDescent="0.2">
      <c r="A857" s="59" t="s">
        <v>15749</v>
      </c>
      <c r="B857" s="134">
        <v>20963</v>
      </c>
      <c r="C857" s="120" t="s">
        <v>6446</v>
      </c>
      <c r="D857" s="119" t="s">
        <v>49</v>
      </c>
      <c r="E857" s="119" t="s">
        <v>4523</v>
      </c>
      <c r="F857" s="121">
        <v>366.47</v>
      </c>
      <c r="G857" s="121">
        <v>516.07000000000005</v>
      </c>
      <c r="H857" s="116">
        <v>46023</v>
      </c>
      <c r="J857" s="197" t="str">
        <f>IFERROR(INDEX('CPU-GERAL'!$H$12:$H$2199,MATCH(B857,'CPU-GERAL'!$B$12:$B$2199,0)),"NÃO ENCONTRADO")</f>
        <v>NÃO ENCONTRADO</v>
      </c>
      <c r="K857" s="59" t="str">
        <f t="shared" si="13"/>
        <v/>
      </c>
    </row>
    <row r="858" spans="1:11" x14ac:dyDescent="0.2">
      <c r="A858" s="59" t="s">
        <v>15749</v>
      </c>
      <c r="B858" s="134">
        <v>34643</v>
      </c>
      <c r="C858" s="120" t="s">
        <v>10270</v>
      </c>
      <c r="D858" s="119" t="s">
        <v>49</v>
      </c>
      <c r="E858" s="119" t="s">
        <v>4523</v>
      </c>
      <c r="F858" s="121">
        <v>65.58</v>
      </c>
      <c r="G858" s="121">
        <v>45.76</v>
      </c>
      <c r="H858" s="116">
        <v>46023</v>
      </c>
      <c r="J858" s="197">
        <f>IFERROR(INDEX('CPU-GERAL'!$H$12:$H$2199,MATCH(B858,'CPU-GERAL'!$B$12:$B$2199,0)),"NÃO ENCONTRADO")</f>
        <v>65.58</v>
      </c>
      <c r="K858" s="59" t="str">
        <f t="shared" si="13"/>
        <v>IGUAL A CPU</v>
      </c>
    </row>
    <row r="859" spans="1:11" x14ac:dyDescent="0.2">
      <c r="A859" s="59" t="s">
        <v>15749</v>
      </c>
      <c r="B859" s="134">
        <v>41480</v>
      </c>
      <c r="C859" s="120" t="s">
        <v>10271</v>
      </c>
      <c r="D859" s="119" t="s">
        <v>49</v>
      </c>
      <c r="E859" s="119" t="s">
        <v>4523</v>
      </c>
      <c r="F859" s="121">
        <v>76.040000000000006</v>
      </c>
      <c r="G859" s="121">
        <v>53.06</v>
      </c>
      <c r="H859" s="116">
        <v>46023</v>
      </c>
      <c r="J859" s="197" t="str">
        <f>IFERROR(INDEX('CPU-GERAL'!$H$12:$H$2199,MATCH(B859,'CPU-GERAL'!$B$12:$B$2199,0)),"NÃO ENCONTRADO")</f>
        <v>NÃO ENCONTRADO</v>
      </c>
      <c r="K859" s="59" t="str">
        <f t="shared" si="13"/>
        <v/>
      </c>
    </row>
    <row r="860" spans="1:11" x14ac:dyDescent="0.2">
      <c r="A860" s="59" t="s">
        <v>15749</v>
      </c>
      <c r="B860" s="134">
        <v>41474</v>
      </c>
      <c r="C860" s="120" t="s">
        <v>10272</v>
      </c>
      <c r="D860" s="119" t="s">
        <v>49</v>
      </c>
      <c r="E860" s="119" t="s">
        <v>4523</v>
      </c>
      <c r="F860" s="121">
        <v>121.46</v>
      </c>
      <c r="G860" s="121">
        <v>84.76</v>
      </c>
      <c r="H860" s="116">
        <v>46023</v>
      </c>
      <c r="J860" s="197" t="str">
        <f>IFERROR(INDEX('CPU-GERAL'!$H$12:$H$2199,MATCH(B860,'CPU-GERAL'!$B$12:$B$2199,0)),"NÃO ENCONTRADO")</f>
        <v>NÃO ENCONTRADO</v>
      </c>
      <c r="K860" s="59" t="str">
        <f t="shared" si="13"/>
        <v/>
      </c>
    </row>
    <row r="861" spans="1:11" x14ac:dyDescent="0.2">
      <c r="A861" s="59" t="s">
        <v>15749</v>
      </c>
      <c r="B861" s="134">
        <v>41475</v>
      </c>
      <c r="C861" s="120" t="s">
        <v>10273</v>
      </c>
      <c r="D861" s="119" t="s">
        <v>49</v>
      </c>
      <c r="E861" s="119" t="s">
        <v>4523</v>
      </c>
      <c r="F861" s="121">
        <v>103.64</v>
      </c>
      <c r="G861" s="121">
        <v>72.319999999999993</v>
      </c>
      <c r="H861" s="116">
        <v>46023</v>
      </c>
      <c r="J861" s="197" t="str">
        <f>IFERROR(INDEX('CPU-GERAL'!$H$12:$H$2199,MATCH(B861,'CPU-GERAL'!$B$12:$B$2199,0)),"NÃO ENCONTRADO")</f>
        <v>NÃO ENCONTRADO</v>
      </c>
      <c r="K861" s="59" t="str">
        <f t="shared" si="13"/>
        <v/>
      </c>
    </row>
    <row r="862" spans="1:11" x14ac:dyDescent="0.2">
      <c r="A862" s="59" t="s">
        <v>15749</v>
      </c>
      <c r="B862" s="134">
        <v>41476</v>
      </c>
      <c r="C862" s="120" t="s">
        <v>10274</v>
      </c>
      <c r="D862" s="119" t="s">
        <v>49</v>
      </c>
      <c r="E862" s="119" t="s">
        <v>4523</v>
      </c>
      <c r="F862" s="121">
        <v>226.93</v>
      </c>
      <c r="G862" s="121">
        <v>158.36000000000001</v>
      </c>
      <c r="H862" s="116">
        <v>46023</v>
      </c>
      <c r="J862" s="197" t="str">
        <f>IFERROR(INDEX('CPU-GERAL'!$H$12:$H$2199,MATCH(B862,'CPU-GERAL'!$B$12:$B$2199,0)),"NÃO ENCONTRADO")</f>
        <v>NÃO ENCONTRADO</v>
      </c>
      <c r="K862" s="59" t="str">
        <f t="shared" si="13"/>
        <v/>
      </c>
    </row>
    <row r="863" spans="1:11" x14ac:dyDescent="0.2">
      <c r="A863" s="59" t="s">
        <v>15749</v>
      </c>
      <c r="B863" s="134">
        <v>2555</v>
      </c>
      <c r="C863" s="120" t="s">
        <v>6447</v>
      </c>
      <c r="D863" s="119" t="s">
        <v>49</v>
      </c>
      <c r="E863" s="119" t="s">
        <v>4523</v>
      </c>
      <c r="F863" s="121">
        <v>1.42</v>
      </c>
      <c r="G863" s="121">
        <v>1.29</v>
      </c>
      <c r="H863" s="116">
        <v>46023</v>
      </c>
      <c r="J863" s="197" t="str">
        <f>IFERROR(INDEX('CPU-GERAL'!$H$12:$H$2199,MATCH(B863,'CPU-GERAL'!$B$12:$B$2199,0)),"NÃO ENCONTRADO")</f>
        <v>NÃO ENCONTRADO</v>
      </c>
      <c r="K863" s="59" t="str">
        <f t="shared" si="13"/>
        <v/>
      </c>
    </row>
    <row r="864" spans="1:11" x14ac:dyDescent="0.2">
      <c r="A864" s="59" t="s">
        <v>15749</v>
      </c>
      <c r="B864" s="134">
        <v>2556</v>
      </c>
      <c r="C864" s="120" t="s">
        <v>6448</v>
      </c>
      <c r="D864" s="119" t="s">
        <v>49</v>
      </c>
      <c r="E864" s="119" t="s">
        <v>4523</v>
      </c>
      <c r="F864" s="121">
        <v>1.47</v>
      </c>
      <c r="G864" s="121">
        <v>1.33</v>
      </c>
      <c r="H864" s="116">
        <v>46023</v>
      </c>
      <c r="J864" s="197" t="str">
        <f>IFERROR(INDEX('CPU-GERAL'!$H$12:$H$2199,MATCH(B864,'CPU-GERAL'!$B$12:$B$2199,0)),"NÃO ENCONTRADO")</f>
        <v>NÃO ENCONTRADO</v>
      </c>
      <c r="K864" s="59" t="str">
        <f t="shared" si="13"/>
        <v/>
      </c>
    </row>
    <row r="865" spans="1:11" x14ac:dyDescent="0.2">
      <c r="A865" s="59" t="s">
        <v>15749</v>
      </c>
      <c r="B865" s="134">
        <v>2557</v>
      </c>
      <c r="C865" s="120" t="s">
        <v>6449</v>
      </c>
      <c r="D865" s="119" t="s">
        <v>49</v>
      </c>
      <c r="E865" s="119" t="s">
        <v>4523</v>
      </c>
      <c r="F865" s="121">
        <v>3.11</v>
      </c>
      <c r="G865" s="121">
        <v>2.82</v>
      </c>
      <c r="H865" s="116">
        <v>46023</v>
      </c>
      <c r="J865" s="197" t="str">
        <f>IFERROR(INDEX('CPU-GERAL'!$H$12:$H$2199,MATCH(B865,'CPU-GERAL'!$B$12:$B$2199,0)),"NÃO ENCONTRADO")</f>
        <v>NÃO ENCONTRADO</v>
      </c>
      <c r="K865" s="59" t="str">
        <f t="shared" si="13"/>
        <v/>
      </c>
    </row>
    <row r="866" spans="1:11" x14ac:dyDescent="0.2">
      <c r="A866" s="59" t="s">
        <v>15749</v>
      </c>
      <c r="B866" s="134">
        <v>10569</v>
      </c>
      <c r="C866" s="120" t="s">
        <v>6450</v>
      </c>
      <c r="D866" s="119" t="s">
        <v>49</v>
      </c>
      <c r="E866" s="119" t="s">
        <v>4523</v>
      </c>
      <c r="F866" s="121">
        <v>3.11</v>
      </c>
      <c r="G866" s="121">
        <v>2.82</v>
      </c>
      <c r="H866" s="116">
        <v>46023</v>
      </c>
      <c r="J866" s="197">
        <f>IFERROR(INDEX('CPU-GERAL'!$H$12:$H$2199,MATCH(B866,'CPU-GERAL'!$B$12:$B$2199,0)),"NÃO ENCONTRADO")</f>
        <v>3.11</v>
      </c>
      <c r="K866" s="59" t="str">
        <f t="shared" si="13"/>
        <v>IGUAL A CPU</v>
      </c>
    </row>
    <row r="867" spans="1:11" x14ac:dyDescent="0.2">
      <c r="A867" s="59" t="s">
        <v>15749</v>
      </c>
      <c r="B867" s="134">
        <v>39810</v>
      </c>
      <c r="C867" s="120" t="s">
        <v>6451</v>
      </c>
      <c r="D867" s="119" t="s">
        <v>49</v>
      </c>
      <c r="E867" s="119" t="s">
        <v>4523</v>
      </c>
      <c r="F867" s="121">
        <v>74.02</v>
      </c>
      <c r="G867" s="121">
        <v>32.619999999999997</v>
      </c>
      <c r="H867" s="116">
        <v>46023</v>
      </c>
      <c r="J867" s="197" t="str">
        <f>IFERROR(INDEX('CPU-GERAL'!$H$12:$H$2199,MATCH(B867,'CPU-GERAL'!$B$12:$B$2199,0)),"NÃO ENCONTRADO")</f>
        <v>NÃO ENCONTRADO</v>
      </c>
      <c r="K867" s="59" t="str">
        <f t="shared" si="13"/>
        <v/>
      </c>
    </row>
    <row r="868" spans="1:11" x14ac:dyDescent="0.2">
      <c r="A868" s="59" t="s">
        <v>15749</v>
      </c>
      <c r="B868" s="134">
        <v>39811</v>
      </c>
      <c r="C868" s="120" t="s">
        <v>6452</v>
      </c>
      <c r="D868" s="119" t="s">
        <v>49</v>
      </c>
      <c r="E868" s="119" t="s">
        <v>4523</v>
      </c>
      <c r="F868" s="121">
        <v>90.54</v>
      </c>
      <c r="G868" s="121">
        <v>39.9</v>
      </c>
      <c r="H868" s="116">
        <v>46023</v>
      </c>
      <c r="J868" s="197" t="str">
        <f>IFERROR(INDEX('CPU-GERAL'!$H$12:$H$2199,MATCH(B868,'CPU-GERAL'!$B$12:$B$2199,0)),"NÃO ENCONTRADO")</f>
        <v>NÃO ENCONTRADO</v>
      </c>
      <c r="K868" s="59" t="str">
        <f t="shared" si="13"/>
        <v/>
      </c>
    </row>
    <row r="869" spans="1:11" x14ac:dyDescent="0.2">
      <c r="A869" s="59" t="s">
        <v>15749</v>
      </c>
      <c r="B869" s="134">
        <v>39812</v>
      </c>
      <c r="C869" s="120" t="s">
        <v>6453</v>
      </c>
      <c r="D869" s="119" t="s">
        <v>49</v>
      </c>
      <c r="E869" s="119" t="s">
        <v>4523</v>
      </c>
      <c r="F869" s="121">
        <v>148.87</v>
      </c>
      <c r="G869" s="121">
        <v>65.599999999999994</v>
      </c>
      <c r="H869" s="116">
        <v>46023</v>
      </c>
      <c r="J869" s="197" t="str">
        <f>IFERROR(INDEX('CPU-GERAL'!$H$12:$H$2199,MATCH(B869,'CPU-GERAL'!$B$12:$B$2199,0)),"NÃO ENCONTRADO")</f>
        <v>NÃO ENCONTRADO</v>
      </c>
      <c r="K869" s="59" t="str">
        <f t="shared" si="13"/>
        <v/>
      </c>
    </row>
    <row r="870" spans="1:11" x14ac:dyDescent="0.2">
      <c r="A870" s="59" t="s">
        <v>15749</v>
      </c>
      <c r="B870" s="134">
        <v>43096</v>
      </c>
      <c r="C870" s="120" t="s">
        <v>6454</v>
      </c>
      <c r="D870" s="119" t="s">
        <v>49</v>
      </c>
      <c r="E870" s="119" t="s">
        <v>4523</v>
      </c>
      <c r="F870" s="121">
        <v>493.47</v>
      </c>
      <c r="G870" s="121">
        <v>217.46</v>
      </c>
      <c r="H870" s="116">
        <v>46023</v>
      </c>
      <c r="J870" s="197" t="str">
        <f>IFERROR(INDEX('CPU-GERAL'!$H$12:$H$2199,MATCH(B870,'CPU-GERAL'!$B$12:$B$2199,0)),"NÃO ENCONTRADO")</f>
        <v>NÃO ENCONTRADO</v>
      </c>
      <c r="K870" s="59" t="str">
        <f t="shared" si="13"/>
        <v/>
      </c>
    </row>
    <row r="871" spans="1:11" x14ac:dyDescent="0.2">
      <c r="A871" s="59" t="s">
        <v>15749</v>
      </c>
      <c r="B871" s="134">
        <v>43102</v>
      </c>
      <c r="C871" s="120" t="s">
        <v>5968</v>
      </c>
      <c r="D871" s="119" t="s">
        <v>49</v>
      </c>
      <c r="E871" s="119" t="s">
        <v>4523</v>
      </c>
      <c r="F871" s="121">
        <v>300.06</v>
      </c>
      <c r="G871" s="121">
        <v>132.22999999999999</v>
      </c>
      <c r="H871" s="116">
        <v>46023</v>
      </c>
      <c r="J871" s="197" t="str">
        <f>IFERROR(INDEX('CPU-GERAL'!$H$12:$H$2199,MATCH(B871,'CPU-GERAL'!$B$12:$B$2199,0)),"NÃO ENCONTRADO")</f>
        <v>NÃO ENCONTRADO</v>
      </c>
      <c r="K871" s="59" t="str">
        <f t="shared" si="13"/>
        <v/>
      </c>
    </row>
    <row r="872" spans="1:11" x14ac:dyDescent="0.2">
      <c r="A872" s="59" t="s">
        <v>15749</v>
      </c>
      <c r="B872" s="134">
        <v>43103</v>
      </c>
      <c r="C872" s="120" t="s">
        <v>6455</v>
      </c>
      <c r="D872" s="119" t="s">
        <v>49</v>
      </c>
      <c r="E872" s="119" t="s">
        <v>4523</v>
      </c>
      <c r="F872" s="121">
        <v>441.84</v>
      </c>
      <c r="G872" s="121">
        <v>194.71</v>
      </c>
      <c r="H872" s="116">
        <v>46023</v>
      </c>
      <c r="J872" s="197" t="str">
        <f>IFERROR(INDEX('CPU-GERAL'!$H$12:$H$2199,MATCH(B872,'CPU-GERAL'!$B$12:$B$2199,0)),"NÃO ENCONTRADO")</f>
        <v>NÃO ENCONTRADO</v>
      </c>
      <c r="K872" s="59" t="str">
        <f t="shared" si="13"/>
        <v/>
      </c>
    </row>
    <row r="873" spans="1:11" x14ac:dyDescent="0.2">
      <c r="A873" s="59" t="s">
        <v>15749</v>
      </c>
      <c r="B873" s="134">
        <v>43098</v>
      </c>
      <c r="C873" s="120" t="s">
        <v>8460</v>
      </c>
      <c r="D873" s="119" t="s">
        <v>49</v>
      </c>
      <c r="E873" s="119" t="s">
        <v>4523</v>
      </c>
      <c r="F873" s="121">
        <v>167.16</v>
      </c>
      <c r="G873" s="121">
        <v>73.66</v>
      </c>
      <c r="H873" s="116">
        <v>46023</v>
      </c>
      <c r="J873" s="197" t="str">
        <f>IFERROR(INDEX('CPU-GERAL'!$H$12:$H$2199,MATCH(B873,'CPU-GERAL'!$B$12:$B$2199,0)),"NÃO ENCONTRADO")</f>
        <v>NÃO ENCONTRADO</v>
      </c>
      <c r="K873" s="59" t="str">
        <f t="shared" si="13"/>
        <v/>
      </c>
    </row>
    <row r="874" spans="1:11" x14ac:dyDescent="0.2">
      <c r="A874" s="59" t="s">
        <v>15749</v>
      </c>
      <c r="B874" s="134">
        <v>43097</v>
      </c>
      <c r="C874" s="120" t="s">
        <v>6456</v>
      </c>
      <c r="D874" s="119" t="s">
        <v>49</v>
      </c>
      <c r="E874" s="119" t="s">
        <v>4523</v>
      </c>
      <c r="F874" s="121">
        <v>99.03</v>
      </c>
      <c r="G874" s="121">
        <v>43.64</v>
      </c>
      <c r="H874" s="116">
        <v>46023</v>
      </c>
      <c r="J874" s="197" t="str">
        <f>IFERROR(INDEX('CPU-GERAL'!$H$12:$H$2199,MATCH(B874,'CPU-GERAL'!$B$12:$B$2199,0)),"NÃO ENCONTRADO")</f>
        <v>NÃO ENCONTRADO</v>
      </c>
      <c r="K874" s="59" t="str">
        <f t="shared" si="13"/>
        <v/>
      </c>
    </row>
    <row r="875" spans="1:11" x14ac:dyDescent="0.2">
      <c r="A875" s="59" t="s">
        <v>15749</v>
      </c>
      <c r="B875" s="134">
        <v>43104</v>
      </c>
      <c r="C875" s="120" t="s">
        <v>8461</v>
      </c>
      <c r="D875" s="119" t="s">
        <v>49</v>
      </c>
      <c r="E875" s="119" t="s">
        <v>4523</v>
      </c>
      <c r="F875" s="121">
        <v>1171.42</v>
      </c>
      <c r="G875" s="121">
        <v>516.23</v>
      </c>
      <c r="H875" s="116">
        <v>46023</v>
      </c>
      <c r="J875" s="197" t="str">
        <f>IFERROR(INDEX('CPU-GERAL'!$H$12:$H$2199,MATCH(B875,'CPU-GERAL'!$B$12:$B$2199,0)),"NÃO ENCONTRADO")</f>
        <v>NÃO ENCONTRADO</v>
      </c>
      <c r="K875" s="59" t="str">
        <f t="shared" si="13"/>
        <v/>
      </c>
    </row>
    <row r="876" spans="1:11" x14ac:dyDescent="0.2">
      <c r="A876" s="59" t="s">
        <v>15749</v>
      </c>
      <c r="B876" s="134">
        <v>39771</v>
      </c>
      <c r="C876" s="120" t="s">
        <v>6457</v>
      </c>
      <c r="D876" s="119" t="s">
        <v>49</v>
      </c>
      <c r="E876" s="119" t="s">
        <v>4523</v>
      </c>
      <c r="F876" s="121">
        <v>29.88</v>
      </c>
      <c r="G876" s="121">
        <v>27.09</v>
      </c>
      <c r="H876" s="116">
        <v>46023</v>
      </c>
      <c r="J876" s="197" t="str">
        <f>IFERROR(INDEX('CPU-GERAL'!$H$12:$H$2199,MATCH(B876,'CPU-GERAL'!$B$12:$B$2199,0)),"NÃO ENCONTRADO")</f>
        <v>NÃO ENCONTRADO</v>
      </c>
      <c r="K876" s="59" t="str">
        <f t="shared" si="13"/>
        <v/>
      </c>
    </row>
    <row r="877" spans="1:11" x14ac:dyDescent="0.2">
      <c r="A877" s="59" t="s">
        <v>15749</v>
      </c>
      <c r="B877" s="134">
        <v>39772</v>
      </c>
      <c r="C877" s="120" t="s">
        <v>6458</v>
      </c>
      <c r="D877" s="119" t="s">
        <v>49</v>
      </c>
      <c r="E877" s="119" t="s">
        <v>4523</v>
      </c>
      <c r="F877" s="121">
        <v>58.74</v>
      </c>
      <c r="G877" s="121">
        <v>53.26</v>
      </c>
      <c r="H877" s="116">
        <v>46023</v>
      </c>
      <c r="J877" s="197" t="str">
        <f>IFERROR(INDEX('CPU-GERAL'!$H$12:$H$2199,MATCH(B877,'CPU-GERAL'!$B$12:$B$2199,0)),"NÃO ENCONTRADO")</f>
        <v>NÃO ENCONTRADO</v>
      </c>
      <c r="K877" s="59" t="str">
        <f t="shared" si="13"/>
        <v/>
      </c>
    </row>
    <row r="878" spans="1:11" x14ac:dyDescent="0.2">
      <c r="A878" s="59" t="s">
        <v>15749</v>
      </c>
      <c r="B878" s="134">
        <v>39773</v>
      </c>
      <c r="C878" s="120" t="s">
        <v>6459</v>
      </c>
      <c r="D878" s="119" t="s">
        <v>49</v>
      </c>
      <c r="E878" s="119" t="s">
        <v>4523</v>
      </c>
      <c r="F878" s="121">
        <v>94.41</v>
      </c>
      <c r="G878" s="121">
        <v>85.6</v>
      </c>
      <c r="H878" s="116">
        <v>46023</v>
      </c>
      <c r="J878" s="197" t="str">
        <f>IFERROR(INDEX('CPU-GERAL'!$H$12:$H$2199,MATCH(B878,'CPU-GERAL'!$B$12:$B$2199,0)),"NÃO ENCONTRADO")</f>
        <v>NÃO ENCONTRADO</v>
      </c>
      <c r="K878" s="59" t="str">
        <f t="shared" si="13"/>
        <v/>
      </c>
    </row>
    <row r="879" spans="1:11" x14ac:dyDescent="0.2">
      <c r="A879" s="59" t="s">
        <v>15749</v>
      </c>
      <c r="B879" s="134">
        <v>39774</v>
      </c>
      <c r="C879" s="120" t="s">
        <v>6460</v>
      </c>
      <c r="D879" s="119" t="s">
        <v>49</v>
      </c>
      <c r="E879" s="119" t="s">
        <v>4523</v>
      </c>
      <c r="F879" s="121">
        <v>141.22</v>
      </c>
      <c r="G879" s="121">
        <v>128.04</v>
      </c>
      <c r="H879" s="116">
        <v>46023</v>
      </c>
      <c r="J879" s="197" t="str">
        <f>IFERROR(INDEX('CPU-GERAL'!$H$12:$H$2199,MATCH(B879,'CPU-GERAL'!$B$12:$B$2199,0)),"NÃO ENCONTRADO")</f>
        <v>NÃO ENCONTRADO</v>
      </c>
      <c r="K879" s="59" t="str">
        <f t="shared" si="13"/>
        <v/>
      </c>
    </row>
    <row r="880" spans="1:11" x14ac:dyDescent="0.2">
      <c r="A880" s="59" t="s">
        <v>15749</v>
      </c>
      <c r="B880" s="134">
        <v>39775</v>
      </c>
      <c r="C880" s="120" t="s">
        <v>6461</v>
      </c>
      <c r="D880" s="119" t="s">
        <v>49</v>
      </c>
      <c r="E880" s="119" t="s">
        <v>4523</v>
      </c>
      <c r="F880" s="121">
        <v>188.47</v>
      </c>
      <c r="G880" s="121">
        <v>170.89</v>
      </c>
      <c r="H880" s="116">
        <v>46023</v>
      </c>
      <c r="J880" s="197" t="str">
        <f>IFERROR(INDEX('CPU-GERAL'!$H$12:$H$2199,MATCH(B880,'CPU-GERAL'!$B$12:$B$2199,0)),"NÃO ENCONTRADO")</f>
        <v>NÃO ENCONTRADO</v>
      </c>
      <c r="K880" s="59" t="str">
        <f t="shared" si="13"/>
        <v/>
      </c>
    </row>
    <row r="881" spans="1:11" x14ac:dyDescent="0.2">
      <c r="A881" s="59" t="s">
        <v>15749</v>
      </c>
      <c r="B881" s="134">
        <v>39776</v>
      </c>
      <c r="C881" s="120" t="s">
        <v>6462</v>
      </c>
      <c r="D881" s="119" t="s">
        <v>49</v>
      </c>
      <c r="E881" s="119" t="s">
        <v>4523</v>
      </c>
      <c r="F881" s="121">
        <v>227.77</v>
      </c>
      <c r="G881" s="121">
        <v>206.52</v>
      </c>
      <c r="H881" s="116">
        <v>46023</v>
      </c>
      <c r="J881" s="197" t="str">
        <f>IFERROR(INDEX('CPU-GERAL'!$H$12:$H$2199,MATCH(B881,'CPU-GERAL'!$B$12:$B$2199,0)),"NÃO ENCONTRADO")</f>
        <v>NÃO ENCONTRADO</v>
      </c>
      <c r="K881" s="59" t="str">
        <f t="shared" si="13"/>
        <v/>
      </c>
    </row>
    <row r="882" spans="1:11" x14ac:dyDescent="0.2">
      <c r="A882" s="59" t="s">
        <v>15749</v>
      </c>
      <c r="B882" s="134">
        <v>39777</v>
      </c>
      <c r="C882" s="120" t="s">
        <v>6463</v>
      </c>
      <c r="D882" s="119" t="s">
        <v>49</v>
      </c>
      <c r="E882" s="119" t="s">
        <v>4523</v>
      </c>
      <c r="F882" s="121">
        <v>288.69</v>
      </c>
      <c r="G882" s="121">
        <v>261.76</v>
      </c>
      <c r="H882" s="116">
        <v>46023</v>
      </c>
      <c r="J882" s="197" t="str">
        <f>IFERROR(INDEX('CPU-GERAL'!$H$12:$H$2199,MATCH(B882,'CPU-GERAL'!$B$12:$B$2199,0)),"NÃO ENCONTRADO")</f>
        <v>NÃO ENCONTRADO</v>
      </c>
      <c r="K882" s="59" t="str">
        <f t="shared" si="13"/>
        <v/>
      </c>
    </row>
    <row r="883" spans="1:11" x14ac:dyDescent="0.2">
      <c r="A883" s="59" t="s">
        <v>15749</v>
      </c>
      <c r="B883" s="134">
        <v>20254</v>
      </c>
      <c r="C883" s="120" t="s">
        <v>8462</v>
      </c>
      <c r="D883" s="119" t="s">
        <v>49</v>
      </c>
      <c r="E883" s="119" t="s">
        <v>4523</v>
      </c>
      <c r="F883" s="121">
        <v>20.95</v>
      </c>
      <c r="G883" s="121">
        <v>19</v>
      </c>
      <c r="H883" s="116">
        <v>46023</v>
      </c>
      <c r="J883" s="197" t="str">
        <f>IFERROR(INDEX('CPU-GERAL'!$H$12:$H$2199,MATCH(B883,'CPU-GERAL'!$B$12:$B$2199,0)),"NÃO ENCONTRADO")</f>
        <v>NÃO ENCONTRADO</v>
      </c>
      <c r="K883" s="59" t="str">
        <f t="shared" si="13"/>
        <v/>
      </c>
    </row>
    <row r="884" spans="1:11" x14ac:dyDescent="0.2">
      <c r="A884" s="59" t="s">
        <v>15749</v>
      </c>
      <c r="B884" s="134">
        <v>20253</v>
      </c>
      <c r="C884" s="120" t="s">
        <v>8463</v>
      </c>
      <c r="D884" s="119" t="s">
        <v>49</v>
      </c>
      <c r="E884" s="119" t="s">
        <v>4523</v>
      </c>
      <c r="F884" s="121">
        <v>68.81</v>
      </c>
      <c r="G884" s="121">
        <v>62.39</v>
      </c>
      <c r="H884" s="116">
        <v>46023</v>
      </c>
      <c r="J884" s="197" t="str">
        <f>IFERROR(INDEX('CPU-GERAL'!$H$12:$H$2199,MATCH(B884,'CPU-GERAL'!$B$12:$B$2199,0)),"NÃO ENCONTRADO")</f>
        <v>NÃO ENCONTRADO</v>
      </c>
      <c r="K884" s="59" t="str">
        <f t="shared" si="13"/>
        <v/>
      </c>
    </row>
    <row r="885" spans="1:11" x14ac:dyDescent="0.2">
      <c r="A885" s="59" t="s">
        <v>15749</v>
      </c>
      <c r="B885" s="134">
        <v>1872</v>
      </c>
      <c r="C885" s="120" t="s">
        <v>8471</v>
      </c>
      <c r="D885" s="119" t="s">
        <v>49</v>
      </c>
      <c r="E885" s="119" t="s">
        <v>4523</v>
      </c>
      <c r="F885" s="121">
        <v>3.1</v>
      </c>
      <c r="G885" s="121">
        <v>1.93</v>
      </c>
      <c r="H885" s="116">
        <v>46023</v>
      </c>
      <c r="J885" s="197" t="str">
        <f>IFERROR(INDEX('CPU-GERAL'!$H$12:$H$2199,MATCH(B885,'CPU-GERAL'!$B$12:$B$2199,0)),"NÃO ENCONTRADO")</f>
        <v>NÃO ENCONTRADO</v>
      </c>
      <c r="K885" s="59" t="str">
        <f t="shared" si="13"/>
        <v/>
      </c>
    </row>
    <row r="886" spans="1:11" x14ac:dyDescent="0.2">
      <c r="A886" s="59" t="s">
        <v>15749</v>
      </c>
      <c r="B886" s="134">
        <v>1873</v>
      </c>
      <c r="C886" s="120" t="s">
        <v>8472</v>
      </c>
      <c r="D886" s="119" t="s">
        <v>49</v>
      </c>
      <c r="E886" s="119" t="s">
        <v>4523</v>
      </c>
      <c r="F886" s="121">
        <v>6.17</v>
      </c>
      <c r="G886" s="121">
        <v>3.84</v>
      </c>
      <c r="H886" s="116">
        <v>46023</v>
      </c>
      <c r="J886" s="197">
        <f>IFERROR(INDEX('CPU-GERAL'!$H$12:$H$2199,MATCH(B886,'CPU-GERAL'!$B$12:$B$2199,0)),"NÃO ENCONTRADO")</f>
        <v>6.17</v>
      </c>
      <c r="K886" s="59" t="str">
        <f t="shared" si="13"/>
        <v>IGUAL A CPU</v>
      </c>
    </row>
    <row r="887" spans="1:11" x14ac:dyDescent="0.2">
      <c r="A887" s="59" t="s">
        <v>15749</v>
      </c>
      <c r="B887" s="134">
        <v>14055</v>
      </c>
      <c r="C887" s="120" t="s">
        <v>8464</v>
      </c>
      <c r="D887" s="119" t="s">
        <v>49</v>
      </c>
      <c r="E887" s="119" t="s">
        <v>4523</v>
      </c>
      <c r="F887" s="121">
        <v>628.78</v>
      </c>
      <c r="G887" s="121">
        <v>570.12</v>
      </c>
      <c r="H887" s="116">
        <v>46023</v>
      </c>
      <c r="J887" s="197" t="str">
        <f>IFERROR(INDEX('CPU-GERAL'!$H$12:$H$2199,MATCH(B887,'CPU-GERAL'!$B$12:$B$2199,0)),"NÃO ENCONTRADO")</f>
        <v>NÃO ENCONTRADO</v>
      </c>
      <c r="K887" s="59" t="str">
        <f t="shared" si="13"/>
        <v/>
      </c>
    </row>
    <row r="888" spans="1:11" x14ac:dyDescent="0.2">
      <c r="A888" s="59" t="s">
        <v>15749</v>
      </c>
      <c r="B888" s="134">
        <v>11247</v>
      </c>
      <c r="C888" s="120" t="s">
        <v>8465</v>
      </c>
      <c r="D888" s="119" t="s">
        <v>49</v>
      </c>
      <c r="E888" s="119" t="s">
        <v>4523</v>
      </c>
      <c r="F888" s="121">
        <v>1323.09</v>
      </c>
      <c r="G888" s="121">
        <v>1199.6600000000001</v>
      </c>
      <c r="H888" s="116">
        <v>46023</v>
      </c>
      <c r="J888" s="197" t="str">
        <f>IFERROR(INDEX('CPU-GERAL'!$H$12:$H$2199,MATCH(B888,'CPU-GERAL'!$B$12:$B$2199,0)),"NÃO ENCONTRADO")</f>
        <v>NÃO ENCONTRADO</v>
      </c>
      <c r="K888" s="59" t="str">
        <f t="shared" si="13"/>
        <v/>
      </c>
    </row>
    <row r="889" spans="1:11" x14ac:dyDescent="0.2">
      <c r="A889" s="59" t="s">
        <v>15749</v>
      </c>
      <c r="B889" s="134">
        <v>11250</v>
      </c>
      <c r="C889" s="120" t="s">
        <v>8466</v>
      </c>
      <c r="D889" s="119" t="s">
        <v>49</v>
      </c>
      <c r="E889" s="119" t="s">
        <v>4523</v>
      </c>
      <c r="F889" s="121">
        <v>56.96</v>
      </c>
      <c r="G889" s="121">
        <v>51.65</v>
      </c>
      <c r="H889" s="116">
        <v>46023</v>
      </c>
      <c r="J889" s="197" t="str">
        <f>IFERROR(INDEX('CPU-GERAL'!$H$12:$H$2199,MATCH(B889,'CPU-GERAL'!$B$12:$B$2199,0)),"NÃO ENCONTRADO")</f>
        <v>NÃO ENCONTRADO</v>
      </c>
      <c r="K889" s="59" t="str">
        <f t="shared" si="13"/>
        <v/>
      </c>
    </row>
    <row r="890" spans="1:11" x14ac:dyDescent="0.2">
      <c r="A890" s="59" t="s">
        <v>15749</v>
      </c>
      <c r="B890" s="134">
        <v>11249</v>
      </c>
      <c r="C890" s="120" t="s">
        <v>8467</v>
      </c>
      <c r="D890" s="119" t="s">
        <v>49</v>
      </c>
      <c r="E890" s="119" t="s">
        <v>4523</v>
      </c>
      <c r="F890" s="121">
        <v>2584.46</v>
      </c>
      <c r="G890" s="121">
        <v>2343.37</v>
      </c>
      <c r="H890" s="116">
        <v>46023</v>
      </c>
      <c r="J890" s="197" t="str">
        <f>IFERROR(INDEX('CPU-GERAL'!$H$12:$H$2199,MATCH(B890,'CPU-GERAL'!$B$12:$B$2199,0)),"NÃO ENCONTRADO")</f>
        <v>NÃO ENCONTRADO</v>
      </c>
      <c r="K890" s="59" t="str">
        <f t="shared" si="13"/>
        <v/>
      </c>
    </row>
    <row r="891" spans="1:11" x14ac:dyDescent="0.2">
      <c r="A891" s="59" t="s">
        <v>15749</v>
      </c>
      <c r="B891" s="134">
        <v>11251</v>
      </c>
      <c r="C891" s="120" t="s">
        <v>8468</v>
      </c>
      <c r="D891" s="119" t="s">
        <v>49</v>
      </c>
      <c r="E891" s="119" t="s">
        <v>4523</v>
      </c>
      <c r="F891" s="121">
        <v>126.17</v>
      </c>
      <c r="G891" s="121">
        <v>114.4</v>
      </c>
      <c r="H891" s="116">
        <v>46023</v>
      </c>
      <c r="J891" s="197" t="str">
        <f>IFERROR(INDEX('CPU-GERAL'!$H$12:$H$2199,MATCH(B891,'CPU-GERAL'!$B$12:$B$2199,0)),"NÃO ENCONTRADO")</f>
        <v>NÃO ENCONTRADO</v>
      </c>
      <c r="K891" s="59" t="str">
        <f t="shared" si="13"/>
        <v/>
      </c>
    </row>
    <row r="892" spans="1:11" x14ac:dyDescent="0.2">
      <c r="A892" s="59" t="s">
        <v>15749</v>
      </c>
      <c r="B892" s="134">
        <v>11253</v>
      </c>
      <c r="C892" s="120" t="s">
        <v>8469</v>
      </c>
      <c r="D892" s="119" t="s">
        <v>49</v>
      </c>
      <c r="E892" s="119" t="s">
        <v>4523</v>
      </c>
      <c r="F892" s="121">
        <v>209.08</v>
      </c>
      <c r="G892" s="121">
        <v>189.57</v>
      </c>
      <c r="H892" s="116">
        <v>46023</v>
      </c>
      <c r="J892" s="197" t="str">
        <f>IFERROR(INDEX('CPU-GERAL'!$H$12:$H$2199,MATCH(B892,'CPU-GERAL'!$B$12:$B$2199,0)),"NÃO ENCONTRADO")</f>
        <v>NÃO ENCONTRADO</v>
      </c>
      <c r="K892" s="59" t="str">
        <f t="shared" si="13"/>
        <v/>
      </c>
    </row>
    <row r="893" spans="1:11" x14ac:dyDescent="0.2">
      <c r="A893" s="59" t="s">
        <v>15749</v>
      </c>
      <c r="B893" s="134">
        <v>11255</v>
      </c>
      <c r="C893" s="120" t="s">
        <v>8470</v>
      </c>
      <c r="D893" s="119" t="s">
        <v>49</v>
      </c>
      <c r="E893" s="119" t="s">
        <v>4523</v>
      </c>
      <c r="F893" s="121">
        <v>312.57</v>
      </c>
      <c r="G893" s="121">
        <v>283.41000000000003</v>
      </c>
      <c r="H893" s="116">
        <v>46023</v>
      </c>
      <c r="J893" s="197" t="str">
        <f>IFERROR(INDEX('CPU-GERAL'!$H$12:$H$2199,MATCH(B893,'CPU-GERAL'!$B$12:$B$2199,0)),"NÃO ENCONTRADO")</f>
        <v>NÃO ENCONTRADO</v>
      </c>
      <c r="K893" s="59" t="str">
        <f t="shared" si="13"/>
        <v/>
      </c>
    </row>
    <row r="894" spans="1:11" x14ac:dyDescent="0.2">
      <c r="A894" s="59" t="s">
        <v>15749</v>
      </c>
      <c r="B894" s="134">
        <v>11256</v>
      </c>
      <c r="C894" s="120" t="s">
        <v>6464</v>
      </c>
      <c r="D894" s="119" t="s">
        <v>49</v>
      </c>
      <c r="E894" s="119" t="s">
        <v>4523</v>
      </c>
      <c r="F894" s="121">
        <v>391.52</v>
      </c>
      <c r="G894" s="121">
        <v>355</v>
      </c>
      <c r="H894" s="116">
        <v>46023</v>
      </c>
      <c r="J894" s="197" t="str">
        <f>IFERROR(INDEX('CPU-GERAL'!$H$12:$H$2199,MATCH(B894,'CPU-GERAL'!$B$12:$B$2199,0)),"NÃO ENCONTRADO")</f>
        <v>NÃO ENCONTRADO</v>
      </c>
      <c r="K894" s="59" t="str">
        <f t="shared" si="13"/>
        <v/>
      </c>
    </row>
    <row r="895" spans="1:11" x14ac:dyDescent="0.2">
      <c r="A895" s="59" t="s">
        <v>15749</v>
      </c>
      <c r="B895" s="134">
        <v>39693</v>
      </c>
      <c r="C895" s="120" t="s">
        <v>6465</v>
      </c>
      <c r="D895" s="119" t="s">
        <v>49</v>
      </c>
      <c r="E895" s="119" t="s">
        <v>4523</v>
      </c>
      <c r="F895" s="121">
        <v>2458.9699999999998</v>
      </c>
      <c r="G895" s="121">
        <v>2229.58</v>
      </c>
      <c r="H895" s="116">
        <v>46023</v>
      </c>
      <c r="J895" s="197" t="str">
        <f>IFERROR(INDEX('CPU-GERAL'!$H$12:$H$2199,MATCH(B895,'CPU-GERAL'!$B$12:$B$2199,0)),"NÃO ENCONTRADO")</f>
        <v>NÃO ENCONTRADO</v>
      </c>
      <c r="K895" s="59" t="str">
        <f t="shared" si="13"/>
        <v/>
      </c>
    </row>
    <row r="896" spans="1:11" x14ac:dyDescent="0.2">
      <c r="A896" s="59" t="s">
        <v>15749</v>
      </c>
      <c r="B896" s="134">
        <v>39692</v>
      </c>
      <c r="C896" s="120" t="s">
        <v>6466</v>
      </c>
      <c r="D896" s="119" t="s">
        <v>49</v>
      </c>
      <c r="E896" s="119" t="s">
        <v>4523</v>
      </c>
      <c r="F896" s="121">
        <v>786.81</v>
      </c>
      <c r="G896" s="121">
        <v>713.41</v>
      </c>
      <c r="H896" s="116">
        <v>46023</v>
      </c>
      <c r="J896" s="197" t="str">
        <f>IFERROR(INDEX('CPU-GERAL'!$H$12:$H$2199,MATCH(B896,'CPU-GERAL'!$B$12:$B$2199,0)),"NÃO ENCONTRADO")</f>
        <v>NÃO ENCONTRADO</v>
      </c>
      <c r="K896" s="59" t="str">
        <f t="shared" si="13"/>
        <v/>
      </c>
    </row>
    <row r="897" spans="1:11" x14ac:dyDescent="0.2">
      <c r="A897" s="59" t="s">
        <v>15749</v>
      </c>
      <c r="B897" s="134">
        <v>1062</v>
      </c>
      <c r="C897" s="120" t="s">
        <v>6467</v>
      </c>
      <c r="D897" s="119" t="s">
        <v>49</v>
      </c>
      <c r="E897" s="119" t="s">
        <v>4523</v>
      </c>
      <c r="F897" s="121">
        <v>249.35</v>
      </c>
      <c r="G897" s="121">
        <v>226.09</v>
      </c>
      <c r="H897" s="116">
        <v>46023</v>
      </c>
      <c r="J897" s="197">
        <f>IFERROR(INDEX('CPU-GERAL'!$H$12:$H$2199,MATCH(B897,'CPU-GERAL'!$B$12:$B$2199,0)),"NÃO ENCONTRADO")</f>
        <v>249.35</v>
      </c>
      <c r="K897" s="59" t="str">
        <f t="shared" si="13"/>
        <v>IGUAL A CPU</v>
      </c>
    </row>
    <row r="898" spans="1:11" x14ac:dyDescent="0.2">
      <c r="A898" s="59" t="s">
        <v>15749</v>
      </c>
      <c r="B898" s="134">
        <v>39686</v>
      </c>
      <c r="C898" s="120" t="s">
        <v>6468</v>
      </c>
      <c r="D898" s="119" t="s">
        <v>49</v>
      </c>
      <c r="E898" s="119" t="s">
        <v>4523</v>
      </c>
      <c r="F898" s="121">
        <v>403.76</v>
      </c>
      <c r="G898" s="121">
        <v>366.09</v>
      </c>
      <c r="H898" s="116">
        <v>46023</v>
      </c>
      <c r="J898" s="197" t="str">
        <f>IFERROR(INDEX('CPU-GERAL'!$H$12:$H$2199,MATCH(B898,'CPU-GERAL'!$B$12:$B$2199,0)),"NÃO ENCONTRADO")</f>
        <v>NÃO ENCONTRADO</v>
      </c>
      <c r="K898" s="59" t="str">
        <f t="shared" si="13"/>
        <v/>
      </c>
    </row>
    <row r="899" spans="1:11" x14ac:dyDescent="0.2">
      <c r="A899" s="59" t="s">
        <v>15749</v>
      </c>
      <c r="B899" s="134">
        <v>43095</v>
      </c>
      <c r="C899" s="120" t="s">
        <v>6469</v>
      </c>
      <c r="D899" s="119" t="s">
        <v>49</v>
      </c>
      <c r="E899" s="119" t="s">
        <v>4523</v>
      </c>
      <c r="F899" s="121">
        <v>325.17</v>
      </c>
      <c r="G899" s="121">
        <v>143.30000000000001</v>
      </c>
      <c r="H899" s="116">
        <v>46023</v>
      </c>
      <c r="J899" s="197" t="str">
        <f>IFERROR(INDEX('CPU-GERAL'!$H$12:$H$2199,MATCH(B899,'CPU-GERAL'!$B$12:$B$2199,0)),"NÃO ENCONTRADO")</f>
        <v>NÃO ENCONTRADO</v>
      </c>
      <c r="K899" s="59" t="str">
        <f t="shared" ref="K899:K962" si="14">IF(J899&lt;&gt;"NÃO ENCONTRADO",IF(F899=J899,"IGUAL A CPU",J899-F899),"")</f>
        <v/>
      </c>
    </row>
    <row r="900" spans="1:11" x14ac:dyDescent="0.2">
      <c r="A900" s="59" t="s">
        <v>15749</v>
      </c>
      <c r="B900" s="134">
        <v>1871</v>
      </c>
      <c r="C900" s="120" t="s">
        <v>6470</v>
      </c>
      <c r="D900" s="119" t="s">
        <v>49</v>
      </c>
      <c r="E900" s="119" t="s">
        <v>4523</v>
      </c>
      <c r="F900" s="121">
        <v>5.55</v>
      </c>
      <c r="G900" s="121">
        <v>3.45</v>
      </c>
      <c r="H900" s="116">
        <v>46023</v>
      </c>
      <c r="J900" s="197" t="str">
        <f>IFERROR(INDEX('CPU-GERAL'!$H$12:$H$2199,MATCH(B900,'CPU-GERAL'!$B$12:$B$2199,0)),"NÃO ENCONTRADO")</f>
        <v>NÃO ENCONTRADO</v>
      </c>
      <c r="K900" s="59" t="str">
        <f t="shared" si="14"/>
        <v/>
      </c>
    </row>
    <row r="901" spans="1:11" x14ac:dyDescent="0.2">
      <c r="A901" s="59" t="s">
        <v>15749</v>
      </c>
      <c r="B901" s="134">
        <v>12001</v>
      </c>
      <c r="C901" s="120" t="s">
        <v>6471</v>
      </c>
      <c r="D901" s="119" t="s">
        <v>49</v>
      </c>
      <c r="E901" s="119" t="s">
        <v>4523</v>
      </c>
      <c r="F901" s="121">
        <v>8.02</v>
      </c>
      <c r="G901" s="121">
        <v>4.99</v>
      </c>
      <c r="H901" s="116">
        <v>46023</v>
      </c>
      <c r="J901" s="197" t="str">
        <f>IFERROR(INDEX('CPU-GERAL'!$H$12:$H$2199,MATCH(B901,'CPU-GERAL'!$B$12:$B$2199,0)),"NÃO ENCONTRADO")</f>
        <v>NÃO ENCONTRADO</v>
      </c>
      <c r="K901" s="59" t="str">
        <f t="shared" si="14"/>
        <v/>
      </c>
    </row>
    <row r="902" spans="1:11" x14ac:dyDescent="0.2">
      <c r="A902" s="59" t="s">
        <v>15749</v>
      </c>
      <c r="B902" s="134">
        <v>11882</v>
      </c>
      <c r="C902" s="120" t="s">
        <v>6472</v>
      </c>
      <c r="D902" s="119" t="s">
        <v>49</v>
      </c>
      <c r="E902" s="119" t="s">
        <v>4523</v>
      </c>
      <c r="F902" s="121">
        <v>133.9</v>
      </c>
      <c r="G902" s="121">
        <v>137.32</v>
      </c>
      <c r="H902" s="116">
        <v>46023</v>
      </c>
      <c r="J902" s="197" t="str">
        <f>IFERROR(INDEX('CPU-GERAL'!$H$12:$H$2199,MATCH(B902,'CPU-GERAL'!$B$12:$B$2199,0)),"NÃO ENCONTRADO")</f>
        <v>NÃO ENCONTRADO</v>
      </c>
      <c r="K902" s="59" t="str">
        <f t="shared" si="14"/>
        <v/>
      </c>
    </row>
    <row r="903" spans="1:11" x14ac:dyDescent="0.2">
      <c r="A903" s="59" t="s">
        <v>15749</v>
      </c>
      <c r="B903" s="134">
        <v>1068</v>
      </c>
      <c r="C903" s="120" t="s">
        <v>6473</v>
      </c>
      <c r="D903" s="119" t="s">
        <v>49</v>
      </c>
      <c r="E903" s="119" t="s">
        <v>4523</v>
      </c>
      <c r="F903" s="121">
        <v>1644.75</v>
      </c>
      <c r="G903" s="121">
        <v>1491.32</v>
      </c>
      <c r="H903" s="116">
        <v>46023</v>
      </c>
      <c r="J903" s="197" t="str">
        <f>IFERROR(INDEX('CPU-GERAL'!$H$12:$H$2199,MATCH(B903,'CPU-GERAL'!$B$12:$B$2199,0)),"NÃO ENCONTRADO")</f>
        <v>NÃO ENCONTRADO</v>
      </c>
      <c r="K903" s="59" t="str">
        <f t="shared" si="14"/>
        <v/>
      </c>
    </row>
    <row r="904" spans="1:11" x14ac:dyDescent="0.2">
      <c r="A904" s="59" t="s">
        <v>15749</v>
      </c>
      <c r="B904" s="134">
        <v>39690</v>
      </c>
      <c r="C904" s="120" t="s">
        <v>6474</v>
      </c>
      <c r="D904" s="119" t="s">
        <v>49</v>
      </c>
      <c r="E904" s="119" t="s">
        <v>4523</v>
      </c>
      <c r="F904" s="121">
        <v>2759.35</v>
      </c>
      <c r="G904" s="121">
        <v>2501.94</v>
      </c>
      <c r="H904" s="116">
        <v>46023</v>
      </c>
      <c r="J904" s="197" t="str">
        <f>IFERROR(INDEX('CPU-GERAL'!$H$12:$H$2199,MATCH(B904,'CPU-GERAL'!$B$12:$B$2199,0)),"NÃO ENCONTRADO")</f>
        <v>NÃO ENCONTRADO</v>
      </c>
      <c r="K904" s="59" t="str">
        <f t="shared" si="14"/>
        <v/>
      </c>
    </row>
    <row r="905" spans="1:11" x14ac:dyDescent="0.2">
      <c r="A905" s="59" t="s">
        <v>15749</v>
      </c>
      <c r="B905" s="134">
        <v>39691</v>
      </c>
      <c r="C905" s="120" t="s">
        <v>8473</v>
      </c>
      <c r="D905" s="119" t="s">
        <v>49</v>
      </c>
      <c r="E905" s="119" t="s">
        <v>4523</v>
      </c>
      <c r="F905" s="121">
        <v>3470.49</v>
      </c>
      <c r="G905" s="121">
        <v>3146.74</v>
      </c>
      <c r="H905" s="116">
        <v>46023</v>
      </c>
      <c r="J905" s="197" t="str">
        <f>IFERROR(INDEX('CPU-GERAL'!$H$12:$H$2199,MATCH(B905,'CPU-GERAL'!$B$12:$B$2199,0)),"NÃO ENCONTRADO")</f>
        <v>NÃO ENCONTRADO</v>
      </c>
      <c r="K905" s="59" t="str">
        <f t="shared" si="14"/>
        <v/>
      </c>
    </row>
    <row r="906" spans="1:11" x14ac:dyDescent="0.2">
      <c r="A906" s="59" t="s">
        <v>15749</v>
      </c>
      <c r="B906" s="134">
        <v>39808</v>
      </c>
      <c r="C906" s="120" t="s">
        <v>102</v>
      </c>
      <c r="D906" s="119" t="s">
        <v>49</v>
      </c>
      <c r="E906" s="119" t="s">
        <v>4523</v>
      </c>
      <c r="F906" s="121">
        <v>169.77</v>
      </c>
      <c r="G906" s="121">
        <v>74.81</v>
      </c>
      <c r="H906" s="116">
        <v>46023</v>
      </c>
      <c r="J906" s="197">
        <f>IFERROR(INDEX('CPU-GERAL'!$H$12:$H$2199,MATCH(B906,'CPU-GERAL'!$B$12:$B$2199,0)),"NÃO ENCONTRADO")</f>
        <v>169.77</v>
      </c>
      <c r="K906" s="59" t="str">
        <f t="shared" si="14"/>
        <v>IGUAL A CPU</v>
      </c>
    </row>
    <row r="907" spans="1:11" x14ac:dyDescent="0.2">
      <c r="A907" s="59" t="s">
        <v>15749</v>
      </c>
      <c r="B907" s="134">
        <v>39809</v>
      </c>
      <c r="C907" s="120" t="s">
        <v>6475</v>
      </c>
      <c r="D907" s="119" t="s">
        <v>49</v>
      </c>
      <c r="E907" s="119" t="s">
        <v>4523</v>
      </c>
      <c r="F907" s="121">
        <v>402.66</v>
      </c>
      <c r="G907" s="121">
        <v>177.45</v>
      </c>
      <c r="H907" s="116">
        <v>46023</v>
      </c>
      <c r="J907" s="197" t="str">
        <f>IFERROR(INDEX('CPU-GERAL'!$H$12:$H$2199,MATCH(B907,'CPU-GERAL'!$B$12:$B$2199,0)),"NÃO ENCONTRADO")</f>
        <v>NÃO ENCONTRADO</v>
      </c>
      <c r="K907" s="59" t="str">
        <f t="shared" si="14"/>
        <v/>
      </c>
    </row>
    <row r="908" spans="1:11" x14ac:dyDescent="0.2">
      <c r="A908" s="59" t="s">
        <v>15749</v>
      </c>
      <c r="B908" s="134">
        <v>43439</v>
      </c>
      <c r="C908" s="120" t="s">
        <v>6476</v>
      </c>
      <c r="D908" s="119" t="s">
        <v>49</v>
      </c>
      <c r="E908" s="119" t="s">
        <v>4523</v>
      </c>
      <c r="F908" s="121">
        <v>614.63</v>
      </c>
      <c r="G908" s="121">
        <v>630.35</v>
      </c>
      <c r="H908" s="116">
        <v>46023</v>
      </c>
      <c r="J908" s="197" t="str">
        <f>IFERROR(INDEX('CPU-GERAL'!$H$12:$H$2199,MATCH(B908,'CPU-GERAL'!$B$12:$B$2199,0)),"NÃO ENCONTRADO")</f>
        <v>NÃO ENCONTRADO</v>
      </c>
      <c r="K908" s="59" t="str">
        <f t="shared" si="14"/>
        <v/>
      </c>
    </row>
    <row r="909" spans="1:11" x14ac:dyDescent="0.2">
      <c r="A909" s="59" t="s">
        <v>15749</v>
      </c>
      <c r="B909" s="134">
        <v>5103</v>
      </c>
      <c r="C909" s="120" t="s">
        <v>8474</v>
      </c>
      <c r="D909" s="119" t="s">
        <v>49</v>
      </c>
      <c r="E909" s="119" t="s">
        <v>4523</v>
      </c>
      <c r="F909" s="121">
        <v>36.049999999999997</v>
      </c>
      <c r="G909" s="121">
        <v>25.15</v>
      </c>
      <c r="H909" s="116">
        <v>46023</v>
      </c>
      <c r="J909" s="197">
        <f>IFERROR(INDEX('CPU-GERAL'!$H$12:$H$2199,MATCH(B909,'CPU-GERAL'!$B$12:$B$2199,0)),"NÃO ENCONTRADO")</f>
        <v>36.049999999999997</v>
      </c>
      <c r="K909" s="59" t="str">
        <f t="shared" si="14"/>
        <v>IGUAL A CPU</v>
      </c>
    </row>
    <row r="910" spans="1:11" x14ac:dyDescent="0.2">
      <c r="A910" s="59" t="s">
        <v>15749</v>
      </c>
      <c r="B910" s="134">
        <v>11880</v>
      </c>
      <c r="C910" s="120" t="s">
        <v>6477</v>
      </c>
      <c r="D910" s="119" t="s">
        <v>49</v>
      </c>
      <c r="E910" s="119" t="s">
        <v>4523</v>
      </c>
      <c r="F910" s="121">
        <v>151.62</v>
      </c>
      <c r="G910" s="121">
        <v>105.81</v>
      </c>
      <c r="H910" s="116">
        <v>46023</v>
      </c>
      <c r="J910" s="197" t="str">
        <f>IFERROR(INDEX('CPU-GERAL'!$H$12:$H$2199,MATCH(B910,'CPU-GERAL'!$B$12:$B$2199,0)),"NÃO ENCONTRADO")</f>
        <v>NÃO ENCONTRADO</v>
      </c>
      <c r="K910" s="59" t="str">
        <f t="shared" si="14"/>
        <v/>
      </c>
    </row>
    <row r="911" spans="1:11" x14ac:dyDescent="0.2">
      <c r="A911" s="59" t="s">
        <v>15749</v>
      </c>
      <c r="B911" s="134">
        <v>11714</v>
      </c>
      <c r="C911" s="120" t="s">
        <v>8475</v>
      </c>
      <c r="D911" s="119" t="s">
        <v>49</v>
      </c>
      <c r="E911" s="119" t="s">
        <v>4523</v>
      </c>
      <c r="F911" s="121">
        <v>103.29</v>
      </c>
      <c r="G911" s="121">
        <v>72.08</v>
      </c>
      <c r="H911" s="116">
        <v>46023</v>
      </c>
      <c r="J911" s="197">
        <f>IFERROR(INDEX('CPU-GERAL'!$H$12:$H$2199,MATCH(B911,'CPU-GERAL'!$B$12:$B$2199,0)),"NÃO ENCONTRADO")</f>
        <v>103.29</v>
      </c>
      <c r="K911" s="59" t="str">
        <f t="shared" si="14"/>
        <v>IGUAL A CPU</v>
      </c>
    </row>
    <row r="912" spans="1:11" x14ac:dyDescent="0.2">
      <c r="A912" s="59" t="s">
        <v>15749</v>
      </c>
      <c r="B912" s="134">
        <v>11712</v>
      </c>
      <c r="C912" s="120" t="s">
        <v>6478</v>
      </c>
      <c r="D912" s="119" t="s">
        <v>49</v>
      </c>
      <c r="E912" s="119" t="s">
        <v>8119</v>
      </c>
      <c r="F912" s="121">
        <v>67.45</v>
      </c>
      <c r="G912" s="121">
        <v>47.07</v>
      </c>
      <c r="H912" s="116">
        <v>46023</v>
      </c>
      <c r="J912" s="197">
        <f>IFERROR(INDEX('CPU-GERAL'!$H$12:$H$2199,MATCH(B912,'CPU-GERAL'!$B$12:$B$2199,0)),"NÃO ENCONTRADO")</f>
        <v>67.45</v>
      </c>
      <c r="K912" s="59" t="str">
        <f t="shared" si="14"/>
        <v>IGUAL A CPU</v>
      </c>
    </row>
    <row r="913" spans="1:11" x14ac:dyDescent="0.2">
      <c r="A913" s="59" t="s">
        <v>15749</v>
      </c>
      <c r="B913" s="134">
        <v>11717</v>
      </c>
      <c r="C913" s="120" t="s">
        <v>6479</v>
      </c>
      <c r="D913" s="119" t="s">
        <v>49</v>
      </c>
      <c r="E913" s="119" t="s">
        <v>4523</v>
      </c>
      <c r="F913" s="121">
        <v>81.31</v>
      </c>
      <c r="G913" s="121">
        <v>56.74</v>
      </c>
      <c r="H913" s="116">
        <v>46023</v>
      </c>
      <c r="J913" s="197" t="str">
        <f>IFERROR(INDEX('CPU-GERAL'!$H$12:$H$2199,MATCH(B913,'CPU-GERAL'!$B$12:$B$2199,0)),"NÃO ENCONTRADO")</f>
        <v>NÃO ENCONTRADO</v>
      </c>
      <c r="K913" s="59" t="str">
        <f t="shared" si="14"/>
        <v/>
      </c>
    </row>
    <row r="914" spans="1:11" x14ac:dyDescent="0.2">
      <c r="A914" s="59" t="s">
        <v>15749</v>
      </c>
      <c r="B914" s="134">
        <v>1106</v>
      </c>
      <c r="C914" s="120" t="s">
        <v>52</v>
      </c>
      <c r="D914" s="119" t="s">
        <v>16</v>
      </c>
      <c r="E914" s="119" t="s">
        <v>8119</v>
      </c>
      <c r="F914" s="121">
        <v>1.6</v>
      </c>
      <c r="G914" s="121">
        <v>1.1399999999999999</v>
      </c>
      <c r="H914" s="116">
        <v>46023</v>
      </c>
      <c r="J914" s="197">
        <f>IFERROR(INDEX('CPU-GERAL'!$H$12:$H$2199,MATCH(B914,'CPU-GERAL'!$B$12:$B$2199,0)),"NÃO ENCONTRADO")</f>
        <v>1.6</v>
      </c>
      <c r="K914" s="59" t="str">
        <f t="shared" si="14"/>
        <v>IGUAL A CPU</v>
      </c>
    </row>
    <row r="915" spans="1:11" x14ac:dyDescent="0.2">
      <c r="A915" s="59" t="s">
        <v>15749</v>
      </c>
      <c r="B915" s="134">
        <v>11161</v>
      </c>
      <c r="C915" s="120" t="s">
        <v>8476</v>
      </c>
      <c r="D915" s="119" t="s">
        <v>16</v>
      </c>
      <c r="E915" s="119" t="s">
        <v>4523</v>
      </c>
      <c r="F915" s="121">
        <v>2.67</v>
      </c>
      <c r="G915" s="121">
        <v>1.9</v>
      </c>
      <c r="H915" s="116">
        <v>46023</v>
      </c>
      <c r="J915" s="197" t="str">
        <f>IFERROR(INDEX('CPU-GERAL'!$H$12:$H$2199,MATCH(B915,'CPU-GERAL'!$B$12:$B$2199,0)),"NÃO ENCONTRADO")</f>
        <v>NÃO ENCONTRADO</v>
      </c>
      <c r="K915" s="59" t="str">
        <f t="shared" si="14"/>
        <v/>
      </c>
    </row>
    <row r="916" spans="1:11" x14ac:dyDescent="0.2">
      <c r="A916" s="59" t="s">
        <v>15749</v>
      </c>
      <c r="B916" s="134">
        <v>1107</v>
      </c>
      <c r="C916" s="120" t="s">
        <v>48</v>
      </c>
      <c r="D916" s="119" t="s">
        <v>16</v>
      </c>
      <c r="E916" s="119" t="s">
        <v>4523</v>
      </c>
      <c r="F916" s="121">
        <v>1.36</v>
      </c>
      <c r="G916" s="121">
        <v>0.97</v>
      </c>
      <c r="H916" s="116">
        <v>46023</v>
      </c>
      <c r="J916" s="197" t="str">
        <f>IFERROR(INDEX('CPU-GERAL'!$H$12:$H$2199,MATCH(B916,'CPU-GERAL'!$B$12:$B$2199,0)),"NÃO ENCONTRADO")</f>
        <v>NÃO ENCONTRADO</v>
      </c>
      <c r="K916" s="59" t="str">
        <f t="shared" si="14"/>
        <v/>
      </c>
    </row>
    <row r="917" spans="1:11" x14ac:dyDescent="0.2">
      <c r="A917" s="59" t="s">
        <v>15749</v>
      </c>
      <c r="B917" s="134">
        <v>44479</v>
      </c>
      <c r="C917" s="120" t="s">
        <v>10275</v>
      </c>
      <c r="D917" s="119" t="s">
        <v>16</v>
      </c>
      <c r="E917" s="119" t="s">
        <v>4523</v>
      </c>
      <c r="F917" s="121">
        <v>0.28000000000000003</v>
      </c>
      <c r="G917" s="121">
        <v>0.12</v>
      </c>
      <c r="H917" s="116">
        <v>46023</v>
      </c>
      <c r="J917" s="197" t="str">
        <f>IFERROR(INDEX('CPU-GERAL'!$H$12:$H$2199,MATCH(B917,'CPU-GERAL'!$B$12:$B$2199,0)),"NÃO ENCONTRADO")</f>
        <v>NÃO ENCONTRADO</v>
      </c>
      <c r="K917" s="59" t="str">
        <f t="shared" si="14"/>
        <v/>
      </c>
    </row>
    <row r="918" spans="1:11" x14ac:dyDescent="0.2">
      <c r="A918" s="59" t="s">
        <v>15750</v>
      </c>
      <c r="B918" s="134">
        <v>4759</v>
      </c>
      <c r="C918" s="120" t="s">
        <v>6480</v>
      </c>
      <c r="D918" s="119" t="s">
        <v>12</v>
      </c>
      <c r="E918" s="119" t="s">
        <v>4523</v>
      </c>
      <c r="F918" s="121">
        <v>20.96</v>
      </c>
      <c r="G918" s="121">
        <v>26.01</v>
      </c>
      <c r="H918" s="116">
        <v>46023</v>
      </c>
      <c r="J918" s="197" t="str">
        <f>IFERROR(INDEX('CPU-GERAL'!$H$12:$H$2199,MATCH(B918,'CPU-GERAL'!$B$12:$B$2199,0)),"NÃO ENCONTRADO")</f>
        <v>NÃO ENCONTRADO</v>
      </c>
      <c r="K918" s="59" t="str">
        <f t="shared" si="14"/>
        <v/>
      </c>
    </row>
    <row r="919" spans="1:11" x14ac:dyDescent="0.2">
      <c r="A919" s="59" t="s">
        <v>15750</v>
      </c>
      <c r="B919" s="134">
        <v>41068</v>
      </c>
      <c r="C919" s="120" t="s">
        <v>8477</v>
      </c>
      <c r="D919" s="119" t="s">
        <v>38</v>
      </c>
      <c r="E919" s="119" t="s">
        <v>4523</v>
      </c>
      <c r="F919" s="121">
        <v>3731.66</v>
      </c>
      <c r="G919" s="121">
        <v>4560.54</v>
      </c>
      <c r="H919" s="116">
        <v>46023</v>
      </c>
      <c r="J919" s="197" t="str">
        <f>IFERROR(INDEX('CPU-GERAL'!$H$12:$H$2199,MATCH(B919,'CPU-GERAL'!$B$12:$B$2199,0)),"NÃO ENCONTRADO")</f>
        <v>NÃO ENCONTRADO</v>
      </c>
      <c r="K919" s="59" t="str">
        <f t="shared" si="14"/>
        <v/>
      </c>
    </row>
    <row r="920" spans="1:11" x14ac:dyDescent="0.2">
      <c r="A920" s="59" t="s">
        <v>15749</v>
      </c>
      <c r="B920" s="134">
        <v>12618</v>
      </c>
      <c r="C920" s="120" t="s">
        <v>8478</v>
      </c>
      <c r="D920" s="119" t="s">
        <v>49</v>
      </c>
      <c r="E920" s="119" t="s">
        <v>4523</v>
      </c>
      <c r="F920" s="121">
        <v>186.76</v>
      </c>
      <c r="G920" s="121">
        <v>200.54</v>
      </c>
      <c r="H920" s="116">
        <v>46023</v>
      </c>
      <c r="J920" s="197" t="str">
        <f>IFERROR(INDEX('CPU-GERAL'!$H$12:$H$2199,MATCH(B920,'CPU-GERAL'!$B$12:$B$2199,0)),"NÃO ENCONTRADO")</f>
        <v>NÃO ENCONTRADO</v>
      </c>
      <c r="K920" s="59" t="str">
        <f t="shared" si="14"/>
        <v/>
      </c>
    </row>
    <row r="921" spans="1:11" x14ac:dyDescent="0.2">
      <c r="A921" s="59" t="s">
        <v>15749</v>
      </c>
      <c r="B921" s="134">
        <v>1108</v>
      </c>
      <c r="C921" s="120" t="s">
        <v>8479</v>
      </c>
      <c r="D921" s="119" t="s">
        <v>18</v>
      </c>
      <c r="E921" s="119" t="s">
        <v>4523</v>
      </c>
      <c r="F921" s="121">
        <v>26.82</v>
      </c>
      <c r="G921" s="121">
        <v>24.32</v>
      </c>
      <c r="H921" s="116">
        <v>46023</v>
      </c>
      <c r="J921" s="197" t="str">
        <f>IFERROR(INDEX('CPU-GERAL'!$H$12:$H$2199,MATCH(B921,'CPU-GERAL'!$B$12:$B$2199,0)),"NÃO ENCONTRADO")</f>
        <v>NÃO ENCONTRADO</v>
      </c>
      <c r="K921" s="59" t="str">
        <f t="shared" si="14"/>
        <v/>
      </c>
    </row>
    <row r="922" spans="1:11" x14ac:dyDescent="0.2">
      <c r="A922" s="59" t="s">
        <v>15749</v>
      </c>
      <c r="B922" s="134">
        <v>1117</v>
      </c>
      <c r="C922" s="120" t="s">
        <v>8480</v>
      </c>
      <c r="D922" s="119" t="s">
        <v>18</v>
      </c>
      <c r="E922" s="119" t="s">
        <v>4523</v>
      </c>
      <c r="F922" s="121">
        <v>27.03</v>
      </c>
      <c r="G922" s="121">
        <v>24.51</v>
      </c>
      <c r="H922" s="116">
        <v>46023</v>
      </c>
      <c r="J922" s="197" t="str">
        <f>IFERROR(INDEX('CPU-GERAL'!$H$12:$H$2199,MATCH(B922,'CPU-GERAL'!$B$12:$B$2199,0)),"NÃO ENCONTRADO")</f>
        <v>NÃO ENCONTRADO</v>
      </c>
      <c r="K922" s="59" t="str">
        <f t="shared" si="14"/>
        <v/>
      </c>
    </row>
    <row r="923" spans="1:11" x14ac:dyDescent="0.2">
      <c r="A923" s="59" t="s">
        <v>15749</v>
      </c>
      <c r="B923" s="134">
        <v>1118</v>
      </c>
      <c r="C923" s="120" t="s">
        <v>8481</v>
      </c>
      <c r="D923" s="119" t="s">
        <v>18</v>
      </c>
      <c r="E923" s="119" t="s">
        <v>4523</v>
      </c>
      <c r="F923" s="121">
        <v>31.95</v>
      </c>
      <c r="G923" s="121">
        <v>28.97</v>
      </c>
      <c r="H923" s="116">
        <v>46023</v>
      </c>
      <c r="J923" s="197" t="str">
        <f>IFERROR(INDEX('CPU-GERAL'!$H$12:$H$2199,MATCH(B923,'CPU-GERAL'!$B$12:$B$2199,0)),"NÃO ENCONTRADO")</f>
        <v>NÃO ENCONTRADO</v>
      </c>
      <c r="K923" s="59" t="str">
        <f t="shared" si="14"/>
        <v/>
      </c>
    </row>
    <row r="924" spans="1:11" x14ac:dyDescent="0.2">
      <c r="A924" s="59" t="s">
        <v>15749</v>
      </c>
      <c r="B924" s="134">
        <v>1110</v>
      </c>
      <c r="C924" s="120" t="s">
        <v>6481</v>
      </c>
      <c r="D924" s="119" t="s">
        <v>18</v>
      </c>
      <c r="E924" s="119" t="s">
        <v>4523</v>
      </c>
      <c r="F924" s="121">
        <v>31.95</v>
      </c>
      <c r="G924" s="121">
        <v>28.97</v>
      </c>
      <c r="H924" s="116">
        <v>46023</v>
      </c>
      <c r="J924" s="197" t="str">
        <f>IFERROR(INDEX('CPU-GERAL'!$H$12:$H$2199,MATCH(B924,'CPU-GERAL'!$B$12:$B$2199,0)),"NÃO ENCONTRADO")</f>
        <v>NÃO ENCONTRADO</v>
      </c>
      <c r="K924" s="59" t="str">
        <f t="shared" si="14"/>
        <v/>
      </c>
    </row>
    <row r="925" spans="1:11" x14ac:dyDescent="0.2">
      <c r="A925" s="59" t="s">
        <v>15749</v>
      </c>
      <c r="B925" s="134">
        <v>40784</v>
      </c>
      <c r="C925" s="120" t="s">
        <v>8482</v>
      </c>
      <c r="D925" s="119" t="s">
        <v>18</v>
      </c>
      <c r="E925" s="119" t="s">
        <v>4523</v>
      </c>
      <c r="F925" s="121">
        <v>88.12</v>
      </c>
      <c r="G925" s="121">
        <v>79.900000000000006</v>
      </c>
      <c r="H925" s="116">
        <v>46023</v>
      </c>
      <c r="J925" s="197" t="str">
        <f>IFERROR(INDEX('CPU-GERAL'!$H$12:$H$2199,MATCH(B925,'CPU-GERAL'!$B$12:$B$2199,0)),"NÃO ENCONTRADO")</f>
        <v>NÃO ENCONTRADO</v>
      </c>
      <c r="K925" s="59" t="str">
        <f t="shared" si="14"/>
        <v/>
      </c>
    </row>
    <row r="926" spans="1:11" x14ac:dyDescent="0.2">
      <c r="A926" s="59" t="s">
        <v>15749</v>
      </c>
      <c r="B926" s="134">
        <v>40782</v>
      </c>
      <c r="C926" s="120" t="s">
        <v>6482</v>
      </c>
      <c r="D926" s="119" t="s">
        <v>18</v>
      </c>
      <c r="E926" s="119" t="s">
        <v>4523</v>
      </c>
      <c r="F926" s="121">
        <v>34.58</v>
      </c>
      <c r="G926" s="121">
        <v>31.35</v>
      </c>
      <c r="H926" s="116">
        <v>46023</v>
      </c>
      <c r="J926" s="197" t="str">
        <f>IFERROR(INDEX('CPU-GERAL'!$H$12:$H$2199,MATCH(B926,'CPU-GERAL'!$B$12:$B$2199,0)),"NÃO ENCONTRADO")</f>
        <v>NÃO ENCONTRADO</v>
      </c>
      <c r="K926" s="59" t="str">
        <f t="shared" si="14"/>
        <v/>
      </c>
    </row>
    <row r="927" spans="1:11" x14ac:dyDescent="0.2">
      <c r="A927" s="59" t="s">
        <v>15749</v>
      </c>
      <c r="B927" s="134">
        <v>40783</v>
      </c>
      <c r="C927" s="120" t="s">
        <v>6483</v>
      </c>
      <c r="D927" s="119" t="s">
        <v>18</v>
      </c>
      <c r="E927" s="119" t="s">
        <v>4523</v>
      </c>
      <c r="F927" s="121">
        <v>45.05</v>
      </c>
      <c r="G927" s="121">
        <v>40.840000000000003</v>
      </c>
      <c r="H927" s="116">
        <v>46023</v>
      </c>
      <c r="J927" s="197" t="str">
        <f>IFERROR(INDEX('CPU-GERAL'!$H$12:$H$2199,MATCH(B927,'CPU-GERAL'!$B$12:$B$2199,0)),"NÃO ENCONTRADO")</f>
        <v>NÃO ENCONTRADO</v>
      </c>
      <c r="K927" s="59" t="str">
        <f t="shared" si="14"/>
        <v/>
      </c>
    </row>
    <row r="928" spans="1:11" x14ac:dyDescent="0.2">
      <c r="A928" s="59" t="s">
        <v>15749</v>
      </c>
      <c r="B928" s="134">
        <v>1109</v>
      </c>
      <c r="C928" s="120" t="s">
        <v>6484</v>
      </c>
      <c r="D928" s="119" t="s">
        <v>18</v>
      </c>
      <c r="E928" s="119" t="s">
        <v>4523</v>
      </c>
      <c r="F928" s="121">
        <v>26.82</v>
      </c>
      <c r="G928" s="121">
        <v>24.32</v>
      </c>
      <c r="H928" s="116">
        <v>46023</v>
      </c>
      <c r="J928" s="197" t="str">
        <f>IFERROR(INDEX('CPU-GERAL'!$H$12:$H$2199,MATCH(B928,'CPU-GERAL'!$B$12:$B$2199,0)),"NÃO ENCONTRADO")</f>
        <v>NÃO ENCONTRADO</v>
      </c>
      <c r="K928" s="59" t="str">
        <f t="shared" si="14"/>
        <v/>
      </c>
    </row>
    <row r="929" spans="1:11" x14ac:dyDescent="0.2">
      <c r="A929" s="59" t="s">
        <v>15749</v>
      </c>
      <c r="B929" s="134">
        <v>1119</v>
      </c>
      <c r="C929" s="120" t="s">
        <v>6485</v>
      </c>
      <c r="D929" s="119" t="s">
        <v>18</v>
      </c>
      <c r="E929" s="119" t="s">
        <v>4523</v>
      </c>
      <c r="F929" s="121">
        <v>17.29</v>
      </c>
      <c r="G929" s="121">
        <v>15.67</v>
      </c>
      <c r="H929" s="116">
        <v>46023</v>
      </c>
      <c r="J929" s="197" t="str">
        <f>IFERROR(INDEX('CPU-GERAL'!$H$12:$H$2199,MATCH(B929,'CPU-GERAL'!$B$12:$B$2199,0)),"NÃO ENCONTRADO")</f>
        <v>NÃO ENCONTRADO</v>
      </c>
      <c r="K929" s="59" t="str">
        <f t="shared" si="14"/>
        <v/>
      </c>
    </row>
    <row r="930" spans="1:11" x14ac:dyDescent="0.2">
      <c r="A930" s="59" t="s">
        <v>15749</v>
      </c>
      <c r="B930" s="134">
        <v>13115</v>
      </c>
      <c r="C930" s="120" t="s">
        <v>6486</v>
      </c>
      <c r="D930" s="119" t="s">
        <v>18</v>
      </c>
      <c r="E930" s="119" t="s">
        <v>4523</v>
      </c>
      <c r="F930" s="121">
        <v>23.72</v>
      </c>
      <c r="G930" s="121">
        <v>29.73</v>
      </c>
      <c r="H930" s="116">
        <v>46023</v>
      </c>
      <c r="J930" s="197" t="str">
        <f>IFERROR(INDEX('CPU-GERAL'!$H$12:$H$2199,MATCH(B930,'CPU-GERAL'!$B$12:$B$2199,0)),"NÃO ENCONTRADO")</f>
        <v>NÃO ENCONTRADO</v>
      </c>
      <c r="K930" s="59" t="str">
        <f t="shared" si="14"/>
        <v/>
      </c>
    </row>
    <row r="931" spans="1:11" x14ac:dyDescent="0.2">
      <c r="A931" s="59" t="s">
        <v>15749</v>
      </c>
      <c r="B931" s="134">
        <v>10541</v>
      </c>
      <c r="C931" s="120" t="s">
        <v>6487</v>
      </c>
      <c r="D931" s="119" t="s">
        <v>18</v>
      </c>
      <c r="E931" s="119" t="s">
        <v>4523</v>
      </c>
      <c r="F931" s="121">
        <v>28.98</v>
      </c>
      <c r="G931" s="121">
        <v>36.33</v>
      </c>
      <c r="H931" s="116">
        <v>46023</v>
      </c>
      <c r="J931" s="197" t="str">
        <f>IFERROR(INDEX('CPU-GERAL'!$H$12:$H$2199,MATCH(B931,'CPU-GERAL'!$B$12:$B$2199,0)),"NÃO ENCONTRADO")</f>
        <v>NÃO ENCONTRADO</v>
      </c>
      <c r="K931" s="59" t="str">
        <f t="shared" si="14"/>
        <v/>
      </c>
    </row>
    <row r="932" spans="1:11" x14ac:dyDescent="0.2">
      <c r="A932" s="59" t="s">
        <v>15749</v>
      </c>
      <c r="B932" s="134">
        <v>10542</v>
      </c>
      <c r="C932" s="120" t="s">
        <v>6488</v>
      </c>
      <c r="D932" s="119" t="s">
        <v>18</v>
      </c>
      <c r="E932" s="119" t="s">
        <v>4523</v>
      </c>
      <c r="F932" s="121">
        <v>37.9</v>
      </c>
      <c r="G932" s="121">
        <v>47.51</v>
      </c>
      <c r="H932" s="116">
        <v>46023</v>
      </c>
      <c r="J932" s="197" t="str">
        <f>IFERROR(INDEX('CPU-GERAL'!$H$12:$H$2199,MATCH(B932,'CPU-GERAL'!$B$12:$B$2199,0)),"NÃO ENCONTRADO")</f>
        <v>NÃO ENCONTRADO</v>
      </c>
      <c r="K932" s="59" t="str">
        <f t="shared" si="14"/>
        <v/>
      </c>
    </row>
    <row r="933" spans="1:11" x14ac:dyDescent="0.2">
      <c r="A933" s="59" t="s">
        <v>15749</v>
      </c>
      <c r="B933" s="134">
        <v>10543</v>
      </c>
      <c r="C933" s="120" t="s">
        <v>6489</v>
      </c>
      <c r="D933" s="119" t="s">
        <v>18</v>
      </c>
      <c r="E933" s="119" t="s">
        <v>4523</v>
      </c>
      <c r="F933" s="121">
        <v>61.49</v>
      </c>
      <c r="G933" s="121">
        <v>77.08</v>
      </c>
      <c r="H933" s="116">
        <v>46023</v>
      </c>
      <c r="J933" s="197" t="str">
        <f>IFERROR(INDEX('CPU-GERAL'!$H$12:$H$2199,MATCH(B933,'CPU-GERAL'!$B$12:$B$2199,0)),"NÃO ENCONTRADO")</f>
        <v>NÃO ENCONTRADO</v>
      </c>
      <c r="K933" s="59" t="str">
        <f t="shared" si="14"/>
        <v/>
      </c>
    </row>
    <row r="934" spans="1:11" x14ac:dyDescent="0.2">
      <c r="A934" s="59" t="s">
        <v>15749</v>
      </c>
      <c r="B934" s="134">
        <v>10544</v>
      </c>
      <c r="C934" s="120" t="s">
        <v>6490</v>
      </c>
      <c r="D934" s="119" t="s">
        <v>18</v>
      </c>
      <c r="E934" s="119" t="s">
        <v>4523</v>
      </c>
      <c r="F934" s="121">
        <v>79.540000000000006</v>
      </c>
      <c r="G934" s="121">
        <v>99.7</v>
      </c>
      <c r="H934" s="116">
        <v>46023</v>
      </c>
      <c r="J934" s="197" t="str">
        <f>IFERROR(INDEX('CPU-GERAL'!$H$12:$H$2199,MATCH(B934,'CPU-GERAL'!$B$12:$B$2199,0)),"NÃO ENCONTRADO")</f>
        <v>NÃO ENCONTRADO</v>
      </c>
      <c r="K934" s="59" t="str">
        <f t="shared" si="14"/>
        <v/>
      </c>
    </row>
    <row r="935" spans="1:11" x14ac:dyDescent="0.2">
      <c r="A935" s="59" t="s">
        <v>15749</v>
      </c>
      <c r="B935" s="134">
        <v>10545</v>
      </c>
      <c r="C935" s="120" t="s">
        <v>6491</v>
      </c>
      <c r="D935" s="119" t="s">
        <v>18</v>
      </c>
      <c r="E935" s="119" t="s">
        <v>4523</v>
      </c>
      <c r="F935" s="121">
        <v>148.63999999999999</v>
      </c>
      <c r="G935" s="121">
        <v>186.32</v>
      </c>
      <c r="H935" s="116">
        <v>46023</v>
      </c>
      <c r="J935" s="197" t="str">
        <f>IFERROR(INDEX('CPU-GERAL'!$H$12:$H$2199,MATCH(B935,'CPU-GERAL'!$B$12:$B$2199,0)),"NÃO ENCONTRADO")</f>
        <v>NÃO ENCONTRADO</v>
      </c>
      <c r="K935" s="59" t="str">
        <f t="shared" si="14"/>
        <v/>
      </c>
    </row>
    <row r="936" spans="1:11" x14ac:dyDescent="0.2">
      <c r="A936" s="59" t="s">
        <v>15749</v>
      </c>
      <c r="B936" s="134">
        <v>38365</v>
      </c>
      <c r="C936" s="120" t="s">
        <v>8483</v>
      </c>
      <c r="D936" s="119" t="s">
        <v>318</v>
      </c>
      <c r="E936" s="119" t="s">
        <v>4523</v>
      </c>
      <c r="F936" s="121">
        <v>1.89</v>
      </c>
      <c r="G936" s="121">
        <v>2.1800000000000002</v>
      </c>
      <c r="H936" s="116">
        <v>46023</v>
      </c>
      <c r="J936" s="197" t="str">
        <f>IFERROR(INDEX('CPU-GERAL'!$H$12:$H$2199,MATCH(B936,'CPU-GERAL'!$B$12:$B$2199,0)),"NÃO ENCONTRADO")</f>
        <v>NÃO ENCONTRADO</v>
      </c>
      <c r="K936" s="59" t="str">
        <f t="shared" si="14"/>
        <v/>
      </c>
    </row>
    <row r="937" spans="1:11" x14ac:dyDescent="0.2">
      <c r="A937" s="59" t="s">
        <v>15752</v>
      </c>
      <c r="B937" s="134">
        <v>44056</v>
      </c>
      <c r="C937" s="120" t="s">
        <v>8484</v>
      </c>
      <c r="D937" s="119" t="s">
        <v>49</v>
      </c>
      <c r="E937" s="119" t="s">
        <v>4523</v>
      </c>
      <c r="F937" s="121"/>
      <c r="G937" s="121">
        <v>488284.66</v>
      </c>
      <c r="H937" s="116">
        <v>46023</v>
      </c>
      <c r="J937" s="197" t="str">
        <f>IFERROR(INDEX('CPU-GERAL'!$H$12:$H$2199,MATCH(B937,'CPU-GERAL'!$B$12:$B$2199,0)),"NÃO ENCONTRADO")</f>
        <v>NÃO ENCONTRADO</v>
      </c>
      <c r="K937" s="59" t="str">
        <f t="shared" si="14"/>
        <v/>
      </c>
    </row>
    <row r="938" spans="1:11" x14ac:dyDescent="0.2">
      <c r="A938" s="59" t="s">
        <v>15752</v>
      </c>
      <c r="B938" s="134">
        <v>44057</v>
      </c>
      <c r="C938" s="120" t="s">
        <v>8485</v>
      </c>
      <c r="D938" s="119" t="s">
        <v>49</v>
      </c>
      <c r="E938" s="119" t="s">
        <v>8119</v>
      </c>
      <c r="F938" s="121"/>
      <c r="G938" s="121">
        <v>521150</v>
      </c>
      <c r="H938" s="116">
        <v>46023</v>
      </c>
      <c r="J938" s="197" t="str">
        <f>IFERROR(INDEX('CPU-GERAL'!$H$12:$H$2199,MATCH(B938,'CPU-GERAL'!$B$12:$B$2199,0)),"NÃO ENCONTRADO")</f>
        <v>NÃO ENCONTRADO</v>
      </c>
      <c r="K938" s="59" t="str">
        <f t="shared" si="14"/>
        <v/>
      </c>
    </row>
    <row r="939" spans="1:11" x14ac:dyDescent="0.2">
      <c r="A939" s="59" t="s">
        <v>15752</v>
      </c>
      <c r="B939" s="134">
        <v>37754</v>
      </c>
      <c r="C939" s="120" t="s">
        <v>8486</v>
      </c>
      <c r="D939" s="119" t="s">
        <v>49</v>
      </c>
      <c r="E939" s="119" t="s">
        <v>4523</v>
      </c>
      <c r="F939" s="121"/>
      <c r="G939" s="121">
        <v>538803.38</v>
      </c>
      <c r="H939" s="116">
        <v>46023</v>
      </c>
      <c r="J939" s="197" t="str">
        <f>IFERROR(INDEX('CPU-GERAL'!$H$12:$H$2199,MATCH(B939,'CPU-GERAL'!$B$12:$B$2199,0)),"NÃO ENCONTRADO")</f>
        <v>NÃO ENCONTRADO</v>
      </c>
      <c r="K939" s="59" t="str">
        <f t="shared" si="14"/>
        <v/>
      </c>
    </row>
    <row r="940" spans="1:11" x14ac:dyDescent="0.2">
      <c r="A940" s="59" t="s">
        <v>15752</v>
      </c>
      <c r="B940" s="134">
        <v>44058</v>
      </c>
      <c r="C940" s="120" t="s">
        <v>6492</v>
      </c>
      <c r="D940" s="119" t="s">
        <v>49</v>
      </c>
      <c r="E940" s="119" t="s">
        <v>4523</v>
      </c>
      <c r="F940" s="121"/>
      <c r="G940" s="121">
        <v>568100.44999999995</v>
      </c>
      <c r="H940" s="116">
        <v>46023</v>
      </c>
      <c r="J940" s="197" t="str">
        <f>IFERROR(INDEX('CPU-GERAL'!$H$12:$H$2199,MATCH(B940,'CPU-GERAL'!$B$12:$B$2199,0)),"NÃO ENCONTRADO")</f>
        <v>NÃO ENCONTRADO</v>
      </c>
      <c r="K940" s="59" t="str">
        <f t="shared" si="14"/>
        <v/>
      </c>
    </row>
    <row r="941" spans="1:11" x14ac:dyDescent="0.2">
      <c r="A941" s="59" t="s">
        <v>15752</v>
      </c>
      <c r="B941" s="134">
        <v>37752</v>
      </c>
      <c r="C941" s="120" t="s">
        <v>188</v>
      </c>
      <c r="D941" s="119" t="s">
        <v>49</v>
      </c>
      <c r="E941" s="119" t="s">
        <v>4523</v>
      </c>
      <c r="F941" s="121"/>
      <c r="G941" s="121">
        <v>591575.65</v>
      </c>
      <c r="H941" s="116">
        <v>46023</v>
      </c>
      <c r="J941" s="197" t="str">
        <f>IFERROR(INDEX('CPU-GERAL'!$H$12:$H$2199,MATCH(B941,'CPU-GERAL'!$B$12:$B$2199,0)),"NÃO ENCONTRADO")</f>
        <v>NÃO ENCONTRADO</v>
      </c>
      <c r="K941" s="59" t="str">
        <f t="shared" si="14"/>
        <v/>
      </c>
    </row>
    <row r="942" spans="1:11" x14ac:dyDescent="0.2">
      <c r="A942" s="59" t="s">
        <v>15752</v>
      </c>
      <c r="B942" s="134">
        <v>37758</v>
      </c>
      <c r="C942" s="120" t="s">
        <v>148</v>
      </c>
      <c r="D942" s="119" t="s">
        <v>49</v>
      </c>
      <c r="E942" s="119" t="s">
        <v>4523</v>
      </c>
      <c r="F942" s="121"/>
      <c r="G942" s="121">
        <v>745573.13</v>
      </c>
      <c r="H942" s="116">
        <v>46023</v>
      </c>
      <c r="J942" s="197" t="str">
        <f>IFERROR(INDEX('CPU-GERAL'!$H$12:$H$2199,MATCH(B942,'CPU-GERAL'!$B$12:$B$2199,0)),"NÃO ENCONTRADO")</f>
        <v>NÃO ENCONTRADO</v>
      </c>
      <c r="K942" s="59" t="str">
        <f t="shared" si="14"/>
        <v/>
      </c>
    </row>
    <row r="943" spans="1:11" x14ac:dyDescent="0.2">
      <c r="A943" s="59" t="s">
        <v>15752</v>
      </c>
      <c r="B943" s="134">
        <v>44060</v>
      </c>
      <c r="C943" s="120" t="s">
        <v>8487</v>
      </c>
      <c r="D943" s="119" t="s">
        <v>49</v>
      </c>
      <c r="E943" s="119" t="s">
        <v>4523</v>
      </c>
      <c r="F943" s="121"/>
      <c r="G943" s="121">
        <v>721158.92</v>
      </c>
      <c r="H943" s="116">
        <v>46023</v>
      </c>
      <c r="J943" s="197" t="str">
        <f>IFERROR(INDEX('CPU-GERAL'!$H$12:$H$2199,MATCH(B943,'CPU-GERAL'!$B$12:$B$2199,0)),"NÃO ENCONTRADO")</f>
        <v>NÃO ENCONTRADO</v>
      </c>
      <c r="K943" s="59" t="str">
        <f t="shared" si="14"/>
        <v/>
      </c>
    </row>
    <row r="944" spans="1:11" x14ac:dyDescent="0.2">
      <c r="A944" s="59" t="s">
        <v>15752</v>
      </c>
      <c r="B944" s="134">
        <v>44061</v>
      </c>
      <c r="C944" s="120" t="s">
        <v>8488</v>
      </c>
      <c r="D944" s="119" t="s">
        <v>49</v>
      </c>
      <c r="E944" s="119" t="s">
        <v>4523</v>
      </c>
      <c r="F944" s="121"/>
      <c r="G944" s="121">
        <v>707073.8</v>
      </c>
      <c r="H944" s="116">
        <v>46023</v>
      </c>
      <c r="J944" s="197" t="str">
        <f>IFERROR(INDEX('CPU-GERAL'!$H$12:$H$2199,MATCH(B944,'CPU-GERAL'!$B$12:$B$2199,0)),"NÃO ENCONTRADO")</f>
        <v>NÃO ENCONTRADO</v>
      </c>
      <c r="K944" s="59" t="str">
        <f t="shared" si="14"/>
        <v/>
      </c>
    </row>
    <row r="945" spans="1:11" x14ac:dyDescent="0.2">
      <c r="A945" s="59" t="s">
        <v>15752</v>
      </c>
      <c r="B945" s="134">
        <v>1159</v>
      </c>
      <c r="C945" s="120" t="s">
        <v>140</v>
      </c>
      <c r="D945" s="119" t="s">
        <v>49</v>
      </c>
      <c r="E945" s="119" t="s">
        <v>8119</v>
      </c>
      <c r="F945" s="121">
        <v>290543.33</v>
      </c>
      <c r="G945" s="121">
        <v>290543.33</v>
      </c>
      <c r="H945" s="116">
        <v>46023</v>
      </c>
      <c r="J945" s="197" t="str">
        <f>IFERROR(INDEX('CPU-GERAL'!$H$12:$H$2199,MATCH(B945,'CPU-GERAL'!$B$12:$B$2199,0)),"NÃO ENCONTRADO")</f>
        <v>NÃO ENCONTRADO</v>
      </c>
      <c r="K945" s="59" t="str">
        <f t="shared" si="14"/>
        <v/>
      </c>
    </row>
    <row r="946" spans="1:11" x14ac:dyDescent="0.2">
      <c r="A946" s="59" t="s">
        <v>15749</v>
      </c>
      <c r="B946" s="134">
        <v>12114</v>
      </c>
      <c r="C946" s="120" t="s">
        <v>6493</v>
      </c>
      <c r="D946" s="119" t="s">
        <v>49</v>
      </c>
      <c r="E946" s="119" t="s">
        <v>4523</v>
      </c>
      <c r="F946" s="121">
        <v>204.97</v>
      </c>
      <c r="G946" s="121">
        <v>147.31</v>
      </c>
      <c r="H946" s="116">
        <v>46023</v>
      </c>
      <c r="J946" s="197" t="str">
        <f>IFERROR(INDEX('CPU-GERAL'!$H$12:$H$2199,MATCH(B946,'CPU-GERAL'!$B$12:$B$2199,0)),"NÃO ENCONTRADO")</f>
        <v>NÃO ENCONTRADO</v>
      </c>
      <c r="K946" s="59" t="str">
        <f t="shared" si="14"/>
        <v/>
      </c>
    </row>
    <row r="947" spans="1:11" x14ac:dyDescent="0.2">
      <c r="A947" s="59" t="s">
        <v>15749</v>
      </c>
      <c r="B947" s="134">
        <v>38106</v>
      </c>
      <c r="C947" s="120" t="s">
        <v>6494</v>
      </c>
      <c r="D947" s="119" t="s">
        <v>49</v>
      </c>
      <c r="E947" s="119" t="s">
        <v>4523</v>
      </c>
      <c r="F947" s="121">
        <v>27.85</v>
      </c>
      <c r="G947" s="121">
        <v>20.02</v>
      </c>
      <c r="H947" s="116">
        <v>46023</v>
      </c>
      <c r="J947" s="197" t="str">
        <f>IFERROR(INDEX('CPU-GERAL'!$H$12:$H$2199,MATCH(B947,'CPU-GERAL'!$B$12:$B$2199,0)),"NÃO ENCONTRADO")</f>
        <v>NÃO ENCONTRADO</v>
      </c>
      <c r="K947" s="59" t="str">
        <f t="shared" si="14"/>
        <v/>
      </c>
    </row>
    <row r="948" spans="1:11" x14ac:dyDescent="0.2">
      <c r="A948" s="59" t="s">
        <v>15749</v>
      </c>
      <c r="B948" s="134">
        <v>38085</v>
      </c>
      <c r="C948" s="120" t="s">
        <v>8489</v>
      </c>
      <c r="D948" s="119" t="s">
        <v>49</v>
      </c>
      <c r="E948" s="119" t="s">
        <v>4523</v>
      </c>
      <c r="F948" s="121">
        <v>32.9</v>
      </c>
      <c r="G948" s="121">
        <v>23.65</v>
      </c>
      <c r="H948" s="116">
        <v>46023</v>
      </c>
      <c r="J948" s="197" t="str">
        <f>IFERROR(INDEX('CPU-GERAL'!$H$12:$H$2199,MATCH(B948,'CPU-GERAL'!$B$12:$B$2199,0)),"NÃO ENCONTRADO")</f>
        <v>NÃO ENCONTRADO</v>
      </c>
      <c r="K948" s="59" t="str">
        <f t="shared" si="14"/>
        <v/>
      </c>
    </row>
    <row r="949" spans="1:11" x14ac:dyDescent="0.2">
      <c r="A949" s="59" t="s">
        <v>15749</v>
      </c>
      <c r="B949" s="134">
        <v>659</v>
      </c>
      <c r="C949" s="120" t="s">
        <v>6497</v>
      </c>
      <c r="D949" s="119" t="s">
        <v>49</v>
      </c>
      <c r="E949" s="119" t="s">
        <v>4523</v>
      </c>
      <c r="F949" s="121">
        <v>3.42</v>
      </c>
      <c r="G949" s="121">
        <v>2.78</v>
      </c>
      <c r="H949" s="116">
        <v>46023</v>
      </c>
      <c r="J949" s="197" t="str">
        <f>IFERROR(INDEX('CPU-GERAL'!$H$12:$H$2199,MATCH(B949,'CPU-GERAL'!$B$12:$B$2199,0)),"NÃO ENCONTRADO")</f>
        <v>NÃO ENCONTRADO</v>
      </c>
      <c r="K949" s="59" t="str">
        <f t="shared" si="14"/>
        <v/>
      </c>
    </row>
    <row r="950" spans="1:11" x14ac:dyDescent="0.2">
      <c r="A950" s="59" t="s">
        <v>15749</v>
      </c>
      <c r="B950" s="134">
        <v>660</v>
      </c>
      <c r="C950" s="120" t="s">
        <v>6498</v>
      </c>
      <c r="D950" s="119" t="s">
        <v>49</v>
      </c>
      <c r="E950" s="119" t="s">
        <v>4523</v>
      </c>
      <c r="F950" s="121">
        <v>4.0999999999999996</v>
      </c>
      <c r="G950" s="121">
        <v>3.33</v>
      </c>
      <c r="H950" s="116">
        <v>46023</v>
      </c>
      <c r="J950" s="197" t="str">
        <f>IFERROR(INDEX('CPU-GERAL'!$H$12:$H$2199,MATCH(B950,'CPU-GERAL'!$B$12:$B$2199,0)),"NÃO ENCONTRADO")</f>
        <v>NÃO ENCONTRADO</v>
      </c>
      <c r="K950" s="59" t="str">
        <f t="shared" si="14"/>
        <v/>
      </c>
    </row>
    <row r="951" spans="1:11" x14ac:dyDescent="0.2">
      <c r="A951" s="59" t="s">
        <v>15749</v>
      </c>
      <c r="B951" s="134">
        <v>658</v>
      </c>
      <c r="C951" s="120" t="s">
        <v>8492</v>
      </c>
      <c r="D951" s="119" t="s">
        <v>49</v>
      </c>
      <c r="E951" s="119" t="s">
        <v>4523</v>
      </c>
      <c r="F951" s="121">
        <v>2.31</v>
      </c>
      <c r="G951" s="121">
        <v>1.88</v>
      </c>
      <c r="H951" s="116">
        <v>46023</v>
      </c>
      <c r="J951" s="197" t="str">
        <f>IFERROR(INDEX('CPU-GERAL'!$H$12:$H$2199,MATCH(B951,'CPU-GERAL'!$B$12:$B$2199,0)),"NÃO ENCONTRADO")</f>
        <v>NÃO ENCONTRADO</v>
      </c>
      <c r="K951" s="59" t="str">
        <f t="shared" si="14"/>
        <v/>
      </c>
    </row>
    <row r="952" spans="1:11" x14ac:dyDescent="0.2">
      <c r="A952" s="59" t="s">
        <v>15749</v>
      </c>
      <c r="B952" s="134">
        <v>38599</v>
      </c>
      <c r="C952" s="120" t="s">
        <v>6495</v>
      </c>
      <c r="D952" s="119" t="s">
        <v>49</v>
      </c>
      <c r="E952" s="119" t="s">
        <v>4523</v>
      </c>
      <c r="F952" s="121">
        <v>7.12</v>
      </c>
      <c r="G952" s="121">
        <v>5.79</v>
      </c>
      <c r="H952" s="116">
        <v>46023</v>
      </c>
      <c r="J952" s="197" t="str">
        <f>IFERROR(INDEX('CPU-GERAL'!$H$12:$H$2199,MATCH(B952,'CPU-GERAL'!$B$12:$B$2199,0)),"NÃO ENCONTRADO")</f>
        <v>NÃO ENCONTRADO</v>
      </c>
      <c r="K952" s="59" t="str">
        <f t="shared" si="14"/>
        <v/>
      </c>
    </row>
    <row r="953" spans="1:11" x14ac:dyDescent="0.2">
      <c r="A953" s="59" t="s">
        <v>15749</v>
      </c>
      <c r="B953" s="134">
        <v>38596</v>
      </c>
      <c r="C953" s="120" t="s">
        <v>8490</v>
      </c>
      <c r="D953" s="119" t="s">
        <v>49</v>
      </c>
      <c r="E953" s="119" t="s">
        <v>4523</v>
      </c>
      <c r="F953" s="121">
        <v>5.91</v>
      </c>
      <c r="G953" s="121">
        <v>4.8099999999999996</v>
      </c>
      <c r="H953" s="116">
        <v>46023</v>
      </c>
      <c r="J953" s="197" t="str">
        <f>IFERROR(INDEX('CPU-GERAL'!$H$12:$H$2199,MATCH(B953,'CPU-GERAL'!$B$12:$B$2199,0)),"NÃO ENCONTRADO")</f>
        <v>NÃO ENCONTRADO</v>
      </c>
      <c r="K953" s="59" t="str">
        <f t="shared" si="14"/>
        <v/>
      </c>
    </row>
    <row r="954" spans="1:11" x14ac:dyDescent="0.2">
      <c r="A954" s="59" t="s">
        <v>15749</v>
      </c>
      <c r="B954" s="134">
        <v>38600</v>
      </c>
      <c r="C954" s="120" t="s">
        <v>6496</v>
      </c>
      <c r="D954" s="119" t="s">
        <v>49</v>
      </c>
      <c r="E954" s="119" t="s">
        <v>4523</v>
      </c>
      <c r="F954" s="121">
        <v>7.55</v>
      </c>
      <c r="G954" s="121">
        <v>6.14</v>
      </c>
      <c r="H954" s="116">
        <v>46023</v>
      </c>
      <c r="J954" s="197" t="str">
        <f>IFERROR(INDEX('CPU-GERAL'!$H$12:$H$2199,MATCH(B954,'CPU-GERAL'!$B$12:$B$2199,0)),"NÃO ENCONTRADO")</f>
        <v>NÃO ENCONTRADO</v>
      </c>
      <c r="K954" s="59" t="str">
        <f t="shared" si="14"/>
        <v/>
      </c>
    </row>
    <row r="955" spans="1:11" x14ac:dyDescent="0.2">
      <c r="A955" s="59" t="s">
        <v>15749</v>
      </c>
      <c r="B955" s="134">
        <v>38597</v>
      </c>
      <c r="C955" s="120" t="s">
        <v>8491</v>
      </c>
      <c r="D955" s="119" t="s">
        <v>49</v>
      </c>
      <c r="E955" s="119" t="s">
        <v>4523</v>
      </c>
      <c r="F955" s="121">
        <v>5.95</v>
      </c>
      <c r="G955" s="121">
        <v>4.84</v>
      </c>
      <c r="H955" s="116">
        <v>46023</v>
      </c>
      <c r="J955" s="197" t="str">
        <f>IFERROR(INDEX('CPU-GERAL'!$H$12:$H$2199,MATCH(B955,'CPU-GERAL'!$B$12:$B$2199,0)),"NÃO ENCONTRADO")</f>
        <v>NÃO ENCONTRADO</v>
      </c>
      <c r="K955" s="59" t="str">
        <f t="shared" si="14"/>
        <v/>
      </c>
    </row>
    <row r="956" spans="1:11" x14ac:dyDescent="0.2">
      <c r="A956" s="59" t="s">
        <v>15749</v>
      </c>
      <c r="B956" s="134">
        <v>38548</v>
      </c>
      <c r="C956" s="120" t="s">
        <v>8493</v>
      </c>
      <c r="D956" s="119" t="s">
        <v>49</v>
      </c>
      <c r="E956" s="119" t="s">
        <v>4523</v>
      </c>
      <c r="F956" s="121">
        <v>2.4700000000000002</v>
      </c>
      <c r="G956" s="121">
        <v>1.84</v>
      </c>
      <c r="H956" s="116">
        <v>46023</v>
      </c>
      <c r="J956" s="197" t="str">
        <f>IFERROR(INDEX('CPU-GERAL'!$H$12:$H$2199,MATCH(B956,'CPU-GERAL'!$B$12:$B$2199,0)),"NÃO ENCONTRADO")</f>
        <v>NÃO ENCONTRADO</v>
      </c>
      <c r="K956" s="59" t="str">
        <f t="shared" si="14"/>
        <v/>
      </c>
    </row>
    <row r="957" spans="1:11" x14ac:dyDescent="0.2">
      <c r="A957" s="59" t="s">
        <v>15749</v>
      </c>
      <c r="B957" s="134">
        <v>34649</v>
      </c>
      <c r="C957" s="120" t="s">
        <v>8494</v>
      </c>
      <c r="D957" s="119" t="s">
        <v>49</v>
      </c>
      <c r="E957" s="119" t="s">
        <v>4523</v>
      </c>
      <c r="F957" s="121">
        <v>3.62</v>
      </c>
      <c r="G957" s="121">
        <v>2.69</v>
      </c>
      <c r="H957" s="116">
        <v>46023</v>
      </c>
      <c r="J957" s="197" t="str">
        <f>IFERROR(INDEX('CPU-GERAL'!$H$12:$H$2199,MATCH(B957,'CPU-GERAL'!$B$12:$B$2199,0)),"NÃO ENCONTRADO")</f>
        <v>NÃO ENCONTRADO</v>
      </c>
      <c r="K957" s="59" t="str">
        <f t="shared" si="14"/>
        <v/>
      </c>
    </row>
    <row r="958" spans="1:11" x14ac:dyDescent="0.2">
      <c r="A958" s="59" t="s">
        <v>15749</v>
      </c>
      <c r="B958" s="134">
        <v>34655</v>
      </c>
      <c r="C958" s="120" t="s">
        <v>8495</v>
      </c>
      <c r="D958" s="119" t="s">
        <v>49</v>
      </c>
      <c r="E958" s="119" t="s">
        <v>4523</v>
      </c>
      <c r="F958" s="121">
        <v>5.32</v>
      </c>
      <c r="G958" s="121">
        <v>3.96</v>
      </c>
      <c r="H958" s="116">
        <v>46023</v>
      </c>
      <c r="J958" s="197" t="str">
        <f>IFERROR(INDEX('CPU-GERAL'!$H$12:$H$2199,MATCH(B958,'CPU-GERAL'!$B$12:$B$2199,0)),"NÃO ENCONTRADO")</f>
        <v>NÃO ENCONTRADO</v>
      </c>
      <c r="K958" s="59" t="str">
        <f t="shared" si="14"/>
        <v/>
      </c>
    </row>
    <row r="959" spans="1:11" x14ac:dyDescent="0.2">
      <c r="A959" s="59" t="s">
        <v>15749</v>
      </c>
      <c r="B959" s="134">
        <v>40607</v>
      </c>
      <c r="C959" s="120" t="s">
        <v>8496</v>
      </c>
      <c r="D959" s="119" t="s">
        <v>49</v>
      </c>
      <c r="E959" s="119" t="s">
        <v>4523</v>
      </c>
      <c r="F959" s="121">
        <v>5.72</v>
      </c>
      <c r="G959" s="121">
        <v>5.99</v>
      </c>
      <c r="H959" s="116">
        <v>46023</v>
      </c>
      <c r="J959" s="197" t="str">
        <f>IFERROR(INDEX('CPU-GERAL'!$H$12:$H$2199,MATCH(B959,'CPU-GERAL'!$B$12:$B$2199,0)),"NÃO ENCONTRADO")</f>
        <v>NÃO ENCONTRADO</v>
      </c>
      <c r="K959" s="59" t="str">
        <f t="shared" si="14"/>
        <v/>
      </c>
    </row>
    <row r="960" spans="1:11" x14ac:dyDescent="0.2">
      <c r="A960" s="59" t="s">
        <v>15749</v>
      </c>
      <c r="B960" s="134">
        <v>567</v>
      </c>
      <c r="C960" s="120" t="s">
        <v>6499</v>
      </c>
      <c r="D960" s="119" t="s">
        <v>18</v>
      </c>
      <c r="E960" s="119" t="s">
        <v>4523</v>
      </c>
      <c r="F960" s="121">
        <v>13.3</v>
      </c>
      <c r="G960" s="121">
        <v>11.72</v>
      </c>
      <c r="H960" s="116">
        <v>46023</v>
      </c>
      <c r="J960" s="197" t="str">
        <f>IFERROR(INDEX('CPU-GERAL'!$H$12:$H$2199,MATCH(B960,'CPU-GERAL'!$B$12:$B$2199,0)),"NÃO ENCONTRADO")</f>
        <v>NÃO ENCONTRADO</v>
      </c>
      <c r="K960" s="59" t="str">
        <f t="shared" si="14"/>
        <v/>
      </c>
    </row>
    <row r="961" spans="1:11" x14ac:dyDescent="0.2">
      <c r="A961" s="59" t="s">
        <v>15749</v>
      </c>
      <c r="B961" s="134">
        <v>574</v>
      </c>
      <c r="C961" s="120" t="s">
        <v>8497</v>
      </c>
      <c r="D961" s="119" t="s">
        <v>18</v>
      </c>
      <c r="E961" s="119" t="s">
        <v>4523</v>
      </c>
      <c r="F961" s="121">
        <v>34.97</v>
      </c>
      <c r="G961" s="121">
        <v>30.8</v>
      </c>
      <c r="H961" s="116">
        <v>46023</v>
      </c>
      <c r="J961" s="197" t="str">
        <f>IFERROR(INDEX('CPU-GERAL'!$H$12:$H$2199,MATCH(B961,'CPU-GERAL'!$B$12:$B$2199,0)),"NÃO ENCONTRADO")</f>
        <v>NÃO ENCONTRADO</v>
      </c>
      <c r="K961" s="59" t="str">
        <f t="shared" si="14"/>
        <v/>
      </c>
    </row>
    <row r="962" spans="1:11" x14ac:dyDescent="0.2">
      <c r="A962" s="59" t="s">
        <v>15749</v>
      </c>
      <c r="B962" s="134">
        <v>568</v>
      </c>
      <c r="C962" s="120" t="s">
        <v>8498</v>
      </c>
      <c r="D962" s="119" t="s">
        <v>18</v>
      </c>
      <c r="E962" s="119" t="s">
        <v>4523</v>
      </c>
      <c r="F962" s="121">
        <v>73.69</v>
      </c>
      <c r="G962" s="121">
        <v>64.91</v>
      </c>
      <c r="H962" s="116">
        <v>46023</v>
      </c>
      <c r="J962" s="197" t="str">
        <f>IFERROR(INDEX('CPU-GERAL'!$H$12:$H$2199,MATCH(B962,'CPU-GERAL'!$B$12:$B$2199,0)),"NÃO ENCONTRADO")</f>
        <v>NÃO ENCONTRADO</v>
      </c>
      <c r="K962" s="59" t="str">
        <f t="shared" si="14"/>
        <v/>
      </c>
    </row>
    <row r="963" spans="1:11" x14ac:dyDescent="0.2">
      <c r="A963" s="59" t="s">
        <v>15749</v>
      </c>
      <c r="B963" s="134">
        <v>4777</v>
      </c>
      <c r="C963" s="120" t="s">
        <v>8499</v>
      </c>
      <c r="D963" s="119" t="s">
        <v>16</v>
      </c>
      <c r="E963" s="119" t="s">
        <v>4523</v>
      </c>
      <c r="F963" s="121"/>
      <c r="G963" s="121">
        <v>8.02</v>
      </c>
      <c r="H963" s="116">
        <v>46023</v>
      </c>
      <c r="J963" s="197" t="str">
        <f>IFERROR(INDEX('CPU-GERAL'!$H$12:$H$2199,MATCH(B963,'CPU-GERAL'!$B$12:$B$2199,0)),"NÃO ENCONTRADO")</f>
        <v>NÃO ENCONTRADO</v>
      </c>
      <c r="K963" s="59" t="str">
        <f t="shared" ref="K963:K1026" si="15">IF(J963&lt;&gt;"NÃO ENCONTRADO",IF(F963=J963,"IGUAL A CPU",J963-F963),"")</f>
        <v/>
      </c>
    </row>
    <row r="964" spans="1:11" x14ac:dyDescent="0.2">
      <c r="A964" s="59" t="s">
        <v>15749</v>
      </c>
      <c r="B964" s="134">
        <v>592</v>
      </c>
      <c r="C964" s="120" t="s">
        <v>8500</v>
      </c>
      <c r="D964" s="119" t="s">
        <v>16</v>
      </c>
      <c r="E964" s="119" t="s">
        <v>8119</v>
      </c>
      <c r="F964" s="121"/>
      <c r="G964" s="121">
        <v>37</v>
      </c>
      <c r="H964" s="116">
        <v>46023</v>
      </c>
      <c r="J964" s="197" t="str">
        <f>IFERROR(INDEX('CPU-GERAL'!$H$12:$H$2199,MATCH(B964,'CPU-GERAL'!$B$12:$B$2199,0)),"NÃO ENCONTRADO")</f>
        <v>NÃO ENCONTRADO</v>
      </c>
      <c r="K964" s="59" t="str">
        <f t="shared" si="15"/>
        <v/>
      </c>
    </row>
    <row r="965" spans="1:11" x14ac:dyDescent="0.2">
      <c r="A965" s="59" t="s">
        <v>15749</v>
      </c>
      <c r="B965" s="134">
        <v>586</v>
      </c>
      <c r="C965" s="120" t="s">
        <v>6500</v>
      </c>
      <c r="D965" s="119" t="s">
        <v>18</v>
      </c>
      <c r="E965" s="119" t="s">
        <v>4523</v>
      </c>
      <c r="F965" s="121"/>
      <c r="G965" s="121">
        <v>21.75</v>
      </c>
      <c r="H965" s="116">
        <v>46023</v>
      </c>
      <c r="J965" s="197" t="str">
        <f>IFERROR(INDEX('CPU-GERAL'!$H$12:$H$2199,MATCH(B965,'CPU-GERAL'!$B$12:$B$2199,0)),"NÃO ENCONTRADO")</f>
        <v>NÃO ENCONTRADO</v>
      </c>
      <c r="K965" s="59" t="str">
        <f t="shared" si="15"/>
        <v/>
      </c>
    </row>
    <row r="966" spans="1:11" x14ac:dyDescent="0.2">
      <c r="A966" s="59" t="s">
        <v>15749</v>
      </c>
      <c r="B966" s="134">
        <v>588</v>
      </c>
      <c r="C966" s="120" t="s">
        <v>6501</v>
      </c>
      <c r="D966" s="119" t="s">
        <v>18</v>
      </c>
      <c r="E966" s="119" t="s">
        <v>4523</v>
      </c>
      <c r="F966" s="121"/>
      <c r="G966" s="121">
        <v>34.409999999999997</v>
      </c>
      <c r="H966" s="116">
        <v>46023</v>
      </c>
      <c r="J966" s="197" t="str">
        <f>IFERROR(INDEX('CPU-GERAL'!$H$12:$H$2199,MATCH(B966,'CPU-GERAL'!$B$12:$B$2199,0)),"NÃO ENCONTRADO")</f>
        <v>NÃO ENCONTRADO</v>
      </c>
      <c r="K966" s="59" t="str">
        <f t="shared" si="15"/>
        <v/>
      </c>
    </row>
    <row r="967" spans="1:11" x14ac:dyDescent="0.2">
      <c r="A967" s="59" t="s">
        <v>15749</v>
      </c>
      <c r="B967" s="134">
        <v>591</v>
      </c>
      <c r="C967" s="120" t="s">
        <v>6502</v>
      </c>
      <c r="D967" s="119" t="s">
        <v>16</v>
      </c>
      <c r="E967" s="119" t="s">
        <v>4523</v>
      </c>
      <c r="F967" s="121"/>
      <c r="G967" s="121">
        <v>34.53</v>
      </c>
      <c r="H967" s="116">
        <v>46023</v>
      </c>
      <c r="J967" s="197" t="str">
        <f>IFERROR(INDEX('CPU-GERAL'!$H$12:$H$2199,MATCH(B967,'CPU-GERAL'!$B$12:$B$2199,0)),"NÃO ENCONTRADO")</f>
        <v>NÃO ENCONTRADO</v>
      </c>
      <c r="K967" s="59" t="str">
        <f t="shared" si="15"/>
        <v/>
      </c>
    </row>
    <row r="968" spans="1:11" x14ac:dyDescent="0.2">
      <c r="A968" s="59" t="s">
        <v>15749</v>
      </c>
      <c r="B968" s="134">
        <v>584</v>
      </c>
      <c r="C968" s="120" t="s">
        <v>8501</v>
      </c>
      <c r="D968" s="119" t="s">
        <v>18</v>
      </c>
      <c r="E968" s="119" t="s">
        <v>4523</v>
      </c>
      <c r="F968" s="121"/>
      <c r="G968" s="121">
        <v>36.75</v>
      </c>
      <c r="H968" s="116">
        <v>46023</v>
      </c>
      <c r="J968" s="197">
        <f>IFERROR(INDEX('CPU-GERAL'!$H$12:$H$2199,MATCH(B968,'CPU-GERAL'!$B$12:$B$2199,0)),"NÃO ENCONTRADO")</f>
        <v>36.75</v>
      </c>
      <c r="K968" s="59">
        <f t="shared" si="15"/>
        <v>36.75</v>
      </c>
    </row>
    <row r="969" spans="1:11" x14ac:dyDescent="0.2">
      <c r="A969" s="59" t="s">
        <v>15749</v>
      </c>
      <c r="B969" s="134">
        <v>589</v>
      </c>
      <c r="C969" s="120" t="s">
        <v>8502</v>
      </c>
      <c r="D969" s="119" t="s">
        <v>18</v>
      </c>
      <c r="E969" s="119" t="s">
        <v>4523</v>
      </c>
      <c r="F969" s="121"/>
      <c r="G969" s="121">
        <v>58.16</v>
      </c>
      <c r="H969" s="116">
        <v>46023</v>
      </c>
      <c r="J969" s="197" t="str">
        <f>IFERROR(INDEX('CPU-GERAL'!$H$12:$H$2199,MATCH(B969,'CPU-GERAL'!$B$12:$B$2199,0)),"NÃO ENCONTRADO")</f>
        <v>NÃO ENCONTRADO</v>
      </c>
      <c r="K969" s="59" t="str">
        <f t="shared" si="15"/>
        <v/>
      </c>
    </row>
    <row r="970" spans="1:11" x14ac:dyDescent="0.2">
      <c r="A970" s="59" t="s">
        <v>15749</v>
      </c>
      <c r="B970" s="134">
        <v>1165</v>
      </c>
      <c r="C970" s="120" t="s">
        <v>6503</v>
      </c>
      <c r="D970" s="119" t="s">
        <v>49</v>
      </c>
      <c r="E970" s="119" t="s">
        <v>4523</v>
      </c>
      <c r="F970" s="121"/>
      <c r="G970" s="121">
        <v>20</v>
      </c>
      <c r="H970" s="116">
        <v>46023</v>
      </c>
      <c r="J970" s="197" t="str">
        <f>IFERROR(INDEX('CPU-GERAL'!$H$12:$H$2199,MATCH(B970,'CPU-GERAL'!$B$12:$B$2199,0)),"NÃO ENCONTRADO")</f>
        <v>NÃO ENCONTRADO</v>
      </c>
      <c r="K970" s="59" t="str">
        <f t="shared" si="15"/>
        <v/>
      </c>
    </row>
    <row r="971" spans="1:11" x14ac:dyDescent="0.2">
      <c r="A971" s="59" t="s">
        <v>15749</v>
      </c>
      <c r="B971" s="134">
        <v>1164</v>
      </c>
      <c r="C971" s="120" t="s">
        <v>6504</v>
      </c>
      <c r="D971" s="119" t="s">
        <v>49</v>
      </c>
      <c r="E971" s="119" t="s">
        <v>4523</v>
      </c>
      <c r="F971" s="121"/>
      <c r="G971" s="121">
        <v>16.2</v>
      </c>
      <c r="H971" s="116">
        <v>46023</v>
      </c>
      <c r="J971" s="197" t="str">
        <f>IFERROR(INDEX('CPU-GERAL'!$H$12:$H$2199,MATCH(B971,'CPU-GERAL'!$B$12:$B$2199,0)),"NÃO ENCONTRADO")</f>
        <v>NÃO ENCONTRADO</v>
      </c>
      <c r="K971" s="59" t="str">
        <f t="shared" si="15"/>
        <v/>
      </c>
    </row>
    <row r="972" spans="1:11" x14ac:dyDescent="0.2">
      <c r="A972" s="59" t="s">
        <v>15749</v>
      </c>
      <c r="B972" s="134">
        <v>1170</v>
      </c>
      <c r="C972" s="120" t="s">
        <v>6507</v>
      </c>
      <c r="D972" s="119" t="s">
        <v>49</v>
      </c>
      <c r="E972" s="119" t="s">
        <v>4523</v>
      </c>
      <c r="F972" s="121"/>
      <c r="G972" s="121">
        <v>10.61</v>
      </c>
      <c r="H972" s="116">
        <v>46023</v>
      </c>
      <c r="J972" s="197" t="str">
        <f>IFERROR(INDEX('CPU-GERAL'!$H$12:$H$2199,MATCH(B972,'CPU-GERAL'!$B$12:$B$2199,0)),"NÃO ENCONTRADO")</f>
        <v>NÃO ENCONTRADO</v>
      </c>
      <c r="K972" s="59" t="str">
        <f t="shared" si="15"/>
        <v/>
      </c>
    </row>
    <row r="973" spans="1:11" x14ac:dyDescent="0.2">
      <c r="A973" s="59" t="s">
        <v>15749</v>
      </c>
      <c r="B973" s="134">
        <v>1162</v>
      </c>
      <c r="C973" s="120" t="s">
        <v>6505</v>
      </c>
      <c r="D973" s="119" t="s">
        <v>49</v>
      </c>
      <c r="E973" s="119" t="s">
        <v>4523</v>
      </c>
      <c r="F973" s="121"/>
      <c r="G973" s="121">
        <v>5.63</v>
      </c>
      <c r="H973" s="116">
        <v>46023</v>
      </c>
      <c r="J973" s="197" t="str">
        <f>IFERROR(INDEX('CPU-GERAL'!$H$12:$H$2199,MATCH(B973,'CPU-GERAL'!$B$12:$B$2199,0)),"NÃO ENCONTRADO")</f>
        <v>NÃO ENCONTRADO</v>
      </c>
      <c r="K973" s="59" t="str">
        <f t="shared" si="15"/>
        <v/>
      </c>
    </row>
    <row r="974" spans="1:11" x14ac:dyDescent="0.2">
      <c r="A974" s="59" t="s">
        <v>15749</v>
      </c>
      <c r="B974" s="134">
        <v>12395</v>
      </c>
      <c r="C974" s="120" t="s">
        <v>6506</v>
      </c>
      <c r="D974" s="119" t="s">
        <v>49</v>
      </c>
      <c r="E974" s="119" t="s">
        <v>4523</v>
      </c>
      <c r="F974" s="121"/>
      <c r="G974" s="121">
        <v>5.47</v>
      </c>
      <c r="H974" s="116">
        <v>46023</v>
      </c>
      <c r="J974" s="197" t="str">
        <f>IFERROR(INDEX('CPU-GERAL'!$H$12:$H$2199,MATCH(B974,'CPU-GERAL'!$B$12:$B$2199,0)),"NÃO ENCONTRADO")</f>
        <v>NÃO ENCONTRADO</v>
      </c>
      <c r="K974" s="59" t="str">
        <f t="shared" si="15"/>
        <v/>
      </c>
    </row>
    <row r="975" spans="1:11" x14ac:dyDescent="0.2">
      <c r="A975" s="59" t="s">
        <v>15749</v>
      </c>
      <c r="B975" s="134">
        <v>1169</v>
      </c>
      <c r="C975" s="120" t="s">
        <v>6508</v>
      </c>
      <c r="D975" s="119" t="s">
        <v>49</v>
      </c>
      <c r="E975" s="119" t="s">
        <v>4523</v>
      </c>
      <c r="F975" s="121"/>
      <c r="G975" s="121">
        <v>52.1</v>
      </c>
      <c r="H975" s="116">
        <v>46023</v>
      </c>
      <c r="J975" s="197" t="str">
        <f>IFERROR(INDEX('CPU-GERAL'!$H$12:$H$2199,MATCH(B975,'CPU-GERAL'!$B$12:$B$2199,0)),"NÃO ENCONTRADO")</f>
        <v>NÃO ENCONTRADO</v>
      </c>
      <c r="K975" s="59" t="str">
        <f t="shared" si="15"/>
        <v/>
      </c>
    </row>
    <row r="976" spans="1:11" x14ac:dyDescent="0.2">
      <c r="A976" s="59" t="s">
        <v>15749</v>
      </c>
      <c r="B976" s="134">
        <v>1166</v>
      </c>
      <c r="C976" s="120" t="s">
        <v>6509</v>
      </c>
      <c r="D976" s="119" t="s">
        <v>49</v>
      </c>
      <c r="E976" s="119" t="s">
        <v>4523</v>
      </c>
      <c r="F976" s="121"/>
      <c r="G976" s="121">
        <v>28.89</v>
      </c>
      <c r="H976" s="116">
        <v>46023</v>
      </c>
      <c r="J976" s="197" t="str">
        <f>IFERROR(INDEX('CPU-GERAL'!$H$12:$H$2199,MATCH(B976,'CPU-GERAL'!$B$12:$B$2199,0)),"NÃO ENCONTRADO")</f>
        <v>NÃO ENCONTRADO</v>
      </c>
      <c r="K976" s="59" t="str">
        <f t="shared" si="15"/>
        <v/>
      </c>
    </row>
    <row r="977" spans="1:11" x14ac:dyDescent="0.2">
      <c r="A977" s="59" t="s">
        <v>15749</v>
      </c>
      <c r="B977" s="134">
        <v>1168</v>
      </c>
      <c r="C977" s="120" t="s">
        <v>6512</v>
      </c>
      <c r="D977" s="119" t="s">
        <v>49</v>
      </c>
      <c r="E977" s="119" t="s">
        <v>4523</v>
      </c>
      <c r="F977" s="121"/>
      <c r="G977" s="121">
        <v>74.28</v>
      </c>
      <c r="H977" s="116">
        <v>46023</v>
      </c>
      <c r="J977" s="197" t="str">
        <f>IFERROR(INDEX('CPU-GERAL'!$H$12:$H$2199,MATCH(B977,'CPU-GERAL'!$B$12:$B$2199,0)),"NÃO ENCONTRADO")</f>
        <v>NÃO ENCONTRADO</v>
      </c>
      <c r="K977" s="59" t="str">
        <f t="shared" si="15"/>
        <v/>
      </c>
    </row>
    <row r="978" spans="1:11" x14ac:dyDescent="0.2">
      <c r="A978" s="59" t="s">
        <v>15749</v>
      </c>
      <c r="B978" s="134">
        <v>1163</v>
      </c>
      <c r="C978" s="120" t="s">
        <v>6510</v>
      </c>
      <c r="D978" s="119" t="s">
        <v>49</v>
      </c>
      <c r="E978" s="119" t="s">
        <v>4523</v>
      </c>
      <c r="F978" s="121"/>
      <c r="G978" s="121">
        <v>7.28</v>
      </c>
      <c r="H978" s="116">
        <v>46023</v>
      </c>
      <c r="J978" s="197" t="str">
        <f>IFERROR(INDEX('CPU-GERAL'!$H$12:$H$2199,MATCH(B978,'CPU-GERAL'!$B$12:$B$2199,0)),"NÃO ENCONTRADO")</f>
        <v>NÃO ENCONTRADO</v>
      </c>
      <c r="K978" s="59" t="str">
        <f t="shared" si="15"/>
        <v/>
      </c>
    </row>
    <row r="979" spans="1:11" x14ac:dyDescent="0.2">
      <c r="A979" s="59" t="s">
        <v>15749</v>
      </c>
      <c r="B979" s="134">
        <v>12396</v>
      </c>
      <c r="C979" s="120" t="s">
        <v>6511</v>
      </c>
      <c r="D979" s="119" t="s">
        <v>49</v>
      </c>
      <c r="E979" s="119" t="s">
        <v>4523</v>
      </c>
      <c r="F979" s="121"/>
      <c r="G979" s="121">
        <v>5.47</v>
      </c>
      <c r="H979" s="116">
        <v>46023</v>
      </c>
      <c r="J979" s="197" t="str">
        <f>IFERROR(INDEX('CPU-GERAL'!$H$12:$H$2199,MATCH(B979,'CPU-GERAL'!$B$12:$B$2199,0)),"NÃO ENCONTRADO")</f>
        <v>NÃO ENCONTRADO</v>
      </c>
      <c r="K979" s="59" t="str">
        <f t="shared" si="15"/>
        <v/>
      </c>
    </row>
    <row r="980" spans="1:11" x14ac:dyDescent="0.2">
      <c r="A980" s="59" t="s">
        <v>15749</v>
      </c>
      <c r="B980" s="134">
        <v>1167</v>
      </c>
      <c r="C980" s="120" t="s">
        <v>6513</v>
      </c>
      <c r="D980" s="119" t="s">
        <v>49</v>
      </c>
      <c r="E980" s="119" t="s">
        <v>4523</v>
      </c>
      <c r="F980" s="121"/>
      <c r="G980" s="121">
        <v>124.24</v>
      </c>
      <c r="H980" s="116">
        <v>46023</v>
      </c>
      <c r="J980" s="197" t="str">
        <f>IFERROR(INDEX('CPU-GERAL'!$H$12:$H$2199,MATCH(B980,'CPU-GERAL'!$B$12:$B$2199,0)),"NÃO ENCONTRADO")</f>
        <v>NÃO ENCONTRADO</v>
      </c>
      <c r="K980" s="59" t="str">
        <f t="shared" si="15"/>
        <v/>
      </c>
    </row>
    <row r="981" spans="1:11" x14ac:dyDescent="0.2">
      <c r="A981" s="59" t="s">
        <v>15749</v>
      </c>
      <c r="B981" s="134">
        <v>36331</v>
      </c>
      <c r="C981" s="120" t="s">
        <v>8503</v>
      </c>
      <c r="D981" s="119" t="s">
        <v>49</v>
      </c>
      <c r="E981" s="119" t="s">
        <v>4523</v>
      </c>
      <c r="F981" s="121">
        <v>2.93</v>
      </c>
      <c r="G981" s="121">
        <v>2.7</v>
      </c>
      <c r="H981" s="116">
        <v>46023</v>
      </c>
      <c r="J981" s="197" t="str">
        <f>IFERROR(INDEX('CPU-GERAL'!$H$12:$H$2199,MATCH(B981,'CPU-GERAL'!$B$12:$B$2199,0)),"NÃO ENCONTRADO")</f>
        <v>NÃO ENCONTRADO</v>
      </c>
      <c r="K981" s="59" t="str">
        <f t="shared" si="15"/>
        <v/>
      </c>
    </row>
    <row r="982" spans="1:11" x14ac:dyDescent="0.2">
      <c r="A982" s="59" t="s">
        <v>15749</v>
      </c>
      <c r="B982" s="134">
        <v>36346</v>
      </c>
      <c r="C982" s="120" t="s">
        <v>8504</v>
      </c>
      <c r="D982" s="119" t="s">
        <v>49</v>
      </c>
      <c r="E982" s="119" t="s">
        <v>4523</v>
      </c>
      <c r="F982" s="121">
        <v>4.38</v>
      </c>
      <c r="G982" s="121">
        <v>4.05</v>
      </c>
      <c r="H982" s="116">
        <v>46023</v>
      </c>
      <c r="J982" s="197" t="str">
        <f>IFERROR(INDEX('CPU-GERAL'!$H$12:$H$2199,MATCH(B982,'CPU-GERAL'!$B$12:$B$2199,0)),"NÃO ENCONTRADO")</f>
        <v>NÃO ENCONTRADO</v>
      </c>
      <c r="K982" s="59" t="str">
        <f t="shared" si="15"/>
        <v/>
      </c>
    </row>
    <row r="983" spans="1:11" x14ac:dyDescent="0.2">
      <c r="A983" s="59" t="s">
        <v>15749</v>
      </c>
      <c r="B983" s="134">
        <v>1202</v>
      </c>
      <c r="C983" s="120" t="s">
        <v>6515</v>
      </c>
      <c r="D983" s="119" t="s">
        <v>49</v>
      </c>
      <c r="E983" s="119" t="s">
        <v>4523</v>
      </c>
      <c r="F983" s="121">
        <v>5.63</v>
      </c>
      <c r="G983" s="121">
        <v>5.85</v>
      </c>
      <c r="H983" s="116">
        <v>46023</v>
      </c>
      <c r="J983" s="197" t="str">
        <f>IFERROR(INDEX('CPU-GERAL'!$H$12:$H$2199,MATCH(B983,'CPU-GERAL'!$B$12:$B$2199,0)),"NÃO ENCONTRADO")</f>
        <v>NÃO ENCONTRADO</v>
      </c>
      <c r="K983" s="59" t="str">
        <f t="shared" si="15"/>
        <v/>
      </c>
    </row>
    <row r="984" spans="1:11" x14ac:dyDescent="0.2">
      <c r="A984" s="59" t="s">
        <v>15749</v>
      </c>
      <c r="B984" s="134">
        <v>1197</v>
      </c>
      <c r="C984" s="120" t="s">
        <v>6514</v>
      </c>
      <c r="D984" s="119" t="s">
        <v>49</v>
      </c>
      <c r="E984" s="119" t="s">
        <v>4523</v>
      </c>
      <c r="F984" s="121">
        <v>1.98</v>
      </c>
      <c r="G984" s="121">
        <v>2.06</v>
      </c>
      <c r="H984" s="116">
        <v>46023</v>
      </c>
      <c r="J984" s="197" t="str">
        <f>IFERROR(INDEX('CPU-GERAL'!$H$12:$H$2199,MATCH(B984,'CPU-GERAL'!$B$12:$B$2199,0)),"NÃO ENCONTRADO")</f>
        <v>NÃO ENCONTRADO</v>
      </c>
      <c r="K984" s="59" t="str">
        <f t="shared" si="15"/>
        <v/>
      </c>
    </row>
    <row r="985" spans="1:11" x14ac:dyDescent="0.2">
      <c r="A985" s="59" t="s">
        <v>15749</v>
      </c>
      <c r="B985" s="134">
        <v>1198</v>
      </c>
      <c r="C985" s="120" t="s">
        <v>6516</v>
      </c>
      <c r="D985" s="119" t="s">
        <v>49</v>
      </c>
      <c r="E985" s="119" t="s">
        <v>4523</v>
      </c>
      <c r="F985" s="121">
        <v>2.6</v>
      </c>
      <c r="G985" s="121">
        <v>2.7</v>
      </c>
      <c r="H985" s="116">
        <v>46023</v>
      </c>
      <c r="J985" s="197" t="str">
        <f>IFERROR(INDEX('CPU-GERAL'!$H$12:$H$2199,MATCH(B985,'CPU-GERAL'!$B$12:$B$2199,0)),"NÃO ENCONTRADO")</f>
        <v>NÃO ENCONTRADO</v>
      </c>
      <c r="K985" s="59" t="str">
        <f t="shared" si="15"/>
        <v/>
      </c>
    </row>
    <row r="986" spans="1:11" x14ac:dyDescent="0.2">
      <c r="A986" s="59" t="s">
        <v>15749</v>
      </c>
      <c r="B986" s="134">
        <v>20088</v>
      </c>
      <c r="C986" s="120" t="s">
        <v>8505</v>
      </c>
      <c r="D986" s="119" t="s">
        <v>49</v>
      </c>
      <c r="E986" s="119" t="s">
        <v>4523</v>
      </c>
      <c r="F986" s="121">
        <v>14.37</v>
      </c>
      <c r="G986" s="121">
        <v>15.43</v>
      </c>
      <c r="H986" s="116">
        <v>46023</v>
      </c>
      <c r="J986" s="197" t="str">
        <f>IFERROR(INDEX('CPU-GERAL'!$H$12:$H$2199,MATCH(B986,'CPU-GERAL'!$B$12:$B$2199,0)),"NÃO ENCONTRADO")</f>
        <v>NÃO ENCONTRADO</v>
      </c>
      <c r="K986" s="59" t="str">
        <f t="shared" si="15"/>
        <v/>
      </c>
    </row>
    <row r="987" spans="1:11" x14ac:dyDescent="0.2">
      <c r="A987" s="59" t="s">
        <v>15749</v>
      </c>
      <c r="B987" s="134">
        <v>20089</v>
      </c>
      <c r="C987" s="120" t="s">
        <v>8506</v>
      </c>
      <c r="D987" s="119" t="s">
        <v>49</v>
      </c>
      <c r="E987" s="119" t="s">
        <v>4523</v>
      </c>
      <c r="F987" s="121">
        <v>70.44</v>
      </c>
      <c r="G987" s="121">
        <v>75.64</v>
      </c>
      <c r="H987" s="116">
        <v>46023</v>
      </c>
      <c r="J987" s="197" t="str">
        <f>IFERROR(INDEX('CPU-GERAL'!$H$12:$H$2199,MATCH(B987,'CPU-GERAL'!$B$12:$B$2199,0)),"NÃO ENCONTRADO")</f>
        <v>NÃO ENCONTRADO</v>
      </c>
      <c r="K987" s="59" t="str">
        <f t="shared" si="15"/>
        <v/>
      </c>
    </row>
    <row r="988" spans="1:11" x14ac:dyDescent="0.2">
      <c r="A988" s="59" t="s">
        <v>15749</v>
      </c>
      <c r="B988" s="134">
        <v>20087</v>
      </c>
      <c r="C988" s="120" t="s">
        <v>6517</v>
      </c>
      <c r="D988" s="119" t="s">
        <v>49</v>
      </c>
      <c r="E988" s="119" t="s">
        <v>4523</v>
      </c>
      <c r="F988" s="121">
        <v>11.89</v>
      </c>
      <c r="G988" s="121">
        <v>12.77</v>
      </c>
      <c r="H988" s="116">
        <v>46023</v>
      </c>
      <c r="J988" s="197" t="str">
        <f>IFERROR(INDEX('CPU-GERAL'!$H$12:$H$2199,MATCH(B988,'CPU-GERAL'!$B$12:$B$2199,0)),"NÃO ENCONTRADO")</f>
        <v>NÃO ENCONTRADO</v>
      </c>
      <c r="K988" s="59" t="str">
        <f t="shared" si="15"/>
        <v/>
      </c>
    </row>
    <row r="989" spans="1:11" x14ac:dyDescent="0.2">
      <c r="A989" s="59" t="s">
        <v>15749</v>
      </c>
      <c r="B989" s="134">
        <v>1191</v>
      </c>
      <c r="C989" s="120" t="s">
        <v>8508</v>
      </c>
      <c r="D989" s="119" t="s">
        <v>49</v>
      </c>
      <c r="E989" s="119" t="s">
        <v>4523</v>
      </c>
      <c r="F989" s="121">
        <v>1.41</v>
      </c>
      <c r="G989" s="121">
        <v>1.47</v>
      </c>
      <c r="H989" s="116">
        <v>46023</v>
      </c>
      <c r="J989" s="197" t="str">
        <f>IFERROR(INDEX('CPU-GERAL'!$H$12:$H$2199,MATCH(B989,'CPU-GERAL'!$B$12:$B$2199,0)),"NÃO ENCONTRADO")</f>
        <v>NÃO ENCONTRADO</v>
      </c>
      <c r="K989" s="59" t="str">
        <f t="shared" si="15"/>
        <v/>
      </c>
    </row>
    <row r="990" spans="1:11" x14ac:dyDescent="0.2">
      <c r="A990" s="59" t="s">
        <v>15749</v>
      </c>
      <c r="B990" s="134">
        <v>1185</v>
      </c>
      <c r="C990" s="120" t="s">
        <v>8509</v>
      </c>
      <c r="D990" s="119" t="s">
        <v>49</v>
      </c>
      <c r="E990" s="119" t="s">
        <v>4523</v>
      </c>
      <c r="F990" s="121">
        <v>1.41</v>
      </c>
      <c r="G990" s="121">
        <v>1.47</v>
      </c>
      <c r="H990" s="116">
        <v>46023</v>
      </c>
      <c r="J990" s="197" t="str">
        <f>IFERROR(INDEX('CPU-GERAL'!$H$12:$H$2199,MATCH(B990,'CPU-GERAL'!$B$12:$B$2199,0)),"NÃO ENCONTRADO")</f>
        <v>NÃO ENCONTRADO</v>
      </c>
      <c r="K990" s="59" t="str">
        <f t="shared" si="15"/>
        <v/>
      </c>
    </row>
    <row r="991" spans="1:11" x14ac:dyDescent="0.2">
      <c r="A991" s="59" t="s">
        <v>15749</v>
      </c>
      <c r="B991" s="134">
        <v>1189</v>
      </c>
      <c r="C991" s="120" t="s">
        <v>8510</v>
      </c>
      <c r="D991" s="119" t="s">
        <v>49</v>
      </c>
      <c r="E991" s="119" t="s">
        <v>4523</v>
      </c>
      <c r="F991" s="121">
        <v>2.31</v>
      </c>
      <c r="G991" s="121">
        <v>2.41</v>
      </c>
      <c r="H991" s="116">
        <v>46023</v>
      </c>
      <c r="J991" s="197" t="str">
        <f>IFERROR(INDEX('CPU-GERAL'!$H$12:$H$2199,MATCH(B991,'CPU-GERAL'!$B$12:$B$2199,0)),"NÃO ENCONTRADO")</f>
        <v>NÃO ENCONTRADO</v>
      </c>
      <c r="K991" s="59" t="str">
        <f t="shared" si="15"/>
        <v/>
      </c>
    </row>
    <row r="992" spans="1:11" x14ac:dyDescent="0.2">
      <c r="A992" s="59" t="s">
        <v>15749</v>
      </c>
      <c r="B992" s="134">
        <v>1193</v>
      </c>
      <c r="C992" s="120" t="s">
        <v>8511</v>
      </c>
      <c r="D992" s="119" t="s">
        <v>49</v>
      </c>
      <c r="E992" s="119" t="s">
        <v>4523</v>
      </c>
      <c r="F992" s="121">
        <v>4.45</v>
      </c>
      <c r="G992" s="121">
        <v>4.63</v>
      </c>
      <c r="H992" s="116">
        <v>46023</v>
      </c>
      <c r="J992" s="197" t="str">
        <f>IFERROR(INDEX('CPU-GERAL'!$H$12:$H$2199,MATCH(B992,'CPU-GERAL'!$B$12:$B$2199,0)),"NÃO ENCONTRADO")</f>
        <v>NÃO ENCONTRADO</v>
      </c>
      <c r="K992" s="59" t="str">
        <f t="shared" si="15"/>
        <v/>
      </c>
    </row>
    <row r="993" spans="1:11" x14ac:dyDescent="0.2">
      <c r="A993" s="59" t="s">
        <v>15749</v>
      </c>
      <c r="B993" s="134">
        <v>1194</v>
      </c>
      <c r="C993" s="120" t="s">
        <v>8512</v>
      </c>
      <c r="D993" s="119" t="s">
        <v>49</v>
      </c>
      <c r="E993" s="119" t="s">
        <v>4523</v>
      </c>
      <c r="F993" s="121">
        <v>8.0299999999999994</v>
      </c>
      <c r="G993" s="121">
        <v>8.35</v>
      </c>
      <c r="H993" s="116">
        <v>46023</v>
      </c>
      <c r="J993" s="197" t="str">
        <f>IFERROR(INDEX('CPU-GERAL'!$H$12:$H$2199,MATCH(B993,'CPU-GERAL'!$B$12:$B$2199,0)),"NÃO ENCONTRADO")</f>
        <v>NÃO ENCONTRADO</v>
      </c>
      <c r="K993" s="59" t="str">
        <f t="shared" si="15"/>
        <v/>
      </c>
    </row>
    <row r="994" spans="1:11" x14ac:dyDescent="0.2">
      <c r="A994" s="59" t="s">
        <v>15749</v>
      </c>
      <c r="B994" s="134">
        <v>1195</v>
      </c>
      <c r="C994" s="120" t="s">
        <v>8513</v>
      </c>
      <c r="D994" s="119" t="s">
        <v>49</v>
      </c>
      <c r="E994" s="119" t="s">
        <v>4523</v>
      </c>
      <c r="F994" s="121">
        <v>13.51</v>
      </c>
      <c r="G994" s="121">
        <v>14.06</v>
      </c>
      <c r="H994" s="116">
        <v>46023</v>
      </c>
      <c r="J994" s="197" t="str">
        <f>IFERROR(INDEX('CPU-GERAL'!$H$12:$H$2199,MATCH(B994,'CPU-GERAL'!$B$12:$B$2199,0)),"NÃO ENCONTRADO")</f>
        <v>NÃO ENCONTRADO</v>
      </c>
      <c r="K994" s="59" t="str">
        <f t="shared" si="15"/>
        <v/>
      </c>
    </row>
    <row r="995" spans="1:11" x14ac:dyDescent="0.2">
      <c r="A995" s="59" t="s">
        <v>15749</v>
      </c>
      <c r="B995" s="134">
        <v>1204</v>
      </c>
      <c r="C995" s="120" t="s">
        <v>8514</v>
      </c>
      <c r="D995" s="119" t="s">
        <v>49</v>
      </c>
      <c r="E995" s="119" t="s">
        <v>4523</v>
      </c>
      <c r="F995" s="121">
        <v>23.64</v>
      </c>
      <c r="G995" s="121">
        <v>24.6</v>
      </c>
      <c r="H995" s="116">
        <v>46023</v>
      </c>
      <c r="J995" s="197" t="str">
        <f>IFERROR(INDEX('CPU-GERAL'!$H$12:$H$2199,MATCH(B995,'CPU-GERAL'!$B$12:$B$2199,0)),"NÃO ENCONTRADO")</f>
        <v>NÃO ENCONTRADO</v>
      </c>
      <c r="K995" s="59" t="str">
        <f t="shared" si="15"/>
        <v/>
      </c>
    </row>
    <row r="996" spans="1:11" x14ac:dyDescent="0.2">
      <c r="A996" s="59" t="s">
        <v>15749</v>
      </c>
      <c r="B996" s="134">
        <v>1200</v>
      </c>
      <c r="C996" s="120" t="s">
        <v>8507</v>
      </c>
      <c r="D996" s="119" t="s">
        <v>49</v>
      </c>
      <c r="E996" s="119" t="s">
        <v>4523</v>
      </c>
      <c r="F996" s="121">
        <v>10.8</v>
      </c>
      <c r="G996" s="121">
        <v>11.6</v>
      </c>
      <c r="H996" s="116">
        <v>46023</v>
      </c>
      <c r="J996" s="197" t="str">
        <f>IFERROR(INDEX('CPU-GERAL'!$H$12:$H$2199,MATCH(B996,'CPU-GERAL'!$B$12:$B$2199,0)),"NÃO ENCONTRADO")</f>
        <v>NÃO ENCONTRADO</v>
      </c>
      <c r="K996" s="59" t="str">
        <f t="shared" si="15"/>
        <v/>
      </c>
    </row>
    <row r="997" spans="1:11" x14ac:dyDescent="0.2">
      <c r="A997" s="59" t="s">
        <v>15749</v>
      </c>
      <c r="B997" s="134">
        <v>12909</v>
      </c>
      <c r="C997" s="120" t="s">
        <v>6518</v>
      </c>
      <c r="D997" s="119" t="s">
        <v>49</v>
      </c>
      <c r="E997" s="119" t="s">
        <v>4523</v>
      </c>
      <c r="F997" s="121">
        <v>5.01</v>
      </c>
      <c r="G997" s="121">
        <v>5.38</v>
      </c>
      <c r="H997" s="116">
        <v>46023</v>
      </c>
      <c r="J997" s="197" t="str">
        <f>IFERROR(INDEX('CPU-GERAL'!$H$12:$H$2199,MATCH(B997,'CPU-GERAL'!$B$12:$B$2199,0)),"NÃO ENCONTRADO")</f>
        <v>NÃO ENCONTRADO</v>
      </c>
      <c r="K997" s="59" t="str">
        <f t="shared" si="15"/>
        <v/>
      </c>
    </row>
    <row r="998" spans="1:11" x14ac:dyDescent="0.2">
      <c r="A998" s="59" t="s">
        <v>15749</v>
      </c>
      <c r="B998" s="134">
        <v>12910</v>
      </c>
      <c r="C998" s="120" t="s">
        <v>6519</v>
      </c>
      <c r="D998" s="119" t="s">
        <v>49</v>
      </c>
      <c r="E998" s="119" t="s">
        <v>4523</v>
      </c>
      <c r="F998" s="121">
        <v>9</v>
      </c>
      <c r="G998" s="121">
        <v>9.66</v>
      </c>
      <c r="H998" s="116">
        <v>46023</v>
      </c>
      <c r="J998" s="197" t="str">
        <f>IFERROR(INDEX('CPU-GERAL'!$H$12:$H$2199,MATCH(B998,'CPU-GERAL'!$B$12:$B$2199,0)),"NÃO ENCONTRADO")</f>
        <v>NÃO ENCONTRADO</v>
      </c>
      <c r="K998" s="59" t="str">
        <f t="shared" si="15"/>
        <v/>
      </c>
    </row>
    <row r="999" spans="1:11" x14ac:dyDescent="0.2">
      <c r="A999" s="59" t="s">
        <v>15749</v>
      </c>
      <c r="B999" s="134">
        <v>1207</v>
      </c>
      <c r="C999" s="120" t="s">
        <v>8515</v>
      </c>
      <c r="D999" s="119" t="s">
        <v>49</v>
      </c>
      <c r="E999" s="119" t="s">
        <v>4523</v>
      </c>
      <c r="F999" s="121"/>
      <c r="G999" s="121">
        <v>40.06</v>
      </c>
      <c r="H999" s="116">
        <v>46023</v>
      </c>
      <c r="J999" s="197" t="str">
        <f>IFERROR(INDEX('CPU-GERAL'!$H$12:$H$2199,MATCH(B999,'CPU-GERAL'!$B$12:$B$2199,0)),"NÃO ENCONTRADO")</f>
        <v>NÃO ENCONTRADO</v>
      </c>
      <c r="K999" s="59" t="str">
        <f t="shared" si="15"/>
        <v/>
      </c>
    </row>
    <row r="1000" spans="1:11" x14ac:dyDescent="0.2">
      <c r="A1000" s="59" t="s">
        <v>15749</v>
      </c>
      <c r="B1000" s="134">
        <v>1206</v>
      </c>
      <c r="C1000" s="120" t="s">
        <v>8516</v>
      </c>
      <c r="D1000" s="119" t="s">
        <v>49</v>
      </c>
      <c r="E1000" s="119" t="s">
        <v>4523</v>
      </c>
      <c r="F1000" s="121"/>
      <c r="G1000" s="121">
        <v>10.039999999999999</v>
      </c>
      <c r="H1000" s="116">
        <v>46023</v>
      </c>
      <c r="J1000" s="197" t="str">
        <f>IFERROR(INDEX('CPU-GERAL'!$H$12:$H$2199,MATCH(B1000,'CPU-GERAL'!$B$12:$B$2199,0)),"NÃO ENCONTRADO")</f>
        <v>NÃO ENCONTRADO</v>
      </c>
      <c r="K1000" s="59" t="str">
        <f t="shared" si="15"/>
        <v/>
      </c>
    </row>
    <row r="1001" spans="1:11" x14ac:dyDescent="0.2">
      <c r="A1001" s="59" t="s">
        <v>15749</v>
      </c>
      <c r="B1001" s="134">
        <v>1183</v>
      </c>
      <c r="C1001" s="120" t="s">
        <v>8517</v>
      </c>
      <c r="D1001" s="119" t="s">
        <v>49</v>
      </c>
      <c r="E1001" s="119" t="s">
        <v>4523</v>
      </c>
      <c r="F1001" s="121"/>
      <c r="G1001" s="121">
        <v>26.16</v>
      </c>
      <c r="H1001" s="116">
        <v>46023</v>
      </c>
      <c r="J1001" s="197" t="str">
        <f>IFERROR(INDEX('CPU-GERAL'!$H$12:$H$2199,MATCH(B1001,'CPU-GERAL'!$B$12:$B$2199,0)),"NÃO ENCONTRADO")</f>
        <v>NÃO ENCONTRADO</v>
      </c>
      <c r="K1001" s="59" t="str">
        <f t="shared" si="15"/>
        <v/>
      </c>
    </row>
    <row r="1002" spans="1:11" x14ac:dyDescent="0.2">
      <c r="A1002" s="59" t="s">
        <v>15749</v>
      </c>
      <c r="B1002" s="134">
        <v>42685</v>
      </c>
      <c r="C1002" s="120" t="s">
        <v>8518</v>
      </c>
      <c r="D1002" s="119" t="s">
        <v>49</v>
      </c>
      <c r="E1002" s="119" t="s">
        <v>4523</v>
      </c>
      <c r="F1002" s="121">
        <v>73</v>
      </c>
      <c r="G1002" s="121">
        <v>78.39</v>
      </c>
      <c r="H1002" s="116">
        <v>46023</v>
      </c>
      <c r="J1002" s="197" t="str">
        <f>IFERROR(INDEX('CPU-GERAL'!$H$12:$H$2199,MATCH(B1002,'CPU-GERAL'!$B$12:$B$2199,0)),"NÃO ENCONTRADO")</f>
        <v>NÃO ENCONTRADO</v>
      </c>
      <c r="K1002" s="59" t="str">
        <f t="shared" si="15"/>
        <v/>
      </c>
    </row>
    <row r="1003" spans="1:11" x14ac:dyDescent="0.2">
      <c r="A1003" s="59" t="s">
        <v>15749</v>
      </c>
      <c r="B1003" s="134">
        <v>42686</v>
      </c>
      <c r="C1003" s="120" t="s">
        <v>8519</v>
      </c>
      <c r="D1003" s="119" t="s">
        <v>49</v>
      </c>
      <c r="E1003" s="119" t="s">
        <v>4523</v>
      </c>
      <c r="F1003" s="121">
        <v>80.400000000000006</v>
      </c>
      <c r="G1003" s="121">
        <v>86.34</v>
      </c>
      <c r="H1003" s="116">
        <v>46023</v>
      </c>
      <c r="J1003" s="197" t="str">
        <f>IFERROR(INDEX('CPU-GERAL'!$H$12:$H$2199,MATCH(B1003,'CPU-GERAL'!$B$12:$B$2199,0)),"NÃO ENCONTRADO")</f>
        <v>NÃO ENCONTRADO</v>
      </c>
      <c r="K1003" s="59" t="str">
        <f t="shared" si="15"/>
        <v/>
      </c>
    </row>
    <row r="1004" spans="1:11" x14ac:dyDescent="0.2">
      <c r="A1004" s="59" t="s">
        <v>15749</v>
      </c>
      <c r="B1004" s="134">
        <v>12894</v>
      </c>
      <c r="C1004" s="120" t="s">
        <v>181</v>
      </c>
      <c r="D1004" s="119" t="s">
        <v>49</v>
      </c>
      <c r="E1004" s="119" t="s">
        <v>4523</v>
      </c>
      <c r="F1004" s="121">
        <v>20.34</v>
      </c>
      <c r="G1004" s="121">
        <v>23.09</v>
      </c>
      <c r="H1004" s="116">
        <v>46023</v>
      </c>
      <c r="J1004" s="197" t="str">
        <f>IFERROR(INDEX('CPU-GERAL'!$H$12:$H$2199,MATCH(B1004,'CPU-GERAL'!$B$12:$B$2199,0)),"NÃO ENCONTRADO")</f>
        <v>NÃO ENCONTRADO</v>
      </c>
      <c r="K1004" s="59" t="str">
        <f t="shared" si="15"/>
        <v/>
      </c>
    </row>
    <row r="1005" spans="1:11" x14ac:dyDescent="0.2">
      <c r="A1005" s="59" t="s">
        <v>15749</v>
      </c>
      <c r="B1005" s="134">
        <v>12895</v>
      </c>
      <c r="C1005" s="120" t="s">
        <v>182</v>
      </c>
      <c r="D1005" s="119" t="s">
        <v>49</v>
      </c>
      <c r="E1005" s="119" t="s">
        <v>8119</v>
      </c>
      <c r="F1005" s="121">
        <v>13.66</v>
      </c>
      <c r="G1005" s="121">
        <v>15.5</v>
      </c>
      <c r="H1005" s="116">
        <v>46023</v>
      </c>
      <c r="J1005" s="197" t="str">
        <f>IFERROR(INDEX('CPU-GERAL'!$H$12:$H$2199,MATCH(B1005,'CPU-GERAL'!$B$12:$B$2199,0)),"NÃO ENCONTRADO")</f>
        <v>NÃO ENCONTRADO</v>
      </c>
      <c r="K1005" s="59" t="str">
        <f t="shared" si="15"/>
        <v/>
      </c>
    </row>
    <row r="1006" spans="1:11" x14ac:dyDescent="0.2">
      <c r="A1006" s="59" t="s">
        <v>15749</v>
      </c>
      <c r="B1006" s="134">
        <v>1631</v>
      </c>
      <c r="C1006" s="120" t="s">
        <v>6520</v>
      </c>
      <c r="D1006" s="119" t="s">
        <v>49</v>
      </c>
      <c r="E1006" s="119" t="s">
        <v>4523</v>
      </c>
      <c r="F1006" s="121">
        <v>198.7</v>
      </c>
      <c r="G1006" s="121">
        <v>150.28</v>
      </c>
      <c r="H1006" s="116">
        <v>46023</v>
      </c>
      <c r="J1006" s="197" t="str">
        <f>IFERROR(INDEX('CPU-GERAL'!$H$12:$H$2199,MATCH(B1006,'CPU-GERAL'!$B$12:$B$2199,0)),"NÃO ENCONTRADO")</f>
        <v>NÃO ENCONTRADO</v>
      </c>
      <c r="K1006" s="59" t="str">
        <f t="shared" si="15"/>
        <v/>
      </c>
    </row>
    <row r="1007" spans="1:11" x14ac:dyDescent="0.2">
      <c r="A1007" s="59" t="s">
        <v>15749</v>
      </c>
      <c r="B1007" s="134">
        <v>1633</v>
      </c>
      <c r="C1007" s="120" t="s">
        <v>6521</v>
      </c>
      <c r="D1007" s="119" t="s">
        <v>49</v>
      </c>
      <c r="E1007" s="119" t="s">
        <v>4523</v>
      </c>
      <c r="F1007" s="121">
        <v>337.6</v>
      </c>
      <c r="G1007" s="121">
        <v>255.33</v>
      </c>
      <c r="H1007" s="116">
        <v>46023</v>
      </c>
      <c r="J1007" s="197" t="str">
        <f>IFERROR(INDEX('CPU-GERAL'!$H$12:$H$2199,MATCH(B1007,'CPU-GERAL'!$B$12:$B$2199,0)),"NÃO ENCONTRADO")</f>
        <v>NÃO ENCONTRADO</v>
      </c>
      <c r="K1007" s="59" t="str">
        <f t="shared" si="15"/>
        <v/>
      </c>
    </row>
    <row r="1008" spans="1:11" x14ac:dyDescent="0.2">
      <c r="A1008" s="59" t="s">
        <v>15749</v>
      </c>
      <c r="B1008" s="134">
        <v>10818</v>
      </c>
      <c r="C1008" s="120" t="s">
        <v>8520</v>
      </c>
      <c r="D1008" s="119" t="s">
        <v>16</v>
      </c>
      <c r="E1008" s="119" t="s">
        <v>4523</v>
      </c>
      <c r="F1008" s="121">
        <v>52.57</v>
      </c>
      <c r="G1008" s="121">
        <v>59.14</v>
      </c>
      <c r="H1008" s="116">
        <v>46023</v>
      </c>
      <c r="J1008" s="197" t="str">
        <f>IFERROR(INDEX('CPU-GERAL'!$H$12:$H$2199,MATCH(B1008,'CPU-GERAL'!$B$12:$B$2199,0)),"NÃO ENCONTRADO")</f>
        <v>NÃO ENCONTRADO</v>
      </c>
      <c r="K1008" s="59" t="str">
        <f t="shared" si="15"/>
        <v/>
      </c>
    </row>
    <row r="1009" spans="1:11" x14ac:dyDescent="0.2">
      <c r="A1009" s="59" t="s">
        <v>15749</v>
      </c>
      <c r="B1009" s="134">
        <v>41410</v>
      </c>
      <c r="C1009" s="120" t="s">
        <v>8521</v>
      </c>
      <c r="D1009" s="119" t="s">
        <v>49</v>
      </c>
      <c r="E1009" s="119" t="s">
        <v>4523</v>
      </c>
      <c r="F1009" s="121">
        <v>60.27</v>
      </c>
      <c r="G1009" s="121">
        <v>79.83</v>
      </c>
      <c r="H1009" s="116">
        <v>46023</v>
      </c>
      <c r="J1009" s="197" t="str">
        <f>IFERROR(INDEX('CPU-GERAL'!$H$12:$H$2199,MATCH(B1009,'CPU-GERAL'!$B$12:$B$2199,0)),"NÃO ENCONTRADO")</f>
        <v>NÃO ENCONTRADO</v>
      </c>
      <c r="K1009" s="59" t="str">
        <f t="shared" si="15"/>
        <v/>
      </c>
    </row>
    <row r="1010" spans="1:11" x14ac:dyDescent="0.2">
      <c r="A1010" s="59" t="s">
        <v>15749</v>
      </c>
      <c r="B1010" s="134">
        <v>41411</v>
      </c>
      <c r="C1010" s="120" t="s">
        <v>8522</v>
      </c>
      <c r="D1010" s="119" t="s">
        <v>49</v>
      </c>
      <c r="E1010" s="119" t="s">
        <v>4523</v>
      </c>
      <c r="F1010" s="121">
        <v>54.64</v>
      </c>
      <c r="G1010" s="121">
        <v>72.38</v>
      </c>
      <c r="H1010" s="116">
        <v>46023</v>
      </c>
      <c r="J1010" s="197" t="str">
        <f>IFERROR(INDEX('CPU-GERAL'!$H$12:$H$2199,MATCH(B1010,'CPU-GERAL'!$B$12:$B$2199,0)),"NÃO ENCONTRADO")</f>
        <v>NÃO ENCONTRADO</v>
      </c>
      <c r="K1010" s="59" t="str">
        <f t="shared" si="15"/>
        <v/>
      </c>
    </row>
    <row r="1011" spans="1:11" x14ac:dyDescent="0.2">
      <c r="A1011" s="59" t="s">
        <v>15749</v>
      </c>
      <c r="B1011" s="134">
        <v>41412</v>
      </c>
      <c r="C1011" s="120" t="s">
        <v>8523</v>
      </c>
      <c r="D1011" s="119" t="s">
        <v>49</v>
      </c>
      <c r="E1011" s="119" t="s">
        <v>4523</v>
      </c>
      <c r="F1011" s="121">
        <v>105.69</v>
      </c>
      <c r="G1011" s="121">
        <v>139.99</v>
      </c>
      <c r="H1011" s="116">
        <v>46023</v>
      </c>
      <c r="J1011" s="197" t="str">
        <f>IFERROR(INDEX('CPU-GERAL'!$H$12:$H$2199,MATCH(B1011,'CPU-GERAL'!$B$12:$B$2199,0)),"NÃO ENCONTRADO")</f>
        <v>NÃO ENCONTRADO</v>
      </c>
      <c r="K1011" s="59" t="str">
        <f t="shared" si="15"/>
        <v/>
      </c>
    </row>
    <row r="1012" spans="1:11" x14ac:dyDescent="0.2">
      <c r="A1012" s="59" t="s">
        <v>15749</v>
      </c>
      <c r="B1012" s="134">
        <v>41413</v>
      </c>
      <c r="C1012" s="120" t="s">
        <v>8524</v>
      </c>
      <c r="D1012" s="119" t="s">
        <v>49</v>
      </c>
      <c r="E1012" s="119" t="s">
        <v>4523</v>
      </c>
      <c r="F1012" s="121">
        <v>95.1</v>
      </c>
      <c r="G1012" s="121">
        <v>125.97</v>
      </c>
      <c r="H1012" s="116">
        <v>46023</v>
      </c>
      <c r="J1012" s="197" t="str">
        <f>IFERROR(INDEX('CPU-GERAL'!$H$12:$H$2199,MATCH(B1012,'CPU-GERAL'!$B$12:$B$2199,0)),"NÃO ENCONTRADO")</f>
        <v>NÃO ENCONTRADO</v>
      </c>
      <c r="K1012" s="59" t="str">
        <f t="shared" si="15"/>
        <v/>
      </c>
    </row>
    <row r="1013" spans="1:11" x14ac:dyDescent="0.2">
      <c r="A1013" s="59" t="s">
        <v>15749</v>
      </c>
      <c r="B1013" s="134">
        <v>39359</v>
      </c>
      <c r="C1013" s="120" t="s">
        <v>6522</v>
      </c>
      <c r="D1013" s="119" t="s">
        <v>49</v>
      </c>
      <c r="E1013" s="119" t="s">
        <v>4523</v>
      </c>
      <c r="F1013" s="121"/>
      <c r="G1013" s="121">
        <v>39.33</v>
      </c>
      <c r="H1013" s="116">
        <v>46023</v>
      </c>
      <c r="J1013" s="197" t="str">
        <f>IFERROR(INDEX('CPU-GERAL'!$H$12:$H$2199,MATCH(B1013,'CPU-GERAL'!$B$12:$B$2199,0)),"NÃO ENCONTRADO")</f>
        <v>NÃO ENCONTRADO</v>
      </c>
      <c r="K1013" s="59" t="str">
        <f t="shared" si="15"/>
        <v/>
      </c>
    </row>
    <row r="1014" spans="1:11" x14ac:dyDescent="0.2">
      <c r="A1014" s="59" t="s">
        <v>15749</v>
      </c>
      <c r="B1014" s="134">
        <v>39360</v>
      </c>
      <c r="C1014" s="120" t="s">
        <v>6523</v>
      </c>
      <c r="D1014" s="119" t="s">
        <v>49</v>
      </c>
      <c r="E1014" s="119" t="s">
        <v>4523</v>
      </c>
      <c r="F1014" s="121"/>
      <c r="G1014" s="121">
        <v>39.33</v>
      </c>
      <c r="H1014" s="116">
        <v>46023</v>
      </c>
      <c r="J1014" s="197" t="str">
        <f>IFERROR(INDEX('CPU-GERAL'!$H$12:$H$2199,MATCH(B1014,'CPU-GERAL'!$B$12:$B$2199,0)),"NÃO ENCONTRADO")</f>
        <v>NÃO ENCONTRADO</v>
      </c>
      <c r="K1014" s="59" t="str">
        <f t="shared" si="15"/>
        <v/>
      </c>
    </row>
    <row r="1015" spans="1:11" x14ac:dyDescent="0.2">
      <c r="A1015" s="59" t="s">
        <v>15748</v>
      </c>
      <c r="B1015" s="134">
        <v>10710</v>
      </c>
      <c r="C1015" s="120" t="s">
        <v>8525</v>
      </c>
      <c r="D1015" s="119" t="s">
        <v>318</v>
      </c>
      <c r="E1015" s="119" t="s">
        <v>8119</v>
      </c>
      <c r="F1015" s="121"/>
      <c r="G1015" s="121">
        <v>188</v>
      </c>
      <c r="H1015" s="116">
        <v>46023</v>
      </c>
      <c r="J1015" s="197" t="str">
        <f>IFERROR(INDEX('CPU-GERAL'!$H$12:$H$2199,MATCH(B1015,'CPU-GERAL'!$B$12:$B$2199,0)),"NÃO ENCONTRADO")</f>
        <v>NÃO ENCONTRADO</v>
      </c>
      <c r="K1015" s="59" t="str">
        <f t="shared" si="15"/>
        <v/>
      </c>
    </row>
    <row r="1016" spans="1:11" x14ac:dyDescent="0.2">
      <c r="A1016" s="59" t="s">
        <v>15748</v>
      </c>
      <c r="B1016" s="134">
        <v>10709</v>
      </c>
      <c r="C1016" s="120" t="s">
        <v>6524</v>
      </c>
      <c r="D1016" s="119" t="s">
        <v>318</v>
      </c>
      <c r="E1016" s="119" t="s">
        <v>4523</v>
      </c>
      <c r="F1016" s="121"/>
      <c r="G1016" s="121">
        <v>230.97</v>
      </c>
      <c r="H1016" s="116">
        <v>46023</v>
      </c>
      <c r="J1016" s="197" t="str">
        <f>IFERROR(INDEX('CPU-GERAL'!$H$12:$H$2199,MATCH(B1016,'CPU-GERAL'!$B$12:$B$2199,0)),"NÃO ENCONTRADO")</f>
        <v>NÃO ENCONTRADO</v>
      </c>
      <c r="K1016" s="59" t="str">
        <f t="shared" si="15"/>
        <v/>
      </c>
    </row>
    <row r="1017" spans="1:11" x14ac:dyDescent="0.2">
      <c r="A1017" s="59" t="s">
        <v>15748</v>
      </c>
      <c r="B1017" s="134">
        <v>39636</v>
      </c>
      <c r="C1017" s="120" t="s">
        <v>8526</v>
      </c>
      <c r="D1017" s="119" t="s">
        <v>318</v>
      </c>
      <c r="E1017" s="119" t="s">
        <v>4523</v>
      </c>
      <c r="F1017" s="121"/>
      <c r="G1017" s="121">
        <v>235.85</v>
      </c>
      <c r="H1017" s="116">
        <v>46023</v>
      </c>
      <c r="J1017" s="197" t="str">
        <f>IFERROR(INDEX('CPU-GERAL'!$H$12:$H$2199,MATCH(B1017,'CPU-GERAL'!$B$12:$B$2199,0)),"NÃO ENCONTRADO")</f>
        <v>NÃO ENCONTRADO</v>
      </c>
      <c r="K1017" s="59" t="str">
        <f t="shared" si="15"/>
        <v/>
      </c>
    </row>
    <row r="1018" spans="1:11" x14ac:dyDescent="0.2">
      <c r="A1018" s="59" t="s">
        <v>15748</v>
      </c>
      <c r="B1018" s="134">
        <v>10708</v>
      </c>
      <c r="C1018" s="120" t="s">
        <v>8527</v>
      </c>
      <c r="D1018" s="119" t="s">
        <v>318</v>
      </c>
      <c r="E1018" s="119" t="s">
        <v>4523</v>
      </c>
      <c r="F1018" s="121"/>
      <c r="G1018" s="121">
        <v>72.78</v>
      </c>
      <c r="H1018" s="116">
        <v>46023</v>
      </c>
      <c r="J1018" s="197" t="str">
        <f>IFERROR(INDEX('CPU-GERAL'!$H$12:$H$2199,MATCH(B1018,'CPU-GERAL'!$B$12:$B$2199,0)),"NÃO ENCONTRADO")</f>
        <v>NÃO ENCONTRADO</v>
      </c>
      <c r="K1018" s="59" t="str">
        <f t="shared" si="15"/>
        <v/>
      </c>
    </row>
    <row r="1019" spans="1:11" x14ac:dyDescent="0.2">
      <c r="A1019" s="59" t="s">
        <v>15748</v>
      </c>
      <c r="B1019" s="134">
        <v>39635</v>
      </c>
      <c r="C1019" s="120" t="s">
        <v>6525</v>
      </c>
      <c r="D1019" s="119" t="s">
        <v>318</v>
      </c>
      <c r="E1019" s="119" t="s">
        <v>4523</v>
      </c>
      <c r="F1019" s="121"/>
      <c r="G1019" s="121">
        <v>123.9</v>
      </c>
      <c r="H1019" s="116">
        <v>46023</v>
      </c>
      <c r="J1019" s="197" t="str">
        <f>IFERROR(INDEX('CPU-GERAL'!$H$12:$H$2199,MATCH(B1019,'CPU-GERAL'!$B$12:$B$2199,0)),"NÃO ENCONTRADO")</f>
        <v>NÃO ENCONTRADO</v>
      </c>
      <c r="K1019" s="59" t="str">
        <f t="shared" si="15"/>
        <v/>
      </c>
    </row>
    <row r="1020" spans="1:11" x14ac:dyDescent="0.2">
      <c r="A1020" s="59" t="s">
        <v>15750</v>
      </c>
      <c r="B1020" s="134">
        <v>6117</v>
      </c>
      <c r="C1020" s="120" t="s">
        <v>113</v>
      </c>
      <c r="D1020" s="119" t="s">
        <v>12</v>
      </c>
      <c r="E1020" s="119" t="s">
        <v>4523</v>
      </c>
      <c r="F1020" s="121">
        <v>16.57</v>
      </c>
      <c r="G1020" s="121">
        <v>23.93</v>
      </c>
      <c r="H1020" s="116">
        <v>46023</v>
      </c>
      <c r="J1020" s="197" t="str">
        <f>IFERROR(INDEX('CPU-GERAL'!$H$12:$H$2199,MATCH(B1020,'CPU-GERAL'!$B$12:$B$2199,0)),"NÃO ENCONTRADO")</f>
        <v>NÃO ENCONTRADO</v>
      </c>
      <c r="K1020" s="59" t="str">
        <f t="shared" si="15"/>
        <v/>
      </c>
    </row>
    <row r="1021" spans="1:11" x14ac:dyDescent="0.2">
      <c r="A1021" s="59" t="s">
        <v>15750</v>
      </c>
      <c r="B1021" s="134">
        <v>40913</v>
      </c>
      <c r="C1021" s="120" t="s">
        <v>6526</v>
      </c>
      <c r="D1021" s="119" t="s">
        <v>38</v>
      </c>
      <c r="E1021" s="119" t="s">
        <v>4523</v>
      </c>
      <c r="F1021" s="121">
        <v>2951.04</v>
      </c>
      <c r="G1021" s="121">
        <v>4194.5200000000004</v>
      </c>
      <c r="H1021" s="116">
        <v>46023</v>
      </c>
      <c r="J1021" s="197" t="str">
        <f>IFERROR(INDEX('CPU-GERAL'!$H$12:$H$2199,MATCH(B1021,'CPU-GERAL'!$B$12:$B$2199,0)),"NÃO ENCONTRADO")</f>
        <v>NÃO ENCONTRADO</v>
      </c>
      <c r="K1021" s="59" t="str">
        <f t="shared" si="15"/>
        <v/>
      </c>
    </row>
    <row r="1022" spans="1:11" x14ac:dyDescent="0.2">
      <c r="A1022" s="59" t="s">
        <v>15750</v>
      </c>
      <c r="B1022" s="134">
        <v>1214</v>
      </c>
      <c r="C1022" s="120" t="s">
        <v>6527</v>
      </c>
      <c r="D1022" s="119" t="s">
        <v>12</v>
      </c>
      <c r="E1022" s="119" t="s">
        <v>4523</v>
      </c>
      <c r="F1022" s="121">
        <v>21.78</v>
      </c>
      <c r="G1022" s="121">
        <v>26.03</v>
      </c>
      <c r="H1022" s="116">
        <v>46023</v>
      </c>
      <c r="J1022" s="197">
        <f>IFERROR(INDEX('CPU-GERAL'!$H$12:$H$2199,MATCH(B1022,'CPU-GERAL'!$B$12:$B$2199,0)),"NÃO ENCONTRADO")</f>
        <v>21.78</v>
      </c>
      <c r="K1022" s="59" t="str">
        <f t="shared" si="15"/>
        <v>IGUAL A CPU</v>
      </c>
    </row>
    <row r="1023" spans="1:11" x14ac:dyDescent="0.2">
      <c r="A1023" s="59" t="s">
        <v>15750</v>
      </c>
      <c r="B1023" s="134">
        <v>40915</v>
      </c>
      <c r="C1023" s="120" t="s">
        <v>8528</v>
      </c>
      <c r="D1023" s="119" t="s">
        <v>38</v>
      </c>
      <c r="E1023" s="119" t="s">
        <v>4523</v>
      </c>
      <c r="F1023" s="121">
        <v>3879.61</v>
      </c>
      <c r="G1023" s="121">
        <v>4560.57</v>
      </c>
      <c r="H1023" s="116">
        <v>46023</v>
      </c>
      <c r="J1023" s="197" t="str">
        <f>IFERROR(INDEX('CPU-GERAL'!$H$12:$H$2199,MATCH(B1023,'CPU-GERAL'!$B$12:$B$2199,0)),"NÃO ENCONTRADO")</f>
        <v>NÃO ENCONTRADO</v>
      </c>
      <c r="K1023" s="59" t="str">
        <f t="shared" si="15"/>
        <v/>
      </c>
    </row>
    <row r="1024" spans="1:11" x14ac:dyDescent="0.2">
      <c r="A1024" s="59" t="s">
        <v>15750</v>
      </c>
      <c r="B1024" s="134">
        <v>40914</v>
      </c>
      <c r="C1024" s="120" t="s">
        <v>6528</v>
      </c>
      <c r="D1024" s="119" t="s">
        <v>38</v>
      </c>
      <c r="E1024" s="119" t="s">
        <v>4523</v>
      </c>
      <c r="F1024" s="121">
        <v>4120.0200000000004</v>
      </c>
      <c r="G1024" s="121">
        <v>4560.57</v>
      </c>
      <c r="H1024" s="116">
        <v>46023</v>
      </c>
      <c r="J1024" s="197" t="str">
        <f>IFERROR(INDEX('CPU-GERAL'!$H$12:$H$2199,MATCH(B1024,'CPU-GERAL'!$B$12:$B$2199,0)),"NÃO ENCONTRADO")</f>
        <v>NÃO ENCONTRADO</v>
      </c>
      <c r="K1024" s="59" t="str">
        <f t="shared" si="15"/>
        <v/>
      </c>
    </row>
    <row r="1025" spans="1:11" x14ac:dyDescent="0.2">
      <c r="A1025" s="59" t="s">
        <v>15750</v>
      </c>
      <c r="B1025" s="134">
        <v>1213</v>
      </c>
      <c r="C1025" s="120" t="s">
        <v>6529</v>
      </c>
      <c r="D1025" s="119" t="s">
        <v>12</v>
      </c>
      <c r="E1025" s="119" t="s">
        <v>8119</v>
      </c>
      <c r="F1025" s="121">
        <v>23.15</v>
      </c>
      <c r="G1025" s="121">
        <v>26.03</v>
      </c>
      <c r="H1025" s="116">
        <v>46023</v>
      </c>
      <c r="J1025" s="197">
        <f>IFERROR(INDEX('CPU-GERAL'!$H$12:$H$2199,MATCH(B1025,'CPU-GERAL'!$B$12:$B$2199,0)),"NÃO ENCONTRADO")</f>
        <v>23.15</v>
      </c>
      <c r="K1025" s="59" t="str">
        <f t="shared" si="15"/>
        <v>IGUAL A CPU</v>
      </c>
    </row>
    <row r="1026" spans="1:11" x14ac:dyDescent="0.2">
      <c r="A1026" s="59" t="s">
        <v>15749</v>
      </c>
      <c r="B1026" s="134">
        <v>5091</v>
      </c>
      <c r="C1026" s="120" t="s">
        <v>8529</v>
      </c>
      <c r="D1026" s="119" t="s">
        <v>49</v>
      </c>
      <c r="E1026" s="119" t="s">
        <v>4523</v>
      </c>
      <c r="F1026" s="121">
        <v>19.53</v>
      </c>
      <c r="G1026" s="121">
        <v>19.53</v>
      </c>
      <c r="H1026" s="116">
        <v>46023</v>
      </c>
      <c r="J1026" s="197" t="str">
        <f>IFERROR(INDEX('CPU-GERAL'!$H$12:$H$2199,MATCH(B1026,'CPU-GERAL'!$B$12:$B$2199,0)),"NÃO ENCONTRADO")</f>
        <v>NÃO ENCONTRADO</v>
      </c>
      <c r="K1026" s="59" t="str">
        <f t="shared" si="15"/>
        <v/>
      </c>
    </row>
    <row r="1027" spans="1:11" x14ac:dyDescent="0.2">
      <c r="A1027" s="59" t="s">
        <v>15749</v>
      </c>
      <c r="B1027" s="134">
        <v>2711</v>
      </c>
      <c r="C1027" s="120" t="s">
        <v>10276</v>
      </c>
      <c r="D1027" s="119" t="s">
        <v>49</v>
      </c>
      <c r="E1027" s="119" t="s">
        <v>8119</v>
      </c>
      <c r="F1027" s="121">
        <v>200.9</v>
      </c>
      <c r="G1027" s="121">
        <v>227.48</v>
      </c>
      <c r="H1027" s="116">
        <v>46023</v>
      </c>
      <c r="J1027" s="197" t="str">
        <f>IFERROR(INDEX('CPU-GERAL'!$H$12:$H$2199,MATCH(B1027,'CPU-GERAL'!$B$12:$B$2199,0)),"NÃO ENCONTRADO")</f>
        <v>NÃO ENCONTRADO</v>
      </c>
      <c r="K1027" s="59" t="str">
        <f t="shared" ref="K1027:K1090" si="16">IF(J1027&lt;&gt;"NÃO ENCONTRADO",IF(F1027=J1027,"IGUAL A CPU",J1027-F1027),"")</f>
        <v/>
      </c>
    </row>
    <row r="1028" spans="1:11" x14ac:dyDescent="0.2">
      <c r="A1028" s="59" t="s">
        <v>15749</v>
      </c>
      <c r="B1028" s="134">
        <v>45235</v>
      </c>
      <c r="C1028" s="120" t="s">
        <v>10277</v>
      </c>
      <c r="D1028" s="119" t="s">
        <v>49</v>
      </c>
      <c r="E1028" s="119" t="s">
        <v>4523</v>
      </c>
      <c r="F1028" s="121">
        <v>1294.3499999999999</v>
      </c>
      <c r="G1028" s="121">
        <v>1465.6</v>
      </c>
      <c r="H1028" s="116">
        <v>46023</v>
      </c>
      <c r="J1028" s="197" t="str">
        <f>IFERROR(INDEX('CPU-GERAL'!$H$12:$H$2199,MATCH(B1028,'CPU-GERAL'!$B$12:$B$2199,0)),"NÃO ENCONTRADO")</f>
        <v>NÃO ENCONTRADO</v>
      </c>
      <c r="K1028" s="59" t="str">
        <f t="shared" si="16"/>
        <v/>
      </c>
    </row>
    <row r="1029" spans="1:11" x14ac:dyDescent="0.2">
      <c r="A1029" s="59" t="s">
        <v>15752</v>
      </c>
      <c r="B1029" s="134">
        <v>37727</v>
      </c>
      <c r="C1029" s="120" t="s">
        <v>6530</v>
      </c>
      <c r="D1029" s="119" t="s">
        <v>49</v>
      </c>
      <c r="E1029" s="119" t="s">
        <v>8119</v>
      </c>
      <c r="F1029" s="121"/>
      <c r="G1029" s="121">
        <v>18958.29</v>
      </c>
      <c r="H1029" s="116">
        <v>46023</v>
      </c>
      <c r="J1029" s="197" t="str">
        <f>IFERROR(INDEX('CPU-GERAL'!$H$12:$H$2199,MATCH(B1029,'CPU-GERAL'!$B$12:$B$2199,0)),"NÃO ENCONTRADO")</f>
        <v>NÃO ENCONTRADO</v>
      </c>
      <c r="K1029" s="59" t="str">
        <f t="shared" si="16"/>
        <v/>
      </c>
    </row>
    <row r="1030" spans="1:11" x14ac:dyDescent="0.2">
      <c r="A1030" s="59" t="s">
        <v>15752</v>
      </c>
      <c r="B1030" s="134">
        <v>37730</v>
      </c>
      <c r="C1030" s="120" t="s">
        <v>6531</v>
      </c>
      <c r="D1030" s="119" t="s">
        <v>49</v>
      </c>
      <c r="E1030" s="119" t="s">
        <v>4523</v>
      </c>
      <c r="F1030" s="121"/>
      <c r="G1030" s="121">
        <v>29962.05</v>
      </c>
      <c r="H1030" s="116">
        <v>46023</v>
      </c>
      <c r="J1030" s="197" t="str">
        <f>IFERROR(INDEX('CPU-GERAL'!$H$12:$H$2199,MATCH(B1030,'CPU-GERAL'!$B$12:$B$2199,0)),"NÃO ENCONTRADO")</f>
        <v>NÃO ENCONTRADO</v>
      </c>
      <c r="K1030" s="59" t="str">
        <f t="shared" si="16"/>
        <v/>
      </c>
    </row>
    <row r="1031" spans="1:11" x14ac:dyDescent="0.2">
      <c r="A1031" s="59" t="s">
        <v>15752</v>
      </c>
      <c r="B1031" s="134">
        <v>37731</v>
      </c>
      <c r="C1031" s="120" t="s">
        <v>8530</v>
      </c>
      <c r="D1031" s="119" t="s">
        <v>49</v>
      </c>
      <c r="E1031" s="119" t="s">
        <v>4523</v>
      </c>
      <c r="F1031" s="121"/>
      <c r="G1031" s="121">
        <v>32083.26</v>
      </c>
      <c r="H1031" s="116">
        <v>46023</v>
      </c>
      <c r="J1031" s="197" t="str">
        <f>IFERROR(INDEX('CPU-GERAL'!$H$12:$H$2199,MATCH(B1031,'CPU-GERAL'!$B$12:$B$2199,0)),"NÃO ENCONTRADO")</f>
        <v>NÃO ENCONTRADO</v>
      </c>
      <c r="K1031" s="59" t="str">
        <f t="shared" si="16"/>
        <v/>
      </c>
    </row>
    <row r="1032" spans="1:11" x14ac:dyDescent="0.2">
      <c r="A1032" s="59" t="s">
        <v>15752</v>
      </c>
      <c r="B1032" s="134">
        <v>37732</v>
      </c>
      <c r="C1032" s="120" t="s">
        <v>6532</v>
      </c>
      <c r="D1032" s="119" t="s">
        <v>49</v>
      </c>
      <c r="E1032" s="119" t="s">
        <v>4523</v>
      </c>
      <c r="F1032" s="121"/>
      <c r="G1032" s="121">
        <v>36590.82</v>
      </c>
      <c r="H1032" s="116">
        <v>46023</v>
      </c>
      <c r="J1032" s="197" t="str">
        <f>IFERROR(INDEX('CPU-GERAL'!$H$12:$H$2199,MATCH(B1032,'CPU-GERAL'!$B$12:$B$2199,0)),"NÃO ENCONTRADO")</f>
        <v>NÃO ENCONTRADO</v>
      </c>
      <c r="K1032" s="59" t="str">
        <f t="shared" si="16"/>
        <v/>
      </c>
    </row>
    <row r="1033" spans="1:11" x14ac:dyDescent="0.2">
      <c r="A1033" s="59" t="s">
        <v>15749</v>
      </c>
      <c r="B1033" s="134">
        <v>45194</v>
      </c>
      <c r="C1033" s="120" t="s">
        <v>10278</v>
      </c>
      <c r="D1033" s="119" t="s">
        <v>49</v>
      </c>
      <c r="E1033" s="119" t="s">
        <v>4523</v>
      </c>
      <c r="F1033" s="121">
        <v>188.44</v>
      </c>
      <c r="G1033" s="121">
        <v>213.37</v>
      </c>
      <c r="H1033" s="116">
        <v>46023</v>
      </c>
      <c r="J1033" s="197" t="str">
        <f>IFERROR(INDEX('CPU-GERAL'!$H$12:$H$2199,MATCH(B1033,'CPU-GERAL'!$B$12:$B$2199,0)),"NÃO ENCONTRADO")</f>
        <v>NÃO ENCONTRADO</v>
      </c>
      <c r="K1033" s="59" t="str">
        <f t="shared" si="16"/>
        <v/>
      </c>
    </row>
    <row r="1034" spans="1:11" x14ac:dyDescent="0.2">
      <c r="A1034" s="59" t="s">
        <v>15752</v>
      </c>
      <c r="B1034" s="134">
        <v>37762</v>
      </c>
      <c r="C1034" s="120" t="s">
        <v>6533</v>
      </c>
      <c r="D1034" s="119" t="s">
        <v>49</v>
      </c>
      <c r="E1034" s="119" t="s">
        <v>4523</v>
      </c>
      <c r="F1034" s="121"/>
      <c r="G1034" s="121">
        <v>745258.65</v>
      </c>
      <c r="H1034" s="116">
        <v>46023</v>
      </c>
      <c r="J1034" s="197" t="str">
        <f>IFERROR(INDEX('CPU-GERAL'!$H$12:$H$2199,MATCH(B1034,'CPU-GERAL'!$B$12:$B$2199,0)),"NÃO ENCONTRADO")</f>
        <v>NÃO ENCONTRADO</v>
      </c>
      <c r="K1034" s="59" t="str">
        <f t="shared" si="16"/>
        <v/>
      </c>
    </row>
    <row r="1035" spans="1:11" x14ac:dyDescent="0.2">
      <c r="A1035" s="59" t="s">
        <v>15752</v>
      </c>
      <c r="B1035" s="134">
        <v>37763</v>
      </c>
      <c r="C1035" s="120" t="s">
        <v>6534</v>
      </c>
      <c r="D1035" s="119" t="s">
        <v>49</v>
      </c>
      <c r="E1035" s="119" t="s">
        <v>4523</v>
      </c>
      <c r="F1035" s="121"/>
      <c r="G1035" s="121">
        <v>754310.25</v>
      </c>
      <c r="H1035" s="116">
        <v>46023</v>
      </c>
      <c r="J1035" s="197" t="str">
        <f>IFERROR(INDEX('CPU-GERAL'!$H$12:$H$2199,MATCH(B1035,'CPU-GERAL'!$B$12:$B$2199,0)),"NÃO ENCONTRADO")</f>
        <v>NÃO ENCONTRADO</v>
      </c>
      <c r="K1035" s="59" t="str">
        <f t="shared" si="16"/>
        <v/>
      </c>
    </row>
    <row r="1036" spans="1:11" x14ac:dyDescent="0.2">
      <c r="A1036" s="59" t="s">
        <v>15752</v>
      </c>
      <c r="B1036" s="134">
        <v>41992</v>
      </c>
      <c r="C1036" s="120" t="s">
        <v>8531</v>
      </c>
      <c r="D1036" s="119" t="s">
        <v>49</v>
      </c>
      <c r="E1036" s="119" t="s">
        <v>8119</v>
      </c>
      <c r="F1036" s="121"/>
      <c r="G1036" s="121">
        <v>857500</v>
      </c>
      <c r="H1036" s="116">
        <v>46023</v>
      </c>
      <c r="J1036" s="197" t="str">
        <f>IFERROR(INDEX('CPU-GERAL'!$H$12:$H$2199,MATCH(B1036,'CPU-GERAL'!$B$12:$B$2199,0)),"NÃO ENCONTRADO")</f>
        <v>NÃO ENCONTRADO</v>
      </c>
      <c r="K1036" s="59" t="str">
        <f t="shared" si="16"/>
        <v/>
      </c>
    </row>
    <row r="1037" spans="1:11" x14ac:dyDescent="0.2">
      <c r="A1037" s="59" t="s">
        <v>15752</v>
      </c>
      <c r="B1037" s="134">
        <v>13215</v>
      </c>
      <c r="C1037" s="120" t="s">
        <v>8532</v>
      </c>
      <c r="D1037" s="119" t="s">
        <v>49</v>
      </c>
      <c r="E1037" s="119" t="s">
        <v>4523</v>
      </c>
      <c r="F1037" s="121"/>
      <c r="G1037" s="121">
        <v>1051508.51</v>
      </c>
      <c r="H1037" s="116">
        <v>46023</v>
      </c>
      <c r="J1037" s="197" t="str">
        <f>IFERROR(INDEX('CPU-GERAL'!$H$12:$H$2199,MATCH(B1037,'CPU-GERAL'!$B$12:$B$2199,0)),"NÃO ENCONTRADO")</f>
        <v>NÃO ENCONTRADO</v>
      </c>
      <c r="K1037" s="59" t="str">
        <f t="shared" si="16"/>
        <v/>
      </c>
    </row>
    <row r="1038" spans="1:11" x14ac:dyDescent="0.2">
      <c r="A1038" s="59" t="s">
        <v>15750</v>
      </c>
      <c r="B1038" s="134">
        <v>4235</v>
      </c>
      <c r="C1038" s="120" t="s">
        <v>8533</v>
      </c>
      <c r="D1038" s="119" t="s">
        <v>12</v>
      </c>
      <c r="E1038" s="119" t="s">
        <v>4523</v>
      </c>
      <c r="F1038" s="121">
        <v>19.22</v>
      </c>
      <c r="G1038" s="121">
        <v>38.83</v>
      </c>
      <c r="H1038" s="116">
        <v>46023</v>
      </c>
      <c r="J1038" s="197" t="str">
        <f>IFERROR(INDEX('CPU-GERAL'!$H$12:$H$2199,MATCH(B1038,'CPU-GERAL'!$B$12:$B$2199,0)),"NÃO ENCONTRADO")</f>
        <v>NÃO ENCONTRADO</v>
      </c>
      <c r="K1038" s="59" t="str">
        <f t="shared" si="16"/>
        <v/>
      </c>
    </row>
    <row r="1039" spans="1:11" x14ac:dyDescent="0.2">
      <c r="A1039" s="59" t="s">
        <v>15750</v>
      </c>
      <c r="B1039" s="134">
        <v>40976</v>
      </c>
      <c r="C1039" s="120" t="s">
        <v>6535</v>
      </c>
      <c r="D1039" s="119" t="s">
        <v>38</v>
      </c>
      <c r="E1039" s="119" t="s">
        <v>4523</v>
      </c>
      <c r="F1039" s="121">
        <v>3421.75</v>
      </c>
      <c r="G1039" s="121">
        <v>6801.76</v>
      </c>
      <c r="H1039" s="116">
        <v>46023</v>
      </c>
      <c r="J1039" s="197" t="str">
        <f>IFERROR(INDEX('CPU-GERAL'!$H$12:$H$2199,MATCH(B1039,'CPU-GERAL'!$B$12:$B$2199,0)),"NÃO ENCONTRADO")</f>
        <v>NÃO ENCONTRADO</v>
      </c>
      <c r="K1039" s="59" t="str">
        <f t="shared" si="16"/>
        <v/>
      </c>
    </row>
    <row r="1040" spans="1:11" x14ac:dyDescent="0.2">
      <c r="A1040" s="59" t="s">
        <v>15749</v>
      </c>
      <c r="B1040" s="134">
        <v>43091</v>
      </c>
      <c r="C1040" s="120" t="s">
        <v>8534</v>
      </c>
      <c r="D1040" s="119" t="s">
        <v>49</v>
      </c>
      <c r="E1040" s="119" t="s">
        <v>4523</v>
      </c>
      <c r="F1040" s="121">
        <v>13581.77</v>
      </c>
      <c r="G1040" s="121">
        <v>5985.39</v>
      </c>
      <c r="H1040" s="116">
        <v>46023</v>
      </c>
      <c r="J1040" s="197" t="str">
        <f>IFERROR(INDEX('CPU-GERAL'!$H$12:$H$2199,MATCH(B1040,'CPU-GERAL'!$B$12:$B$2199,0)),"NÃO ENCONTRADO")</f>
        <v>NÃO ENCONTRADO</v>
      </c>
      <c r="K1040" s="59" t="str">
        <f t="shared" si="16"/>
        <v/>
      </c>
    </row>
    <row r="1041" spans="1:11" x14ac:dyDescent="0.2">
      <c r="A1041" s="59" t="s">
        <v>15749</v>
      </c>
      <c r="B1041" s="134">
        <v>43092</v>
      </c>
      <c r="C1041" s="120" t="s">
        <v>8535</v>
      </c>
      <c r="D1041" s="119" t="s">
        <v>49</v>
      </c>
      <c r="E1041" s="119" t="s">
        <v>4523</v>
      </c>
      <c r="F1041" s="121">
        <v>18109.02</v>
      </c>
      <c r="G1041" s="121">
        <v>7980.52</v>
      </c>
      <c r="H1041" s="116">
        <v>46023</v>
      </c>
      <c r="J1041" s="197" t="str">
        <f>IFERROR(INDEX('CPU-GERAL'!$H$12:$H$2199,MATCH(B1041,'CPU-GERAL'!$B$12:$B$2199,0)),"NÃO ENCONTRADO")</f>
        <v>NÃO ENCONTRADO</v>
      </c>
      <c r="K1041" s="59" t="str">
        <f t="shared" si="16"/>
        <v/>
      </c>
    </row>
    <row r="1042" spans="1:11" x14ac:dyDescent="0.2">
      <c r="A1042" s="59" t="s">
        <v>15749</v>
      </c>
      <c r="B1042" s="134">
        <v>43089</v>
      </c>
      <c r="C1042" s="120" t="s">
        <v>6536</v>
      </c>
      <c r="D1042" s="119" t="s">
        <v>49</v>
      </c>
      <c r="E1042" s="119" t="s">
        <v>4523</v>
      </c>
      <c r="F1042" s="121">
        <v>3156.02</v>
      </c>
      <c r="G1042" s="121">
        <v>1390.83</v>
      </c>
      <c r="H1042" s="116">
        <v>46023</v>
      </c>
      <c r="J1042" s="197" t="str">
        <f>IFERROR(INDEX('CPU-GERAL'!$H$12:$H$2199,MATCH(B1042,'CPU-GERAL'!$B$12:$B$2199,0)),"NÃO ENCONTRADO")</f>
        <v>NÃO ENCONTRADO</v>
      </c>
      <c r="K1042" s="59" t="str">
        <f t="shared" si="16"/>
        <v/>
      </c>
    </row>
    <row r="1043" spans="1:11" x14ac:dyDescent="0.2">
      <c r="A1043" s="59" t="s">
        <v>15749</v>
      </c>
      <c r="B1043" s="134">
        <v>43090</v>
      </c>
      <c r="C1043" s="120" t="s">
        <v>6537</v>
      </c>
      <c r="D1043" s="119" t="s">
        <v>49</v>
      </c>
      <c r="E1043" s="119" t="s">
        <v>4523</v>
      </c>
      <c r="F1043" s="121">
        <v>6965.01</v>
      </c>
      <c r="G1043" s="121">
        <v>3069.43</v>
      </c>
      <c r="H1043" s="116">
        <v>46023</v>
      </c>
      <c r="J1043" s="197" t="str">
        <f>IFERROR(INDEX('CPU-GERAL'!$H$12:$H$2199,MATCH(B1043,'CPU-GERAL'!$B$12:$B$2199,0)),"NÃO ENCONTRADO")</f>
        <v>NÃO ENCONTRADO</v>
      </c>
      <c r="K1043" s="59" t="str">
        <f t="shared" si="16"/>
        <v/>
      </c>
    </row>
    <row r="1044" spans="1:11" x14ac:dyDescent="0.2">
      <c r="A1044" s="59" t="s">
        <v>15749</v>
      </c>
      <c r="B1044" s="134">
        <v>41967</v>
      </c>
      <c r="C1044" s="120" t="s">
        <v>8536</v>
      </c>
      <c r="D1044" s="119" t="s">
        <v>62</v>
      </c>
      <c r="E1044" s="119" t="s">
        <v>4523</v>
      </c>
      <c r="F1044" s="121">
        <v>19.21</v>
      </c>
      <c r="G1044" s="121">
        <v>26.28</v>
      </c>
      <c r="H1044" s="116">
        <v>46023</v>
      </c>
      <c r="J1044" s="197" t="str">
        <f>IFERROR(INDEX('CPU-GERAL'!$H$12:$H$2199,MATCH(B1044,'CPU-GERAL'!$B$12:$B$2199,0)),"NÃO ENCONTRADO")</f>
        <v>NÃO ENCONTRADO</v>
      </c>
      <c r="K1044" s="59" t="str">
        <f t="shared" si="16"/>
        <v/>
      </c>
    </row>
    <row r="1045" spans="1:11" x14ac:dyDescent="0.2">
      <c r="A1045" s="59" t="s">
        <v>15749</v>
      </c>
      <c r="B1045" s="134">
        <v>12760</v>
      </c>
      <c r="C1045" s="120" t="s">
        <v>8537</v>
      </c>
      <c r="D1045" s="119" t="s">
        <v>318</v>
      </c>
      <c r="E1045" s="119" t="s">
        <v>4523</v>
      </c>
      <c r="F1045" s="121">
        <v>1717.4</v>
      </c>
      <c r="G1045" s="121">
        <v>1453.16</v>
      </c>
      <c r="H1045" s="116">
        <v>46023</v>
      </c>
      <c r="J1045" s="197" t="str">
        <f>IFERROR(INDEX('CPU-GERAL'!$H$12:$H$2199,MATCH(B1045,'CPU-GERAL'!$B$12:$B$2199,0)),"NÃO ENCONTRADO")</f>
        <v>NÃO ENCONTRADO</v>
      </c>
      <c r="K1045" s="59" t="str">
        <f t="shared" si="16"/>
        <v/>
      </c>
    </row>
    <row r="1046" spans="1:11" x14ac:dyDescent="0.2">
      <c r="A1046" s="59" t="s">
        <v>15749</v>
      </c>
      <c r="B1046" s="134">
        <v>12759</v>
      </c>
      <c r="C1046" s="120" t="s">
        <v>8538</v>
      </c>
      <c r="D1046" s="119" t="s">
        <v>318</v>
      </c>
      <c r="E1046" s="119" t="s">
        <v>4523</v>
      </c>
      <c r="F1046" s="121">
        <v>1144.9100000000001</v>
      </c>
      <c r="G1046" s="121">
        <v>968.76</v>
      </c>
      <c r="H1046" s="116">
        <v>46023</v>
      </c>
      <c r="J1046" s="197" t="str">
        <f>IFERROR(INDEX('CPU-GERAL'!$H$12:$H$2199,MATCH(B1046,'CPU-GERAL'!$B$12:$B$2199,0)),"NÃO ENCONTRADO")</f>
        <v>NÃO ENCONTRADO</v>
      </c>
      <c r="K1046" s="59" t="str">
        <f t="shared" si="16"/>
        <v/>
      </c>
    </row>
    <row r="1047" spans="1:11" x14ac:dyDescent="0.2">
      <c r="A1047" s="59" t="s">
        <v>15749</v>
      </c>
      <c r="B1047" s="134">
        <v>43105</v>
      </c>
      <c r="C1047" s="120" t="s">
        <v>8539</v>
      </c>
      <c r="D1047" s="119" t="s">
        <v>16</v>
      </c>
      <c r="E1047" s="119" t="s">
        <v>4523</v>
      </c>
      <c r="F1047" s="121">
        <v>34.880000000000003</v>
      </c>
      <c r="G1047" s="121">
        <v>31.63</v>
      </c>
      <c r="H1047" s="116">
        <v>46023</v>
      </c>
      <c r="J1047" s="197" t="str">
        <f>IFERROR(INDEX('CPU-GERAL'!$H$12:$H$2199,MATCH(B1047,'CPU-GERAL'!$B$12:$B$2199,0)),"NÃO ENCONTRADO")</f>
        <v>NÃO ENCONTRADO</v>
      </c>
      <c r="K1047" s="59" t="str">
        <f t="shared" si="16"/>
        <v/>
      </c>
    </row>
    <row r="1048" spans="1:11" x14ac:dyDescent="0.2">
      <c r="A1048" s="59" t="s">
        <v>15749</v>
      </c>
      <c r="B1048" s="134">
        <v>40424</v>
      </c>
      <c r="C1048" s="120" t="s">
        <v>6538</v>
      </c>
      <c r="D1048" s="119" t="s">
        <v>16</v>
      </c>
      <c r="E1048" s="119" t="s">
        <v>4523</v>
      </c>
      <c r="F1048" s="121">
        <v>8.86</v>
      </c>
      <c r="G1048" s="121">
        <v>8.0299999999999994</v>
      </c>
      <c r="H1048" s="116">
        <v>46023</v>
      </c>
      <c r="J1048" s="197" t="str">
        <f>IFERROR(INDEX('CPU-GERAL'!$H$12:$H$2199,MATCH(B1048,'CPU-GERAL'!$B$12:$B$2199,0)),"NÃO ENCONTRADO")</f>
        <v>NÃO ENCONTRADO</v>
      </c>
      <c r="K1048" s="59" t="str">
        <f t="shared" si="16"/>
        <v/>
      </c>
    </row>
    <row r="1049" spans="1:11" x14ac:dyDescent="0.2">
      <c r="A1049" s="59" t="s">
        <v>15749</v>
      </c>
      <c r="B1049" s="134">
        <v>1325</v>
      </c>
      <c r="C1049" s="120" t="s">
        <v>6539</v>
      </c>
      <c r="D1049" s="119" t="s">
        <v>16</v>
      </c>
      <c r="E1049" s="119" t="s">
        <v>4523</v>
      </c>
      <c r="F1049" s="121">
        <v>9.6999999999999993</v>
      </c>
      <c r="G1049" s="121">
        <v>8.8000000000000007</v>
      </c>
      <c r="H1049" s="116">
        <v>46023</v>
      </c>
      <c r="J1049" s="197" t="str">
        <f>IFERROR(INDEX('CPU-GERAL'!$H$12:$H$2199,MATCH(B1049,'CPU-GERAL'!$B$12:$B$2199,0)),"NÃO ENCONTRADO")</f>
        <v>NÃO ENCONTRADO</v>
      </c>
      <c r="K1049" s="59" t="str">
        <f t="shared" si="16"/>
        <v/>
      </c>
    </row>
    <row r="1050" spans="1:11" x14ac:dyDescent="0.2">
      <c r="A1050" s="59" t="s">
        <v>15749</v>
      </c>
      <c r="B1050" s="134">
        <v>1327</v>
      </c>
      <c r="C1050" s="120" t="s">
        <v>6540</v>
      </c>
      <c r="D1050" s="119" t="s">
        <v>16</v>
      </c>
      <c r="E1050" s="119" t="s">
        <v>4523</v>
      </c>
      <c r="F1050" s="121">
        <v>10.33</v>
      </c>
      <c r="G1050" s="121">
        <v>9.3699999999999992</v>
      </c>
      <c r="H1050" s="116">
        <v>46023</v>
      </c>
      <c r="J1050" s="197" t="str">
        <f>IFERROR(INDEX('CPU-GERAL'!$H$12:$H$2199,MATCH(B1050,'CPU-GERAL'!$B$12:$B$2199,0)),"NÃO ENCONTRADO")</f>
        <v>NÃO ENCONTRADO</v>
      </c>
      <c r="K1050" s="59" t="str">
        <f t="shared" si="16"/>
        <v/>
      </c>
    </row>
    <row r="1051" spans="1:11" x14ac:dyDescent="0.2">
      <c r="A1051" s="59" t="s">
        <v>15749</v>
      </c>
      <c r="B1051" s="134">
        <v>1328</v>
      </c>
      <c r="C1051" s="120" t="s">
        <v>6541</v>
      </c>
      <c r="D1051" s="119" t="s">
        <v>16</v>
      </c>
      <c r="E1051" s="119" t="s">
        <v>4523</v>
      </c>
      <c r="F1051" s="121">
        <v>9.73</v>
      </c>
      <c r="G1051" s="121">
        <v>8.82</v>
      </c>
      <c r="H1051" s="116">
        <v>46023</v>
      </c>
      <c r="J1051" s="197" t="str">
        <f>IFERROR(INDEX('CPU-GERAL'!$H$12:$H$2199,MATCH(B1051,'CPU-GERAL'!$B$12:$B$2199,0)),"NÃO ENCONTRADO")</f>
        <v>NÃO ENCONTRADO</v>
      </c>
      <c r="K1051" s="59" t="str">
        <f t="shared" si="16"/>
        <v/>
      </c>
    </row>
    <row r="1052" spans="1:11" x14ac:dyDescent="0.2">
      <c r="A1052" s="59" t="s">
        <v>15749</v>
      </c>
      <c r="B1052" s="134">
        <v>1321</v>
      </c>
      <c r="C1052" s="120" t="s">
        <v>8540</v>
      </c>
      <c r="D1052" s="119" t="s">
        <v>16</v>
      </c>
      <c r="E1052" s="119" t="s">
        <v>4523</v>
      </c>
      <c r="F1052" s="121">
        <v>9.01</v>
      </c>
      <c r="G1052" s="121">
        <v>8.17</v>
      </c>
      <c r="H1052" s="116">
        <v>46023</v>
      </c>
      <c r="J1052" s="197" t="str">
        <f>IFERROR(INDEX('CPU-GERAL'!$H$12:$H$2199,MATCH(B1052,'CPU-GERAL'!$B$12:$B$2199,0)),"NÃO ENCONTRADO")</f>
        <v>NÃO ENCONTRADO</v>
      </c>
      <c r="K1052" s="59" t="str">
        <f t="shared" si="16"/>
        <v/>
      </c>
    </row>
    <row r="1053" spans="1:11" x14ac:dyDescent="0.2">
      <c r="A1053" s="59" t="s">
        <v>15749</v>
      </c>
      <c r="B1053" s="134">
        <v>1318</v>
      </c>
      <c r="C1053" s="120" t="s">
        <v>6542</v>
      </c>
      <c r="D1053" s="119" t="s">
        <v>16</v>
      </c>
      <c r="E1053" s="119" t="s">
        <v>4523</v>
      </c>
      <c r="F1053" s="121">
        <v>9.02</v>
      </c>
      <c r="G1053" s="121">
        <v>8.17</v>
      </c>
      <c r="H1053" s="116">
        <v>46023</v>
      </c>
      <c r="J1053" s="197" t="str">
        <f>IFERROR(INDEX('CPU-GERAL'!$H$12:$H$2199,MATCH(B1053,'CPU-GERAL'!$B$12:$B$2199,0)),"NÃO ENCONTRADO")</f>
        <v>NÃO ENCONTRADO</v>
      </c>
      <c r="K1053" s="59" t="str">
        <f t="shared" si="16"/>
        <v/>
      </c>
    </row>
    <row r="1054" spans="1:11" x14ac:dyDescent="0.2">
      <c r="A1054" s="59" t="s">
        <v>15749</v>
      </c>
      <c r="B1054" s="134">
        <v>1322</v>
      </c>
      <c r="C1054" s="120" t="s">
        <v>8541</v>
      </c>
      <c r="D1054" s="119" t="s">
        <v>16</v>
      </c>
      <c r="E1054" s="119" t="s">
        <v>4523</v>
      </c>
      <c r="F1054" s="121">
        <v>9.52</v>
      </c>
      <c r="G1054" s="121">
        <v>8.6300000000000008</v>
      </c>
      <c r="H1054" s="116">
        <v>46023</v>
      </c>
      <c r="J1054" s="197" t="str">
        <f>IFERROR(INDEX('CPU-GERAL'!$H$12:$H$2199,MATCH(B1054,'CPU-GERAL'!$B$12:$B$2199,0)),"NÃO ENCONTRADO")</f>
        <v>NÃO ENCONTRADO</v>
      </c>
      <c r="K1054" s="59" t="str">
        <f t="shared" si="16"/>
        <v/>
      </c>
    </row>
    <row r="1055" spans="1:11" x14ac:dyDescent="0.2">
      <c r="A1055" s="59" t="s">
        <v>15749</v>
      </c>
      <c r="B1055" s="134">
        <v>1323</v>
      </c>
      <c r="C1055" s="120" t="s">
        <v>6543</v>
      </c>
      <c r="D1055" s="119" t="s">
        <v>16</v>
      </c>
      <c r="E1055" s="119" t="s">
        <v>4523</v>
      </c>
      <c r="F1055" s="121">
        <v>9.52</v>
      </c>
      <c r="G1055" s="121">
        <v>8.6300000000000008</v>
      </c>
      <c r="H1055" s="116">
        <v>46023</v>
      </c>
      <c r="J1055" s="197" t="str">
        <f>IFERROR(INDEX('CPU-GERAL'!$H$12:$H$2199,MATCH(B1055,'CPU-GERAL'!$B$12:$B$2199,0)),"NÃO ENCONTRADO")</f>
        <v>NÃO ENCONTRADO</v>
      </c>
      <c r="K1055" s="59" t="str">
        <f t="shared" si="16"/>
        <v/>
      </c>
    </row>
    <row r="1056" spans="1:11" x14ac:dyDescent="0.2">
      <c r="A1056" s="59" t="s">
        <v>15749</v>
      </c>
      <c r="B1056" s="134">
        <v>1319</v>
      </c>
      <c r="C1056" s="120" t="s">
        <v>10279</v>
      </c>
      <c r="D1056" s="119" t="s">
        <v>16</v>
      </c>
      <c r="E1056" s="119" t="s">
        <v>4523</v>
      </c>
      <c r="F1056" s="121">
        <v>8.02</v>
      </c>
      <c r="G1056" s="121">
        <v>7.28</v>
      </c>
      <c r="H1056" s="116">
        <v>46023</v>
      </c>
      <c r="J1056" s="197" t="str">
        <f>IFERROR(INDEX('CPU-GERAL'!$H$12:$H$2199,MATCH(B1056,'CPU-GERAL'!$B$12:$B$2199,0)),"NÃO ENCONTRADO")</f>
        <v>NÃO ENCONTRADO</v>
      </c>
      <c r="K1056" s="59" t="str">
        <f t="shared" si="16"/>
        <v/>
      </c>
    </row>
    <row r="1057" spans="1:11" x14ac:dyDescent="0.2">
      <c r="A1057" s="59" t="s">
        <v>15749</v>
      </c>
      <c r="B1057" s="134">
        <v>11026</v>
      </c>
      <c r="C1057" s="120" t="s">
        <v>8542</v>
      </c>
      <c r="D1057" s="119" t="s">
        <v>16</v>
      </c>
      <c r="E1057" s="119" t="s">
        <v>4523</v>
      </c>
      <c r="F1057" s="121">
        <v>11.04</v>
      </c>
      <c r="G1057" s="121">
        <v>10.01</v>
      </c>
      <c r="H1057" s="116">
        <v>46023</v>
      </c>
      <c r="J1057" s="197" t="str">
        <f>IFERROR(INDEX('CPU-GERAL'!$H$12:$H$2199,MATCH(B1057,'CPU-GERAL'!$B$12:$B$2199,0)),"NÃO ENCONTRADO")</f>
        <v>NÃO ENCONTRADO</v>
      </c>
      <c r="K1057" s="59" t="str">
        <f t="shared" si="16"/>
        <v/>
      </c>
    </row>
    <row r="1058" spans="1:11" x14ac:dyDescent="0.2">
      <c r="A1058" s="59" t="s">
        <v>15749</v>
      </c>
      <c r="B1058" s="134">
        <v>11027</v>
      </c>
      <c r="C1058" s="120" t="s">
        <v>8543</v>
      </c>
      <c r="D1058" s="119" t="s">
        <v>16</v>
      </c>
      <c r="E1058" s="119" t="s">
        <v>4523</v>
      </c>
      <c r="F1058" s="121">
        <v>11.49</v>
      </c>
      <c r="G1058" s="121">
        <v>10.42</v>
      </c>
      <c r="H1058" s="116">
        <v>46023</v>
      </c>
      <c r="J1058" s="197" t="str">
        <f>IFERROR(INDEX('CPU-GERAL'!$H$12:$H$2199,MATCH(B1058,'CPU-GERAL'!$B$12:$B$2199,0)),"NÃO ENCONTRADO")</f>
        <v>NÃO ENCONTRADO</v>
      </c>
      <c r="K1058" s="59" t="str">
        <f t="shared" si="16"/>
        <v/>
      </c>
    </row>
    <row r="1059" spans="1:11" x14ac:dyDescent="0.2">
      <c r="A1059" s="59" t="s">
        <v>15749</v>
      </c>
      <c r="B1059" s="134">
        <v>11046</v>
      </c>
      <c r="C1059" s="120" t="s">
        <v>8544</v>
      </c>
      <c r="D1059" s="119" t="s">
        <v>16</v>
      </c>
      <c r="E1059" s="119" t="s">
        <v>4523</v>
      </c>
      <c r="F1059" s="121">
        <v>11.01</v>
      </c>
      <c r="G1059" s="121">
        <v>9.98</v>
      </c>
      <c r="H1059" s="116">
        <v>46023</v>
      </c>
      <c r="J1059" s="197" t="str">
        <f>IFERROR(INDEX('CPU-GERAL'!$H$12:$H$2199,MATCH(B1059,'CPU-GERAL'!$B$12:$B$2199,0)),"NÃO ENCONTRADO")</f>
        <v>NÃO ENCONTRADO</v>
      </c>
      <c r="K1059" s="59" t="str">
        <f t="shared" si="16"/>
        <v/>
      </c>
    </row>
    <row r="1060" spans="1:11" x14ac:dyDescent="0.2">
      <c r="A1060" s="59" t="s">
        <v>15749</v>
      </c>
      <c r="B1060" s="134">
        <v>11047</v>
      </c>
      <c r="C1060" s="120" t="s">
        <v>6544</v>
      </c>
      <c r="D1060" s="119" t="s">
        <v>16</v>
      </c>
      <c r="E1060" s="119" t="s">
        <v>4523</v>
      </c>
      <c r="F1060" s="121">
        <v>12</v>
      </c>
      <c r="G1060" s="121">
        <v>10.88</v>
      </c>
      <c r="H1060" s="116">
        <v>46023</v>
      </c>
      <c r="J1060" s="197" t="str">
        <f>IFERROR(INDEX('CPU-GERAL'!$H$12:$H$2199,MATCH(B1060,'CPU-GERAL'!$B$12:$B$2199,0)),"NÃO ENCONTRADO")</f>
        <v>NÃO ENCONTRADO</v>
      </c>
      <c r="K1060" s="59" t="str">
        <f t="shared" si="16"/>
        <v/>
      </c>
    </row>
    <row r="1061" spans="1:11" x14ac:dyDescent="0.2">
      <c r="A1061" s="59" t="s">
        <v>15749</v>
      </c>
      <c r="B1061" s="134">
        <v>43668</v>
      </c>
      <c r="C1061" s="120" t="s">
        <v>6545</v>
      </c>
      <c r="D1061" s="119" t="s">
        <v>16</v>
      </c>
      <c r="E1061" s="119" t="s">
        <v>4523</v>
      </c>
      <c r="F1061" s="121">
        <v>10.59</v>
      </c>
      <c r="G1061" s="121">
        <v>9.6</v>
      </c>
      <c r="H1061" s="116">
        <v>46023</v>
      </c>
      <c r="J1061" s="197" t="str">
        <f>IFERROR(INDEX('CPU-GERAL'!$H$12:$H$2199,MATCH(B1061,'CPU-GERAL'!$B$12:$B$2199,0)),"NÃO ENCONTRADO")</f>
        <v>NÃO ENCONTRADO</v>
      </c>
      <c r="K1061" s="59" t="str">
        <f t="shared" si="16"/>
        <v/>
      </c>
    </row>
    <row r="1062" spans="1:11" x14ac:dyDescent="0.2">
      <c r="A1062" s="59" t="s">
        <v>15749</v>
      </c>
      <c r="B1062" s="134">
        <v>11049</v>
      </c>
      <c r="C1062" s="120" t="s">
        <v>6546</v>
      </c>
      <c r="D1062" s="119" t="s">
        <v>16</v>
      </c>
      <c r="E1062" s="119" t="s">
        <v>8119</v>
      </c>
      <c r="F1062" s="121">
        <v>11.47</v>
      </c>
      <c r="G1062" s="121">
        <v>10.4</v>
      </c>
      <c r="H1062" s="116">
        <v>46023</v>
      </c>
      <c r="J1062" s="197" t="str">
        <f>IFERROR(INDEX('CPU-GERAL'!$H$12:$H$2199,MATCH(B1062,'CPU-GERAL'!$B$12:$B$2199,0)),"NÃO ENCONTRADO")</f>
        <v>NÃO ENCONTRADO</v>
      </c>
      <c r="K1062" s="59" t="str">
        <f t="shared" si="16"/>
        <v/>
      </c>
    </row>
    <row r="1063" spans="1:11" x14ac:dyDescent="0.2">
      <c r="A1063" s="59" t="s">
        <v>15749</v>
      </c>
      <c r="B1063" s="134">
        <v>43106</v>
      </c>
      <c r="C1063" s="120" t="s">
        <v>8545</v>
      </c>
      <c r="D1063" s="119" t="s">
        <v>16</v>
      </c>
      <c r="E1063" s="119" t="s">
        <v>4523</v>
      </c>
      <c r="F1063" s="121">
        <v>11.54</v>
      </c>
      <c r="G1063" s="121">
        <v>10.46</v>
      </c>
      <c r="H1063" s="116">
        <v>46023</v>
      </c>
      <c r="J1063" s="197" t="str">
        <f>IFERROR(INDEX('CPU-GERAL'!$H$12:$H$2199,MATCH(B1063,'CPU-GERAL'!$B$12:$B$2199,0)),"NÃO ENCONTRADO")</f>
        <v>NÃO ENCONTRADO</v>
      </c>
      <c r="K1063" s="59" t="str">
        <f t="shared" si="16"/>
        <v/>
      </c>
    </row>
    <row r="1064" spans="1:11" x14ac:dyDescent="0.2">
      <c r="A1064" s="59" t="s">
        <v>15749</v>
      </c>
      <c r="B1064" s="134">
        <v>11051</v>
      </c>
      <c r="C1064" s="120" t="s">
        <v>6547</v>
      </c>
      <c r="D1064" s="119" t="s">
        <v>16</v>
      </c>
      <c r="E1064" s="119" t="s">
        <v>4523</v>
      </c>
      <c r="F1064" s="121">
        <v>12.04</v>
      </c>
      <c r="G1064" s="121">
        <v>10.92</v>
      </c>
      <c r="H1064" s="116">
        <v>46023</v>
      </c>
      <c r="J1064" s="197" t="str">
        <f>IFERROR(INDEX('CPU-GERAL'!$H$12:$H$2199,MATCH(B1064,'CPU-GERAL'!$B$12:$B$2199,0)),"NÃO ENCONTRADO")</f>
        <v>NÃO ENCONTRADO</v>
      </c>
      <c r="K1064" s="59" t="str">
        <f t="shared" si="16"/>
        <v/>
      </c>
    </row>
    <row r="1065" spans="1:11" x14ac:dyDescent="0.2">
      <c r="A1065" s="59" t="s">
        <v>15749</v>
      </c>
      <c r="B1065" s="134">
        <v>11061</v>
      </c>
      <c r="C1065" s="120" t="s">
        <v>6548</v>
      </c>
      <c r="D1065" s="119" t="s">
        <v>16</v>
      </c>
      <c r="E1065" s="119" t="s">
        <v>4523</v>
      </c>
      <c r="F1065" s="121">
        <v>14.45</v>
      </c>
      <c r="G1065" s="121">
        <v>13.1</v>
      </c>
      <c r="H1065" s="116">
        <v>46023</v>
      </c>
      <c r="J1065" s="197" t="str">
        <f>IFERROR(INDEX('CPU-GERAL'!$H$12:$H$2199,MATCH(B1065,'CPU-GERAL'!$B$12:$B$2199,0)),"NÃO ENCONTRADO")</f>
        <v>NÃO ENCONTRADO</v>
      </c>
      <c r="K1065" s="59" t="str">
        <f t="shared" si="16"/>
        <v/>
      </c>
    </row>
    <row r="1066" spans="1:11" x14ac:dyDescent="0.2">
      <c r="A1066" s="59" t="s">
        <v>15749</v>
      </c>
      <c r="B1066" s="134">
        <v>43667</v>
      </c>
      <c r="C1066" s="120" t="s">
        <v>8547</v>
      </c>
      <c r="D1066" s="119" t="s">
        <v>16</v>
      </c>
      <c r="E1066" s="119" t="s">
        <v>4523</v>
      </c>
      <c r="F1066" s="121">
        <v>10.5</v>
      </c>
      <c r="G1066" s="121">
        <v>9.52</v>
      </c>
      <c r="H1066" s="116">
        <v>46023</v>
      </c>
      <c r="J1066" s="197" t="str">
        <f>IFERROR(INDEX('CPU-GERAL'!$H$12:$H$2199,MATCH(B1066,'CPU-GERAL'!$B$12:$B$2199,0)),"NÃO ENCONTRADO")</f>
        <v>NÃO ENCONTRADO</v>
      </c>
      <c r="K1066" s="59" t="str">
        <f t="shared" si="16"/>
        <v/>
      </c>
    </row>
    <row r="1067" spans="1:11" x14ac:dyDescent="0.2">
      <c r="A1067" s="59" t="s">
        <v>15749</v>
      </c>
      <c r="B1067" s="134">
        <v>1333</v>
      </c>
      <c r="C1067" s="120" t="s">
        <v>6549</v>
      </c>
      <c r="D1067" s="119" t="s">
        <v>16</v>
      </c>
      <c r="E1067" s="119" t="s">
        <v>4523</v>
      </c>
      <c r="F1067" s="121">
        <v>8.74</v>
      </c>
      <c r="G1067" s="121">
        <v>7.93</v>
      </c>
      <c r="H1067" s="116">
        <v>46023</v>
      </c>
      <c r="J1067" s="197" t="str">
        <f>IFERROR(INDEX('CPU-GERAL'!$H$12:$H$2199,MATCH(B1067,'CPU-GERAL'!$B$12:$B$2199,0)),"NÃO ENCONTRADO")</f>
        <v>NÃO ENCONTRADO</v>
      </c>
      <c r="K1067" s="59" t="str">
        <f t="shared" si="16"/>
        <v/>
      </c>
    </row>
    <row r="1068" spans="1:11" x14ac:dyDescent="0.2">
      <c r="A1068" s="59" t="s">
        <v>15749</v>
      </c>
      <c r="B1068" s="134">
        <v>1330</v>
      </c>
      <c r="C1068" s="120" t="s">
        <v>8546</v>
      </c>
      <c r="D1068" s="119" t="s">
        <v>16</v>
      </c>
      <c r="E1068" s="119" t="s">
        <v>4523</v>
      </c>
      <c r="F1068" s="121">
        <v>8.66</v>
      </c>
      <c r="G1068" s="121">
        <v>7.85</v>
      </c>
      <c r="H1068" s="116">
        <v>46023</v>
      </c>
      <c r="J1068" s="197" t="str">
        <f>IFERROR(INDEX('CPU-GERAL'!$H$12:$H$2199,MATCH(B1068,'CPU-GERAL'!$B$12:$B$2199,0)),"NÃO ENCONTRADO")</f>
        <v>NÃO ENCONTRADO</v>
      </c>
      <c r="K1068" s="59" t="str">
        <f t="shared" si="16"/>
        <v/>
      </c>
    </row>
    <row r="1069" spans="1:11" x14ac:dyDescent="0.2">
      <c r="A1069" s="59" t="s">
        <v>15749</v>
      </c>
      <c r="B1069" s="134">
        <v>10957</v>
      </c>
      <c r="C1069" s="120" t="s">
        <v>8548</v>
      </c>
      <c r="D1069" s="119" t="s">
        <v>16</v>
      </c>
      <c r="E1069" s="119" t="s">
        <v>4523</v>
      </c>
      <c r="F1069" s="121">
        <v>9.99</v>
      </c>
      <c r="G1069" s="121">
        <v>9.06</v>
      </c>
      <c r="H1069" s="116">
        <v>46023</v>
      </c>
      <c r="J1069" s="197" t="str">
        <f>IFERROR(INDEX('CPU-GERAL'!$H$12:$H$2199,MATCH(B1069,'CPU-GERAL'!$B$12:$B$2199,0)),"NÃO ENCONTRADO")</f>
        <v>NÃO ENCONTRADO</v>
      </c>
      <c r="K1069" s="59" t="str">
        <f t="shared" si="16"/>
        <v/>
      </c>
    </row>
    <row r="1070" spans="1:11" x14ac:dyDescent="0.2">
      <c r="A1070" s="59" t="s">
        <v>15749</v>
      </c>
      <c r="B1070" s="134">
        <v>1332</v>
      </c>
      <c r="C1070" s="120" t="s">
        <v>8549</v>
      </c>
      <c r="D1070" s="119" t="s">
        <v>16</v>
      </c>
      <c r="E1070" s="119" t="s">
        <v>4523</v>
      </c>
      <c r="F1070" s="121">
        <v>8.8800000000000008</v>
      </c>
      <c r="G1070" s="121">
        <v>8.06</v>
      </c>
      <c r="H1070" s="116">
        <v>46023</v>
      </c>
      <c r="J1070" s="197" t="str">
        <f>IFERROR(INDEX('CPU-GERAL'!$H$12:$H$2199,MATCH(B1070,'CPU-GERAL'!$B$12:$B$2199,0)),"NÃO ENCONTRADO")</f>
        <v>NÃO ENCONTRADO</v>
      </c>
      <c r="K1070" s="59" t="str">
        <f t="shared" si="16"/>
        <v/>
      </c>
    </row>
    <row r="1071" spans="1:11" x14ac:dyDescent="0.2">
      <c r="A1071" s="59" t="s">
        <v>15749</v>
      </c>
      <c r="B1071" s="134">
        <v>1334</v>
      </c>
      <c r="C1071" s="120" t="s">
        <v>8550</v>
      </c>
      <c r="D1071" s="119" t="s">
        <v>16</v>
      </c>
      <c r="E1071" s="119" t="s">
        <v>4523</v>
      </c>
      <c r="F1071" s="121">
        <v>9.85</v>
      </c>
      <c r="G1071" s="121">
        <v>8.93</v>
      </c>
      <c r="H1071" s="116">
        <v>46023</v>
      </c>
      <c r="J1071" s="197" t="str">
        <f>IFERROR(INDEX('CPU-GERAL'!$H$12:$H$2199,MATCH(B1071,'CPU-GERAL'!$B$12:$B$2199,0)),"NÃO ENCONTRADO")</f>
        <v>NÃO ENCONTRADO</v>
      </c>
      <c r="K1071" s="59" t="str">
        <f t="shared" si="16"/>
        <v/>
      </c>
    </row>
    <row r="1072" spans="1:11" x14ac:dyDescent="0.2">
      <c r="A1072" s="59" t="s">
        <v>15749</v>
      </c>
      <c r="B1072" s="134">
        <v>1335</v>
      </c>
      <c r="C1072" s="120" t="s">
        <v>8551</v>
      </c>
      <c r="D1072" s="119" t="s">
        <v>16</v>
      </c>
      <c r="E1072" s="119" t="s">
        <v>4523</v>
      </c>
      <c r="F1072" s="121">
        <v>10.18</v>
      </c>
      <c r="G1072" s="121">
        <v>9.23</v>
      </c>
      <c r="H1072" s="116">
        <v>46023</v>
      </c>
      <c r="J1072" s="197" t="str">
        <f>IFERROR(INDEX('CPU-GERAL'!$H$12:$H$2199,MATCH(B1072,'CPU-GERAL'!$B$12:$B$2199,0)),"NÃO ENCONTRADO")</f>
        <v>NÃO ENCONTRADO</v>
      </c>
      <c r="K1072" s="59" t="str">
        <f t="shared" si="16"/>
        <v/>
      </c>
    </row>
    <row r="1073" spans="1:11" x14ac:dyDescent="0.2">
      <c r="A1073" s="59" t="s">
        <v>15749</v>
      </c>
      <c r="B1073" s="134">
        <v>40425</v>
      </c>
      <c r="C1073" s="120" t="s">
        <v>8552</v>
      </c>
      <c r="D1073" s="119" t="s">
        <v>16</v>
      </c>
      <c r="E1073" s="119" t="s">
        <v>4523</v>
      </c>
      <c r="F1073" s="121">
        <v>8.7100000000000009</v>
      </c>
      <c r="G1073" s="121">
        <v>7.9</v>
      </c>
      <c r="H1073" s="116">
        <v>46023</v>
      </c>
      <c r="J1073" s="197" t="str">
        <f>IFERROR(INDEX('CPU-GERAL'!$H$12:$H$2199,MATCH(B1073,'CPU-GERAL'!$B$12:$B$2199,0)),"NÃO ENCONTRADO")</f>
        <v>NÃO ENCONTRADO</v>
      </c>
      <c r="K1073" s="59" t="str">
        <f t="shared" si="16"/>
        <v/>
      </c>
    </row>
    <row r="1074" spans="1:11" x14ac:dyDescent="0.2">
      <c r="A1074" s="59" t="s">
        <v>15749</v>
      </c>
      <c r="B1074" s="134">
        <v>1337</v>
      </c>
      <c r="C1074" s="120" t="s">
        <v>6550</v>
      </c>
      <c r="D1074" s="119" t="s">
        <v>16</v>
      </c>
      <c r="E1074" s="119" t="s">
        <v>4523</v>
      </c>
      <c r="F1074" s="121">
        <v>9.99</v>
      </c>
      <c r="G1074" s="121">
        <v>9.06</v>
      </c>
      <c r="H1074" s="116">
        <v>46023</v>
      </c>
      <c r="J1074" s="197" t="str">
        <f>IFERROR(INDEX('CPU-GERAL'!$H$12:$H$2199,MATCH(B1074,'CPU-GERAL'!$B$12:$B$2199,0)),"NÃO ENCONTRADO")</f>
        <v>NÃO ENCONTRADO</v>
      </c>
      <c r="K1074" s="59" t="str">
        <f t="shared" si="16"/>
        <v/>
      </c>
    </row>
    <row r="1075" spans="1:11" x14ac:dyDescent="0.2">
      <c r="A1075" s="59" t="s">
        <v>15749</v>
      </c>
      <c r="B1075" s="134">
        <v>34659</v>
      </c>
      <c r="C1075" s="120" t="s">
        <v>6551</v>
      </c>
      <c r="D1075" s="119" t="s">
        <v>318</v>
      </c>
      <c r="E1075" s="119" t="s">
        <v>4523</v>
      </c>
      <c r="F1075" s="121">
        <v>45.24</v>
      </c>
      <c r="G1075" s="121">
        <v>43.8</v>
      </c>
      <c r="H1075" s="116">
        <v>46023</v>
      </c>
      <c r="J1075" s="197" t="str">
        <f>IFERROR(INDEX('CPU-GERAL'!$H$12:$H$2199,MATCH(B1075,'CPU-GERAL'!$B$12:$B$2199,0)),"NÃO ENCONTRADO")</f>
        <v>NÃO ENCONTRADO</v>
      </c>
      <c r="K1075" s="59" t="str">
        <f t="shared" si="16"/>
        <v/>
      </c>
    </row>
    <row r="1076" spans="1:11" x14ac:dyDescent="0.2">
      <c r="A1076" s="59" t="s">
        <v>15749</v>
      </c>
      <c r="B1076" s="134">
        <v>34514</v>
      </c>
      <c r="C1076" s="120" t="s">
        <v>6552</v>
      </c>
      <c r="D1076" s="119" t="s">
        <v>318</v>
      </c>
      <c r="E1076" s="119" t="s">
        <v>8119</v>
      </c>
      <c r="F1076" s="121">
        <v>50.11</v>
      </c>
      <c r="G1076" s="121">
        <v>48.52</v>
      </c>
      <c r="H1076" s="116">
        <v>46023</v>
      </c>
      <c r="J1076" s="197" t="str">
        <f>IFERROR(INDEX('CPU-GERAL'!$H$12:$H$2199,MATCH(B1076,'CPU-GERAL'!$B$12:$B$2199,0)),"NÃO ENCONTRADO")</f>
        <v>NÃO ENCONTRADO</v>
      </c>
      <c r="K1076" s="59" t="str">
        <f t="shared" si="16"/>
        <v/>
      </c>
    </row>
    <row r="1077" spans="1:11" x14ac:dyDescent="0.2">
      <c r="A1077" s="59" t="s">
        <v>15749</v>
      </c>
      <c r="B1077" s="134">
        <v>34660</v>
      </c>
      <c r="C1077" s="120" t="s">
        <v>6553</v>
      </c>
      <c r="D1077" s="119" t="s">
        <v>318</v>
      </c>
      <c r="E1077" s="119" t="s">
        <v>4523</v>
      </c>
      <c r="F1077" s="121">
        <v>63.59</v>
      </c>
      <c r="G1077" s="121">
        <v>61.57</v>
      </c>
      <c r="H1077" s="116">
        <v>46023</v>
      </c>
      <c r="J1077" s="197" t="str">
        <f>IFERROR(INDEX('CPU-GERAL'!$H$12:$H$2199,MATCH(B1077,'CPU-GERAL'!$B$12:$B$2199,0)),"NÃO ENCONTRADO")</f>
        <v>NÃO ENCONTRADO</v>
      </c>
      <c r="K1077" s="59" t="str">
        <f t="shared" si="16"/>
        <v/>
      </c>
    </row>
    <row r="1078" spans="1:11" x14ac:dyDescent="0.2">
      <c r="A1078" s="59" t="s">
        <v>15749</v>
      </c>
      <c r="B1078" s="134">
        <v>34661</v>
      </c>
      <c r="C1078" s="120" t="s">
        <v>6554</v>
      </c>
      <c r="D1078" s="119" t="s">
        <v>318</v>
      </c>
      <c r="E1078" s="119" t="s">
        <v>4523</v>
      </c>
      <c r="F1078" s="121">
        <v>91.34</v>
      </c>
      <c r="G1078" s="121">
        <v>88.44</v>
      </c>
      <c r="H1078" s="116">
        <v>46023</v>
      </c>
      <c r="J1078" s="197" t="str">
        <f>IFERROR(INDEX('CPU-GERAL'!$H$12:$H$2199,MATCH(B1078,'CPU-GERAL'!$B$12:$B$2199,0)),"NÃO ENCONTRADO")</f>
        <v>NÃO ENCONTRADO</v>
      </c>
      <c r="K1078" s="59" t="str">
        <f t="shared" si="16"/>
        <v/>
      </c>
    </row>
    <row r="1079" spans="1:11" x14ac:dyDescent="0.2">
      <c r="A1079" s="59" t="s">
        <v>15749</v>
      </c>
      <c r="B1079" s="134">
        <v>34667</v>
      </c>
      <c r="C1079" s="120" t="s">
        <v>8553</v>
      </c>
      <c r="D1079" s="119" t="s">
        <v>318</v>
      </c>
      <c r="E1079" s="119" t="s">
        <v>4523</v>
      </c>
      <c r="F1079" s="121">
        <v>33.07</v>
      </c>
      <c r="G1079" s="121">
        <v>32.020000000000003</v>
      </c>
      <c r="H1079" s="116">
        <v>46023</v>
      </c>
      <c r="J1079" s="197" t="str">
        <f>IFERROR(INDEX('CPU-GERAL'!$H$12:$H$2199,MATCH(B1079,'CPU-GERAL'!$B$12:$B$2199,0)),"NÃO ENCONTRADO")</f>
        <v>NÃO ENCONTRADO</v>
      </c>
      <c r="K1079" s="59" t="str">
        <f t="shared" si="16"/>
        <v/>
      </c>
    </row>
    <row r="1080" spans="1:11" x14ac:dyDescent="0.2">
      <c r="A1080" s="59" t="s">
        <v>15749</v>
      </c>
      <c r="B1080" s="134">
        <v>34668</v>
      </c>
      <c r="C1080" s="120" t="s">
        <v>8554</v>
      </c>
      <c r="D1080" s="119" t="s">
        <v>318</v>
      </c>
      <c r="E1080" s="119" t="s">
        <v>4523</v>
      </c>
      <c r="F1080" s="121">
        <v>43.22</v>
      </c>
      <c r="G1080" s="121">
        <v>41.85</v>
      </c>
      <c r="H1080" s="116">
        <v>46023</v>
      </c>
      <c r="J1080" s="197" t="str">
        <f>IFERROR(INDEX('CPU-GERAL'!$H$12:$H$2199,MATCH(B1080,'CPU-GERAL'!$B$12:$B$2199,0)),"NÃO ENCONTRADO")</f>
        <v>NÃO ENCONTRADO</v>
      </c>
      <c r="K1080" s="59" t="str">
        <f t="shared" si="16"/>
        <v/>
      </c>
    </row>
    <row r="1081" spans="1:11" x14ac:dyDescent="0.2">
      <c r="A1081" s="59" t="s">
        <v>15749</v>
      </c>
      <c r="B1081" s="134">
        <v>34741</v>
      </c>
      <c r="C1081" s="120" t="s">
        <v>8555</v>
      </c>
      <c r="D1081" s="119" t="s">
        <v>318</v>
      </c>
      <c r="E1081" s="119" t="s">
        <v>4523</v>
      </c>
      <c r="F1081" s="121">
        <v>47.56</v>
      </c>
      <c r="G1081" s="121">
        <v>46.05</v>
      </c>
      <c r="H1081" s="116">
        <v>46023</v>
      </c>
      <c r="J1081" s="197" t="str">
        <f>IFERROR(INDEX('CPU-GERAL'!$H$12:$H$2199,MATCH(B1081,'CPU-GERAL'!$B$12:$B$2199,0)),"NÃO ENCONTRADO")</f>
        <v>NÃO ENCONTRADO</v>
      </c>
      <c r="K1081" s="59" t="str">
        <f t="shared" si="16"/>
        <v/>
      </c>
    </row>
    <row r="1082" spans="1:11" x14ac:dyDescent="0.2">
      <c r="A1082" s="59" t="s">
        <v>15749</v>
      </c>
      <c r="B1082" s="134">
        <v>34664</v>
      </c>
      <c r="C1082" s="120" t="s">
        <v>8556</v>
      </c>
      <c r="D1082" s="119" t="s">
        <v>318</v>
      </c>
      <c r="E1082" s="119" t="s">
        <v>4523</v>
      </c>
      <c r="F1082" s="121">
        <v>51.9</v>
      </c>
      <c r="G1082" s="121">
        <v>50.25</v>
      </c>
      <c r="H1082" s="116">
        <v>46023</v>
      </c>
      <c r="J1082" s="197" t="str">
        <f>IFERROR(INDEX('CPU-GERAL'!$H$12:$H$2199,MATCH(B1082,'CPU-GERAL'!$B$12:$B$2199,0)),"NÃO ENCONTRADO")</f>
        <v>NÃO ENCONTRADO</v>
      </c>
      <c r="K1082" s="59" t="str">
        <f t="shared" si="16"/>
        <v/>
      </c>
    </row>
    <row r="1083" spans="1:11" x14ac:dyDescent="0.2">
      <c r="A1083" s="59" t="s">
        <v>15749</v>
      </c>
      <c r="B1083" s="134">
        <v>34665</v>
      </c>
      <c r="C1083" s="120" t="s">
        <v>8557</v>
      </c>
      <c r="D1083" s="119" t="s">
        <v>318</v>
      </c>
      <c r="E1083" s="119" t="s">
        <v>4523</v>
      </c>
      <c r="F1083" s="121">
        <v>64.430000000000007</v>
      </c>
      <c r="G1083" s="121">
        <v>62.38</v>
      </c>
      <c r="H1083" s="116">
        <v>46023</v>
      </c>
      <c r="J1083" s="197" t="str">
        <f>IFERROR(INDEX('CPU-GERAL'!$H$12:$H$2199,MATCH(B1083,'CPU-GERAL'!$B$12:$B$2199,0)),"NÃO ENCONTRADO")</f>
        <v>NÃO ENCONTRADO</v>
      </c>
      <c r="K1083" s="59" t="str">
        <f t="shared" si="16"/>
        <v/>
      </c>
    </row>
    <row r="1084" spans="1:11" x14ac:dyDescent="0.2">
      <c r="A1084" s="59" t="s">
        <v>15749</v>
      </c>
      <c r="B1084" s="134">
        <v>34666</v>
      </c>
      <c r="C1084" s="120" t="s">
        <v>8558</v>
      </c>
      <c r="D1084" s="119" t="s">
        <v>318</v>
      </c>
      <c r="E1084" s="119" t="s">
        <v>4523</v>
      </c>
      <c r="F1084" s="121">
        <v>97.31</v>
      </c>
      <c r="G1084" s="121">
        <v>94.22</v>
      </c>
      <c r="H1084" s="116">
        <v>46023</v>
      </c>
      <c r="J1084" s="197" t="str">
        <f>IFERROR(INDEX('CPU-GERAL'!$H$12:$H$2199,MATCH(B1084,'CPU-GERAL'!$B$12:$B$2199,0)),"NÃO ENCONTRADO")</f>
        <v>NÃO ENCONTRADO</v>
      </c>
      <c r="K1084" s="59" t="str">
        <f t="shared" si="16"/>
        <v/>
      </c>
    </row>
    <row r="1085" spans="1:11" x14ac:dyDescent="0.2">
      <c r="A1085" s="59" t="s">
        <v>15749</v>
      </c>
      <c r="B1085" s="134">
        <v>34669</v>
      </c>
      <c r="C1085" s="120" t="s">
        <v>6555</v>
      </c>
      <c r="D1085" s="119" t="s">
        <v>318</v>
      </c>
      <c r="E1085" s="119" t="s">
        <v>4523</v>
      </c>
      <c r="F1085" s="121">
        <v>35.68</v>
      </c>
      <c r="G1085" s="121">
        <v>34.549999999999997</v>
      </c>
      <c r="H1085" s="116">
        <v>46023</v>
      </c>
      <c r="J1085" s="197" t="str">
        <f>IFERROR(INDEX('CPU-GERAL'!$H$12:$H$2199,MATCH(B1085,'CPU-GERAL'!$B$12:$B$2199,0)),"NÃO ENCONTRADO")</f>
        <v>NÃO ENCONTRADO</v>
      </c>
      <c r="K1085" s="59" t="str">
        <f t="shared" si="16"/>
        <v/>
      </c>
    </row>
    <row r="1086" spans="1:11" x14ac:dyDescent="0.2">
      <c r="A1086" s="59" t="s">
        <v>15749</v>
      </c>
      <c r="B1086" s="134">
        <v>34670</v>
      </c>
      <c r="C1086" s="120" t="s">
        <v>6556</v>
      </c>
      <c r="D1086" s="119" t="s">
        <v>318</v>
      </c>
      <c r="E1086" s="119" t="s">
        <v>4523</v>
      </c>
      <c r="F1086" s="121">
        <v>43.64</v>
      </c>
      <c r="G1086" s="121">
        <v>42.25</v>
      </c>
      <c r="H1086" s="116">
        <v>46023</v>
      </c>
      <c r="J1086" s="197" t="str">
        <f>IFERROR(INDEX('CPU-GERAL'!$H$12:$H$2199,MATCH(B1086,'CPU-GERAL'!$B$12:$B$2199,0)),"NÃO ENCONTRADO")</f>
        <v>NÃO ENCONTRADO</v>
      </c>
      <c r="K1086" s="59" t="str">
        <f t="shared" si="16"/>
        <v/>
      </c>
    </row>
    <row r="1087" spans="1:11" x14ac:dyDescent="0.2">
      <c r="A1087" s="59" t="s">
        <v>15749</v>
      </c>
      <c r="B1087" s="134">
        <v>34671</v>
      </c>
      <c r="C1087" s="120" t="s">
        <v>6557</v>
      </c>
      <c r="D1087" s="119" t="s">
        <v>318</v>
      </c>
      <c r="E1087" s="119" t="s">
        <v>4523</v>
      </c>
      <c r="F1087" s="121">
        <v>36.43</v>
      </c>
      <c r="G1087" s="121">
        <v>35.270000000000003</v>
      </c>
      <c r="H1087" s="116">
        <v>46023</v>
      </c>
      <c r="J1087" s="197" t="str">
        <f>IFERROR(INDEX('CPU-GERAL'!$H$12:$H$2199,MATCH(B1087,'CPU-GERAL'!$B$12:$B$2199,0)),"NÃO ENCONTRADO")</f>
        <v>NÃO ENCONTRADO</v>
      </c>
      <c r="K1087" s="59" t="str">
        <f t="shared" si="16"/>
        <v/>
      </c>
    </row>
    <row r="1088" spans="1:11" x14ac:dyDescent="0.2">
      <c r="A1088" s="59" t="s">
        <v>15749</v>
      </c>
      <c r="B1088" s="134">
        <v>34672</v>
      </c>
      <c r="C1088" s="120" t="s">
        <v>6558</v>
      </c>
      <c r="D1088" s="119" t="s">
        <v>318</v>
      </c>
      <c r="E1088" s="119" t="s">
        <v>4523</v>
      </c>
      <c r="F1088" s="121">
        <v>38.409999999999997</v>
      </c>
      <c r="G1088" s="121">
        <v>37.19</v>
      </c>
      <c r="H1088" s="116">
        <v>46023</v>
      </c>
      <c r="J1088" s="197" t="str">
        <f>IFERROR(INDEX('CPU-GERAL'!$H$12:$H$2199,MATCH(B1088,'CPU-GERAL'!$B$12:$B$2199,0)),"NÃO ENCONTRADO")</f>
        <v>NÃO ENCONTRADO</v>
      </c>
      <c r="K1088" s="59" t="str">
        <f t="shared" si="16"/>
        <v/>
      </c>
    </row>
    <row r="1089" spans="1:11" x14ac:dyDescent="0.2">
      <c r="A1089" s="59" t="s">
        <v>15749</v>
      </c>
      <c r="B1089" s="134">
        <v>34673</v>
      </c>
      <c r="C1089" s="120" t="s">
        <v>6559</v>
      </c>
      <c r="D1089" s="119" t="s">
        <v>318</v>
      </c>
      <c r="E1089" s="119" t="s">
        <v>4523</v>
      </c>
      <c r="F1089" s="121">
        <v>46.87</v>
      </c>
      <c r="G1089" s="121">
        <v>45.38</v>
      </c>
      <c r="H1089" s="116">
        <v>46023</v>
      </c>
      <c r="J1089" s="197" t="str">
        <f>IFERROR(INDEX('CPU-GERAL'!$H$12:$H$2199,MATCH(B1089,'CPU-GERAL'!$B$12:$B$2199,0)),"NÃO ENCONTRADO")</f>
        <v>NÃO ENCONTRADO</v>
      </c>
      <c r="K1089" s="59" t="str">
        <f t="shared" si="16"/>
        <v/>
      </c>
    </row>
    <row r="1090" spans="1:11" x14ac:dyDescent="0.2">
      <c r="A1090" s="59" t="s">
        <v>15749</v>
      </c>
      <c r="B1090" s="134">
        <v>34674</v>
      </c>
      <c r="C1090" s="120" t="s">
        <v>6560</v>
      </c>
      <c r="D1090" s="119" t="s">
        <v>318</v>
      </c>
      <c r="E1090" s="119" t="s">
        <v>4523</v>
      </c>
      <c r="F1090" s="121">
        <v>62.31</v>
      </c>
      <c r="G1090" s="121">
        <v>60.34</v>
      </c>
      <c r="H1090" s="116">
        <v>46023</v>
      </c>
      <c r="J1090" s="197" t="str">
        <f>IFERROR(INDEX('CPU-GERAL'!$H$12:$H$2199,MATCH(B1090,'CPU-GERAL'!$B$12:$B$2199,0)),"NÃO ENCONTRADO")</f>
        <v>NÃO ENCONTRADO</v>
      </c>
      <c r="K1090" s="59" t="str">
        <f t="shared" si="16"/>
        <v/>
      </c>
    </row>
    <row r="1091" spans="1:11" x14ac:dyDescent="0.2">
      <c r="A1091" s="59" t="s">
        <v>15749</v>
      </c>
      <c r="B1091" s="134">
        <v>34675</v>
      </c>
      <c r="C1091" s="120" t="s">
        <v>6561</v>
      </c>
      <c r="D1091" s="119" t="s">
        <v>318</v>
      </c>
      <c r="E1091" s="119" t="s">
        <v>4523</v>
      </c>
      <c r="F1091" s="121">
        <v>75.97</v>
      </c>
      <c r="G1091" s="121">
        <v>73.56</v>
      </c>
      <c r="H1091" s="116">
        <v>46023</v>
      </c>
      <c r="J1091" s="197" t="str">
        <f>IFERROR(INDEX('CPU-GERAL'!$H$12:$H$2199,MATCH(B1091,'CPU-GERAL'!$B$12:$B$2199,0)),"NÃO ENCONTRADO")</f>
        <v>NÃO ENCONTRADO</v>
      </c>
      <c r="K1091" s="59" t="str">
        <f t="shared" ref="K1091:K1154" si="17">IF(J1091&lt;&gt;"NÃO ENCONTRADO",IF(F1091=J1091,"IGUAL A CPU",J1091-F1091),"")</f>
        <v/>
      </c>
    </row>
    <row r="1092" spans="1:11" x14ac:dyDescent="0.2">
      <c r="A1092" s="59" t="s">
        <v>15749</v>
      </c>
      <c r="B1092" s="134">
        <v>34676</v>
      </c>
      <c r="C1092" s="120" t="s">
        <v>8559</v>
      </c>
      <c r="D1092" s="119" t="s">
        <v>318</v>
      </c>
      <c r="E1092" s="119" t="s">
        <v>4523</v>
      </c>
      <c r="F1092" s="121">
        <v>21.87</v>
      </c>
      <c r="G1092" s="121">
        <v>21.18</v>
      </c>
      <c r="H1092" s="116">
        <v>46023</v>
      </c>
      <c r="J1092" s="197" t="str">
        <f>IFERROR(INDEX('CPU-GERAL'!$H$12:$H$2199,MATCH(B1092,'CPU-GERAL'!$B$12:$B$2199,0)),"NÃO ENCONTRADO")</f>
        <v>NÃO ENCONTRADO</v>
      </c>
      <c r="K1092" s="59" t="str">
        <f t="shared" si="17"/>
        <v/>
      </c>
    </row>
    <row r="1093" spans="1:11" x14ac:dyDescent="0.2">
      <c r="A1093" s="59" t="s">
        <v>15749</v>
      </c>
      <c r="B1093" s="134">
        <v>34677</v>
      </c>
      <c r="C1093" s="120" t="s">
        <v>8560</v>
      </c>
      <c r="D1093" s="119" t="s">
        <v>318</v>
      </c>
      <c r="E1093" s="119" t="s">
        <v>4523</v>
      </c>
      <c r="F1093" s="121">
        <v>29.4</v>
      </c>
      <c r="G1093" s="121">
        <v>28.47</v>
      </c>
      <c r="H1093" s="116">
        <v>46023</v>
      </c>
      <c r="J1093" s="197" t="str">
        <f>IFERROR(INDEX('CPU-GERAL'!$H$12:$H$2199,MATCH(B1093,'CPU-GERAL'!$B$12:$B$2199,0)),"NÃO ENCONTRADO")</f>
        <v>NÃO ENCONTRADO</v>
      </c>
      <c r="K1093" s="59" t="str">
        <f t="shared" si="17"/>
        <v/>
      </c>
    </row>
    <row r="1094" spans="1:11" x14ac:dyDescent="0.2">
      <c r="A1094" s="59" t="s">
        <v>15749</v>
      </c>
      <c r="B1094" s="134">
        <v>43126</v>
      </c>
      <c r="C1094" s="120" t="s">
        <v>8561</v>
      </c>
      <c r="D1094" s="119" t="s">
        <v>318</v>
      </c>
      <c r="E1094" s="119" t="s">
        <v>4523</v>
      </c>
      <c r="F1094" s="121"/>
      <c r="G1094" s="121">
        <v>100.17</v>
      </c>
      <c r="H1094" s="116">
        <v>46023</v>
      </c>
      <c r="J1094" s="197" t="str">
        <f>IFERROR(INDEX('CPU-GERAL'!$H$12:$H$2199,MATCH(B1094,'CPU-GERAL'!$B$12:$B$2199,0)),"NÃO ENCONTRADO")</f>
        <v>NÃO ENCONTRADO</v>
      </c>
      <c r="K1094" s="59" t="str">
        <f t="shared" si="17"/>
        <v/>
      </c>
    </row>
    <row r="1095" spans="1:11" x14ac:dyDescent="0.2">
      <c r="A1095" s="59" t="s">
        <v>15749</v>
      </c>
      <c r="B1095" s="134">
        <v>43124</v>
      </c>
      <c r="C1095" s="120" t="s">
        <v>8562</v>
      </c>
      <c r="D1095" s="119" t="s">
        <v>318</v>
      </c>
      <c r="E1095" s="119" t="s">
        <v>4523</v>
      </c>
      <c r="F1095" s="121"/>
      <c r="G1095" s="121">
        <v>116.97</v>
      </c>
      <c r="H1095" s="116">
        <v>46023</v>
      </c>
      <c r="J1095" s="197" t="str">
        <f>IFERROR(INDEX('CPU-GERAL'!$H$12:$H$2199,MATCH(B1095,'CPU-GERAL'!$B$12:$B$2199,0)),"NÃO ENCONTRADO")</f>
        <v>NÃO ENCONTRADO</v>
      </c>
      <c r="K1095" s="59" t="str">
        <f t="shared" si="17"/>
        <v/>
      </c>
    </row>
    <row r="1096" spans="1:11" x14ac:dyDescent="0.2">
      <c r="A1096" s="59" t="s">
        <v>15749</v>
      </c>
      <c r="B1096" s="134">
        <v>43125</v>
      </c>
      <c r="C1096" s="120" t="s">
        <v>8563</v>
      </c>
      <c r="D1096" s="119" t="s">
        <v>318</v>
      </c>
      <c r="E1096" s="119" t="s">
        <v>4523</v>
      </c>
      <c r="F1096" s="121"/>
      <c r="G1096" s="121">
        <v>151.69</v>
      </c>
      <c r="H1096" s="116">
        <v>46023</v>
      </c>
      <c r="J1096" s="197" t="str">
        <f>IFERROR(INDEX('CPU-GERAL'!$H$12:$H$2199,MATCH(B1096,'CPU-GERAL'!$B$12:$B$2199,0)),"NÃO ENCONTRADO")</f>
        <v>NÃO ENCONTRADO</v>
      </c>
      <c r="K1096" s="59" t="str">
        <f t="shared" si="17"/>
        <v/>
      </c>
    </row>
    <row r="1097" spans="1:11" x14ac:dyDescent="0.2">
      <c r="A1097" s="59" t="s">
        <v>15749</v>
      </c>
      <c r="B1097" s="134">
        <v>40623</v>
      </c>
      <c r="C1097" s="120" t="s">
        <v>10280</v>
      </c>
      <c r="D1097" s="119" t="s">
        <v>85</v>
      </c>
      <c r="E1097" s="119" t="s">
        <v>4523</v>
      </c>
      <c r="F1097" s="121">
        <v>97.29</v>
      </c>
      <c r="G1097" s="121">
        <v>88.21</v>
      </c>
      <c r="H1097" s="116">
        <v>46023</v>
      </c>
      <c r="J1097" s="197" t="str">
        <f>IFERROR(INDEX('CPU-GERAL'!$H$12:$H$2199,MATCH(B1097,'CPU-GERAL'!$B$12:$B$2199,0)),"NÃO ENCONTRADO")</f>
        <v>NÃO ENCONTRADO</v>
      </c>
      <c r="K1097" s="59" t="str">
        <f t="shared" si="17"/>
        <v/>
      </c>
    </row>
    <row r="1098" spans="1:11" x14ac:dyDescent="0.2">
      <c r="A1098" s="59" t="s">
        <v>15749</v>
      </c>
      <c r="B1098" s="134">
        <v>1345</v>
      </c>
      <c r="C1098" s="120" t="s">
        <v>6562</v>
      </c>
      <c r="D1098" s="119" t="s">
        <v>318</v>
      </c>
      <c r="E1098" s="119" t="s">
        <v>4523</v>
      </c>
      <c r="F1098" s="121">
        <v>66.63</v>
      </c>
      <c r="G1098" s="121">
        <v>70.42</v>
      </c>
      <c r="H1098" s="116">
        <v>46023</v>
      </c>
      <c r="J1098" s="197" t="str">
        <f>IFERROR(INDEX('CPU-GERAL'!$H$12:$H$2199,MATCH(B1098,'CPU-GERAL'!$B$12:$B$2199,0)),"NÃO ENCONTRADO")</f>
        <v>NÃO ENCONTRADO</v>
      </c>
      <c r="K1098" s="59" t="str">
        <f t="shared" si="17"/>
        <v/>
      </c>
    </row>
    <row r="1099" spans="1:11" x14ac:dyDescent="0.2">
      <c r="A1099" s="59" t="s">
        <v>15749</v>
      </c>
      <c r="B1099" s="134">
        <v>1346</v>
      </c>
      <c r="C1099" s="120" t="s">
        <v>6563</v>
      </c>
      <c r="D1099" s="119" t="s">
        <v>318</v>
      </c>
      <c r="E1099" s="119" t="s">
        <v>4523</v>
      </c>
      <c r="F1099" s="121">
        <v>38.76</v>
      </c>
      <c r="G1099" s="121">
        <v>40.96</v>
      </c>
      <c r="H1099" s="116">
        <v>46023</v>
      </c>
      <c r="J1099" s="197">
        <f>IFERROR(INDEX('CPU-GERAL'!$H$12:$H$2199,MATCH(B1099,'CPU-GERAL'!$B$12:$B$2199,0)),"NÃO ENCONTRADO")</f>
        <v>38.76</v>
      </c>
      <c r="K1099" s="59" t="str">
        <f t="shared" si="17"/>
        <v>IGUAL A CPU</v>
      </c>
    </row>
    <row r="1100" spans="1:11" x14ac:dyDescent="0.2">
      <c r="A1100" s="59" t="s">
        <v>15749</v>
      </c>
      <c r="B1100" s="134">
        <v>1347</v>
      </c>
      <c r="C1100" s="120" t="s">
        <v>6564</v>
      </c>
      <c r="D1100" s="119" t="s">
        <v>318</v>
      </c>
      <c r="E1100" s="119" t="s">
        <v>4523</v>
      </c>
      <c r="F1100" s="121">
        <v>48.02</v>
      </c>
      <c r="G1100" s="121">
        <v>50.75</v>
      </c>
      <c r="H1100" s="116">
        <v>46023</v>
      </c>
      <c r="J1100" s="197" t="str">
        <f>IFERROR(INDEX('CPU-GERAL'!$H$12:$H$2199,MATCH(B1100,'CPU-GERAL'!$B$12:$B$2199,0)),"NÃO ENCONTRADO")</f>
        <v>NÃO ENCONTRADO</v>
      </c>
      <c r="K1100" s="59" t="str">
        <f t="shared" si="17"/>
        <v/>
      </c>
    </row>
    <row r="1101" spans="1:11" x14ac:dyDescent="0.2">
      <c r="A1101" s="59" t="s">
        <v>15749</v>
      </c>
      <c r="B1101" s="134">
        <v>43678</v>
      </c>
      <c r="C1101" s="120" t="s">
        <v>6565</v>
      </c>
      <c r="D1101" s="119" t="s">
        <v>318</v>
      </c>
      <c r="E1101" s="119" t="s">
        <v>4523</v>
      </c>
      <c r="F1101" s="121">
        <v>55.71</v>
      </c>
      <c r="G1101" s="121">
        <v>58.87</v>
      </c>
      <c r="H1101" s="116">
        <v>46023</v>
      </c>
      <c r="J1101" s="197" t="str">
        <f>IFERROR(INDEX('CPU-GERAL'!$H$12:$H$2199,MATCH(B1101,'CPU-GERAL'!$B$12:$B$2199,0)),"NÃO ENCONTRADO")</f>
        <v>NÃO ENCONTRADO</v>
      </c>
      <c r="K1101" s="59" t="str">
        <f t="shared" si="17"/>
        <v/>
      </c>
    </row>
    <row r="1102" spans="1:11" x14ac:dyDescent="0.2">
      <c r="A1102" s="59" t="s">
        <v>15749</v>
      </c>
      <c r="B1102" s="134">
        <v>43680</v>
      </c>
      <c r="C1102" s="120" t="s">
        <v>6566</v>
      </c>
      <c r="D1102" s="119" t="s">
        <v>318</v>
      </c>
      <c r="E1102" s="119" t="s">
        <v>4523</v>
      </c>
      <c r="F1102" s="121">
        <v>80.25</v>
      </c>
      <c r="G1102" s="121">
        <v>84.81</v>
      </c>
      <c r="H1102" s="116">
        <v>46023</v>
      </c>
      <c r="J1102" s="197" t="str">
        <f>IFERROR(INDEX('CPU-GERAL'!$H$12:$H$2199,MATCH(B1102,'CPU-GERAL'!$B$12:$B$2199,0)),"NÃO ENCONTRADO")</f>
        <v>NÃO ENCONTRADO</v>
      </c>
      <c r="K1102" s="59" t="str">
        <f t="shared" si="17"/>
        <v/>
      </c>
    </row>
    <row r="1103" spans="1:11" x14ac:dyDescent="0.2">
      <c r="A1103" s="59" t="s">
        <v>15749</v>
      </c>
      <c r="B1103" s="134">
        <v>43679</v>
      </c>
      <c r="C1103" s="120" t="s">
        <v>8564</v>
      </c>
      <c r="D1103" s="119" t="s">
        <v>318</v>
      </c>
      <c r="E1103" s="119" t="s">
        <v>4523</v>
      </c>
      <c r="F1103" s="121">
        <v>28.16</v>
      </c>
      <c r="G1103" s="121">
        <v>29.76</v>
      </c>
      <c r="H1103" s="116">
        <v>46023</v>
      </c>
      <c r="J1103" s="197" t="str">
        <f>IFERROR(INDEX('CPU-GERAL'!$H$12:$H$2199,MATCH(B1103,'CPU-GERAL'!$B$12:$B$2199,0)),"NÃO ENCONTRADO")</f>
        <v>NÃO ENCONTRADO</v>
      </c>
      <c r="K1103" s="59" t="str">
        <f t="shared" si="17"/>
        <v/>
      </c>
    </row>
    <row r="1104" spans="1:11" x14ac:dyDescent="0.2">
      <c r="A1104" s="59" t="s">
        <v>15749</v>
      </c>
      <c r="B1104" s="134">
        <v>1355</v>
      </c>
      <c r="C1104" s="120" t="s">
        <v>8565</v>
      </c>
      <c r="D1104" s="119" t="s">
        <v>318</v>
      </c>
      <c r="E1104" s="119" t="s">
        <v>4523</v>
      </c>
      <c r="F1104" s="121">
        <v>32.049999999999997</v>
      </c>
      <c r="G1104" s="121">
        <v>33.869999999999997</v>
      </c>
      <c r="H1104" s="116">
        <v>46023</v>
      </c>
      <c r="J1104" s="197" t="str">
        <f>IFERROR(INDEX('CPU-GERAL'!$H$12:$H$2199,MATCH(B1104,'CPU-GERAL'!$B$12:$B$2199,0)),"NÃO ENCONTRADO")</f>
        <v>NÃO ENCONTRADO</v>
      </c>
      <c r="K1104" s="59" t="str">
        <f t="shared" si="17"/>
        <v/>
      </c>
    </row>
    <row r="1105" spans="1:11" x14ac:dyDescent="0.2">
      <c r="A1105" s="59" t="s">
        <v>15749</v>
      </c>
      <c r="B1105" s="134">
        <v>1358</v>
      </c>
      <c r="C1105" s="120" t="s">
        <v>8566</v>
      </c>
      <c r="D1105" s="119" t="s">
        <v>318</v>
      </c>
      <c r="E1105" s="119" t="s">
        <v>4523</v>
      </c>
      <c r="F1105" s="121">
        <v>39.340000000000003</v>
      </c>
      <c r="G1105" s="121">
        <v>41.58</v>
      </c>
      <c r="H1105" s="116">
        <v>46023</v>
      </c>
      <c r="J1105" s="197" t="str">
        <f>IFERROR(INDEX('CPU-GERAL'!$H$12:$H$2199,MATCH(B1105,'CPU-GERAL'!$B$12:$B$2199,0)),"NÃO ENCONTRADO")</f>
        <v>NÃO ENCONTRADO</v>
      </c>
      <c r="K1105" s="59" t="str">
        <f t="shared" si="17"/>
        <v/>
      </c>
    </row>
    <row r="1106" spans="1:11" x14ac:dyDescent="0.2">
      <c r="A1106" s="59" t="s">
        <v>15749</v>
      </c>
      <c r="B1106" s="134">
        <v>43677</v>
      </c>
      <c r="C1106" s="120" t="s">
        <v>8567</v>
      </c>
      <c r="D1106" s="119" t="s">
        <v>318</v>
      </c>
      <c r="E1106" s="119" t="s">
        <v>4523</v>
      </c>
      <c r="F1106" s="121">
        <v>48.81</v>
      </c>
      <c r="G1106" s="121">
        <v>51.59</v>
      </c>
      <c r="H1106" s="116">
        <v>46023</v>
      </c>
      <c r="J1106" s="197" t="str">
        <f>IFERROR(INDEX('CPU-GERAL'!$H$12:$H$2199,MATCH(B1106,'CPU-GERAL'!$B$12:$B$2199,0)),"NÃO ENCONTRADO")</f>
        <v>NÃO ENCONTRADO</v>
      </c>
      <c r="K1106" s="59" t="str">
        <f t="shared" si="17"/>
        <v/>
      </c>
    </row>
    <row r="1107" spans="1:11" x14ac:dyDescent="0.2">
      <c r="A1107" s="59" t="s">
        <v>15749</v>
      </c>
      <c r="B1107" s="134">
        <v>43682</v>
      </c>
      <c r="C1107" s="120" t="s">
        <v>6567</v>
      </c>
      <c r="D1107" s="119" t="s">
        <v>318</v>
      </c>
      <c r="E1107" s="119" t="s">
        <v>4523</v>
      </c>
      <c r="F1107" s="121">
        <v>14.96</v>
      </c>
      <c r="G1107" s="121">
        <v>15.81</v>
      </c>
      <c r="H1107" s="116">
        <v>46023</v>
      </c>
      <c r="J1107" s="197" t="str">
        <f>IFERROR(INDEX('CPU-GERAL'!$H$12:$H$2199,MATCH(B1107,'CPU-GERAL'!$B$12:$B$2199,0)),"NÃO ENCONTRADO")</f>
        <v>NÃO ENCONTRADO</v>
      </c>
      <c r="K1107" s="59" t="str">
        <f t="shared" si="17"/>
        <v/>
      </c>
    </row>
    <row r="1108" spans="1:11" x14ac:dyDescent="0.2">
      <c r="A1108" s="59" t="s">
        <v>15749</v>
      </c>
      <c r="B1108" s="134">
        <v>43681</v>
      </c>
      <c r="C1108" s="120" t="s">
        <v>8568</v>
      </c>
      <c r="D1108" s="119" t="s">
        <v>318</v>
      </c>
      <c r="E1108" s="119" t="s">
        <v>8119</v>
      </c>
      <c r="F1108" s="121">
        <v>24.79</v>
      </c>
      <c r="G1108" s="121">
        <v>26.2</v>
      </c>
      <c r="H1108" s="116">
        <v>46023</v>
      </c>
      <c r="J1108" s="197">
        <f>IFERROR(INDEX('CPU-GERAL'!$H$12:$H$2199,MATCH(B1108,'CPU-GERAL'!$B$12:$B$2199,0)),"NÃO ENCONTRADO")</f>
        <v>24.79</v>
      </c>
      <c r="K1108" s="59" t="str">
        <f t="shared" si="17"/>
        <v>IGUAL A CPU</v>
      </c>
    </row>
    <row r="1109" spans="1:11" x14ac:dyDescent="0.2">
      <c r="A1109" s="59" t="s">
        <v>15749</v>
      </c>
      <c r="B1109" s="134">
        <v>45248</v>
      </c>
      <c r="C1109" s="120" t="s">
        <v>10281</v>
      </c>
      <c r="D1109" s="119" t="s">
        <v>49</v>
      </c>
      <c r="E1109" s="119" t="s">
        <v>4523</v>
      </c>
      <c r="F1109" s="121">
        <v>63.41</v>
      </c>
      <c r="G1109" s="121">
        <v>71.8</v>
      </c>
      <c r="H1109" s="116">
        <v>46023</v>
      </c>
      <c r="J1109" s="197" t="str">
        <f>IFERROR(INDEX('CPU-GERAL'!$H$12:$H$2199,MATCH(B1109,'CPU-GERAL'!$B$12:$B$2199,0)),"NÃO ENCONTRADO")</f>
        <v>NÃO ENCONTRADO</v>
      </c>
      <c r="K1109" s="59" t="str">
        <f t="shared" si="17"/>
        <v/>
      </c>
    </row>
    <row r="1110" spans="1:11" x14ac:dyDescent="0.2">
      <c r="A1110" s="59" t="s">
        <v>15749</v>
      </c>
      <c r="B1110" s="134">
        <v>45243</v>
      </c>
      <c r="C1110" s="120" t="s">
        <v>10282</v>
      </c>
      <c r="D1110" s="119" t="s">
        <v>49</v>
      </c>
      <c r="E1110" s="119" t="s">
        <v>4523</v>
      </c>
      <c r="F1110" s="121">
        <v>205.03</v>
      </c>
      <c r="G1110" s="121">
        <v>232.16</v>
      </c>
      <c r="H1110" s="116">
        <v>46023</v>
      </c>
      <c r="J1110" s="197" t="str">
        <f>IFERROR(INDEX('CPU-GERAL'!$H$12:$H$2199,MATCH(B1110,'CPU-GERAL'!$B$12:$B$2199,0)),"NÃO ENCONTRADO")</f>
        <v>NÃO ENCONTRADO</v>
      </c>
      <c r="K1110" s="59" t="str">
        <f t="shared" si="17"/>
        <v/>
      </c>
    </row>
    <row r="1111" spans="1:11" x14ac:dyDescent="0.2">
      <c r="A1111" s="59" t="s">
        <v>15749</v>
      </c>
      <c r="B1111" s="134">
        <v>45252</v>
      </c>
      <c r="C1111" s="120" t="s">
        <v>10283</v>
      </c>
      <c r="D1111" s="119" t="s">
        <v>49</v>
      </c>
      <c r="E1111" s="119" t="s">
        <v>4523</v>
      </c>
      <c r="F1111" s="121">
        <v>35.96</v>
      </c>
      <c r="G1111" s="121">
        <v>40.72</v>
      </c>
      <c r="H1111" s="116">
        <v>46023</v>
      </c>
      <c r="J1111" s="197" t="str">
        <f>IFERROR(INDEX('CPU-GERAL'!$H$12:$H$2199,MATCH(B1111,'CPU-GERAL'!$B$12:$B$2199,0)),"NÃO ENCONTRADO")</f>
        <v>NÃO ENCONTRADO</v>
      </c>
      <c r="K1111" s="59" t="str">
        <f t="shared" si="17"/>
        <v/>
      </c>
    </row>
    <row r="1112" spans="1:11" x14ac:dyDescent="0.2">
      <c r="A1112" s="59" t="s">
        <v>15749</v>
      </c>
      <c r="B1112" s="134">
        <v>45246</v>
      </c>
      <c r="C1112" s="120" t="s">
        <v>10284</v>
      </c>
      <c r="D1112" s="119" t="s">
        <v>49</v>
      </c>
      <c r="E1112" s="119" t="s">
        <v>4523</v>
      </c>
      <c r="F1112" s="121">
        <v>166.65</v>
      </c>
      <c r="G1112" s="121">
        <v>188.7</v>
      </c>
      <c r="H1112" s="116">
        <v>46023</v>
      </c>
      <c r="J1112" s="197" t="str">
        <f>IFERROR(INDEX('CPU-GERAL'!$H$12:$H$2199,MATCH(B1112,'CPU-GERAL'!$B$12:$B$2199,0)),"NÃO ENCONTRADO")</f>
        <v>NÃO ENCONTRADO</v>
      </c>
      <c r="K1112" s="59" t="str">
        <f t="shared" si="17"/>
        <v/>
      </c>
    </row>
    <row r="1113" spans="1:11" x14ac:dyDescent="0.2">
      <c r="A1113" s="59" t="s">
        <v>15749</v>
      </c>
      <c r="B1113" s="134">
        <v>20971</v>
      </c>
      <c r="C1113" s="120" t="s">
        <v>6568</v>
      </c>
      <c r="D1113" s="119" t="s">
        <v>49</v>
      </c>
      <c r="E1113" s="119" t="s">
        <v>4523</v>
      </c>
      <c r="F1113" s="121">
        <v>17.14</v>
      </c>
      <c r="G1113" s="121">
        <v>31.49</v>
      </c>
      <c r="H1113" s="116">
        <v>46023</v>
      </c>
      <c r="J1113" s="197" t="str">
        <f>IFERROR(INDEX('CPU-GERAL'!$H$12:$H$2199,MATCH(B1113,'CPU-GERAL'!$B$12:$B$2199,0)),"NÃO ENCONTRADO")</f>
        <v>NÃO ENCONTRADO</v>
      </c>
      <c r="K1113" s="59" t="str">
        <f t="shared" si="17"/>
        <v/>
      </c>
    </row>
    <row r="1114" spans="1:11" x14ac:dyDescent="0.2">
      <c r="A1114" s="59" t="s">
        <v>15749</v>
      </c>
      <c r="B1114" s="134">
        <v>45247</v>
      </c>
      <c r="C1114" s="120" t="s">
        <v>10285</v>
      </c>
      <c r="D1114" s="119" t="s">
        <v>49</v>
      </c>
      <c r="E1114" s="119" t="s">
        <v>4523</v>
      </c>
      <c r="F1114" s="121">
        <v>24.17</v>
      </c>
      <c r="G1114" s="121">
        <v>27.37</v>
      </c>
      <c r="H1114" s="116">
        <v>46023</v>
      </c>
      <c r="J1114" s="197" t="str">
        <f>IFERROR(INDEX('CPU-GERAL'!$H$12:$H$2199,MATCH(B1114,'CPU-GERAL'!$B$12:$B$2199,0)),"NÃO ENCONTRADO")</f>
        <v>NÃO ENCONTRADO</v>
      </c>
      <c r="K1114" s="59" t="str">
        <f t="shared" si="17"/>
        <v/>
      </c>
    </row>
    <row r="1115" spans="1:11" x14ac:dyDescent="0.2">
      <c r="A1115" s="59" t="s">
        <v>15749</v>
      </c>
      <c r="B1115" s="134">
        <v>39746</v>
      </c>
      <c r="C1115" s="120" t="s">
        <v>8569</v>
      </c>
      <c r="D1115" s="119" t="s">
        <v>49</v>
      </c>
      <c r="E1115" s="119" t="s">
        <v>4523</v>
      </c>
      <c r="F1115" s="121"/>
      <c r="G1115" s="121">
        <v>79.33</v>
      </c>
      <c r="H1115" s="116">
        <v>46023</v>
      </c>
      <c r="J1115" s="197" t="str">
        <f>IFERROR(INDEX('CPU-GERAL'!$H$12:$H$2199,MATCH(B1115,'CPU-GERAL'!$B$12:$B$2199,0)),"NÃO ENCONTRADO")</f>
        <v>NÃO ENCONTRADO</v>
      </c>
      <c r="K1115" s="59" t="str">
        <f t="shared" si="17"/>
        <v/>
      </c>
    </row>
    <row r="1116" spans="1:11" x14ac:dyDescent="0.2">
      <c r="A1116" s="59" t="s">
        <v>15749</v>
      </c>
      <c r="B1116" s="134">
        <v>13279</v>
      </c>
      <c r="C1116" s="120" t="s">
        <v>8570</v>
      </c>
      <c r="D1116" s="119" t="s">
        <v>16</v>
      </c>
      <c r="E1116" s="119" t="s">
        <v>4523</v>
      </c>
      <c r="F1116" s="121"/>
      <c r="G1116" s="121">
        <v>20.079999999999998</v>
      </c>
      <c r="H1116" s="116">
        <v>46023</v>
      </c>
      <c r="J1116" s="197" t="str">
        <f>IFERROR(INDEX('CPU-GERAL'!$H$12:$H$2199,MATCH(B1116,'CPU-GERAL'!$B$12:$B$2199,0)),"NÃO ENCONTRADO")</f>
        <v>NÃO ENCONTRADO</v>
      </c>
      <c r="K1116" s="59" t="str">
        <f t="shared" si="17"/>
        <v/>
      </c>
    </row>
    <row r="1117" spans="1:11" x14ac:dyDescent="0.2">
      <c r="A1117" s="59" t="s">
        <v>15749</v>
      </c>
      <c r="B1117" s="134">
        <v>11977</v>
      </c>
      <c r="C1117" s="120" t="s">
        <v>6569</v>
      </c>
      <c r="D1117" s="119" t="s">
        <v>49</v>
      </c>
      <c r="E1117" s="119" t="s">
        <v>4523</v>
      </c>
      <c r="F1117" s="121"/>
      <c r="G1117" s="121">
        <v>10.4</v>
      </c>
      <c r="H1117" s="116">
        <v>46023</v>
      </c>
      <c r="J1117" s="197" t="str">
        <f>IFERROR(INDEX('CPU-GERAL'!$H$12:$H$2199,MATCH(B1117,'CPU-GERAL'!$B$12:$B$2199,0)),"NÃO ENCONTRADO")</f>
        <v>NÃO ENCONTRADO</v>
      </c>
      <c r="K1117" s="59" t="str">
        <f t="shared" si="17"/>
        <v/>
      </c>
    </row>
    <row r="1118" spans="1:11" x14ac:dyDescent="0.2">
      <c r="A1118" s="59" t="s">
        <v>15749</v>
      </c>
      <c r="B1118" s="134">
        <v>11976</v>
      </c>
      <c r="C1118" s="120" t="s">
        <v>8571</v>
      </c>
      <c r="D1118" s="119" t="s">
        <v>49</v>
      </c>
      <c r="E1118" s="119" t="s">
        <v>4523</v>
      </c>
      <c r="F1118" s="121"/>
      <c r="G1118" s="121">
        <v>1.1599999999999999</v>
      </c>
      <c r="H1118" s="116">
        <v>46023</v>
      </c>
      <c r="J1118" s="197" t="str">
        <f>IFERROR(INDEX('CPU-GERAL'!$H$12:$H$2199,MATCH(B1118,'CPU-GERAL'!$B$12:$B$2199,0)),"NÃO ENCONTRADO")</f>
        <v>NÃO ENCONTRADO</v>
      </c>
      <c r="K1118" s="59" t="str">
        <f t="shared" si="17"/>
        <v/>
      </c>
    </row>
    <row r="1119" spans="1:11" x14ac:dyDescent="0.2">
      <c r="A1119" s="59" t="s">
        <v>15749</v>
      </c>
      <c r="B1119" s="134">
        <v>11975</v>
      </c>
      <c r="C1119" s="120" t="s">
        <v>6570</v>
      </c>
      <c r="D1119" s="119" t="s">
        <v>49</v>
      </c>
      <c r="E1119" s="119" t="s">
        <v>4523</v>
      </c>
      <c r="F1119" s="121"/>
      <c r="G1119" s="121">
        <v>22.8</v>
      </c>
      <c r="H1119" s="116">
        <v>46023</v>
      </c>
      <c r="J1119" s="197" t="str">
        <f>IFERROR(INDEX('CPU-GERAL'!$H$12:$H$2199,MATCH(B1119,'CPU-GERAL'!$B$12:$B$2199,0)),"NÃO ENCONTRADO")</f>
        <v>NÃO ENCONTRADO</v>
      </c>
      <c r="K1119" s="59" t="str">
        <f t="shared" si="17"/>
        <v/>
      </c>
    </row>
    <row r="1120" spans="1:11" x14ac:dyDescent="0.2">
      <c r="A1120" s="59" t="s">
        <v>15749</v>
      </c>
      <c r="B1120" s="134">
        <v>1368</v>
      </c>
      <c r="C1120" s="120" t="s">
        <v>8572</v>
      </c>
      <c r="D1120" s="119" t="s">
        <v>49</v>
      </c>
      <c r="E1120" s="119" t="s">
        <v>8119</v>
      </c>
      <c r="F1120" s="121">
        <v>98.38</v>
      </c>
      <c r="G1120" s="121">
        <v>103</v>
      </c>
      <c r="H1120" s="116">
        <v>46023</v>
      </c>
      <c r="J1120" s="197">
        <f>IFERROR(INDEX('CPU-GERAL'!$H$12:$H$2199,MATCH(B1120,'CPU-GERAL'!$B$12:$B$2199,0)),"NÃO ENCONTRADO")</f>
        <v>98.38</v>
      </c>
      <c r="K1120" s="59" t="str">
        <f t="shared" si="17"/>
        <v>IGUAL A CPU</v>
      </c>
    </row>
    <row r="1121" spans="1:11" x14ac:dyDescent="0.2">
      <c r="A1121" s="59" t="s">
        <v>15749</v>
      </c>
      <c r="B1121" s="134">
        <v>1367</v>
      </c>
      <c r="C1121" s="120" t="s">
        <v>6571</v>
      </c>
      <c r="D1121" s="119" t="s">
        <v>49</v>
      </c>
      <c r="E1121" s="119" t="s">
        <v>4523</v>
      </c>
      <c r="F1121" s="121">
        <v>318.23</v>
      </c>
      <c r="G1121" s="121">
        <v>333.17</v>
      </c>
      <c r="H1121" s="116">
        <v>46023</v>
      </c>
      <c r="J1121" s="197" t="str">
        <f>IFERROR(INDEX('CPU-GERAL'!$H$12:$H$2199,MATCH(B1121,'CPU-GERAL'!$B$12:$B$2199,0)),"NÃO ENCONTRADO")</f>
        <v>NÃO ENCONTRADO</v>
      </c>
      <c r="K1121" s="59" t="str">
        <f t="shared" si="17"/>
        <v/>
      </c>
    </row>
    <row r="1122" spans="1:11" x14ac:dyDescent="0.2">
      <c r="A1122" s="59" t="s">
        <v>15749</v>
      </c>
      <c r="B1122" s="134">
        <v>1380</v>
      </c>
      <c r="C1122" s="120" t="s">
        <v>6572</v>
      </c>
      <c r="D1122" s="119" t="s">
        <v>16</v>
      </c>
      <c r="E1122" s="119" t="s">
        <v>4523</v>
      </c>
      <c r="F1122" s="121">
        <v>4.55</v>
      </c>
      <c r="G1122" s="121">
        <v>4.4800000000000004</v>
      </c>
      <c r="H1122" s="116">
        <v>46023</v>
      </c>
      <c r="J1122" s="197" t="str">
        <f>IFERROR(INDEX('CPU-GERAL'!$H$12:$H$2199,MATCH(B1122,'CPU-GERAL'!$B$12:$B$2199,0)),"NÃO ENCONTRADO")</f>
        <v>NÃO ENCONTRADO</v>
      </c>
      <c r="K1122" s="59" t="str">
        <f t="shared" si="17"/>
        <v/>
      </c>
    </row>
    <row r="1123" spans="1:11" x14ac:dyDescent="0.2">
      <c r="A1123" s="59" t="s">
        <v>15749</v>
      </c>
      <c r="B1123" s="134">
        <v>1375</v>
      </c>
      <c r="C1123" s="120" t="s">
        <v>8573</v>
      </c>
      <c r="D1123" s="119" t="s">
        <v>16</v>
      </c>
      <c r="E1123" s="119" t="s">
        <v>4523</v>
      </c>
      <c r="F1123" s="121">
        <v>19.760000000000002</v>
      </c>
      <c r="G1123" s="121">
        <v>15.83</v>
      </c>
      <c r="H1123" s="116">
        <v>46023</v>
      </c>
      <c r="J1123" s="197" t="str">
        <f>IFERROR(INDEX('CPU-GERAL'!$H$12:$H$2199,MATCH(B1123,'CPU-GERAL'!$B$12:$B$2199,0)),"NÃO ENCONTRADO")</f>
        <v>NÃO ENCONTRADO</v>
      </c>
      <c r="K1123" s="59" t="str">
        <f t="shared" si="17"/>
        <v/>
      </c>
    </row>
    <row r="1124" spans="1:11" x14ac:dyDescent="0.2">
      <c r="A1124" s="59" t="s">
        <v>15749</v>
      </c>
      <c r="B1124" s="134">
        <v>1379</v>
      </c>
      <c r="C1124" s="120" t="s">
        <v>21</v>
      </c>
      <c r="D1124" s="119" t="s">
        <v>16</v>
      </c>
      <c r="E1124" s="119" t="s">
        <v>8119</v>
      </c>
      <c r="F1124" s="121">
        <v>0.68</v>
      </c>
      <c r="G1124" s="121">
        <v>0.67</v>
      </c>
      <c r="H1124" s="116">
        <v>46023</v>
      </c>
      <c r="J1124" s="197">
        <f>IFERROR(INDEX('CPU-GERAL'!$H$12:$H$2199,MATCH(B1124,'CPU-GERAL'!$B$12:$B$2199,0)),"NÃO ENCONTRADO")</f>
        <v>0.68</v>
      </c>
      <c r="K1124" s="59" t="str">
        <f t="shared" si="17"/>
        <v>IGUAL A CPU</v>
      </c>
    </row>
    <row r="1125" spans="1:11" x14ac:dyDescent="0.2">
      <c r="A1125" s="59" t="s">
        <v>15749</v>
      </c>
      <c r="B1125" s="134">
        <v>13284</v>
      </c>
      <c r="C1125" s="120" t="s">
        <v>6573</v>
      </c>
      <c r="D1125" s="119" t="s">
        <v>16</v>
      </c>
      <c r="E1125" s="119" t="s">
        <v>4523</v>
      </c>
      <c r="F1125" s="121">
        <v>0.61</v>
      </c>
      <c r="G1125" s="121">
        <v>0.6</v>
      </c>
      <c r="H1125" s="116">
        <v>46023</v>
      </c>
      <c r="J1125" s="197" t="str">
        <f>IFERROR(INDEX('CPU-GERAL'!$H$12:$H$2199,MATCH(B1125,'CPU-GERAL'!$B$12:$B$2199,0)),"NÃO ENCONTRADO")</f>
        <v>NÃO ENCONTRADO</v>
      </c>
      <c r="K1125" s="59" t="str">
        <f t="shared" si="17"/>
        <v/>
      </c>
    </row>
    <row r="1126" spans="1:11" x14ac:dyDescent="0.2">
      <c r="A1126" s="59" t="s">
        <v>15749</v>
      </c>
      <c r="B1126" s="134">
        <v>44528</v>
      </c>
      <c r="C1126" s="120" t="s">
        <v>8574</v>
      </c>
      <c r="D1126" s="119" t="s">
        <v>16</v>
      </c>
      <c r="E1126" s="119" t="s">
        <v>4523</v>
      </c>
      <c r="F1126" s="121">
        <v>3.62</v>
      </c>
      <c r="G1126" s="121">
        <v>3.57</v>
      </c>
      <c r="H1126" s="116">
        <v>46023</v>
      </c>
      <c r="J1126" s="197" t="str">
        <f>IFERROR(INDEX('CPU-GERAL'!$H$12:$H$2199,MATCH(B1126,'CPU-GERAL'!$B$12:$B$2199,0)),"NÃO ENCONTRADO")</f>
        <v>NÃO ENCONTRADO</v>
      </c>
      <c r="K1126" s="59" t="str">
        <f t="shared" si="17"/>
        <v/>
      </c>
    </row>
    <row r="1127" spans="1:11" x14ac:dyDescent="0.2">
      <c r="A1127" s="59" t="s">
        <v>15749</v>
      </c>
      <c r="B1127" s="134">
        <v>34753</v>
      </c>
      <c r="C1127" s="120" t="s">
        <v>8575</v>
      </c>
      <c r="D1127" s="119" t="s">
        <v>16</v>
      </c>
      <c r="E1127" s="119" t="s">
        <v>4523</v>
      </c>
      <c r="F1127" s="121">
        <v>0.66</v>
      </c>
      <c r="G1127" s="121">
        <v>0.65</v>
      </c>
      <c r="H1127" s="116">
        <v>46023</v>
      </c>
      <c r="J1127" s="197" t="str">
        <f>IFERROR(INDEX('CPU-GERAL'!$H$12:$H$2199,MATCH(B1127,'CPU-GERAL'!$B$12:$B$2199,0)),"NÃO ENCONTRADO")</f>
        <v>NÃO ENCONTRADO</v>
      </c>
      <c r="K1127" s="59" t="str">
        <f t="shared" si="17"/>
        <v/>
      </c>
    </row>
    <row r="1128" spans="1:11" x14ac:dyDescent="0.2">
      <c r="A1128" s="59" t="s">
        <v>15749</v>
      </c>
      <c r="B1128" s="134">
        <v>420</v>
      </c>
      <c r="C1128" s="120" t="s">
        <v>100</v>
      </c>
      <c r="D1128" s="119" t="s">
        <v>49</v>
      </c>
      <c r="E1128" s="119" t="s">
        <v>4523</v>
      </c>
      <c r="F1128" s="121">
        <v>51.18</v>
      </c>
      <c r="G1128" s="121">
        <v>27.2</v>
      </c>
      <c r="H1128" s="116">
        <v>46023</v>
      </c>
      <c r="J1128" s="197" t="str">
        <f>IFERROR(INDEX('CPU-GERAL'!$H$12:$H$2199,MATCH(B1128,'CPU-GERAL'!$B$12:$B$2199,0)),"NÃO ENCONTRADO")</f>
        <v>NÃO ENCONTRADO</v>
      </c>
      <c r="K1128" s="59" t="str">
        <f t="shared" si="17"/>
        <v/>
      </c>
    </row>
    <row r="1129" spans="1:11" x14ac:dyDescent="0.2">
      <c r="A1129" s="59" t="s">
        <v>15749</v>
      </c>
      <c r="B1129" s="134">
        <v>12327</v>
      </c>
      <c r="C1129" s="120" t="s">
        <v>8576</v>
      </c>
      <c r="D1129" s="119" t="s">
        <v>49</v>
      </c>
      <c r="E1129" s="119" t="s">
        <v>4523</v>
      </c>
      <c r="F1129" s="121">
        <v>60.97</v>
      </c>
      <c r="G1129" s="121">
        <v>32.4</v>
      </c>
      <c r="H1129" s="116">
        <v>46023</v>
      </c>
      <c r="J1129" s="197" t="str">
        <f>IFERROR(INDEX('CPU-GERAL'!$H$12:$H$2199,MATCH(B1129,'CPU-GERAL'!$B$12:$B$2199,0)),"NÃO ENCONTRADO")</f>
        <v>NÃO ENCONTRADO</v>
      </c>
      <c r="K1129" s="59" t="str">
        <f t="shared" si="17"/>
        <v/>
      </c>
    </row>
    <row r="1130" spans="1:11" x14ac:dyDescent="0.2">
      <c r="A1130" s="59" t="s">
        <v>15749</v>
      </c>
      <c r="B1130" s="134">
        <v>36148</v>
      </c>
      <c r="C1130" s="120" t="s">
        <v>8577</v>
      </c>
      <c r="D1130" s="119" t="s">
        <v>49</v>
      </c>
      <c r="E1130" s="119" t="s">
        <v>4523</v>
      </c>
      <c r="F1130" s="121">
        <v>150.53</v>
      </c>
      <c r="G1130" s="121">
        <v>170.81</v>
      </c>
      <c r="H1130" s="116">
        <v>46023</v>
      </c>
      <c r="J1130" s="197" t="str">
        <f>IFERROR(INDEX('CPU-GERAL'!$H$12:$H$2199,MATCH(B1130,'CPU-GERAL'!$B$12:$B$2199,0)),"NÃO ENCONTRADO")</f>
        <v>NÃO ENCONTRADO</v>
      </c>
      <c r="K1130" s="59" t="str">
        <f t="shared" si="17"/>
        <v/>
      </c>
    </row>
    <row r="1131" spans="1:11" x14ac:dyDescent="0.2">
      <c r="A1131" s="59" t="s">
        <v>15749</v>
      </c>
      <c r="B1131" s="134">
        <v>12329</v>
      </c>
      <c r="C1131" s="120" t="s">
        <v>8578</v>
      </c>
      <c r="D1131" s="119" t="s">
        <v>16</v>
      </c>
      <c r="E1131" s="119" t="s">
        <v>4523</v>
      </c>
      <c r="F1131" s="121">
        <v>158.03</v>
      </c>
      <c r="G1131" s="121">
        <v>137.07</v>
      </c>
      <c r="H1131" s="116">
        <v>46023</v>
      </c>
      <c r="J1131" s="197" t="str">
        <f>IFERROR(INDEX('CPU-GERAL'!$H$12:$H$2199,MATCH(B1131,'CPU-GERAL'!$B$12:$B$2199,0)),"NÃO ENCONTRADO")</f>
        <v>NÃO ENCONTRADO</v>
      </c>
      <c r="K1131" s="59" t="str">
        <f t="shared" si="17"/>
        <v/>
      </c>
    </row>
    <row r="1132" spans="1:11" x14ac:dyDescent="0.2">
      <c r="A1132" s="59" t="s">
        <v>15749</v>
      </c>
      <c r="B1132" s="134">
        <v>44396</v>
      </c>
      <c r="C1132" s="120" t="s">
        <v>8579</v>
      </c>
      <c r="D1132" s="119" t="s">
        <v>16</v>
      </c>
      <c r="E1132" s="119" t="s">
        <v>4523</v>
      </c>
      <c r="F1132" s="121">
        <v>48.48</v>
      </c>
      <c r="G1132" s="121">
        <v>48.71</v>
      </c>
      <c r="H1132" s="116">
        <v>46023</v>
      </c>
      <c r="J1132" s="197" t="str">
        <f>IFERROR(INDEX('CPU-GERAL'!$H$12:$H$2199,MATCH(B1132,'CPU-GERAL'!$B$12:$B$2199,0)),"NÃO ENCONTRADO")</f>
        <v>NÃO ENCONTRADO</v>
      </c>
      <c r="K1132" s="59" t="str">
        <f t="shared" si="17"/>
        <v/>
      </c>
    </row>
    <row r="1133" spans="1:11" x14ac:dyDescent="0.2">
      <c r="A1133" s="59" t="s">
        <v>15749</v>
      </c>
      <c r="B1133" s="134">
        <v>44327</v>
      </c>
      <c r="C1133" s="120" t="s">
        <v>6574</v>
      </c>
      <c r="D1133" s="119" t="s">
        <v>62</v>
      </c>
      <c r="E1133" s="119" t="s">
        <v>4523</v>
      </c>
      <c r="F1133" s="121">
        <v>164.88</v>
      </c>
      <c r="G1133" s="121">
        <v>165.67</v>
      </c>
      <c r="H1133" s="116">
        <v>46023</v>
      </c>
      <c r="J1133" s="197" t="str">
        <f>IFERROR(INDEX('CPU-GERAL'!$H$12:$H$2199,MATCH(B1133,'CPU-GERAL'!$B$12:$B$2199,0)),"NÃO ENCONTRADO")</f>
        <v>NÃO ENCONTRADO</v>
      </c>
      <c r="K1133" s="59" t="str">
        <f t="shared" si="17"/>
        <v/>
      </c>
    </row>
    <row r="1134" spans="1:11" x14ac:dyDescent="0.2">
      <c r="A1134" s="59" t="s">
        <v>15749</v>
      </c>
      <c r="B1134" s="134">
        <v>37418</v>
      </c>
      <c r="C1134" s="120" t="s">
        <v>8580</v>
      </c>
      <c r="D1134" s="119" t="s">
        <v>49</v>
      </c>
      <c r="E1134" s="119" t="s">
        <v>4523</v>
      </c>
      <c r="F1134" s="121"/>
      <c r="G1134" s="121">
        <v>18.940000000000001</v>
      </c>
      <c r="H1134" s="116">
        <v>46023</v>
      </c>
      <c r="J1134" s="197" t="str">
        <f>IFERROR(INDEX('CPU-GERAL'!$H$12:$H$2199,MATCH(B1134,'CPU-GERAL'!$B$12:$B$2199,0)),"NÃO ENCONTRADO")</f>
        <v>NÃO ENCONTRADO</v>
      </c>
      <c r="K1134" s="59" t="str">
        <f t="shared" si="17"/>
        <v/>
      </c>
    </row>
    <row r="1135" spans="1:11" x14ac:dyDescent="0.2">
      <c r="A1135" s="59" t="s">
        <v>15749</v>
      </c>
      <c r="B1135" s="134">
        <v>37419</v>
      </c>
      <c r="C1135" s="120" t="s">
        <v>8581</v>
      </c>
      <c r="D1135" s="119" t="s">
        <v>49</v>
      </c>
      <c r="E1135" s="119" t="s">
        <v>4523</v>
      </c>
      <c r="F1135" s="121"/>
      <c r="G1135" s="121">
        <v>19.45</v>
      </c>
      <c r="H1135" s="116">
        <v>46023</v>
      </c>
      <c r="J1135" s="197" t="str">
        <f>IFERROR(INDEX('CPU-GERAL'!$H$12:$H$2199,MATCH(B1135,'CPU-GERAL'!$B$12:$B$2199,0)),"NÃO ENCONTRADO")</f>
        <v>NÃO ENCONTRADO</v>
      </c>
      <c r="K1135" s="59" t="str">
        <f t="shared" si="17"/>
        <v/>
      </c>
    </row>
    <row r="1136" spans="1:11" x14ac:dyDescent="0.2">
      <c r="A1136" s="59" t="s">
        <v>15749</v>
      </c>
      <c r="B1136" s="134">
        <v>1427</v>
      </c>
      <c r="C1136" s="120" t="s">
        <v>6575</v>
      </c>
      <c r="D1136" s="119" t="s">
        <v>49</v>
      </c>
      <c r="E1136" s="119" t="s">
        <v>4523</v>
      </c>
      <c r="F1136" s="121"/>
      <c r="G1136" s="121">
        <v>23.56</v>
      </c>
      <c r="H1136" s="116">
        <v>46023</v>
      </c>
      <c r="J1136" s="197" t="str">
        <f>IFERROR(INDEX('CPU-GERAL'!$H$12:$H$2199,MATCH(B1136,'CPU-GERAL'!$B$12:$B$2199,0)),"NÃO ENCONTRADO")</f>
        <v>NÃO ENCONTRADO</v>
      </c>
      <c r="K1136" s="59" t="str">
        <f t="shared" si="17"/>
        <v/>
      </c>
    </row>
    <row r="1137" spans="1:11" x14ac:dyDescent="0.2">
      <c r="A1137" s="59" t="s">
        <v>15749</v>
      </c>
      <c r="B1137" s="134">
        <v>1402</v>
      </c>
      <c r="C1137" s="120" t="s">
        <v>6576</v>
      </c>
      <c r="D1137" s="119" t="s">
        <v>49</v>
      </c>
      <c r="E1137" s="119" t="s">
        <v>4523</v>
      </c>
      <c r="F1137" s="121"/>
      <c r="G1137" s="121">
        <v>8.15</v>
      </c>
      <c r="H1137" s="116">
        <v>46023</v>
      </c>
      <c r="J1137" s="197" t="str">
        <f>IFERROR(INDEX('CPU-GERAL'!$H$12:$H$2199,MATCH(B1137,'CPU-GERAL'!$B$12:$B$2199,0)),"NÃO ENCONTRADO")</f>
        <v>NÃO ENCONTRADO</v>
      </c>
      <c r="K1137" s="59" t="str">
        <f t="shared" si="17"/>
        <v/>
      </c>
    </row>
    <row r="1138" spans="1:11" x14ac:dyDescent="0.2">
      <c r="A1138" s="59" t="s">
        <v>15749</v>
      </c>
      <c r="B1138" s="134">
        <v>1420</v>
      </c>
      <c r="C1138" s="120" t="s">
        <v>6577</v>
      </c>
      <c r="D1138" s="119" t="s">
        <v>49</v>
      </c>
      <c r="E1138" s="119" t="s">
        <v>4523</v>
      </c>
      <c r="F1138" s="121"/>
      <c r="G1138" s="121">
        <v>10.49</v>
      </c>
      <c r="H1138" s="116">
        <v>46023</v>
      </c>
      <c r="J1138" s="197" t="str">
        <f>IFERROR(INDEX('CPU-GERAL'!$H$12:$H$2199,MATCH(B1138,'CPU-GERAL'!$B$12:$B$2199,0)),"NÃO ENCONTRADO")</f>
        <v>NÃO ENCONTRADO</v>
      </c>
      <c r="K1138" s="59" t="str">
        <f t="shared" si="17"/>
        <v/>
      </c>
    </row>
    <row r="1139" spans="1:11" x14ac:dyDescent="0.2">
      <c r="A1139" s="59" t="s">
        <v>15749</v>
      </c>
      <c r="B1139" s="134">
        <v>1419</v>
      </c>
      <c r="C1139" s="120" t="s">
        <v>6578</v>
      </c>
      <c r="D1139" s="119" t="s">
        <v>49</v>
      </c>
      <c r="E1139" s="119" t="s">
        <v>4523</v>
      </c>
      <c r="F1139" s="121"/>
      <c r="G1139" s="121">
        <v>12.66</v>
      </c>
      <c r="H1139" s="116">
        <v>46023</v>
      </c>
      <c r="J1139" s="197" t="str">
        <f>IFERROR(INDEX('CPU-GERAL'!$H$12:$H$2199,MATCH(B1139,'CPU-GERAL'!$B$12:$B$2199,0)),"NÃO ENCONTRADO")</f>
        <v>NÃO ENCONTRADO</v>
      </c>
      <c r="K1139" s="59" t="str">
        <f t="shared" si="17"/>
        <v/>
      </c>
    </row>
    <row r="1140" spans="1:11" x14ac:dyDescent="0.2">
      <c r="A1140" s="59" t="s">
        <v>15749</v>
      </c>
      <c r="B1140" s="134">
        <v>1414</v>
      </c>
      <c r="C1140" s="120" t="s">
        <v>6579</v>
      </c>
      <c r="D1140" s="119" t="s">
        <v>49</v>
      </c>
      <c r="E1140" s="119" t="s">
        <v>4523</v>
      </c>
      <c r="F1140" s="121"/>
      <c r="G1140" s="121">
        <v>12.39</v>
      </c>
      <c r="H1140" s="116">
        <v>46023</v>
      </c>
      <c r="J1140" s="197" t="str">
        <f>IFERROR(INDEX('CPU-GERAL'!$H$12:$H$2199,MATCH(B1140,'CPU-GERAL'!$B$12:$B$2199,0)),"NÃO ENCONTRADO")</f>
        <v>NÃO ENCONTRADO</v>
      </c>
      <c r="K1140" s="59" t="str">
        <f t="shared" si="17"/>
        <v/>
      </c>
    </row>
    <row r="1141" spans="1:11" x14ac:dyDescent="0.2">
      <c r="A1141" s="59" t="s">
        <v>15749</v>
      </c>
      <c r="B1141" s="134">
        <v>1413</v>
      </c>
      <c r="C1141" s="120" t="s">
        <v>6580</v>
      </c>
      <c r="D1141" s="119" t="s">
        <v>49</v>
      </c>
      <c r="E1141" s="119" t="s">
        <v>4523</v>
      </c>
      <c r="F1141" s="121"/>
      <c r="G1141" s="121">
        <v>18.3</v>
      </c>
      <c r="H1141" s="116">
        <v>46023</v>
      </c>
      <c r="J1141" s="197" t="str">
        <f>IFERROR(INDEX('CPU-GERAL'!$H$12:$H$2199,MATCH(B1141,'CPU-GERAL'!$B$12:$B$2199,0)),"NÃO ENCONTRADO")</f>
        <v>NÃO ENCONTRADO</v>
      </c>
      <c r="K1141" s="59" t="str">
        <f t="shared" si="17"/>
        <v/>
      </c>
    </row>
    <row r="1142" spans="1:11" x14ac:dyDescent="0.2">
      <c r="A1142" s="59" t="s">
        <v>15749</v>
      </c>
      <c r="B1142" s="134">
        <v>1412</v>
      </c>
      <c r="C1142" s="120" t="s">
        <v>6581</v>
      </c>
      <c r="D1142" s="119" t="s">
        <v>49</v>
      </c>
      <c r="E1142" s="119" t="s">
        <v>4523</v>
      </c>
      <c r="F1142" s="121"/>
      <c r="G1142" s="121">
        <v>15.51</v>
      </c>
      <c r="H1142" s="116">
        <v>46023</v>
      </c>
      <c r="J1142" s="197" t="str">
        <f>IFERROR(INDEX('CPU-GERAL'!$H$12:$H$2199,MATCH(B1142,'CPU-GERAL'!$B$12:$B$2199,0)),"NÃO ENCONTRADO")</f>
        <v>NÃO ENCONTRADO</v>
      </c>
      <c r="K1142" s="59" t="str">
        <f t="shared" si="17"/>
        <v/>
      </c>
    </row>
    <row r="1143" spans="1:11" x14ac:dyDescent="0.2">
      <c r="A1143" s="59" t="s">
        <v>15749</v>
      </c>
      <c r="B1143" s="134">
        <v>1406</v>
      </c>
      <c r="C1143" s="120" t="s">
        <v>8582</v>
      </c>
      <c r="D1143" s="119" t="s">
        <v>49</v>
      </c>
      <c r="E1143" s="119" t="s">
        <v>4523</v>
      </c>
      <c r="F1143" s="121"/>
      <c r="G1143" s="121">
        <v>18.71</v>
      </c>
      <c r="H1143" s="116">
        <v>46023</v>
      </c>
      <c r="J1143" s="197" t="str">
        <f>IFERROR(INDEX('CPU-GERAL'!$H$12:$H$2199,MATCH(B1143,'CPU-GERAL'!$B$12:$B$2199,0)),"NÃO ENCONTRADO")</f>
        <v>NÃO ENCONTRADO</v>
      </c>
      <c r="K1143" s="59" t="str">
        <f t="shared" si="17"/>
        <v/>
      </c>
    </row>
    <row r="1144" spans="1:11" x14ac:dyDescent="0.2">
      <c r="A1144" s="59" t="s">
        <v>15749</v>
      </c>
      <c r="B1144" s="134">
        <v>45237</v>
      </c>
      <c r="C1144" s="120" t="s">
        <v>10286</v>
      </c>
      <c r="D1144" s="119" t="s">
        <v>49</v>
      </c>
      <c r="E1144" s="119" t="s">
        <v>4523</v>
      </c>
      <c r="F1144" s="121">
        <v>19.29</v>
      </c>
      <c r="G1144" s="121">
        <v>21.84</v>
      </c>
      <c r="H1144" s="116">
        <v>46023</v>
      </c>
      <c r="J1144" s="197" t="str">
        <f>IFERROR(INDEX('CPU-GERAL'!$H$12:$H$2199,MATCH(B1144,'CPU-GERAL'!$B$12:$B$2199,0)),"NÃO ENCONTRADO")</f>
        <v>NÃO ENCONTRADO</v>
      </c>
      <c r="K1144" s="59" t="str">
        <f t="shared" si="17"/>
        <v/>
      </c>
    </row>
    <row r="1145" spans="1:11" x14ac:dyDescent="0.2">
      <c r="A1145" s="59" t="s">
        <v>15752</v>
      </c>
      <c r="B1145" s="134">
        <v>11281</v>
      </c>
      <c r="C1145" s="120" t="s">
        <v>8583</v>
      </c>
      <c r="D1145" s="119" t="s">
        <v>49</v>
      </c>
      <c r="E1145" s="119" t="s">
        <v>8119</v>
      </c>
      <c r="F1145" s="121"/>
      <c r="G1145" s="121">
        <v>13734.7</v>
      </c>
      <c r="H1145" s="116">
        <v>46023</v>
      </c>
      <c r="J1145" s="197" t="str">
        <f>IFERROR(INDEX('CPU-GERAL'!$H$12:$H$2199,MATCH(B1145,'CPU-GERAL'!$B$12:$B$2199,0)),"NÃO ENCONTRADO")</f>
        <v>NÃO ENCONTRADO</v>
      </c>
      <c r="K1145" s="59" t="str">
        <f t="shared" si="17"/>
        <v/>
      </c>
    </row>
    <row r="1146" spans="1:11" x14ac:dyDescent="0.2">
      <c r="A1146" s="59" t="s">
        <v>15752</v>
      </c>
      <c r="B1146" s="134">
        <v>1442</v>
      </c>
      <c r="C1146" s="120" t="s">
        <v>8584</v>
      </c>
      <c r="D1146" s="119" t="s">
        <v>49</v>
      </c>
      <c r="E1146" s="119" t="s">
        <v>4523</v>
      </c>
      <c r="F1146" s="121"/>
      <c r="G1146" s="121">
        <v>11530.18</v>
      </c>
      <c r="H1146" s="116">
        <v>46023</v>
      </c>
      <c r="J1146" s="197" t="str">
        <f>IFERROR(INDEX('CPU-GERAL'!$H$12:$H$2199,MATCH(B1146,'CPU-GERAL'!$B$12:$B$2199,0)),"NÃO ENCONTRADO")</f>
        <v>NÃO ENCONTRADO</v>
      </c>
      <c r="K1146" s="59" t="str">
        <f t="shared" si="17"/>
        <v/>
      </c>
    </row>
    <row r="1147" spans="1:11" x14ac:dyDescent="0.2">
      <c r="A1147" s="59" t="s">
        <v>15752</v>
      </c>
      <c r="B1147" s="134">
        <v>13458</v>
      </c>
      <c r="C1147" s="120" t="s">
        <v>6582</v>
      </c>
      <c r="D1147" s="119" t="s">
        <v>49</v>
      </c>
      <c r="E1147" s="119" t="s">
        <v>4523</v>
      </c>
      <c r="F1147" s="121"/>
      <c r="G1147" s="121">
        <v>17019.080000000002</v>
      </c>
      <c r="H1147" s="116">
        <v>46023</v>
      </c>
      <c r="J1147" s="197" t="str">
        <f>IFERROR(INDEX('CPU-GERAL'!$H$12:$H$2199,MATCH(B1147,'CPU-GERAL'!$B$12:$B$2199,0)),"NÃO ENCONTRADO")</f>
        <v>NÃO ENCONTRADO</v>
      </c>
      <c r="K1147" s="59" t="str">
        <f t="shared" si="17"/>
        <v/>
      </c>
    </row>
    <row r="1148" spans="1:11" x14ac:dyDescent="0.2">
      <c r="A1148" s="59" t="s">
        <v>15749</v>
      </c>
      <c r="B1148" s="134">
        <v>11134</v>
      </c>
      <c r="C1148" s="120" t="s">
        <v>6583</v>
      </c>
      <c r="D1148" s="119" t="s">
        <v>318</v>
      </c>
      <c r="E1148" s="119" t="s">
        <v>4523</v>
      </c>
      <c r="F1148" s="121">
        <v>55.21</v>
      </c>
      <c r="G1148" s="121">
        <v>58.35</v>
      </c>
      <c r="H1148" s="116">
        <v>46023</v>
      </c>
      <c r="J1148" s="197" t="str">
        <f>IFERROR(INDEX('CPU-GERAL'!$H$12:$H$2199,MATCH(B1148,'CPU-GERAL'!$B$12:$B$2199,0)),"NÃO ENCONTRADO")</f>
        <v>NÃO ENCONTRADO</v>
      </c>
      <c r="K1148" s="59" t="str">
        <f t="shared" si="17"/>
        <v/>
      </c>
    </row>
    <row r="1149" spans="1:11" x14ac:dyDescent="0.2">
      <c r="A1149" s="59" t="s">
        <v>15749</v>
      </c>
      <c r="B1149" s="134">
        <v>11135</v>
      </c>
      <c r="C1149" s="120" t="s">
        <v>6584</v>
      </c>
      <c r="D1149" s="119" t="s">
        <v>318</v>
      </c>
      <c r="E1149" s="119" t="s">
        <v>4523</v>
      </c>
      <c r="F1149" s="121">
        <v>59.61</v>
      </c>
      <c r="G1149" s="121">
        <v>63</v>
      </c>
      <c r="H1149" s="116">
        <v>46023</v>
      </c>
      <c r="J1149" s="197" t="str">
        <f>IFERROR(INDEX('CPU-GERAL'!$H$12:$H$2199,MATCH(B1149,'CPU-GERAL'!$B$12:$B$2199,0)),"NÃO ENCONTRADO")</f>
        <v>NÃO ENCONTRADO</v>
      </c>
      <c r="K1149" s="59" t="str">
        <f t="shared" si="17"/>
        <v/>
      </c>
    </row>
    <row r="1150" spans="1:11" x14ac:dyDescent="0.2">
      <c r="A1150" s="59" t="s">
        <v>15749</v>
      </c>
      <c r="B1150" s="134">
        <v>11136</v>
      </c>
      <c r="C1150" s="120" t="s">
        <v>6585</v>
      </c>
      <c r="D1150" s="119" t="s">
        <v>318</v>
      </c>
      <c r="E1150" s="119" t="s">
        <v>4523</v>
      </c>
      <c r="F1150" s="121">
        <v>68.260000000000005</v>
      </c>
      <c r="G1150" s="121">
        <v>72.14</v>
      </c>
      <c r="H1150" s="116">
        <v>46023</v>
      </c>
      <c r="J1150" s="197" t="str">
        <f>IFERROR(INDEX('CPU-GERAL'!$H$12:$H$2199,MATCH(B1150,'CPU-GERAL'!$B$12:$B$2199,0)),"NÃO ENCONTRADO")</f>
        <v>NÃO ENCONTRADO</v>
      </c>
      <c r="K1150" s="59" t="str">
        <f t="shared" si="17"/>
        <v/>
      </c>
    </row>
    <row r="1151" spans="1:11" x14ac:dyDescent="0.2">
      <c r="A1151" s="59" t="s">
        <v>15749</v>
      </c>
      <c r="B1151" s="134">
        <v>34743</v>
      </c>
      <c r="C1151" s="120" t="s">
        <v>6586</v>
      </c>
      <c r="D1151" s="119" t="s">
        <v>318</v>
      </c>
      <c r="E1151" s="119" t="s">
        <v>4523</v>
      </c>
      <c r="F1151" s="121">
        <v>82.36</v>
      </c>
      <c r="G1151" s="121">
        <v>87.04</v>
      </c>
      <c r="H1151" s="116">
        <v>46023</v>
      </c>
      <c r="J1151" s="197" t="str">
        <f>IFERROR(INDEX('CPU-GERAL'!$H$12:$H$2199,MATCH(B1151,'CPU-GERAL'!$B$12:$B$2199,0)),"NÃO ENCONTRADO")</f>
        <v>NÃO ENCONTRADO</v>
      </c>
      <c r="K1151" s="59" t="str">
        <f t="shared" si="17"/>
        <v/>
      </c>
    </row>
    <row r="1152" spans="1:11" x14ac:dyDescent="0.2">
      <c r="A1152" s="59" t="s">
        <v>15749</v>
      </c>
      <c r="B1152" s="134">
        <v>11137</v>
      </c>
      <c r="C1152" s="120" t="s">
        <v>6587</v>
      </c>
      <c r="D1152" s="119" t="s">
        <v>318</v>
      </c>
      <c r="E1152" s="119" t="s">
        <v>4523</v>
      </c>
      <c r="F1152" s="121">
        <v>93.54</v>
      </c>
      <c r="G1152" s="121">
        <v>98.86</v>
      </c>
      <c r="H1152" s="116">
        <v>46023</v>
      </c>
      <c r="J1152" s="197" t="str">
        <f>IFERROR(INDEX('CPU-GERAL'!$H$12:$H$2199,MATCH(B1152,'CPU-GERAL'!$B$12:$B$2199,0)),"NÃO ENCONTRADO")</f>
        <v>NÃO ENCONTRADO</v>
      </c>
      <c r="K1152" s="59" t="str">
        <f t="shared" si="17"/>
        <v/>
      </c>
    </row>
    <row r="1153" spans="1:11" x14ac:dyDescent="0.2">
      <c r="A1153" s="59" t="s">
        <v>15749</v>
      </c>
      <c r="B1153" s="134">
        <v>34745</v>
      </c>
      <c r="C1153" s="120" t="s">
        <v>6588</v>
      </c>
      <c r="D1153" s="119" t="s">
        <v>318</v>
      </c>
      <c r="E1153" s="119" t="s">
        <v>4523</v>
      </c>
      <c r="F1153" s="121">
        <v>111.24</v>
      </c>
      <c r="G1153" s="121">
        <v>117.57</v>
      </c>
      <c r="H1153" s="116">
        <v>46023</v>
      </c>
      <c r="J1153" s="197" t="str">
        <f>IFERROR(INDEX('CPU-GERAL'!$H$12:$H$2199,MATCH(B1153,'CPU-GERAL'!$B$12:$B$2199,0)),"NÃO ENCONTRADO")</f>
        <v>NÃO ENCONTRADO</v>
      </c>
      <c r="K1153" s="59" t="str">
        <f t="shared" si="17"/>
        <v/>
      </c>
    </row>
    <row r="1154" spans="1:11" x14ac:dyDescent="0.2">
      <c r="A1154" s="59" t="s">
        <v>15749</v>
      </c>
      <c r="B1154" s="134">
        <v>34746</v>
      </c>
      <c r="C1154" s="120" t="s">
        <v>8585</v>
      </c>
      <c r="D1154" s="119" t="s">
        <v>318</v>
      </c>
      <c r="E1154" s="119" t="s">
        <v>4523</v>
      </c>
      <c r="F1154" s="121">
        <v>30.33</v>
      </c>
      <c r="G1154" s="121">
        <v>32.06</v>
      </c>
      <c r="H1154" s="116">
        <v>46023</v>
      </c>
      <c r="J1154" s="197" t="str">
        <f>IFERROR(INDEX('CPU-GERAL'!$H$12:$H$2199,MATCH(B1154,'CPU-GERAL'!$B$12:$B$2199,0)),"NÃO ENCONTRADO")</f>
        <v>NÃO ENCONTRADO</v>
      </c>
      <c r="K1154" s="59" t="str">
        <f t="shared" si="17"/>
        <v/>
      </c>
    </row>
    <row r="1155" spans="1:11" x14ac:dyDescent="0.2">
      <c r="A1155" s="59" t="s">
        <v>15749</v>
      </c>
      <c r="B1155" s="134">
        <v>1360</v>
      </c>
      <c r="C1155" s="120" t="s">
        <v>8586</v>
      </c>
      <c r="D1155" s="119" t="s">
        <v>318</v>
      </c>
      <c r="E1155" s="119" t="s">
        <v>4523</v>
      </c>
      <c r="F1155" s="121">
        <v>35.39</v>
      </c>
      <c r="G1155" s="121">
        <v>37.4</v>
      </c>
      <c r="H1155" s="116">
        <v>46023</v>
      </c>
      <c r="J1155" s="197" t="str">
        <f>IFERROR(INDEX('CPU-GERAL'!$H$12:$H$2199,MATCH(B1155,'CPU-GERAL'!$B$12:$B$2199,0)),"NÃO ENCONTRADO")</f>
        <v>NÃO ENCONTRADO</v>
      </c>
      <c r="K1155" s="59" t="str">
        <f t="shared" ref="K1155:K1218" si="18">IF(J1155&lt;&gt;"NÃO ENCONTRADO",IF(F1155=J1155,"IGUAL A CPU",J1155-F1155),"")</f>
        <v/>
      </c>
    </row>
    <row r="1156" spans="1:11" x14ac:dyDescent="0.2">
      <c r="A1156" s="59" t="s">
        <v>15752</v>
      </c>
      <c r="B1156" s="134">
        <v>45300</v>
      </c>
      <c r="C1156" s="120" t="s">
        <v>14264</v>
      </c>
      <c r="D1156" s="119" t="s">
        <v>49</v>
      </c>
      <c r="E1156" s="119" t="s">
        <v>4523</v>
      </c>
      <c r="F1156" s="121"/>
      <c r="G1156" s="121">
        <v>2434.38</v>
      </c>
      <c r="H1156" s="116">
        <v>46023</v>
      </c>
      <c r="J1156" s="197" t="str">
        <f>IFERROR(INDEX('CPU-GERAL'!$H$12:$H$2199,MATCH(B1156,'CPU-GERAL'!$B$12:$B$2199,0)),"NÃO ENCONTRADO")</f>
        <v>NÃO ENCONTRADO</v>
      </c>
      <c r="K1156" s="59" t="str">
        <f t="shared" si="18"/>
        <v/>
      </c>
    </row>
    <row r="1157" spans="1:11" x14ac:dyDescent="0.2">
      <c r="A1157" s="59" t="s">
        <v>15752</v>
      </c>
      <c r="B1157" s="134">
        <v>36526</v>
      </c>
      <c r="C1157" s="120" t="s">
        <v>6589</v>
      </c>
      <c r="D1157" s="119" t="s">
        <v>49</v>
      </c>
      <c r="E1157" s="119" t="s">
        <v>4523</v>
      </c>
      <c r="F1157" s="121"/>
      <c r="G1157" s="121">
        <v>156805.28</v>
      </c>
      <c r="H1157" s="116">
        <v>46023</v>
      </c>
      <c r="J1157" s="197" t="str">
        <f>IFERROR(INDEX('CPU-GERAL'!$H$12:$H$2199,MATCH(B1157,'CPU-GERAL'!$B$12:$B$2199,0)),"NÃO ENCONTRADO")</f>
        <v>NÃO ENCONTRADO</v>
      </c>
      <c r="K1157" s="59" t="str">
        <f t="shared" si="18"/>
        <v/>
      </c>
    </row>
    <row r="1158" spans="1:11" x14ac:dyDescent="0.2">
      <c r="A1158" s="59" t="s">
        <v>15752</v>
      </c>
      <c r="B1158" s="134">
        <v>36523</v>
      </c>
      <c r="C1158" s="120" t="s">
        <v>6590</v>
      </c>
      <c r="D1158" s="119" t="s">
        <v>49</v>
      </c>
      <c r="E1158" s="119" t="s">
        <v>4523</v>
      </c>
      <c r="F1158" s="121"/>
      <c r="G1158" s="121">
        <v>335698.96</v>
      </c>
      <c r="H1158" s="116">
        <v>46023</v>
      </c>
      <c r="J1158" s="197" t="str">
        <f>IFERROR(INDEX('CPU-GERAL'!$H$12:$H$2199,MATCH(B1158,'CPU-GERAL'!$B$12:$B$2199,0)),"NÃO ENCONTRADO")</f>
        <v>NÃO ENCONTRADO</v>
      </c>
      <c r="K1158" s="59" t="str">
        <f t="shared" si="18"/>
        <v/>
      </c>
    </row>
    <row r="1159" spans="1:11" x14ac:dyDescent="0.2">
      <c r="A1159" s="59" t="s">
        <v>15752</v>
      </c>
      <c r="B1159" s="134">
        <v>36522</v>
      </c>
      <c r="C1159" s="120" t="s">
        <v>6591</v>
      </c>
      <c r="D1159" s="119" t="s">
        <v>49</v>
      </c>
      <c r="E1159" s="119" t="s">
        <v>4523</v>
      </c>
      <c r="F1159" s="121"/>
      <c r="G1159" s="121">
        <v>98734.35</v>
      </c>
      <c r="H1159" s="116">
        <v>46023</v>
      </c>
      <c r="J1159" s="197" t="str">
        <f>IFERROR(INDEX('CPU-GERAL'!$H$12:$H$2199,MATCH(B1159,'CPU-GERAL'!$B$12:$B$2199,0)),"NÃO ENCONTRADO")</f>
        <v>NÃO ENCONTRADO</v>
      </c>
      <c r="K1159" s="59" t="str">
        <f t="shared" si="18"/>
        <v/>
      </c>
    </row>
    <row r="1160" spans="1:11" x14ac:dyDescent="0.2">
      <c r="A1160" s="59" t="s">
        <v>15752</v>
      </c>
      <c r="B1160" s="134">
        <v>36525</v>
      </c>
      <c r="C1160" s="120" t="s">
        <v>6592</v>
      </c>
      <c r="D1160" s="119" t="s">
        <v>49</v>
      </c>
      <c r="E1160" s="119" t="s">
        <v>4523</v>
      </c>
      <c r="F1160" s="121"/>
      <c r="G1160" s="121">
        <v>132228.35</v>
      </c>
      <c r="H1160" s="116">
        <v>46023</v>
      </c>
      <c r="J1160" s="197" t="str">
        <f>IFERROR(INDEX('CPU-GERAL'!$H$12:$H$2199,MATCH(B1160,'CPU-GERAL'!$B$12:$B$2199,0)),"NÃO ENCONTRADO")</f>
        <v>NÃO ENCONTRADO</v>
      </c>
      <c r="K1160" s="59" t="str">
        <f t="shared" si="18"/>
        <v/>
      </c>
    </row>
    <row r="1161" spans="1:11" x14ac:dyDescent="0.2">
      <c r="A1161" s="59" t="s">
        <v>15752</v>
      </c>
      <c r="B1161" s="134">
        <v>13803</v>
      </c>
      <c r="C1161" s="120" t="s">
        <v>8587</v>
      </c>
      <c r="D1161" s="119" t="s">
        <v>49</v>
      </c>
      <c r="E1161" s="119" t="s">
        <v>8119</v>
      </c>
      <c r="F1161" s="121"/>
      <c r="G1161" s="121">
        <v>131850</v>
      </c>
      <c r="H1161" s="116">
        <v>46023</v>
      </c>
      <c r="J1161" s="197" t="str">
        <f>IFERROR(INDEX('CPU-GERAL'!$H$12:$H$2199,MATCH(B1161,'CPU-GERAL'!$B$12:$B$2199,0)),"NÃO ENCONTRADO")</f>
        <v>NÃO ENCONTRADO</v>
      </c>
      <c r="K1161" s="59" t="str">
        <f t="shared" si="18"/>
        <v/>
      </c>
    </row>
    <row r="1162" spans="1:11" x14ac:dyDescent="0.2">
      <c r="A1162" s="59" t="s">
        <v>15749</v>
      </c>
      <c r="B1162" s="134">
        <v>34348</v>
      </c>
      <c r="C1162" s="120" t="s">
        <v>8588</v>
      </c>
      <c r="D1162" s="119" t="s">
        <v>18</v>
      </c>
      <c r="E1162" s="119" t="s">
        <v>4523</v>
      </c>
      <c r="F1162" s="121">
        <v>20.95</v>
      </c>
      <c r="G1162" s="121">
        <v>22.69</v>
      </c>
      <c r="H1162" s="116">
        <v>46023</v>
      </c>
      <c r="J1162" s="197" t="str">
        <f>IFERROR(INDEX('CPU-GERAL'!$H$12:$H$2199,MATCH(B1162,'CPU-GERAL'!$B$12:$B$2199,0)),"NÃO ENCONTRADO")</f>
        <v>NÃO ENCONTRADO</v>
      </c>
      <c r="K1162" s="59" t="str">
        <f t="shared" si="18"/>
        <v/>
      </c>
    </row>
    <row r="1163" spans="1:11" x14ac:dyDescent="0.2">
      <c r="A1163" s="59" t="s">
        <v>15749</v>
      </c>
      <c r="B1163" s="134">
        <v>34347</v>
      </c>
      <c r="C1163" s="120" t="s">
        <v>8589</v>
      </c>
      <c r="D1163" s="119" t="s">
        <v>18</v>
      </c>
      <c r="E1163" s="119" t="s">
        <v>4523</v>
      </c>
      <c r="F1163" s="121">
        <v>14.97</v>
      </c>
      <c r="G1163" s="121">
        <v>16.22</v>
      </c>
      <c r="H1163" s="116">
        <v>46023</v>
      </c>
      <c r="J1163" s="197" t="str">
        <f>IFERROR(INDEX('CPU-GERAL'!$H$12:$H$2199,MATCH(B1163,'CPU-GERAL'!$B$12:$B$2199,0)),"NÃO ENCONTRADO")</f>
        <v>NÃO ENCONTRADO</v>
      </c>
      <c r="K1163" s="59" t="str">
        <f t="shared" si="18"/>
        <v/>
      </c>
    </row>
    <row r="1164" spans="1:11" x14ac:dyDescent="0.2">
      <c r="A1164" s="59" t="s">
        <v>15749</v>
      </c>
      <c r="B1164" s="134">
        <v>11146</v>
      </c>
      <c r="C1164" s="120" t="s">
        <v>6593</v>
      </c>
      <c r="D1164" s="119" t="s">
        <v>319</v>
      </c>
      <c r="E1164" s="119" t="s">
        <v>4523</v>
      </c>
      <c r="F1164" s="121">
        <v>596.38</v>
      </c>
      <c r="G1164" s="121">
        <v>485.1</v>
      </c>
      <c r="H1164" s="116">
        <v>46023</v>
      </c>
      <c r="J1164" s="197" t="str">
        <f>IFERROR(INDEX('CPU-GERAL'!$H$12:$H$2199,MATCH(B1164,'CPU-GERAL'!$B$12:$B$2199,0)),"NÃO ENCONTRADO")</f>
        <v>NÃO ENCONTRADO</v>
      </c>
      <c r="K1164" s="59" t="str">
        <f t="shared" si="18"/>
        <v/>
      </c>
    </row>
    <row r="1165" spans="1:11" x14ac:dyDescent="0.2">
      <c r="A1165" s="59" t="s">
        <v>15749</v>
      </c>
      <c r="B1165" s="134">
        <v>11147</v>
      </c>
      <c r="C1165" s="120" t="s">
        <v>6594</v>
      </c>
      <c r="D1165" s="119" t="s">
        <v>319</v>
      </c>
      <c r="E1165" s="119" t="s">
        <v>4523</v>
      </c>
      <c r="F1165" s="121">
        <v>619.72</v>
      </c>
      <c r="G1165" s="121">
        <v>504.09</v>
      </c>
      <c r="H1165" s="116">
        <v>46023</v>
      </c>
      <c r="J1165" s="197" t="str">
        <f>IFERROR(INDEX('CPU-GERAL'!$H$12:$H$2199,MATCH(B1165,'CPU-GERAL'!$B$12:$B$2199,0)),"NÃO ENCONTRADO")</f>
        <v>NÃO ENCONTRADO</v>
      </c>
      <c r="K1165" s="59" t="str">
        <f t="shared" si="18"/>
        <v/>
      </c>
    </row>
    <row r="1166" spans="1:11" x14ac:dyDescent="0.2">
      <c r="A1166" s="59" t="s">
        <v>15749</v>
      </c>
      <c r="B1166" s="134">
        <v>34872</v>
      </c>
      <c r="C1166" s="120" t="s">
        <v>6595</v>
      </c>
      <c r="D1166" s="119" t="s">
        <v>319</v>
      </c>
      <c r="E1166" s="119" t="s">
        <v>4523</v>
      </c>
      <c r="F1166" s="121">
        <v>626.67999999999995</v>
      </c>
      <c r="G1166" s="121">
        <v>509.75</v>
      </c>
      <c r="H1166" s="116">
        <v>46023</v>
      </c>
      <c r="J1166" s="197" t="str">
        <f>IFERROR(INDEX('CPU-GERAL'!$H$12:$H$2199,MATCH(B1166,'CPU-GERAL'!$B$12:$B$2199,0)),"NÃO ENCONTRADO")</f>
        <v>NÃO ENCONTRADO</v>
      </c>
      <c r="K1166" s="59" t="str">
        <f t="shared" si="18"/>
        <v/>
      </c>
    </row>
    <row r="1167" spans="1:11" x14ac:dyDescent="0.2">
      <c r="A1167" s="59" t="s">
        <v>15749</v>
      </c>
      <c r="B1167" s="134">
        <v>34491</v>
      </c>
      <c r="C1167" s="120" t="s">
        <v>6596</v>
      </c>
      <c r="D1167" s="119" t="s">
        <v>319</v>
      </c>
      <c r="E1167" s="119" t="s">
        <v>4523</v>
      </c>
      <c r="F1167" s="121">
        <v>644.84</v>
      </c>
      <c r="G1167" s="121">
        <v>524.52</v>
      </c>
      <c r="H1167" s="116">
        <v>46023</v>
      </c>
      <c r="J1167" s="197" t="str">
        <f>IFERROR(INDEX('CPU-GERAL'!$H$12:$H$2199,MATCH(B1167,'CPU-GERAL'!$B$12:$B$2199,0)),"NÃO ENCONTRADO")</f>
        <v>NÃO ENCONTRADO</v>
      </c>
      <c r="K1167" s="59" t="str">
        <f t="shared" si="18"/>
        <v/>
      </c>
    </row>
    <row r="1168" spans="1:11" x14ac:dyDescent="0.2">
      <c r="A1168" s="59" t="s">
        <v>15749</v>
      </c>
      <c r="B1168" s="134">
        <v>34770</v>
      </c>
      <c r="C1168" s="120" t="s">
        <v>8590</v>
      </c>
      <c r="D1168" s="119" t="s">
        <v>4173</v>
      </c>
      <c r="E1168" s="119" t="s">
        <v>4523</v>
      </c>
      <c r="F1168" s="121">
        <v>578.72</v>
      </c>
      <c r="G1168" s="121">
        <v>512.51</v>
      </c>
      <c r="H1168" s="116">
        <v>46023</v>
      </c>
      <c r="J1168" s="197" t="str">
        <f>IFERROR(INDEX('CPU-GERAL'!$H$12:$H$2199,MATCH(B1168,'CPU-GERAL'!$B$12:$B$2199,0)),"NÃO ENCONTRADO")</f>
        <v>NÃO ENCONTRADO</v>
      </c>
      <c r="K1168" s="59" t="str">
        <f t="shared" si="18"/>
        <v/>
      </c>
    </row>
    <row r="1169" spans="1:11" x14ac:dyDescent="0.2">
      <c r="A1169" s="59" t="s">
        <v>15749</v>
      </c>
      <c r="B1169" s="134">
        <v>1518</v>
      </c>
      <c r="C1169" s="120" t="s">
        <v>8591</v>
      </c>
      <c r="D1169" s="119" t="s">
        <v>4173</v>
      </c>
      <c r="E1169" s="119" t="s">
        <v>8119</v>
      </c>
      <c r="F1169" s="121">
        <v>590</v>
      </c>
      <c r="G1169" s="121">
        <v>522.5</v>
      </c>
      <c r="H1169" s="116">
        <v>46023</v>
      </c>
      <c r="J1169" s="197" t="str">
        <f>IFERROR(INDEX('CPU-GERAL'!$H$12:$H$2199,MATCH(B1169,'CPU-GERAL'!$B$12:$B$2199,0)),"NÃO ENCONTRADO")</f>
        <v>NÃO ENCONTRADO</v>
      </c>
      <c r="K1169" s="59" t="str">
        <f t="shared" si="18"/>
        <v/>
      </c>
    </row>
    <row r="1170" spans="1:11" x14ac:dyDescent="0.2">
      <c r="A1170" s="59" t="s">
        <v>15749</v>
      </c>
      <c r="B1170" s="134">
        <v>41965</v>
      </c>
      <c r="C1170" s="120" t="s">
        <v>8592</v>
      </c>
      <c r="D1170" s="119" t="s">
        <v>4173</v>
      </c>
      <c r="E1170" s="119" t="s">
        <v>4523</v>
      </c>
      <c r="F1170" s="121">
        <v>517.33000000000004</v>
      </c>
      <c r="G1170" s="121">
        <v>458.14</v>
      </c>
      <c r="H1170" s="116">
        <v>46023</v>
      </c>
      <c r="J1170" s="197" t="str">
        <f>IFERROR(INDEX('CPU-GERAL'!$H$12:$H$2199,MATCH(B1170,'CPU-GERAL'!$B$12:$B$2199,0)),"NÃO ENCONTRADO")</f>
        <v>NÃO ENCONTRADO</v>
      </c>
      <c r="K1170" s="59" t="str">
        <f t="shared" si="18"/>
        <v/>
      </c>
    </row>
    <row r="1171" spans="1:11" x14ac:dyDescent="0.2">
      <c r="A1171" s="59" t="s">
        <v>15749</v>
      </c>
      <c r="B1171" s="134">
        <v>1524</v>
      </c>
      <c r="C1171" s="120" t="s">
        <v>6597</v>
      </c>
      <c r="D1171" s="119" t="s">
        <v>319</v>
      </c>
      <c r="E1171" s="119" t="s">
        <v>4523</v>
      </c>
      <c r="F1171" s="121">
        <v>572.17999999999995</v>
      </c>
      <c r="G1171" s="121">
        <v>465.42</v>
      </c>
      <c r="H1171" s="116">
        <v>46023</v>
      </c>
      <c r="J1171" s="197" t="str">
        <f>IFERROR(INDEX('CPU-GERAL'!$H$12:$H$2199,MATCH(B1171,'CPU-GERAL'!$B$12:$B$2199,0)),"NÃO ENCONTRADO")</f>
        <v>NÃO ENCONTRADO</v>
      </c>
      <c r="K1171" s="59" t="str">
        <f t="shared" si="18"/>
        <v/>
      </c>
    </row>
    <row r="1172" spans="1:11" x14ac:dyDescent="0.2">
      <c r="A1172" s="59" t="s">
        <v>15749</v>
      </c>
      <c r="B1172" s="134">
        <v>34492</v>
      </c>
      <c r="C1172" s="120" t="s">
        <v>6598</v>
      </c>
      <c r="D1172" s="119" t="s">
        <v>319</v>
      </c>
      <c r="E1172" s="119" t="s">
        <v>8119</v>
      </c>
      <c r="F1172" s="121">
        <v>530</v>
      </c>
      <c r="G1172" s="121">
        <v>431.11</v>
      </c>
      <c r="H1172" s="116">
        <v>46023</v>
      </c>
      <c r="J1172" s="197" t="str">
        <f>IFERROR(INDEX('CPU-GERAL'!$H$12:$H$2199,MATCH(B1172,'CPU-GERAL'!$B$12:$B$2199,0)),"NÃO ENCONTRADO")</f>
        <v>NÃO ENCONTRADO</v>
      </c>
      <c r="K1172" s="59" t="str">
        <f t="shared" si="18"/>
        <v/>
      </c>
    </row>
    <row r="1173" spans="1:11" x14ac:dyDescent="0.2">
      <c r="A1173" s="59" t="s">
        <v>15749</v>
      </c>
      <c r="B1173" s="134">
        <v>38404</v>
      </c>
      <c r="C1173" s="120" t="s">
        <v>6599</v>
      </c>
      <c r="D1173" s="119" t="s">
        <v>319</v>
      </c>
      <c r="E1173" s="119" t="s">
        <v>4523</v>
      </c>
      <c r="F1173" s="121">
        <v>548.97</v>
      </c>
      <c r="G1173" s="121">
        <v>446.54</v>
      </c>
      <c r="H1173" s="116">
        <v>46023</v>
      </c>
      <c r="J1173" s="197" t="str">
        <f>IFERROR(INDEX('CPU-GERAL'!$H$12:$H$2199,MATCH(B1173,'CPU-GERAL'!$B$12:$B$2199,0)),"NÃO ENCONTRADO")</f>
        <v>NÃO ENCONTRADO</v>
      </c>
      <c r="K1173" s="59" t="str">
        <f t="shared" si="18"/>
        <v/>
      </c>
    </row>
    <row r="1174" spans="1:11" x14ac:dyDescent="0.2">
      <c r="A1174" s="59" t="s">
        <v>15749</v>
      </c>
      <c r="B1174" s="134">
        <v>39849</v>
      </c>
      <c r="C1174" s="120" t="s">
        <v>6600</v>
      </c>
      <c r="D1174" s="119" t="s">
        <v>319</v>
      </c>
      <c r="E1174" s="119" t="s">
        <v>4523</v>
      </c>
      <c r="F1174" s="121">
        <v>629.13</v>
      </c>
      <c r="G1174" s="121">
        <v>511.74</v>
      </c>
      <c r="H1174" s="116">
        <v>46023</v>
      </c>
      <c r="J1174" s="197" t="str">
        <f>IFERROR(INDEX('CPU-GERAL'!$H$12:$H$2199,MATCH(B1174,'CPU-GERAL'!$B$12:$B$2199,0)),"NÃO ENCONTRADO")</f>
        <v>NÃO ENCONTRADO</v>
      </c>
      <c r="K1174" s="59" t="str">
        <f t="shared" si="18"/>
        <v/>
      </c>
    </row>
    <row r="1175" spans="1:11" x14ac:dyDescent="0.2">
      <c r="A1175" s="59" t="s">
        <v>15749</v>
      </c>
      <c r="B1175" s="134">
        <v>38464</v>
      </c>
      <c r="C1175" s="120" t="s">
        <v>6601</v>
      </c>
      <c r="D1175" s="119" t="s">
        <v>319</v>
      </c>
      <c r="E1175" s="119" t="s">
        <v>4523</v>
      </c>
      <c r="F1175" s="121">
        <v>638.26</v>
      </c>
      <c r="G1175" s="121">
        <v>519.16999999999996</v>
      </c>
      <c r="H1175" s="116">
        <v>46023</v>
      </c>
      <c r="J1175" s="197" t="str">
        <f>IFERROR(INDEX('CPU-GERAL'!$H$12:$H$2199,MATCH(B1175,'CPU-GERAL'!$B$12:$B$2199,0)),"NÃO ENCONTRADO")</f>
        <v>NÃO ENCONTRADO</v>
      </c>
      <c r="K1175" s="59" t="str">
        <f t="shared" si="18"/>
        <v/>
      </c>
    </row>
    <row r="1176" spans="1:11" x14ac:dyDescent="0.2">
      <c r="A1176" s="59" t="s">
        <v>15749</v>
      </c>
      <c r="B1176" s="134">
        <v>1527</v>
      </c>
      <c r="C1176" s="120" t="s">
        <v>6602</v>
      </c>
      <c r="D1176" s="119" t="s">
        <v>319</v>
      </c>
      <c r="E1176" s="119" t="s">
        <v>4523</v>
      </c>
      <c r="F1176" s="121">
        <v>590.35</v>
      </c>
      <c r="G1176" s="121">
        <v>480.2</v>
      </c>
      <c r="H1176" s="116">
        <v>46023</v>
      </c>
      <c r="J1176" s="197">
        <f>IFERROR(INDEX('CPU-GERAL'!$H$12:$H$2199,MATCH(B1176,'CPU-GERAL'!$B$12:$B$2199,0)),"NÃO ENCONTRADO")</f>
        <v>590.35</v>
      </c>
      <c r="K1176" s="59" t="str">
        <f t="shared" si="18"/>
        <v>IGUAL A CPU</v>
      </c>
    </row>
    <row r="1177" spans="1:11" x14ac:dyDescent="0.2">
      <c r="A1177" s="59" t="s">
        <v>15749</v>
      </c>
      <c r="B1177" s="134">
        <v>34493</v>
      </c>
      <c r="C1177" s="120" t="s">
        <v>6603</v>
      </c>
      <c r="D1177" s="119" t="s">
        <v>319</v>
      </c>
      <c r="E1177" s="119" t="s">
        <v>4523</v>
      </c>
      <c r="F1177" s="121">
        <v>544.92999999999995</v>
      </c>
      <c r="G1177" s="121">
        <v>443.26</v>
      </c>
      <c r="H1177" s="116">
        <v>46023</v>
      </c>
      <c r="J1177" s="197" t="str">
        <f>IFERROR(INDEX('CPU-GERAL'!$H$12:$H$2199,MATCH(B1177,'CPU-GERAL'!$B$12:$B$2199,0)),"NÃO ENCONTRADO")</f>
        <v>NÃO ENCONTRADO</v>
      </c>
      <c r="K1177" s="59" t="str">
        <f t="shared" si="18"/>
        <v/>
      </c>
    </row>
    <row r="1178" spans="1:11" x14ac:dyDescent="0.2">
      <c r="A1178" s="59" t="s">
        <v>15749</v>
      </c>
      <c r="B1178" s="134">
        <v>38405</v>
      </c>
      <c r="C1178" s="120" t="s">
        <v>6604</v>
      </c>
      <c r="D1178" s="119" t="s">
        <v>319</v>
      </c>
      <c r="E1178" s="119" t="s">
        <v>4523</v>
      </c>
      <c r="F1178" s="121">
        <v>565.91</v>
      </c>
      <c r="G1178" s="121">
        <v>460.32</v>
      </c>
      <c r="H1178" s="116">
        <v>46023</v>
      </c>
      <c r="J1178" s="197" t="str">
        <f>IFERROR(INDEX('CPU-GERAL'!$H$12:$H$2199,MATCH(B1178,'CPU-GERAL'!$B$12:$B$2199,0)),"NÃO ENCONTRADO")</f>
        <v>NÃO ENCONTRADO</v>
      </c>
      <c r="K1178" s="59" t="str">
        <f t="shared" si="18"/>
        <v/>
      </c>
    </row>
    <row r="1179" spans="1:11" x14ac:dyDescent="0.2">
      <c r="A1179" s="59" t="s">
        <v>15749</v>
      </c>
      <c r="B1179" s="134">
        <v>38408</v>
      </c>
      <c r="C1179" s="120" t="s">
        <v>6605</v>
      </c>
      <c r="D1179" s="119" t="s">
        <v>319</v>
      </c>
      <c r="E1179" s="119" t="s">
        <v>4523</v>
      </c>
      <c r="F1179" s="121">
        <v>626.4</v>
      </c>
      <c r="G1179" s="121">
        <v>509.52</v>
      </c>
      <c r="H1179" s="116">
        <v>46023</v>
      </c>
      <c r="J1179" s="197" t="str">
        <f>IFERROR(INDEX('CPU-GERAL'!$H$12:$H$2199,MATCH(B1179,'CPU-GERAL'!$B$12:$B$2199,0)),"NÃO ENCONTRADO")</f>
        <v>NÃO ENCONTRADO</v>
      </c>
      <c r="K1179" s="59" t="str">
        <f t="shared" si="18"/>
        <v/>
      </c>
    </row>
    <row r="1180" spans="1:11" x14ac:dyDescent="0.2">
      <c r="A1180" s="59" t="s">
        <v>15749</v>
      </c>
      <c r="B1180" s="134">
        <v>1525</v>
      </c>
      <c r="C1180" s="120" t="s">
        <v>6606</v>
      </c>
      <c r="D1180" s="119" t="s">
        <v>319</v>
      </c>
      <c r="E1180" s="119" t="s">
        <v>4523</v>
      </c>
      <c r="F1180" s="121">
        <v>608.51</v>
      </c>
      <c r="G1180" s="121">
        <v>494.97</v>
      </c>
      <c r="H1180" s="116">
        <v>46023</v>
      </c>
      <c r="J1180" s="197">
        <f>IFERROR(INDEX('CPU-GERAL'!$H$12:$H$2199,MATCH(B1180,'CPU-GERAL'!$B$12:$B$2199,0)),"NÃO ENCONTRADO")</f>
        <v>608.51</v>
      </c>
      <c r="K1180" s="59" t="str">
        <f t="shared" si="18"/>
        <v>IGUAL A CPU</v>
      </c>
    </row>
    <row r="1181" spans="1:11" x14ac:dyDescent="0.2">
      <c r="A1181" s="59" t="s">
        <v>15749</v>
      </c>
      <c r="B1181" s="134">
        <v>34494</v>
      </c>
      <c r="C1181" s="120" t="s">
        <v>6607</v>
      </c>
      <c r="D1181" s="119" t="s">
        <v>319</v>
      </c>
      <c r="E1181" s="119" t="s">
        <v>4523</v>
      </c>
      <c r="F1181" s="121">
        <v>563.1</v>
      </c>
      <c r="G1181" s="121">
        <v>458.03</v>
      </c>
      <c r="H1181" s="116">
        <v>46023</v>
      </c>
      <c r="J1181" s="197" t="str">
        <f>IFERROR(INDEX('CPU-GERAL'!$H$12:$H$2199,MATCH(B1181,'CPU-GERAL'!$B$12:$B$2199,0)),"NÃO ENCONTRADO")</f>
        <v>NÃO ENCONTRADO</v>
      </c>
      <c r="K1181" s="59" t="str">
        <f t="shared" si="18"/>
        <v/>
      </c>
    </row>
    <row r="1182" spans="1:11" x14ac:dyDescent="0.2">
      <c r="A1182" s="59" t="s">
        <v>15749</v>
      </c>
      <c r="B1182" s="134">
        <v>38406</v>
      </c>
      <c r="C1182" s="120" t="s">
        <v>6608</v>
      </c>
      <c r="D1182" s="119" t="s">
        <v>319</v>
      </c>
      <c r="E1182" s="119" t="s">
        <v>4523</v>
      </c>
      <c r="F1182" s="121">
        <v>597.55999999999995</v>
      </c>
      <c r="G1182" s="121">
        <v>486.06</v>
      </c>
      <c r="H1182" s="116">
        <v>46023</v>
      </c>
      <c r="J1182" s="197" t="str">
        <f>IFERROR(INDEX('CPU-GERAL'!$H$12:$H$2199,MATCH(B1182,'CPU-GERAL'!$B$12:$B$2199,0)),"NÃO ENCONTRADO")</f>
        <v>NÃO ENCONTRADO</v>
      </c>
      <c r="K1182" s="59" t="str">
        <f t="shared" si="18"/>
        <v/>
      </c>
    </row>
    <row r="1183" spans="1:11" x14ac:dyDescent="0.2">
      <c r="A1183" s="59" t="s">
        <v>15749</v>
      </c>
      <c r="B1183" s="134">
        <v>38409</v>
      </c>
      <c r="C1183" s="120" t="s">
        <v>6609</v>
      </c>
      <c r="D1183" s="119" t="s">
        <v>319</v>
      </c>
      <c r="E1183" s="119" t="s">
        <v>4523</v>
      </c>
      <c r="F1183" s="121">
        <v>630.66999999999996</v>
      </c>
      <c r="G1183" s="121">
        <v>513</v>
      </c>
      <c r="H1183" s="116">
        <v>46023</v>
      </c>
      <c r="J1183" s="197" t="str">
        <f>IFERROR(INDEX('CPU-GERAL'!$H$12:$H$2199,MATCH(B1183,'CPU-GERAL'!$B$12:$B$2199,0)),"NÃO ENCONTRADO")</f>
        <v>NÃO ENCONTRADO</v>
      </c>
      <c r="K1183" s="59" t="str">
        <f t="shared" si="18"/>
        <v/>
      </c>
    </row>
    <row r="1184" spans="1:11" x14ac:dyDescent="0.2">
      <c r="A1184" s="59" t="s">
        <v>15749</v>
      </c>
      <c r="B1184" s="134">
        <v>43360</v>
      </c>
      <c r="C1184" s="120" t="s">
        <v>6610</v>
      </c>
      <c r="D1184" s="119" t="s">
        <v>319</v>
      </c>
      <c r="E1184" s="119" t="s">
        <v>4523</v>
      </c>
      <c r="F1184" s="121">
        <v>657.61</v>
      </c>
      <c r="G1184" s="121">
        <v>534.91</v>
      </c>
      <c r="H1184" s="116">
        <v>46023</v>
      </c>
      <c r="J1184" s="197" t="str">
        <f>IFERROR(INDEX('CPU-GERAL'!$H$12:$H$2199,MATCH(B1184,'CPU-GERAL'!$B$12:$B$2199,0)),"NÃO ENCONTRADO")</f>
        <v>NÃO ENCONTRADO</v>
      </c>
      <c r="K1184" s="59" t="str">
        <f t="shared" si="18"/>
        <v/>
      </c>
    </row>
    <row r="1185" spans="1:11" x14ac:dyDescent="0.2">
      <c r="A1185" s="59" t="s">
        <v>15749</v>
      </c>
      <c r="B1185" s="134">
        <v>11145</v>
      </c>
      <c r="C1185" s="120" t="s">
        <v>6611</v>
      </c>
      <c r="D1185" s="119" t="s">
        <v>319</v>
      </c>
      <c r="E1185" s="119" t="s">
        <v>4523</v>
      </c>
      <c r="F1185" s="121">
        <v>626.67999999999995</v>
      </c>
      <c r="G1185" s="121">
        <v>509.75</v>
      </c>
      <c r="H1185" s="116">
        <v>46023</v>
      </c>
      <c r="J1185" s="197" t="str">
        <f>IFERROR(INDEX('CPU-GERAL'!$H$12:$H$2199,MATCH(B1185,'CPU-GERAL'!$B$12:$B$2199,0)),"NÃO ENCONTRADO")</f>
        <v>NÃO ENCONTRADO</v>
      </c>
      <c r="K1185" s="59" t="str">
        <f t="shared" si="18"/>
        <v/>
      </c>
    </row>
    <row r="1186" spans="1:11" x14ac:dyDescent="0.2">
      <c r="A1186" s="59" t="s">
        <v>15749</v>
      </c>
      <c r="B1186" s="134">
        <v>34495</v>
      </c>
      <c r="C1186" s="120" t="s">
        <v>6612</v>
      </c>
      <c r="D1186" s="119" t="s">
        <v>319</v>
      </c>
      <c r="E1186" s="119" t="s">
        <v>4523</v>
      </c>
      <c r="F1186" s="121">
        <v>581.26</v>
      </c>
      <c r="G1186" s="121">
        <v>472.81</v>
      </c>
      <c r="H1186" s="116">
        <v>46023</v>
      </c>
      <c r="J1186" s="197" t="str">
        <f>IFERROR(INDEX('CPU-GERAL'!$H$12:$H$2199,MATCH(B1186,'CPU-GERAL'!$B$12:$B$2199,0)),"NÃO ENCONTRADO")</f>
        <v>NÃO ENCONTRADO</v>
      </c>
      <c r="K1186" s="59" t="str">
        <f t="shared" si="18"/>
        <v/>
      </c>
    </row>
    <row r="1187" spans="1:11" x14ac:dyDescent="0.2">
      <c r="A1187" s="59" t="s">
        <v>15749</v>
      </c>
      <c r="B1187" s="134">
        <v>34479</v>
      </c>
      <c r="C1187" s="120" t="s">
        <v>6613</v>
      </c>
      <c r="D1187" s="119" t="s">
        <v>319</v>
      </c>
      <c r="E1187" s="119" t="s">
        <v>4523</v>
      </c>
      <c r="F1187" s="121">
        <v>644.84</v>
      </c>
      <c r="G1187" s="121">
        <v>524.52</v>
      </c>
      <c r="H1187" s="116">
        <v>46023</v>
      </c>
      <c r="J1187" s="197" t="str">
        <f>IFERROR(INDEX('CPU-GERAL'!$H$12:$H$2199,MATCH(B1187,'CPU-GERAL'!$B$12:$B$2199,0)),"NÃO ENCONTRADO")</f>
        <v>NÃO ENCONTRADO</v>
      </c>
      <c r="K1187" s="59" t="str">
        <f t="shared" si="18"/>
        <v/>
      </c>
    </row>
    <row r="1188" spans="1:11" x14ac:dyDescent="0.2">
      <c r="A1188" s="59" t="s">
        <v>15749</v>
      </c>
      <c r="B1188" s="134">
        <v>34496</v>
      </c>
      <c r="C1188" s="120" t="s">
        <v>6614</v>
      </c>
      <c r="D1188" s="119" t="s">
        <v>319</v>
      </c>
      <c r="E1188" s="119" t="s">
        <v>4523</v>
      </c>
      <c r="F1188" s="121">
        <v>606.36</v>
      </c>
      <c r="G1188" s="121">
        <v>493.22</v>
      </c>
      <c r="H1188" s="116">
        <v>46023</v>
      </c>
      <c r="J1188" s="197" t="str">
        <f>IFERROR(INDEX('CPU-GERAL'!$H$12:$H$2199,MATCH(B1188,'CPU-GERAL'!$B$12:$B$2199,0)),"NÃO ENCONTRADO")</f>
        <v>NÃO ENCONTRADO</v>
      </c>
      <c r="K1188" s="59" t="str">
        <f t="shared" si="18"/>
        <v/>
      </c>
    </row>
    <row r="1189" spans="1:11" x14ac:dyDescent="0.2">
      <c r="A1189" s="59" t="s">
        <v>15749</v>
      </c>
      <c r="B1189" s="134">
        <v>34481</v>
      </c>
      <c r="C1189" s="120" t="s">
        <v>6615</v>
      </c>
      <c r="D1189" s="119" t="s">
        <v>319</v>
      </c>
      <c r="E1189" s="119" t="s">
        <v>4523</v>
      </c>
      <c r="F1189" s="121">
        <v>673.78</v>
      </c>
      <c r="G1189" s="121">
        <v>548.05999999999995</v>
      </c>
      <c r="H1189" s="116">
        <v>46023</v>
      </c>
      <c r="J1189" s="197" t="str">
        <f>IFERROR(INDEX('CPU-GERAL'!$H$12:$H$2199,MATCH(B1189,'CPU-GERAL'!$B$12:$B$2199,0)),"NÃO ENCONTRADO")</f>
        <v>NÃO ENCONTRADO</v>
      </c>
      <c r="K1189" s="59" t="str">
        <f t="shared" si="18"/>
        <v/>
      </c>
    </row>
    <row r="1190" spans="1:11" x14ac:dyDescent="0.2">
      <c r="A1190" s="59" t="s">
        <v>15749</v>
      </c>
      <c r="B1190" s="134">
        <v>34483</v>
      </c>
      <c r="C1190" s="120" t="s">
        <v>6616</v>
      </c>
      <c r="D1190" s="119" t="s">
        <v>319</v>
      </c>
      <c r="E1190" s="119" t="s">
        <v>4523</v>
      </c>
      <c r="F1190" s="121">
        <v>719.89</v>
      </c>
      <c r="G1190" s="121">
        <v>585.57000000000005</v>
      </c>
      <c r="H1190" s="116">
        <v>46023</v>
      </c>
      <c r="J1190" s="197" t="str">
        <f>IFERROR(INDEX('CPU-GERAL'!$H$12:$H$2199,MATCH(B1190,'CPU-GERAL'!$B$12:$B$2199,0)),"NÃO ENCONTRADO")</f>
        <v>NÃO ENCONTRADO</v>
      </c>
      <c r="K1190" s="59" t="str">
        <f t="shared" si="18"/>
        <v/>
      </c>
    </row>
    <row r="1191" spans="1:11" x14ac:dyDescent="0.2">
      <c r="A1191" s="59" t="s">
        <v>15749</v>
      </c>
      <c r="B1191" s="134">
        <v>34485</v>
      </c>
      <c r="C1191" s="120" t="s">
        <v>6617</v>
      </c>
      <c r="D1191" s="119" t="s">
        <v>319</v>
      </c>
      <c r="E1191" s="119" t="s">
        <v>4523</v>
      </c>
      <c r="F1191" s="121">
        <v>769.84</v>
      </c>
      <c r="G1191" s="121">
        <v>626.20000000000005</v>
      </c>
      <c r="H1191" s="116">
        <v>46023</v>
      </c>
      <c r="J1191" s="197" t="str">
        <f>IFERROR(INDEX('CPU-GERAL'!$H$12:$H$2199,MATCH(B1191,'CPU-GERAL'!$B$12:$B$2199,0)),"NÃO ENCONTRADO")</f>
        <v>NÃO ENCONTRADO</v>
      </c>
      <c r="K1191" s="59" t="str">
        <f t="shared" si="18"/>
        <v/>
      </c>
    </row>
    <row r="1192" spans="1:11" x14ac:dyDescent="0.2">
      <c r="A1192" s="59" t="s">
        <v>15749</v>
      </c>
      <c r="B1192" s="134">
        <v>14041</v>
      </c>
      <c r="C1192" s="120" t="s">
        <v>8593</v>
      </c>
      <c r="D1192" s="119" t="s">
        <v>319</v>
      </c>
      <c r="E1192" s="119" t="s">
        <v>4523</v>
      </c>
      <c r="F1192" s="121">
        <v>500.43</v>
      </c>
      <c r="G1192" s="121">
        <v>407.06</v>
      </c>
      <c r="H1192" s="116">
        <v>46023</v>
      </c>
      <c r="J1192" s="197" t="str">
        <f>IFERROR(INDEX('CPU-GERAL'!$H$12:$H$2199,MATCH(B1192,'CPU-GERAL'!$B$12:$B$2199,0)),"NÃO ENCONTRADO")</f>
        <v>NÃO ENCONTRADO</v>
      </c>
      <c r="K1192" s="59" t="str">
        <f t="shared" si="18"/>
        <v/>
      </c>
    </row>
    <row r="1193" spans="1:11" x14ac:dyDescent="0.2">
      <c r="A1193" s="59" t="s">
        <v>15749</v>
      </c>
      <c r="B1193" s="134">
        <v>1523</v>
      </c>
      <c r="C1193" s="120" t="s">
        <v>8594</v>
      </c>
      <c r="D1193" s="119" t="s">
        <v>319</v>
      </c>
      <c r="E1193" s="119" t="s">
        <v>4523</v>
      </c>
      <c r="F1193" s="121">
        <v>508.61</v>
      </c>
      <c r="G1193" s="121">
        <v>413.71</v>
      </c>
      <c r="H1193" s="116">
        <v>46023</v>
      </c>
      <c r="J1193" s="197" t="str">
        <f>IFERROR(INDEX('CPU-GERAL'!$H$12:$H$2199,MATCH(B1193,'CPU-GERAL'!$B$12:$B$2199,0)),"NÃO ENCONTRADO")</f>
        <v>NÃO ENCONTRADO</v>
      </c>
      <c r="K1193" s="59" t="str">
        <f t="shared" si="18"/>
        <v/>
      </c>
    </row>
    <row r="1194" spans="1:11" x14ac:dyDescent="0.2">
      <c r="A1194" s="59" t="s">
        <v>15749</v>
      </c>
      <c r="B1194" s="134">
        <v>14054</v>
      </c>
      <c r="C1194" s="120" t="s">
        <v>6619</v>
      </c>
      <c r="D1194" s="119" t="s">
        <v>49</v>
      </c>
      <c r="E1194" s="119" t="s">
        <v>4523</v>
      </c>
      <c r="F1194" s="121">
        <v>15.25</v>
      </c>
      <c r="G1194" s="121">
        <v>19.32</v>
      </c>
      <c r="H1194" s="116">
        <v>46023</v>
      </c>
      <c r="J1194" s="197" t="str">
        <f>IFERROR(INDEX('CPU-GERAL'!$H$12:$H$2199,MATCH(B1194,'CPU-GERAL'!$B$12:$B$2199,0)),"NÃO ENCONTRADO")</f>
        <v>NÃO ENCONTRADO</v>
      </c>
      <c r="K1194" s="59" t="str">
        <f t="shared" si="18"/>
        <v/>
      </c>
    </row>
    <row r="1195" spans="1:11" x14ac:dyDescent="0.2">
      <c r="A1195" s="59" t="s">
        <v>15749</v>
      </c>
      <c r="B1195" s="134">
        <v>14052</v>
      </c>
      <c r="C1195" s="120" t="s">
        <v>6618</v>
      </c>
      <c r="D1195" s="119" t="s">
        <v>49</v>
      </c>
      <c r="E1195" s="119" t="s">
        <v>4523</v>
      </c>
      <c r="F1195" s="121">
        <v>11.73</v>
      </c>
      <c r="G1195" s="121">
        <v>14.86</v>
      </c>
      <c r="H1195" s="116">
        <v>46023</v>
      </c>
      <c r="J1195" s="197" t="str">
        <f>IFERROR(INDEX('CPU-GERAL'!$H$12:$H$2199,MATCH(B1195,'CPU-GERAL'!$B$12:$B$2199,0)),"NÃO ENCONTRADO")</f>
        <v>NÃO ENCONTRADO</v>
      </c>
      <c r="K1195" s="59" t="str">
        <f t="shared" si="18"/>
        <v/>
      </c>
    </row>
    <row r="1196" spans="1:11" x14ac:dyDescent="0.2">
      <c r="A1196" s="59" t="s">
        <v>15749</v>
      </c>
      <c r="B1196" s="134">
        <v>14053</v>
      </c>
      <c r="C1196" s="120" t="s">
        <v>6620</v>
      </c>
      <c r="D1196" s="119" t="s">
        <v>49</v>
      </c>
      <c r="E1196" s="119" t="s">
        <v>4523</v>
      </c>
      <c r="F1196" s="121">
        <v>11.91</v>
      </c>
      <c r="G1196" s="121">
        <v>15.09</v>
      </c>
      <c r="H1196" s="116">
        <v>46023</v>
      </c>
      <c r="J1196" s="197" t="str">
        <f>IFERROR(INDEX('CPU-GERAL'!$H$12:$H$2199,MATCH(B1196,'CPU-GERAL'!$B$12:$B$2199,0)),"NÃO ENCONTRADO")</f>
        <v>NÃO ENCONTRADO</v>
      </c>
      <c r="K1196" s="59" t="str">
        <f t="shared" si="18"/>
        <v/>
      </c>
    </row>
    <row r="1197" spans="1:11" x14ac:dyDescent="0.2">
      <c r="A1197" s="59" t="s">
        <v>15749</v>
      </c>
      <c r="B1197" s="134">
        <v>2560</v>
      </c>
      <c r="C1197" s="120" t="s">
        <v>6622</v>
      </c>
      <c r="D1197" s="119" t="s">
        <v>49</v>
      </c>
      <c r="E1197" s="119" t="s">
        <v>4523</v>
      </c>
      <c r="F1197" s="121">
        <v>15.78</v>
      </c>
      <c r="G1197" s="121">
        <v>19.989999999999998</v>
      </c>
      <c r="H1197" s="116">
        <v>46023</v>
      </c>
      <c r="J1197" s="197" t="str">
        <f>IFERROR(INDEX('CPU-GERAL'!$H$12:$H$2199,MATCH(B1197,'CPU-GERAL'!$B$12:$B$2199,0)),"NÃO ENCONTRADO")</f>
        <v>NÃO ENCONTRADO</v>
      </c>
      <c r="K1197" s="59" t="str">
        <f t="shared" si="18"/>
        <v/>
      </c>
    </row>
    <row r="1198" spans="1:11" x14ac:dyDescent="0.2">
      <c r="A1198" s="59" t="s">
        <v>15749</v>
      </c>
      <c r="B1198" s="134">
        <v>2558</v>
      </c>
      <c r="C1198" s="120" t="s">
        <v>6621</v>
      </c>
      <c r="D1198" s="119" t="s">
        <v>49</v>
      </c>
      <c r="E1198" s="119" t="s">
        <v>4523</v>
      </c>
      <c r="F1198" s="121">
        <v>8.9600000000000009</v>
      </c>
      <c r="G1198" s="121">
        <v>11.36</v>
      </c>
      <c r="H1198" s="116">
        <v>46023</v>
      </c>
      <c r="J1198" s="197" t="str">
        <f>IFERROR(INDEX('CPU-GERAL'!$H$12:$H$2199,MATCH(B1198,'CPU-GERAL'!$B$12:$B$2199,0)),"NÃO ENCONTRADO")</f>
        <v>NÃO ENCONTRADO</v>
      </c>
      <c r="K1198" s="59" t="str">
        <f t="shared" si="18"/>
        <v/>
      </c>
    </row>
    <row r="1199" spans="1:11" x14ac:dyDescent="0.2">
      <c r="A1199" s="59" t="s">
        <v>15749</v>
      </c>
      <c r="B1199" s="134">
        <v>2559</v>
      </c>
      <c r="C1199" s="120" t="s">
        <v>6623</v>
      </c>
      <c r="D1199" s="119" t="s">
        <v>49</v>
      </c>
      <c r="E1199" s="119" t="s">
        <v>8119</v>
      </c>
      <c r="F1199" s="121">
        <v>12.62</v>
      </c>
      <c r="G1199" s="121">
        <v>15.99</v>
      </c>
      <c r="H1199" s="116">
        <v>46023</v>
      </c>
      <c r="J1199" s="197" t="str">
        <f>IFERROR(INDEX('CPU-GERAL'!$H$12:$H$2199,MATCH(B1199,'CPU-GERAL'!$B$12:$B$2199,0)),"NÃO ENCONTRADO")</f>
        <v>NÃO ENCONTRADO</v>
      </c>
      <c r="K1199" s="59" t="str">
        <f t="shared" si="18"/>
        <v/>
      </c>
    </row>
    <row r="1200" spans="1:11" x14ac:dyDescent="0.2">
      <c r="A1200" s="59" t="s">
        <v>15749</v>
      </c>
      <c r="B1200" s="134">
        <v>2592</v>
      </c>
      <c r="C1200" s="120" t="s">
        <v>6624</v>
      </c>
      <c r="D1200" s="119" t="s">
        <v>49</v>
      </c>
      <c r="E1200" s="119" t="s">
        <v>4523</v>
      </c>
      <c r="F1200" s="121">
        <v>209.21</v>
      </c>
      <c r="G1200" s="121">
        <v>265.08</v>
      </c>
      <c r="H1200" s="116">
        <v>46023</v>
      </c>
      <c r="J1200" s="197" t="str">
        <f>IFERROR(INDEX('CPU-GERAL'!$H$12:$H$2199,MATCH(B1200,'CPU-GERAL'!$B$12:$B$2199,0)),"NÃO ENCONTRADO")</f>
        <v>NÃO ENCONTRADO</v>
      </c>
      <c r="K1200" s="59" t="str">
        <f t="shared" si="18"/>
        <v/>
      </c>
    </row>
    <row r="1201" spans="1:11" x14ac:dyDescent="0.2">
      <c r="A1201" s="59" t="s">
        <v>15749</v>
      </c>
      <c r="B1201" s="134">
        <v>2589</v>
      </c>
      <c r="C1201" s="120" t="s">
        <v>6625</v>
      </c>
      <c r="D1201" s="119" t="s">
        <v>49</v>
      </c>
      <c r="E1201" s="119" t="s">
        <v>4523</v>
      </c>
      <c r="F1201" s="121">
        <v>27.98</v>
      </c>
      <c r="G1201" s="121">
        <v>35.46</v>
      </c>
      <c r="H1201" s="116">
        <v>46023</v>
      </c>
      <c r="J1201" s="197" t="str">
        <f>IFERROR(INDEX('CPU-GERAL'!$H$12:$H$2199,MATCH(B1201,'CPU-GERAL'!$B$12:$B$2199,0)),"NÃO ENCONTRADO")</f>
        <v>NÃO ENCONTRADO</v>
      </c>
      <c r="K1201" s="59" t="str">
        <f t="shared" si="18"/>
        <v/>
      </c>
    </row>
    <row r="1202" spans="1:11" x14ac:dyDescent="0.2">
      <c r="A1202" s="59" t="s">
        <v>15749</v>
      </c>
      <c r="B1202" s="134">
        <v>2566</v>
      </c>
      <c r="C1202" s="120" t="s">
        <v>6626</v>
      </c>
      <c r="D1202" s="119" t="s">
        <v>49</v>
      </c>
      <c r="E1202" s="119" t="s">
        <v>4523</v>
      </c>
      <c r="F1202" s="121">
        <v>21.05</v>
      </c>
      <c r="G1202" s="121">
        <v>26.67</v>
      </c>
      <c r="H1202" s="116">
        <v>46023</v>
      </c>
      <c r="J1202" s="197" t="str">
        <f>IFERROR(INDEX('CPU-GERAL'!$H$12:$H$2199,MATCH(B1202,'CPU-GERAL'!$B$12:$B$2199,0)),"NÃO ENCONTRADO")</f>
        <v>NÃO ENCONTRADO</v>
      </c>
      <c r="K1202" s="59" t="str">
        <f t="shared" si="18"/>
        <v/>
      </c>
    </row>
    <row r="1203" spans="1:11" x14ac:dyDescent="0.2">
      <c r="A1203" s="59" t="s">
        <v>15749</v>
      </c>
      <c r="B1203" s="134">
        <v>2590</v>
      </c>
      <c r="C1203" s="120" t="s">
        <v>6628</v>
      </c>
      <c r="D1203" s="119" t="s">
        <v>49</v>
      </c>
      <c r="E1203" s="119" t="s">
        <v>4523</v>
      </c>
      <c r="F1203" s="121">
        <v>17.170000000000002</v>
      </c>
      <c r="G1203" s="121">
        <v>21.76</v>
      </c>
      <c r="H1203" s="116">
        <v>46023</v>
      </c>
      <c r="J1203" s="197" t="str">
        <f>IFERROR(INDEX('CPU-GERAL'!$H$12:$H$2199,MATCH(B1203,'CPU-GERAL'!$B$12:$B$2199,0)),"NÃO ENCONTRADO")</f>
        <v>NÃO ENCONTRADO</v>
      </c>
      <c r="K1203" s="59" t="str">
        <f t="shared" si="18"/>
        <v/>
      </c>
    </row>
    <row r="1204" spans="1:11" x14ac:dyDescent="0.2">
      <c r="A1204" s="59" t="s">
        <v>15749</v>
      </c>
      <c r="B1204" s="134">
        <v>2591</v>
      </c>
      <c r="C1204" s="120" t="s">
        <v>6627</v>
      </c>
      <c r="D1204" s="119" t="s">
        <v>49</v>
      </c>
      <c r="E1204" s="119" t="s">
        <v>4523</v>
      </c>
      <c r="F1204" s="121">
        <v>10.199999999999999</v>
      </c>
      <c r="G1204" s="121">
        <v>12.93</v>
      </c>
      <c r="H1204" s="116">
        <v>46023</v>
      </c>
      <c r="J1204" s="197" t="str">
        <f>IFERROR(INDEX('CPU-GERAL'!$H$12:$H$2199,MATCH(B1204,'CPU-GERAL'!$B$12:$B$2199,0)),"NÃO ENCONTRADO")</f>
        <v>NÃO ENCONTRADO</v>
      </c>
      <c r="K1204" s="59" t="str">
        <f t="shared" si="18"/>
        <v/>
      </c>
    </row>
    <row r="1205" spans="1:11" x14ac:dyDescent="0.2">
      <c r="A1205" s="59" t="s">
        <v>15749</v>
      </c>
      <c r="B1205" s="134">
        <v>2567</v>
      </c>
      <c r="C1205" s="120" t="s">
        <v>6629</v>
      </c>
      <c r="D1205" s="119" t="s">
        <v>49</v>
      </c>
      <c r="E1205" s="119" t="s">
        <v>4523</v>
      </c>
      <c r="F1205" s="121">
        <v>41.05</v>
      </c>
      <c r="G1205" s="121">
        <v>52.01</v>
      </c>
      <c r="H1205" s="116">
        <v>46023</v>
      </c>
      <c r="J1205" s="197" t="str">
        <f>IFERROR(INDEX('CPU-GERAL'!$H$12:$H$2199,MATCH(B1205,'CPU-GERAL'!$B$12:$B$2199,0)),"NÃO ENCONTRADO")</f>
        <v>NÃO ENCONTRADO</v>
      </c>
      <c r="K1205" s="59" t="str">
        <f t="shared" si="18"/>
        <v/>
      </c>
    </row>
    <row r="1206" spans="1:11" x14ac:dyDescent="0.2">
      <c r="A1206" s="59" t="s">
        <v>15749</v>
      </c>
      <c r="B1206" s="134">
        <v>2568</v>
      </c>
      <c r="C1206" s="120" t="s">
        <v>6631</v>
      </c>
      <c r="D1206" s="119" t="s">
        <v>49</v>
      </c>
      <c r="E1206" s="119" t="s">
        <v>4523</v>
      </c>
      <c r="F1206" s="121">
        <v>113.98</v>
      </c>
      <c r="G1206" s="121">
        <v>144.41999999999999</v>
      </c>
      <c r="H1206" s="116">
        <v>46023</v>
      </c>
      <c r="J1206" s="197" t="str">
        <f>IFERROR(INDEX('CPU-GERAL'!$H$12:$H$2199,MATCH(B1206,'CPU-GERAL'!$B$12:$B$2199,0)),"NÃO ENCONTRADO")</f>
        <v>NÃO ENCONTRADO</v>
      </c>
      <c r="K1206" s="59" t="str">
        <f t="shared" si="18"/>
        <v/>
      </c>
    </row>
    <row r="1207" spans="1:11" x14ac:dyDescent="0.2">
      <c r="A1207" s="59" t="s">
        <v>15749</v>
      </c>
      <c r="B1207" s="134">
        <v>2565</v>
      </c>
      <c r="C1207" s="120" t="s">
        <v>6630</v>
      </c>
      <c r="D1207" s="119" t="s">
        <v>49</v>
      </c>
      <c r="E1207" s="119" t="s">
        <v>4523</v>
      </c>
      <c r="F1207" s="121">
        <v>10.220000000000001</v>
      </c>
      <c r="G1207" s="121">
        <v>12.95</v>
      </c>
      <c r="H1207" s="116">
        <v>46023</v>
      </c>
      <c r="J1207" s="197" t="str">
        <f>IFERROR(INDEX('CPU-GERAL'!$H$12:$H$2199,MATCH(B1207,'CPU-GERAL'!$B$12:$B$2199,0)),"NÃO ENCONTRADO")</f>
        <v>NÃO ENCONTRADO</v>
      </c>
      <c r="K1207" s="59" t="str">
        <f t="shared" si="18"/>
        <v/>
      </c>
    </row>
    <row r="1208" spans="1:11" x14ac:dyDescent="0.2">
      <c r="A1208" s="59" t="s">
        <v>15749</v>
      </c>
      <c r="B1208" s="134">
        <v>2594</v>
      </c>
      <c r="C1208" s="120" t="s">
        <v>6632</v>
      </c>
      <c r="D1208" s="119" t="s">
        <v>49</v>
      </c>
      <c r="E1208" s="119" t="s">
        <v>4523</v>
      </c>
      <c r="F1208" s="121">
        <v>189.89</v>
      </c>
      <c r="G1208" s="121">
        <v>240.6</v>
      </c>
      <c r="H1208" s="116">
        <v>46023</v>
      </c>
      <c r="J1208" s="197" t="str">
        <f>IFERROR(INDEX('CPU-GERAL'!$H$12:$H$2199,MATCH(B1208,'CPU-GERAL'!$B$12:$B$2199,0)),"NÃO ENCONTRADO")</f>
        <v>NÃO ENCONTRADO</v>
      </c>
      <c r="K1208" s="59" t="str">
        <f t="shared" si="18"/>
        <v/>
      </c>
    </row>
    <row r="1209" spans="1:11" x14ac:dyDescent="0.2">
      <c r="A1209" s="59" t="s">
        <v>15749</v>
      </c>
      <c r="B1209" s="134">
        <v>2587</v>
      </c>
      <c r="C1209" s="120" t="s">
        <v>8595</v>
      </c>
      <c r="D1209" s="119" t="s">
        <v>49</v>
      </c>
      <c r="E1209" s="119" t="s">
        <v>4523</v>
      </c>
      <c r="F1209" s="121">
        <v>32.36</v>
      </c>
      <c r="G1209" s="121">
        <v>41</v>
      </c>
      <c r="H1209" s="116">
        <v>46023</v>
      </c>
      <c r="J1209" s="197" t="str">
        <f>IFERROR(INDEX('CPU-GERAL'!$H$12:$H$2199,MATCH(B1209,'CPU-GERAL'!$B$12:$B$2199,0)),"NÃO ENCONTRADO")</f>
        <v>NÃO ENCONTRADO</v>
      </c>
      <c r="K1209" s="59" t="str">
        <f t="shared" si="18"/>
        <v/>
      </c>
    </row>
    <row r="1210" spans="1:11" x14ac:dyDescent="0.2">
      <c r="A1210" s="59" t="s">
        <v>15749</v>
      </c>
      <c r="B1210" s="134">
        <v>2588</v>
      </c>
      <c r="C1210" s="120" t="s">
        <v>8596</v>
      </c>
      <c r="D1210" s="119" t="s">
        <v>49</v>
      </c>
      <c r="E1210" s="119" t="s">
        <v>4523</v>
      </c>
      <c r="F1210" s="121">
        <v>25.7</v>
      </c>
      <c r="G1210" s="121">
        <v>32.57</v>
      </c>
      <c r="H1210" s="116">
        <v>46023</v>
      </c>
      <c r="J1210" s="197" t="str">
        <f>IFERROR(INDEX('CPU-GERAL'!$H$12:$H$2199,MATCH(B1210,'CPU-GERAL'!$B$12:$B$2199,0)),"NÃO ENCONTRADO")</f>
        <v>NÃO ENCONTRADO</v>
      </c>
      <c r="K1210" s="59" t="str">
        <f t="shared" si="18"/>
        <v/>
      </c>
    </row>
    <row r="1211" spans="1:11" x14ac:dyDescent="0.2">
      <c r="A1211" s="59" t="s">
        <v>15749</v>
      </c>
      <c r="B1211" s="134">
        <v>2570</v>
      </c>
      <c r="C1211" s="120" t="s">
        <v>8598</v>
      </c>
      <c r="D1211" s="119" t="s">
        <v>49</v>
      </c>
      <c r="E1211" s="119" t="s">
        <v>4523</v>
      </c>
      <c r="F1211" s="121">
        <v>16.600000000000001</v>
      </c>
      <c r="G1211" s="121">
        <v>21.04</v>
      </c>
      <c r="H1211" s="116">
        <v>46023</v>
      </c>
      <c r="J1211" s="197" t="str">
        <f>IFERROR(INDEX('CPU-GERAL'!$H$12:$H$2199,MATCH(B1211,'CPU-GERAL'!$B$12:$B$2199,0)),"NÃO ENCONTRADO")</f>
        <v>NÃO ENCONTRADO</v>
      </c>
      <c r="K1211" s="59" t="str">
        <f t="shared" si="18"/>
        <v/>
      </c>
    </row>
    <row r="1212" spans="1:11" x14ac:dyDescent="0.2">
      <c r="A1212" s="59" t="s">
        <v>15749</v>
      </c>
      <c r="B1212" s="134">
        <v>2569</v>
      </c>
      <c r="C1212" s="120" t="s">
        <v>8597</v>
      </c>
      <c r="D1212" s="119" t="s">
        <v>49</v>
      </c>
      <c r="E1212" s="119" t="s">
        <v>4523</v>
      </c>
      <c r="F1212" s="121">
        <v>9.9</v>
      </c>
      <c r="G1212" s="121">
        <v>12.55</v>
      </c>
      <c r="H1212" s="116">
        <v>46023</v>
      </c>
      <c r="J1212" s="197" t="str">
        <f>IFERROR(INDEX('CPU-GERAL'!$H$12:$H$2199,MATCH(B1212,'CPU-GERAL'!$B$12:$B$2199,0)),"NÃO ENCONTRADO")</f>
        <v>NÃO ENCONTRADO</v>
      </c>
      <c r="K1212" s="59" t="str">
        <f t="shared" si="18"/>
        <v/>
      </c>
    </row>
    <row r="1213" spans="1:11" x14ac:dyDescent="0.2">
      <c r="A1213" s="59" t="s">
        <v>15749</v>
      </c>
      <c r="B1213" s="134">
        <v>2571</v>
      </c>
      <c r="C1213" s="120" t="s">
        <v>8599</v>
      </c>
      <c r="D1213" s="119" t="s">
        <v>49</v>
      </c>
      <c r="E1213" s="119" t="s">
        <v>4523</v>
      </c>
      <c r="F1213" s="121">
        <v>49.29</v>
      </c>
      <c r="G1213" s="121">
        <v>62.45</v>
      </c>
      <c r="H1213" s="116">
        <v>46023</v>
      </c>
      <c r="J1213" s="197" t="str">
        <f>IFERROR(INDEX('CPU-GERAL'!$H$12:$H$2199,MATCH(B1213,'CPU-GERAL'!$B$12:$B$2199,0)),"NÃO ENCONTRADO")</f>
        <v>NÃO ENCONTRADO</v>
      </c>
      <c r="K1213" s="59" t="str">
        <f t="shared" si="18"/>
        <v/>
      </c>
    </row>
    <row r="1214" spans="1:11" x14ac:dyDescent="0.2">
      <c r="A1214" s="59" t="s">
        <v>15749</v>
      </c>
      <c r="B1214" s="134">
        <v>2572</v>
      </c>
      <c r="C1214" s="120" t="s">
        <v>8601</v>
      </c>
      <c r="D1214" s="119" t="s">
        <v>49</v>
      </c>
      <c r="E1214" s="119" t="s">
        <v>4523</v>
      </c>
      <c r="F1214" s="121">
        <v>145.76</v>
      </c>
      <c r="G1214" s="121">
        <v>184.69</v>
      </c>
      <c r="H1214" s="116">
        <v>46023</v>
      </c>
      <c r="J1214" s="197" t="str">
        <f>IFERROR(INDEX('CPU-GERAL'!$H$12:$H$2199,MATCH(B1214,'CPU-GERAL'!$B$12:$B$2199,0)),"NÃO ENCONTRADO")</f>
        <v>NÃO ENCONTRADO</v>
      </c>
      <c r="K1214" s="59" t="str">
        <f t="shared" si="18"/>
        <v/>
      </c>
    </row>
    <row r="1215" spans="1:11" x14ac:dyDescent="0.2">
      <c r="A1215" s="59" t="s">
        <v>15749</v>
      </c>
      <c r="B1215" s="134">
        <v>2593</v>
      </c>
      <c r="C1215" s="120" t="s">
        <v>8600</v>
      </c>
      <c r="D1215" s="119" t="s">
        <v>49</v>
      </c>
      <c r="E1215" s="119" t="s">
        <v>4523</v>
      </c>
      <c r="F1215" s="121">
        <v>10.56</v>
      </c>
      <c r="G1215" s="121">
        <v>13.38</v>
      </c>
      <c r="H1215" s="116">
        <v>46023</v>
      </c>
      <c r="J1215" s="197" t="str">
        <f>IFERROR(INDEX('CPU-GERAL'!$H$12:$H$2199,MATCH(B1215,'CPU-GERAL'!$B$12:$B$2199,0)),"NÃO ENCONTRADO")</f>
        <v>NÃO ENCONTRADO</v>
      </c>
      <c r="K1215" s="59" t="str">
        <f t="shared" si="18"/>
        <v/>
      </c>
    </row>
    <row r="1216" spans="1:11" x14ac:dyDescent="0.2">
      <c r="A1216" s="59" t="s">
        <v>15749</v>
      </c>
      <c r="B1216" s="134">
        <v>2595</v>
      </c>
      <c r="C1216" s="120" t="s">
        <v>8602</v>
      </c>
      <c r="D1216" s="119" t="s">
        <v>49</v>
      </c>
      <c r="E1216" s="119" t="s">
        <v>4523</v>
      </c>
      <c r="F1216" s="121">
        <v>227.42</v>
      </c>
      <c r="G1216" s="121">
        <v>288.14999999999998</v>
      </c>
      <c r="H1216" s="116">
        <v>46023</v>
      </c>
      <c r="J1216" s="197" t="str">
        <f>IFERROR(INDEX('CPU-GERAL'!$H$12:$H$2199,MATCH(B1216,'CPU-GERAL'!$B$12:$B$2199,0)),"NÃO ENCONTRADO")</f>
        <v>NÃO ENCONTRADO</v>
      </c>
      <c r="K1216" s="59" t="str">
        <f t="shared" si="18"/>
        <v/>
      </c>
    </row>
    <row r="1217" spans="1:11" x14ac:dyDescent="0.2">
      <c r="A1217" s="59" t="s">
        <v>15749</v>
      </c>
      <c r="B1217" s="134">
        <v>2576</v>
      </c>
      <c r="C1217" s="120" t="s">
        <v>6633</v>
      </c>
      <c r="D1217" s="119" t="s">
        <v>49</v>
      </c>
      <c r="E1217" s="119" t="s">
        <v>4523</v>
      </c>
      <c r="F1217" s="121">
        <v>38.770000000000003</v>
      </c>
      <c r="G1217" s="121">
        <v>49.12</v>
      </c>
      <c r="H1217" s="116">
        <v>46023</v>
      </c>
      <c r="J1217" s="197" t="str">
        <f>IFERROR(INDEX('CPU-GERAL'!$H$12:$H$2199,MATCH(B1217,'CPU-GERAL'!$B$12:$B$2199,0)),"NÃO ENCONTRADO")</f>
        <v>NÃO ENCONTRADO</v>
      </c>
      <c r="K1217" s="59" t="str">
        <f t="shared" si="18"/>
        <v/>
      </c>
    </row>
    <row r="1218" spans="1:11" x14ac:dyDescent="0.2">
      <c r="A1218" s="59" t="s">
        <v>15749</v>
      </c>
      <c r="B1218" s="134">
        <v>2575</v>
      </c>
      <c r="C1218" s="120" t="s">
        <v>6634</v>
      </c>
      <c r="D1218" s="119" t="s">
        <v>49</v>
      </c>
      <c r="E1218" s="119" t="s">
        <v>4523</v>
      </c>
      <c r="F1218" s="121">
        <v>29.14</v>
      </c>
      <c r="G1218" s="121">
        <v>36.93</v>
      </c>
      <c r="H1218" s="116">
        <v>46023</v>
      </c>
      <c r="J1218" s="197" t="str">
        <f>IFERROR(INDEX('CPU-GERAL'!$H$12:$H$2199,MATCH(B1218,'CPU-GERAL'!$B$12:$B$2199,0)),"NÃO ENCONTRADO")</f>
        <v>NÃO ENCONTRADO</v>
      </c>
      <c r="K1218" s="59" t="str">
        <f t="shared" si="18"/>
        <v/>
      </c>
    </row>
    <row r="1219" spans="1:11" x14ac:dyDescent="0.2">
      <c r="A1219" s="59" t="s">
        <v>15749</v>
      </c>
      <c r="B1219" s="134">
        <v>2586</v>
      </c>
      <c r="C1219" s="120" t="s">
        <v>6636</v>
      </c>
      <c r="D1219" s="119" t="s">
        <v>49</v>
      </c>
      <c r="E1219" s="119" t="s">
        <v>4523</v>
      </c>
      <c r="F1219" s="121">
        <v>19.62</v>
      </c>
      <c r="G1219" s="121">
        <v>24.86</v>
      </c>
      <c r="H1219" s="116">
        <v>46023</v>
      </c>
      <c r="J1219" s="197" t="str">
        <f>IFERROR(INDEX('CPU-GERAL'!$H$12:$H$2199,MATCH(B1219,'CPU-GERAL'!$B$12:$B$2199,0)),"NÃO ENCONTRADO")</f>
        <v>NÃO ENCONTRADO</v>
      </c>
      <c r="K1219" s="59" t="str">
        <f t="shared" ref="K1219:K1282" si="19">IF(J1219&lt;&gt;"NÃO ENCONTRADO",IF(F1219=J1219,"IGUAL A CPU",J1219-F1219),"")</f>
        <v/>
      </c>
    </row>
    <row r="1220" spans="1:11" x14ac:dyDescent="0.2">
      <c r="A1220" s="59" t="s">
        <v>15749</v>
      </c>
      <c r="B1220" s="134">
        <v>2573</v>
      </c>
      <c r="C1220" s="120" t="s">
        <v>6635</v>
      </c>
      <c r="D1220" s="119" t="s">
        <v>49</v>
      </c>
      <c r="E1220" s="119" t="s">
        <v>4523</v>
      </c>
      <c r="F1220" s="121">
        <v>12.1</v>
      </c>
      <c r="G1220" s="121">
        <v>15.33</v>
      </c>
      <c r="H1220" s="116">
        <v>46023</v>
      </c>
      <c r="J1220" s="197" t="str">
        <f>IFERROR(INDEX('CPU-GERAL'!$H$12:$H$2199,MATCH(B1220,'CPU-GERAL'!$B$12:$B$2199,0)),"NÃO ENCONTRADO")</f>
        <v>NÃO ENCONTRADO</v>
      </c>
      <c r="K1220" s="59" t="str">
        <f t="shared" si="19"/>
        <v/>
      </c>
    </row>
    <row r="1221" spans="1:11" x14ac:dyDescent="0.2">
      <c r="A1221" s="59" t="s">
        <v>15749</v>
      </c>
      <c r="B1221" s="134">
        <v>2577</v>
      </c>
      <c r="C1221" s="120" t="s">
        <v>6637</v>
      </c>
      <c r="D1221" s="119" t="s">
        <v>49</v>
      </c>
      <c r="E1221" s="119" t="s">
        <v>4523</v>
      </c>
      <c r="F1221" s="121">
        <v>52.53</v>
      </c>
      <c r="G1221" s="121">
        <v>66.56</v>
      </c>
      <c r="H1221" s="116">
        <v>46023</v>
      </c>
      <c r="J1221" s="197" t="str">
        <f>IFERROR(INDEX('CPU-GERAL'!$H$12:$H$2199,MATCH(B1221,'CPU-GERAL'!$B$12:$B$2199,0)),"NÃO ENCONTRADO")</f>
        <v>NÃO ENCONTRADO</v>
      </c>
      <c r="K1221" s="59" t="str">
        <f t="shared" si="19"/>
        <v/>
      </c>
    </row>
    <row r="1222" spans="1:11" x14ac:dyDescent="0.2">
      <c r="A1222" s="59" t="s">
        <v>15749</v>
      </c>
      <c r="B1222" s="134">
        <v>2578</v>
      </c>
      <c r="C1222" s="120" t="s">
        <v>6639</v>
      </c>
      <c r="D1222" s="119" t="s">
        <v>49</v>
      </c>
      <c r="E1222" s="119" t="s">
        <v>4523</v>
      </c>
      <c r="F1222" s="121">
        <v>164.01</v>
      </c>
      <c r="G1222" s="121">
        <v>207.81</v>
      </c>
      <c r="H1222" s="116">
        <v>46023</v>
      </c>
      <c r="J1222" s="197" t="str">
        <f>IFERROR(INDEX('CPU-GERAL'!$H$12:$H$2199,MATCH(B1222,'CPU-GERAL'!$B$12:$B$2199,0)),"NÃO ENCONTRADO")</f>
        <v>NÃO ENCONTRADO</v>
      </c>
      <c r="K1222" s="59" t="str">
        <f t="shared" si="19"/>
        <v/>
      </c>
    </row>
    <row r="1223" spans="1:11" x14ac:dyDescent="0.2">
      <c r="A1223" s="59" t="s">
        <v>15749</v>
      </c>
      <c r="B1223" s="134">
        <v>2574</v>
      </c>
      <c r="C1223" s="120" t="s">
        <v>6638</v>
      </c>
      <c r="D1223" s="119" t="s">
        <v>49</v>
      </c>
      <c r="E1223" s="119" t="s">
        <v>4523</v>
      </c>
      <c r="F1223" s="121">
        <v>12.18</v>
      </c>
      <c r="G1223" s="121">
        <v>15.43</v>
      </c>
      <c r="H1223" s="116">
        <v>46023</v>
      </c>
      <c r="J1223" s="197" t="str">
        <f>IFERROR(INDEX('CPU-GERAL'!$H$12:$H$2199,MATCH(B1223,'CPU-GERAL'!$B$12:$B$2199,0)),"NÃO ENCONTRADO")</f>
        <v>NÃO ENCONTRADO</v>
      </c>
      <c r="K1223" s="59" t="str">
        <f t="shared" si="19"/>
        <v/>
      </c>
    </row>
    <row r="1224" spans="1:11" x14ac:dyDescent="0.2">
      <c r="A1224" s="59" t="s">
        <v>15749</v>
      </c>
      <c r="B1224" s="134">
        <v>2585</v>
      </c>
      <c r="C1224" s="120" t="s">
        <v>6640</v>
      </c>
      <c r="D1224" s="119" t="s">
        <v>49</v>
      </c>
      <c r="E1224" s="119" t="s">
        <v>4523</v>
      </c>
      <c r="F1224" s="121">
        <v>225.06</v>
      </c>
      <c r="G1224" s="121">
        <v>285.16000000000003</v>
      </c>
      <c r="H1224" s="116">
        <v>46023</v>
      </c>
      <c r="J1224" s="197" t="str">
        <f>IFERROR(INDEX('CPU-GERAL'!$H$12:$H$2199,MATCH(B1224,'CPU-GERAL'!$B$12:$B$2199,0)),"NÃO ENCONTRADO")</f>
        <v>NÃO ENCONTRADO</v>
      </c>
      <c r="K1224" s="59" t="str">
        <f t="shared" si="19"/>
        <v/>
      </c>
    </row>
    <row r="1225" spans="1:11" x14ac:dyDescent="0.2">
      <c r="A1225" s="59" t="s">
        <v>15749</v>
      </c>
      <c r="B1225" s="134">
        <v>12008</v>
      </c>
      <c r="C1225" s="120" t="s">
        <v>8603</v>
      </c>
      <c r="D1225" s="119" t="s">
        <v>49</v>
      </c>
      <c r="E1225" s="119" t="s">
        <v>4523</v>
      </c>
      <c r="F1225" s="121">
        <v>120.75</v>
      </c>
      <c r="G1225" s="121">
        <v>153</v>
      </c>
      <c r="H1225" s="116">
        <v>46023</v>
      </c>
      <c r="J1225" s="197" t="str">
        <f>IFERROR(INDEX('CPU-GERAL'!$H$12:$H$2199,MATCH(B1225,'CPU-GERAL'!$B$12:$B$2199,0)),"NÃO ENCONTRADO")</f>
        <v>NÃO ENCONTRADO</v>
      </c>
      <c r="K1225" s="59" t="str">
        <f t="shared" si="19"/>
        <v/>
      </c>
    </row>
    <row r="1226" spans="1:11" x14ac:dyDescent="0.2">
      <c r="A1226" s="59" t="s">
        <v>15749</v>
      </c>
      <c r="B1226" s="134">
        <v>2582</v>
      </c>
      <c r="C1226" s="120" t="s">
        <v>6641</v>
      </c>
      <c r="D1226" s="119" t="s">
        <v>49</v>
      </c>
      <c r="E1226" s="119" t="s">
        <v>4523</v>
      </c>
      <c r="F1226" s="121">
        <v>35.96</v>
      </c>
      <c r="G1226" s="121">
        <v>45.56</v>
      </c>
      <c r="H1226" s="116">
        <v>46023</v>
      </c>
      <c r="J1226" s="197" t="str">
        <f>IFERROR(INDEX('CPU-GERAL'!$H$12:$H$2199,MATCH(B1226,'CPU-GERAL'!$B$12:$B$2199,0)),"NÃO ENCONTRADO")</f>
        <v>NÃO ENCONTRADO</v>
      </c>
      <c r="K1226" s="59" t="str">
        <f t="shared" si="19"/>
        <v/>
      </c>
    </row>
    <row r="1227" spans="1:11" x14ac:dyDescent="0.2">
      <c r="A1227" s="59" t="s">
        <v>15749</v>
      </c>
      <c r="B1227" s="134">
        <v>2597</v>
      </c>
      <c r="C1227" s="120" t="s">
        <v>6642</v>
      </c>
      <c r="D1227" s="119" t="s">
        <v>49</v>
      </c>
      <c r="E1227" s="119" t="s">
        <v>4523</v>
      </c>
      <c r="F1227" s="121">
        <v>30.82</v>
      </c>
      <c r="G1227" s="121">
        <v>39.049999999999997</v>
      </c>
      <c r="H1227" s="116">
        <v>46023</v>
      </c>
      <c r="J1227" s="197" t="str">
        <f>IFERROR(INDEX('CPU-GERAL'!$H$12:$H$2199,MATCH(B1227,'CPU-GERAL'!$B$12:$B$2199,0)),"NÃO ENCONTRADO")</f>
        <v>NÃO ENCONTRADO</v>
      </c>
      <c r="K1227" s="59" t="str">
        <f t="shared" si="19"/>
        <v/>
      </c>
    </row>
    <row r="1228" spans="1:11" x14ac:dyDescent="0.2">
      <c r="A1228" s="59" t="s">
        <v>15749</v>
      </c>
      <c r="B1228" s="134">
        <v>2581</v>
      </c>
      <c r="C1228" s="120" t="s">
        <v>6644</v>
      </c>
      <c r="D1228" s="119" t="s">
        <v>49</v>
      </c>
      <c r="E1228" s="119" t="s">
        <v>4523</v>
      </c>
      <c r="F1228" s="121">
        <v>18.77</v>
      </c>
      <c r="G1228" s="121">
        <v>23.79</v>
      </c>
      <c r="H1228" s="116">
        <v>46023</v>
      </c>
      <c r="J1228" s="197" t="str">
        <f>IFERROR(INDEX('CPU-GERAL'!$H$12:$H$2199,MATCH(B1228,'CPU-GERAL'!$B$12:$B$2199,0)),"NÃO ENCONTRADO")</f>
        <v>NÃO ENCONTRADO</v>
      </c>
      <c r="K1228" s="59" t="str">
        <f t="shared" si="19"/>
        <v/>
      </c>
    </row>
    <row r="1229" spans="1:11" x14ac:dyDescent="0.2">
      <c r="A1229" s="59" t="s">
        <v>15749</v>
      </c>
      <c r="B1229" s="134">
        <v>2579</v>
      </c>
      <c r="C1229" s="120" t="s">
        <v>6643</v>
      </c>
      <c r="D1229" s="119" t="s">
        <v>49</v>
      </c>
      <c r="E1229" s="119" t="s">
        <v>4523</v>
      </c>
      <c r="F1229" s="121">
        <v>14.67</v>
      </c>
      <c r="G1229" s="121">
        <v>18.59</v>
      </c>
      <c r="H1229" s="116">
        <v>46023</v>
      </c>
      <c r="J1229" s="197" t="str">
        <f>IFERROR(INDEX('CPU-GERAL'!$H$12:$H$2199,MATCH(B1229,'CPU-GERAL'!$B$12:$B$2199,0)),"NÃO ENCONTRADO")</f>
        <v>NÃO ENCONTRADO</v>
      </c>
      <c r="K1229" s="59" t="str">
        <f t="shared" si="19"/>
        <v/>
      </c>
    </row>
    <row r="1230" spans="1:11" x14ac:dyDescent="0.2">
      <c r="A1230" s="59" t="s">
        <v>15749</v>
      </c>
      <c r="B1230" s="134">
        <v>2596</v>
      </c>
      <c r="C1230" s="120" t="s">
        <v>6645</v>
      </c>
      <c r="D1230" s="119" t="s">
        <v>49</v>
      </c>
      <c r="E1230" s="119" t="s">
        <v>4523</v>
      </c>
      <c r="F1230" s="121">
        <v>55.53</v>
      </c>
      <c r="G1230" s="121">
        <v>70.36</v>
      </c>
      <c r="H1230" s="116">
        <v>46023</v>
      </c>
      <c r="J1230" s="197" t="str">
        <f>IFERROR(INDEX('CPU-GERAL'!$H$12:$H$2199,MATCH(B1230,'CPU-GERAL'!$B$12:$B$2199,0)),"NÃO ENCONTRADO")</f>
        <v>NÃO ENCONTRADO</v>
      </c>
      <c r="K1230" s="59" t="str">
        <f t="shared" si="19"/>
        <v/>
      </c>
    </row>
    <row r="1231" spans="1:11" x14ac:dyDescent="0.2">
      <c r="A1231" s="59" t="s">
        <v>15749</v>
      </c>
      <c r="B1231" s="134">
        <v>2583</v>
      </c>
      <c r="C1231" s="120" t="s">
        <v>6647</v>
      </c>
      <c r="D1231" s="119" t="s">
        <v>49</v>
      </c>
      <c r="E1231" s="119" t="s">
        <v>4523</v>
      </c>
      <c r="F1231" s="121">
        <v>135.06</v>
      </c>
      <c r="G1231" s="121">
        <v>171.12</v>
      </c>
      <c r="H1231" s="116">
        <v>46023</v>
      </c>
      <c r="J1231" s="197" t="str">
        <f>IFERROR(INDEX('CPU-GERAL'!$H$12:$H$2199,MATCH(B1231,'CPU-GERAL'!$B$12:$B$2199,0)),"NÃO ENCONTRADO")</f>
        <v>NÃO ENCONTRADO</v>
      </c>
      <c r="K1231" s="59" t="str">
        <f t="shared" si="19"/>
        <v/>
      </c>
    </row>
    <row r="1232" spans="1:11" x14ac:dyDescent="0.2">
      <c r="A1232" s="59" t="s">
        <v>15749</v>
      </c>
      <c r="B1232" s="134">
        <v>2580</v>
      </c>
      <c r="C1232" s="120" t="s">
        <v>6646</v>
      </c>
      <c r="D1232" s="119" t="s">
        <v>49</v>
      </c>
      <c r="E1232" s="119" t="s">
        <v>4523</v>
      </c>
      <c r="F1232" s="121">
        <v>16.079999999999998</v>
      </c>
      <c r="G1232" s="121">
        <v>20.38</v>
      </c>
      <c r="H1232" s="116">
        <v>46023</v>
      </c>
      <c r="J1232" s="197" t="str">
        <f>IFERROR(INDEX('CPU-GERAL'!$H$12:$H$2199,MATCH(B1232,'CPU-GERAL'!$B$12:$B$2199,0)),"NÃO ENCONTRADO")</f>
        <v>NÃO ENCONTRADO</v>
      </c>
      <c r="K1232" s="59" t="str">
        <f t="shared" si="19"/>
        <v/>
      </c>
    </row>
    <row r="1233" spans="1:11" x14ac:dyDescent="0.2">
      <c r="A1233" s="59" t="s">
        <v>15749</v>
      </c>
      <c r="B1233" s="134">
        <v>2584</v>
      </c>
      <c r="C1233" s="120" t="s">
        <v>6648</v>
      </c>
      <c r="D1233" s="119" t="s">
        <v>49</v>
      </c>
      <c r="E1233" s="119" t="s">
        <v>4523</v>
      </c>
      <c r="F1233" s="121">
        <v>224.83</v>
      </c>
      <c r="G1233" s="121">
        <v>284.87</v>
      </c>
      <c r="H1233" s="116">
        <v>46023</v>
      </c>
      <c r="J1233" s="197" t="str">
        <f>IFERROR(INDEX('CPU-GERAL'!$H$12:$H$2199,MATCH(B1233,'CPU-GERAL'!$B$12:$B$2199,0)),"NÃO ENCONTRADO")</f>
        <v>NÃO ENCONTRADO</v>
      </c>
      <c r="K1233" s="59" t="str">
        <f t="shared" si="19"/>
        <v/>
      </c>
    </row>
    <row r="1234" spans="1:11" x14ac:dyDescent="0.2">
      <c r="A1234" s="59" t="s">
        <v>15749</v>
      </c>
      <c r="B1234" s="134">
        <v>39329</v>
      </c>
      <c r="C1234" s="120" t="s">
        <v>8604</v>
      </c>
      <c r="D1234" s="119" t="s">
        <v>49</v>
      </c>
      <c r="E1234" s="119" t="s">
        <v>4523</v>
      </c>
      <c r="F1234" s="121">
        <v>13.64</v>
      </c>
      <c r="G1234" s="121">
        <v>8.49</v>
      </c>
      <c r="H1234" s="116">
        <v>46023</v>
      </c>
      <c r="J1234" s="197" t="str">
        <f>IFERROR(INDEX('CPU-GERAL'!$H$12:$H$2199,MATCH(B1234,'CPU-GERAL'!$B$12:$B$2199,0)),"NÃO ENCONTRADO")</f>
        <v>NÃO ENCONTRADO</v>
      </c>
      <c r="K1234" s="59" t="str">
        <f t="shared" si="19"/>
        <v/>
      </c>
    </row>
    <row r="1235" spans="1:11" x14ac:dyDescent="0.2">
      <c r="A1235" s="59" t="s">
        <v>15749</v>
      </c>
      <c r="B1235" s="134">
        <v>12010</v>
      </c>
      <c r="C1235" s="120" t="s">
        <v>6649</v>
      </c>
      <c r="D1235" s="119" t="s">
        <v>49</v>
      </c>
      <c r="E1235" s="119" t="s">
        <v>4523</v>
      </c>
      <c r="F1235" s="121">
        <v>13.04</v>
      </c>
      <c r="G1235" s="121">
        <v>8.1199999999999992</v>
      </c>
      <c r="H1235" s="116">
        <v>46023</v>
      </c>
      <c r="J1235" s="197" t="str">
        <f>IFERROR(INDEX('CPU-GERAL'!$H$12:$H$2199,MATCH(B1235,'CPU-GERAL'!$B$12:$B$2199,0)),"NÃO ENCONTRADO")</f>
        <v>NÃO ENCONTRADO</v>
      </c>
      <c r="K1235" s="59" t="str">
        <f t="shared" si="19"/>
        <v/>
      </c>
    </row>
    <row r="1236" spans="1:11" x14ac:dyDescent="0.2">
      <c r="A1236" s="59" t="s">
        <v>15749</v>
      </c>
      <c r="B1236" s="134">
        <v>39332</v>
      </c>
      <c r="C1236" s="120" t="s">
        <v>8606</v>
      </c>
      <c r="D1236" s="119" t="s">
        <v>49</v>
      </c>
      <c r="E1236" s="119" t="s">
        <v>4523</v>
      </c>
      <c r="F1236" s="121">
        <v>16.04</v>
      </c>
      <c r="G1236" s="121">
        <v>9.98</v>
      </c>
      <c r="H1236" s="116">
        <v>46023</v>
      </c>
      <c r="J1236" s="197" t="str">
        <f>IFERROR(INDEX('CPU-GERAL'!$H$12:$H$2199,MATCH(B1236,'CPU-GERAL'!$B$12:$B$2199,0)),"NÃO ENCONTRADO")</f>
        <v>NÃO ENCONTRADO</v>
      </c>
      <c r="K1236" s="59" t="str">
        <f t="shared" si="19"/>
        <v/>
      </c>
    </row>
    <row r="1237" spans="1:11" x14ac:dyDescent="0.2">
      <c r="A1237" s="59" t="s">
        <v>15749</v>
      </c>
      <c r="B1237" s="134">
        <v>39330</v>
      </c>
      <c r="C1237" s="120" t="s">
        <v>8605</v>
      </c>
      <c r="D1237" s="119" t="s">
        <v>49</v>
      </c>
      <c r="E1237" s="119" t="s">
        <v>4523</v>
      </c>
      <c r="F1237" s="121">
        <v>14.35</v>
      </c>
      <c r="G1237" s="121">
        <v>8.93</v>
      </c>
      <c r="H1237" s="116">
        <v>46023</v>
      </c>
      <c r="J1237" s="197" t="str">
        <f>IFERROR(INDEX('CPU-GERAL'!$H$12:$H$2199,MATCH(B1237,'CPU-GERAL'!$B$12:$B$2199,0)),"NÃO ENCONTRADO")</f>
        <v>NÃO ENCONTRADO</v>
      </c>
      <c r="K1237" s="59" t="str">
        <f t="shared" si="19"/>
        <v/>
      </c>
    </row>
    <row r="1238" spans="1:11" x14ac:dyDescent="0.2">
      <c r="A1238" s="59" t="s">
        <v>15749</v>
      </c>
      <c r="B1238" s="134">
        <v>39331</v>
      </c>
      <c r="C1238" s="120" t="s">
        <v>8607</v>
      </c>
      <c r="D1238" s="119" t="s">
        <v>49</v>
      </c>
      <c r="E1238" s="119" t="s">
        <v>4523</v>
      </c>
      <c r="F1238" s="121">
        <v>12.76</v>
      </c>
      <c r="G1238" s="121">
        <v>7.94</v>
      </c>
      <c r="H1238" s="116">
        <v>46023</v>
      </c>
      <c r="J1238" s="197" t="str">
        <f>IFERROR(INDEX('CPU-GERAL'!$H$12:$H$2199,MATCH(B1238,'CPU-GERAL'!$B$12:$B$2199,0)),"NÃO ENCONTRADO")</f>
        <v>NÃO ENCONTRADO</v>
      </c>
      <c r="K1238" s="59" t="str">
        <f t="shared" si="19"/>
        <v/>
      </c>
    </row>
    <row r="1239" spans="1:11" x14ac:dyDescent="0.2">
      <c r="A1239" s="59" t="s">
        <v>15749</v>
      </c>
      <c r="B1239" s="134">
        <v>39335</v>
      </c>
      <c r="C1239" s="120" t="s">
        <v>8609</v>
      </c>
      <c r="D1239" s="119" t="s">
        <v>49</v>
      </c>
      <c r="E1239" s="119" t="s">
        <v>4523</v>
      </c>
      <c r="F1239" s="121">
        <v>14.4</v>
      </c>
      <c r="G1239" s="121">
        <v>8.9600000000000009</v>
      </c>
      <c r="H1239" s="116">
        <v>46023</v>
      </c>
      <c r="J1239" s="197" t="str">
        <f>IFERROR(INDEX('CPU-GERAL'!$H$12:$H$2199,MATCH(B1239,'CPU-GERAL'!$B$12:$B$2199,0)),"NÃO ENCONTRADO")</f>
        <v>NÃO ENCONTRADO</v>
      </c>
      <c r="K1239" s="59" t="str">
        <f t="shared" si="19"/>
        <v/>
      </c>
    </row>
    <row r="1240" spans="1:11" x14ac:dyDescent="0.2">
      <c r="A1240" s="59" t="s">
        <v>15749</v>
      </c>
      <c r="B1240" s="134">
        <v>39333</v>
      </c>
      <c r="C1240" s="120" t="s">
        <v>8608</v>
      </c>
      <c r="D1240" s="119" t="s">
        <v>49</v>
      </c>
      <c r="E1240" s="119" t="s">
        <v>4523</v>
      </c>
      <c r="F1240" s="121">
        <v>12.45</v>
      </c>
      <c r="G1240" s="121">
        <v>7.75</v>
      </c>
      <c r="H1240" s="116">
        <v>46023</v>
      </c>
      <c r="J1240" s="197" t="str">
        <f>IFERROR(INDEX('CPU-GERAL'!$H$12:$H$2199,MATCH(B1240,'CPU-GERAL'!$B$12:$B$2199,0)),"NÃO ENCONTRADO")</f>
        <v>NÃO ENCONTRADO</v>
      </c>
      <c r="K1240" s="59" t="str">
        <f t="shared" si="19"/>
        <v/>
      </c>
    </row>
    <row r="1241" spans="1:11" x14ac:dyDescent="0.2">
      <c r="A1241" s="59" t="s">
        <v>15749</v>
      </c>
      <c r="B1241" s="134">
        <v>39334</v>
      </c>
      <c r="C1241" s="120" t="s">
        <v>8610</v>
      </c>
      <c r="D1241" s="119" t="s">
        <v>49</v>
      </c>
      <c r="E1241" s="119" t="s">
        <v>4523</v>
      </c>
      <c r="F1241" s="121">
        <v>11.45</v>
      </c>
      <c r="G1241" s="121">
        <v>7.12</v>
      </c>
      <c r="H1241" s="116">
        <v>46023</v>
      </c>
      <c r="J1241" s="197" t="str">
        <f>IFERROR(INDEX('CPU-GERAL'!$H$12:$H$2199,MATCH(B1241,'CPU-GERAL'!$B$12:$B$2199,0)),"NÃO ENCONTRADO")</f>
        <v>NÃO ENCONTRADO</v>
      </c>
      <c r="K1241" s="59" t="str">
        <f t="shared" si="19"/>
        <v/>
      </c>
    </row>
    <row r="1242" spans="1:11" x14ac:dyDescent="0.2">
      <c r="A1242" s="59" t="s">
        <v>15749</v>
      </c>
      <c r="B1242" s="134">
        <v>12015</v>
      </c>
      <c r="C1242" s="120" t="s">
        <v>6650</v>
      </c>
      <c r="D1242" s="119" t="s">
        <v>49</v>
      </c>
      <c r="E1242" s="119" t="s">
        <v>4523</v>
      </c>
      <c r="F1242" s="121">
        <v>16.73</v>
      </c>
      <c r="G1242" s="121">
        <v>10.41</v>
      </c>
      <c r="H1242" s="116">
        <v>46023</v>
      </c>
      <c r="J1242" s="197" t="str">
        <f>IFERROR(INDEX('CPU-GERAL'!$H$12:$H$2199,MATCH(B1242,'CPU-GERAL'!$B$12:$B$2199,0)),"NÃO ENCONTRADO")</f>
        <v>NÃO ENCONTRADO</v>
      </c>
      <c r="K1242" s="59" t="str">
        <f t="shared" si="19"/>
        <v/>
      </c>
    </row>
    <row r="1243" spans="1:11" x14ac:dyDescent="0.2">
      <c r="A1243" s="59" t="s">
        <v>15749</v>
      </c>
      <c r="B1243" s="134">
        <v>12016</v>
      </c>
      <c r="C1243" s="120" t="s">
        <v>8611</v>
      </c>
      <c r="D1243" s="119" t="s">
        <v>49</v>
      </c>
      <c r="E1243" s="119" t="s">
        <v>4523</v>
      </c>
      <c r="F1243" s="121">
        <v>14.37</v>
      </c>
      <c r="G1243" s="121">
        <v>8.94</v>
      </c>
      <c r="H1243" s="116">
        <v>46023</v>
      </c>
      <c r="J1243" s="197" t="str">
        <f>IFERROR(INDEX('CPU-GERAL'!$H$12:$H$2199,MATCH(B1243,'CPU-GERAL'!$B$12:$B$2199,0)),"NÃO ENCONTRADO")</f>
        <v>NÃO ENCONTRADO</v>
      </c>
      <c r="K1243" s="59" t="str">
        <f t="shared" si="19"/>
        <v/>
      </c>
    </row>
    <row r="1244" spans="1:11" x14ac:dyDescent="0.2">
      <c r="A1244" s="59" t="s">
        <v>15749</v>
      </c>
      <c r="B1244" s="134">
        <v>12019</v>
      </c>
      <c r="C1244" s="120" t="s">
        <v>6651</v>
      </c>
      <c r="D1244" s="119" t="s">
        <v>49</v>
      </c>
      <c r="E1244" s="119" t="s">
        <v>4523</v>
      </c>
      <c r="F1244" s="121">
        <v>16.73</v>
      </c>
      <c r="G1244" s="121">
        <v>10.41</v>
      </c>
      <c r="H1244" s="116">
        <v>46023</v>
      </c>
      <c r="J1244" s="197" t="str">
        <f>IFERROR(INDEX('CPU-GERAL'!$H$12:$H$2199,MATCH(B1244,'CPU-GERAL'!$B$12:$B$2199,0)),"NÃO ENCONTRADO")</f>
        <v>NÃO ENCONTRADO</v>
      </c>
      <c r="K1244" s="59" t="str">
        <f t="shared" si="19"/>
        <v/>
      </c>
    </row>
    <row r="1245" spans="1:11" x14ac:dyDescent="0.2">
      <c r="A1245" s="59" t="s">
        <v>15749</v>
      </c>
      <c r="B1245" s="134">
        <v>12020</v>
      </c>
      <c r="C1245" s="120" t="s">
        <v>8612</v>
      </c>
      <c r="D1245" s="119" t="s">
        <v>49</v>
      </c>
      <c r="E1245" s="119" t="s">
        <v>4523</v>
      </c>
      <c r="F1245" s="121">
        <v>14.37</v>
      </c>
      <c r="G1245" s="121">
        <v>8.94</v>
      </c>
      <c r="H1245" s="116">
        <v>46023</v>
      </c>
      <c r="J1245" s="197" t="str">
        <f>IFERROR(INDEX('CPU-GERAL'!$H$12:$H$2199,MATCH(B1245,'CPU-GERAL'!$B$12:$B$2199,0)),"NÃO ENCONTRADO")</f>
        <v>NÃO ENCONTRADO</v>
      </c>
      <c r="K1245" s="59" t="str">
        <f t="shared" si="19"/>
        <v/>
      </c>
    </row>
    <row r="1246" spans="1:11" x14ac:dyDescent="0.2">
      <c r="A1246" s="59" t="s">
        <v>15749</v>
      </c>
      <c r="B1246" s="134">
        <v>39338</v>
      </c>
      <c r="C1246" s="120" t="s">
        <v>6653</v>
      </c>
      <c r="D1246" s="119" t="s">
        <v>49</v>
      </c>
      <c r="E1246" s="119" t="s">
        <v>4523</v>
      </c>
      <c r="F1246" s="121">
        <v>16.04</v>
      </c>
      <c r="G1246" s="121">
        <v>9.98</v>
      </c>
      <c r="H1246" s="116">
        <v>46023</v>
      </c>
      <c r="J1246" s="197" t="str">
        <f>IFERROR(INDEX('CPU-GERAL'!$H$12:$H$2199,MATCH(B1246,'CPU-GERAL'!$B$12:$B$2199,0)),"NÃO ENCONTRADO")</f>
        <v>NÃO ENCONTRADO</v>
      </c>
      <c r="K1246" s="59" t="str">
        <f t="shared" si="19"/>
        <v/>
      </c>
    </row>
    <row r="1247" spans="1:11" x14ac:dyDescent="0.2">
      <c r="A1247" s="59" t="s">
        <v>15749</v>
      </c>
      <c r="B1247" s="134">
        <v>39336</v>
      </c>
      <c r="C1247" s="120" t="s">
        <v>6652</v>
      </c>
      <c r="D1247" s="119" t="s">
        <v>49</v>
      </c>
      <c r="E1247" s="119" t="s">
        <v>4523</v>
      </c>
      <c r="F1247" s="121">
        <v>14.35</v>
      </c>
      <c r="G1247" s="121">
        <v>8.93</v>
      </c>
      <c r="H1247" s="116">
        <v>46023</v>
      </c>
      <c r="J1247" s="197" t="str">
        <f>IFERROR(INDEX('CPU-GERAL'!$H$12:$H$2199,MATCH(B1247,'CPU-GERAL'!$B$12:$B$2199,0)),"NÃO ENCONTRADO")</f>
        <v>NÃO ENCONTRADO</v>
      </c>
      <c r="K1247" s="59" t="str">
        <f t="shared" si="19"/>
        <v/>
      </c>
    </row>
    <row r="1248" spans="1:11" x14ac:dyDescent="0.2">
      <c r="A1248" s="59" t="s">
        <v>15749</v>
      </c>
      <c r="B1248" s="134">
        <v>39337</v>
      </c>
      <c r="C1248" s="120" t="s">
        <v>6654</v>
      </c>
      <c r="D1248" s="119" t="s">
        <v>49</v>
      </c>
      <c r="E1248" s="119" t="s">
        <v>4523</v>
      </c>
      <c r="F1248" s="121">
        <v>12.76</v>
      </c>
      <c r="G1248" s="121">
        <v>7.94</v>
      </c>
      <c r="H1248" s="116">
        <v>46023</v>
      </c>
      <c r="J1248" s="197" t="str">
        <f>IFERROR(INDEX('CPU-GERAL'!$H$12:$H$2199,MATCH(B1248,'CPU-GERAL'!$B$12:$B$2199,0)),"NÃO ENCONTRADO")</f>
        <v>NÃO ENCONTRADO</v>
      </c>
      <c r="K1248" s="59" t="str">
        <f t="shared" si="19"/>
        <v/>
      </c>
    </row>
    <row r="1249" spans="1:11" x14ac:dyDescent="0.2">
      <c r="A1249" s="59" t="s">
        <v>15749</v>
      </c>
      <c r="B1249" s="134">
        <v>39341</v>
      </c>
      <c r="C1249" s="120" t="s">
        <v>8613</v>
      </c>
      <c r="D1249" s="119" t="s">
        <v>49</v>
      </c>
      <c r="E1249" s="119" t="s">
        <v>4523</v>
      </c>
      <c r="F1249" s="121">
        <v>20.9</v>
      </c>
      <c r="G1249" s="121">
        <v>13.01</v>
      </c>
      <c r="H1249" s="116">
        <v>46023</v>
      </c>
      <c r="J1249" s="197" t="str">
        <f>IFERROR(INDEX('CPU-GERAL'!$H$12:$H$2199,MATCH(B1249,'CPU-GERAL'!$B$12:$B$2199,0)),"NÃO ENCONTRADO")</f>
        <v>NÃO ENCONTRADO</v>
      </c>
      <c r="K1249" s="59" t="str">
        <f t="shared" si="19"/>
        <v/>
      </c>
    </row>
    <row r="1250" spans="1:11" x14ac:dyDescent="0.2">
      <c r="A1250" s="59" t="s">
        <v>15749</v>
      </c>
      <c r="B1250" s="134">
        <v>39340</v>
      </c>
      <c r="C1250" s="120" t="s">
        <v>8614</v>
      </c>
      <c r="D1250" s="119" t="s">
        <v>49</v>
      </c>
      <c r="E1250" s="119" t="s">
        <v>4523</v>
      </c>
      <c r="F1250" s="121">
        <v>15.35</v>
      </c>
      <c r="G1250" s="121">
        <v>9.5500000000000007</v>
      </c>
      <c r="H1250" s="116">
        <v>46023</v>
      </c>
      <c r="J1250" s="197" t="str">
        <f>IFERROR(INDEX('CPU-GERAL'!$H$12:$H$2199,MATCH(B1250,'CPU-GERAL'!$B$12:$B$2199,0)),"NÃO ENCONTRADO")</f>
        <v>NÃO ENCONTRADO</v>
      </c>
      <c r="K1250" s="59" t="str">
        <f t="shared" si="19"/>
        <v/>
      </c>
    </row>
    <row r="1251" spans="1:11" x14ac:dyDescent="0.2">
      <c r="A1251" s="59" t="s">
        <v>15749</v>
      </c>
      <c r="B1251" s="134">
        <v>39342</v>
      </c>
      <c r="C1251" s="120" t="s">
        <v>6655</v>
      </c>
      <c r="D1251" s="119" t="s">
        <v>49</v>
      </c>
      <c r="E1251" s="119" t="s">
        <v>4523</v>
      </c>
      <c r="F1251" s="121">
        <v>20.9</v>
      </c>
      <c r="G1251" s="121">
        <v>13.01</v>
      </c>
      <c r="H1251" s="116">
        <v>46023</v>
      </c>
      <c r="J1251" s="197" t="str">
        <f>IFERROR(INDEX('CPU-GERAL'!$H$12:$H$2199,MATCH(B1251,'CPU-GERAL'!$B$12:$B$2199,0)),"NÃO ENCONTRADO")</f>
        <v>NÃO ENCONTRADO</v>
      </c>
      <c r="K1251" s="59" t="str">
        <f t="shared" si="19"/>
        <v/>
      </c>
    </row>
    <row r="1252" spans="1:11" x14ac:dyDescent="0.2">
      <c r="A1252" s="59" t="s">
        <v>15749</v>
      </c>
      <c r="B1252" s="134">
        <v>12025</v>
      </c>
      <c r="C1252" s="120" t="s">
        <v>8615</v>
      </c>
      <c r="D1252" s="119" t="s">
        <v>49</v>
      </c>
      <c r="E1252" s="119" t="s">
        <v>4523</v>
      </c>
      <c r="F1252" s="121">
        <v>15.85</v>
      </c>
      <c r="G1252" s="121">
        <v>9.8699999999999992</v>
      </c>
      <c r="H1252" s="116">
        <v>46023</v>
      </c>
      <c r="J1252" s="197">
        <f>IFERROR(INDEX('CPU-GERAL'!$H$12:$H$2199,MATCH(B1252,'CPU-GERAL'!$B$12:$B$2199,0)),"NÃO ENCONTRADO")</f>
        <v>15.85</v>
      </c>
      <c r="K1252" s="59" t="str">
        <f t="shared" si="19"/>
        <v>IGUAL A CPU</v>
      </c>
    </row>
    <row r="1253" spans="1:11" x14ac:dyDescent="0.2">
      <c r="A1253" s="59" t="s">
        <v>15749</v>
      </c>
      <c r="B1253" s="134">
        <v>39345</v>
      </c>
      <c r="C1253" s="120" t="s">
        <v>8617</v>
      </c>
      <c r="D1253" s="119" t="s">
        <v>49</v>
      </c>
      <c r="E1253" s="119" t="s">
        <v>4523</v>
      </c>
      <c r="F1253" s="121">
        <v>23.89</v>
      </c>
      <c r="G1253" s="121">
        <v>14.87</v>
      </c>
      <c r="H1253" s="116">
        <v>46023</v>
      </c>
      <c r="J1253" s="197" t="str">
        <f>IFERROR(INDEX('CPU-GERAL'!$H$12:$H$2199,MATCH(B1253,'CPU-GERAL'!$B$12:$B$2199,0)),"NÃO ENCONTRADO")</f>
        <v>NÃO ENCONTRADO</v>
      </c>
      <c r="K1253" s="59" t="str">
        <f t="shared" si="19"/>
        <v/>
      </c>
    </row>
    <row r="1254" spans="1:11" x14ac:dyDescent="0.2">
      <c r="A1254" s="59" t="s">
        <v>15749</v>
      </c>
      <c r="B1254" s="134">
        <v>39343</v>
      </c>
      <c r="C1254" s="120" t="s">
        <v>8616</v>
      </c>
      <c r="D1254" s="119" t="s">
        <v>49</v>
      </c>
      <c r="E1254" s="119" t="s">
        <v>4523</v>
      </c>
      <c r="F1254" s="121">
        <v>17.649999999999999</v>
      </c>
      <c r="G1254" s="121">
        <v>10.99</v>
      </c>
      <c r="H1254" s="116">
        <v>46023</v>
      </c>
      <c r="J1254" s="197" t="str">
        <f>IFERROR(INDEX('CPU-GERAL'!$H$12:$H$2199,MATCH(B1254,'CPU-GERAL'!$B$12:$B$2199,0)),"NÃO ENCONTRADO")</f>
        <v>NÃO ENCONTRADO</v>
      </c>
      <c r="K1254" s="59" t="str">
        <f t="shared" si="19"/>
        <v/>
      </c>
    </row>
    <row r="1255" spans="1:11" x14ac:dyDescent="0.2">
      <c r="A1255" s="59" t="s">
        <v>15749</v>
      </c>
      <c r="B1255" s="134">
        <v>39344</v>
      </c>
      <c r="C1255" s="120" t="s">
        <v>8618</v>
      </c>
      <c r="D1255" s="119" t="s">
        <v>49</v>
      </c>
      <c r="E1255" s="119" t="s">
        <v>4523</v>
      </c>
      <c r="F1255" s="121">
        <v>17.07</v>
      </c>
      <c r="G1255" s="121">
        <v>10.62</v>
      </c>
      <c r="H1255" s="116">
        <v>46023</v>
      </c>
      <c r="J1255" s="197">
        <f>IFERROR(INDEX('CPU-GERAL'!$H$12:$H$2199,MATCH(B1255,'CPU-GERAL'!$B$12:$B$2199,0)),"NÃO ENCONTRADO")</f>
        <v>17.07</v>
      </c>
      <c r="K1255" s="59" t="str">
        <f t="shared" si="19"/>
        <v>IGUAL A CPU</v>
      </c>
    </row>
    <row r="1256" spans="1:11" x14ac:dyDescent="0.2">
      <c r="A1256" s="59" t="s">
        <v>15749</v>
      </c>
      <c r="B1256" s="134">
        <v>12623</v>
      </c>
      <c r="C1256" s="120" t="s">
        <v>6656</v>
      </c>
      <c r="D1256" s="119" t="s">
        <v>18</v>
      </c>
      <c r="E1256" s="119" t="s">
        <v>4523</v>
      </c>
      <c r="F1256" s="121">
        <v>49.24</v>
      </c>
      <c r="G1256" s="121">
        <v>52.87</v>
      </c>
      <c r="H1256" s="116">
        <v>46023</v>
      </c>
      <c r="J1256" s="197" t="str">
        <f>IFERROR(INDEX('CPU-GERAL'!$H$12:$H$2199,MATCH(B1256,'CPU-GERAL'!$B$12:$B$2199,0)),"NÃO ENCONTRADO")</f>
        <v>NÃO ENCONTRADO</v>
      </c>
      <c r="K1256" s="59" t="str">
        <f t="shared" si="19"/>
        <v/>
      </c>
    </row>
    <row r="1257" spans="1:11" x14ac:dyDescent="0.2">
      <c r="A1257" s="59" t="s">
        <v>15749</v>
      </c>
      <c r="B1257" s="134">
        <v>34498</v>
      </c>
      <c r="C1257" s="120" t="s">
        <v>8619</v>
      </c>
      <c r="D1257" s="119" t="s">
        <v>49</v>
      </c>
      <c r="E1257" s="119" t="s">
        <v>4523</v>
      </c>
      <c r="F1257" s="121">
        <v>105.59</v>
      </c>
      <c r="G1257" s="121">
        <v>117.35</v>
      </c>
      <c r="H1257" s="116">
        <v>46023</v>
      </c>
      <c r="J1257" s="197" t="str">
        <f>IFERROR(INDEX('CPU-GERAL'!$H$12:$H$2199,MATCH(B1257,'CPU-GERAL'!$B$12:$B$2199,0)),"NÃO ENCONTRADO")</f>
        <v>NÃO ENCONTRADO</v>
      </c>
      <c r="K1257" s="59" t="str">
        <f t="shared" si="19"/>
        <v/>
      </c>
    </row>
    <row r="1258" spans="1:11" x14ac:dyDescent="0.2">
      <c r="A1258" s="59" t="s">
        <v>15749</v>
      </c>
      <c r="B1258" s="134">
        <v>13244</v>
      </c>
      <c r="C1258" s="120" t="s">
        <v>8620</v>
      </c>
      <c r="D1258" s="119" t="s">
        <v>49</v>
      </c>
      <c r="E1258" s="119" t="s">
        <v>8119</v>
      </c>
      <c r="F1258" s="121">
        <v>44.45</v>
      </c>
      <c r="G1258" s="121">
        <v>49.4</v>
      </c>
      <c r="H1258" s="116">
        <v>46023</v>
      </c>
      <c r="J1258" s="197" t="str">
        <f>IFERROR(INDEX('CPU-GERAL'!$H$12:$H$2199,MATCH(B1258,'CPU-GERAL'!$B$12:$B$2199,0)),"NÃO ENCONTRADO")</f>
        <v>NÃO ENCONTRADO</v>
      </c>
      <c r="K1258" s="59" t="str">
        <f t="shared" si="19"/>
        <v/>
      </c>
    </row>
    <row r="1259" spans="1:11" x14ac:dyDescent="0.2">
      <c r="A1259" s="59" t="s">
        <v>15749</v>
      </c>
      <c r="B1259" s="134">
        <v>38998</v>
      </c>
      <c r="C1259" s="120" t="s">
        <v>8621</v>
      </c>
      <c r="D1259" s="119" t="s">
        <v>49</v>
      </c>
      <c r="E1259" s="119" t="s">
        <v>4523</v>
      </c>
      <c r="F1259" s="121">
        <v>13.17</v>
      </c>
      <c r="G1259" s="121">
        <v>12.15</v>
      </c>
      <c r="H1259" s="116">
        <v>46023</v>
      </c>
      <c r="J1259" s="197" t="str">
        <f>IFERROR(INDEX('CPU-GERAL'!$H$12:$H$2199,MATCH(B1259,'CPU-GERAL'!$B$12:$B$2199,0)),"NÃO ENCONTRADO")</f>
        <v>NÃO ENCONTRADO</v>
      </c>
      <c r="K1259" s="59" t="str">
        <f t="shared" si="19"/>
        <v/>
      </c>
    </row>
    <row r="1260" spans="1:11" x14ac:dyDescent="0.2">
      <c r="A1260" s="59" t="s">
        <v>15749</v>
      </c>
      <c r="B1260" s="134">
        <v>38999</v>
      </c>
      <c r="C1260" s="120" t="s">
        <v>8622</v>
      </c>
      <c r="D1260" s="119" t="s">
        <v>49</v>
      </c>
      <c r="E1260" s="119" t="s">
        <v>4523</v>
      </c>
      <c r="F1260" s="121">
        <v>33.299999999999997</v>
      </c>
      <c r="G1260" s="121">
        <v>30.73</v>
      </c>
      <c r="H1260" s="116">
        <v>46023</v>
      </c>
      <c r="J1260" s="197" t="str">
        <f>IFERROR(INDEX('CPU-GERAL'!$H$12:$H$2199,MATCH(B1260,'CPU-GERAL'!$B$12:$B$2199,0)),"NÃO ENCONTRADO")</f>
        <v>NÃO ENCONTRADO</v>
      </c>
      <c r="K1260" s="59" t="str">
        <f t="shared" si="19"/>
        <v/>
      </c>
    </row>
    <row r="1261" spans="1:11" x14ac:dyDescent="0.2">
      <c r="A1261" s="59" t="s">
        <v>15749</v>
      </c>
      <c r="B1261" s="134">
        <v>38996</v>
      </c>
      <c r="C1261" s="120" t="s">
        <v>8623</v>
      </c>
      <c r="D1261" s="119" t="s">
        <v>49</v>
      </c>
      <c r="E1261" s="119" t="s">
        <v>4523</v>
      </c>
      <c r="F1261" s="121">
        <v>23.53</v>
      </c>
      <c r="G1261" s="121">
        <v>21.72</v>
      </c>
      <c r="H1261" s="116">
        <v>46023</v>
      </c>
      <c r="J1261" s="197" t="str">
        <f>IFERROR(INDEX('CPU-GERAL'!$H$12:$H$2199,MATCH(B1261,'CPU-GERAL'!$B$12:$B$2199,0)),"NÃO ENCONTRADO")</f>
        <v>NÃO ENCONTRADO</v>
      </c>
      <c r="K1261" s="59" t="str">
        <f t="shared" si="19"/>
        <v/>
      </c>
    </row>
    <row r="1262" spans="1:11" x14ac:dyDescent="0.2">
      <c r="A1262" s="59" t="s">
        <v>15749</v>
      </c>
      <c r="B1262" s="134">
        <v>44173</v>
      </c>
      <c r="C1262" s="120" t="s">
        <v>8624</v>
      </c>
      <c r="D1262" s="119" t="s">
        <v>49</v>
      </c>
      <c r="E1262" s="119" t="s">
        <v>4523</v>
      </c>
      <c r="F1262" s="121">
        <v>22.89</v>
      </c>
      <c r="G1262" s="121">
        <v>21.12</v>
      </c>
      <c r="H1262" s="116">
        <v>46023</v>
      </c>
      <c r="J1262" s="197" t="str">
        <f>IFERROR(INDEX('CPU-GERAL'!$H$12:$H$2199,MATCH(B1262,'CPU-GERAL'!$B$12:$B$2199,0)),"NÃO ENCONTRADO")</f>
        <v>NÃO ENCONTRADO</v>
      </c>
      <c r="K1262" s="59" t="str">
        <f t="shared" si="19"/>
        <v/>
      </c>
    </row>
    <row r="1263" spans="1:11" x14ac:dyDescent="0.2">
      <c r="A1263" s="59" t="s">
        <v>15749</v>
      </c>
      <c r="B1263" s="134">
        <v>44174</v>
      </c>
      <c r="C1263" s="120" t="s">
        <v>8625</v>
      </c>
      <c r="D1263" s="119" t="s">
        <v>49</v>
      </c>
      <c r="E1263" s="119" t="s">
        <v>4523</v>
      </c>
      <c r="F1263" s="121">
        <v>37.46</v>
      </c>
      <c r="G1263" s="121">
        <v>34.57</v>
      </c>
      <c r="H1263" s="116">
        <v>46023</v>
      </c>
      <c r="J1263" s="197" t="str">
        <f>IFERROR(INDEX('CPU-GERAL'!$H$12:$H$2199,MATCH(B1263,'CPU-GERAL'!$B$12:$B$2199,0)),"NÃO ENCONTRADO")</f>
        <v>NÃO ENCONTRADO</v>
      </c>
      <c r="K1263" s="59" t="str">
        <f t="shared" si="19"/>
        <v/>
      </c>
    </row>
    <row r="1264" spans="1:11" x14ac:dyDescent="0.2">
      <c r="A1264" s="59" t="s">
        <v>15749</v>
      </c>
      <c r="B1264" s="134">
        <v>38997</v>
      </c>
      <c r="C1264" s="120" t="s">
        <v>8626</v>
      </c>
      <c r="D1264" s="119" t="s">
        <v>49</v>
      </c>
      <c r="E1264" s="119" t="s">
        <v>4523</v>
      </c>
      <c r="F1264" s="121">
        <v>33.67</v>
      </c>
      <c r="G1264" s="121">
        <v>31.07</v>
      </c>
      <c r="H1264" s="116">
        <v>46023</v>
      </c>
      <c r="J1264" s="197" t="str">
        <f>IFERROR(INDEX('CPU-GERAL'!$H$12:$H$2199,MATCH(B1264,'CPU-GERAL'!$B$12:$B$2199,0)),"NÃO ENCONTRADO")</f>
        <v>NÃO ENCONTRADO</v>
      </c>
      <c r="K1264" s="59" t="str">
        <f t="shared" si="19"/>
        <v/>
      </c>
    </row>
    <row r="1265" spans="1:11" x14ac:dyDescent="0.2">
      <c r="A1265" s="59" t="s">
        <v>15749</v>
      </c>
      <c r="B1265" s="134">
        <v>39600</v>
      </c>
      <c r="C1265" s="120" t="s">
        <v>6657</v>
      </c>
      <c r="D1265" s="119" t="s">
        <v>49</v>
      </c>
      <c r="E1265" s="119" t="s">
        <v>4523</v>
      </c>
      <c r="F1265" s="121">
        <v>18.14</v>
      </c>
      <c r="G1265" s="121">
        <v>17.25</v>
      </c>
      <c r="H1265" s="116">
        <v>46023</v>
      </c>
      <c r="J1265" s="197" t="str">
        <f>IFERROR(INDEX('CPU-GERAL'!$H$12:$H$2199,MATCH(B1265,'CPU-GERAL'!$B$12:$B$2199,0)),"NÃO ENCONTRADO")</f>
        <v>NÃO ENCONTRADO</v>
      </c>
      <c r="K1265" s="59" t="str">
        <f t="shared" si="19"/>
        <v/>
      </c>
    </row>
    <row r="1266" spans="1:11" x14ac:dyDescent="0.2">
      <c r="A1266" s="59" t="s">
        <v>15749</v>
      </c>
      <c r="B1266" s="134">
        <v>39601</v>
      </c>
      <c r="C1266" s="120" t="s">
        <v>8627</v>
      </c>
      <c r="D1266" s="119" t="s">
        <v>49</v>
      </c>
      <c r="E1266" s="119" t="s">
        <v>4523</v>
      </c>
      <c r="F1266" s="121">
        <v>38.479999999999997</v>
      </c>
      <c r="G1266" s="121">
        <v>36.590000000000003</v>
      </c>
      <c r="H1266" s="116">
        <v>46023</v>
      </c>
      <c r="J1266" s="197" t="str">
        <f>IFERROR(INDEX('CPU-GERAL'!$H$12:$H$2199,MATCH(B1266,'CPU-GERAL'!$B$12:$B$2199,0)),"NÃO ENCONTRADO")</f>
        <v>NÃO ENCONTRADO</v>
      </c>
      <c r="K1266" s="59" t="str">
        <f t="shared" si="19"/>
        <v/>
      </c>
    </row>
    <row r="1267" spans="1:11" x14ac:dyDescent="0.2">
      <c r="A1267" s="59" t="s">
        <v>15749</v>
      </c>
      <c r="B1267" s="134">
        <v>39862</v>
      </c>
      <c r="C1267" s="120" t="s">
        <v>10287</v>
      </c>
      <c r="D1267" s="119" t="s">
        <v>49</v>
      </c>
      <c r="E1267" s="119" t="s">
        <v>4523</v>
      </c>
      <c r="F1267" s="121">
        <v>24.91</v>
      </c>
      <c r="G1267" s="121">
        <v>14.74</v>
      </c>
      <c r="H1267" s="116">
        <v>46023</v>
      </c>
      <c r="J1267" s="197" t="str">
        <f>IFERROR(INDEX('CPU-GERAL'!$H$12:$H$2199,MATCH(B1267,'CPU-GERAL'!$B$12:$B$2199,0)),"NÃO ENCONTRADO")</f>
        <v>NÃO ENCONTRADO</v>
      </c>
      <c r="K1267" s="59" t="str">
        <f t="shared" si="19"/>
        <v/>
      </c>
    </row>
    <row r="1268" spans="1:11" x14ac:dyDescent="0.2">
      <c r="A1268" s="59" t="s">
        <v>15749</v>
      </c>
      <c r="B1268" s="134">
        <v>39863</v>
      </c>
      <c r="C1268" s="120" t="s">
        <v>10288</v>
      </c>
      <c r="D1268" s="119" t="s">
        <v>49</v>
      </c>
      <c r="E1268" s="119" t="s">
        <v>4523</v>
      </c>
      <c r="F1268" s="121">
        <v>25.26</v>
      </c>
      <c r="G1268" s="121">
        <v>14.95</v>
      </c>
      <c r="H1268" s="116">
        <v>46023</v>
      </c>
      <c r="J1268" s="197" t="str">
        <f>IFERROR(INDEX('CPU-GERAL'!$H$12:$H$2199,MATCH(B1268,'CPU-GERAL'!$B$12:$B$2199,0)),"NÃO ENCONTRADO")</f>
        <v>NÃO ENCONTRADO</v>
      </c>
      <c r="K1268" s="59" t="str">
        <f t="shared" si="19"/>
        <v/>
      </c>
    </row>
    <row r="1269" spans="1:11" x14ac:dyDescent="0.2">
      <c r="A1269" s="59" t="s">
        <v>15749</v>
      </c>
      <c r="B1269" s="134">
        <v>39864</v>
      </c>
      <c r="C1269" s="120" t="s">
        <v>10289</v>
      </c>
      <c r="D1269" s="119" t="s">
        <v>49</v>
      </c>
      <c r="E1269" s="119" t="s">
        <v>4523</v>
      </c>
      <c r="F1269" s="121">
        <v>31.34</v>
      </c>
      <c r="G1269" s="121">
        <v>18.55</v>
      </c>
      <c r="H1269" s="116">
        <v>46023</v>
      </c>
      <c r="J1269" s="197" t="str">
        <f>IFERROR(INDEX('CPU-GERAL'!$H$12:$H$2199,MATCH(B1269,'CPU-GERAL'!$B$12:$B$2199,0)),"NÃO ENCONTRADO")</f>
        <v>NÃO ENCONTRADO</v>
      </c>
      <c r="K1269" s="59" t="str">
        <f t="shared" si="19"/>
        <v/>
      </c>
    </row>
    <row r="1270" spans="1:11" x14ac:dyDescent="0.2">
      <c r="A1270" s="59" t="s">
        <v>15749</v>
      </c>
      <c r="B1270" s="134">
        <v>39865</v>
      </c>
      <c r="C1270" s="120" t="s">
        <v>10290</v>
      </c>
      <c r="D1270" s="119" t="s">
        <v>49</v>
      </c>
      <c r="E1270" s="119" t="s">
        <v>4523</v>
      </c>
      <c r="F1270" s="121">
        <v>44.18</v>
      </c>
      <c r="G1270" s="121">
        <v>26.14</v>
      </c>
      <c r="H1270" s="116">
        <v>46023</v>
      </c>
      <c r="J1270" s="197" t="str">
        <f>IFERROR(INDEX('CPU-GERAL'!$H$12:$H$2199,MATCH(B1270,'CPU-GERAL'!$B$12:$B$2199,0)),"NÃO ENCONTRADO")</f>
        <v>NÃO ENCONTRADO</v>
      </c>
      <c r="K1270" s="59" t="str">
        <f t="shared" si="19"/>
        <v/>
      </c>
    </row>
    <row r="1271" spans="1:11" x14ac:dyDescent="0.2">
      <c r="A1271" s="59" t="s">
        <v>15749</v>
      </c>
      <c r="B1271" s="134">
        <v>2517</v>
      </c>
      <c r="C1271" s="120" t="s">
        <v>6658</v>
      </c>
      <c r="D1271" s="119" t="s">
        <v>49</v>
      </c>
      <c r="E1271" s="119" t="s">
        <v>4523</v>
      </c>
      <c r="F1271" s="121">
        <v>22.4</v>
      </c>
      <c r="G1271" s="121">
        <v>28.38</v>
      </c>
      <c r="H1271" s="116">
        <v>46023</v>
      </c>
      <c r="J1271" s="197" t="str">
        <f>IFERROR(INDEX('CPU-GERAL'!$H$12:$H$2199,MATCH(B1271,'CPU-GERAL'!$B$12:$B$2199,0)),"NÃO ENCONTRADO")</f>
        <v>NÃO ENCONTRADO</v>
      </c>
      <c r="K1271" s="59" t="str">
        <f t="shared" si="19"/>
        <v/>
      </c>
    </row>
    <row r="1272" spans="1:11" x14ac:dyDescent="0.2">
      <c r="A1272" s="59" t="s">
        <v>15749</v>
      </c>
      <c r="B1272" s="134">
        <v>2522</v>
      </c>
      <c r="C1272" s="120" t="s">
        <v>6659</v>
      </c>
      <c r="D1272" s="119" t="s">
        <v>49</v>
      </c>
      <c r="E1272" s="119" t="s">
        <v>4523</v>
      </c>
      <c r="F1272" s="121">
        <v>14.48</v>
      </c>
      <c r="G1272" s="121">
        <v>18.34</v>
      </c>
      <c r="H1272" s="116">
        <v>46023</v>
      </c>
      <c r="J1272" s="197" t="str">
        <f>IFERROR(INDEX('CPU-GERAL'!$H$12:$H$2199,MATCH(B1272,'CPU-GERAL'!$B$12:$B$2199,0)),"NÃO ENCONTRADO")</f>
        <v>NÃO ENCONTRADO</v>
      </c>
      <c r="K1272" s="59" t="str">
        <f t="shared" si="19"/>
        <v/>
      </c>
    </row>
    <row r="1273" spans="1:11" x14ac:dyDescent="0.2">
      <c r="A1273" s="59" t="s">
        <v>15749</v>
      </c>
      <c r="B1273" s="134">
        <v>2516</v>
      </c>
      <c r="C1273" s="120" t="s">
        <v>8628</v>
      </c>
      <c r="D1273" s="119" t="s">
        <v>49</v>
      </c>
      <c r="E1273" s="119" t="s">
        <v>4523</v>
      </c>
      <c r="F1273" s="121">
        <v>11.62</v>
      </c>
      <c r="G1273" s="121">
        <v>14.73</v>
      </c>
      <c r="H1273" s="116">
        <v>46023</v>
      </c>
      <c r="J1273" s="197" t="str">
        <f>IFERROR(INDEX('CPU-GERAL'!$H$12:$H$2199,MATCH(B1273,'CPU-GERAL'!$B$12:$B$2199,0)),"NÃO ENCONTRADO")</f>
        <v>NÃO ENCONTRADO</v>
      </c>
      <c r="K1273" s="59" t="str">
        <f t="shared" si="19"/>
        <v/>
      </c>
    </row>
    <row r="1274" spans="1:11" x14ac:dyDescent="0.2">
      <c r="A1274" s="59" t="s">
        <v>15749</v>
      </c>
      <c r="B1274" s="134">
        <v>2548</v>
      </c>
      <c r="C1274" s="120" t="s">
        <v>6660</v>
      </c>
      <c r="D1274" s="119" t="s">
        <v>49</v>
      </c>
      <c r="E1274" s="119" t="s">
        <v>4523</v>
      </c>
      <c r="F1274" s="121">
        <v>8.9</v>
      </c>
      <c r="G1274" s="121">
        <v>11.28</v>
      </c>
      <c r="H1274" s="116">
        <v>46023</v>
      </c>
      <c r="J1274" s="197" t="str">
        <f>IFERROR(INDEX('CPU-GERAL'!$H$12:$H$2199,MATCH(B1274,'CPU-GERAL'!$B$12:$B$2199,0)),"NÃO ENCONTRADO")</f>
        <v>NÃO ENCONTRADO</v>
      </c>
      <c r="K1274" s="59" t="str">
        <f t="shared" si="19"/>
        <v/>
      </c>
    </row>
    <row r="1275" spans="1:11" x14ac:dyDescent="0.2">
      <c r="A1275" s="59" t="s">
        <v>15749</v>
      </c>
      <c r="B1275" s="134">
        <v>2518</v>
      </c>
      <c r="C1275" s="120" t="s">
        <v>6661</v>
      </c>
      <c r="D1275" s="119" t="s">
        <v>49</v>
      </c>
      <c r="E1275" s="119" t="s">
        <v>4523</v>
      </c>
      <c r="F1275" s="121">
        <v>106.63</v>
      </c>
      <c r="G1275" s="121">
        <v>135.1</v>
      </c>
      <c r="H1275" s="116">
        <v>46023</v>
      </c>
      <c r="J1275" s="197" t="str">
        <f>IFERROR(INDEX('CPU-GERAL'!$H$12:$H$2199,MATCH(B1275,'CPU-GERAL'!$B$12:$B$2199,0)),"NÃO ENCONTRADO")</f>
        <v>NÃO ENCONTRADO</v>
      </c>
      <c r="K1275" s="59" t="str">
        <f t="shared" si="19"/>
        <v/>
      </c>
    </row>
    <row r="1276" spans="1:11" x14ac:dyDescent="0.2">
      <c r="A1276" s="59" t="s">
        <v>15749</v>
      </c>
      <c r="B1276" s="134">
        <v>2521</v>
      </c>
      <c r="C1276" s="120" t="s">
        <v>8629</v>
      </c>
      <c r="D1276" s="119" t="s">
        <v>49</v>
      </c>
      <c r="E1276" s="119" t="s">
        <v>4523</v>
      </c>
      <c r="F1276" s="121">
        <v>45.39</v>
      </c>
      <c r="G1276" s="121">
        <v>57.51</v>
      </c>
      <c r="H1276" s="116">
        <v>46023</v>
      </c>
      <c r="J1276" s="197" t="str">
        <f>IFERROR(INDEX('CPU-GERAL'!$H$12:$H$2199,MATCH(B1276,'CPU-GERAL'!$B$12:$B$2199,0)),"NÃO ENCONTRADO")</f>
        <v>NÃO ENCONTRADO</v>
      </c>
      <c r="K1276" s="59" t="str">
        <f t="shared" si="19"/>
        <v/>
      </c>
    </row>
    <row r="1277" spans="1:11" x14ac:dyDescent="0.2">
      <c r="A1277" s="59" t="s">
        <v>15749</v>
      </c>
      <c r="B1277" s="134">
        <v>2519</v>
      </c>
      <c r="C1277" s="120" t="s">
        <v>8630</v>
      </c>
      <c r="D1277" s="119" t="s">
        <v>49</v>
      </c>
      <c r="E1277" s="119" t="s">
        <v>4523</v>
      </c>
      <c r="F1277" s="121">
        <v>128.57</v>
      </c>
      <c r="G1277" s="121">
        <v>162.9</v>
      </c>
      <c r="H1277" s="116">
        <v>46023</v>
      </c>
      <c r="J1277" s="197" t="str">
        <f>IFERROR(INDEX('CPU-GERAL'!$H$12:$H$2199,MATCH(B1277,'CPU-GERAL'!$B$12:$B$2199,0)),"NÃO ENCONTRADO")</f>
        <v>NÃO ENCONTRADO</v>
      </c>
      <c r="K1277" s="59" t="str">
        <f t="shared" si="19"/>
        <v/>
      </c>
    </row>
    <row r="1278" spans="1:11" x14ac:dyDescent="0.2">
      <c r="A1278" s="59" t="s">
        <v>15749</v>
      </c>
      <c r="B1278" s="134">
        <v>2515</v>
      </c>
      <c r="C1278" s="120" t="s">
        <v>6662</v>
      </c>
      <c r="D1278" s="119" t="s">
        <v>49</v>
      </c>
      <c r="E1278" s="119" t="s">
        <v>4523</v>
      </c>
      <c r="F1278" s="121">
        <v>9.67</v>
      </c>
      <c r="G1278" s="121">
        <v>12.26</v>
      </c>
      <c r="H1278" s="116">
        <v>46023</v>
      </c>
      <c r="J1278" s="197" t="str">
        <f>IFERROR(INDEX('CPU-GERAL'!$H$12:$H$2199,MATCH(B1278,'CPU-GERAL'!$B$12:$B$2199,0)),"NÃO ENCONTRADO")</f>
        <v>NÃO ENCONTRADO</v>
      </c>
      <c r="K1278" s="59" t="str">
        <f t="shared" si="19"/>
        <v/>
      </c>
    </row>
    <row r="1279" spans="1:11" x14ac:dyDescent="0.2">
      <c r="A1279" s="59" t="s">
        <v>15749</v>
      </c>
      <c r="B1279" s="134">
        <v>2520</v>
      </c>
      <c r="C1279" s="120" t="s">
        <v>8631</v>
      </c>
      <c r="D1279" s="119" t="s">
        <v>49</v>
      </c>
      <c r="E1279" s="119" t="s">
        <v>4523</v>
      </c>
      <c r="F1279" s="121">
        <v>236.64</v>
      </c>
      <c r="G1279" s="121">
        <v>299.83</v>
      </c>
      <c r="H1279" s="116">
        <v>46023</v>
      </c>
      <c r="J1279" s="197" t="str">
        <f>IFERROR(INDEX('CPU-GERAL'!$H$12:$H$2199,MATCH(B1279,'CPU-GERAL'!$B$12:$B$2199,0)),"NÃO ENCONTRADO")</f>
        <v>NÃO ENCONTRADO</v>
      </c>
      <c r="K1279" s="59" t="str">
        <f t="shared" si="19"/>
        <v/>
      </c>
    </row>
    <row r="1280" spans="1:11" x14ac:dyDescent="0.2">
      <c r="A1280" s="59" t="s">
        <v>15749</v>
      </c>
      <c r="B1280" s="134">
        <v>1602</v>
      </c>
      <c r="C1280" s="120" t="s">
        <v>6663</v>
      </c>
      <c r="D1280" s="119" t="s">
        <v>49</v>
      </c>
      <c r="E1280" s="119" t="s">
        <v>4523</v>
      </c>
      <c r="F1280" s="121">
        <v>56.2</v>
      </c>
      <c r="G1280" s="121">
        <v>51.86</v>
      </c>
      <c r="H1280" s="116">
        <v>46023</v>
      </c>
      <c r="J1280" s="197" t="str">
        <f>IFERROR(INDEX('CPU-GERAL'!$H$12:$H$2199,MATCH(B1280,'CPU-GERAL'!$B$12:$B$2199,0)),"NÃO ENCONTRADO")</f>
        <v>NÃO ENCONTRADO</v>
      </c>
      <c r="K1280" s="59" t="str">
        <f t="shared" si="19"/>
        <v/>
      </c>
    </row>
    <row r="1281" spans="1:11" x14ac:dyDescent="0.2">
      <c r="A1281" s="59" t="s">
        <v>15749</v>
      </c>
      <c r="B1281" s="134">
        <v>1601</v>
      </c>
      <c r="C1281" s="120" t="s">
        <v>6664</v>
      </c>
      <c r="D1281" s="119" t="s">
        <v>49</v>
      </c>
      <c r="E1281" s="119" t="s">
        <v>4523</v>
      </c>
      <c r="F1281" s="121">
        <v>50.09</v>
      </c>
      <c r="G1281" s="121">
        <v>46.22</v>
      </c>
      <c r="H1281" s="116">
        <v>46023</v>
      </c>
      <c r="J1281" s="197" t="str">
        <f>IFERROR(INDEX('CPU-GERAL'!$H$12:$H$2199,MATCH(B1281,'CPU-GERAL'!$B$12:$B$2199,0)),"NÃO ENCONTRADO")</f>
        <v>NÃO ENCONTRADO</v>
      </c>
      <c r="K1281" s="59" t="str">
        <f t="shared" si="19"/>
        <v/>
      </c>
    </row>
    <row r="1282" spans="1:11" x14ac:dyDescent="0.2">
      <c r="A1282" s="59" t="s">
        <v>15749</v>
      </c>
      <c r="B1282" s="134">
        <v>1600</v>
      </c>
      <c r="C1282" s="120" t="s">
        <v>6666</v>
      </c>
      <c r="D1282" s="119" t="s">
        <v>49</v>
      </c>
      <c r="E1282" s="119" t="s">
        <v>4523</v>
      </c>
      <c r="F1282" s="121">
        <v>21.88</v>
      </c>
      <c r="G1282" s="121">
        <v>20.190000000000001</v>
      </c>
      <c r="H1282" s="116">
        <v>46023</v>
      </c>
      <c r="J1282" s="197" t="str">
        <f>IFERROR(INDEX('CPU-GERAL'!$H$12:$H$2199,MATCH(B1282,'CPU-GERAL'!$B$12:$B$2199,0)),"NÃO ENCONTRADO")</f>
        <v>NÃO ENCONTRADO</v>
      </c>
      <c r="K1282" s="59" t="str">
        <f t="shared" si="19"/>
        <v/>
      </c>
    </row>
    <row r="1283" spans="1:11" x14ac:dyDescent="0.2">
      <c r="A1283" s="59" t="s">
        <v>15749</v>
      </c>
      <c r="B1283" s="134">
        <v>1598</v>
      </c>
      <c r="C1283" s="120" t="s">
        <v>6665</v>
      </c>
      <c r="D1283" s="119" t="s">
        <v>49</v>
      </c>
      <c r="E1283" s="119" t="s">
        <v>4523</v>
      </c>
      <c r="F1283" s="121">
        <v>14.82</v>
      </c>
      <c r="G1283" s="121">
        <v>13.68</v>
      </c>
      <c r="H1283" s="116">
        <v>46023</v>
      </c>
      <c r="J1283" s="197" t="str">
        <f>IFERROR(INDEX('CPU-GERAL'!$H$12:$H$2199,MATCH(B1283,'CPU-GERAL'!$B$12:$B$2199,0)),"NÃO ENCONTRADO")</f>
        <v>NÃO ENCONTRADO</v>
      </c>
      <c r="K1283" s="59" t="str">
        <f t="shared" ref="K1283:K1346" si="20">IF(J1283&lt;&gt;"NÃO ENCONTRADO",IF(F1283=J1283,"IGUAL A CPU",J1283-F1283),"")</f>
        <v/>
      </c>
    </row>
    <row r="1284" spans="1:11" x14ac:dyDescent="0.2">
      <c r="A1284" s="59" t="s">
        <v>15749</v>
      </c>
      <c r="B1284" s="134">
        <v>1603</v>
      </c>
      <c r="C1284" s="120" t="s">
        <v>6667</v>
      </c>
      <c r="D1284" s="119" t="s">
        <v>49</v>
      </c>
      <c r="E1284" s="119" t="s">
        <v>4523</v>
      </c>
      <c r="F1284" s="121">
        <v>84.86</v>
      </c>
      <c r="G1284" s="121">
        <v>78.290000000000006</v>
      </c>
      <c r="H1284" s="116">
        <v>46023</v>
      </c>
      <c r="J1284" s="197" t="str">
        <f>IFERROR(INDEX('CPU-GERAL'!$H$12:$H$2199,MATCH(B1284,'CPU-GERAL'!$B$12:$B$2199,0)),"NÃO ENCONTRADO")</f>
        <v>NÃO ENCONTRADO</v>
      </c>
      <c r="K1284" s="59" t="str">
        <f t="shared" si="20"/>
        <v/>
      </c>
    </row>
    <row r="1285" spans="1:11" x14ac:dyDescent="0.2">
      <c r="A1285" s="59" t="s">
        <v>15749</v>
      </c>
      <c r="B1285" s="134">
        <v>1599</v>
      </c>
      <c r="C1285" s="120" t="s">
        <v>6668</v>
      </c>
      <c r="D1285" s="119" t="s">
        <v>49</v>
      </c>
      <c r="E1285" s="119" t="s">
        <v>4523</v>
      </c>
      <c r="F1285" s="121">
        <v>17.2</v>
      </c>
      <c r="G1285" s="121">
        <v>15.87</v>
      </c>
      <c r="H1285" s="116">
        <v>46023</v>
      </c>
      <c r="J1285" s="197" t="str">
        <f>IFERROR(INDEX('CPU-GERAL'!$H$12:$H$2199,MATCH(B1285,'CPU-GERAL'!$B$12:$B$2199,0)),"NÃO ENCONTRADO")</f>
        <v>NÃO ENCONTRADO</v>
      </c>
      <c r="K1285" s="59" t="str">
        <f t="shared" si="20"/>
        <v/>
      </c>
    </row>
    <row r="1286" spans="1:11" x14ac:dyDescent="0.2">
      <c r="A1286" s="59" t="s">
        <v>15749</v>
      </c>
      <c r="B1286" s="134">
        <v>1597</v>
      </c>
      <c r="C1286" s="120" t="s">
        <v>8632</v>
      </c>
      <c r="D1286" s="119" t="s">
        <v>49</v>
      </c>
      <c r="E1286" s="119" t="s">
        <v>4523</v>
      </c>
      <c r="F1286" s="121">
        <v>13.94</v>
      </c>
      <c r="G1286" s="121">
        <v>12.86</v>
      </c>
      <c r="H1286" s="116">
        <v>46023</v>
      </c>
      <c r="J1286" s="197">
        <f>IFERROR(INDEX('CPU-GERAL'!$H$12:$H$2199,MATCH(B1286,'CPU-GERAL'!$B$12:$B$2199,0)),"NÃO ENCONTRADO")</f>
        <v>13.94</v>
      </c>
      <c r="K1286" s="59" t="str">
        <f t="shared" si="20"/>
        <v>IGUAL A CPU</v>
      </c>
    </row>
    <row r="1287" spans="1:11" x14ac:dyDescent="0.2">
      <c r="A1287" s="59" t="s">
        <v>15749</v>
      </c>
      <c r="B1287" s="134">
        <v>39602</v>
      </c>
      <c r="C1287" s="120" t="s">
        <v>8633</v>
      </c>
      <c r="D1287" s="119" t="s">
        <v>49</v>
      </c>
      <c r="E1287" s="119" t="s">
        <v>4523</v>
      </c>
      <c r="F1287" s="121">
        <v>1.92</v>
      </c>
      <c r="G1287" s="121">
        <v>1.83</v>
      </c>
      <c r="H1287" s="116">
        <v>46023</v>
      </c>
      <c r="J1287" s="197" t="str">
        <f>IFERROR(INDEX('CPU-GERAL'!$H$12:$H$2199,MATCH(B1287,'CPU-GERAL'!$B$12:$B$2199,0)),"NÃO ENCONTRADO")</f>
        <v>NÃO ENCONTRADO</v>
      </c>
      <c r="K1287" s="59" t="str">
        <f t="shared" si="20"/>
        <v/>
      </c>
    </row>
    <row r="1288" spans="1:11" x14ac:dyDescent="0.2">
      <c r="A1288" s="59" t="s">
        <v>15749</v>
      </c>
      <c r="B1288" s="134">
        <v>39603</v>
      </c>
      <c r="C1288" s="120" t="s">
        <v>6669</v>
      </c>
      <c r="D1288" s="119" t="s">
        <v>49</v>
      </c>
      <c r="E1288" s="119" t="s">
        <v>4523</v>
      </c>
      <c r="F1288" s="121">
        <v>4.0999999999999996</v>
      </c>
      <c r="G1288" s="121">
        <v>3.9</v>
      </c>
      <c r="H1288" s="116">
        <v>46023</v>
      </c>
      <c r="J1288" s="197" t="str">
        <f>IFERROR(INDEX('CPU-GERAL'!$H$12:$H$2199,MATCH(B1288,'CPU-GERAL'!$B$12:$B$2199,0)),"NÃO ENCONTRADO")</f>
        <v>NÃO ENCONTRADO</v>
      </c>
      <c r="K1288" s="59" t="str">
        <f t="shared" si="20"/>
        <v/>
      </c>
    </row>
    <row r="1289" spans="1:11" x14ac:dyDescent="0.2">
      <c r="A1289" s="59" t="s">
        <v>15749</v>
      </c>
      <c r="B1289" s="134">
        <v>11821</v>
      </c>
      <c r="C1289" s="120" t="s">
        <v>8634</v>
      </c>
      <c r="D1289" s="119" t="s">
        <v>49</v>
      </c>
      <c r="E1289" s="119" t="s">
        <v>4523</v>
      </c>
      <c r="F1289" s="121">
        <v>11.45</v>
      </c>
      <c r="G1289" s="121">
        <v>10.56</v>
      </c>
      <c r="H1289" s="116">
        <v>46023</v>
      </c>
      <c r="J1289" s="197" t="str">
        <f>IFERROR(INDEX('CPU-GERAL'!$H$12:$H$2199,MATCH(B1289,'CPU-GERAL'!$B$12:$B$2199,0)),"NÃO ENCONTRADO")</f>
        <v>NÃO ENCONTRADO</v>
      </c>
      <c r="K1289" s="59" t="str">
        <f t="shared" si="20"/>
        <v/>
      </c>
    </row>
    <row r="1290" spans="1:11" x14ac:dyDescent="0.2">
      <c r="A1290" s="59" t="s">
        <v>15749</v>
      </c>
      <c r="B1290" s="134">
        <v>1562</v>
      </c>
      <c r="C1290" s="120" t="s">
        <v>8635</v>
      </c>
      <c r="D1290" s="119" t="s">
        <v>49</v>
      </c>
      <c r="E1290" s="119" t="s">
        <v>4523</v>
      </c>
      <c r="F1290" s="121">
        <v>18.75</v>
      </c>
      <c r="G1290" s="121">
        <v>17.3</v>
      </c>
      <c r="H1290" s="116">
        <v>46023</v>
      </c>
      <c r="J1290" s="197" t="str">
        <f>IFERROR(INDEX('CPU-GERAL'!$H$12:$H$2199,MATCH(B1290,'CPU-GERAL'!$B$12:$B$2199,0)),"NÃO ENCONTRADO")</f>
        <v>NÃO ENCONTRADO</v>
      </c>
      <c r="K1290" s="59" t="str">
        <f t="shared" si="20"/>
        <v/>
      </c>
    </row>
    <row r="1291" spans="1:11" x14ac:dyDescent="0.2">
      <c r="A1291" s="59" t="s">
        <v>15749</v>
      </c>
      <c r="B1291" s="134">
        <v>1563</v>
      </c>
      <c r="C1291" s="120" t="s">
        <v>8636</v>
      </c>
      <c r="D1291" s="119" t="s">
        <v>49</v>
      </c>
      <c r="E1291" s="119" t="s">
        <v>4523</v>
      </c>
      <c r="F1291" s="121">
        <v>25.16</v>
      </c>
      <c r="G1291" s="121">
        <v>23.21</v>
      </c>
      <c r="H1291" s="116">
        <v>46023</v>
      </c>
      <c r="J1291" s="197" t="str">
        <f>IFERROR(INDEX('CPU-GERAL'!$H$12:$H$2199,MATCH(B1291,'CPU-GERAL'!$B$12:$B$2199,0)),"NÃO ENCONTRADO")</f>
        <v>NÃO ENCONTRADO</v>
      </c>
      <c r="K1291" s="59" t="str">
        <f t="shared" si="20"/>
        <v/>
      </c>
    </row>
    <row r="1292" spans="1:11" x14ac:dyDescent="0.2">
      <c r="A1292" s="59" t="s">
        <v>15749</v>
      </c>
      <c r="B1292" s="134">
        <v>11856</v>
      </c>
      <c r="C1292" s="120" t="s">
        <v>106</v>
      </c>
      <c r="D1292" s="119" t="s">
        <v>49</v>
      </c>
      <c r="E1292" s="119" t="s">
        <v>8119</v>
      </c>
      <c r="F1292" s="121">
        <v>7.5</v>
      </c>
      <c r="G1292" s="121">
        <v>6.92</v>
      </c>
      <c r="H1292" s="116">
        <v>46023</v>
      </c>
      <c r="J1292" s="197" t="str">
        <f>IFERROR(INDEX('CPU-GERAL'!$H$12:$H$2199,MATCH(B1292,'CPU-GERAL'!$B$12:$B$2199,0)),"NÃO ENCONTRADO")</f>
        <v>NÃO ENCONTRADO</v>
      </c>
      <c r="K1292" s="59" t="str">
        <f t="shared" si="20"/>
        <v/>
      </c>
    </row>
    <row r="1293" spans="1:11" x14ac:dyDescent="0.2">
      <c r="A1293" s="59" t="s">
        <v>15749</v>
      </c>
      <c r="B1293" s="134">
        <v>11857</v>
      </c>
      <c r="C1293" s="120" t="s">
        <v>6670</v>
      </c>
      <c r="D1293" s="119" t="s">
        <v>49</v>
      </c>
      <c r="E1293" s="119" t="s">
        <v>4523</v>
      </c>
      <c r="F1293" s="121">
        <v>39.47</v>
      </c>
      <c r="G1293" s="121">
        <v>36.42</v>
      </c>
      <c r="H1293" s="116">
        <v>46023</v>
      </c>
      <c r="J1293" s="197" t="str">
        <f>IFERROR(INDEX('CPU-GERAL'!$H$12:$H$2199,MATCH(B1293,'CPU-GERAL'!$B$12:$B$2199,0)),"NÃO ENCONTRADO")</f>
        <v>NÃO ENCONTRADO</v>
      </c>
      <c r="K1293" s="59" t="str">
        <f t="shared" si="20"/>
        <v/>
      </c>
    </row>
    <row r="1294" spans="1:11" x14ac:dyDescent="0.2">
      <c r="A1294" s="59" t="s">
        <v>15749</v>
      </c>
      <c r="B1294" s="134">
        <v>11858</v>
      </c>
      <c r="C1294" s="120" t="s">
        <v>6671</v>
      </c>
      <c r="D1294" s="119" t="s">
        <v>49</v>
      </c>
      <c r="E1294" s="119" t="s">
        <v>4523</v>
      </c>
      <c r="F1294" s="121">
        <v>48.99</v>
      </c>
      <c r="G1294" s="121">
        <v>45.2</v>
      </c>
      <c r="H1294" s="116">
        <v>46023</v>
      </c>
      <c r="J1294" s="197" t="str">
        <f>IFERROR(INDEX('CPU-GERAL'!$H$12:$H$2199,MATCH(B1294,'CPU-GERAL'!$B$12:$B$2199,0)),"NÃO ENCONTRADO")</f>
        <v>NÃO ENCONTRADO</v>
      </c>
      <c r="K1294" s="59" t="str">
        <f t="shared" si="20"/>
        <v/>
      </c>
    </row>
    <row r="1295" spans="1:11" x14ac:dyDescent="0.2">
      <c r="A1295" s="59" t="s">
        <v>15749</v>
      </c>
      <c r="B1295" s="134">
        <v>1539</v>
      </c>
      <c r="C1295" s="120" t="s">
        <v>8637</v>
      </c>
      <c r="D1295" s="119" t="s">
        <v>49</v>
      </c>
      <c r="E1295" s="119" t="s">
        <v>4523</v>
      </c>
      <c r="F1295" s="121">
        <v>8.81</v>
      </c>
      <c r="G1295" s="121">
        <v>8.1300000000000008</v>
      </c>
      <c r="H1295" s="116">
        <v>46023</v>
      </c>
      <c r="J1295" s="197" t="str">
        <f>IFERROR(INDEX('CPU-GERAL'!$H$12:$H$2199,MATCH(B1295,'CPU-GERAL'!$B$12:$B$2199,0)),"NÃO ENCONTRADO")</f>
        <v>NÃO ENCONTRADO</v>
      </c>
      <c r="K1295" s="59" t="str">
        <f t="shared" si="20"/>
        <v/>
      </c>
    </row>
    <row r="1296" spans="1:11" x14ac:dyDescent="0.2">
      <c r="A1296" s="59" t="s">
        <v>15749</v>
      </c>
      <c r="B1296" s="134">
        <v>11859</v>
      </c>
      <c r="C1296" s="120" t="s">
        <v>6672</v>
      </c>
      <c r="D1296" s="119" t="s">
        <v>49</v>
      </c>
      <c r="E1296" s="119" t="s">
        <v>4523</v>
      </c>
      <c r="F1296" s="121">
        <v>66.650000000000006</v>
      </c>
      <c r="G1296" s="121">
        <v>61.5</v>
      </c>
      <c r="H1296" s="116">
        <v>46023</v>
      </c>
      <c r="J1296" s="197" t="str">
        <f>IFERROR(INDEX('CPU-GERAL'!$H$12:$H$2199,MATCH(B1296,'CPU-GERAL'!$B$12:$B$2199,0)),"NÃO ENCONTRADO")</f>
        <v>NÃO ENCONTRADO</v>
      </c>
      <c r="K1296" s="59" t="str">
        <f t="shared" si="20"/>
        <v/>
      </c>
    </row>
    <row r="1297" spans="1:11" x14ac:dyDescent="0.2">
      <c r="A1297" s="59" t="s">
        <v>15749</v>
      </c>
      <c r="B1297" s="134">
        <v>1550</v>
      </c>
      <c r="C1297" s="120" t="s">
        <v>8638</v>
      </c>
      <c r="D1297" s="119" t="s">
        <v>49</v>
      </c>
      <c r="E1297" s="119" t="s">
        <v>4523</v>
      </c>
      <c r="F1297" s="121">
        <v>9.3000000000000007</v>
      </c>
      <c r="G1297" s="121">
        <v>8.58</v>
      </c>
      <c r="H1297" s="116">
        <v>46023</v>
      </c>
      <c r="J1297" s="197" t="str">
        <f>IFERROR(INDEX('CPU-GERAL'!$H$12:$H$2199,MATCH(B1297,'CPU-GERAL'!$B$12:$B$2199,0)),"NÃO ENCONTRADO")</f>
        <v>NÃO ENCONTRADO</v>
      </c>
      <c r="K1297" s="59" t="str">
        <f t="shared" si="20"/>
        <v/>
      </c>
    </row>
    <row r="1298" spans="1:11" x14ac:dyDescent="0.2">
      <c r="A1298" s="59" t="s">
        <v>15749</v>
      </c>
      <c r="B1298" s="134">
        <v>11854</v>
      </c>
      <c r="C1298" s="120" t="s">
        <v>8639</v>
      </c>
      <c r="D1298" s="119" t="s">
        <v>49</v>
      </c>
      <c r="E1298" s="119" t="s">
        <v>4523</v>
      </c>
      <c r="F1298" s="121">
        <v>11.62</v>
      </c>
      <c r="G1298" s="121">
        <v>10.72</v>
      </c>
      <c r="H1298" s="116">
        <v>46023</v>
      </c>
      <c r="J1298" s="197" t="str">
        <f>IFERROR(INDEX('CPU-GERAL'!$H$12:$H$2199,MATCH(B1298,'CPU-GERAL'!$B$12:$B$2199,0)),"NÃO ENCONTRADO")</f>
        <v>NÃO ENCONTRADO</v>
      </c>
      <c r="K1298" s="59" t="str">
        <f t="shared" si="20"/>
        <v/>
      </c>
    </row>
    <row r="1299" spans="1:11" x14ac:dyDescent="0.2">
      <c r="A1299" s="59" t="s">
        <v>15749</v>
      </c>
      <c r="B1299" s="134">
        <v>11862</v>
      </c>
      <c r="C1299" s="120" t="s">
        <v>8640</v>
      </c>
      <c r="D1299" s="119" t="s">
        <v>49</v>
      </c>
      <c r="E1299" s="119" t="s">
        <v>4523</v>
      </c>
      <c r="F1299" s="121">
        <v>16.3</v>
      </c>
      <c r="G1299" s="121">
        <v>15.04</v>
      </c>
      <c r="H1299" s="116">
        <v>46023</v>
      </c>
      <c r="J1299" s="197" t="str">
        <f>IFERROR(INDEX('CPU-GERAL'!$H$12:$H$2199,MATCH(B1299,'CPU-GERAL'!$B$12:$B$2199,0)),"NÃO ENCONTRADO")</f>
        <v>NÃO ENCONTRADO</v>
      </c>
      <c r="K1299" s="59" t="str">
        <f t="shared" si="20"/>
        <v/>
      </c>
    </row>
    <row r="1300" spans="1:11" x14ac:dyDescent="0.2">
      <c r="A1300" s="59" t="s">
        <v>15749</v>
      </c>
      <c r="B1300" s="134">
        <v>11863</v>
      </c>
      <c r="C1300" s="120" t="s">
        <v>6673</v>
      </c>
      <c r="D1300" s="119" t="s">
        <v>49</v>
      </c>
      <c r="E1300" s="119" t="s">
        <v>4523</v>
      </c>
      <c r="F1300" s="121">
        <v>6.58</v>
      </c>
      <c r="G1300" s="121">
        <v>6.07</v>
      </c>
      <c r="H1300" s="116">
        <v>46023</v>
      </c>
      <c r="J1300" s="197" t="str">
        <f>IFERROR(INDEX('CPU-GERAL'!$H$12:$H$2199,MATCH(B1300,'CPU-GERAL'!$B$12:$B$2199,0)),"NÃO ENCONTRADO")</f>
        <v>NÃO ENCONTRADO</v>
      </c>
      <c r="K1300" s="59" t="str">
        <f t="shared" si="20"/>
        <v/>
      </c>
    </row>
    <row r="1301" spans="1:11" x14ac:dyDescent="0.2">
      <c r="A1301" s="59" t="s">
        <v>15749</v>
      </c>
      <c r="B1301" s="134">
        <v>11855</v>
      </c>
      <c r="C1301" s="120" t="s">
        <v>8641</v>
      </c>
      <c r="D1301" s="119" t="s">
        <v>49</v>
      </c>
      <c r="E1301" s="119" t="s">
        <v>4523</v>
      </c>
      <c r="F1301" s="121">
        <v>24.33</v>
      </c>
      <c r="G1301" s="121">
        <v>22.45</v>
      </c>
      <c r="H1301" s="116">
        <v>46023</v>
      </c>
      <c r="J1301" s="197" t="str">
        <f>IFERROR(INDEX('CPU-GERAL'!$H$12:$H$2199,MATCH(B1301,'CPU-GERAL'!$B$12:$B$2199,0)),"NÃO ENCONTRADO")</f>
        <v>NÃO ENCONTRADO</v>
      </c>
      <c r="K1301" s="59" t="str">
        <f t="shared" si="20"/>
        <v/>
      </c>
    </row>
    <row r="1302" spans="1:11" x14ac:dyDescent="0.2">
      <c r="A1302" s="59" t="s">
        <v>15749</v>
      </c>
      <c r="B1302" s="134">
        <v>11864</v>
      </c>
      <c r="C1302" s="120" t="s">
        <v>8642</v>
      </c>
      <c r="D1302" s="119" t="s">
        <v>49</v>
      </c>
      <c r="E1302" s="119" t="s">
        <v>4523</v>
      </c>
      <c r="F1302" s="121">
        <v>36.78</v>
      </c>
      <c r="G1302" s="121">
        <v>33.93</v>
      </c>
      <c r="H1302" s="116">
        <v>46023</v>
      </c>
      <c r="J1302" s="197" t="str">
        <f>IFERROR(INDEX('CPU-GERAL'!$H$12:$H$2199,MATCH(B1302,'CPU-GERAL'!$B$12:$B$2199,0)),"NÃO ENCONTRADO")</f>
        <v>NÃO ENCONTRADO</v>
      </c>
      <c r="K1302" s="59" t="str">
        <f t="shared" si="20"/>
        <v/>
      </c>
    </row>
    <row r="1303" spans="1:11" x14ac:dyDescent="0.2">
      <c r="A1303" s="59" t="s">
        <v>15749</v>
      </c>
      <c r="B1303" s="134">
        <v>2527</v>
      </c>
      <c r="C1303" s="120" t="s">
        <v>8643</v>
      </c>
      <c r="D1303" s="119" t="s">
        <v>49</v>
      </c>
      <c r="E1303" s="119" t="s">
        <v>4523</v>
      </c>
      <c r="F1303" s="121">
        <v>8.02</v>
      </c>
      <c r="G1303" s="121">
        <v>10.16</v>
      </c>
      <c r="H1303" s="116">
        <v>46023</v>
      </c>
      <c r="J1303" s="197" t="str">
        <f>IFERROR(INDEX('CPU-GERAL'!$H$12:$H$2199,MATCH(B1303,'CPU-GERAL'!$B$12:$B$2199,0)),"NÃO ENCONTRADO")</f>
        <v>NÃO ENCONTRADO</v>
      </c>
      <c r="K1303" s="59" t="str">
        <f t="shared" si="20"/>
        <v/>
      </c>
    </row>
    <row r="1304" spans="1:11" x14ac:dyDescent="0.2">
      <c r="A1304" s="59" t="s">
        <v>15749</v>
      </c>
      <c r="B1304" s="134">
        <v>2526</v>
      </c>
      <c r="C1304" s="120" t="s">
        <v>8644</v>
      </c>
      <c r="D1304" s="119" t="s">
        <v>49</v>
      </c>
      <c r="E1304" s="119" t="s">
        <v>4523</v>
      </c>
      <c r="F1304" s="121">
        <v>5.14</v>
      </c>
      <c r="G1304" s="121">
        <v>6.51</v>
      </c>
      <c r="H1304" s="116">
        <v>46023</v>
      </c>
      <c r="J1304" s="197" t="str">
        <f>IFERROR(INDEX('CPU-GERAL'!$H$12:$H$2199,MATCH(B1304,'CPU-GERAL'!$B$12:$B$2199,0)),"NÃO ENCONTRADO")</f>
        <v>NÃO ENCONTRADO</v>
      </c>
      <c r="K1304" s="59" t="str">
        <f t="shared" si="20"/>
        <v/>
      </c>
    </row>
    <row r="1305" spans="1:11" x14ac:dyDescent="0.2">
      <c r="A1305" s="59" t="s">
        <v>15749</v>
      </c>
      <c r="B1305" s="134">
        <v>2483</v>
      </c>
      <c r="C1305" s="120" t="s">
        <v>5969</v>
      </c>
      <c r="D1305" s="119" t="s">
        <v>49</v>
      </c>
      <c r="E1305" s="119" t="s">
        <v>4523</v>
      </c>
      <c r="F1305" s="121">
        <v>3.66</v>
      </c>
      <c r="G1305" s="121">
        <v>4.63</v>
      </c>
      <c r="H1305" s="116">
        <v>46023</v>
      </c>
      <c r="J1305" s="197" t="str">
        <f>IFERROR(INDEX('CPU-GERAL'!$H$12:$H$2199,MATCH(B1305,'CPU-GERAL'!$B$12:$B$2199,0)),"NÃO ENCONTRADO")</f>
        <v>NÃO ENCONTRADO</v>
      </c>
      <c r="K1305" s="59" t="str">
        <f t="shared" si="20"/>
        <v/>
      </c>
    </row>
    <row r="1306" spans="1:11" x14ac:dyDescent="0.2">
      <c r="A1306" s="59" t="s">
        <v>15749</v>
      </c>
      <c r="B1306" s="134">
        <v>2487</v>
      </c>
      <c r="C1306" s="120" t="s">
        <v>8645</v>
      </c>
      <c r="D1306" s="119" t="s">
        <v>49</v>
      </c>
      <c r="E1306" s="119" t="s">
        <v>4523</v>
      </c>
      <c r="F1306" s="121">
        <v>1.75</v>
      </c>
      <c r="G1306" s="121">
        <v>2.2200000000000002</v>
      </c>
      <c r="H1306" s="116">
        <v>46023</v>
      </c>
      <c r="J1306" s="197" t="str">
        <f>IFERROR(INDEX('CPU-GERAL'!$H$12:$H$2199,MATCH(B1306,'CPU-GERAL'!$B$12:$B$2199,0)),"NÃO ENCONTRADO")</f>
        <v>NÃO ENCONTRADO</v>
      </c>
      <c r="K1306" s="59" t="str">
        <f t="shared" si="20"/>
        <v/>
      </c>
    </row>
    <row r="1307" spans="1:11" x14ac:dyDescent="0.2">
      <c r="A1307" s="59" t="s">
        <v>15749</v>
      </c>
      <c r="B1307" s="134">
        <v>2528</v>
      </c>
      <c r="C1307" s="120" t="s">
        <v>8646</v>
      </c>
      <c r="D1307" s="119" t="s">
        <v>49</v>
      </c>
      <c r="E1307" s="119" t="s">
        <v>4523</v>
      </c>
      <c r="F1307" s="121">
        <v>20.170000000000002</v>
      </c>
      <c r="G1307" s="121">
        <v>25.56</v>
      </c>
      <c r="H1307" s="116">
        <v>46023</v>
      </c>
      <c r="J1307" s="197" t="str">
        <f>IFERROR(INDEX('CPU-GERAL'!$H$12:$H$2199,MATCH(B1307,'CPU-GERAL'!$B$12:$B$2199,0)),"NÃO ENCONTRADO")</f>
        <v>NÃO ENCONTRADO</v>
      </c>
      <c r="K1307" s="59" t="str">
        <f t="shared" si="20"/>
        <v/>
      </c>
    </row>
    <row r="1308" spans="1:11" x14ac:dyDescent="0.2">
      <c r="A1308" s="59" t="s">
        <v>15749</v>
      </c>
      <c r="B1308" s="134">
        <v>2489</v>
      </c>
      <c r="C1308" s="120" t="s">
        <v>5970</v>
      </c>
      <c r="D1308" s="119" t="s">
        <v>49</v>
      </c>
      <c r="E1308" s="119" t="s">
        <v>4523</v>
      </c>
      <c r="F1308" s="121">
        <v>8.8800000000000008</v>
      </c>
      <c r="G1308" s="121">
        <v>11.26</v>
      </c>
      <c r="H1308" s="116">
        <v>46023</v>
      </c>
      <c r="J1308" s="197" t="str">
        <f>IFERROR(INDEX('CPU-GERAL'!$H$12:$H$2199,MATCH(B1308,'CPU-GERAL'!$B$12:$B$2199,0)),"NÃO ENCONTRADO")</f>
        <v>NÃO ENCONTRADO</v>
      </c>
      <c r="K1308" s="59" t="str">
        <f t="shared" si="20"/>
        <v/>
      </c>
    </row>
    <row r="1309" spans="1:11" x14ac:dyDescent="0.2">
      <c r="A1309" s="59" t="s">
        <v>15749</v>
      </c>
      <c r="B1309" s="134">
        <v>2484</v>
      </c>
      <c r="C1309" s="120" t="s">
        <v>5971</v>
      </c>
      <c r="D1309" s="119" t="s">
        <v>49</v>
      </c>
      <c r="E1309" s="119" t="s">
        <v>4523</v>
      </c>
      <c r="F1309" s="121">
        <v>29.3</v>
      </c>
      <c r="G1309" s="121">
        <v>37.130000000000003</v>
      </c>
      <c r="H1309" s="116">
        <v>46023</v>
      </c>
      <c r="J1309" s="197" t="str">
        <f>IFERROR(INDEX('CPU-GERAL'!$H$12:$H$2199,MATCH(B1309,'CPU-GERAL'!$B$12:$B$2199,0)),"NÃO ENCONTRADO")</f>
        <v>NÃO ENCONTRADO</v>
      </c>
      <c r="K1309" s="59" t="str">
        <f t="shared" si="20"/>
        <v/>
      </c>
    </row>
    <row r="1310" spans="1:11" x14ac:dyDescent="0.2">
      <c r="A1310" s="59" t="s">
        <v>15749</v>
      </c>
      <c r="B1310" s="134">
        <v>2488</v>
      </c>
      <c r="C1310" s="120" t="s">
        <v>8647</v>
      </c>
      <c r="D1310" s="119" t="s">
        <v>49</v>
      </c>
      <c r="E1310" s="119" t="s">
        <v>4523</v>
      </c>
      <c r="F1310" s="121">
        <v>2.0499999999999998</v>
      </c>
      <c r="G1310" s="121">
        <v>2.6</v>
      </c>
      <c r="H1310" s="116">
        <v>46023</v>
      </c>
      <c r="J1310" s="197" t="str">
        <f>IFERROR(INDEX('CPU-GERAL'!$H$12:$H$2199,MATCH(B1310,'CPU-GERAL'!$B$12:$B$2199,0)),"NÃO ENCONTRADO")</f>
        <v>NÃO ENCONTRADO</v>
      </c>
      <c r="K1310" s="59" t="str">
        <f t="shared" si="20"/>
        <v/>
      </c>
    </row>
    <row r="1311" spans="1:11" x14ac:dyDescent="0.2">
      <c r="A1311" s="59" t="s">
        <v>15749</v>
      </c>
      <c r="B1311" s="134">
        <v>2485</v>
      </c>
      <c r="C1311" s="120" t="s">
        <v>5972</v>
      </c>
      <c r="D1311" s="119" t="s">
        <v>49</v>
      </c>
      <c r="E1311" s="119" t="s">
        <v>4523</v>
      </c>
      <c r="F1311" s="121">
        <v>45.93</v>
      </c>
      <c r="G1311" s="121">
        <v>58.19</v>
      </c>
      <c r="H1311" s="116">
        <v>46023</v>
      </c>
      <c r="J1311" s="197" t="str">
        <f>IFERROR(INDEX('CPU-GERAL'!$H$12:$H$2199,MATCH(B1311,'CPU-GERAL'!$B$12:$B$2199,0)),"NÃO ENCONTRADO")</f>
        <v>NÃO ENCONTRADO</v>
      </c>
      <c r="K1311" s="59" t="str">
        <f t="shared" si="20"/>
        <v/>
      </c>
    </row>
    <row r="1312" spans="1:11" x14ac:dyDescent="0.2">
      <c r="A1312" s="59" t="s">
        <v>15749</v>
      </c>
      <c r="B1312" s="134">
        <v>44247</v>
      </c>
      <c r="C1312" s="120" t="s">
        <v>8649</v>
      </c>
      <c r="D1312" s="119" t="s">
        <v>49</v>
      </c>
      <c r="E1312" s="119" t="s">
        <v>4523</v>
      </c>
      <c r="F1312" s="121">
        <v>1607.31</v>
      </c>
      <c r="G1312" s="121">
        <v>1570.15</v>
      </c>
      <c r="H1312" s="116">
        <v>46023</v>
      </c>
      <c r="J1312" s="197" t="str">
        <f>IFERROR(INDEX('CPU-GERAL'!$H$12:$H$2199,MATCH(B1312,'CPU-GERAL'!$B$12:$B$2199,0)),"NÃO ENCONTRADO")</f>
        <v>NÃO ENCONTRADO</v>
      </c>
      <c r="K1312" s="59" t="str">
        <f t="shared" si="20"/>
        <v/>
      </c>
    </row>
    <row r="1313" spans="1:11" x14ac:dyDescent="0.2">
      <c r="A1313" s="59" t="s">
        <v>15749</v>
      </c>
      <c r="B1313" s="134">
        <v>38005</v>
      </c>
      <c r="C1313" s="120" t="s">
        <v>6684</v>
      </c>
      <c r="D1313" s="119" t="s">
        <v>49</v>
      </c>
      <c r="E1313" s="119" t="s">
        <v>4523</v>
      </c>
      <c r="F1313" s="121">
        <v>19.11</v>
      </c>
      <c r="G1313" s="121">
        <v>18.670000000000002</v>
      </c>
      <c r="H1313" s="116">
        <v>46023</v>
      </c>
      <c r="J1313" s="197" t="str">
        <f>IFERROR(INDEX('CPU-GERAL'!$H$12:$H$2199,MATCH(B1313,'CPU-GERAL'!$B$12:$B$2199,0)),"NÃO ENCONTRADO")</f>
        <v>NÃO ENCONTRADO</v>
      </c>
      <c r="K1313" s="59" t="str">
        <f t="shared" si="20"/>
        <v/>
      </c>
    </row>
    <row r="1314" spans="1:11" x14ac:dyDescent="0.2">
      <c r="A1314" s="59" t="s">
        <v>15749</v>
      </c>
      <c r="B1314" s="134">
        <v>38006</v>
      </c>
      <c r="C1314" s="120" t="s">
        <v>6685</v>
      </c>
      <c r="D1314" s="119" t="s">
        <v>49</v>
      </c>
      <c r="E1314" s="119" t="s">
        <v>4523</v>
      </c>
      <c r="F1314" s="121">
        <v>25.39</v>
      </c>
      <c r="G1314" s="121">
        <v>24.81</v>
      </c>
      <c r="H1314" s="116">
        <v>46023</v>
      </c>
      <c r="J1314" s="197" t="str">
        <f>IFERROR(INDEX('CPU-GERAL'!$H$12:$H$2199,MATCH(B1314,'CPU-GERAL'!$B$12:$B$2199,0)),"NÃO ENCONTRADO")</f>
        <v>NÃO ENCONTRADO</v>
      </c>
      <c r="K1314" s="59" t="str">
        <f t="shared" si="20"/>
        <v/>
      </c>
    </row>
    <row r="1315" spans="1:11" x14ac:dyDescent="0.2">
      <c r="A1315" s="59" t="s">
        <v>15749</v>
      </c>
      <c r="B1315" s="134">
        <v>38428</v>
      </c>
      <c r="C1315" s="120" t="s">
        <v>6686</v>
      </c>
      <c r="D1315" s="119" t="s">
        <v>49</v>
      </c>
      <c r="E1315" s="119" t="s">
        <v>4523</v>
      </c>
      <c r="F1315" s="121">
        <v>22.74</v>
      </c>
      <c r="G1315" s="121">
        <v>22.22</v>
      </c>
      <c r="H1315" s="116">
        <v>46023</v>
      </c>
      <c r="J1315" s="197" t="str">
        <f>IFERROR(INDEX('CPU-GERAL'!$H$12:$H$2199,MATCH(B1315,'CPU-GERAL'!$B$12:$B$2199,0)),"NÃO ENCONTRADO")</f>
        <v>NÃO ENCONTRADO</v>
      </c>
      <c r="K1315" s="59" t="str">
        <f t="shared" si="20"/>
        <v/>
      </c>
    </row>
    <row r="1316" spans="1:11" x14ac:dyDescent="0.2">
      <c r="A1316" s="59" t="s">
        <v>15749</v>
      </c>
      <c r="B1316" s="134">
        <v>38007</v>
      </c>
      <c r="C1316" s="120" t="s">
        <v>6687</v>
      </c>
      <c r="D1316" s="119" t="s">
        <v>49</v>
      </c>
      <c r="E1316" s="119" t="s">
        <v>4523</v>
      </c>
      <c r="F1316" s="121">
        <v>29.3</v>
      </c>
      <c r="G1316" s="121">
        <v>28.62</v>
      </c>
      <c r="H1316" s="116">
        <v>46023</v>
      </c>
      <c r="J1316" s="197" t="str">
        <f>IFERROR(INDEX('CPU-GERAL'!$H$12:$H$2199,MATCH(B1316,'CPU-GERAL'!$B$12:$B$2199,0)),"NÃO ENCONTRADO")</f>
        <v>NÃO ENCONTRADO</v>
      </c>
      <c r="K1316" s="59" t="str">
        <f t="shared" si="20"/>
        <v/>
      </c>
    </row>
    <row r="1317" spans="1:11" x14ac:dyDescent="0.2">
      <c r="A1317" s="59" t="s">
        <v>15749</v>
      </c>
      <c r="B1317" s="134">
        <v>38008</v>
      </c>
      <c r="C1317" s="120" t="s">
        <v>6688</v>
      </c>
      <c r="D1317" s="119" t="s">
        <v>49</v>
      </c>
      <c r="E1317" s="119" t="s">
        <v>4523</v>
      </c>
      <c r="F1317" s="121">
        <v>46.89</v>
      </c>
      <c r="G1317" s="121">
        <v>45.8</v>
      </c>
      <c r="H1317" s="116">
        <v>46023</v>
      </c>
      <c r="J1317" s="197" t="str">
        <f>IFERROR(INDEX('CPU-GERAL'!$H$12:$H$2199,MATCH(B1317,'CPU-GERAL'!$B$12:$B$2199,0)),"NÃO ENCONTRADO")</f>
        <v>NÃO ENCONTRADO</v>
      </c>
      <c r="K1317" s="59" t="str">
        <f t="shared" si="20"/>
        <v/>
      </c>
    </row>
    <row r="1318" spans="1:11" x14ac:dyDescent="0.2">
      <c r="A1318" s="59" t="s">
        <v>15749</v>
      </c>
      <c r="B1318" s="134">
        <v>38009</v>
      </c>
      <c r="C1318" s="120" t="s">
        <v>6689</v>
      </c>
      <c r="D1318" s="119" t="s">
        <v>49</v>
      </c>
      <c r="E1318" s="119" t="s">
        <v>4523</v>
      </c>
      <c r="F1318" s="121">
        <v>57.4</v>
      </c>
      <c r="G1318" s="121">
        <v>56.07</v>
      </c>
      <c r="H1318" s="116">
        <v>46023</v>
      </c>
      <c r="J1318" s="197" t="str">
        <f>IFERROR(INDEX('CPU-GERAL'!$H$12:$H$2199,MATCH(B1318,'CPU-GERAL'!$B$12:$B$2199,0)),"NÃO ENCONTRADO")</f>
        <v>NÃO ENCONTRADO</v>
      </c>
      <c r="K1318" s="59" t="str">
        <f t="shared" si="20"/>
        <v/>
      </c>
    </row>
    <row r="1319" spans="1:11" x14ac:dyDescent="0.2">
      <c r="A1319" s="59" t="s">
        <v>15749</v>
      </c>
      <c r="B1319" s="134">
        <v>44248</v>
      </c>
      <c r="C1319" s="120" t="s">
        <v>6690</v>
      </c>
      <c r="D1319" s="119" t="s">
        <v>49</v>
      </c>
      <c r="E1319" s="119" t="s">
        <v>4523</v>
      </c>
      <c r="F1319" s="121">
        <v>93.56</v>
      </c>
      <c r="G1319" s="121">
        <v>91.4</v>
      </c>
      <c r="H1319" s="116">
        <v>46023</v>
      </c>
      <c r="J1319" s="197" t="str">
        <f>IFERROR(INDEX('CPU-GERAL'!$H$12:$H$2199,MATCH(B1319,'CPU-GERAL'!$B$12:$B$2199,0)),"NÃO ENCONTRADO")</f>
        <v>NÃO ENCONTRADO</v>
      </c>
      <c r="K1319" s="59" t="str">
        <f t="shared" si="20"/>
        <v/>
      </c>
    </row>
    <row r="1320" spans="1:11" x14ac:dyDescent="0.2">
      <c r="A1320" s="59" t="s">
        <v>15749</v>
      </c>
      <c r="B1320" s="134">
        <v>44249</v>
      </c>
      <c r="C1320" s="120" t="s">
        <v>6691</v>
      </c>
      <c r="D1320" s="119" t="s">
        <v>49</v>
      </c>
      <c r="E1320" s="119" t="s">
        <v>4523</v>
      </c>
      <c r="F1320" s="121">
        <v>360.98</v>
      </c>
      <c r="G1320" s="121">
        <v>352.63</v>
      </c>
      <c r="H1320" s="116">
        <v>46023</v>
      </c>
      <c r="J1320" s="197" t="str">
        <f>IFERROR(INDEX('CPU-GERAL'!$H$12:$H$2199,MATCH(B1320,'CPU-GERAL'!$B$12:$B$2199,0)),"NÃO ENCONTRADO")</f>
        <v>NÃO ENCONTRADO</v>
      </c>
      <c r="K1320" s="59" t="str">
        <f t="shared" si="20"/>
        <v/>
      </c>
    </row>
    <row r="1321" spans="1:11" x14ac:dyDescent="0.2">
      <c r="A1321" s="59" t="s">
        <v>15749</v>
      </c>
      <c r="B1321" s="134">
        <v>44250</v>
      </c>
      <c r="C1321" s="120" t="s">
        <v>6692</v>
      </c>
      <c r="D1321" s="119" t="s">
        <v>49</v>
      </c>
      <c r="E1321" s="119" t="s">
        <v>4523</v>
      </c>
      <c r="F1321" s="121">
        <v>524.22</v>
      </c>
      <c r="G1321" s="121">
        <v>512.1</v>
      </c>
      <c r="H1321" s="116">
        <v>46023</v>
      </c>
      <c r="J1321" s="197" t="str">
        <f>IFERROR(INDEX('CPU-GERAL'!$H$12:$H$2199,MATCH(B1321,'CPU-GERAL'!$B$12:$B$2199,0)),"NÃO ENCONTRADO")</f>
        <v>NÃO ENCONTRADO</v>
      </c>
      <c r="K1321" s="59" t="str">
        <f t="shared" si="20"/>
        <v/>
      </c>
    </row>
    <row r="1322" spans="1:11" x14ac:dyDescent="0.2">
      <c r="A1322" s="59" t="s">
        <v>15749</v>
      </c>
      <c r="B1322" s="134">
        <v>39279</v>
      </c>
      <c r="C1322" s="120" t="s">
        <v>6674</v>
      </c>
      <c r="D1322" s="119" t="s">
        <v>49</v>
      </c>
      <c r="E1322" s="119" t="s">
        <v>4523</v>
      </c>
      <c r="F1322" s="121"/>
      <c r="G1322" s="121">
        <v>9.76</v>
      </c>
      <c r="H1322" s="116">
        <v>46023</v>
      </c>
      <c r="J1322" s="197" t="str">
        <f>IFERROR(INDEX('CPU-GERAL'!$H$12:$H$2199,MATCH(B1322,'CPU-GERAL'!$B$12:$B$2199,0)),"NÃO ENCONTRADO")</f>
        <v>NÃO ENCONTRADO</v>
      </c>
      <c r="K1322" s="59" t="str">
        <f t="shared" si="20"/>
        <v/>
      </c>
    </row>
    <row r="1323" spans="1:11" x14ac:dyDescent="0.2">
      <c r="A1323" s="59" t="s">
        <v>15749</v>
      </c>
      <c r="B1323" s="134">
        <v>39280</v>
      </c>
      <c r="C1323" s="120" t="s">
        <v>6675</v>
      </c>
      <c r="D1323" s="119" t="s">
        <v>49</v>
      </c>
      <c r="E1323" s="119" t="s">
        <v>4523</v>
      </c>
      <c r="F1323" s="121"/>
      <c r="G1323" s="121">
        <v>10.94</v>
      </c>
      <c r="H1323" s="116">
        <v>46023</v>
      </c>
      <c r="J1323" s="197" t="str">
        <f>IFERROR(INDEX('CPU-GERAL'!$H$12:$H$2199,MATCH(B1323,'CPU-GERAL'!$B$12:$B$2199,0)),"NÃO ENCONTRADO")</f>
        <v>NÃO ENCONTRADO</v>
      </c>
      <c r="K1323" s="59" t="str">
        <f t="shared" si="20"/>
        <v/>
      </c>
    </row>
    <row r="1324" spans="1:11" x14ac:dyDescent="0.2">
      <c r="A1324" s="59" t="s">
        <v>15749</v>
      </c>
      <c r="B1324" s="134">
        <v>39281</v>
      </c>
      <c r="C1324" s="120" t="s">
        <v>6676</v>
      </c>
      <c r="D1324" s="119" t="s">
        <v>49</v>
      </c>
      <c r="E1324" s="119" t="s">
        <v>4523</v>
      </c>
      <c r="F1324" s="121"/>
      <c r="G1324" s="121">
        <v>14.45</v>
      </c>
      <c r="H1324" s="116">
        <v>46023</v>
      </c>
      <c r="J1324" s="197" t="str">
        <f>IFERROR(INDEX('CPU-GERAL'!$H$12:$H$2199,MATCH(B1324,'CPU-GERAL'!$B$12:$B$2199,0)),"NÃO ENCONTRADO")</f>
        <v>NÃO ENCONTRADO</v>
      </c>
      <c r="K1324" s="59" t="str">
        <f t="shared" si="20"/>
        <v/>
      </c>
    </row>
    <row r="1325" spans="1:11" x14ac:dyDescent="0.2">
      <c r="A1325" s="59" t="s">
        <v>15749</v>
      </c>
      <c r="B1325" s="134">
        <v>39282</v>
      </c>
      <c r="C1325" s="120" t="s">
        <v>6677</v>
      </c>
      <c r="D1325" s="119" t="s">
        <v>49</v>
      </c>
      <c r="E1325" s="119" t="s">
        <v>4523</v>
      </c>
      <c r="F1325" s="121"/>
      <c r="G1325" s="121">
        <v>20.18</v>
      </c>
      <c r="H1325" s="116">
        <v>46023</v>
      </c>
      <c r="J1325" s="197" t="str">
        <f>IFERROR(INDEX('CPU-GERAL'!$H$12:$H$2199,MATCH(B1325,'CPU-GERAL'!$B$12:$B$2199,0)),"NÃO ENCONTRADO")</f>
        <v>NÃO ENCONTRADO</v>
      </c>
      <c r="K1325" s="59" t="str">
        <f t="shared" si="20"/>
        <v/>
      </c>
    </row>
    <row r="1326" spans="1:11" x14ac:dyDescent="0.2">
      <c r="A1326" s="59" t="s">
        <v>15749</v>
      </c>
      <c r="B1326" s="134">
        <v>38844</v>
      </c>
      <c r="C1326" s="120" t="s">
        <v>6678</v>
      </c>
      <c r="D1326" s="119" t="s">
        <v>49</v>
      </c>
      <c r="E1326" s="119" t="s">
        <v>8119</v>
      </c>
      <c r="F1326" s="121"/>
      <c r="G1326" s="121">
        <v>9.9</v>
      </c>
      <c r="H1326" s="116">
        <v>46023</v>
      </c>
      <c r="J1326" s="197" t="str">
        <f>IFERROR(INDEX('CPU-GERAL'!$H$12:$H$2199,MATCH(B1326,'CPU-GERAL'!$B$12:$B$2199,0)),"NÃO ENCONTRADO")</f>
        <v>NÃO ENCONTRADO</v>
      </c>
      <c r="K1326" s="59" t="str">
        <f t="shared" si="20"/>
        <v/>
      </c>
    </row>
    <row r="1327" spans="1:11" x14ac:dyDescent="0.2">
      <c r="A1327" s="59" t="s">
        <v>15749</v>
      </c>
      <c r="B1327" s="134">
        <v>38846</v>
      </c>
      <c r="C1327" s="120" t="s">
        <v>6679</v>
      </c>
      <c r="D1327" s="119" t="s">
        <v>49</v>
      </c>
      <c r="E1327" s="119" t="s">
        <v>4523</v>
      </c>
      <c r="F1327" s="121"/>
      <c r="G1327" s="121">
        <v>10.07</v>
      </c>
      <c r="H1327" s="116">
        <v>46023</v>
      </c>
      <c r="J1327" s="197" t="str">
        <f>IFERROR(INDEX('CPU-GERAL'!$H$12:$H$2199,MATCH(B1327,'CPU-GERAL'!$B$12:$B$2199,0)),"NÃO ENCONTRADO")</f>
        <v>NÃO ENCONTRADO</v>
      </c>
      <c r="K1327" s="59" t="str">
        <f t="shared" si="20"/>
        <v/>
      </c>
    </row>
    <row r="1328" spans="1:11" x14ac:dyDescent="0.2">
      <c r="A1328" s="59" t="s">
        <v>15749</v>
      </c>
      <c r="B1328" s="134">
        <v>38847</v>
      </c>
      <c r="C1328" s="120" t="s">
        <v>6680</v>
      </c>
      <c r="D1328" s="119" t="s">
        <v>49</v>
      </c>
      <c r="E1328" s="119" t="s">
        <v>4523</v>
      </c>
      <c r="F1328" s="121"/>
      <c r="G1328" s="121">
        <v>11.8</v>
      </c>
      <c r="H1328" s="116">
        <v>46023</v>
      </c>
      <c r="J1328" s="197" t="str">
        <f>IFERROR(INDEX('CPU-GERAL'!$H$12:$H$2199,MATCH(B1328,'CPU-GERAL'!$B$12:$B$2199,0)),"NÃO ENCONTRADO")</f>
        <v>NÃO ENCONTRADO</v>
      </c>
      <c r="K1328" s="59" t="str">
        <f t="shared" si="20"/>
        <v/>
      </c>
    </row>
    <row r="1329" spans="1:11" x14ac:dyDescent="0.2">
      <c r="A1329" s="59" t="s">
        <v>15749</v>
      </c>
      <c r="B1329" s="134">
        <v>38850</v>
      </c>
      <c r="C1329" s="120" t="s">
        <v>6681</v>
      </c>
      <c r="D1329" s="119" t="s">
        <v>49</v>
      </c>
      <c r="E1329" s="119" t="s">
        <v>4523</v>
      </c>
      <c r="F1329" s="121"/>
      <c r="G1329" s="121">
        <v>21.31</v>
      </c>
      <c r="H1329" s="116">
        <v>46023</v>
      </c>
      <c r="J1329" s="197" t="str">
        <f>IFERROR(INDEX('CPU-GERAL'!$H$12:$H$2199,MATCH(B1329,'CPU-GERAL'!$B$12:$B$2199,0)),"NÃO ENCONTRADO")</f>
        <v>NÃO ENCONTRADO</v>
      </c>
      <c r="K1329" s="59" t="str">
        <f t="shared" si="20"/>
        <v/>
      </c>
    </row>
    <row r="1330" spans="1:11" x14ac:dyDescent="0.2">
      <c r="A1330" s="59" t="s">
        <v>15749</v>
      </c>
      <c r="B1330" s="134">
        <v>38848</v>
      </c>
      <c r="C1330" s="120" t="s">
        <v>6682</v>
      </c>
      <c r="D1330" s="119" t="s">
        <v>49</v>
      </c>
      <c r="E1330" s="119" t="s">
        <v>4523</v>
      </c>
      <c r="F1330" s="121"/>
      <c r="G1330" s="121">
        <v>13.97</v>
      </c>
      <c r="H1330" s="116">
        <v>46023</v>
      </c>
      <c r="J1330" s="197" t="str">
        <f>IFERROR(INDEX('CPU-GERAL'!$H$12:$H$2199,MATCH(B1330,'CPU-GERAL'!$B$12:$B$2199,0)),"NÃO ENCONTRADO")</f>
        <v>NÃO ENCONTRADO</v>
      </c>
      <c r="K1330" s="59" t="str">
        <f t="shared" si="20"/>
        <v/>
      </c>
    </row>
    <row r="1331" spans="1:11" x14ac:dyDescent="0.2">
      <c r="A1331" s="59" t="s">
        <v>15749</v>
      </c>
      <c r="B1331" s="134">
        <v>38851</v>
      </c>
      <c r="C1331" s="120" t="s">
        <v>6683</v>
      </c>
      <c r="D1331" s="119" t="s">
        <v>49</v>
      </c>
      <c r="E1331" s="119" t="s">
        <v>4523</v>
      </c>
      <c r="F1331" s="121"/>
      <c r="G1331" s="121">
        <v>24.09</v>
      </c>
      <c r="H1331" s="116">
        <v>46023</v>
      </c>
      <c r="J1331" s="197" t="str">
        <f>IFERROR(INDEX('CPU-GERAL'!$H$12:$H$2199,MATCH(B1331,'CPU-GERAL'!$B$12:$B$2199,0)),"NÃO ENCONTRADO")</f>
        <v>NÃO ENCONTRADO</v>
      </c>
      <c r="K1331" s="59" t="str">
        <f t="shared" si="20"/>
        <v/>
      </c>
    </row>
    <row r="1332" spans="1:11" x14ac:dyDescent="0.2">
      <c r="A1332" s="59" t="s">
        <v>15749</v>
      </c>
      <c r="B1332" s="134">
        <v>38854</v>
      </c>
      <c r="C1332" s="120" t="s">
        <v>8648</v>
      </c>
      <c r="D1332" s="119" t="s">
        <v>49</v>
      </c>
      <c r="E1332" s="119" t="s">
        <v>4523</v>
      </c>
      <c r="F1332" s="121"/>
      <c r="G1332" s="121">
        <v>10.46</v>
      </c>
      <c r="H1332" s="116">
        <v>46023</v>
      </c>
      <c r="J1332" s="197" t="str">
        <f>IFERROR(INDEX('CPU-GERAL'!$H$12:$H$2199,MATCH(B1332,'CPU-GERAL'!$B$12:$B$2199,0)),"NÃO ENCONTRADO")</f>
        <v>NÃO ENCONTRADO</v>
      </c>
      <c r="K1332" s="59" t="str">
        <f t="shared" si="20"/>
        <v/>
      </c>
    </row>
    <row r="1333" spans="1:11" x14ac:dyDescent="0.2">
      <c r="A1333" s="59" t="s">
        <v>15749</v>
      </c>
      <c r="B1333" s="134">
        <v>3104</v>
      </c>
      <c r="C1333" s="120" t="s">
        <v>6693</v>
      </c>
      <c r="D1333" s="119" t="s">
        <v>83</v>
      </c>
      <c r="E1333" s="119" t="s">
        <v>4523</v>
      </c>
      <c r="F1333" s="121">
        <v>183.67</v>
      </c>
      <c r="G1333" s="121">
        <v>185.54</v>
      </c>
      <c r="H1333" s="116">
        <v>46023</v>
      </c>
      <c r="J1333" s="197" t="str">
        <f>IFERROR(INDEX('CPU-GERAL'!$H$12:$H$2199,MATCH(B1333,'CPU-GERAL'!$B$12:$B$2199,0)),"NÃO ENCONTRADO")</f>
        <v>NÃO ENCONTRADO</v>
      </c>
      <c r="K1333" s="59" t="str">
        <f t="shared" si="20"/>
        <v/>
      </c>
    </row>
    <row r="1334" spans="1:11" x14ac:dyDescent="0.2">
      <c r="A1334" s="59" t="s">
        <v>15749</v>
      </c>
      <c r="B1334" s="134">
        <v>1607</v>
      </c>
      <c r="C1334" s="120" t="s">
        <v>8650</v>
      </c>
      <c r="D1334" s="119" t="s">
        <v>83</v>
      </c>
      <c r="E1334" s="119" t="s">
        <v>4523</v>
      </c>
      <c r="F1334" s="121"/>
      <c r="G1334" s="121">
        <v>0.26</v>
      </c>
      <c r="H1334" s="116">
        <v>46023</v>
      </c>
      <c r="J1334" s="197">
        <f>IFERROR(INDEX('CPU-GERAL'!$H$12:$H$2199,MATCH(B1334,'CPU-GERAL'!$B$12:$B$2199,0)),"NÃO ENCONTRADO")</f>
        <v>0.26</v>
      </c>
      <c r="K1334" s="59">
        <f t="shared" si="20"/>
        <v>0.26</v>
      </c>
    </row>
    <row r="1335" spans="1:11" x14ac:dyDescent="0.2">
      <c r="A1335" s="59" t="s">
        <v>15749</v>
      </c>
      <c r="B1335" s="134">
        <v>38169</v>
      </c>
      <c r="C1335" s="120" t="s">
        <v>8651</v>
      </c>
      <c r="D1335" s="119" t="s">
        <v>83</v>
      </c>
      <c r="E1335" s="119" t="s">
        <v>4523</v>
      </c>
      <c r="F1335" s="121">
        <v>79.040000000000006</v>
      </c>
      <c r="G1335" s="121">
        <v>79.040000000000006</v>
      </c>
      <c r="H1335" s="116">
        <v>46023</v>
      </c>
      <c r="J1335" s="197" t="str">
        <f>IFERROR(INDEX('CPU-GERAL'!$H$12:$H$2199,MATCH(B1335,'CPU-GERAL'!$B$12:$B$2199,0)),"NÃO ENCONTRADO")</f>
        <v>NÃO ENCONTRADO</v>
      </c>
      <c r="K1335" s="59" t="str">
        <f t="shared" si="20"/>
        <v/>
      </c>
    </row>
    <row r="1336" spans="1:11" x14ac:dyDescent="0.2">
      <c r="A1336" s="59" t="s">
        <v>15749</v>
      </c>
      <c r="B1336" s="134">
        <v>6142</v>
      </c>
      <c r="C1336" s="120" t="s">
        <v>6694</v>
      </c>
      <c r="D1336" s="119" t="s">
        <v>49</v>
      </c>
      <c r="E1336" s="119" t="s">
        <v>4523</v>
      </c>
      <c r="F1336" s="121">
        <v>9.25</v>
      </c>
      <c r="G1336" s="121">
        <v>9.56</v>
      </c>
      <c r="H1336" s="116">
        <v>46023</v>
      </c>
      <c r="J1336" s="197">
        <f>IFERROR(INDEX('CPU-GERAL'!$H$12:$H$2199,MATCH(B1336,'CPU-GERAL'!$B$12:$B$2199,0)),"NÃO ENCONTRADO")</f>
        <v>9.25</v>
      </c>
      <c r="K1336" s="59" t="str">
        <f t="shared" si="20"/>
        <v>IGUAL A CPU</v>
      </c>
    </row>
    <row r="1337" spans="1:11" x14ac:dyDescent="0.2">
      <c r="A1337" s="59" t="s">
        <v>15749</v>
      </c>
      <c r="B1337" s="134">
        <v>11686</v>
      </c>
      <c r="C1337" s="120" t="s">
        <v>6695</v>
      </c>
      <c r="D1337" s="119" t="s">
        <v>49</v>
      </c>
      <c r="E1337" s="119" t="s">
        <v>4523</v>
      </c>
      <c r="F1337" s="121">
        <v>12.84</v>
      </c>
      <c r="G1337" s="121">
        <v>13.27</v>
      </c>
      <c r="H1337" s="116">
        <v>46023</v>
      </c>
      <c r="J1337" s="197" t="str">
        <f>IFERROR(INDEX('CPU-GERAL'!$H$12:$H$2199,MATCH(B1337,'CPU-GERAL'!$B$12:$B$2199,0)),"NÃO ENCONTRADO")</f>
        <v>NÃO ENCONTRADO</v>
      </c>
      <c r="K1337" s="59" t="str">
        <f t="shared" si="20"/>
        <v/>
      </c>
    </row>
    <row r="1338" spans="1:11" x14ac:dyDescent="0.2">
      <c r="A1338" s="59" t="s">
        <v>15749</v>
      </c>
      <c r="B1338" s="134">
        <v>37598</v>
      </c>
      <c r="C1338" s="120" t="s">
        <v>6696</v>
      </c>
      <c r="D1338" s="119" t="s">
        <v>49</v>
      </c>
      <c r="E1338" s="119" t="s">
        <v>4523</v>
      </c>
      <c r="F1338" s="121"/>
      <c r="G1338" s="121">
        <v>38.11</v>
      </c>
      <c r="H1338" s="116">
        <v>46023</v>
      </c>
      <c r="J1338" s="197" t="str">
        <f>IFERROR(INDEX('CPU-GERAL'!$H$12:$H$2199,MATCH(B1338,'CPU-GERAL'!$B$12:$B$2199,0)),"NÃO ENCONTRADO")</f>
        <v>NÃO ENCONTRADO</v>
      </c>
      <c r="K1338" s="59" t="str">
        <f t="shared" si="20"/>
        <v/>
      </c>
    </row>
    <row r="1339" spans="1:11" x14ac:dyDescent="0.2">
      <c r="A1339" s="59" t="s">
        <v>15749</v>
      </c>
      <c r="B1339" s="134">
        <v>25398</v>
      </c>
      <c r="C1339" s="120" t="s">
        <v>8652</v>
      </c>
      <c r="D1339" s="119" t="s">
        <v>49</v>
      </c>
      <c r="E1339" s="119" t="s">
        <v>4523</v>
      </c>
      <c r="F1339" s="121"/>
      <c r="G1339" s="121">
        <v>4079.76</v>
      </c>
      <c r="H1339" s="116">
        <v>46023</v>
      </c>
      <c r="J1339" s="197" t="str">
        <f>IFERROR(INDEX('CPU-GERAL'!$H$12:$H$2199,MATCH(B1339,'CPU-GERAL'!$B$12:$B$2199,0)),"NÃO ENCONTRADO")</f>
        <v>NÃO ENCONTRADO</v>
      </c>
      <c r="K1339" s="59" t="str">
        <f t="shared" si="20"/>
        <v/>
      </c>
    </row>
    <row r="1340" spans="1:11" x14ac:dyDescent="0.2">
      <c r="A1340" s="59" t="s">
        <v>15749</v>
      </c>
      <c r="B1340" s="134">
        <v>25399</v>
      </c>
      <c r="C1340" s="120" t="s">
        <v>8653</v>
      </c>
      <c r="D1340" s="119" t="s">
        <v>49</v>
      </c>
      <c r="E1340" s="119" t="s">
        <v>4523</v>
      </c>
      <c r="F1340" s="121"/>
      <c r="G1340" s="121">
        <v>2476.77</v>
      </c>
      <c r="H1340" s="116">
        <v>46023</v>
      </c>
      <c r="J1340" s="197" t="str">
        <f>IFERROR(INDEX('CPU-GERAL'!$H$12:$H$2199,MATCH(B1340,'CPU-GERAL'!$B$12:$B$2199,0)),"NÃO ENCONTRADO")</f>
        <v>NÃO ENCONTRADO</v>
      </c>
      <c r="K1340" s="59" t="str">
        <f t="shared" si="20"/>
        <v/>
      </c>
    </row>
    <row r="1341" spans="1:11" x14ac:dyDescent="0.2">
      <c r="A1341" s="59" t="s">
        <v>15749</v>
      </c>
      <c r="B1341" s="134">
        <v>43440</v>
      </c>
      <c r="C1341" s="120" t="s">
        <v>8654</v>
      </c>
      <c r="D1341" s="119" t="s">
        <v>49</v>
      </c>
      <c r="E1341" s="119" t="s">
        <v>4523</v>
      </c>
      <c r="F1341" s="121">
        <v>530.12</v>
      </c>
      <c r="G1341" s="121">
        <v>543.66999999999996</v>
      </c>
      <c r="H1341" s="116">
        <v>46023</v>
      </c>
      <c r="J1341" s="197" t="str">
        <f>IFERROR(INDEX('CPU-GERAL'!$H$12:$H$2199,MATCH(B1341,'CPU-GERAL'!$B$12:$B$2199,0)),"NÃO ENCONTRADO")</f>
        <v>NÃO ENCONTRADO</v>
      </c>
      <c r="K1341" s="59" t="str">
        <f t="shared" si="20"/>
        <v/>
      </c>
    </row>
    <row r="1342" spans="1:11" x14ac:dyDescent="0.2">
      <c r="A1342" s="59" t="s">
        <v>15749</v>
      </c>
      <c r="B1342" s="134">
        <v>1613</v>
      </c>
      <c r="C1342" s="120" t="s">
        <v>6697</v>
      </c>
      <c r="D1342" s="119" t="s">
        <v>49</v>
      </c>
      <c r="E1342" s="119" t="s">
        <v>4523</v>
      </c>
      <c r="F1342" s="121">
        <v>1994.28</v>
      </c>
      <c r="G1342" s="121">
        <v>1508.3</v>
      </c>
      <c r="H1342" s="116">
        <v>46023</v>
      </c>
      <c r="J1342" s="197" t="str">
        <f>IFERROR(INDEX('CPU-GERAL'!$H$12:$H$2199,MATCH(B1342,'CPU-GERAL'!$B$12:$B$2199,0)),"NÃO ENCONTRADO")</f>
        <v>NÃO ENCONTRADO</v>
      </c>
      <c r="K1342" s="59" t="str">
        <f t="shared" si="20"/>
        <v/>
      </c>
    </row>
    <row r="1343" spans="1:11" x14ac:dyDescent="0.2">
      <c r="A1343" s="59" t="s">
        <v>15749</v>
      </c>
      <c r="B1343" s="134">
        <v>1626</v>
      </c>
      <c r="C1343" s="120" t="s">
        <v>6698</v>
      </c>
      <c r="D1343" s="119" t="s">
        <v>49</v>
      </c>
      <c r="E1343" s="119" t="s">
        <v>4523</v>
      </c>
      <c r="F1343" s="121">
        <v>2982.69</v>
      </c>
      <c r="G1343" s="121">
        <v>2255.84</v>
      </c>
      <c r="H1343" s="116">
        <v>46023</v>
      </c>
      <c r="J1343" s="197" t="str">
        <f>IFERROR(INDEX('CPU-GERAL'!$H$12:$H$2199,MATCH(B1343,'CPU-GERAL'!$B$12:$B$2199,0)),"NÃO ENCONTRADO")</f>
        <v>NÃO ENCONTRADO</v>
      </c>
      <c r="K1343" s="59" t="str">
        <f t="shared" si="20"/>
        <v/>
      </c>
    </row>
    <row r="1344" spans="1:11" x14ac:dyDescent="0.2">
      <c r="A1344" s="59" t="s">
        <v>15749</v>
      </c>
      <c r="B1344" s="134">
        <v>1625</v>
      </c>
      <c r="C1344" s="120" t="s">
        <v>8655</v>
      </c>
      <c r="D1344" s="119" t="s">
        <v>49</v>
      </c>
      <c r="E1344" s="119" t="s">
        <v>4523</v>
      </c>
      <c r="F1344" s="121">
        <v>208.33</v>
      </c>
      <c r="G1344" s="121">
        <v>157.56</v>
      </c>
      <c r="H1344" s="116">
        <v>46023</v>
      </c>
      <c r="J1344" s="197" t="str">
        <f>IFERROR(INDEX('CPU-GERAL'!$H$12:$H$2199,MATCH(B1344,'CPU-GERAL'!$B$12:$B$2199,0)),"NÃO ENCONTRADO")</f>
        <v>NÃO ENCONTRADO</v>
      </c>
      <c r="K1344" s="59" t="str">
        <f t="shared" si="20"/>
        <v/>
      </c>
    </row>
    <row r="1345" spans="1:11" x14ac:dyDescent="0.2">
      <c r="A1345" s="59" t="s">
        <v>15749</v>
      </c>
      <c r="B1345" s="134">
        <v>1622</v>
      </c>
      <c r="C1345" s="120" t="s">
        <v>6699</v>
      </c>
      <c r="D1345" s="119" t="s">
        <v>49</v>
      </c>
      <c r="E1345" s="119" t="s">
        <v>4523</v>
      </c>
      <c r="F1345" s="121">
        <v>6730.71</v>
      </c>
      <c r="G1345" s="121">
        <v>5090.5200000000004</v>
      </c>
      <c r="H1345" s="116">
        <v>46023</v>
      </c>
      <c r="J1345" s="197" t="str">
        <f>IFERROR(INDEX('CPU-GERAL'!$H$12:$H$2199,MATCH(B1345,'CPU-GERAL'!$B$12:$B$2199,0)),"NÃO ENCONTRADO")</f>
        <v>NÃO ENCONTRADO</v>
      </c>
      <c r="K1345" s="59" t="str">
        <f t="shared" si="20"/>
        <v/>
      </c>
    </row>
    <row r="1346" spans="1:11" x14ac:dyDescent="0.2">
      <c r="A1346" s="59" t="s">
        <v>15749</v>
      </c>
      <c r="B1346" s="134">
        <v>1620</v>
      </c>
      <c r="C1346" s="120" t="s">
        <v>8656</v>
      </c>
      <c r="D1346" s="119" t="s">
        <v>49</v>
      </c>
      <c r="E1346" s="119" t="s">
        <v>4523</v>
      </c>
      <c r="F1346" s="121">
        <v>438.85</v>
      </c>
      <c r="G1346" s="121">
        <v>331.91</v>
      </c>
      <c r="H1346" s="116">
        <v>46023</v>
      </c>
      <c r="J1346" s="197" t="str">
        <f>IFERROR(INDEX('CPU-GERAL'!$H$12:$H$2199,MATCH(B1346,'CPU-GERAL'!$B$12:$B$2199,0)),"NÃO ENCONTRADO")</f>
        <v>NÃO ENCONTRADO</v>
      </c>
      <c r="K1346" s="59" t="str">
        <f t="shared" si="20"/>
        <v/>
      </c>
    </row>
    <row r="1347" spans="1:11" x14ac:dyDescent="0.2">
      <c r="A1347" s="59" t="s">
        <v>15749</v>
      </c>
      <c r="B1347" s="134">
        <v>1629</v>
      </c>
      <c r="C1347" s="120" t="s">
        <v>6700</v>
      </c>
      <c r="D1347" s="119" t="s">
        <v>49</v>
      </c>
      <c r="E1347" s="119" t="s">
        <v>4523</v>
      </c>
      <c r="F1347" s="121">
        <v>16380.95</v>
      </c>
      <c r="G1347" s="121">
        <v>12389.11</v>
      </c>
      <c r="H1347" s="116">
        <v>46023</v>
      </c>
      <c r="J1347" s="197" t="str">
        <f>IFERROR(INDEX('CPU-GERAL'!$H$12:$H$2199,MATCH(B1347,'CPU-GERAL'!$B$12:$B$2199,0)),"NÃO ENCONTRADO")</f>
        <v>NÃO ENCONTRADO</v>
      </c>
      <c r="K1347" s="59" t="str">
        <f t="shared" ref="K1347:K1410" si="21">IF(J1347&lt;&gt;"NÃO ENCONTRADO",IF(F1347=J1347,"IGUAL A CPU",J1347-F1347),"")</f>
        <v/>
      </c>
    </row>
    <row r="1348" spans="1:11" x14ac:dyDescent="0.2">
      <c r="A1348" s="59" t="s">
        <v>15749</v>
      </c>
      <c r="B1348" s="134">
        <v>1627</v>
      </c>
      <c r="C1348" s="120" t="s">
        <v>8657</v>
      </c>
      <c r="D1348" s="119" t="s">
        <v>49</v>
      </c>
      <c r="E1348" s="119" t="s">
        <v>4523</v>
      </c>
      <c r="F1348" s="121">
        <v>838.85</v>
      </c>
      <c r="G1348" s="121">
        <v>634.42999999999995</v>
      </c>
      <c r="H1348" s="116">
        <v>46023</v>
      </c>
      <c r="J1348" s="197" t="str">
        <f>IFERROR(INDEX('CPU-GERAL'!$H$12:$H$2199,MATCH(B1348,'CPU-GERAL'!$B$12:$B$2199,0)),"NÃO ENCONTRADO")</f>
        <v>NÃO ENCONTRADO</v>
      </c>
      <c r="K1348" s="59" t="str">
        <f t="shared" si="21"/>
        <v/>
      </c>
    </row>
    <row r="1349" spans="1:11" x14ac:dyDescent="0.2">
      <c r="A1349" s="59" t="s">
        <v>15749</v>
      </c>
      <c r="B1349" s="134">
        <v>1623</v>
      </c>
      <c r="C1349" s="120" t="s">
        <v>8658</v>
      </c>
      <c r="D1349" s="119" t="s">
        <v>49</v>
      </c>
      <c r="E1349" s="119" t="s">
        <v>4523</v>
      </c>
      <c r="F1349" s="121">
        <v>169.9</v>
      </c>
      <c r="G1349" s="121">
        <v>128.5</v>
      </c>
      <c r="H1349" s="116">
        <v>46023</v>
      </c>
      <c r="J1349" s="197" t="str">
        <f>IFERROR(INDEX('CPU-GERAL'!$H$12:$H$2199,MATCH(B1349,'CPU-GERAL'!$B$12:$B$2199,0)),"NÃO ENCONTRADO")</f>
        <v>NÃO ENCONTRADO</v>
      </c>
      <c r="K1349" s="59" t="str">
        <f t="shared" si="21"/>
        <v/>
      </c>
    </row>
    <row r="1350" spans="1:11" x14ac:dyDescent="0.2">
      <c r="A1350" s="59" t="s">
        <v>15749</v>
      </c>
      <c r="B1350" s="134">
        <v>1619</v>
      </c>
      <c r="C1350" s="120" t="s">
        <v>8659</v>
      </c>
      <c r="D1350" s="119" t="s">
        <v>49</v>
      </c>
      <c r="E1350" s="119" t="s">
        <v>4523</v>
      </c>
      <c r="F1350" s="121">
        <v>233.71</v>
      </c>
      <c r="G1350" s="121">
        <v>176.76</v>
      </c>
      <c r="H1350" s="116">
        <v>46023</v>
      </c>
      <c r="J1350" s="197" t="str">
        <f>IFERROR(INDEX('CPU-GERAL'!$H$12:$H$2199,MATCH(B1350,'CPU-GERAL'!$B$12:$B$2199,0)),"NÃO ENCONTRADO")</f>
        <v>NÃO ENCONTRADO</v>
      </c>
      <c r="K1350" s="59" t="str">
        <f t="shared" si="21"/>
        <v/>
      </c>
    </row>
    <row r="1351" spans="1:11" x14ac:dyDescent="0.2">
      <c r="A1351" s="59" t="s">
        <v>15749</v>
      </c>
      <c r="B1351" s="134">
        <v>1630</v>
      </c>
      <c r="C1351" s="120" t="s">
        <v>6701</v>
      </c>
      <c r="D1351" s="119" t="s">
        <v>49</v>
      </c>
      <c r="E1351" s="119" t="s">
        <v>4523</v>
      </c>
      <c r="F1351" s="121">
        <v>5145.7700000000004</v>
      </c>
      <c r="G1351" s="121">
        <v>3891.81</v>
      </c>
      <c r="H1351" s="116">
        <v>46023</v>
      </c>
      <c r="J1351" s="197" t="str">
        <f>IFERROR(INDEX('CPU-GERAL'!$H$12:$H$2199,MATCH(B1351,'CPU-GERAL'!$B$12:$B$2199,0)),"NÃO ENCONTRADO")</f>
        <v>NÃO ENCONTRADO</v>
      </c>
      <c r="K1351" s="59" t="str">
        <f t="shared" si="21"/>
        <v/>
      </c>
    </row>
    <row r="1352" spans="1:11" x14ac:dyDescent="0.2">
      <c r="A1352" s="59" t="s">
        <v>15749</v>
      </c>
      <c r="B1352" s="134">
        <v>1616</v>
      </c>
      <c r="C1352" s="120" t="s">
        <v>6702</v>
      </c>
      <c r="D1352" s="119" t="s">
        <v>49</v>
      </c>
      <c r="E1352" s="119" t="s">
        <v>4523</v>
      </c>
      <c r="F1352" s="121">
        <v>7914.28</v>
      </c>
      <c r="G1352" s="121">
        <v>5985.67</v>
      </c>
      <c r="H1352" s="116">
        <v>46023</v>
      </c>
      <c r="J1352" s="197" t="str">
        <f>IFERROR(INDEX('CPU-GERAL'!$H$12:$H$2199,MATCH(B1352,'CPU-GERAL'!$B$12:$B$2199,0)),"NÃO ENCONTRADO")</f>
        <v>NÃO ENCONTRADO</v>
      </c>
      <c r="K1352" s="59" t="str">
        <f t="shared" si="21"/>
        <v/>
      </c>
    </row>
    <row r="1353" spans="1:11" x14ac:dyDescent="0.2">
      <c r="A1353" s="59" t="s">
        <v>15749</v>
      </c>
      <c r="B1353" s="134">
        <v>1614</v>
      </c>
      <c r="C1353" s="120" t="s">
        <v>8660</v>
      </c>
      <c r="D1353" s="119" t="s">
        <v>49</v>
      </c>
      <c r="E1353" s="119" t="s">
        <v>4523</v>
      </c>
      <c r="F1353" s="121">
        <v>361.71</v>
      </c>
      <c r="G1353" s="121">
        <v>273.56</v>
      </c>
      <c r="H1353" s="116">
        <v>46023</v>
      </c>
      <c r="J1353" s="197" t="str">
        <f>IFERROR(INDEX('CPU-GERAL'!$H$12:$H$2199,MATCH(B1353,'CPU-GERAL'!$B$12:$B$2199,0)),"NÃO ENCONTRADO")</f>
        <v>NÃO ENCONTRADO</v>
      </c>
      <c r="K1353" s="59" t="str">
        <f t="shared" si="21"/>
        <v/>
      </c>
    </row>
    <row r="1354" spans="1:11" x14ac:dyDescent="0.2">
      <c r="A1354" s="59" t="s">
        <v>15749</v>
      </c>
      <c r="B1354" s="134">
        <v>1617</v>
      </c>
      <c r="C1354" s="120" t="s">
        <v>6703</v>
      </c>
      <c r="D1354" s="119" t="s">
        <v>49</v>
      </c>
      <c r="E1354" s="119" t="s">
        <v>4523</v>
      </c>
      <c r="F1354" s="121">
        <v>9447.94</v>
      </c>
      <c r="G1354" s="121">
        <v>7145.59</v>
      </c>
      <c r="H1354" s="116">
        <v>46023</v>
      </c>
      <c r="J1354" s="197" t="str">
        <f>IFERROR(INDEX('CPU-GERAL'!$H$12:$H$2199,MATCH(B1354,'CPU-GERAL'!$B$12:$B$2199,0)),"NÃO ENCONTRADO")</f>
        <v>NÃO ENCONTRADO</v>
      </c>
      <c r="K1354" s="59" t="str">
        <f t="shared" si="21"/>
        <v/>
      </c>
    </row>
    <row r="1355" spans="1:11" x14ac:dyDescent="0.2">
      <c r="A1355" s="59" t="s">
        <v>15749</v>
      </c>
      <c r="B1355" s="134">
        <v>1621</v>
      </c>
      <c r="C1355" s="120" t="s">
        <v>8661</v>
      </c>
      <c r="D1355" s="119" t="s">
        <v>49</v>
      </c>
      <c r="E1355" s="119" t="s">
        <v>4523</v>
      </c>
      <c r="F1355" s="121">
        <v>646.91</v>
      </c>
      <c r="G1355" s="121">
        <v>489.26</v>
      </c>
      <c r="H1355" s="116">
        <v>46023</v>
      </c>
      <c r="J1355" s="197" t="str">
        <f>IFERROR(INDEX('CPU-GERAL'!$H$12:$H$2199,MATCH(B1355,'CPU-GERAL'!$B$12:$B$2199,0)),"NÃO ENCONTRADO")</f>
        <v>NÃO ENCONTRADO</v>
      </c>
      <c r="K1355" s="59" t="str">
        <f t="shared" si="21"/>
        <v/>
      </c>
    </row>
    <row r="1356" spans="1:11" x14ac:dyDescent="0.2">
      <c r="A1356" s="59" t="s">
        <v>15749</v>
      </c>
      <c r="B1356" s="134">
        <v>1624</v>
      </c>
      <c r="C1356" s="120" t="s">
        <v>6704</v>
      </c>
      <c r="D1356" s="119" t="s">
        <v>49</v>
      </c>
      <c r="E1356" s="119" t="s">
        <v>4523</v>
      </c>
      <c r="F1356" s="121">
        <v>23223.49</v>
      </c>
      <c r="G1356" s="121">
        <v>17564.21</v>
      </c>
      <c r="H1356" s="116">
        <v>46023</v>
      </c>
      <c r="J1356" s="197" t="str">
        <f>IFERROR(INDEX('CPU-GERAL'!$H$12:$H$2199,MATCH(B1356,'CPU-GERAL'!$B$12:$B$2199,0)),"NÃO ENCONTRADO")</f>
        <v>NÃO ENCONTRADO</v>
      </c>
      <c r="K1356" s="59" t="str">
        <f t="shared" si="21"/>
        <v/>
      </c>
    </row>
    <row r="1357" spans="1:11" x14ac:dyDescent="0.2">
      <c r="A1357" s="59" t="s">
        <v>15749</v>
      </c>
      <c r="B1357" s="134">
        <v>1615</v>
      </c>
      <c r="C1357" s="120" t="s">
        <v>8662</v>
      </c>
      <c r="D1357" s="119" t="s">
        <v>49</v>
      </c>
      <c r="E1357" s="119" t="s">
        <v>4523</v>
      </c>
      <c r="F1357" s="121">
        <v>1214.8</v>
      </c>
      <c r="G1357" s="121">
        <v>918.76</v>
      </c>
      <c r="H1357" s="116">
        <v>46023</v>
      </c>
      <c r="J1357" s="197" t="str">
        <f>IFERROR(INDEX('CPU-GERAL'!$H$12:$H$2199,MATCH(B1357,'CPU-GERAL'!$B$12:$B$2199,0)),"NÃO ENCONTRADO")</f>
        <v>NÃO ENCONTRADO</v>
      </c>
      <c r="K1357" s="59" t="str">
        <f t="shared" si="21"/>
        <v/>
      </c>
    </row>
    <row r="1358" spans="1:11" x14ac:dyDescent="0.2">
      <c r="A1358" s="59" t="s">
        <v>15749</v>
      </c>
      <c r="B1358" s="134">
        <v>1612</v>
      </c>
      <c r="C1358" s="120" t="s">
        <v>6705</v>
      </c>
      <c r="D1358" s="119" t="s">
        <v>49</v>
      </c>
      <c r="E1358" s="119" t="s">
        <v>8119</v>
      </c>
      <c r="F1358" s="121">
        <v>160</v>
      </c>
      <c r="G1358" s="121">
        <v>121.01</v>
      </c>
      <c r="H1358" s="116">
        <v>46023</v>
      </c>
      <c r="J1358" s="197" t="str">
        <f>IFERROR(INDEX('CPU-GERAL'!$H$12:$H$2199,MATCH(B1358,'CPU-GERAL'!$B$12:$B$2199,0)),"NÃO ENCONTRADO")</f>
        <v>NÃO ENCONTRADO</v>
      </c>
      <c r="K1358" s="59" t="str">
        <f t="shared" si="21"/>
        <v/>
      </c>
    </row>
    <row r="1359" spans="1:11" x14ac:dyDescent="0.2">
      <c r="A1359" s="59" t="s">
        <v>15749</v>
      </c>
      <c r="B1359" s="134">
        <v>1618</v>
      </c>
      <c r="C1359" s="120" t="s">
        <v>8663</v>
      </c>
      <c r="D1359" s="119" t="s">
        <v>49</v>
      </c>
      <c r="E1359" s="119" t="s">
        <v>4523</v>
      </c>
      <c r="F1359" s="121">
        <v>1669.31</v>
      </c>
      <c r="G1359" s="121">
        <v>1262.52</v>
      </c>
      <c r="H1359" s="116">
        <v>46023</v>
      </c>
      <c r="J1359" s="197" t="str">
        <f>IFERROR(INDEX('CPU-GERAL'!$H$12:$H$2199,MATCH(B1359,'CPU-GERAL'!$B$12:$B$2199,0)),"NÃO ENCONTRADO")</f>
        <v>NÃO ENCONTRADO</v>
      </c>
      <c r="K1359" s="59" t="str">
        <f t="shared" si="21"/>
        <v/>
      </c>
    </row>
    <row r="1360" spans="1:11" x14ac:dyDescent="0.2">
      <c r="A1360" s="59" t="s">
        <v>15749</v>
      </c>
      <c r="B1360" s="134">
        <v>14211</v>
      </c>
      <c r="C1360" s="120" t="s">
        <v>8664</v>
      </c>
      <c r="D1360" s="119" t="s">
        <v>49</v>
      </c>
      <c r="E1360" s="119" t="s">
        <v>4523</v>
      </c>
      <c r="F1360" s="121"/>
      <c r="G1360" s="121">
        <v>43.46</v>
      </c>
      <c r="H1360" s="116">
        <v>46023</v>
      </c>
      <c r="J1360" s="197" t="str">
        <f>IFERROR(INDEX('CPU-GERAL'!$H$12:$H$2199,MATCH(B1360,'CPU-GERAL'!$B$12:$B$2199,0)),"NÃO ENCONTRADO")</f>
        <v>NÃO ENCONTRADO</v>
      </c>
      <c r="K1360" s="59" t="str">
        <f t="shared" si="21"/>
        <v/>
      </c>
    </row>
    <row r="1361" spans="1:11" x14ac:dyDescent="0.2">
      <c r="A1361" s="59" t="s">
        <v>15749</v>
      </c>
      <c r="B1361" s="134">
        <v>43657</v>
      </c>
      <c r="C1361" s="120" t="s">
        <v>6706</v>
      </c>
      <c r="D1361" s="119" t="s">
        <v>18</v>
      </c>
      <c r="E1361" s="119" t="s">
        <v>4523</v>
      </c>
      <c r="F1361" s="121"/>
      <c r="G1361" s="121">
        <v>7.83</v>
      </c>
      <c r="H1361" s="116">
        <v>46023</v>
      </c>
      <c r="J1361" s="197" t="str">
        <f>IFERROR(INDEX('CPU-GERAL'!$H$12:$H$2199,MATCH(B1361,'CPU-GERAL'!$B$12:$B$2199,0)),"NÃO ENCONTRADO")</f>
        <v>NÃO ENCONTRADO</v>
      </c>
      <c r="K1361" s="59" t="str">
        <f t="shared" si="21"/>
        <v/>
      </c>
    </row>
    <row r="1362" spans="1:11" x14ac:dyDescent="0.2">
      <c r="A1362" s="59" t="s">
        <v>15749</v>
      </c>
      <c r="B1362" s="134">
        <v>38200</v>
      </c>
      <c r="C1362" s="120" t="s">
        <v>8665</v>
      </c>
      <c r="D1362" s="119" t="s">
        <v>6025</v>
      </c>
      <c r="E1362" s="119" t="s">
        <v>4523</v>
      </c>
      <c r="F1362" s="121">
        <v>388.59</v>
      </c>
      <c r="G1362" s="121">
        <v>440.93</v>
      </c>
      <c r="H1362" s="116">
        <v>46023</v>
      </c>
      <c r="J1362" s="197" t="str">
        <f>IFERROR(INDEX('CPU-GERAL'!$H$12:$H$2199,MATCH(B1362,'CPU-GERAL'!$B$12:$B$2199,0)),"NÃO ENCONTRADO")</f>
        <v>NÃO ENCONTRADO</v>
      </c>
      <c r="K1362" s="59" t="str">
        <f t="shared" si="21"/>
        <v/>
      </c>
    </row>
    <row r="1363" spans="1:11" x14ac:dyDescent="0.2">
      <c r="A1363" s="59" t="s">
        <v>15749</v>
      </c>
      <c r="B1363" s="134">
        <v>39269</v>
      </c>
      <c r="C1363" s="120" t="s">
        <v>6707</v>
      </c>
      <c r="D1363" s="119" t="s">
        <v>18</v>
      </c>
      <c r="E1363" s="119" t="s">
        <v>4523</v>
      </c>
      <c r="F1363" s="121">
        <v>1.66</v>
      </c>
      <c r="G1363" s="121">
        <v>1.44</v>
      </c>
      <c r="H1363" s="116">
        <v>46023</v>
      </c>
      <c r="J1363" s="197" t="str">
        <f>IFERROR(INDEX('CPU-GERAL'!$H$12:$H$2199,MATCH(B1363,'CPU-GERAL'!$B$12:$B$2199,0)),"NÃO ENCONTRADO")</f>
        <v>NÃO ENCONTRADO</v>
      </c>
      <c r="K1363" s="59" t="str">
        <f t="shared" si="21"/>
        <v/>
      </c>
    </row>
    <row r="1364" spans="1:11" x14ac:dyDescent="0.2">
      <c r="A1364" s="59" t="s">
        <v>15749</v>
      </c>
      <c r="B1364" s="134">
        <v>11889</v>
      </c>
      <c r="C1364" s="120" t="s">
        <v>8666</v>
      </c>
      <c r="D1364" s="119" t="s">
        <v>18</v>
      </c>
      <c r="E1364" s="119" t="s">
        <v>4523</v>
      </c>
      <c r="F1364" s="121">
        <v>2.29</v>
      </c>
      <c r="G1364" s="121">
        <v>1.98</v>
      </c>
      <c r="H1364" s="116">
        <v>46023</v>
      </c>
      <c r="J1364" s="197" t="str">
        <f>IFERROR(INDEX('CPU-GERAL'!$H$12:$H$2199,MATCH(B1364,'CPU-GERAL'!$B$12:$B$2199,0)),"NÃO ENCONTRADO")</f>
        <v>NÃO ENCONTRADO</v>
      </c>
      <c r="K1364" s="59" t="str">
        <f t="shared" si="21"/>
        <v/>
      </c>
    </row>
    <row r="1365" spans="1:11" x14ac:dyDescent="0.2">
      <c r="A1365" s="59" t="s">
        <v>15749</v>
      </c>
      <c r="B1365" s="134">
        <v>39270</v>
      </c>
      <c r="C1365" s="120" t="s">
        <v>6708</v>
      </c>
      <c r="D1365" s="119" t="s">
        <v>18</v>
      </c>
      <c r="E1365" s="119" t="s">
        <v>4523</v>
      </c>
      <c r="F1365" s="121">
        <v>2.97</v>
      </c>
      <c r="G1365" s="121">
        <v>2.58</v>
      </c>
      <c r="H1365" s="116">
        <v>46023</v>
      </c>
      <c r="J1365" s="197" t="str">
        <f>IFERROR(INDEX('CPU-GERAL'!$H$12:$H$2199,MATCH(B1365,'CPU-GERAL'!$B$12:$B$2199,0)),"NÃO ENCONTRADO")</f>
        <v>NÃO ENCONTRADO</v>
      </c>
      <c r="K1365" s="59" t="str">
        <f t="shared" si="21"/>
        <v/>
      </c>
    </row>
    <row r="1366" spans="1:11" x14ac:dyDescent="0.2">
      <c r="A1366" s="59" t="s">
        <v>15749</v>
      </c>
      <c r="B1366" s="134">
        <v>11890</v>
      </c>
      <c r="C1366" s="120" t="s">
        <v>6709</v>
      </c>
      <c r="D1366" s="119" t="s">
        <v>18</v>
      </c>
      <c r="E1366" s="119" t="s">
        <v>4523</v>
      </c>
      <c r="F1366" s="121">
        <v>4.04</v>
      </c>
      <c r="G1366" s="121">
        <v>3.51</v>
      </c>
      <c r="H1366" s="116">
        <v>46023</v>
      </c>
      <c r="J1366" s="197" t="str">
        <f>IFERROR(INDEX('CPU-GERAL'!$H$12:$H$2199,MATCH(B1366,'CPU-GERAL'!$B$12:$B$2199,0)),"NÃO ENCONTRADO")</f>
        <v>NÃO ENCONTRADO</v>
      </c>
      <c r="K1366" s="59" t="str">
        <f t="shared" si="21"/>
        <v/>
      </c>
    </row>
    <row r="1367" spans="1:11" x14ac:dyDescent="0.2">
      <c r="A1367" s="59" t="s">
        <v>15749</v>
      </c>
      <c r="B1367" s="134">
        <v>11891</v>
      </c>
      <c r="C1367" s="120" t="s">
        <v>6710</v>
      </c>
      <c r="D1367" s="119" t="s">
        <v>18</v>
      </c>
      <c r="E1367" s="119" t="s">
        <v>4523</v>
      </c>
      <c r="F1367" s="121">
        <v>6.56</v>
      </c>
      <c r="G1367" s="121">
        <v>5.69</v>
      </c>
      <c r="H1367" s="116">
        <v>46023</v>
      </c>
      <c r="J1367" s="197" t="str">
        <f>IFERROR(INDEX('CPU-GERAL'!$H$12:$H$2199,MATCH(B1367,'CPU-GERAL'!$B$12:$B$2199,0)),"NÃO ENCONTRADO")</f>
        <v>NÃO ENCONTRADO</v>
      </c>
      <c r="K1367" s="59" t="str">
        <f t="shared" si="21"/>
        <v/>
      </c>
    </row>
    <row r="1368" spans="1:11" x14ac:dyDescent="0.2">
      <c r="A1368" s="59" t="s">
        <v>15749</v>
      </c>
      <c r="B1368" s="134">
        <v>11892</v>
      </c>
      <c r="C1368" s="120" t="s">
        <v>6711</v>
      </c>
      <c r="D1368" s="119" t="s">
        <v>18</v>
      </c>
      <c r="E1368" s="119" t="s">
        <v>4523</v>
      </c>
      <c r="F1368" s="121">
        <v>10.72</v>
      </c>
      <c r="G1368" s="121">
        <v>9.3000000000000007</v>
      </c>
      <c r="H1368" s="116">
        <v>46023</v>
      </c>
      <c r="J1368" s="197" t="str">
        <f>IFERROR(INDEX('CPU-GERAL'!$H$12:$H$2199,MATCH(B1368,'CPU-GERAL'!$B$12:$B$2199,0)),"NÃO ENCONTRADO")</f>
        <v>NÃO ENCONTRADO</v>
      </c>
      <c r="K1368" s="59" t="str">
        <f t="shared" si="21"/>
        <v/>
      </c>
    </row>
    <row r="1369" spans="1:11" x14ac:dyDescent="0.2">
      <c r="A1369" s="59" t="s">
        <v>15749</v>
      </c>
      <c r="B1369" s="134">
        <v>37601</v>
      </c>
      <c r="C1369" s="120" t="s">
        <v>6712</v>
      </c>
      <c r="D1369" s="119" t="s">
        <v>18</v>
      </c>
      <c r="E1369" s="119" t="s">
        <v>4523</v>
      </c>
      <c r="F1369" s="121"/>
      <c r="G1369" s="121">
        <v>8.4700000000000006</v>
      </c>
      <c r="H1369" s="116">
        <v>46023</v>
      </c>
      <c r="J1369" s="197" t="str">
        <f>IFERROR(INDEX('CPU-GERAL'!$H$12:$H$2199,MATCH(B1369,'CPU-GERAL'!$B$12:$B$2199,0)),"NÃO ENCONTRADO")</f>
        <v>NÃO ENCONTRADO</v>
      </c>
      <c r="K1369" s="59" t="str">
        <f t="shared" si="21"/>
        <v/>
      </c>
    </row>
    <row r="1370" spans="1:11" x14ac:dyDescent="0.2">
      <c r="A1370" s="59" t="s">
        <v>15749</v>
      </c>
      <c r="B1370" s="134">
        <v>1634</v>
      </c>
      <c r="C1370" s="120" t="s">
        <v>6713</v>
      </c>
      <c r="D1370" s="119" t="s">
        <v>18</v>
      </c>
      <c r="E1370" s="119" t="s">
        <v>4523</v>
      </c>
      <c r="F1370" s="121"/>
      <c r="G1370" s="121">
        <v>8.75</v>
      </c>
      <c r="H1370" s="116">
        <v>46023</v>
      </c>
      <c r="J1370" s="197" t="str">
        <f>IFERROR(INDEX('CPU-GERAL'!$H$12:$H$2199,MATCH(B1370,'CPU-GERAL'!$B$12:$B$2199,0)),"NÃO ENCONTRADO")</f>
        <v>NÃO ENCONTRADO</v>
      </c>
      <c r="K1370" s="59" t="str">
        <f t="shared" si="21"/>
        <v/>
      </c>
    </row>
    <row r="1371" spans="1:11" x14ac:dyDescent="0.2">
      <c r="A1371" s="59" t="s">
        <v>15752</v>
      </c>
      <c r="B1371" s="134">
        <v>44274</v>
      </c>
      <c r="C1371" s="120" t="s">
        <v>10291</v>
      </c>
      <c r="D1371" s="119" t="s">
        <v>49</v>
      </c>
      <c r="E1371" s="119" t="s">
        <v>4523</v>
      </c>
      <c r="F1371" s="121"/>
      <c r="G1371" s="121">
        <v>700.02</v>
      </c>
      <c r="H1371" s="116">
        <v>46023</v>
      </c>
      <c r="J1371" s="197" t="str">
        <f>IFERROR(INDEX('CPU-GERAL'!$H$12:$H$2199,MATCH(B1371,'CPU-GERAL'!$B$12:$B$2199,0)),"NÃO ENCONTRADO")</f>
        <v>NÃO ENCONTRADO</v>
      </c>
      <c r="K1371" s="59" t="str">
        <f t="shared" si="21"/>
        <v/>
      </c>
    </row>
    <row r="1372" spans="1:11" x14ac:dyDescent="0.2">
      <c r="A1372" s="59" t="s">
        <v>15749</v>
      </c>
      <c r="B1372" s="134">
        <v>5086</v>
      </c>
      <c r="C1372" s="120" t="s">
        <v>6714</v>
      </c>
      <c r="D1372" s="119" t="s">
        <v>16</v>
      </c>
      <c r="E1372" s="119" t="s">
        <v>4523</v>
      </c>
      <c r="F1372" s="121">
        <v>32.72</v>
      </c>
      <c r="G1372" s="121">
        <v>32.72</v>
      </c>
      <c r="H1372" s="116">
        <v>46023</v>
      </c>
      <c r="J1372" s="197" t="str">
        <f>IFERROR(INDEX('CPU-GERAL'!$H$12:$H$2199,MATCH(B1372,'CPU-GERAL'!$B$12:$B$2199,0)),"NÃO ENCONTRADO")</f>
        <v>NÃO ENCONTRADO</v>
      </c>
      <c r="K1372" s="59" t="str">
        <f t="shared" si="21"/>
        <v/>
      </c>
    </row>
    <row r="1373" spans="1:11" x14ac:dyDescent="0.2">
      <c r="A1373" s="59" t="s">
        <v>15749</v>
      </c>
      <c r="B1373" s="134">
        <v>45244</v>
      </c>
      <c r="C1373" s="120" t="s">
        <v>10292</v>
      </c>
      <c r="D1373" s="119" t="s">
        <v>49</v>
      </c>
      <c r="E1373" s="119" t="s">
        <v>4523</v>
      </c>
      <c r="F1373" s="121">
        <v>95.2</v>
      </c>
      <c r="G1373" s="121">
        <v>107.8</v>
      </c>
      <c r="H1373" s="116">
        <v>46023</v>
      </c>
      <c r="J1373" s="197" t="str">
        <f>IFERROR(INDEX('CPU-GERAL'!$H$12:$H$2199,MATCH(B1373,'CPU-GERAL'!$B$12:$B$2199,0)),"NÃO ENCONTRADO")</f>
        <v>NÃO ENCONTRADO</v>
      </c>
      <c r="K1373" s="59" t="str">
        <f t="shared" si="21"/>
        <v/>
      </c>
    </row>
    <row r="1374" spans="1:11" x14ac:dyDescent="0.2">
      <c r="A1374" s="59" t="s">
        <v>15752</v>
      </c>
      <c r="B1374" s="134">
        <v>11280</v>
      </c>
      <c r="C1374" s="120" t="s">
        <v>6715</v>
      </c>
      <c r="D1374" s="119" t="s">
        <v>49</v>
      </c>
      <c r="E1374" s="119" t="s">
        <v>4523</v>
      </c>
      <c r="F1374" s="121"/>
      <c r="G1374" s="121">
        <v>6023.06</v>
      </c>
      <c r="H1374" s="116">
        <v>46023</v>
      </c>
      <c r="J1374" s="197" t="str">
        <f>IFERROR(INDEX('CPU-GERAL'!$H$12:$H$2199,MATCH(B1374,'CPU-GERAL'!$B$12:$B$2199,0)),"NÃO ENCONTRADO")</f>
        <v>NÃO ENCONTRADO</v>
      </c>
      <c r="K1374" s="59" t="str">
        <f t="shared" si="21"/>
        <v/>
      </c>
    </row>
    <row r="1375" spans="1:11" x14ac:dyDescent="0.2">
      <c r="A1375" s="59" t="s">
        <v>15752</v>
      </c>
      <c r="B1375" s="134">
        <v>45657</v>
      </c>
      <c r="C1375" s="120" t="s">
        <v>6716</v>
      </c>
      <c r="D1375" s="119" t="s">
        <v>49</v>
      </c>
      <c r="E1375" s="119" t="s">
        <v>4523</v>
      </c>
      <c r="F1375" s="121"/>
      <c r="G1375" s="121">
        <v>137247.87</v>
      </c>
      <c r="H1375" s="116">
        <v>46023</v>
      </c>
      <c r="J1375" s="197" t="str">
        <f>IFERROR(INDEX('CPU-GERAL'!$H$12:$H$2199,MATCH(B1375,'CPU-GERAL'!$B$12:$B$2199,0)),"NÃO ENCONTRADO")</f>
        <v>NÃO ENCONTRADO</v>
      </c>
      <c r="K1375" s="59" t="str">
        <f t="shared" si="21"/>
        <v/>
      </c>
    </row>
    <row r="1376" spans="1:11" x14ac:dyDescent="0.2">
      <c r="A1376" s="59" t="s">
        <v>15749</v>
      </c>
      <c r="B1376" s="134">
        <v>3446</v>
      </c>
      <c r="C1376" s="120" t="s">
        <v>6725</v>
      </c>
      <c r="D1376" s="119" t="s">
        <v>49</v>
      </c>
      <c r="E1376" s="119" t="s">
        <v>4523</v>
      </c>
      <c r="F1376" s="121"/>
      <c r="G1376" s="121">
        <v>37.4</v>
      </c>
      <c r="H1376" s="116">
        <v>46023</v>
      </c>
      <c r="J1376" s="197" t="str">
        <f>IFERROR(INDEX('CPU-GERAL'!$H$12:$H$2199,MATCH(B1376,'CPU-GERAL'!$B$12:$B$2199,0)),"NÃO ENCONTRADO")</f>
        <v>NÃO ENCONTRADO</v>
      </c>
      <c r="K1376" s="59" t="str">
        <f t="shared" si="21"/>
        <v/>
      </c>
    </row>
    <row r="1377" spans="1:11" x14ac:dyDescent="0.2">
      <c r="A1377" s="59" t="s">
        <v>15749</v>
      </c>
      <c r="B1377" s="134">
        <v>3445</v>
      </c>
      <c r="C1377" s="120" t="s">
        <v>6726</v>
      </c>
      <c r="D1377" s="119" t="s">
        <v>49</v>
      </c>
      <c r="E1377" s="119" t="s">
        <v>4523</v>
      </c>
      <c r="F1377" s="121"/>
      <c r="G1377" s="121">
        <v>30.54</v>
      </c>
      <c r="H1377" s="116">
        <v>46023</v>
      </c>
      <c r="J1377" s="197" t="str">
        <f>IFERROR(INDEX('CPU-GERAL'!$H$12:$H$2199,MATCH(B1377,'CPU-GERAL'!$B$12:$B$2199,0)),"NÃO ENCONTRADO")</f>
        <v>NÃO ENCONTRADO</v>
      </c>
      <c r="K1377" s="59" t="str">
        <f t="shared" si="21"/>
        <v/>
      </c>
    </row>
    <row r="1378" spans="1:11" x14ac:dyDescent="0.2">
      <c r="A1378" s="59" t="s">
        <v>15749</v>
      </c>
      <c r="B1378" s="134">
        <v>3444</v>
      </c>
      <c r="C1378" s="120" t="s">
        <v>6728</v>
      </c>
      <c r="D1378" s="119" t="s">
        <v>49</v>
      </c>
      <c r="E1378" s="119" t="s">
        <v>4523</v>
      </c>
      <c r="F1378" s="121"/>
      <c r="G1378" s="121">
        <v>18.79</v>
      </c>
      <c r="H1378" s="116">
        <v>46023</v>
      </c>
      <c r="J1378" s="197" t="str">
        <f>IFERROR(INDEX('CPU-GERAL'!$H$12:$H$2199,MATCH(B1378,'CPU-GERAL'!$B$12:$B$2199,0)),"NÃO ENCONTRADO")</f>
        <v>NÃO ENCONTRADO</v>
      </c>
      <c r="K1378" s="59" t="str">
        <f t="shared" si="21"/>
        <v/>
      </c>
    </row>
    <row r="1379" spans="1:11" x14ac:dyDescent="0.2">
      <c r="A1379" s="59" t="s">
        <v>15749</v>
      </c>
      <c r="B1379" s="134">
        <v>3441</v>
      </c>
      <c r="C1379" s="120" t="s">
        <v>6727</v>
      </c>
      <c r="D1379" s="119" t="s">
        <v>49</v>
      </c>
      <c r="E1379" s="119" t="s">
        <v>4523</v>
      </c>
      <c r="F1379" s="121"/>
      <c r="G1379" s="121">
        <v>8.6199999999999992</v>
      </c>
      <c r="H1379" s="116">
        <v>46023</v>
      </c>
      <c r="J1379" s="197" t="str">
        <f>IFERROR(INDEX('CPU-GERAL'!$H$12:$H$2199,MATCH(B1379,'CPU-GERAL'!$B$12:$B$2199,0)),"NÃO ENCONTRADO")</f>
        <v>NÃO ENCONTRADO</v>
      </c>
      <c r="K1379" s="59" t="str">
        <f t="shared" si="21"/>
        <v/>
      </c>
    </row>
    <row r="1380" spans="1:11" x14ac:dyDescent="0.2">
      <c r="A1380" s="59" t="s">
        <v>15749</v>
      </c>
      <c r="B1380" s="134">
        <v>12402</v>
      </c>
      <c r="C1380" s="120" t="s">
        <v>6729</v>
      </c>
      <c r="D1380" s="119" t="s">
        <v>49</v>
      </c>
      <c r="E1380" s="119" t="s">
        <v>4523</v>
      </c>
      <c r="F1380" s="121"/>
      <c r="G1380" s="121">
        <v>105.14</v>
      </c>
      <c r="H1380" s="116">
        <v>46023</v>
      </c>
      <c r="J1380" s="197" t="str">
        <f>IFERROR(INDEX('CPU-GERAL'!$H$12:$H$2199,MATCH(B1380,'CPU-GERAL'!$B$12:$B$2199,0)),"NÃO ENCONTRADO")</f>
        <v>NÃO ENCONTRADO</v>
      </c>
      <c r="K1380" s="59" t="str">
        <f t="shared" si="21"/>
        <v/>
      </c>
    </row>
    <row r="1381" spans="1:11" x14ac:dyDescent="0.2">
      <c r="A1381" s="59" t="s">
        <v>15749</v>
      </c>
      <c r="B1381" s="134">
        <v>3447</v>
      </c>
      <c r="C1381" s="120" t="s">
        <v>6730</v>
      </c>
      <c r="D1381" s="119" t="s">
        <v>49</v>
      </c>
      <c r="E1381" s="119" t="s">
        <v>4523</v>
      </c>
      <c r="F1381" s="121"/>
      <c r="G1381" s="121">
        <v>54.39</v>
      </c>
      <c r="H1381" s="116">
        <v>46023</v>
      </c>
      <c r="J1381" s="197" t="str">
        <f>IFERROR(INDEX('CPU-GERAL'!$H$12:$H$2199,MATCH(B1381,'CPU-GERAL'!$B$12:$B$2199,0)),"NÃO ENCONTRADO")</f>
        <v>NÃO ENCONTRADO</v>
      </c>
      <c r="K1381" s="59" t="str">
        <f t="shared" si="21"/>
        <v/>
      </c>
    </row>
    <row r="1382" spans="1:11" x14ac:dyDescent="0.2">
      <c r="A1382" s="59" t="s">
        <v>15749</v>
      </c>
      <c r="B1382" s="134">
        <v>3448</v>
      </c>
      <c r="C1382" s="120" t="s">
        <v>6732</v>
      </c>
      <c r="D1382" s="119" t="s">
        <v>49</v>
      </c>
      <c r="E1382" s="119" t="s">
        <v>4523</v>
      </c>
      <c r="F1382" s="121"/>
      <c r="G1382" s="121">
        <v>153.71</v>
      </c>
      <c r="H1382" s="116">
        <v>46023</v>
      </c>
      <c r="J1382" s="197" t="str">
        <f>IFERROR(INDEX('CPU-GERAL'!$H$12:$H$2199,MATCH(B1382,'CPU-GERAL'!$B$12:$B$2199,0)),"NÃO ENCONTRADO")</f>
        <v>NÃO ENCONTRADO</v>
      </c>
      <c r="K1382" s="59" t="str">
        <f t="shared" si="21"/>
        <v/>
      </c>
    </row>
    <row r="1383" spans="1:11" x14ac:dyDescent="0.2">
      <c r="A1383" s="59" t="s">
        <v>15749</v>
      </c>
      <c r="B1383" s="134">
        <v>3442</v>
      </c>
      <c r="C1383" s="120" t="s">
        <v>6731</v>
      </c>
      <c r="D1383" s="119" t="s">
        <v>49</v>
      </c>
      <c r="E1383" s="119" t="s">
        <v>4523</v>
      </c>
      <c r="F1383" s="121"/>
      <c r="G1383" s="121">
        <v>12.89</v>
      </c>
      <c r="H1383" s="116">
        <v>46023</v>
      </c>
      <c r="J1383" s="197" t="str">
        <f>IFERROR(INDEX('CPU-GERAL'!$H$12:$H$2199,MATCH(B1383,'CPU-GERAL'!$B$12:$B$2199,0)),"NÃO ENCONTRADO")</f>
        <v>NÃO ENCONTRADO</v>
      </c>
      <c r="K1383" s="59" t="str">
        <f t="shared" si="21"/>
        <v/>
      </c>
    </row>
    <row r="1384" spans="1:11" x14ac:dyDescent="0.2">
      <c r="A1384" s="59" t="s">
        <v>15749</v>
      </c>
      <c r="B1384" s="134">
        <v>3449</v>
      </c>
      <c r="C1384" s="120" t="s">
        <v>6733</v>
      </c>
      <c r="D1384" s="119" t="s">
        <v>49</v>
      </c>
      <c r="E1384" s="119" t="s">
        <v>4523</v>
      </c>
      <c r="F1384" s="121"/>
      <c r="G1384" s="121">
        <v>269.33999999999997</v>
      </c>
      <c r="H1384" s="116">
        <v>46023</v>
      </c>
      <c r="J1384" s="197" t="str">
        <f>IFERROR(INDEX('CPU-GERAL'!$H$12:$H$2199,MATCH(B1384,'CPU-GERAL'!$B$12:$B$2199,0)),"NÃO ENCONTRADO")</f>
        <v>NÃO ENCONTRADO</v>
      </c>
      <c r="K1384" s="59" t="str">
        <f t="shared" si="21"/>
        <v/>
      </c>
    </row>
    <row r="1385" spans="1:11" x14ac:dyDescent="0.2">
      <c r="A1385" s="59" t="s">
        <v>15749</v>
      </c>
      <c r="B1385" s="134">
        <v>37438</v>
      </c>
      <c r="C1385" s="120" t="s">
        <v>8667</v>
      </c>
      <c r="D1385" s="119" t="s">
        <v>49</v>
      </c>
      <c r="E1385" s="119" t="s">
        <v>4523</v>
      </c>
      <c r="F1385" s="121"/>
      <c r="G1385" s="121">
        <v>246.08</v>
      </c>
      <c r="H1385" s="116">
        <v>46023</v>
      </c>
      <c r="J1385" s="197" t="str">
        <f>IFERROR(INDEX('CPU-GERAL'!$H$12:$H$2199,MATCH(B1385,'CPU-GERAL'!$B$12:$B$2199,0)),"NÃO ENCONTRADO")</f>
        <v>NÃO ENCONTRADO</v>
      </c>
      <c r="K1385" s="59" t="str">
        <f t="shared" si="21"/>
        <v/>
      </c>
    </row>
    <row r="1386" spans="1:11" x14ac:dyDescent="0.2">
      <c r="A1386" s="59" t="s">
        <v>15749</v>
      </c>
      <c r="B1386" s="134">
        <v>37439</v>
      </c>
      <c r="C1386" s="120" t="s">
        <v>8668</v>
      </c>
      <c r="D1386" s="119" t="s">
        <v>49</v>
      </c>
      <c r="E1386" s="119" t="s">
        <v>4523</v>
      </c>
      <c r="F1386" s="121"/>
      <c r="G1386" s="121">
        <v>1608.84</v>
      </c>
      <c r="H1386" s="116">
        <v>46023</v>
      </c>
      <c r="J1386" s="197" t="str">
        <f>IFERROR(INDEX('CPU-GERAL'!$H$12:$H$2199,MATCH(B1386,'CPU-GERAL'!$B$12:$B$2199,0)),"NÃO ENCONTRADO")</f>
        <v>NÃO ENCONTRADO</v>
      </c>
      <c r="K1386" s="59" t="str">
        <f t="shared" si="21"/>
        <v/>
      </c>
    </row>
    <row r="1387" spans="1:11" x14ac:dyDescent="0.2">
      <c r="A1387" s="59" t="s">
        <v>15749</v>
      </c>
      <c r="B1387" s="134">
        <v>37435</v>
      </c>
      <c r="C1387" s="120" t="s">
        <v>6734</v>
      </c>
      <c r="D1387" s="119" t="s">
        <v>49</v>
      </c>
      <c r="E1387" s="119" t="s">
        <v>4523</v>
      </c>
      <c r="F1387" s="121"/>
      <c r="G1387" s="121">
        <v>28.92</v>
      </c>
      <c r="H1387" s="116">
        <v>46023</v>
      </c>
      <c r="J1387" s="197" t="str">
        <f>IFERROR(INDEX('CPU-GERAL'!$H$12:$H$2199,MATCH(B1387,'CPU-GERAL'!$B$12:$B$2199,0)),"NÃO ENCONTRADO")</f>
        <v>NÃO ENCONTRADO</v>
      </c>
      <c r="K1387" s="59" t="str">
        <f t="shared" si="21"/>
        <v/>
      </c>
    </row>
    <row r="1388" spans="1:11" x14ac:dyDescent="0.2">
      <c r="A1388" s="59" t="s">
        <v>15749</v>
      </c>
      <c r="B1388" s="134">
        <v>37436</v>
      </c>
      <c r="C1388" s="120" t="s">
        <v>6735</v>
      </c>
      <c r="D1388" s="119" t="s">
        <v>49</v>
      </c>
      <c r="E1388" s="119" t="s">
        <v>4523</v>
      </c>
      <c r="F1388" s="121"/>
      <c r="G1388" s="121">
        <v>34.130000000000003</v>
      </c>
      <c r="H1388" s="116">
        <v>46023</v>
      </c>
      <c r="J1388" s="197" t="str">
        <f>IFERROR(INDEX('CPU-GERAL'!$H$12:$H$2199,MATCH(B1388,'CPU-GERAL'!$B$12:$B$2199,0)),"NÃO ENCONTRADO")</f>
        <v>NÃO ENCONTRADO</v>
      </c>
      <c r="K1388" s="59" t="str">
        <f t="shared" si="21"/>
        <v/>
      </c>
    </row>
    <row r="1389" spans="1:11" x14ac:dyDescent="0.2">
      <c r="A1389" s="59" t="s">
        <v>15749</v>
      </c>
      <c r="B1389" s="134">
        <v>37437</v>
      </c>
      <c r="C1389" s="120" t="s">
        <v>6736</v>
      </c>
      <c r="D1389" s="119" t="s">
        <v>49</v>
      </c>
      <c r="E1389" s="119" t="s">
        <v>4523</v>
      </c>
      <c r="F1389" s="121"/>
      <c r="G1389" s="121">
        <v>49.36</v>
      </c>
      <c r="H1389" s="116">
        <v>46023</v>
      </c>
      <c r="J1389" s="197" t="str">
        <f>IFERROR(INDEX('CPU-GERAL'!$H$12:$H$2199,MATCH(B1389,'CPU-GERAL'!$B$12:$B$2199,0)),"NÃO ENCONTRADO")</f>
        <v>NÃO ENCONTRADO</v>
      </c>
      <c r="K1389" s="59" t="str">
        <f t="shared" si="21"/>
        <v/>
      </c>
    </row>
    <row r="1390" spans="1:11" x14ac:dyDescent="0.2">
      <c r="A1390" s="59" t="s">
        <v>15749</v>
      </c>
      <c r="B1390" s="134">
        <v>3473</v>
      </c>
      <c r="C1390" s="120" t="s">
        <v>6737</v>
      </c>
      <c r="D1390" s="119" t="s">
        <v>49</v>
      </c>
      <c r="E1390" s="119" t="s">
        <v>4523</v>
      </c>
      <c r="F1390" s="121"/>
      <c r="G1390" s="121">
        <v>42.29</v>
      </c>
      <c r="H1390" s="116">
        <v>46023</v>
      </c>
      <c r="J1390" s="197" t="str">
        <f>IFERROR(INDEX('CPU-GERAL'!$H$12:$H$2199,MATCH(B1390,'CPU-GERAL'!$B$12:$B$2199,0)),"NÃO ENCONTRADO")</f>
        <v>NÃO ENCONTRADO</v>
      </c>
      <c r="K1390" s="59" t="str">
        <f t="shared" si="21"/>
        <v/>
      </c>
    </row>
    <row r="1391" spans="1:11" x14ac:dyDescent="0.2">
      <c r="A1391" s="59" t="s">
        <v>15749</v>
      </c>
      <c r="B1391" s="134">
        <v>3474</v>
      </c>
      <c r="C1391" s="120" t="s">
        <v>6738</v>
      </c>
      <c r="D1391" s="119" t="s">
        <v>49</v>
      </c>
      <c r="E1391" s="119" t="s">
        <v>4523</v>
      </c>
      <c r="F1391" s="121"/>
      <c r="G1391" s="121">
        <v>34.86</v>
      </c>
      <c r="H1391" s="116">
        <v>46023</v>
      </c>
      <c r="J1391" s="197" t="str">
        <f>IFERROR(INDEX('CPU-GERAL'!$H$12:$H$2199,MATCH(B1391,'CPU-GERAL'!$B$12:$B$2199,0)),"NÃO ENCONTRADO")</f>
        <v>NÃO ENCONTRADO</v>
      </c>
      <c r="K1391" s="59" t="str">
        <f t="shared" si="21"/>
        <v/>
      </c>
    </row>
    <row r="1392" spans="1:11" x14ac:dyDescent="0.2">
      <c r="A1392" s="59" t="s">
        <v>15749</v>
      </c>
      <c r="B1392" s="134">
        <v>3443</v>
      </c>
      <c r="C1392" s="120" t="s">
        <v>6740</v>
      </c>
      <c r="D1392" s="119" t="s">
        <v>49</v>
      </c>
      <c r="E1392" s="119" t="s">
        <v>4523</v>
      </c>
      <c r="F1392" s="121"/>
      <c r="G1392" s="121">
        <v>21.69</v>
      </c>
      <c r="H1392" s="116">
        <v>46023</v>
      </c>
      <c r="J1392" s="197" t="str">
        <f>IFERROR(INDEX('CPU-GERAL'!$H$12:$H$2199,MATCH(B1392,'CPU-GERAL'!$B$12:$B$2199,0)),"NÃO ENCONTRADO")</f>
        <v>NÃO ENCONTRADO</v>
      </c>
      <c r="K1392" s="59" t="str">
        <f t="shared" si="21"/>
        <v/>
      </c>
    </row>
    <row r="1393" spans="1:11" x14ac:dyDescent="0.2">
      <c r="A1393" s="59" t="s">
        <v>15749</v>
      </c>
      <c r="B1393" s="134">
        <v>3450</v>
      </c>
      <c r="C1393" s="120" t="s">
        <v>6739</v>
      </c>
      <c r="D1393" s="119" t="s">
        <v>49</v>
      </c>
      <c r="E1393" s="119" t="s">
        <v>4523</v>
      </c>
      <c r="F1393" s="121"/>
      <c r="G1393" s="121">
        <v>10.1</v>
      </c>
      <c r="H1393" s="116">
        <v>46023</v>
      </c>
      <c r="J1393" s="197" t="str">
        <f>IFERROR(INDEX('CPU-GERAL'!$H$12:$H$2199,MATCH(B1393,'CPU-GERAL'!$B$12:$B$2199,0)),"NÃO ENCONTRADO")</f>
        <v>NÃO ENCONTRADO</v>
      </c>
      <c r="K1393" s="59" t="str">
        <f t="shared" si="21"/>
        <v/>
      </c>
    </row>
    <row r="1394" spans="1:11" x14ac:dyDescent="0.2">
      <c r="A1394" s="59" t="s">
        <v>15749</v>
      </c>
      <c r="B1394" s="134">
        <v>3453</v>
      </c>
      <c r="C1394" s="120" t="s">
        <v>6741</v>
      </c>
      <c r="D1394" s="119" t="s">
        <v>49</v>
      </c>
      <c r="E1394" s="119" t="s">
        <v>4523</v>
      </c>
      <c r="F1394" s="121"/>
      <c r="G1394" s="121">
        <v>123.44</v>
      </c>
      <c r="H1394" s="116">
        <v>46023</v>
      </c>
      <c r="J1394" s="197" t="str">
        <f>IFERROR(INDEX('CPU-GERAL'!$H$12:$H$2199,MATCH(B1394,'CPU-GERAL'!$B$12:$B$2199,0)),"NÃO ENCONTRADO")</f>
        <v>NÃO ENCONTRADO</v>
      </c>
      <c r="K1394" s="59" t="str">
        <f t="shared" si="21"/>
        <v/>
      </c>
    </row>
    <row r="1395" spans="1:11" x14ac:dyDescent="0.2">
      <c r="A1395" s="59" t="s">
        <v>15749</v>
      </c>
      <c r="B1395" s="134">
        <v>3452</v>
      </c>
      <c r="C1395" s="120" t="s">
        <v>6742</v>
      </c>
      <c r="D1395" s="119" t="s">
        <v>49</v>
      </c>
      <c r="E1395" s="119" t="s">
        <v>4523</v>
      </c>
      <c r="F1395" s="121"/>
      <c r="G1395" s="121">
        <v>60.93</v>
      </c>
      <c r="H1395" s="116">
        <v>46023</v>
      </c>
      <c r="J1395" s="197" t="str">
        <f>IFERROR(INDEX('CPU-GERAL'!$H$12:$H$2199,MATCH(B1395,'CPU-GERAL'!$B$12:$B$2199,0)),"NÃO ENCONTRADO")</f>
        <v>NÃO ENCONTRADO</v>
      </c>
      <c r="K1395" s="59" t="str">
        <f t="shared" si="21"/>
        <v/>
      </c>
    </row>
    <row r="1396" spans="1:11" x14ac:dyDescent="0.2">
      <c r="A1396" s="59" t="s">
        <v>15749</v>
      </c>
      <c r="B1396" s="134">
        <v>3454</v>
      </c>
      <c r="C1396" s="120" t="s">
        <v>6744</v>
      </c>
      <c r="D1396" s="119" t="s">
        <v>49</v>
      </c>
      <c r="E1396" s="119" t="s">
        <v>4523</v>
      </c>
      <c r="F1396" s="121"/>
      <c r="G1396" s="121">
        <v>187.75</v>
      </c>
      <c r="H1396" s="116">
        <v>46023</v>
      </c>
      <c r="J1396" s="197" t="str">
        <f>IFERROR(INDEX('CPU-GERAL'!$H$12:$H$2199,MATCH(B1396,'CPU-GERAL'!$B$12:$B$2199,0)),"NÃO ENCONTRADO")</f>
        <v>NÃO ENCONTRADO</v>
      </c>
      <c r="K1396" s="59" t="str">
        <f t="shared" si="21"/>
        <v/>
      </c>
    </row>
    <row r="1397" spans="1:11" x14ac:dyDescent="0.2">
      <c r="A1397" s="59" t="s">
        <v>15749</v>
      </c>
      <c r="B1397" s="134">
        <v>3451</v>
      </c>
      <c r="C1397" s="120" t="s">
        <v>6743</v>
      </c>
      <c r="D1397" s="119" t="s">
        <v>49</v>
      </c>
      <c r="E1397" s="119" t="s">
        <v>4523</v>
      </c>
      <c r="F1397" s="121"/>
      <c r="G1397" s="121">
        <v>12.09</v>
      </c>
      <c r="H1397" s="116">
        <v>46023</v>
      </c>
      <c r="J1397" s="197" t="str">
        <f>IFERROR(INDEX('CPU-GERAL'!$H$12:$H$2199,MATCH(B1397,'CPU-GERAL'!$B$12:$B$2199,0)),"NÃO ENCONTRADO")</f>
        <v>NÃO ENCONTRADO</v>
      </c>
      <c r="K1397" s="59" t="str">
        <f t="shared" si="21"/>
        <v/>
      </c>
    </row>
    <row r="1398" spans="1:11" x14ac:dyDescent="0.2">
      <c r="A1398" s="59" t="s">
        <v>15749</v>
      </c>
      <c r="B1398" s="134">
        <v>3458</v>
      </c>
      <c r="C1398" s="120" t="s">
        <v>6745</v>
      </c>
      <c r="D1398" s="119" t="s">
        <v>49</v>
      </c>
      <c r="E1398" s="119" t="s">
        <v>4523</v>
      </c>
      <c r="F1398" s="121"/>
      <c r="G1398" s="121">
        <v>33.9</v>
      </c>
      <c r="H1398" s="116">
        <v>46023</v>
      </c>
      <c r="J1398" s="197" t="str">
        <f>IFERROR(INDEX('CPU-GERAL'!$H$12:$H$2199,MATCH(B1398,'CPU-GERAL'!$B$12:$B$2199,0)),"NÃO ENCONTRADO")</f>
        <v>NÃO ENCONTRADO</v>
      </c>
      <c r="K1398" s="59" t="str">
        <f t="shared" si="21"/>
        <v/>
      </c>
    </row>
    <row r="1399" spans="1:11" x14ac:dyDescent="0.2">
      <c r="A1399" s="59" t="s">
        <v>15749</v>
      </c>
      <c r="B1399" s="134">
        <v>3457</v>
      </c>
      <c r="C1399" s="120" t="s">
        <v>6746</v>
      </c>
      <c r="D1399" s="119" t="s">
        <v>49</v>
      </c>
      <c r="E1399" s="119" t="s">
        <v>4523</v>
      </c>
      <c r="F1399" s="121"/>
      <c r="G1399" s="121">
        <v>25.45</v>
      </c>
      <c r="H1399" s="116">
        <v>46023</v>
      </c>
      <c r="J1399" s="197" t="str">
        <f>IFERROR(INDEX('CPU-GERAL'!$H$12:$H$2199,MATCH(B1399,'CPU-GERAL'!$B$12:$B$2199,0)),"NÃO ENCONTRADO")</f>
        <v>NÃO ENCONTRADO</v>
      </c>
      <c r="K1399" s="59" t="str">
        <f t="shared" si="21"/>
        <v/>
      </c>
    </row>
    <row r="1400" spans="1:11" x14ac:dyDescent="0.2">
      <c r="A1400" s="59" t="s">
        <v>15749</v>
      </c>
      <c r="B1400" s="134">
        <v>3472</v>
      </c>
      <c r="C1400" s="120" t="s">
        <v>6748</v>
      </c>
      <c r="D1400" s="119" t="s">
        <v>49</v>
      </c>
      <c r="E1400" s="119" t="s">
        <v>4523</v>
      </c>
      <c r="F1400" s="121"/>
      <c r="G1400" s="121">
        <v>16.239999999999998</v>
      </c>
      <c r="H1400" s="116">
        <v>46023</v>
      </c>
      <c r="J1400" s="197" t="str">
        <f>IFERROR(INDEX('CPU-GERAL'!$H$12:$H$2199,MATCH(B1400,'CPU-GERAL'!$B$12:$B$2199,0)),"NÃO ENCONTRADO")</f>
        <v>NÃO ENCONTRADO</v>
      </c>
      <c r="K1400" s="59" t="str">
        <f t="shared" si="21"/>
        <v/>
      </c>
    </row>
    <row r="1401" spans="1:11" x14ac:dyDescent="0.2">
      <c r="A1401" s="59" t="s">
        <v>15749</v>
      </c>
      <c r="B1401" s="134">
        <v>3455</v>
      </c>
      <c r="C1401" s="120" t="s">
        <v>6747</v>
      </c>
      <c r="D1401" s="119" t="s">
        <v>49</v>
      </c>
      <c r="E1401" s="119" t="s">
        <v>4523</v>
      </c>
      <c r="F1401" s="121"/>
      <c r="G1401" s="121">
        <v>7.23</v>
      </c>
      <c r="H1401" s="116">
        <v>46023</v>
      </c>
      <c r="J1401" s="197" t="str">
        <f>IFERROR(INDEX('CPU-GERAL'!$H$12:$H$2199,MATCH(B1401,'CPU-GERAL'!$B$12:$B$2199,0)),"NÃO ENCONTRADO")</f>
        <v>NÃO ENCONTRADO</v>
      </c>
      <c r="K1401" s="59" t="str">
        <f t="shared" si="21"/>
        <v/>
      </c>
    </row>
    <row r="1402" spans="1:11" x14ac:dyDescent="0.2">
      <c r="A1402" s="59" t="s">
        <v>15749</v>
      </c>
      <c r="B1402" s="134">
        <v>3470</v>
      </c>
      <c r="C1402" s="120" t="s">
        <v>6749</v>
      </c>
      <c r="D1402" s="119" t="s">
        <v>49</v>
      </c>
      <c r="E1402" s="119" t="s">
        <v>4523</v>
      </c>
      <c r="F1402" s="121"/>
      <c r="G1402" s="121">
        <v>94.65</v>
      </c>
      <c r="H1402" s="116">
        <v>46023</v>
      </c>
      <c r="J1402" s="197" t="str">
        <f>IFERROR(INDEX('CPU-GERAL'!$H$12:$H$2199,MATCH(B1402,'CPU-GERAL'!$B$12:$B$2199,0)),"NÃO ENCONTRADO")</f>
        <v>NÃO ENCONTRADO</v>
      </c>
      <c r="K1402" s="59" t="str">
        <f t="shared" si="21"/>
        <v/>
      </c>
    </row>
    <row r="1403" spans="1:11" x14ac:dyDescent="0.2">
      <c r="A1403" s="59" t="s">
        <v>15749</v>
      </c>
      <c r="B1403" s="134">
        <v>3471</v>
      </c>
      <c r="C1403" s="120" t="s">
        <v>6750</v>
      </c>
      <c r="D1403" s="119" t="s">
        <v>49</v>
      </c>
      <c r="E1403" s="119" t="s">
        <v>4523</v>
      </c>
      <c r="F1403" s="121"/>
      <c r="G1403" s="121">
        <v>52.01</v>
      </c>
      <c r="H1403" s="116">
        <v>46023</v>
      </c>
      <c r="J1403" s="197" t="str">
        <f>IFERROR(INDEX('CPU-GERAL'!$H$12:$H$2199,MATCH(B1403,'CPU-GERAL'!$B$12:$B$2199,0)),"NÃO ENCONTRADO")</f>
        <v>NÃO ENCONTRADO</v>
      </c>
      <c r="K1403" s="59" t="str">
        <f t="shared" si="21"/>
        <v/>
      </c>
    </row>
    <row r="1404" spans="1:11" x14ac:dyDescent="0.2">
      <c r="A1404" s="59" t="s">
        <v>15749</v>
      </c>
      <c r="B1404" s="134">
        <v>3459</v>
      </c>
      <c r="C1404" s="120" t="s">
        <v>6752</v>
      </c>
      <c r="D1404" s="119" t="s">
        <v>49</v>
      </c>
      <c r="E1404" s="119" t="s">
        <v>4523</v>
      </c>
      <c r="F1404" s="121"/>
      <c r="G1404" s="121">
        <v>133.51</v>
      </c>
      <c r="H1404" s="116">
        <v>46023</v>
      </c>
      <c r="J1404" s="197" t="str">
        <f>IFERROR(INDEX('CPU-GERAL'!$H$12:$H$2199,MATCH(B1404,'CPU-GERAL'!$B$12:$B$2199,0)),"NÃO ENCONTRADO")</f>
        <v>NÃO ENCONTRADO</v>
      </c>
      <c r="K1404" s="59" t="str">
        <f t="shared" si="21"/>
        <v/>
      </c>
    </row>
    <row r="1405" spans="1:11" x14ac:dyDescent="0.2">
      <c r="A1405" s="59" t="s">
        <v>15749</v>
      </c>
      <c r="B1405" s="134">
        <v>3456</v>
      </c>
      <c r="C1405" s="120" t="s">
        <v>6751</v>
      </c>
      <c r="D1405" s="119" t="s">
        <v>49</v>
      </c>
      <c r="E1405" s="119" t="s">
        <v>4523</v>
      </c>
      <c r="F1405" s="121"/>
      <c r="G1405" s="121">
        <v>10.81</v>
      </c>
      <c r="H1405" s="116">
        <v>46023</v>
      </c>
      <c r="J1405" s="197" t="str">
        <f>IFERROR(INDEX('CPU-GERAL'!$H$12:$H$2199,MATCH(B1405,'CPU-GERAL'!$B$12:$B$2199,0)),"NÃO ENCONTRADO")</f>
        <v>NÃO ENCONTRADO</v>
      </c>
      <c r="K1405" s="59" t="str">
        <f t="shared" si="21"/>
        <v/>
      </c>
    </row>
    <row r="1406" spans="1:11" x14ac:dyDescent="0.2">
      <c r="A1406" s="59" t="s">
        <v>15749</v>
      </c>
      <c r="B1406" s="134">
        <v>3469</v>
      </c>
      <c r="C1406" s="120" t="s">
        <v>6753</v>
      </c>
      <c r="D1406" s="119" t="s">
        <v>49</v>
      </c>
      <c r="E1406" s="119" t="s">
        <v>4523</v>
      </c>
      <c r="F1406" s="121"/>
      <c r="G1406" s="121">
        <v>253.9</v>
      </c>
      <c r="H1406" s="116">
        <v>46023</v>
      </c>
      <c r="J1406" s="197" t="str">
        <f>IFERROR(INDEX('CPU-GERAL'!$H$12:$H$2199,MATCH(B1406,'CPU-GERAL'!$B$12:$B$2199,0)),"NÃO ENCONTRADO")</f>
        <v>NÃO ENCONTRADO</v>
      </c>
      <c r="K1406" s="59" t="str">
        <f t="shared" si="21"/>
        <v/>
      </c>
    </row>
    <row r="1407" spans="1:11" x14ac:dyDescent="0.2">
      <c r="A1407" s="59" t="s">
        <v>15749</v>
      </c>
      <c r="B1407" s="134">
        <v>3460</v>
      </c>
      <c r="C1407" s="120" t="s">
        <v>6754</v>
      </c>
      <c r="D1407" s="119" t="s">
        <v>49</v>
      </c>
      <c r="E1407" s="119" t="s">
        <v>4523</v>
      </c>
      <c r="F1407" s="121"/>
      <c r="G1407" s="121">
        <v>370.48</v>
      </c>
      <c r="H1407" s="116">
        <v>46023</v>
      </c>
      <c r="J1407" s="197" t="str">
        <f>IFERROR(INDEX('CPU-GERAL'!$H$12:$H$2199,MATCH(B1407,'CPU-GERAL'!$B$12:$B$2199,0)),"NÃO ENCONTRADO")</f>
        <v>NÃO ENCONTRADO</v>
      </c>
      <c r="K1407" s="59" t="str">
        <f t="shared" si="21"/>
        <v/>
      </c>
    </row>
    <row r="1408" spans="1:11" x14ac:dyDescent="0.2">
      <c r="A1408" s="59" t="s">
        <v>15749</v>
      </c>
      <c r="B1408" s="134">
        <v>3461</v>
      </c>
      <c r="C1408" s="120" t="s">
        <v>6755</v>
      </c>
      <c r="D1408" s="119" t="s">
        <v>49</v>
      </c>
      <c r="E1408" s="119" t="s">
        <v>4523</v>
      </c>
      <c r="F1408" s="121"/>
      <c r="G1408" s="121">
        <v>946.93</v>
      </c>
      <c r="H1408" s="116">
        <v>46023</v>
      </c>
      <c r="J1408" s="197" t="str">
        <f>IFERROR(INDEX('CPU-GERAL'!$H$12:$H$2199,MATCH(B1408,'CPU-GERAL'!$B$12:$B$2199,0)),"NÃO ENCONTRADO")</f>
        <v>NÃO ENCONTRADO</v>
      </c>
      <c r="K1408" s="59" t="str">
        <f t="shared" si="21"/>
        <v/>
      </c>
    </row>
    <row r="1409" spans="1:11" x14ac:dyDescent="0.2">
      <c r="A1409" s="59" t="s">
        <v>15749</v>
      </c>
      <c r="B1409" s="134">
        <v>37433</v>
      </c>
      <c r="C1409" s="120" t="s">
        <v>8669</v>
      </c>
      <c r="D1409" s="119" t="s">
        <v>49</v>
      </c>
      <c r="E1409" s="119" t="s">
        <v>4523</v>
      </c>
      <c r="F1409" s="121"/>
      <c r="G1409" s="121">
        <v>246.08</v>
      </c>
      <c r="H1409" s="116">
        <v>46023</v>
      </c>
      <c r="J1409" s="197" t="str">
        <f>IFERROR(INDEX('CPU-GERAL'!$H$12:$H$2199,MATCH(B1409,'CPU-GERAL'!$B$12:$B$2199,0)),"NÃO ENCONTRADO")</f>
        <v>NÃO ENCONTRADO</v>
      </c>
      <c r="K1409" s="59" t="str">
        <f t="shared" si="21"/>
        <v/>
      </c>
    </row>
    <row r="1410" spans="1:11" x14ac:dyDescent="0.2">
      <c r="A1410" s="59" t="s">
        <v>15749</v>
      </c>
      <c r="B1410" s="134">
        <v>37430</v>
      </c>
      <c r="C1410" s="120" t="s">
        <v>6756</v>
      </c>
      <c r="D1410" s="119" t="s">
        <v>49</v>
      </c>
      <c r="E1410" s="119" t="s">
        <v>4523</v>
      </c>
      <c r="F1410" s="121"/>
      <c r="G1410" s="121">
        <v>30.84</v>
      </c>
      <c r="H1410" s="116">
        <v>46023</v>
      </c>
      <c r="J1410" s="197" t="str">
        <f>IFERROR(INDEX('CPU-GERAL'!$H$12:$H$2199,MATCH(B1410,'CPU-GERAL'!$B$12:$B$2199,0)),"NÃO ENCONTRADO")</f>
        <v>NÃO ENCONTRADO</v>
      </c>
      <c r="K1410" s="59" t="str">
        <f t="shared" si="21"/>
        <v/>
      </c>
    </row>
    <row r="1411" spans="1:11" x14ac:dyDescent="0.2">
      <c r="A1411" s="59" t="s">
        <v>15749</v>
      </c>
      <c r="B1411" s="134">
        <v>37434</v>
      </c>
      <c r="C1411" s="120" t="s">
        <v>8670</v>
      </c>
      <c r="D1411" s="119" t="s">
        <v>49</v>
      </c>
      <c r="E1411" s="119" t="s">
        <v>4523</v>
      </c>
      <c r="F1411" s="121"/>
      <c r="G1411" s="121">
        <v>2294.42</v>
      </c>
      <c r="H1411" s="116">
        <v>46023</v>
      </c>
      <c r="J1411" s="197" t="str">
        <f>IFERROR(INDEX('CPU-GERAL'!$H$12:$H$2199,MATCH(B1411,'CPU-GERAL'!$B$12:$B$2199,0)),"NÃO ENCONTRADO")</f>
        <v>NÃO ENCONTRADO</v>
      </c>
      <c r="K1411" s="59" t="str">
        <f t="shared" ref="K1411:K1474" si="22">IF(J1411&lt;&gt;"NÃO ENCONTRADO",IF(F1411=J1411,"IGUAL A CPU",J1411-F1411),"")</f>
        <v/>
      </c>
    </row>
    <row r="1412" spans="1:11" x14ac:dyDescent="0.2">
      <c r="A1412" s="59" t="s">
        <v>15749</v>
      </c>
      <c r="B1412" s="134">
        <v>37431</v>
      </c>
      <c r="C1412" s="120" t="s">
        <v>6757</v>
      </c>
      <c r="D1412" s="119" t="s">
        <v>49</v>
      </c>
      <c r="E1412" s="119" t="s">
        <v>4523</v>
      </c>
      <c r="F1412" s="121"/>
      <c r="G1412" s="121">
        <v>41.83</v>
      </c>
      <c r="H1412" s="116">
        <v>46023</v>
      </c>
      <c r="J1412" s="197" t="str">
        <f>IFERROR(INDEX('CPU-GERAL'!$H$12:$H$2199,MATCH(B1412,'CPU-GERAL'!$B$12:$B$2199,0)),"NÃO ENCONTRADO")</f>
        <v>NÃO ENCONTRADO</v>
      </c>
      <c r="K1412" s="59" t="str">
        <f t="shared" si="22"/>
        <v/>
      </c>
    </row>
    <row r="1413" spans="1:11" x14ac:dyDescent="0.2">
      <c r="A1413" s="59" t="s">
        <v>15749</v>
      </c>
      <c r="B1413" s="134">
        <v>37432</v>
      </c>
      <c r="C1413" s="120" t="s">
        <v>6758</v>
      </c>
      <c r="D1413" s="119" t="s">
        <v>49</v>
      </c>
      <c r="E1413" s="119" t="s">
        <v>4523</v>
      </c>
      <c r="F1413" s="121"/>
      <c r="G1413" s="121">
        <v>77.16</v>
      </c>
      <c r="H1413" s="116">
        <v>46023</v>
      </c>
      <c r="J1413" s="197" t="str">
        <f>IFERROR(INDEX('CPU-GERAL'!$H$12:$H$2199,MATCH(B1413,'CPU-GERAL'!$B$12:$B$2199,0)),"NÃO ENCONTRADO")</f>
        <v>NÃO ENCONTRADO</v>
      </c>
      <c r="K1413" s="59" t="str">
        <f t="shared" si="22"/>
        <v/>
      </c>
    </row>
    <row r="1414" spans="1:11" x14ac:dyDescent="0.2">
      <c r="A1414" s="59" t="s">
        <v>15749</v>
      </c>
      <c r="B1414" s="134">
        <v>39869</v>
      </c>
      <c r="C1414" s="120" t="s">
        <v>10293</v>
      </c>
      <c r="D1414" s="119" t="s">
        <v>49</v>
      </c>
      <c r="E1414" s="119" t="s">
        <v>4523</v>
      </c>
      <c r="F1414" s="121">
        <v>24.74</v>
      </c>
      <c r="G1414" s="121">
        <v>14.64</v>
      </c>
      <c r="H1414" s="116">
        <v>46023</v>
      </c>
      <c r="J1414" s="197" t="str">
        <f>IFERROR(INDEX('CPU-GERAL'!$H$12:$H$2199,MATCH(B1414,'CPU-GERAL'!$B$12:$B$2199,0)),"NÃO ENCONTRADO")</f>
        <v>NÃO ENCONTRADO</v>
      </c>
      <c r="K1414" s="59" t="str">
        <f t="shared" si="22"/>
        <v/>
      </c>
    </row>
    <row r="1415" spans="1:11" x14ac:dyDescent="0.2">
      <c r="A1415" s="59" t="s">
        <v>15749</v>
      </c>
      <c r="B1415" s="134">
        <v>39870</v>
      </c>
      <c r="C1415" s="120" t="s">
        <v>10294</v>
      </c>
      <c r="D1415" s="119" t="s">
        <v>49</v>
      </c>
      <c r="E1415" s="119" t="s">
        <v>4523</v>
      </c>
      <c r="F1415" s="121">
        <v>37.83</v>
      </c>
      <c r="G1415" s="121">
        <v>22.39</v>
      </c>
      <c r="H1415" s="116">
        <v>46023</v>
      </c>
      <c r="J1415" s="197" t="str">
        <f>IFERROR(INDEX('CPU-GERAL'!$H$12:$H$2199,MATCH(B1415,'CPU-GERAL'!$B$12:$B$2199,0)),"NÃO ENCONTRADO")</f>
        <v>NÃO ENCONTRADO</v>
      </c>
      <c r="K1415" s="59" t="str">
        <f t="shared" si="22"/>
        <v/>
      </c>
    </row>
    <row r="1416" spans="1:11" x14ac:dyDescent="0.2">
      <c r="A1416" s="59" t="s">
        <v>15749</v>
      </c>
      <c r="B1416" s="134">
        <v>39871</v>
      </c>
      <c r="C1416" s="120" t="s">
        <v>10295</v>
      </c>
      <c r="D1416" s="119" t="s">
        <v>49</v>
      </c>
      <c r="E1416" s="119" t="s">
        <v>4523</v>
      </c>
      <c r="F1416" s="121">
        <v>42.41</v>
      </c>
      <c r="G1416" s="121">
        <v>25.09</v>
      </c>
      <c r="H1416" s="116">
        <v>46023</v>
      </c>
      <c r="J1416" s="197" t="str">
        <f>IFERROR(INDEX('CPU-GERAL'!$H$12:$H$2199,MATCH(B1416,'CPU-GERAL'!$B$12:$B$2199,0)),"NÃO ENCONTRADO")</f>
        <v>NÃO ENCONTRADO</v>
      </c>
      <c r="K1416" s="59" t="str">
        <f t="shared" si="22"/>
        <v/>
      </c>
    </row>
    <row r="1417" spans="1:11" x14ac:dyDescent="0.2">
      <c r="A1417" s="59" t="s">
        <v>15749</v>
      </c>
      <c r="B1417" s="134">
        <v>12722</v>
      </c>
      <c r="C1417" s="120" t="s">
        <v>10296</v>
      </c>
      <c r="D1417" s="119" t="s">
        <v>49</v>
      </c>
      <c r="E1417" s="119" t="s">
        <v>4523</v>
      </c>
      <c r="F1417" s="121">
        <v>1419.18</v>
      </c>
      <c r="G1417" s="121">
        <v>839.77</v>
      </c>
      <c r="H1417" s="116">
        <v>46023</v>
      </c>
      <c r="J1417" s="197" t="str">
        <f>IFERROR(INDEX('CPU-GERAL'!$H$12:$H$2199,MATCH(B1417,'CPU-GERAL'!$B$12:$B$2199,0)),"NÃO ENCONTRADO")</f>
        <v>NÃO ENCONTRADO</v>
      </c>
      <c r="K1417" s="59" t="str">
        <f t="shared" si="22"/>
        <v/>
      </c>
    </row>
    <row r="1418" spans="1:11" x14ac:dyDescent="0.2">
      <c r="A1418" s="59" t="s">
        <v>15749</v>
      </c>
      <c r="B1418" s="134">
        <v>12714</v>
      </c>
      <c r="C1418" s="120" t="s">
        <v>10297</v>
      </c>
      <c r="D1418" s="119" t="s">
        <v>49</v>
      </c>
      <c r="E1418" s="119" t="s">
        <v>4523</v>
      </c>
      <c r="F1418" s="121">
        <v>9.27</v>
      </c>
      <c r="G1418" s="121">
        <v>5.48</v>
      </c>
      <c r="H1418" s="116">
        <v>46023</v>
      </c>
      <c r="J1418" s="197" t="str">
        <f>IFERROR(INDEX('CPU-GERAL'!$H$12:$H$2199,MATCH(B1418,'CPU-GERAL'!$B$12:$B$2199,0)),"NÃO ENCONTRADO")</f>
        <v>NÃO ENCONTRADO</v>
      </c>
      <c r="K1418" s="59" t="str">
        <f t="shared" si="22"/>
        <v/>
      </c>
    </row>
    <row r="1419" spans="1:11" x14ac:dyDescent="0.2">
      <c r="A1419" s="59" t="s">
        <v>15749</v>
      </c>
      <c r="B1419" s="134">
        <v>12715</v>
      </c>
      <c r="C1419" s="120" t="s">
        <v>10298</v>
      </c>
      <c r="D1419" s="119" t="s">
        <v>49</v>
      </c>
      <c r="E1419" s="119" t="s">
        <v>4523</v>
      </c>
      <c r="F1419" s="121">
        <v>20.91</v>
      </c>
      <c r="G1419" s="121">
        <v>12.37</v>
      </c>
      <c r="H1419" s="116">
        <v>46023</v>
      </c>
      <c r="J1419" s="197" t="str">
        <f>IFERROR(INDEX('CPU-GERAL'!$H$12:$H$2199,MATCH(B1419,'CPU-GERAL'!$B$12:$B$2199,0)),"NÃO ENCONTRADO")</f>
        <v>NÃO ENCONTRADO</v>
      </c>
      <c r="K1419" s="59" t="str">
        <f t="shared" si="22"/>
        <v/>
      </c>
    </row>
    <row r="1420" spans="1:11" x14ac:dyDescent="0.2">
      <c r="A1420" s="59" t="s">
        <v>15749</v>
      </c>
      <c r="B1420" s="134">
        <v>12716</v>
      </c>
      <c r="C1420" s="120" t="s">
        <v>10299</v>
      </c>
      <c r="D1420" s="119" t="s">
        <v>49</v>
      </c>
      <c r="E1420" s="119" t="s">
        <v>4523</v>
      </c>
      <c r="F1420" s="121">
        <v>35.92</v>
      </c>
      <c r="G1420" s="121">
        <v>21.25</v>
      </c>
      <c r="H1420" s="116">
        <v>46023</v>
      </c>
      <c r="J1420" s="197" t="str">
        <f>IFERROR(INDEX('CPU-GERAL'!$H$12:$H$2199,MATCH(B1420,'CPU-GERAL'!$B$12:$B$2199,0)),"NÃO ENCONTRADO")</f>
        <v>NÃO ENCONTRADO</v>
      </c>
      <c r="K1420" s="59" t="str">
        <f t="shared" si="22"/>
        <v/>
      </c>
    </row>
    <row r="1421" spans="1:11" x14ac:dyDescent="0.2">
      <c r="A1421" s="59" t="s">
        <v>15749</v>
      </c>
      <c r="B1421" s="134">
        <v>12717</v>
      </c>
      <c r="C1421" s="120" t="s">
        <v>10300</v>
      </c>
      <c r="D1421" s="119" t="s">
        <v>49</v>
      </c>
      <c r="E1421" s="119" t="s">
        <v>4523</v>
      </c>
      <c r="F1421" s="121">
        <v>70.599999999999994</v>
      </c>
      <c r="G1421" s="121">
        <v>41.78</v>
      </c>
      <c r="H1421" s="116">
        <v>46023</v>
      </c>
      <c r="J1421" s="197" t="str">
        <f>IFERROR(INDEX('CPU-GERAL'!$H$12:$H$2199,MATCH(B1421,'CPU-GERAL'!$B$12:$B$2199,0)),"NÃO ENCONTRADO")</f>
        <v>NÃO ENCONTRADO</v>
      </c>
      <c r="K1421" s="59" t="str">
        <f t="shared" si="22"/>
        <v/>
      </c>
    </row>
    <row r="1422" spans="1:11" x14ac:dyDescent="0.2">
      <c r="A1422" s="59" t="s">
        <v>15749</v>
      </c>
      <c r="B1422" s="134">
        <v>12718</v>
      </c>
      <c r="C1422" s="120" t="s">
        <v>10301</v>
      </c>
      <c r="D1422" s="119" t="s">
        <v>49</v>
      </c>
      <c r="E1422" s="119" t="s">
        <v>4523</v>
      </c>
      <c r="F1422" s="121">
        <v>108.36</v>
      </c>
      <c r="G1422" s="121">
        <v>64.12</v>
      </c>
      <c r="H1422" s="116">
        <v>46023</v>
      </c>
      <c r="J1422" s="197" t="str">
        <f>IFERROR(INDEX('CPU-GERAL'!$H$12:$H$2199,MATCH(B1422,'CPU-GERAL'!$B$12:$B$2199,0)),"NÃO ENCONTRADO")</f>
        <v>NÃO ENCONTRADO</v>
      </c>
      <c r="K1422" s="59" t="str">
        <f t="shared" si="22"/>
        <v/>
      </c>
    </row>
    <row r="1423" spans="1:11" x14ac:dyDescent="0.2">
      <c r="A1423" s="59" t="s">
        <v>15749</v>
      </c>
      <c r="B1423" s="134">
        <v>12719</v>
      </c>
      <c r="C1423" s="120" t="s">
        <v>10302</v>
      </c>
      <c r="D1423" s="119" t="s">
        <v>49</v>
      </c>
      <c r="E1423" s="119" t="s">
        <v>4523</v>
      </c>
      <c r="F1423" s="121">
        <v>172.01</v>
      </c>
      <c r="G1423" s="121">
        <v>101.78</v>
      </c>
      <c r="H1423" s="116">
        <v>46023</v>
      </c>
      <c r="J1423" s="197" t="str">
        <f>IFERROR(INDEX('CPU-GERAL'!$H$12:$H$2199,MATCH(B1423,'CPU-GERAL'!$B$12:$B$2199,0)),"NÃO ENCONTRADO")</f>
        <v>NÃO ENCONTRADO</v>
      </c>
      <c r="K1423" s="59" t="str">
        <f t="shared" si="22"/>
        <v/>
      </c>
    </row>
    <row r="1424" spans="1:11" x14ac:dyDescent="0.2">
      <c r="A1424" s="59" t="s">
        <v>15749</v>
      </c>
      <c r="B1424" s="134">
        <v>12720</v>
      </c>
      <c r="C1424" s="120" t="s">
        <v>10303</v>
      </c>
      <c r="D1424" s="119" t="s">
        <v>49</v>
      </c>
      <c r="E1424" s="119" t="s">
        <v>4523</v>
      </c>
      <c r="F1424" s="121">
        <v>598.94000000000005</v>
      </c>
      <c r="G1424" s="121">
        <v>354.41</v>
      </c>
      <c r="H1424" s="116">
        <v>46023</v>
      </c>
      <c r="J1424" s="197" t="str">
        <f>IFERROR(INDEX('CPU-GERAL'!$H$12:$H$2199,MATCH(B1424,'CPU-GERAL'!$B$12:$B$2199,0)),"NÃO ENCONTRADO")</f>
        <v>NÃO ENCONTRADO</v>
      </c>
      <c r="K1424" s="59" t="str">
        <f t="shared" si="22"/>
        <v/>
      </c>
    </row>
    <row r="1425" spans="1:11" x14ac:dyDescent="0.2">
      <c r="A1425" s="59" t="s">
        <v>15749</v>
      </c>
      <c r="B1425" s="134">
        <v>12721</v>
      </c>
      <c r="C1425" s="120" t="s">
        <v>10304</v>
      </c>
      <c r="D1425" s="119" t="s">
        <v>49</v>
      </c>
      <c r="E1425" s="119" t="s">
        <v>4523</v>
      </c>
      <c r="F1425" s="121">
        <v>574.34</v>
      </c>
      <c r="G1425" s="121">
        <v>339.85</v>
      </c>
      <c r="H1425" s="116">
        <v>46023</v>
      </c>
      <c r="J1425" s="197" t="str">
        <f>IFERROR(INDEX('CPU-GERAL'!$H$12:$H$2199,MATCH(B1425,'CPU-GERAL'!$B$12:$B$2199,0)),"NÃO ENCONTRADO")</f>
        <v>NÃO ENCONTRADO</v>
      </c>
      <c r="K1425" s="59" t="str">
        <f t="shared" si="22"/>
        <v/>
      </c>
    </row>
    <row r="1426" spans="1:11" x14ac:dyDescent="0.2">
      <c r="A1426" s="59" t="s">
        <v>15749</v>
      </c>
      <c r="B1426" s="134">
        <v>3468</v>
      </c>
      <c r="C1426" s="120" t="s">
        <v>6717</v>
      </c>
      <c r="D1426" s="119" t="s">
        <v>49</v>
      </c>
      <c r="E1426" s="119" t="s">
        <v>4523</v>
      </c>
      <c r="F1426" s="121"/>
      <c r="G1426" s="121">
        <v>44.25</v>
      </c>
      <c r="H1426" s="116">
        <v>46023</v>
      </c>
      <c r="J1426" s="197" t="str">
        <f>IFERROR(INDEX('CPU-GERAL'!$H$12:$H$2199,MATCH(B1426,'CPU-GERAL'!$B$12:$B$2199,0)),"NÃO ENCONTRADO")</f>
        <v>NÃO ENCONTRADO</v>
      </c>
      <c r="K1426" s="59" t="str">
        <f t="shared" si="22"/>
        <v/>
      </c>
    </row>
    <row r="1427" spans="1:11" x14ac:dyDescent="0.2">
      <c r="A1427" s="59" t="s">
        <v>15749</v>
      </c>
      <c r="B1427" s="134">
        <v>3465</v>
      </c>
      <c r="C1427" s="120" t="s">
        <v>6718</v>
      </c>
      <c r="D1427" s="119" t="s">
        <v>49</v>
      </c>
      <c r="E1427" s="119" t="s">
        <v>4523</v>
      </c>
      <c r="F1427" s="121"/>
      <c r="G1427" s="121">
        <v>44.23</v>
      </c>
      <c r="H1427" s="116">
        <v>46023</v>
      </c>
      <c r="J1427" s="197" t="str">
        <f>IFERROR(INDEX('CPU-GERAL'!$H$12:$H$2199,MATCH(B1427,'CPU-GERAL'!$B$12:$B$2199,0)),"NÃO ENCONTRADO")</f>
        <v>NÃO ENCONTRADO</v>
      </c>
      <c r="K1427" s="59" t="str">
        <f t="shared" si="22"/>
        <v/>
      </c>
    </row>
    <row r="1428" spans="1:11" x14ac:dyDescent="0.2">
      <c r="A1428" s="59" t="s">
        <v>15749</v>
      </c>
      <c r="B1428" s="134">
        <v>12403</v>
      </c>
      <c r="C1428" s="120" t="s">
        <v>6719</v>
      </c>
      <c r="D1428" s="119" t="s">
        <v>49</v>
      </c>
      <c r="E1428" s="119" t="s">
        <v>4523</v>
      </c>
      <c r="F1428" s="121"/>
      <c r="G1428" s="121">
        <v>31.53</v>
      </c>
      <c r="H1428" s="116">
        <v>46023</v>
      </c>
      <c r="J1428" s="197" t="str">
        <f>IFERROR(INDEX('CPU-GERAL'!$H$12:$H$2199,MATCH(B1428,'CPU-GERAL'!$B$12:$B$2199,0)),"NÃO ENCONTRADO")</f>
        <v>NÃO ENCONTRADO</v>
      </c>
      <c r="K1428" s="59" t="str">
        <f t="shared" si="22"/>
        <v/>
      </c>
    </row>
    <row r="1429" spans="1:11" x14ac:dyDescent="0.2">
      <c r="A1429" s="59" t="s">
        <v>15749</v>
      </c>
      <c r="B1429" s="134">
        <v>3463</v>
      </c>
      <c r="C1429" s="120" t="s">
        <v>6720</v>
      </c>
      <c r="D1429" s="119" t="s">
        <v>49</v>
      </c>
      <c r="E1429" s="119" t="s">
        <v>4523</v>
      </c>
      <c r="F1429" s="121"/>
      <c r="G1429" s="121">
        <v>18.420000000000002</v>
      </c>
      <c r="H1429" s="116">
        <v>46023</v>
      </c>
      <c r="J1429" s="197" t="str">
        <f>IFERROR(INDEX('CPU-GERAL'!$H$12:$H$2199,MATCH(B1429,'CPU-GERAL'!$B$12:$B$2199,0)),"NÃO ENCONTRADO")</f>
        <v>NÃO ENCONTRADO</v>
      </c>
      <c r="K1429" s="59" t="str">
        <f t="shared" si="22"/>
        <v/>
      </c>
    </row>
    <row r="1430" spans="1:11" x14ac:dyDescent="0.2">
      <c r="A1430" s="59" t="s">
        <v>15749</v>
      </c>
      <c r="B1430" s="134">
        <v>3464</v>
      </c>
      <c r="C1430" s="120" t="s">
        <v>6721</v>
      </c>
      <c r="D1430" s="119" t="s">
        <v>49</v>
      </c>
      <c r="E1430" s="119" t="s">
        <v>4523</v>
      </c>
      <c r="F1430" s="121"/>
      <c r="G1430" s="121">
        <v>18.420000000000002</v>
      </c>
      <c r="H1430" s="116">
        <v>46023</v>
      </c>
      <c r="J1430" s="197" t="str">
        <f>IFERROR(INDEX('CPU-GERAL'!$H$12:$H$2199,MATCH(B1430,'CPU-GERAL'!$B$12:$B$2199,0)),"NÃO ENCONTRADO")</f>
        <v>NÃO ENCONTRADO</v>
      </c>
      <c r="K1430" s="59" t="str">
        <f t="shared" si="22"/>
        <v/>
      </c>
    </row>
    <row r="1431" spans="1:11" x14ac:dyDescent="0.2">
      <c r="A1431" s="59" t="s">
        <v>15749</v>
      </c>
      <c r="B1431" s="134">
        <v>3466</v>
      </c>
      <c r="C1431" s="120" t="s">
        <v>6722</v>
      </c>
      <c r="D1431" s="119" t="s">
        <v>49</v>
      </c>
      <c r="E1431" s="119" t="s">
        <v>4523</v>
      </c>
      <c r="F1431" s="121"/>
      <c r="G1431" s="121">
        <v>112.34</v>
      </c>
      <c r="H1431" s="116">
        <v>46023</v>
      </c>
      <c r="J1431" s="197" t="str">
        <f>IFERROR(INDEX('CPU-GERAL'!$H$12:$H$2199,MATCH(B1431,'CPU-GERAL'!$B$12:$B$2199,0)),"NÃO ENCONTRADO")</f>
        <v>NÃO ENCONTRADO</v>
      </c>
      <c r="K1431" s="59" t="str">
        <f t="shared" si="22"/>
        <v/>
      </c>
    </row>
    <row r="1432" spans="1:11" x14ac:dyDescent="0.2">
      <c r="A1432" s="59" t="s">
        <v>15749</v>
      </c>
      <c r="B1432" s="134">
        <v>3467</v>
      </c>
      <c r="C1432" s="120" t="s">
        <v>6723</v>
      </c>
      <c r="D1432" s="119" t="s">
        <v>49</v>
      </c>
      <c r="E1432" s="119" t="s">
        <v>4523</v>
      </c>
      <c r="F1432" s="121"/>
      <c r="G1432" s="121">
        <v>63.45</v>
      </c>
      <c r="H1432" s="116">
        <v>46023</v>
      </c>
      <c r="J1432" s="197" t="str">
        <f>IFERROR(INDEX('CPU-GERAL'!$H$12:$H$2199,MATCH(B1432,'CPU-GERAL'!$B$12:$B$2199,0)),"NÃO ENCONTRADO")</f>
        <v>NÃO ENCONTRADO</v>
      </c>
      <c r="K1432" s="59" t="str">
        <f t="shared" si="22"/>
        <v/>
      </c>
    </row>
    <row r="1433" spans="1:11" x14ac:dyDescent="0.2">
      <c r="A1433" s="59" t="s">
        <v>15749</v>
      </c>
      <c r="B1433" s="134">
        <v>3462</v>
      </c>
      <c r="C1433" s="120" t="s">
        <v>6724</v>
      </c>
      <c r="D1433" s="119" t="s">
        <v>49</v>
      </c>
      <c r="E1433" s="119" t="s">
        <v>4523</v>
      </c>
      <c r="F1433" s="121"/>
      <c r="G1433" s="121">
        <v>12.15</v>
      </c>
      <c r="H1433" s="116">
        <v>46023</v>
      </c>
      <c r="J1433" s="197" t="str">
        <f>IFERROR(INDEX('CPU-GERAL'!$H$12:$H$2199,MATCH(B1433,'CPU-GERAL'!$B$12:$B$2199,0)),"NÃO ENCONTRADO")</f>
        <v>NÃO ENCONTRADO</v>
      </c>
      <c r="K1433" s="59" t="str">
        <f t="shared" si="22"/>
        <v/>
      </c>
    </row>
    <row r="1434" spans="1:11" x14ac:dyDescent="0.2">
      <c r="A1434" s="59" t="s">
        <v>15749</v>
      </c>
      <c r="B1434" s="134">
        <v>43917</v>
      </c>
      <c r="C1434" s="120" t="s">
        <v>14265</v>
      </c>
      <c r="D1434" s="119" t="s">
        <v>49</v>
      </c>
      <c r="E1434" s="119" t="s">
        <v>4523</v>
      </c>
      <c r="F1434" s="121"/>
      <c r="G1434" s="121">
        <v>247.14</v>
      </c>
      <c r="H1434" s="116">
        <v>46023</v>
      </c>
      <c r="J1434" s="197" t="str">
        <f>IFERROR(INDEX('CPU-GERAL'!$H$12:$H$2199,MATCH(B1434,'CPU-GERAL'!$B$12:$B$2199,0)),"NÃO ENCONTRADO")</f>
        <v>NÃO ENCONTRADO</v>
      </c>
      <c r="K1434" s="59" t="str">
        <f t="shared" si="22"/>
        <v/>
      </c>
    </row>
    <row r="1435" spans="1:11" x14ac:dyDescent="0.2">
      <c r="A1435" s="59" t="s">
        <v>15749</v>
      </c>
      <c r="B1435" s="134">
        <v>41808</v>
      </c>
      <c r="C1435" s="120" t="s">
        <v>14266</v>
      </c>
      <c r="D1435" s="119" t="s">
        <v>49</v>
      </c>
      <c r="E1435" s="119" t="s">
        <v>4523</v>
      </c>
      <c r="F1435" s="121"/>
      <c r="G1435" s="121">
        <v>17.97</v>
      </c>
      <c r="H1435" s="116">
        <v>46023</v>
      </c>
      <c r="J1435" s="197" t="str">
        <f>IFERROR(INDEX('CPU-GERAL'!$H$12:$H$2199,MATCH(B1435,'CPU-GERAL'!$B$12:$B$2199,0)),"NÃO ENCONTRADO")</f>
        <v>NÃO ENCONTRADO</v>
      </c>
      <c r="K1435" s="59" t="str">
        <f t="shared" si="22"/>
        <v/>
      </c>
    </row>
    <row r="1436" spans="1:11" x14ac:dyDescent="0.2">
      <c r="A1436" s="59" t="s">
        <v>15749</v>
      </c>
      <c r="B1436" s="134">
        <v>41817</v>
      </c>
      <c r="C1436" s="120" t="s">
        <v>14267</v>
      </c>
      <c r="D1436" s="119" t="s">
        <v>49</v>
      </c>
      <c r="E1436" s="119" t="s">
        <v>4523</v>
      </c>
      <c r="F1436" s="121"/>
      <c r="G1436" s="121">
        <v>204.26</v>
      </c>
      <c r="H1436" s="116">
        <v>46023</v>
      </c>
      <c r="J1436" s="197" t="str">
        <f>IFERROR(INDEX('CPU-GERAL'!$H$12:$H$2199,MATCH(B1436,'CPU-GERAL'!$B$12:$B$2199,0)),"NÃO ENCONTRADO")</f>
        <v>NÃO ENCONTRADO</v>
      </c>
      <c r="K1436" s="59" t="str">
        <f t="shared" si="22"/>
        <v/>
      </c>
    </row>
    <row r="1437" spans="1:11" x14ac:dyDescent="0.2">
      <c r="A1437" s="59" t="s">
        <v>15749</v>
      </c>
      <c r="B1437" s="134">
        <v>41819</v>
      </c>
      <c r="C1437" s="120" t="s">
        <v>14268</v>
      </c>
      <c r="D1437" s="119" t="s">
        <v>49</v>
      </c>
      <c r="E1437" s="119" t="s">
        <v>4523</v>
      </c>
      <c r="F1437" s="121"/>
      <c r="G1437" s="121">
        <v>307.29000000000002</v>
      </c>
      <c r="H1437" s="116">
        <v>46023</v>
      </c>
      <c r="J1437" s="197" t="str">
        <f>IFERROR(INDEX('CPU-GERAL'!$H$12:$H$2199,MATCH(B1437,'CPU-GERAL'!$B$12:$B$2199,0)),"NÃO ENCONTRADO")</f>
        <v>NÃO ENCONTRADO</v>
      </c>
      <c r="K1437" s="59" t="str">
        <f t="shared" si="22"/>
        <v/>
      </c>
    </row>
    <row r="1438" spans="1:11" x14ac:dyDescent="0.2">
      <c r="A1438" s="59" t="s">
        <v>15749</v>
      </c>
      <c r="B1438" s="134">
        <v>41815</v>
      </c>
      <c r="C1438" s="120" t="s">
        <v>14269</v>
      </c>
      <c r="D1438" s="119" t="s">
        <v>49</v>
      </c>
      <c r="E1438" s="119" t="s">
        <v>4523</v>
      </c>
      <c r="F1438" s="121"/>
      <c r="G1438" s="121">
        <v>90.83</v>
      </c>
      <c r="H1438" s="116">
        <v>46023</v>
      </c>
      <c r="J1438" s="197" t="str">
        <f>IFERROR(INDEX('CPU-GERAL'!$H$12:$H$2199,MATCH(B1438,'CPU-GERAL'!$B$12:$B$2199,0)),"NÃO ENCONTRADO")</f>
        <v>NÃO ENCONTRADO</v>
      </c>
      <c r="K1438" s="59" t="str">
        <f t="shared" si="22"/>
        <v/>
      </c>
    </row>
    <row r="1439" spans="1:11" x14ac:dyDescent="0.2">
      <c r="A1439" s="59" t="s">
        <v>15749</v>
      </c>
      <c r="B1439" s="134">
        <v>41816</v>
      </c>
      <c r="C1439" s="120" t="s">
        <v>14270</v>
      </c>
      <c r="D1439" s="119" t="s">
        <v>49</v>
      </c>
      <c r="E1439" s="119" t="s">
        <v>4523</v>
      </c>
      <c r="F1439" s="121"/>
      <c r="G1439" s="121">
        <v>151.52000000000001</v>
      </c>
      <c r="H1439" s="116">
        <v>46023</v>
      </c>
      <c r="J1439" s="197" t="str">
        <f>IFERROR(INDEX('CPU-GERAL'!$H$12:$H$2199,MATCH(B1439,'CPU-GERAL'!$B$12:$B$2199,0)),"NÃO ENCONTRADO")</f>
        <v>NÃO ENCONTRADO</v>
      </c>
      <c r="K1439" s="59" t="str">
        <f t="shared" si="22"/>
        <v/>
      </c>
    </row>
    <row r="1440" spans="1:11" x14ac:dyDescent="0.2">
      <c r="A1440" s="59" t="s">
        <v>15749</v>
      </c>
      <c r="B1440" s="134">
        <v>41812</v>
      </c>
      <c r="C1440" s="120" t="s">
        <v>14271</v>
      </c>
      <c r="D1440" s="119" t="s">
        <v>49</v>
      </c>
      <c r="E1440" s="119" t="s">
        <v>4523</v>
      </c>
      <c r="F1440" s="121"/>
      <c r="G1440" s="121">
        <v>44.06</v>
      </c>
      <c r="H1440" s="116">
        <v>46023</v>
      </c>
      <c r="J1440" s="197" t="str">
        <f>IFERROR(INDEX('CPU-GERAL'!$H$12:$H$2199,MATCH(B1440,'CPU-GERAL'!$B$12:$B$2199,0)),"NÃO ENCONTRADO")</f>
        <v>NÃO ENCONTRADO</v>
      </c>
      <c r="K1440" s="59" t="str">
        <f t="shared" si="22"/>
        <v/>
      </c>
    </row>
    <row r="1441" spans="1:11" x14ac:dyDescent="0.2">
      <c r="A1441" s="59" t="s">
        <v>15749</v>
      </c>
      <c r="B1441" s="134">
        <v>41813</v>
      </c>
      <c r="C1441" s="120" t="s">
        <v>14272</v>
      </c>
      <c r="D1441" s="119" t="s">
        <v>49</v>
      </c>
      <c r="E1441" s="119" t="s">
        <v>4523</v>
      </c>
      <c r="F1441" s="121"/>
      <c r="G1441" s="121">
        <v>64.83</v>
      </c>
      <c r="H1441" s="116">
        <v>46023</v>
      </c>
      <c r="J1441" s="197" t="str">
        <f>IFERROR(INDEX('CPU-GERAL'!$H$12:$H$2199,MATCH(B1441,'CPU-GERAL'!$B$12:$B$2199,0)),"NÃO ENCONTRADO")</f>
        <v>NÃO ENCONTRADO</v>
      </c>
      <c r="K1441" s="59" t="str">
        <f t="shared" si="22"/>
        <v/>
      </c>
    </row>
    <row r="1442" spans="1:11" x14ac:dyDescent="0.2">
      <c r="A1442" s="59" t="s">
        <v>15749</v>
      </c>
      <c r="B1442" s="134">
        <v>41806</v>
      </c>
      <c r="C1442" s="120" t="s">
        <v>14273</v>
      </c>
      <c r="D1442" s="119" t="s">
        <v>49</v>
      </c>
      <c r="E1442" s="119" t="s">
        <v>4523</v>
      </c>
      <c r="F1442" s="121"/>
      <c r="G1442" s="121">
        <v>11.69</v>
      </c>
      <c r="H1442" s="116">
        <v>46023</v>
      </c>
      <c r="J1442" s="197" t="str">
        <f>IFERROR(INDEX('CPU-GERAL'!$H$12:$H$2199,MATCH(B1442,'CPU-GERAL'!$B$12:$B$2199,0)),"NÃO ENCONTRADO")</f>
        <v>NÃO ENCONTRADO</v>
      </c>
      <c r="K1442" s="59" t="str">
        <f t="shared" si="22"/>
        <v/>
      </c>
    </row>
    <row r="1443" spans="1:11" x14ac:dyDescent="0.2">
      <c r="A1443" s="59" t="s">
        <v>15749</v>
      </c>
      <c r="B1443" s="134">
        <v>41807</v>
      </c>
      <c r="C1443" s="120" t="s">
        <v>14274</v>
      </c>
      <c r="D1443" s="119" t="s">
        <v>49</v>
      </c>
      <c r="E1443" s="119" t="s">
        <v>4523</v>
      </c>
      <c r="F1443" s="121"/>
      <c r="G1443" s="121">
        <v>13.04</v>
      </c>
      <c r="H1443" s="116">
        <v>46023</v>
      </c>
      <c r="J1443" s="197" t="str">
        <f>IFERROR(INDEX('CPU-GERAL'!$H$12:$H$2199,MATCH(B1443,'CPU-GERAL'!$B$12:$B$2199,0)),"NÃO ENCONTRADO")</f>
        <v>NÃO ENCONTRADO</v>
      </c>
      <c r="K1443" s="59" t="str">
        <f t="shared" si="22"/>
        <v/>
      </c>
    </row>
    <row r="1444" spans="1:11" x14ac:dyDescent="0.2">
      <c r="A1444" s="59" t="s">
        <v>15749</v>
      </c>
      <c r="B1444" s="134">
        <v>41809</v>
      </c>
      <c r="C1444" s="120" t="s">
        <v>14275</v>
      </c>
      <c r="D1444" s="119" t="s">
        <v>49</v>
      </c>
      <c r="E1444" s="119" t="s">
        <v>4523</v>
      </c>
      <c r="F1444" s="121"/>
      <c r="G1444" s="121">
        <v>21.34</v>
      </c>
      <c r="H1444" s="116">
        <v>46023</v>
      </c>
      <c r="J1444" s="197" t="str">
        <f>IFERROR(INDEX('CPU-GERAL'!$H$12:$H$2199,MATCH(B1444,'CPU-GERAL'!$B$12:$B$2199,0)),"NÃO ENCONTRADO")</f>
        <v>NÃO ENCONTRADO</v>
      </c>
      <c r="K1444" s="59" t="str">
        <f t="shared" si="22"/>
        <v/>
      </c>
    </row>
    <row r="1445" spans="1:11" x14ac:dyDescent="0.2">
      <c r="A1445" s="59" t="s">
        <v>15749</v>
      </c>
      <c r="B1445" s="134">
        <v>41811</v>
      </c>
      <c r="C1445" s="120" t="s">
        <v>14276</v>
      </c>
      <c r="D1445" s="119" t="s">
        <v>49</v>
      </c>
      <c r="E1445" s="119" t="s">
        <v>4523</v>
      </c>
      <c r="F1445" s="121"/>
      <c r="G1445" s="121">
        <v>27.33</v>
      </c>
      <c r="H1445" s="116">
        <v>46023</v>
      </c>
      <c r="J1445" s="197" t="str">
        <f>IFERROR(INDEX('CPU-GERAL'!$H$12:$H$2199,MATCH(B1445,'CPU-GERAL'!$B$12:$B$2199,0)),"NÃO ENCONTRADO")</f>
        <v>NÃO ENCONTRADO</v>
      </c>
      <c r="K1445" s="59" t="str">
        <f t="shared" si="22"/>
        <v/>
      </c>
    </row>
    <row r="1446" spans="1:11" x14ac:dyDescent="0.2">
      <c r="A1446" s="59" t="s">
        <v>15749</v>
      </c>
      <c r="B1446" s="134">
        <v>41814</v>
      </c>
      <c r="C1446" s="120" t="s">
        <v>14277</v>
      </c>
      <c r="D1446" s="119" t="s">
        <v>49</v>
      </c>
      <c r="E1446" s="119" t="s">
        <v>4523</v>
      </c>
      <c r="F1446" s="121"/>
      <c r="G1446" s="121">
        <v>8.0299999999999994</v>
      </c>
      <c r="H1446" s="116">
        <v>46023</v>
      </c>
      <c r="J1446" s="197" t="str">
        <f>IFERROR(INDEX('CPU-GERAL'!$H$12:$H$2199,MATCH(B1446,'CPU-GERAL'!$B$12:$B$2199,0)),"NÃO ENCONTRADO")</f>
        <v>NÃO ENCONTRADO</v>
      </c>
      <c r="K1446" s="59" t="str">
        <f t="shared" si="22"/>
        <v/>
      </c>
    </row>
    <row r="1447" spans="1:11" x14ac:dyDescent="0.2">
      <c r="A1447" s="59" t="s">
        <v>15749</v>
      </c>
      <c r="B1447" s="134">
        <v>41818</v>
      </c>
      <c r="C1447" s="120" t="s">
        <v>14278</v>
      </c>
      <c r="D1447" s="119" t="s">
        <v>49</v>
      </c>
      <c r="E1447" s="119" t="s">
        <v>4523</v>
      </c>
      <c r="F1447" s="121"/>
      <c r="G1447" s="121">
        <v>9.01</v>
      </c>
      <c r="H1447" s="116">
        <v>46023</v>
      </c>
      <c r="J1447" s="197" t="str">
        <f>IFERROR(INDEX('CPU-GERAL'!$H$12:$H$2199,MATCH(B1447,'CPU-GERAL'!$B$12:$B$2199,0)),"NÃO ENCONTRADO")</f>
        <v>NÃO ENCONTRADO</v>
      </c>
      <c r="K1447" s="59" t="str">
        <f t="shared" si="22"/>
        <v/>
      </c>
    </row>
    <row r="1448" spans="1:11" x14ac:dyDescent="0.2">
      <c r="A1448" s="59" t="s">
        <v>15749</v>
      </c>
      <c r="B1448" s="134">
        <v>43919</v>
      </c>
      <c r="C1448" s="120" t="s">
        <v>14279</v>
      </c>
      <c r="D1448" s="119" t="s">
        <v>49</v>
      </c>
      <c r="E1448" s="119" t="s">
        <v>4523</v>
      </c>
      <c r="F1448" s="121"/>
      <c r="G1448" s="121">
        <v>307.29000000000002</v>
      </c>
      <c r="H1448" s="116">
        <v>46023</v>
      </c>
      <c r="J1448" s="197" t="str">
        <f>IFERROR(INDEX('CPU-GERAL'!$H$12:$H$2199,MATCH(B1448,'CPU-GERAL'!$B$12:$B$2199,0)),"NÃO ENCONTRADO")</f>
        <v>NÃO ENCONTRADO</v>
      </c>
      <c r="K1448" s="59" t="str">
        <f t="shared" si="22"/>
        <v/>
      </c>
    </row>
    <row r="1449" spans="1:11" x14ac:dyDescent="0.2">
      <c r="A1449" s="59" t="s">
        <v>15749</v>
      </c>
      <c r="B1449" s="134">
        <v>43914</v>
      </c>
      <c r="C1449" s="120" t="s">
        <v>14280</v>
      </c>
      <c r="D1449" s="119" t="s">
        <v>49</v>
      </c>
      <c r="E1449" s="119" t="s">
        <v>4523</v>
      </c>
      <c r="F1449" s="121"/>
      <c r="G1449" s="121">
        <v>97.33</v>
      </c>
      <c r="H1449" s="116">
        <v>46023</v>
      </c>
      <c r="J1449" s="197" t="str">
        <f>IFERROR(INDEX('CPU-GERAL'!$H$12:$H$2199,MATCH(B1449,'CPU-GERAL'!$B$12:$B$2199,0)),"NÃO ENCONTRADO")</f>
        <v>NÃO ENCONTRADO</v>
      </c>
      <c r="K1449" s="59" t="str">
        <f t="shared" si="22"/>
        <v/>
      </c>
    </row>
    <row r="1450" spans="1:11" x14ac:dyDescent="0.2">
      <c r="A1450" s="59" t="s">
        <v>15749</v>
      </c>
      <c r="B1450" s="134">
        <v>43916</v>
      </c>
      <c r="C1450" s="120" t="s">
        <v>14281</v>
      </c>
      <c r="D1450" s="119" t="s">
        <v>49</v>
      </c>
      <c r="E1450" s="119" t="s">
        <v>4523</v>
      </c>
      <c r="F1450" s="121"/>
      <c r="G1450" s="121">
        <v>137.44999999999999</v>
      </c>
      <c r="H1450" s="116">
        <v>46023</v>
      </c>
      <c r="J1450" s="197" t="str">
        <f>IFERROR(INDEX('CPU-GERAL'!$H$12:$H$2199,MATCH(B1450,'CPU-GERAL'!$B$12:$B$2199,0)),"NÃO ENCONTRADO")</f>
        <v>NÃO ENCONTRADO</v>
      </c>
      <c r="K1450" s="59" t="str">
        <f t="shared" si="22"/>
        <v/>
      </c>
    </row>
    <row r="1451" spans="1:11" x14ac:dyDescent="0.2">
      <c r="A1451" s="59" t="s">
        <v>15749</v>
      </c>
      <c r="B1451" s="134">
        <v>43912</v>
      </c>
      <c r="C1451" s="120" t="s">
        <v>14282</v>
      </c>
      <c r="D1451" s="119" t="s">
        <v>49</v>
      </c>
      <c r="E1451" s="119" t="s">
        <v>4523</v>
      </c>
      <c r="F1451" s="121"/>
      <c r="G1451" s="121">
        <v>44.06</v>
      </c>
      <c r="H1451" s="116">
        <v>46023</v>
      </c>
      <c r="J1451" s="197" t="str">
        <f>IFERROR(INDEX('CPU-GERAL'!$H$12:$H$2199,MATCH(B1451,'CPU-GERAL'!$B$12:$B$2199,0)),"NÃO ENCONTRADO")</f>
        <v>NÃO ENCONTRADO</v>
      </c>
      <c r="K1451" s="59" t="str">
        <f t="shared" si="22"/>
        <v/>
      </c>
    </row>
    <row r="1452" spans="1:11" x14ac:dyDescent="0.2">
      <c r="A1452" s="59" t="s">
        <v>15749</v>
      </c>
      <c r="B1452" s="134">
        <v>43913</v>
      </c>
      <c r="C1452" s="120" t="s">
        <v>14283</v>
      </c>
      <c r="D1452" s="119" t="s">
        <v>49</v>
      </c>
      <c r="E1452" s="119" t="s">
        <v>4523</v>
      </c>
      <c r="F1452" s="121"/>
      <c r="G1452" s="121">
        <v>64.83</v>
      </c>
      <c r="H1452" s="116">
        <v>46023</v>
      </c>
      <c r="J1452" s="197" t="str">
        <f>IFERROR(INDEX('CPU-GERAL'!$H$12:$H$2199,MATCH(B1452,'CPU-GERAL'!$B$12:$B$2199,0)),"NÃO ENCONTRADO")</f>
        <v>NÃO ENCONTRADO</v>
      </c>
      <c r="K1452" s="59" t="str">
        <f t="shared" si="22"/>
        <v/>
      </c>
    </row>
    <row r="1453" spans="1:11" x14ac:dyDescent="0.2">
      <c r="A1453" s="59" t="s">
        <v>15749</v>
      </c>
      <c r="B1453" s="134">
        <v>43908</v>
      </c>
      <c r="C1453" s="120" t="s">
        <v>14284</v>
      </c>
      <c r="D1453" s="119" t="s">
        <v>49</v>
      </c>
      <c r="E1453" s="119" t="s">
        <v>4523</v>
      </c>
      <c r="F1453" s="121"/>
      <c r="G1453" s="121">
        <v>12.54</v>
      </c>
      <c r="H1453" s="116">
        <v>46023</v>
      </c>
      <c r="J1453" s="197" t="str">
        <f>IFERROR(INDEX('CPU-GERAL'!$H$12:$H$2199,MATCH(B1453,'CPU-GERAL'!$B$12:$B$2199,0)),"NÃO ENCONTRADO")</f>
        <v>NÃO ENCONTRADO</v>
      </c>
      <c r="K1453" s="59" t="str">
        <f t="shared" si="22"/>
        <v/>
      </c>
    </row>
    <row r="1454" spans="1:11" x14ac:dyDescent="0.2">
      <c r="A1454" s="59" t="s">
        <v>15749</v>
      </c>
      <c r="B1454" s="134">
        <v>43909</v>
      </c>
      <c r="C1454" s="120" t="s">
        <v>14285</v>
      </c>
      <c r="D1454" s="119" t="s">
        <v>49</v>
      </c>
      <c r="E1454" s="119" t="s">
        <v>4523</v>
      </c>
      <c r="F1454" s="121"/>
      <c r="G1454" s="121">
        <v>14.55</v>
      </c>
      <c r="H1454" s="116">
        <v>46023</v>
      </c>
      <c r="J1454" s="197" t="str">
        <f>IFERROR(INDEX('CPU-GERAL'!$H$12:$H$2199,MATCH(B1454,'CPU-GERAL'!$B$12:$B$2199,0)),"NÃO ENCONTRADO")</f>
        <v>NÃO ENCONTRADO</v>
      </c>
      <c r="K1454" s="59" t="str">
        <f t="shared" si="22"/>
        <v/>
      </c>
    </row>
    <row r="1455" spans="1:11" x14ac:dyDescent="0.2">
      <c r="A1455" s="59" t="s">
        <v>15749</v>
      </c>
      <c r="B1455" s="134">
        <v>43910</v>
      </c>
      <c r="C1455" s="120" t="s">
        <v>14286</v>
      </c>
      <c r="D1455" s="119" t="s">
        <v>49</v>
      </c>
      <c r="E1455" s="119" t="s">
        <v>4523</v>
      </c>
      <c r="F1455" s="121"/>
      <c r="G1455" s="121">
        <v>21.34</v>
      </c>
      <c r="H1455" s="116">
        <v>46023</v>
      </c>
      <c r="J1455" s="197" t="str">
        <f>IFERROR(INDEX('CPU-GERAL'!$H$12:$H$2199,MATCH(B1455,'CPU-GERAL'!$B$12:$B$2199,0)),"NÃO ENCONTRADO")</f>
        <v>NÃO ENCONTRADO</v>
      </c>
      <c r="K1455" s="59" t="str">
        <f t="shared" si="22"/>
        <v/>
      </c>
    </row>
    <row r="1456" spans="1:11" x14ac:dyDescent="0.2">
      <c r="A1456" s="59" t="s">
        <v>15749</v>
      </c>
      <c r="B1456" s="134">
        <v>43911</v>
      </c>
      <c r="C1456" s="120" t="s">
        <v>14287</v>
      </c>
      <c r="D1456" s="119" t="s">
        <v>49</v>
      </c>
      <c r="E1456" s="119" t="s">
        <v>4523</v>
      </c>
      <c r="F1456" s="121"/>
      <c r="G1456" s="121">
        <v>27.33</v>
      </c>
      <c r="H1456" s="116">
        <v>46023</v>
      </c>
      <c r="J1456" s="197" t="str">
        <f>IFERROR(INDEX('CPU-GERAL'!$H$12:$H$2199,MATCH(B1456,'CPU-GERAL'!$B$12:$B$2199,0)),"NÃO ENCONTRADO")</f>
        <v>NÃO ENCONTRADO</v>
      </c>
      <c r="K1456" s="59" t="str">
        <f t="shared" si="22"/>
        <v/>
      </c>
    </row>
    <row r="1457" spans="1:11" x14ac:dyDescent="0.2">
      <c r="A1457" s="59" t="s">
        <v>15749</v>
      </c>
      <c r="B1457" s="134">
        <v>43915</v>
      </c>
      <c r="C1457" s="120" t="s">
        <v>14288</v>
      </c>
      <c r="D1457" s="119" t="s">
        <v>49</v>
      </c>
      <c r="E1457" s="119" t="s">
        <v>4523</v>
      </c>
      <c r="F1457" s="121"/>
      <c r="G1457" s="121">
        <v>6.92</v>
      </c>
      <c r="H1457" s="116">
        <v>46023</v>
      </c>
      <c r="J1457" s="197" t="str">
        <f>IFERROR(INDEX('CPU-GERAL'!$H$12:$H$2199,MATCH(B1457,'CPU-GERAL'!$B$12:$B$2199,0)),"NÃO ENCONTRADO")</f>
        <v>NÃO ENCONTRADO</v>
      </c>
      <c r="K1457" s="59" t="str">
        <f t="shared" si="22"/>
        <v/>
      </c>
    </row>
    <row r="1458" spans="1:11" x14ac:dyDescent="0.2">
      <c r="A1458" s="59" t="s">
        <v>15749</v>
      </c>
      <c r="B1458" s="134">
        <v>43918</v>
      </c>
      <c r="C1458" s="120" t="s">
        <v>14289</v>
      </c>
      <c r="D1458" s="119" t="s">
        <v>49</v>
      </c>
      <c r="E1458" s="119" t="s">
        <v>4523</v>
      </c>
      <c r="F1458" s="121"/>
      <c r="G1458" s="121">
        <v>8.5500000000000007</v>
      </c>
      <c r="H1458" s="116">
        <v>46023</v>
      </c>
      <c r="J1458" s="197" t="str">
        <f>IFERROR(INDEX('CPU-GERAL'!$H$12:$H$2199,MATCH(B1458,'CPU-GERAL'!$B$12:$B$2199,0)),"NÃO ENCONTRADO")</f>
        <v>NÃO ENCONTRADO</v>
      </c>
      <c r="K1458" s="59" t="str">
        <f t="shared" si="22"/>
        <v/>
      </c>
    </row>
    <row r="1459" spans="1:11" x14ac:dyDescent="0.2">
      <c r="A1459" s="59" t="s">
        <v>15749</v>
      </c>
      <c r="B1459" s="134">
        <v>43907</v>
      </c>
      <c r="C1459" s="120" t="s">
        <v>14290</v>
      </c>
      <c r="D1459" s="119" t="s">
        <v>49</v>
      </c>
      <c r="E1459" s="119" t="s">
        <v>4523</v>
      </c>
      <c r="F1459" s="121"/>
      <c r="G1459" s="121">
        <v>11.69</v>
      </c>
      <c r="H1459" s="116">
        <v>46023</v>
      </c>
      <c r="J1459" s="197" t="str">
        <f>IFERROR(INDEX('CPU-GERAL'!$H$12:$H$2199,MATCH(B1459,'CPU-GERAL'!$B$12:$B$2199,0)),"NÃO ENCONTRADO")</f>
        <v>NÃO ENCONTRADO</v>
      </c>
      <c r="K1459" s="59" t="str">
        <f t="shared" si="22"/>
        <v/>
      </c>
    </row>
    <row r="1460" spans="1:11" x14ac:dyDescent="0.2">
      <c r="A1460" s="59" t="s">
        <v>15749</v>
      </c>
      <c r="B1460" s="134">
        <v>37416</v>
      </c>
      <c r="C1460" s="120" t="s">
        <v>6762</v>
      </c>
      <c r="D1460" s="119" t="s">
        <v>49</v>
      </c>
      <c r="E1460" s="119" t="s">
        <v>4523</v>
      </c>
      <c r="F1460" s="121"/>
      <c r="G1460" s="121">
        <v>4.0599999999999996</v>
      </c>
      <c r="H1460" s="116">
        <v>46023</v>
      </c>
      <c r="J1460" s="197" t="str">
        <f>IFERROR(INDEX('CPU-GERAL'!$H$12:$H$2199,MATCH(B1460,'CPU-GERAL'!$B$12:$B$2199,0)),"NÃO ENCONTRADO")</f>
        <v>NÃO ENCONTRADO</v>
      </c>
      <c r="K1460" s="59" t="str">
        <f t="shared" si="22"/>
        <v/>
      </c>
    </row>
    <row r="1461" spans="1:11" x14ac:dyDescent="0.2">
      <c r="A1461" s="59" t="s">
        <v>15749</v>
      </c>
      <c r="B1461" s="134">
        <v>37417</v>
      </c>
      <c r="C1461" s="120" t="s">
        <v>6763</v>
      </c>
      <c r="D1461" s="119" t="s">
        <v>49</v>
      </c>
      <c r="E1461" s="119" t="s">
        <v>4523</v>
      </c>
      <c r="F1461" s="121"/>
      <c r="G1461" s="121">
        <v>5.83</v>
      </c>
      <c r="H1461" s="116">
        <v>46023</v>
      </c>
      <c r="J1461" s="197" t="str">
        <f>IFERROR(INDEX('CPU-GERAL'!$H$12:$H$2199,MATCH(B1461,'CPU-GERAL'!$B$12:$B$2199,0)),"NÃO ENCONTRADO")</f>
        <v>NÃO ENCONTRADO</v>
      </c>
      <c r="K1461" s="59" t="str">
        <f t="shared" si="22"/>
        <v/>
      </c>
    </row>
    <row r="1462" spans="1:11" x14ac:dyDescent="0.2">
      <c r="A1462" s="59" t="s">
        <v>15749</v>
      </c>
      <c r="B1462" s="134">
        <v>37413</v>
      </c>
      <c r="C1462" s="120" t="s">
        <v>6759</v>
      </c>
      <c r="D1462" s="119" t="s">
        <v>49</v>
      </c>
      <c r="E1462" s="119" t="s">
        <v>4523</v>
      </c>
      <c r="F1462" s="121"/>
      <c r="G1462" s="121">
        <v>4.34</v>
      </c>
      <c r="H1462" s="116">
        <v>46023</v>
      </c>
      <c r="J1462" s="197" t="str">
        <f>IFERROR(INDEX('CPU-GERAL'!$H$12:$H$2199,MATCH(B1462,'CPU-GERAL'!$B$12:$B$2199,0)),"NÃO ENCONTRADO")</f>
        <v>NÃO ENCONTRADO</v>
      </c>
      <c r="K1462" s="59" t="str">
        <f t="shared" si="22"/>
        <v/>
      </c>
    </row>
    <row r="1463" spans="1:11" x14ac:dyDescent="0.2">
      <c r="A1463" s="59" t="s">
        <v>15749</v>
      </c>
      <c r="B1463" s="134">
        <v>37414</v>
      </c>
      <c r="C1463" s="120" t="s">
        <v>6760</v>
      </c>
      <c r="D1463" s="119" t="s">
        <v>49</v>
      </c>
      <c r="E1463" s="119" t="s">
        <v>4523</v>
      </c>
      <c r="F1463" s="121"/>
      <c r="G1463" s="121">
        <v>4.92</v>
      </c>
      <c r="H1463" s="116">
        <v>46023</v>
      </c>
      <c r="J1463" s="197" t="str">
        <f>IFERROR(INDEX('CPU-GERAL'!$H$12:$H$2199,MATCH(B1463,'CPU-GERAL'!$B$12:$B$2199,0)),"NÃO ENCONTRADO")</f>
        <v>NÃO ENCONTRADO</v>
      </c>
      <c r="K1463" s="59" t="str">
        <f t="shared" si="22"/>
        <v/>
      </c>
    </row>
    <row r="1464" spans="1:11" x14ac:dyDescent="0.2">
      <c r="A1464" s="59" t="s">
        <v>15749</v>
      </c>
      <c r="B1464" s="134">
        <v>37415</v>
      </c>
      <c r="C1464" s="120" t="s">
        <v>6761</v>
      </c>
      <c r="D1464" s="119" t="s">
        <v>49</v>
      </c>
      <c r="E1464" s="119" t="s">
        <v>4523</v>
      </c>
      <c r="F1464" s="121"/>
      <c r="G1464" s="121">
        <v>8.9499999999999993</v>
      </c>
      <c r="H1464" s="116">
        <v>46023</v>
      </c>
      <c r="J1464" s="197" t="str">
        <f>IFERROR(INDEX('CPU-GERAL'!$H$12:$H$2199,MATCH(B1464,'CPU-GERAL'!$B$12:$B$2199,0)),"NÃO ENCONTRADO")</f>
        <v>NÃO ENCONTRADO</v>
      </c>
      <c r="K1464" s="59" t="str">
        <f t="shared" si="22"/>
        <v/>
      </c>
    </row>
    <row r="1465" spans="1:11" x14ac:dyDescent="0.2">
      <c r="A1465" s="59" t="s">
        <v>15749</v>
      </c>
      <c r="B1465" s="134">
        <v>43590</v>
      </c>
      <c r="C1465" s="120" t="s">
        <v>8671</v>
      </c>
      <c r="D1465" s="119" t="s">
        <v>49</v>
      </c>
      <c r="E1465" s="119" t="s">
        <v>4523</v>
      </c>
      <c r="F1465" s="121">
        <v>152.13</v>
      </c>
      <c r="G1465" s="121">
        <v>152.13</v>
      </c>
      <c r="H1465" s="116">
        <v>46023</v>
      </c>
      <c r="J1465" s="197" t="str">
        <f>IFERROR(INDEX('CPU-GERAL'!$H$12:$H$2199,MATCH(B1465,'CPU-GERAL'!$B$12:$B$2199,0)),"NÃO ENCONTRADO")</f>
        <v>NÃO ENCONTRADO</v>
      </c>
      <c r="K1465" s="59" t="str">
        <f t="shared" si="22"/>
        <v/>
      </c>
    </row>
    <row r="1466" spans="1:11" x14ac:dyDescent="0.2">
      <c r="A1466" s="59" t="s">
        <v>15749</v>
      </c>
      <c r="B1466" s="134">
        <v>43589</v>
      </c>
      <c r="C1466" s="120" t="s">
        <v>6764</v>
      </c>
      <c r="D1466" s="119" t="s">
        <v>49</v>
      </c>
      <c r="E1466" s="119" t="s">
        <v>4523</v>
      </c>
      <c r="F1466" s="121">
        <v>27.52</v>
      </c>
      <c r="G1466" s="121">
        <v>27.52</v>
      </c>
      <c r="H1466" s="116">
        <v>46023</v>
      </c>
      <c r="J1466" s="197" t="str">
        <f>IFERROR(INDEX('CPU-GERAL'!$H$12:$H$2199,MATCH(B1466,'CPU-GERAL'!$B$12:$B$2199,0)),"NÃO ENCONTRADO")</f>
        <v>NÃO ENCONTRADO</v>
      </c>
      <c r="K1466" s="59" t="str">
        <f t="shared" si="22"/>
        <v/>
      </c>
    </row>
    <row r="1467" spans="1:11" x14ac:dyDescent="0.2">
      <c r="A1467" s="59" t="s">
        <v>15749</v>
      </c>
      <c r="B1467" s="134">
        <v>34519</v>
      </c>
      <c r="C1467" s="120" t="s">
        <v>8672</v>
      </c>
      <c r="D1467" s="119" t="s">
        <v>49</v>
      </c>
      <c r="E1467" s="119" t="s">
        <v>4523</v>
      </c>
      <c r="F1467" s="121"/>
      <c r="G1467" s="121">
        <v>82.84</v>
      </c>
      <c r="H1467" s="116">
        <v>46023</v>
      </c>
      <c r="J1467" s="197" t="str">
        <f>IFERROR(INDEX('CPU-GERAL'!$H$12:$H$2199,MATCH(B1467,'CPU-GERAL'!$B$12:$B$2199,0)),"NÃO ENCONTRADO")</f>
        <v>NÃO ENCONTRADO</v>
      </c>
      <c r="K1467" s="59" t="str">
        <f t="shared" si="22"/>
        <v/>
      </c>
    </row>
    <row r="1468" spans="1:11" x14ac:dyDescent="0.2">
      <c r="A1468" s="59" t="s">
        <v>15749</v>
      </c>
      <c r="B1468" s="134">
        <v>1649</v>
      </c>
      <c r="C1468" s="120" t="s">
        <v>6765</v>
      </c>
      <c r="D1468" s="119" t="s">
        <v>49</v>
      </c>
      <c r="E1468" s="119" t="s">
        <v>4523</v>
      </c>
      <c r="F1468" s="121"/>
      <c r="G1468" s="121">
        <v>79.94</v>
      </c>
      <c r="H1468" s="116">
        <v>46023</v>
      </c>
      <c r="J1468" s="197" t="str">
        <f>IFERROR(INDEX('CPU-GERAL'!$H$12:$H$2199,MATCH(B1468,'CPU-GERAL'!$B$12:$B$2199,0)),"NÃO ENCONTRADO")</f>
        <v>NÃO ENCONTRADO</v>
      </c>
      <c r="K1468" s="59" t="str">
        <f t="shared" si="22"/>
        <v/>
      </c>
    </row>
    <row r="1469" spans="1:11" x14ac:dyDescent="0.2">
      <c r="A1469" s="59" t="s">
        <v>15749</v>
      </c>
      <c r="B1469" s="134">
        <v>1653</v>
      </c>
      <c r="C1469" s="120" t="s">
        <v>6766</v>
      </c>
      <c r="D1469" s="119" t="s">
        <v>49</v>
      </c>
      <c r="E1469" s="119" t="s">
        <v>4523</v>
      </c>
      <c r="F1469" s="121"/>
      <c r="G1469" s="121">
        <v>62.62</v>
      </c>
      <c r="H1469" s="116">
        <v>46023</v>
      </c>
      <c r="J1469" s="197" t="str">
        <f>IFERROR(INDEX('CPU-GERAL'!$H$12:$H$2199,MATCH(B1469,'CPU-GERAL'!$B$12:$B$2199,0)),"NÃO ENCONTRADO")</f>
        <v>NÃO ENCONTRADO</v>
      </c>
      <c r="K1469" s="59" t="str">
        <f t="shared" si="22"/>
        <v/>
      </c>
    </row>
    <row r="1470" spans="1:11" x14ac:dyDescent="0.2">
      <c r="A1470" s="59" t="s">
        <v>15749</v>
      </c>
      <c r="B1470" s="134">
        <v>1648</v>
      </c>
      <c r="C1470" s="120" t="s">
        <v>6767</v>
      </c>
      <c r="D1470" s="119" t="s">
        <v>49</v>
      </c>
      <c r="E1470" s="119" t="s">
        <v>4523</v>
      </c>
      <c r="F1470" s="121"/>
      <c r="G1470" s="121">
        <v>43.05</v>
      </c>
      <c r="H1470" s="116">
        <v>46023</v>
      </c>
      <c r="J1470" s="197" t="str">
        <f>IFERROR(INDEX('CPU-GERAL'!$H$12:$H$2199,MATCH(B1470,'CPU-GERAL'!$B$12:$B$2199,0)),"NÃO ENCONTRADO")</f>
        <v>NÃO ENCONTRADO</v>
      </c>
      <c r="K1470" s="59" t="str">
        <f t="shared" si="22"/>
        <v/>
      </c>
    </row>
    <row r="1471" spans="1:11" x14ac:dyDescent="0.2">
      <c r="A1471" s="59" t="s">
        <v>15749</v>
      </c>
      <c r="B1471" s="134">
        <v>1647</v>
      </c>
      <c r="C1471" s="120" t="s">
        <v>95</v>
      </c>
      <c r="D1471" s="119" t="s">
        <v>49</v>
      </c>
      <c r="E1471" s="119" t="s">
        <v>4523</v>
      </c>
      <c r="F1471" s="121"/>
      <c r="G1471" s="121">
        <v>22.42</v>
      </c>
      <c r="H1471" s="116">
        <v>46023</v>
      </c>
      <c r="J1471" s="197" t="str">
        <f>IFERROR(INDEX('CPU-GERAL'!$H$12:$H$2199,MATCH(B1471,'CPU-GERAL'!$B$12:$B$2199,0)),"NÃO ENCONTRADO")</f>
        <v>NÃO ENCONTRADO</v>
      </c>
      <c r="K1471" s="59" t="str">
        <f t="shared" si="22"/>
        <v/>
      </c>
    </row>
    <row r="1472" spans="1:11" x14ac:dyDescent="0.2">
      <c r="A1472" s="59" t="s">
        <v>15749</v>
      </c>
      <c r="B1472" s="134">
        <v>1651</v>
      </c>
      <c r="C1472" s="120" t="s">
        <v>6768</v>
      </c>
      <c r="D1472" s="119" t="s">
        <v>49</v>
      </c>
      <c r="E1472" s="119" t="s">
        <v>4523</v>
      </c>
      <c r="F1472" s="121"/>
      <c r="G1472" s="121">
        <v>199.73</v>
      </c>
      <c r="H1472" s="116">
        <v>46023</v>
      </c>
      <c r="J1472" s="197" t="str">
        <f>IFERROR(INDEX('CPU-GERAL'!$H$12:$H$2199,MATCH(B1472,'CPU-GERAL'!$B$12:$B$2199,0)),"NÃO ENCONTRADO")</f>
        <v>NÃO ENCONTRADO</v>
      </c>
      <c r="K1472" s="59" t="str">
        <f t="shared" si="22"/>
        <v/>
      </c>
    </row>
    <row r="1473" spans="1:11" x14ac:dyDescent="0.2">
      <c r="A1473" s="59" t="s">
        <v>15749</v>
      </c>
      <c r="B1473" s="134">
        <v>1650</v>
      </c>
      <c r="C1473" s="120" t="s">
        <v>6769</v>
      </c>
      <c r="D1473" s="119" t="s">
        <v>49</v>
      </c>
      <c r="E1473" s="119" t="s">
        <v>4523</v>
      </c>
      <c r="F1473" s="121"/>
      <c r="G1473" s="121">
        <v>110.4</v>
      </c>
      <c r="H1473" s="116">
        <v>46023</v>
      </c>
      <c r="J1473" s="197" t="str">
        <f>IFERROR(INDEX('CPU-GERAL'!$H$12:$H$2199,MATCH(B1473,'CPU-GERAL'!$B$12:$B$2199,0)),"NÃO ENCONTRADO")</f>
        <v>NÃO ENCONTRADO</v>
      </c>
      <c r="K1473" s="59" t="str">
        <f t="shared" si="22"/>
        <v/>
      </c>
    </row>
    <row r="1474" spans="1:11" x14ac:dyDescent="0.2">
      <c r="A1474" s="59" t="s">
        <v>15749</v>
      </c>
      <c r="B1474" s="134">
        <v>1652</v>
      </c>
      <c r="C1474" s="120" t="s">
        <v>6771</v>
      </c>
      <c r="D1474" s="119" t="s">
        <v>49</v>
      </c>
      <c r="E1474" s="119" t="s">
        <v>4523</v>
      </c>
      <c r="F1474" s="121"/>
      <c r="G1474" s="121">
        <v>286.67</v>
      </c>
      <c r="H1474" s="116">
        <v>46023</v>
      </c>
      <c r="J1474" s="197" t="str">
        <f>IFERROR(INDEX('CPU-GERAL'!$H$12:$H$2199,MATCH(B1474,'CPU-GERAL'!$B$12:$B$2199,0)),"NÃO ENCONTRADO")</f>
        <v>NÃO ENCONTRADO</v>
      </c>
      <c r="K1474" s="59" t="str">
        <f t="shared" si="22"/>
        <v/>
      </c>
    </row>
    <row r="1475" spans="1:11" x14ac:dyDescent="0.2">
      <c r="A1475" s="59" t="s">
        <v>15749</v>
      </c>
      <c r="B1475" s="134">
        <v>1654</v>
      </c>
      <c r="C1475" s="120" t="s">
        <v>6770</v>
      </c>
      <c r="D1475" s="119" t="s">
        <v>49</v>
      </c>
      <c r="E1475" s="119" t="s">
        <v>4523</v>
      </c>
      <c r="F1475" s="121"/>
      <c r="G1475" s="121">
        <v>30.78</v>
      </c>
      <c r="H1475" s="116">
        <v>46023</v>
      </c>
      <c r="J1475" s="197" t="str">
        <f>IFERROR(INDEX('CPU-GERAL'!$H$12:$H$2199,MATCH(B1475,'CPU-GERAL'!$B$12:$B$2199,0)),"NÃO ENCONTRADO")</f>
        <v>NÃO ENCONTRADO</v>
      </c>
      <c r="K1475" s="59" t="str">
        <f t="shared" ref="K1475:K1538" si="23">IF(J1475&lt;&gt;"NÃO ENCONTRADO",IF(F1475=J1475,"IGUAL A CPU",J1475-F1475),"")</f>
        <v/>
      </c>
    </row>
    <row r="1476" spans="1:11" x14ac:dyDescent="0.2">
      <c r="A1476" s="59" t="s">
        <v>15749</v>
      </c>
      <c r="B1476" s="134">
        <v>10510</v>
      </c>
      <c r="C1476" s="120" t="s">
        <v>8673</v>
      </c>
      <c r="D1476" s="119" t="s">
        <v>49</v>
      </c>
      <c r="E1476" s="119" t="s">
        <v>4523</v>
      </c>
      <c r="F1476" s="121">
        <v>168.63</v>
      </c>
      <c r="G1476" s="121">
        <v>155.08000000000001</v>
      </c>
      <c r="H1476" s="116">
        <v>46023</v>
      </c>
      <c r="J1476" s="197" t="str">
        <f>IFERROR(INDEX('CPU-GERAL'!$H$12:$H$2199,MATCH(B1476,'CPU-GERAL'!$B$12:$B$2199,0)),"NÃO ENCONTRADO")</f>
        <v>NÃO ENCONTRADO</v>
      </c>
      <c r="K1476" s="59" t="str">
        <f t="shared" si="23"/>
        <v/>
      </c>
    </row>
    <row r="1477" spans="1:11" x14ac:dyDescent="0.2">
      <c r="A1477" s="59" t="s">
        <v>15749</v>
      </c>
      <c r="B1477" s="134">
        <v>1744</v>
      </c>
      <c r="C1477" s="120" t="s">
        <v>10305</v>
      </c>
      <c r="D1477" s="119" t="s">
        <v>49</v>
      </c>
      <c r="E1477" s="119" t="s">
        <v>4523</v>
      </c>
      <c r="F1477" s="121">
        <v>163.18</v>
      </c>
      <c r="G1477" s="121">
        <v>138.07</v>
      </c>
      <c r="H1477" s="116">
        <v>46023</v>
      </c>
      <c r="J1477" s="197" t="str">
        <f>IFERROR(INDEX('CPU-GERAL'!$H$12:$H$2199,MATCH(B1477,'CPU-GERAL'!$B$12:$B$2199,0)),"NÃO ENCONTRADO")</f>
        <v>NÃO ENCONTRADO</v>
      </c>
      <c r="K1477" s="59" t="str">
        <f t="shared" si="23"/>
        <v/>
      </c>
    </row>
    <row r="1478" spans="1:11" x14ac:dyDescent="0.2">
      <c r="A1478" s="59" t="s">
        <v>15749</v>
      </c>
      <c r="B1478" s="134">
        <v>1743</v>
      </c>
      <c r="C1478" s="120" t="s">
        <v>10306</v>
      </c>
      <c r="D1478" s="119" t="s">
        <v>49</v>
      </c>
      <c r="E1478" s="119" t="s">
        <v>4523</v>
      </c>
      <c r="F1478" s="121">
        <v>214.28</v>
      </c>
      <c r="G1478" s="121">
        <v>181.31</v>
      </c>
      <c r="H1478" s="116">
        <v>46023</v>
      </c>
      <c r="J1478" s="197" t="str">
        <f>IFERROR(INDEX('CPU-GERAL'!$H$12:$H$2199,MATCH(B1478,'CPU-GERAL'!$B$12:$B$2199,0)),"NÃO ENCONTRADO")</f>
        <v>NÃO ENCONTRADO</v>
      </c>
      <c r="K1478" s="59" t="str">
        <f t="shared" si="23"/>
        <v/>
      </c>
    </row>
    <row r="1479" spans="1:11" x14ac:dyDescent="0.2">
      <c r="A1479" s="59" t="s">
        <v>15749</v>
      </c>
      <c r="B1479" s="134">
        <v>1747</v>
      </c>
      <c r="C1479" s="120" t="s">
        <v>10307</v>
      </c>
      <c r="D1479" s="119" t="s">
        <v>49</v>
      </c>
      <c r="E1479" s="119" t="s">
        <v>4523</v>
      </c>
      <c r="F1479" s="121">
        <v>235.59</v>
      </c>
      <c r="G1479" s="121">
        <v>199.34</v>
      </c>
      <c r="H1479" s="116">
        <v>46023</v>
      </c>
      <c r="J1479" s="197" t="str">
        <f>IFERROR(INDEX('CPU-GERAL'!$H$12:$H$2199,MATCH(B1479,'CPU-GERAL'!$B$12:$B$2199,0)),"NÃO ENCONTRADO")</f>
        <v>NÃO ENCONTRADO</v>
      </c>
      <c r="K1479" s="59" t="str">
        <f t="shared" si="23"/>
        <v/>
      </c>
    </row>
    <row r="1480" spans="1:11" x14ac:dyDescent="0.2">
      <c r="A1480" s="59" t="s">
        <v>15749</v>
      </c>
      <c r="B1480" s="134">
        <v>39640</v>
      </c>
      <c r="C1480" s="120" t="s">
        <v>6772</v>
      </c>
      <c r="D1480" s="119" t="s">
        <v>49</v>
      </c>
      <c r="E1480" s="119" t="s">
        <v>4523</v>
      </c>
      <c r="F1480" s="121">
        <v>10.46</v>
      </c>
      <c r="G1480" s="121">
        <v>11.31</v>
      </c>
      <c r="H1480" s="116">
        <v>46023</v>
      </c>
      <c r="J1480" s="197" t="str">
        <f>IFERROR(INDEX('CPU-GERAL'!$H$12:$H$2199,MATCH(B1480,'CPU-GERAL'!$B$12:$B$2199,0)),"NÃO ENCONTRADO")</f>
        <v>NÃO ENCONTRADO</v>
      </c>
      <c r="K1480" s="59" t="str">
        <f t="shared" si="23"/>
        <v/>
      </c>
    </row>
    <row r="1481" spans="1:11" x14ac:dyDescent="0.2">
      <c r="A1481" s="59" t="s">
        <v>15749</v>
      </c>
      <c r="B1481" s="134">
        <v>7216</v>
      </c>
      <c r="C1481" s="120" t="s">
        <v>6773</v>
      </c>
      <c r="D1481" s="119" t="s">
        <v>49</v>
      </c>
      <c r="E1481" s="119" t="s">
        <v>4523</v>
      </c>
      <c r="F1481" s="121">
        <v>56.18</v>
      </c>
      <c r="G1481" s="121">
        <v>60.74</v>
      </c>
      <c r="H1481" s="116">
        <v>46023</v>
      </c>
      <c r="J1481" s="197" t="str">
        <f>IFERROR(INDEX('CPU-GERAL'!$H$12:$H$2199,MATCH(B1481,'CPU-GERAL'!$B$12:$B$2199,0)),"NÃO ENCONTRADO")</f>
        <v>NÃO ENCONTRADO</v>
      </c>
      <c r="K1481" s="59" t="str">
        <f t="shared" si="23"/>
        <v/>
      </c>
    </row>
    <row r="1482" spans="1:11" x14ac:dyDescent="0.2">
      <c r="A1482" s="59" t="s">
        <v>15749</v>
      </c>
      <c r="B1482" s="134">
        <v>20235</v>
      </c>
      <c r="C1482" s="120" t="s">
        <v>6774</v>
      </c>
      <c r="D1482" s="119" t="s">
        <v>49</v>
      </c>
      <c r="E1482" s="119" t="s">
        <v>4523</v>
      </c>
      <c r="F1482" s="121">
        <v>45.17</v>
      </c>
      <c r="G1482" s="121">
        <v>48.83</v>
      </c>
      <c r="H1482" s="116">
        <v>46023</v>
      </c>
      <c r="J1482" s="197" t="str">
        <f>IFERROR(INDEX('CPU-GERAL'!$H$12:$H$2199,MATCH(B1482,'CPU-GERAL'!$B$12:$B$2199,0)),"NÃO ENCONTRADO")</f>
        <v>NÃO ENCONTRADO</v>
      </c>
      <c r="K1482" s="59" t="str">
        <f t="shared" si="23"/>
        <v/>
      </c>
    </row>
    <row r="1483" spans="1:11" x14ac:dyDescent="0.2">
      <c r="A1483" s="59" t="s">
        <v>15749</v>
      </c>
      <c r="B1483" s="134">
        <v>7181</v>
      </c>
      <c r="C1483" s="120" t="s">
        <v>6775</v>
      </c>
      <c r="D1483" s="119" t="s">
        <v>49</v>
      </c>
      <c r="E1483" s="119" t="s">
        <v>4523</v>
      </c>
      <c r="F1483" s="121">
        <v>4.41</v>
      </c>
      <c r="G1483" s="121">
        <v>8.7799999999999994</v>
      </c>
      <c r="H1483" s="116">
        <v>46023</v>
      </c>
      <c r="J1483" s="197" t="str">
        <f>IFERROR(INDEX('CPU-GERAL'!$H$12:$H$2199,MATCH(B1483,'CPU-GERAL'!$B$12:$B$2199,0)),"NÃO ENCONTRADO")</f>
        <v>NÃO ENCONTRADO</v>
      </c>
      <c r="K1483" s="59" t="str">
        <f t="shared" si="23"/>
        <v/>
      </c>
    </row>
    <row r="1484" spans="1:11" x14ac:dyDescent="0.2">
      <c r="A1484" s="59" t="s">
        <v>15749</v>
      </c>
      <c r="B1484" s="134">
        <v>40742</v>
      </c>
      <c r="C1484" s="120" t="s">
        <v>8674</v>
      </c>
      <c r="D1484" s="119" t="s">
        <v>49</v>
      </c>
      <c r="E1484" s="119" t="s">
        <v>4523</v>
      </c>
      <c r="F1484" s="121">
        <v>13.84</v>
      </c>
      <c r="G1484" s="121">
        <v>11.26</v>
      </c>
      <c r="H1484" s="116">
        <v>46023</v>
      </c>
      <c r="J1484" s="197" t="str">
        <f>IFERROR(INDEX('CPU-GERAL'!$H$12:$H$2199,MATCH(B1484,'CPU-GERAL'!$B$12:$B$2199,0)),"NÃO ENCONTRADO")</f>
        <v>NÃO ENCONTRADO</v>
      </c>
      <c r="K1484" s="59" t="str">
        <f t="shared" si="23"/>
        <v/>
      </c>
    </row>
    <row r="1485" spans="1:11" x14ac:dyDescent="0.2">
      <c r="A1485" s="59" t="s">
        <v>15749</v>
      </c>
      <c r="B1485" s="134">
        <v>7214</v>
      </c>
      <c r="C1485" s="120" t="s">
        <v>6776</v>
      </c>
      <c r="D1485" s="119" t="s">
        <v>49</v>
      </c>
      <c r="E1485" s="119" t="s">
        <v>4523</v>
      </c>
      <c r="F1485" s="121">
        <v>54.86</v>
      </c>
      <c r="G1485" s="121">
        <v>59.31</v>
      </c>
      <c r="H1485" s="116">
        <v>46023</v>
      </c>
      <c r="J1485" s="197" t="str">
        <f>IFERROR(INDEX('CPU-GERAL'!$H$12:$H$2199,MATCH(B1485,'CPU-GERAL'!$B$12:$B$2199,0)),"NÃO ENCONTRADO")</f>
        <v>NÃO ENCONTRADO</v>
      </c>
      <c r="K1485" s="59" t="str">
        <f t="shared" si="23"/>
        <v/>
      </c>
    </row>
    <row r="1486" spans="1:11" x14ac:dyDescent="0.2">
      <c r="A1486" s="59" t="s">
        <v>15749</v>
      </c>
      <c r="B1486" s="134">
        <v>7219</v>
      </c>
      <c r="C1486" s="120" t="s">
        <v>8675</v>
      </c>
      <c r="D1486" s="119" t="s">
        <v>49</v>
      </c>
      <c r="E1486" s="119" t="s">
        <v>4523</v>
      </c>
      <c r="F1486" s="121">
        <v>48.66</v>
      </c>
      <c r="G1486" s="121">
        <v>52.61</v>
      </c>
      <c r="H1486" s="116">
        <v>46023</v>
      </c>
      <c r="J1486" s="197" t="str">
        <f>IFERROR(INDEX('CPU-GERAL'!$H$12:$H$2199,MATCH(B1486,'CPU-GERAL'!$B$12:$B$2199,0)),"NÃO ENCONTRADO")</f>
        <v>NÃO ENCONTRADO</v>
      </c>
      <c r="K1486" s="59" t="str">
        <f t="shared" si="23"/>
        <v/>
      </c>
    </row>
    <row r="1487" spans="1:11" x14ac:dyDescent="0.2">
      <c r="A1487" s="59" t="s">
        <v>15749</v>
      </c>
      <c r="B1487" s="134">
        <v>2628</v>
      </c>
      <c r="C1487" s="120" t="s">
        <v>6803</v>
      </c>
      <c r="D1487" s="119" t="s">
        <v>49</v>
      </c>
      <c r="E1487" s="119" t="s">
        <v>4523</v>
      </c>
      <c r="F1487" s="121">
        <v>178.02</v>
      </c>
      <c r="G1487" s="121">
        <v>179.31</v>
      </c>
      <c r="H1487" s="116">
        <v>46023</v>
      </c>
      <c r="J1487" s="197" t="str">
        <f>IFERROR(INDEX('CPU-GERAL'!$H$12:$H$2199,MATCH(B1487,'CPU-GERAL'!$B$12:$B$2199,0)),"NÃO ENCONTRADO")</f>
        <v>NÃO ENCONTRADO</v>
      </c>
      <c r="K1487" s="59" t="str">
        <f t="shared" si="23"/>
        <v/>
      </c>
    </row>
    <row r="1488" spans="1:11" x14ac:dyDescent="0.2">
      <c r="A1488" s="59" t="s">
        <v>15749</v>
      </c>
      <c r="B1488" s="134">
        <v>2622</v>
      </c>
      <c r="C1488" s="120" t="s">
        <v>6804</v>
      </c>
      <c r="D1488" s="119" t="s">
        <v>49</v>
      </c>
      <c r="E1488" s="119" t="s">
        <v>4523</v>
      </c>
      <c r="F1488" s="121">
        <v>4.22</v>
      </c>
      <c r="G1488" s="121">
        <v>4.26</v>
      </c>
      <c r="H1488" s="116">
        <v>46023</v>
      </c>
      <c r="J1488" s="197" t="str">
        <f>IFERROR(INDEX('CPU-GERAL'!$H$12:$H$2199,MATCH(B1488,'CPU-GERAL'!$B$12:$B$2199,0)),"NÃO ENCONTRADO")</f>
        <v>NÃO ENCONTRADO</v>
      </c>
      <c r="K1488" s="59" t="str">
        <f t="shared" si="23"/>
        <v/>
      </c>
    </row>
    <row r="1489" spans="1:11" x14ac:dyDescent="0.2">
      <c r="A1489" s="59" t="s">
        <v>15749</v>
      </c>
      <c r="B1489" s="134">
        <v>2623</v>
      </c>
      <c r="C1489" s="120" t="s">
        <v>6805</v>
      </c>
      <c r="D1489" s="119" t="s">
        <v>49</v>
      </c>
      <c r="E1489" s="119" t="s">
        <v>4523</v>
      </c>
      <c r="F1489" s="121">
        <v>5.09</v>
      </c>
      <c r="G1489" s="121">
        <v>5.12</v>
      </c>
      <c r="H1489" s="116">
        <v>46023</v>
      </c>
      <c r="J1489" s="197" t="str">
        <f>IFERROR(INDEX('CPU-GERAL'!$H$12:$H$2199,MATCH(B1489,'CPU-GERAL'!$B$12:$B$2199,0)),"NÃO ENCONTRADO")</f>
        <v>NÃO ENCONTRADO</v>
      </c>
      <c r="K1489" s="59" t="str">
        <f t="shared" si="23"/>
        <v/>
      </c>
    </row>
    <row r="1490" spans="1:11" x14ac:dyDescent="0.2">
      <c r="A1490" s="59" t="s">
        <v>15749</v>
      </c>
      <c r="B1490" s="134">
        <v>2624</v>
      </c>
      <c r="C1490" s="120" t="s">
        <v>6806</v>
      </c>
      <c r="D1490" s="119" t="s">
        <v>49</v>
      </c>
      <c r="E1490" s="119" t="s">
        <v>4523</v>
      </c>
      <c r="F1490" s="121">
        <v>8.09</v>
      </c>
      <c r="G1490" s="121">
        <v>8.15</v>
      </c>
      <c r="H1490" s="116">
        <v>46023</v>
      </c>
      <c r="J1490" s="197" t="str">
        <f>IFERROR(INDEX('CPU-GERAL'!$H$12:$H$2199,MATCH(B1490,'CPU-GERAL'!$B$12:$B$2199,0)),"NÃO ENCONTRADO")</f>
        <v>NÃO ENCONTRADO</v>
      </c>
      <c r="K1490" s="59" t="str">
        <f t="shared" si="23"/>
        <v/>
      </c>
    </row>
    <row r="1491" spans="1:11" x14ac:dyDescent="0.2">
      <c r="A1491" s="59" t="s">
        <v>15749</v>
      </c>
      <c r="B1491" s="134">
        <v>2625</v>
      </c>
      <c r="C1491" s="120" t="s">
        <v>6807</v>
      </c>
      <c r="D1491" s="119" t="s">
        <v>49</v>
      </c>
      <c r="E1491" s="119" t="s">
        <v>4523</v>
      </c>
      <c r="F1491" s="121">
        <v>17.079999999999998</v>
      </c>
      <c r="G1491" s="121">
        <v>17.2</v>
      </c>
      <c r="H1491" s="116">
        <v>46023</v>
      </c>
      <c r="J1491" s="197" t="str">
        <f>IFERROR(INDEX('CPU-GERAL'!$H$12:$H$2199,MATCH(B1491,'CPU-GERAL'!$B$12:$B$2199,0)),"NÃO ENCONTRADO")</f>
        <v>NÃO ENCONTRADO</v>
      </c>
      <c r="K1491" s="59" t="str">
        <f t="shared" si="23"/>
        <v/>
      </c>
    </row>
    <row r="1492" spans="1:11" x14ac:dyDescent="0.2">
      <c r="A1492" s="59" t="s">
        <v>15749</v>
      </c>
      <c r="B1492" s="134">
        <v>2626</v>
      </c>
      <c r="C1492" s="120" t="s">
        <v>6808</v>
      </c>
      <c r="D1492" s="119" t="s">
        <v>49</v>
      </c>
      <c r="E1492" s="119" t="s">
        <v>4523</v>
      </c>
      <c r="F1492" s="121">
        <v>25.03</v>
      </c>
      <c r="G1492" s="121">
        <v>25.21</v>
      </c>
      <c r="H1492" s="116">
        <v>46023</v>
      </c>
      <c r="J1492" s="197" t="str">
        <f>IFERROR(INDEX('CPU-GERAL'!$H$12:$H$2199,MATCH(B1492,'CPU-GERAL'!$B$12:$B$2199,0)),"NÃO ENCONTRADO")</f>
        <v>NÃO ENCONTRADO</v>
      </c>
      <c r="K1492" s="59" t="str">
        <f t="shared" si="23"/>
        <v/>
      </c>
    </row>
    <row r="1493" spans="1:11" x14ac:dyDescent="0.2">
      <c r="A1493" s="59" t="s">
        <v>15749</v>
      </c>
      <c r="B1493" s="134">
        <v>2630</v>
      </c>
      <c r="C1493" s="120" t="s">
        <v>8706</v>
      </c>
      <c r="D1493" s="119" t="s">
        <v>49</v>
      </c>
      <c r="E1493" s="119" t="s">
        <v>4523</v>
      </c>
      <c r="F1493" s="121">
        <v>38.06</v>
      </c>
      <c r="G1493" s="121">
        <v>38.340000000000003</v>
      </c>
      <c r="H1493" s="116">
        <v>46023</v>
      </c>
      <c r="J1493" s="197" t="str">
        <f>IFERROR(INDEX('CPU-GERAL'!$H$12:$H$2199,MATCH(B1493,'CPU-GERAL'!$B$12:$B$2199,0)),"NÃO ENCONTRADO")</f>
        <v>NÃO ENCONTRADO</v>
      </c>
      <c r="K1493" s="59" t="str">
        <f t="shared" si="23"/>
        <v/>
      </c>
    </row>
    <row r="1494" spans="1:11" x14ac:dyDescent="0.2">
      <c r="A1494" s="59" t="s">
        <v>15749</v>
      </c>
      <c r="B1494" s="134">
        <v>2627</v>
      </c>
      <c r="C1494" s="120" t="s">
        <v>8707</v>
      </c>
      <c r="D1494" s="119" t="s">
        <v>49</v>
      </c>
      <c r="E1494" s="119" t="s">
        <v>4523</v>
      </c>
      <c r="F1494" s="121">
        <v>67.05</v>
      </c>
      <c r="G1494" s="121">
        <v>67.540000000000006</v>
      </c>
      <c r="H1494" s="116">
        <v>46023</v>
      </c>
      <c r="J1494" s="197" t="str">
        <f>IFERROR(INDEX('CPU-GERAL'!$H$12:$H$2199,MATCH(B1494,'CPU-GERAL'!$B$12:$B$2199,0)),"NÃO ENCONTRADO")</f>
        <v>NÃO ENCONTRADO</v>
      </c>
      <c r="K1494" s="59" t="str">
        <f t="shared" si="23"/>
        <v/>
      </c>
    </row>
    <row r="1495" spans="1:11" x14ac:dyDescent="0.2">
      <c r="A1495" s="59" t="s">
        <v>15749</v>
      </c>
      <c r="B1495" s="134">
        <v>2629</v>
      </c>
      <c r="C1495" s="120" t="s">
        <v>8708</v>
      </c>
      <c r="D1495" s="119" t="s">
        <v>49</v>
      </c>
      <c r="E1495" s="119" t="s">
        <v>4523</v>
      </c>
      <c r="F1495" s="121">
        <v>90.69</v>
      </c>
      <c r="G1495" s="121">
        <v>91.35</v>
      </c>
      <c r="H1495" s="116">
        <v>46023</v>
      </c>
      <c r="J1495" s="197" t="str">
        <f>IFERROR(INDEX('CPU-GERAL'!$H$12:$H$2199,MATCH(B1495,'CPU-GERAL'!$B$12:$B$2199,0)),"NÃO ENCONTRADO")</f>
        <v>NÃO ENCONTRADO</v>
      </c>
      <c r="K1495" s="59" t="str">
        <f t="shared" si="23"/>
        <v/>
      </c>
    </row>
    <row r="1496" spans="1:11" x14ac:dyDescent="0.2">
      <c r="A1496" s="59" t="s">
        <v>15749</v>
      </c>
      <c r="B1496" s="134">
        <v>1880</v>
      </c>
      <c r="C1496" s="120" t="s">
        <v>8709</v>
      </c>
      <c r="D1496" s="119" t="s">
        <v>49</v>
      </c>
      <c r="E1496" s="119" t="s">
        <v>4523</v>
      </c>
      <c r="F1496" s="121">
        <v>4.2699999999999996</v>
      </c>
      <c r="G1496" s="121">
        <v>2.65</v>
      </c>
      <c r="H1496" s="116">
        <v>46023</v>
      </c>
      <c r="J1496" s="197" t="str">
        <f>IFERROR(INDEX('CPU-GERAL'!$H$12:$H$2199,MATCH(B1496,'CPU-GERAL'!$B$12:$B$2199,0)),"NÃO ENCONTRADO")</f>
        <v>NÃO ENCONTRADO</v>
      </c>
      <c r="K1496" s="59" t="str">
        <f t="shared" si="23"/>
        <v/>
      </c>
    </row>
    <row r="1497" spans="1:11" x14ac:dyDescent="0.2">
      <c r="A1497" s="59" t="s">
        <v>15749</v>
      </c>
      <c r="B1497" s="134">
        <v>39274</v>
      </c>
      <c r="C1497" s="120" t="s">
        <v>8710</v>
      </c>
      <c r="D1497" s="119" t="s">
        <v>49</v>
      </c>
      <c r="E1497" s="119" t="s">
        <v>4523</v>
      </c>
      <c r="F1497" s="121">
        <v>3.31</v>
      </c>
      <c r="G1497" s="121">
        <v>2.06</v>
      </c>
      <c r="H1497" s="116">
        <v>46023</v>
      </c>
      <c r="J1497" s="197" t="str">
        <f>IFERROR(INDEX('CPU-GERAL'!$H$12:$H$2199,MATCH(B1497,'CPU-GERAL'!$B$12:$B$2199,0)),"NÃO ENCONTRADO")</f>
        <v>NÃO ENCONTRADO</v>
      </c>
      <c r="K1497" s="59" t="str">
        <f t="shared" si="23"/>
        <v/>
      </c>
    </row>
    <row r="1498" spans="1:11" x14ac:dyDescent="0.2">
      <c r="A1498" s="59" t="s">
        <v>15749</v>
      </c>
      <c r="B1498" s="134">
        <v>12033</v>
      </c>
      <c r="C1498" s="120" t="s">
        <v>8711</v>
      </c>
      <c r="D1498" s="119" t="s">
        <v>49</v>
      </c>
      <c r="E1498" s="119" t="s">
        <v>4523</v>
      </c>
      <c r="F1498" s="121">
        <v>13.62</v>
      </c>
      <c r="G1498" s="121">
        <v>8.48</v>
      </c>
      <c r="H1498" s="116">
        <v>46023</v>
      </c>
      <c r="J1498" s="197" t="str">
        <f>IFERROR(INDEX('CPU-GERAL'!$H$12:$H$2199,MATCH(B1498,'CPU-GERAL'!$B$12:$B$2199,0)),"NÃO ENCONTRADO")</f>
        <v>NÃO ENCONTRADO</v>
      </c>
      <c r="K1498" s="59" t="str">
        <f t="shared" si="23"/>
        <v/>
      </c>
    </row>
    <row r="1499" spans="1:11" x14ac:dyDescent="0.2">
      <c r="A1499" s="59" t="s">
        <v>15749</v>
      </c>
      <c r="B1499" s="134">
        <v>40408</v>
      </c>
      <c r="C1499" s="120" t="s">
        <v>8712</v>
      </c>
      <c r="D1499" s="119" t="s">
        <v>49</v>
      </c>
      <c r="E1499" s="119" t="s">
        <v>4523</v>
      </c>
      <c r="F1499" s="121">
        <v>8.9499999999999993</v>
      </c>
      <c r="G1499" s="121">
        <v>5.57</v>
      </c>
      <c r="H1499" s="116">
        <v>46023</v>
      </c>
      <c r="J1499" s="197" t="str">
        <f>IFERROR(INDEX('CPU-GERAL'!$H$12:$H$2199,MATCH(B1499,'CPU-GERAL'!$B$12:$B$2199,0)),"NÃO ENCONTRADO")</f>
        <v>NÃO ENCONTRADO</v>
      </c>
      <c r="K1499" s="59" t="str">
        <f t="shared" si="23"/>
        <v/>
      </c>
    </row>
    <row r="1500" spans="1:11" x14ac:dyDescent="0.2">
      <c r="A1500" s="59" t="s">
        <v>15749</v>
      </c>
      <c r="B1500" s="134">
        <v>39276</v>
      </c>
      <c r="C1500" s="120" t="s">
        <v>8714</v>
      </c>
      <c r="D1500" s="119" t="s">
        <v>49</v>
      </c>
      <c r="E1500" s="119" t="s">
        <v>4523</v>
      </c>
      <c r="F1500" s="121">
        <v>8.06</v>
      </c>
      <c r="G1500" s="121">
        <v>5.0199999999999996</v>
      </c>
      <c r="H1500" s="116">
        <v>46023</v>
      </c>
      <c r="J1500" s="197" t="str">
        <f>IFERROR(INDEX('CPU-GERAL'!$H$12:$H$2199,MATCH(B1500,'CPU-GERAL'!$B$12:$B$2199,0)),"NÃO ENCONTRADO")</f>
        <v>NÃO ENCONTRADO</v>
      </c>
      <c r="K1500" s="59" t="str">
        <f t="shared" si="23"/>
        <v/>
      </c>
    </row>
    <row r="1501" spans="1:11" x14ac:dyDescent="0.2">
      <c r="A1501" s="59" t="s">
        <v>15749</v>
      </c>
      <c r="B1501" s="134">
        <v>40409</v>
      </c>
      <c r="C1501" s="120" t="s">
        <v>8713</v>
      </c>
      <c r="D1501" s="119" t="s">
        <v>49</v>
      </c>
      <c r="E1501" s="119" t="s">
        <v>4523</v>
      </c>
      <c r="F1501" s="121">
        <v>3.16</v>
      </c>
      <c r="G1501" s="121">
        <v>1.97</v>
      </c>
      <c r="H1501" s="116">
        <v>46023</v>
      </c>
      <c r="J1501" s="197">
        <f>IFERROR(INDEX('CPU-GERAL'!$H$12:$H$2199,MATCH(B1501,'CPU-GERAL'!$B$12:$B$2199,0)),"NÃO ENCONTRADO")</f>
        <v>3.16</v>
      </c>
      <c r="K1501" s="59" t="str">
        <f t="shared" si="23"/>
        <v>IGUAL A CPU</v>
      </c>
    </row>
    <row r="1502" spans="1:11" x14ac:dyDescent="0.2">
      <c r="A1502" s="59" t="s">
        <v>15749</v>
      </c>
      <c r="B1502" s="134">
        <v>39277</v>
      </c>
      <c r="C1502" s="120" t="s">
        <v>8715</v>
      </c>
      <c r="D1502" s="119" t="s">
        <v>49</v>
      </c>
      <c r="E1502" s="119" t="s">
        <v>4523</v>
      </c>
      <c r="F1502" s="121">
        <v>21.77</v>
      </c>
      <c r="G1502" s="121">
        <v>13.55</v>
      </c>
      <c r="H1502" s="116">
        <v>46023</v>
      </c>
      <c r="J1502" s="197" t="str">
        <f>IFERROR(INDEX('CPU-GERAL'!$H$12:$H$2199,MATCH(B1502,'CPU-GERAL'!$B$12:$B$2199,0)),"NÃO ENCONTRADO")</f>
        <v>NÃO ENCONTRADO</v>
      </c>
      <c r="K1502" s="59" t="str">
        <f t="shared" si="23"/>
        <v/>
      </c>
    </row>
    <row r="1503" spans="1:11" x14ac:dyDescent="0.2">
      <c r="A1503" s="59" t="s">
        <v>15749</v>
      </c>
      <c r="B1503" s="134">
        <v>12034</v>
      </c>
      <c r="C1503" s="120" t="s">
        <v>8716</v>
      </c>
      <c r="D1503" s="119" t="s">
        <v>49</v>
      </c>
      <c r="E1503" s="119" t="s">
        <v>4523</v>
      </c>
      <c r="F1503" s="121">
        <v>6.17</v>
      </c>
      <c r="G1503" s="121">
        <v>3.84</v>
      </c>
      <c r="H1503" s="116">
        <v>46023</v>
      </c>
      <c r="J1503" s="197" t="str">
        <f>IFERROR(INDEX('CPU-GERAL'!$H$12:$H$2199,MATCH(B1503,'CPU-GERAL'!$B$12:$B$2199,0)),"NÃO ENCONTRADO")</f>
        <v>NÃO ENCONTRADO</v>
      </c>
      <c r="K1503" s="59" t="str">
        <f t="shared" si="23"/>
        <v/>
      </c>
    </row>
    <row r="1504" spans="1:11" x14ac:dyDescent="0.2">
      <c r="A1504" s="59" t="s">
        <v>15749</v>
      </c>
      <c r="B1504" s="134">
        <v>39879</v>
      </c>
      <c r="C1504" s="120" t="s">
        <v>10308</v>
      </c>
      <c r="D1504" s="119" t="s">
        <v>49</v>
      </c>
      <c r="E1504" s="119" t="s">
        <v>4523</v>
      </c>
      <c r="F1504" s="121">
        <v>9.2100000000000009</v>
      </c>
      <c r="G1504" s="121">
        <v>5.45</v>
      </c>
      <c r="H1504" s="116">
        <v>46023</v>
      </c>
      <c r="J1504" s="197" t="str">
        <f>IFERROR(INDEX('CPU-GERAL'!$H$12:$H$2199,MATCH(B1504,'CPU-GERAL'!$B$12:$B$2199,0)),"NÃO ENCONTRADO")</f>
        <v>NÃO ENCONTRADO</v>
      </c>
      <c r="K1504" s="59" t="str">
        <f t="shared" si="23"/>
        <v/>
      </c>
    </row>
    <row r="1505" spans="1:11" x14ac:dyDescent="0.2">
      <c r="A1505" s="59" t="s">
        <v>15749</v>
      </c>
      <c r="B1505" s="134">
        <v>39880</v>
      </c>
      <c r="C1505" s="120" t="s">
        <v>10309</v>
      </c>
      <c r="D1505" s="119" t="s">
        <v>49</v>
      </c>
      <c r="E1505" s="119" t="s">
        <v>4523</v>
      </c>
      <c r="F1505" s="121">
        <v>20.39</v>
      </c>
      <c r="G1505" s="121">
        <v>12.06</v>
      </c>
      <c r="H1505" s="116">
        <v>46023</v>
      </c>
      <c r="J1505" s="197" t="str">
        <f>IFERROR(INDEX('CPU-GERAL'!$H$12:$H$2199,MATCH(B1505,'CPU-GERAL'!$B$12:$B$2199,0)),"NÃO ENCONTRADO")</f>
        <v>NÃO ENCONTRADO</v>
      </c>
      <c r="K1505" s="59" t="str">
        <f t="shared" si="23"/>
        <v/>
      </c>
    </row>
    <row r="1506" spans="1:11" x14ac:dyDescent="0.2">
      <c r="A1506" s="59" t="s">
        <v>15749</v>
      </c>
      <c r="B1506" s="134">
        <v>39881</v>
      </c>
      <c r="C1506" s="120" t="s">
        <v>10310</v>
      </c>
      <c r="D1506" s="119" t="s">
        <v>49</v>
      </c>
      <c r="E1506" s="119" t="s">
        <v>4523</v>
      </c>
      <c r="F1506" s="121">
        <v>32.74</v>
      </c>
      <c r="G1506" s="121">
        <v>19.37</v>
      </c>
      <c r="H1506" s="116">
        <v>46023</v>
      </c>
      <c r="J1506" s="197" t="str">
        <f>IFERROR(INDEX('CPU-GERAL'!$H$12:$H$2199,MATCH(B1506,'CPU-GERAL'!$B$12:$B$2199,0)),"NÃO ENCONTRADO")</f>
        <v>NÃO ENCONTRADO</v>
      </c>
      <c r="K1506" s="59" t="str">
        <f t="shared" si="23"/>
        <v/>
      </c>
    </row>
    <row r="1507" spans="1:11" x14ac:dyDescent="0.2">
      <c r="A1507" s="59" t="s">
        <v>15749</v>
      </c>
      <c r="B1507" s="134">
        <v>39882</v>
      </c>
      <c r="C1507" s="120" t="s">
        <v>10311</v>
      </c>
      <c r="D1507" s="119" t="s">
        <v>49</v>
      </c>
      <c r="E1507" s="119" t="s">
        <v>4523</v>
      </c>
      <c r="F1507" s="121">
        <v>86.22</v>
      </c>
      <c r="G1507" s="121">
        <v>51.02</v>
      </c>
      <c r="H1507" s="116">
        <v>46023</v>
      </c>
      <c r="J1507" s="197" t="str">
        <f>IFERROR(INDEX('CPU-GERAL'!$H$12:$H$2199,MATCH(B1507,'CPU-GERAL'!$B$12:$B$2199,0)),"NÃO ENCONTRADO")</f>
        <v>NÃO ENCONTRADO</v>
      </c>
      <c r="K1507" s="59" t="str">
        <f t="shared" si="23"/>
        <v/>
      </c>
    </row>
    <row r="1508" spans="1:11" x14ac:dyDescent="0.2">
      <c r="A1508" s="59" t="s">
        <v>15749</v>
      </c>
      <c r="B1508" s="134">
        <v>39883</v>
      </c>
      <c r="C1508" s="120" t="s">
        <v>10312</v>
      </c>
      <c r="D1508" s="119" t="s">
        <v>49</v>
      </c>
      <c r="E1508" s="119" t="s">
        <v>4523</v>
      </c>
      <c r="F1508" s="121">
        <v>137.68</v>
      </c>
      <c r="G1508" s="121">
        <v>81.47</v>
      </c>
      <c r="H1508" s="116">
        <v>46023</v>
      </c>
      <c r="J1508" s="197" t="str">
        <f>IFERROR(INDEX('CPU-GERAL'!$H$12:$H$2199,MATCH(B1508,'CPU-GERAL'!$B$12:$B$2199,0)),"NÃO ENCONTRADO")</f>
        <v>NÃO ENCONTRADO</v>
      </c>
      <c r="K1508" s="59" t="str">
        <f t="shared" si="23"/>
        <v/>
      </c>
    </row>
    <row r="1509" spans="1:11" x14ac:dyDescent="0.2">
      <c r="A1509" s="59" t="s">
        <v>15749</v>
      </c>
      <c r="B1509" s="134">
        <v>39884</v>
      </c>
      <c r="C1509" s="120" t="s">
        <v>10313</v>
      </c>
      <c r="D1509" s="119" t="s">
        <v>49</v>
      </c>
      <c r="E1509" s="119" t="s">
        <v>4523</v>
      </c>
      <c r="F1509" s="121">
        <v>204.49</v>
      </c>
      <c r="G1509" s="121">
        <v>121</v>
      </c>
      <c r="H1509" s="116">
        <v>46023</v>
      </c>
      <c r="J1509" s="197" t="str">
        <f>IFERROR(INDEX('CPU-GERAL'!$H$12:$H$2199,MATCH(B1509,'CPU-GERAL'!$B$12:$B$2199,0)),"NÃO ENCONTRADO")</f>
        <v>NÃO ENCONTRADO</v>
      </c>
      <c r="K1509" s="59" t="str">
        <f t="shared" si="23"/>
        <v/>
      </c>
    </row>
    <row r="1510" spans="1:11" x14ac:dyDescent="0.2">
      <c r="A1510" s="59" t="s">
        <v>15749</v>
      </c>
      <c r="B1510" s="134">
        <v>39885</v>
      </c>
      <c r="C1510" s="120" t="s">
        <v>10314</v>
      </c>
      <c r="D1510" s="119" t="s">
        <v>49</v>
      </c>
      <c r="E1510" s="119" t="s">
        <v>4523</v>
      </c>
      <c r="F1510" s="121">
        <v>486</v>
      </c>
      <c r="G1510" s="121">
        <v>287.58</v>
      </c>
      <c r="H1510" s="116">
        <v>46023</v>
      </c>
      <c r="J1510" s="197" t="str">
        <f>IFERROR(INDEX('CPU-GERAL'!$H$12:$H$2199,MATCH(B1510,'CPU-GERAL'!$B$12:$B$2199,0)),"NÃO ENCONTRADO")</f>
        <v>NÃO ENCONTRADO</v>
      </c>
      <c r="K1510" s="59" t="str">
        <f t="shared" si="23"/>
        <v/>
      </c>
    </row>
    <row r="1511" spans="1:11" x14ac:dyDescent="0.2">
      <c r="A1511" s="59" t="s">
        <v>15749</v>
      </c>
      <c r="B1511" s="134">
        <v>1777</v>
      </c>
      <c r="C1511" s="120" t="s">
        <v>8717</v>
      </c>
      <c r="D1511" s="119" t="s">
        <v>49</v>
      </c>
      <c r="E1511" s="119" t="s">
        <v>4523</v>
      </c>
      <c r="F1511" s="121"/>
      <c r="G1511" s="121">
        <v>86.19</v>
      </c>
      <c r="H1511" s="116">
        <v>46023</v>
      </c>
      <c r="J1511" s="197" t="str">
        <f>IFERROR(INDEX('CPU-GERAL'!$H$12:$H$2199,MATCH(B1511,'CPU-GERAL'!$B$12:$B$2199,0)),"NÃO ENCONTRADO")</f>
        <v>NÃO ENCONTRADO</v>
      </c>
      <c r="K1511" s="59" t="str">
        <f t="shared" si="23"/>
        <v/>
      </c>
    </row>
    <row r="1512" spans="1:11" x14ac:dyDescent="0.2">
      <c r="A1512" s="59" t="s">
        <v>15749</v>
      </c>
      <c r="B1512" s="134">
        <v>1819</v>
      </c>
      <c r="C1512" s="120" t="s">
        <v>8718</v>
      </c>
      <c r="D1512" s="119" t="s">
        <v>49</v>
      </c>
      <c r="E1512" s="119" t="s">
        <v>4523</v>
      </c>
      <c r="F1512" s="121"/>
      <c r="G1512" s="121">
        <v>62.71</v>
      </c>
      <c r="H1512" s="116">
        <v>46023</v>
      </c>
      <c r="J1512" s="197" t="str">
        <f>IFERROR(INDEX('CPU-GERAL'!$H$12:$H$2199,MATCH(B1512,'CPU-GERAL'!$B$12:$B$2199,0)),"NÃO ENCONTRADO")</f>
        <v>NÃO ENCONTRADO</v>
      </c>
      <c r="K1512" s="59" t="str">
        <f t="shared" si="23"/>
        <v/>
      </c>
    </row>
    <row r="1513" spans="1:11" x14ac:dyDescent="0.2">
      <c r="A1513" s="59" t="s">
        <v>15749</v>
      </c>
      <c r="B1513" s="134">
        <v>1776</v>
      </c>
      <c r="C1513" s="120" t="s">
        <v>8720</v>
      </c>
      <c r="D1513" s="119" t="s">
        <v>49</v>
      </c>
      <c r="E1513" s="119" t="s">
        <v>4523</v>
      </c>
      <c r="F1513" s="121"/>
      <c r="G1513" s="121">
        <v>51.02</v>
      </c>
      <c r="H1513" s="116">
        <v>46023</v>
      </c>
      <c r="J1513" s="197" t="str">
        <f>IFERROR(INDEX('CPU-GERAL'!$H$12:$H$2199,MATCH(B1513,'CPU-GERAL'!$B$12:$B$2199,0)),"NÃO ENCONTRADO")</f>
        <v>NÃO ENCONTRADO</v>
      </c>
      <c r="K1513" s="59" t="str">
        <f t="shared" si="23"/>
        <v/>
      </c>
    </row>
    <row r="1514" spans="1:11" x14ac:dyDescent="0.2">
      <c r="A1514" s="59" t="s">
        <v>15749</v>
      </c>
      <c r="B1514" s="134">
        <v>1775</v>
      </c>
      <c r="C1514" s="120" t="s">
        <v>8719</v>
      </c>
      <c r="D1514" s="119" t="s">
        <v>49</v>
      </c>
      <c r="E1514" s="119" t="s">
        <v>4523</v>
      </c>
      <c r="F1514" s="121"/>
      <c r="G1514" s="121">
        <v>18.75</v>
      </c>
      <c r="H1514" s="116">
        <v>46023</v>
      </c>
      <c r="J1514" s="197" t="str">
        <f>IFERROR(INDEX('CPU-GERAL'!$H$12:$H$2199,MATCH(B1514,'CPU-GERAL'!$B$12:$B$2199,0)),"NÃO ENCONTRADO")</f>
        <v>NÃO ENCONTRADO</v>
      </c>
      <c r="K1514" s="59" t="str">
        <f t="shared" si="23"/>
        <v/>
      </c>
    </row>
    <row r="1515" spans="1:11" x14ac:dyDescent="0.2">
      <c r="A1515" s="59" t="s">
        <v>15749</v>
      </c>
      <c r="B1515" s="134">
        <v>1778</v>
      </c>
      <c r="C1515" s="120" t="s">
        <v>8721</v>
      </c>
      <c r="D1515" s="119" t="s">
        <v>49</v>
      </c>
      <c r="E1515" s="119" t="s">
        <v>4523</v>
      </c>
      <c r="F1515" s="121"/>
      <c r="G1515" s="121">
        <v>208.64</v>
      </c>
      <c r="H1515" s="116">
        <v>46023</v>
      </c>
      <c r="J1515" s="197" t="str">
        <f>IFERROR(INDEX('CPU-GERAL'!$H$12:$H$2199,MATCH(B1515,'CPU-GERAL'!$B$12:$B$2199,0)),"NÃO ENCONTRADO")</f>
        <v>NÃO ENCONTRADO</v>
      </c>
      <c r="K1515" s="59" t="str">
        <f t="shared" si="23"/>
        <v/>
      </c>
    </row>
    <row r="1516" spans="1:11" x14ac:dyDescent="0.2">
      <c r="A1516" s="59" t="s">
        <v>15749</v>
      </c>
      <c r="B1516" s="134">
        <v>1818</v>
      </c>
      <c r="C1516" s="120" t="s">
        <v>8722</v>
      </c>
      <c r="D1516" s="119" t="s">
        <v>49</v>
      </c>
      <c r="E1516" s="119" t="s">
        <v>4523</v>
      </c>
      <c r="F1516" s="121"/>
      <c r="G1516" s="121">
        <v>138.49</v>
      </c>
      <c r="H1516" s="116">
        <v>46023</v>
      </c>
      <c r="J1516" s="197" t="str">
        <f>IFERROR(INDEX('CPU-GERAL'!$H$12:$H$2199,MATCH(B1516,'CPU-GERAL'!$B$12:$B$2199,0)),"NÃO ENCONTRADO")</f>
        <v>NÃO ENCONTRADO</v>
      </c>
      <c r="K1516" s="59" t="str">
        <f t="shared" si="23"/>
        <v/>
      </c>
    </row>
    <row r="1517" spans="1:11" x14ac:dyDescent="0.2">
      <c r="A1517" s="59" t="s">
        <v>15749</v>
      </c>
      <c r="B1517" s="134">
        <v>1779</v>
      </c>
      <c r="C1517" s="120" t="s">
        <v>8724</v>
      </c>
      <c r="D1517" s="119" t="s">
        <v>49</v>
      </c>
      <c r="E1517" s="119" t="s">
        <v>4523</v>
      </c>
      <c r="F1517" s="121"/>
      <c r="G1517" s="121">
        <v>303.43</v>
      </c>
      <c r="H1517" s="116">
        <v>46023</v>
      </c>
      <c r="J1517" s="197" t="str">
        <f>IFERROR(INDEX('CPU-GERAL'!$H$12:$H$2199,MATCH(B1517,'CPU-GERAL'!$B$12:$B$2199,0)),"NÃO ENCONTRADO")</f>
        <v>NÃO ENCONTRADO</v>
      </c>
      <c r="K1517" s="59" t="str">
        <f t="shared" si="23"/>
        <v/>
      </c>
    </row>
    <row r="1518" spans="1:11" x14ac:dyDescent="0.2">
      <c r="A1518" s="59" t="s">
        <v>15749</v>
      </c>
      <c r="B1518" s="134">
        <v>1820</v>
      </c>
      <c r="C1518" s="120" t="s">
        <v>8723</v>
      </c>
      <c r="D1518" s="119" t="s">
        <v>49</v>
      </c>
      <c r="E1518" s="119" t="s">
        <v>4523</v>
      </c>
      <c r="F1518" s="121"/>
      <c r="G1518" s="121">
        <v>27.08</v>
      </c>
      <c r="H1518" s="116">
        <v>46023</v>
      </c>
      <c r="J1518" s="197" t="str">
        <f>IFERROR(INDEX('CPU-GERAL'!$H$12:$H$2199,MATCH(B1518,'CPU-GERAL'!$B$12:$B$2199,0)),"NÃO ENCONTRADO")</f>
        <v>NÃO ENCONTRADO</v>
      </c>
      <c r="K1518" s="59" t="str">
        <f t="shared" si="23"/>
        <v/>
      </c>
    </row>
    <row r="1519" spans="1:11" x14ac:dyDescent="0.2">
      <c r="A1519" s="59" t="s">
        <v>15749</v>
      </c>
      <c r="B1519" s="134">
        <v>1780</v>
      </c>
      <c r="C1519" s="120" t="s">
        <v>8725</v>
      </c>
      <c r="D1519" s="119" t="s">
        <v>49</v>
      </c>
      <c r="E1519" s="119" t="s">
        <v>4523</v>
      </c>
      <c r="F1519" s="121"/>
      <c r="G1519" s="121">
        <v>625.53</v>
      </c>
      <c r="H1519" s="116">
        <v>46023</v>
      </c>
      <c r="J1519" s="197" t="str">
        <f>IFERROR(INDEX('CPU-GERAL'!$H$12:$H$2199,MATCH(B1519,'CPU-GERAL'!$B$12:$B$2199,0)),"NÃO ENCONTRADO")</f>
        <v>NÃO ENCONTRADO</v>
      </c>
      <c r="K1519" s="59" t="str">
        <f t="shared" si="23"/>
        <v/>
      </c>
    </row>
    <row r="1520" spans="1:11" x14ac:dyDescent="0.2">
      <c r="A1520" s="59" t="s">
        <v>15749</v>
      </c>
      <c r="B1520" s="134">
        <v>1783</v>
      </c>
      <c r="C1520" s="120" t="s">
        <v>8726</v>
      </c>
      <c r="D1520" s="119" t="s">
        <v>49</v>
      </c>
      <c r="E1520" s="119" t="s">
        <v>4523</v>
      </c>
      <c r="F1520" s="121"/>
      <c r="G1520" s="121">
        <v>66.14</v>
      </c>
      <c r="H1520" s="116">
        <v>46023</v>
      </c>
      <c r="J1520" s="197" t="str">
        <f>IFERROR(INDEX('CPU-GERAL'!$H$12:$H$2199,MATCH(B1520,'CPU-GERAL'!$B$12:$B$2199,0)),"NÃO ENCONTRADO")</f>
        <v>NÃO ENCONTRADO</v>
      </c>
      <c r="K1520" s="59" t="str">
        <f t="shared" si="23"/>
        <v/>
      </c>
    </row>
    <row r="1521" spans="1:11" x14ac:dyDescent="0.2">
      <c r="A1521" s="59" t="s">
        <v>15749</v>
      </c>
      <c r="B1521" s="134">
        <v>1782</v>
      </c>
      <c r="C1521" s="120" t="s">
        <v>8727</v>
      </c>
      <c r="D1521" s="119" t="s">
        <v>49</v>
      </c>
      <c r="E1521" s="119" t="s">
        <v>4523</v>
      </c>
      <c r="F1521" s="121"/>
      <c r="G1521" s="121">
        <v>52.29</v>
      </c>
      <c r="H1521" s="116">
        <v>46023</v>
      </c>
      <c r="J1521" s="197" t="str">
        <f>IFERROR(INDEX('CPU-GERAL'!$H$12:$H$2199,MATCH(B1521,'CPU-GERAL'!$B$12:$B$2199,0)),"NÃO ENCONTRADO")</f>
        <v>NÃO ENCONTRADO</v>
      </c>
      <c r="K1521" s="59" t="str">
        <f t="shared" si="23"/>
        <v/>
      </c>
    </row>
    <row r="1522" spans="1:11" x14ac:dyDescent="0.2">
      <c r="A1522" s="59" t="s">
        <v>15749</v>
      </c>
      <c r="B1522" s="134">
        <v>1781</v>
      </c>
      <c r="C1522" s="120" t="s">
        <v>8729</v>
      </c>
      <c r="D1522" s="119" t="s">
        <v>49</v>
      </c>
      <c r="E1522" s="119" t="s">
        <v>4523</v>
      </c>
      <c r="F1522" s="121"/>
      <c r="G1522" s="121">
        <v>34.07</v>
      </c>
      <c r="H1522" s="116">
        <v>46023</v>
      </c>
      <c r="J1522" s="197" t="str">
        <f>IFERROR(INDEX('CPU-GERAL'!$H$12:$H$2199,MATCH(B1522,'CPU-GERAL'!$B$12:$B$2199,0)),"NÃO ENCONTRADO")</f>
        <v>NÃO ENCONTRADO</v>
      </c>
      <c r="K1522" s="59" t="str">
        <f t="shared" si="23"/>
        <v/>
      </c>
    </row>
    <row r="1523" spans="1:11" x14ac:dyDescent="0.2">
      <c r="A1523" s="59" t="s">
        <v>15749</v>
      </c>
      <c r="B1523" s="134">
        <v>1817</v>
      </c>
      <c r="C1523" s="120" t="s">
        <v>8728</v>
      </c>
      <c r="D1523" s="119" t="s">
        <v>49</v>
      </c>
      <c r="E1523" s="119" t="s">
        <v>4523</v>
      </c>
      <c r="F1523" s="121"/>
      <c r="G1523" s="121">
        <v>15.58</v>
      </c>
      <c r="H1523" s="116">
        <v>46023</v>
      </c>
      <c r="J1523" s="197" t="str">
        <f>IFERROR(INDEX('CPU-GERAL'!$H$12:$H$2199,MATCH(B1523,'CPU-GERAL'!$B$12:$B$2199,0)),"NÃO ENCONTRADO")</f>
        <v>NÃO ENCONTRADO</v>
      </c>
      <c r="K1523" s="59" t="str">
        <f t="shared" si="23"/>
        <v/>
      </c>
    </row>
    <row r="1524" spans="1:11" x14ac:dyDescent="0.2">
      <c r="A1524" s="59" t="s">
        <v>15749</v>
      </c>
      <c r="B1524" s="134">
        <v>1784</v>
      </c>
      <c r="C1524" s="120" t="s">
        <v>8730</v>
      </c>
      <c r="D1524" s="119" t="s">
        <v>49</v>
      </c>
      <c r="E1524" s="119" t="s">
        <v>4523</v>
      </c>
      <c r="F1524" s="121"/>
      <c r="G1524" s="121">
        <v>186.76</v>
      </c>
      <c r="H1524" s="116">
        <v>46023</v>
      </c>
      <c r="J1524" s="197" t="str">
        <f>IFERROR(INDEX('CPU-GERAL'!$H$12:$H$2199,MATCH(B1524,'CPU-GERAL'!$B$12:$B$2199,0)),"NÃO ENCONTRADO")</f>
        <v>NÃO ENCONTRADO</v>
      </c>
      <c r="K1524" s="59" t="str">
        <f t="shared" si="23"/>
        <v/>
      </c>
    </row>
    <row r="1525" spans="1:11" x14ac:dyDescent="0.2">
      <c r="A1525" s="59" t="s">
        <v>15749</v>
      </c>
      <c r="B1525" s="134">
        <v>1810</v>
      </c>
      <c r="C1525" s="120" t="s">
        <v>8731</v>
      </c>
      <c r="D1525" s="119" t="s">
        <v>49</v>
      </c>
      <c r="E1525" s="119" t="s">
        <v>4523</v>
      </c>
      <c r="F1525" s="121"/>
      <c r="G1525" s="121">
        <v>103.59</v>
      </c>
      <c r="H1525" s="116">
        <v>46023</v>
      </c>
      <c r="J1525" s="197" t="str">
        <f>IFERROR(INDEX('CPU-GERAL'!$H$12:$H$2199,MATCH(B1525,'CPU-GERAL'!$B$12:$B$2199,0)),"NÃO ENCONTRADO")</f>
        <v>NÃO ENCONTRADO</v>
      </c>
      <c r="K1525" s="59" t="str">
        <f t="shared" si="23"/>
        <v/>
      </c>
    </row>
    <row r="1526" spans="1:11" x14ac:dyDescent="0.2">
      <c r="A1526" s="59" t="s">
        <v>15749</v>
      </c>
      <c r="B1526" s="134">
        <v>1812</v>
      </c>
      <c r="C1526" s="120" t="s">
        <v>8733</v>
      </c>
      <c r="D1526" s="119" t="s">
        <v>49</v>
      </c>
      <c r="E1526" s="119" t="s">
        <v>4523</v>
      </c>
      <c r="F1526" s="121"/>
      <c r="G1526" s="121">
        <v>261.49</v>
      </c>
      <c r="H1526" s="116">
        <v>46023</v>
      </c>
      <c r="J1526" s="197" t="str">
        <f>IFERROR(INDEX('CPU-GERAL'!$H$12:$H$2199,MATCH(B1526,'CPU-GERAL'!$B$12:$B$2199,0)),"NÃO ENCONTRADO")</f>
        <v>NÃO ENCONTRADO</v>
      </c>
      <c r="K1526" s="59" t="str">
        <f t="shared" si="23"/>
        <v/>
      </c>
    </row>
    <row r="1527" spans="1:11" x14ac:dyDescent="0.2">
      <c r="A1527" s="59" t="s">
        <v>15749</v>
      </c>
      <c r="B1527" s="134">
        <v>1811</v>
      </c>
      <c r="C1527" s="120" t="s">
        <v>8732</v>
      </c>
      <c r="D1527" s="119" t="s">
        <v>49</v>
      </c>
      <c r="E1527" s="119" t="s">
        <v>4523</v>
      </c>
      <c r="F1527" s="121"/>
      <c r="G1527" s="121">
        <v>22.41</v>
      </c>
      <c r="H1527" s="116">
        <v>46023</v>
      </c>
      <c r="J1527" s="197" t="str">
        <f>IFERROR(INDEX('CPU-GERAL'!$H$12:$H$2199,MATCH(B1527,'CPU-GERAL'!$B$12:$B$2199,0)),"NÃO ENCONTRADO")</f>
        <v>NÃO ENCONTRADO</v>
      </c>
      <c r="K1527" s="59" t="str">
        <f t="shared" si="23"/>
        <v/>
      </c>
    </row>
    <row r="1528" spans="1:11" x14ac:dyDescent="0.2">
      <c r="A1528" s="59" t="s">
        <v>15749</v>
      </c>
      <c r="B1528" s="134">
        <v>40386</v>
      </c>
      <c r="C1528" s="120" t="s">
        <v>8734</v>
      </c>
      <c r="D1528" s="119" t="s">
        <v>49</v>
      </c>
      <c r="E1528" s="119" t="s">
        <v>4523</v>
      </c>
      <c r="F1528" s="121"/>
      <c r="G1528" s="121">
        <v>89.73</v>
      </c>
      <c r="H1528" s="116">
        <v>46023</v>
      </c>
      <c r="J1528" s="197" t="str">
        <f>IFERROR(INDEX('CPU-GERAL'!$H$12:$H$2199,MATCH(B1528,'CPU-GERAL'!$B$12:$B$2199,0)),"NÃO ENCONTRADO")</f>
        <v>NÃO ENCONTRADO</v>
      </c>
      <c r="K1528" s="59" t="str">
        <f t="shared" si="23"/>
        <v/>
      </c>
    </row>
    <row r="1529" spans="1:11" x14ac:dyDescent="0.2">
      <c r="A1529" s="59" t="s">
        <v>15749</v>
      </c>
      <c r="B1529" s="134">
        <v>40384</v>
      </c>
      <c r="C1529" s="120" t="s">
        <v>8735</v>
      </c>
      <c r="D1529" s="119" t="s">
        <v>49</v>
      </c>
      <c r="E1529" s="119" t="s">
        <v>4523</v>
      </c>
      <c r="F1529" s="121"/>
      <c r="G1529" s="121">
        <v>61.43</v>
      </c>
      <c r="H1529" s="116">
        <v>46023</v>
      </c>
      <c r="J1529" s="197" t="str">
        <f>IFERROR(INDEX('CPU-GERAL'!$H$12:$H$2199,MATCH(B1529,'CPU-GERAL'!$B$12:$B$2199,0)),"NÃO ENCONTRADO")</f>
        <v>NÃO ENCONTRADO</v>
      </c>
      <c r="K1529" s="59" t="str">
        <f t="shared" si="23"/>
        <v/>
      </c>
    </row>
    <row r="1530" spans="1:11" x14ac:dyDescent="0.2">
      <c r="A1530" s="59" t="s">
        <v>15749</v>
      </c>
      <c r="B1530" s="134">
        <v>40423</v>
      </c>
      <c r="C1530" s="120" t="s">
        <v>8737</v>
      </c>
      <c r="D1530" s="119" t="s">
        <v>49</v>
      </c>
      <c r="E1530" s="119" t="s">
        <v>4523</v>
      </c>
      <c r="F1530" s="121"/>
      <c r="G1530" s="121">
        <v>40.19</v>
      </c>
      <c r="H1530" s="116">
        <v>46023</v>
      </c>
      <c r="J1530" s="197" t="str">
        <f>IFERROR(INDEX('CPU-GERAL'!$H$12:$H$2199,MATCH(B1530,'CPU-GERAL'!$B$12:$B$2199,0)),"NÃO ENCONTRADO")</f>
        <v>NÃO ENCONTRADO</v>
      </c>
      <c r="K1530" s="59" t="str">
        <f t="shared" si="23"/>
        <v/>
      </c>
    </row>
    <row r="1531" spans="1:11" x14ac:dyDescent="0.2">
      <c r="A1531" s="59" t="s">
        <v>15749</v>
      </c>
      <c r="B1531" s="134">
        <v>40379</v>
      </c>
      <c r="C1531" s="120" t="s">
        <v>8736</v>
      </c>
      <c r="D1531" s="119" t="s">
        <v>49</v>
      </c>
      <c r="E1531" s="119" t="s">
        <v>4523</v>
      </c>
      <c r="F1531" s="121"/>
      <c r="G1531" s="121">
        <v>21.24</v>
      </c>
      <c r="H1531" s="116">
        <v>46023</v>
      </c>
      <c r="J1531" s="197" t="str">
        <f>IFERROR(INDEX('CPU-GERAL'!$H$12:$H$2199,MATCH(B1531,'CPU-GERAL'!$B$12:$B$2199,0)),"NÃO ENCONTRADO")</f>
        <v>NÃO ENCONTRADO</v>
      </c>
      <c r="K1531" s="59" t="str">
        <f t="shared" si="23"/>
        <v/>
      </c>
    </row>
    <row r="1532" spans="1:11" x14ac:dyDescent="0.2">
      <c r="A1532" s="59" t="s">
        <v>15749</v>
      </c>
      <c r="B1532" s="134">
        <v>40389</v>
      </c>
      <c r="C1532" s="120" t="s">
        <v>8738</v>
      </c>
      <c r="D1532" s="119" t="s">
        <v>49</v>
      </c>
      <c r="E1532" s="119" t="s">
        <v>4523</v>
      </c>
      <c r="F1532" s="121"/>
      <c r="G1532" s="121">
        <v>254.88</v>
      </c>
      <c r="H1532" s="116">
        <v>46023</v>
      </c>
      <c r="J1532" s="197" t="str">
        <f>IFERROR(INDEX('CPU-GERAL'!$H$12:$H$2199,MATCH(B1532,'CPU-GERAL'!$B$12:$B$2199,0)),"NÃO ENCONTRADO")</f>
        <v>NÃO ENCONTRADO</v>
      </c>
      <c r="K1532" s="59" t="str">
        <f t="shared" si="23"/>
        <v/>
      </c>
    </row>
    <row r="1533" spans="1:11" x14ac:dyDescent="0.2">
      <c r="A1533" s="59" t="s">
        <v>15749</v>
      </c>
      <c r="B1533" s="134">
        <v>40388</v>
      </c>
      <c r="C1533" s="120" t="s">
        <v>8739</v>
      </c>
      <c r="D1533" s="119" t="s">
        <v>49</v>
      </c>
      <c r="E1533" s="119" t="s">
        <v>4523</v>
      </c>
      <c r="F1533" s="121"/>
      <c r="G1533" s="121">
        <v>127.58</v>
      </c>
      <c r="H1533" s="116">
        <v>46023</v>
      </c>
      <c r="J1533" s="197" t="str">
        <f>IFERROR(INDEX('CPU-GERAL'!$H$12:$H$2199,MATCH(B1533,'CPU-GERAL'!$B$12:$B$2199,0)),"NÃO ENCONTRADO")</f>
        <v>NÃO ENCONTRADO</v>
      </c>
      <c r="K1533" s="59" t="str">
        <f t="shared" si="23"/>
        <v/>
      </c>
    </row>
    <row r="1534" spans="1:11" x14ac:dyDescent="0.2">
      <c r="A1534" s="59" t="s">
        <v>15749</v>
      </c>
      <c r="B1534" s="134">
        <v>40391</v>
      </c>
      <c r="C1534" s="120" t="s">
        <v>8741</v>
      </c>
      <c r="D1534" s="119" t="s">
        <v>49</v>
      </c>
      <c r="E1534" s="119" t="s">
        <v>4523</v>
      </c>
      <c r="F1534" s="121"/>
      <c r="G1534" s="121">
        <v>661.54</v>
      </c>
      <c r="H1534" s="116">
        <v>46023</v>
      </c>
      <c r="J1534" s="197" t="str">
        <f>IFERROR(INDEX('CPU-GERAL'!$H$12:$H$2199,MATCH(B1534,'CPU-GERAL'!$B$12:$B$2199,0)),"NÃO ENCONTRADO")</f>
        <v>NÃO ENCONTRADO</v>
      </c>
      <c r="K1534" s="59" t="str">
        <f t="shared" si="23"/>
        <v/>
      </c>
    </row>
    <row r="1535" spans="1:11" x14ac:dyDescent="0.2">
      <c r="A1535" s="59" t="s">
        <v>15749</v>
      </c>
      <c r="B1535" s="134">
        <v>40381</v>
      </c>
      <c r="C1535" s="120" t="s">
        <v>8740</v>
      </c>
      <c r="D1535" s="119" t="s">
        <v>49</v>
      </c>
      <c r="E1535" s="119" t="s">
        <v>4523</v>
      </c>
      <c r="F1535" s="121"/>
      <c r="G1535" s="121">
        <v>28.32</v>
      </c>
      <c r="H1535" s="116">
        <v>46023</v>
      </c>
      <c r="J1535" s="197" t="str">
        <f>IFERROR(INDEX('CPU-GERAL'!$H$12:$H$2199,MATCH(B1535,'CPU-GERAL'!$B$12:$B$2199,0)),"NÃO ENCONTRADO")</f>
        <v>NÃO ENCONTRADO</v>
      </c>
      <c r="K1535" s="59" t="str">
        <f t="shared" si="23"/>
        <v/>
      </c>
    </row>
    <row r="1536" spans="1:11" x14ac:dyDescent="0.2">
      <c r="A1536" s="59" t="s">
        <v>15749</v>
      </c>
      <c r="B1536" s="134">
        <v>2609</v>
      </c>
      <c r="C1536" s="120" t="s">
        <v>8742</v>
      </c>
      <c r="D1536" s="119" t="s">
        <v>49</v>
      </c>
      <c r="E1536" s="119" t="s">
        <v>4523</v>
      </c>
      <c r="F1536" s="121">
        <v>3.97</v>
      </c>
      <c r="G1536" s="121">
        <v>4</v>
      </c>
      <c r="H1536" s="116">
        <v>46023</v>
      </c>
      <c r="J1536" s="197" t="str">
        <f>IFERROR(INDEX('CPU-GERAL'!$H$12:$H$2199,MATCH(B1536,'CPU-GERAL'!$B$12:$B$2199,0)),"NÃO ENCONTRADO")</f>
        <v>NÃO ENCONTRADO</v>
      </c>
      <c r="K1536" s="59" t="str">
        <f t="shared" si="23"/>
        <v/>
      </c>
    </row>
    <row r="1537" spans="1:11" x14ac:dyDescent="0.2">
      <c r="A1537" s="59" t="s">
        <v>15749</v>
      </c>
      <c r="B1537" s="134">
        <v>2634</v>
      </c>
      <c r="C1537" s="120" t="s">
        <v>8743</v>
      </c>
      <c r="D1537" s="119" t="s">
        <v>49</v>
      </c>
      <c r="E1537" s="119" t="s">
        <v>4523</v>
      </c>
      <c r="F1537" s="121">
        <v>5.21</v>
      </c>
      <c r="G1537" s="121">
        <v>5.25</v>
      </c>
      <c r="H1537" s="116">
        <v>46023</v>
      </c>
      <c r="J1537" s="197" t="str">
        <f>IFERROR(INDEX('CPU-GERAL'!$H$12:$H$2199,MATCH(B1537,'CPU-GERAL'!$B$12:$B$2199,0)),"NÃO ENCONTRADO")</f>
        <v>NÃO ENCONTRADO</v>
      </c>
      <c r="K1537" s="59" t="str">
        <f t="shared" si="23"/>
        <v/>
      </c>
    </row>
    <row r="1538" spans="1:11" x14ac:dyDescent="0.2">
      <c r="A1538" s="59" t="s">
        <v>15749</v>
      </c>
      <c r="B1538" s="134">
        <v>2611</v>
      </c>
      <c r="C1538" s="120" t="s">
        <v>8744</v>
      </c>
      <c r="D1538" s="119" t="s">
        <v>49</v>
      </c>
      <c r="E1538" s="119" t="s">
        <v>4523</v>
      </c>
      <c r="F1538" s="121">
        <v>14.7</v>
      </c>
      <c r="G1538" s="121">
        <v>14.81</v>
      </c>
      <c r="H1538" s="116">
        <v>46023</v>
      </c>
      <c r="J1538" s="197" t="str">
        <f>IFERROR(INDEX('CPU-GERAL'!$H$12:$H$2199,MATCH(B1538,'CPU-GERAL'!$B$12:$B$2199,0)),"NÃO ENCONTRADO")</f>
        <v>NÃO ENCONTRADO</v>
      </c>
      <c r="K1538" s="59" t="str">
        <f t="shared" si="23"/>
        <v/>
      </c>
    </row>
    <row r="1539" spans="1:11" x14ac:dyDescent="0.2">
      <c r="A1539" s="59" t="s">
        <v>15749</v>
      </c>
      <c r="B1539" s="134">
        <v>40414</v>
      </c>
      <c r="C1539" s="120" t="s">
        <v>6809</v>
      </c>
      <c r="D1539" s="119" t="s">
        <v>49</v>
      </c>
      <c r="E1539" s="119" t="s">
        <v>4523</v>
      </c>
      <c r="F1539" s="121"/>
      <c r="G1539" s="121">
        <v>19.25</v>
      </c>
      <c r="H1539" s="116">
        <v>46023</v>
      </c>
      <c r="J1539" s="197" t="str">
        <f>IFERROR(INDEX('CPU-GERAL'!$H$12:$H$2199,MATCH(B1539,'CPU-GERAL'!$B$12:$B$2199,0)),"NÃO ENCONTRADO")</f>
        <v>NÃO ENCONTRADO</v>
      </c>
      <c r="K1539" s="59" t="str">
        <f t="shared" ref="K1539:K1602" si="24">IF(J1539&lt;&gt;"NÃO ENCONTRADO",IF(F1539=J1539,"IGUAL A CPU",J1539-F1539),"")</f>
        <v/>
      </c>
    </row>
    <row r="1540" spans="1:11" x14ac:dyDescent="0.2">
      <c r="A1540" s="59" t="s">
        <v>15749</v>
      </c>
      <c r="B1540" s="134">
        <v>40416</v>
      </c>
      <c r="C1540" s="120" t="s">
        <v>6810</v>
      </c>
      <c r="D1540" s="119" t="s">
        <v>49</v>
      </c>
      <c r="E1540" s="119" t="s">
        <v>4523</v>
      </c>
      <c r="F1540" s="121"/>
      <c r="G1540" s="121">
        <v>26.61</v>
      </c>
      <c r="H1540" s="116">
        <v>46023</v>
      </c>
      <c r="J1540" s="197" t="str">
        <f>IFERROR(INDEX('CPU-GERAL'!$H$12:$H$2199,MATCH(B1540,'CPU-GERAL'!$B$12:$B$2199,0)),"NÃO ENCONTRADO")</f>
        <v>NÃO ENCONTRADO</v>
      </c>
      <c r="K1540" s="59" t="str">
        <f t="shared" si="24"/>
        <v/>
      </c>
    </row>
    <row r="1541" spans="1:11" x14ac:dyDescent="0.2">
      <c r="A1541" s="59" t="s">
        <v>15749</v>
      </c>
      <c r="B1541" s="134">
        <v>40418</v>
      </c>
      <c r="C1541" s="120" t="s">
        <v>6811</v>
      </c>
      <c r="D1541" s="119" t="s">
        <v>49</v>
      </c>
      <c r="E1541" s="119" t="s">
        <v>4523</v>
      </c>
      <c r="F1541" s="121"/>
      <c r="G1541" s="121">
        <v>31.74</v>
      </c>
      <c r="H1541" s="116">
        <v>46023</v>
      </c>
      <c r="J1541" s="197" t="str">
        <f>IFERROR(INDEX('CPU-GERAL'!$H$12:$H$2199,MATCH(B1541,'CPU-GERAL'!$B$12:$B$2199,0)),"NÃO ENCONTRADO")</f>
        <v>NÃO ENCONTRADO</v>
      </c>
      <c r="K1541" s="59" t="str">
        <f t="shared" si="24"/>
        <v/>
      </c>
    </row>
    <row r="1542" spans="1:11" x14ac:dyDescent="0.2">
      <c r="A1542" s="59" t="s">
        <v>15749</v>
      </c>
      <c r="B1542" s="134">
        <v>34359</v>
      </c>
      <c r="C1542" s="120" t="s">
        <v>6812</v>
      </c>
      <c r="D1542" s="119" t="s">
        <v>49</v>
      </c>
      <c r="E1542" s="119" t="s">
        <v>4523</v>
      </c>
      <c r="F1542" s="121"/>
      <c r="G1542" s="121">
        <v>10.97</v>
      </c>
      <c r="H1542" s="116">
        <v>46023</v>
      </c>
      <c r="J1542" s="197" t="str">
        <f>IFERROR(INDEX('CPU-GERAL'!$H$12:$H$2199,MATCH(B1542,'CPU-GERAL'!$B$12:$B$2199,0)),"NÃO ENCONTRADO")</f>
        <v>NÃO ENCONTRADO</v>
      </c>
      <c r="K1542" s="59" t="str">
        <f t="shared" si="24"/>
        <v/>
      </c>
    </row>
    <row r="1543" spans="1:11" x14ac:dyDescent="0.2">
      <c r="A1543" s="59" t="s">
        <v>15749</v>
      </c>
      <c r="B1543" s="134">
        <v>1789</v>
      </c>
      <c r="C1543" s="120" t="s">
        <v>8745</v>
      </c>
      <c r="D1543" s="119" t="s">
        <v>49</v>
      </c>
      <c r="E1543" s="119" t="s">
        <v>4523</v>
      </c>
      <c r="F1543" s="121"/>
      <c r="G1543" s="121">
        <v>82.73</v>
      </c>
      <c r="H1543" s="116">
        <v>46023</v>
      </c>
      <c r="J1543" s="197" t="str">
        <f>IFERROR(INDEX('CPU-GERAL'!$H$12:$H$2199,MATCH(B1543,'CPU-GERAL'!$B$12:$B$2199,0)),"NÃO ENCONTRADO")</f>
        <v>NÃO ENCONTRADO</v>
      </c>
      <c r="K1543" s="59" t="str">
        <f t="shared" si="24"/>
        <v/>
      </c>
    </row>
    <row r="1544" spans="1:11" x14ac:dyDescent="0.2">
      <c r="A1544" s="59" t="s">
        <v>15749</v>
      </c>
      <c r="B1544" s="134">
        <v>1788</v>
      </c>
      <c r="C1544" s="120" t="s">
        <v>8746</v>
      </c>
      <c r="D1544" s="119" t="s">
        <v>49</v>
      </c>
      <c r="E1544" s="119" t="s">
        <v>4523</v>
      </c>
      <c r="F1544" s="121"/>
      <c r="G1544" s="121">
        <v>66.31</v>
      </c>
      <c r="H1544" s="116">
        <v>46023</v>
      </c>
      <c r="J1544" s="197" t="str">
        <f>IFERROR(INDEX('CPU-GERAL'!$H$12:$H$2199,MATCH(B1544,'CPU-GERAL'!$B$12:$B$2199,0)),"NÃO ENCONTRADO")</f>
        <v>NÃO ENCONTRADO</v>
      </c>
      <c r="K1544" s="59" t="str">
        <f t="shared" si="24"/>
        <v/>
      </c>
    </row>
    <row r="1545" spans="1:11" x14ac:dyDescent="0.2">
      <c r="A1545" s="59" t="s">
        <v>15749</v>
      </c>
      <c r="B1545" s="134">
        <v>1787</v>
      </c>
      <c r="C1545" s="120" t="s">
        <v>8748</v>
      </c>
      <c r="D1545" s="119" t="s">
        <v>49</v>
      </c>
      <c r="E1545" s="119" t="s">
        <v>4523</v>
      </c>
      <c r="F1545" s="121"/>
      <c r="G1545" s="121">
        <v>39.43</v>
      </c>
      <c r="H1545" s="116">
        <v>46023</v>
      </c>
      <c r="J1545" s="197" t="str">
        <f>IFERROR(INDEX('CPU-GERAL'!$H$12:$H$2199,MATCH(B1545,'CPU-GERAL'!$B$12:$B$2199,0)),"NÃO ENCONTRADO")</f>
        <v>NÃO ENCONTRADO</v>
      </c>
      <c r="K1545" s="59" t="str">
        <f t="shared" si="24"/>
        <v/>
      </c>
    </row>
    <row r="1546" spans="1:11" x14ac:dyDescent="0.2">
      <c r="A1546" s="59" t="s">
        <v>15749</v>
      </c>
      <c r="B1546" s="134">
        <v>1786</v>
      </c>
      <c r="C1546" s="120" t="s">
        <v>8747</v>
      </c>
      <c r="D1546" s="119" t="s">
        <v>49</v>
      </c>
      <c r="E1546" s="119" t="s">
        <v>4523</v>
      </c>
      <c r="F1546" s="121"/>
      <c r="G1546" s="121">
        <v>16.46</v>
      </c>
      <c r="H1546" s="116">
        <v>46023</v>
      </c>
      <c r="J1546" s="197" t="str">
        <f>IFERROR(INDEX('CPU-GERAL'!$H$12:$H$2199,MATCH(B1546,'CPU-GERAL'!$B$12:$B$2199,0)),"NÃO ENCONTRADO")</f>
        <v>NÃO ENCONTRADO</v>
      </c>
      <c r="K1546" s="59" t="str">
        <f t="shared" si="24"/>
        <v/>
      </c>
    </row>
    <row r="1547" spans="1:11" x14ac:dyDescent="0.2">
      <c r="A1547" s="59" t="s">
        <v>15749</v>
      </c>
      <c r="B1547" s="134">
        <v>1791</v>
      </c>
      <c r="C1547" s="120" t="s">
        <v>8749</v>
      </c>
      <c r="D1547" s="119" t="s">
        <v>49</v>
      </c>
      <c r="E1547" s="119" t="s">
        <v>4523</v>
      </c>
      <c r="F1547" s="121"/>
      <c r="G1547" s="121">
        <v>239.08</v>
      </c>
      <c r="H1547" s="116">
        <v>46023</v>
      </c>
      <c r="J1547" s="197" t="str">
        <f>IFERROR(INDEX('CPU-GERAL'!$H$12:$H$2199,MATCH(B1547,'CPU-GERAL'!$B$12:$B$2199,0)),"NÃO ENCONTRADO")</f>
        <v>NÃO ENCONTRADO</v>
      </c>
      <c r="K1547" s="59" t="str">
        <f t="shared" si="24"/>
        <v/>
      </c>
    </row>
    <row r="1548" spans="1:11" x14ac:dyDescent="0.2">
      <c r="A1548" s="59" t="s">
        <v>15749</v>
      </c>
      <c r="B1548" s="134">
        <v>1790</v>
      </c>
      <c r="C1548" s="120" t="s">
        <v>8750</v>
      </c>
      <c r="D1548" s="119" t="s">
        <v>49</v>
      </c>
      <c r="E1548" s="119" t="s">
        <v>4523</v>
      </c>
      <c r="F1548" s="121"/>
      <c r="G1548" s="121">
        <v>137.77000000000001</v>
      </c>
      <c r="H1548" s="116">
        <v>46023</v>
      </c>
      <c r="J1548" s="197" t="str">
        <f>IFERROR(INDEX('CPU-GERAL'!$H$12:$H$2199,MATCH(B1548,'CPU-GERAL'!$B$12:$B$2199,0)),"NÃO ENCONTRADO")</f>
        <v>NÃO ENCONTRADO</v>
      </c>
      <c r="K1548" s="59" t="str">
        <f t="shared" si="24"/>
        <v/>
      </c>
    </row>
    <row r="1549" spans="1:11" x14ac:dyDescent="0.2">
      <c r="A1549" s="59" t="s">
        <v>15749</v>
      </c>
      <c r="B1549" s="134">
        <v>1792</v>
      </c>
      <c r="C1549" s="120" t="s">
        <v>8752</v>
      </c>
      <c r="D1549" s="119" t="s">
        <v>49</v>
      </c>
      <c r="E1549" s="119" t="s">
        <v>4523</v>
      </c>
      <c r="F1549" s="121"/>
      <c r="G1549" s="121">
        <v>322.72000000000003</v>
      </c>
      <c r="H1549" s="116">
        <v>46023</v>
      </c>
      <c r="J1549" s="197" t="str">
        <f>IFERROR(INDEX('CPU-GERAL'!$H$12:$H$2199,MATCH(B1549,'CPU-GERAL'!$B$12:$B$2199,0)),"NÃO ENCONTRADO")</f>
        <v>NÃO ENCONTRADO</v>
      </c>
      <c r="K1549" s="59" t="str">
        <f t="shared" si="24"/>
        <v/>
      </c>
    </row>
    <row r="1550" spans="1:11" x14ac:dyDescent="0.2">
      <c r="A1550" s="59" t="s">
        <v>15749</v>
      </c>
      <c r="B1550" s="134">
        <v>1813</v>
      </c>
      <c r="C1550" s="120" t="s">
        <v>8751</v>
      </c>
      <c r="D1550" s="119" t="s">
        <v>49</v>
      </c>
      <c r="E1550" s="119" t="s">
        <v>4523</v>
      </c>
      <c r="F1550" s="121"/>
      <c r="G1550" s="121">
        <v>26.13</v>
      </c>
      <c r="H1550" s="116">
        <v>46023</v>
      </c>
      <c r="J1550" s="197" t="str">
        <f>IFERROR(INDEX('CPU-GERAL'!$H$12:$H$2199,MATCH(B1550,'CPU-GERAL'!$B$12:$B$2199,0)),"NÃO ENCONTRADO")</f>
        <v>NÃO ENCONTRADO</v>
      </c>
      <c r="K1550" s="59" t="str">
        <f t="shared" si="24"/>
        <v/>
      </c>
    </row>
    <row r="1551" spans="1:11" x14ac:dyDescent="0.2">
      <c r="A1551" s="59" t="s">
        <v>15749</v>
      </c>
      <c r="B1551" s="134">
        <v>1793</v>
      </c>
      <c r="C1551" s="120" t="s">
        <v>8753</v>
      </c>
      <c r="D1551" s="119" t="s">
        <v>49</v>
      </c>
      <c r="E1551" s="119" t="s">
        <v>4523</v>
      </c>
      <c r="F1551" s="121"/>
      <c r="G1551" s="121">
        <v>652.12</v>
      </c>
      <c r="H1551" s="116">
        <v>46023</v>
      </c>
      <c r="J1551" s="197" t="str">
        <f>IFERROR(INDEX('CPU-GERAL'!$H$12:$H$2199,MATCH(B1551,'CPU-GERAL'!$B$12:$B$2199,0)),"NÃO ENCONTRADO")</f>
        <v>NÃO ENCONTRADO</v>
      </c>
      <c r="K1551" s="59" t="str">
        <f t="shared" si="24"/>
        <v/>
      </c>
    </row>
    <row r="1552" spans="1:11" x14ac:dyDescent="0.2">
      <c r="A1552" s="59" t="s">
        <v>15749</v>
      </c>
      <c r="B1552" s="134">
        <v>1797</v>
      </c>
      <c r="C1552" s="120" t="s">
        <v>8763</v>
      </c>
      <c r="D1552" s="119" t="s">
        <v>49</v>
      </c>
      <c r="E1552" s="119" t="s">
        <v>4523</v>
      </c>
      <c r="F1552" s="121"/>
      <c r="G1552" s="121">
        <v>93.93</v>
      </c>
      <c r="H1552" s="116">
        <v>46023</v>
      </c>
      <c r="J1552" s="197" t="str">
        <f>IFERROR(INDEX('CPU-GERAL'!$H$12:$H$2199,MATCH(B1552,'CPU-GERAL'!$B$12:$B$2199,0)),"NÃO ENCONTRADO")</f>
        <v>NÃO ENCONTRADO</v>
      </c>
      <c r="K1552" s="59" t="str">
        <f t="shared" si="24"/>
        <v/>
      </c>
    </row>
    <row r="1553" spans="1:11" x14ac:dyDescent="0.2">
      <c r="A1553" s="59" t="s">
        <v>15749</v>
      </c>
      <c r="B1553" s="134">
        <v>1796</v>
      </c>
      <c r="C1553" s="120" t="s">
        <v>8764</v>
      </c>
      <c r="D1553" s="119" t="s">
        <v>49</v>
      </c>
      <c r="E1553" s="119" t="s">
        <v>4523</v>
      </c>
      <c r="F1553" s="121"/>
      <c r="G1553" s="121">
        <v>72.05</v>
      </c>
      <c r="H1553" s="116">
        <v>46023</v>
      </c>
      <c r="J1553" s="197" t="str">
        <f>IFERROR(INDEX('CPU-GERAL'!$H$12:$H$2199,MATCH(B1553,'CPU-GERAL'!$B$12:$B$2199,0)),"NÃO ENCONTRADO")</f>
        <v>NÃO ENCONTRADO</v>
      </c>
      <c r="K1553" s="59" t="str">
        <f t="shared" si="24"/>
        <v/>
      </c>
    </row>
    <row r="1554" spans="1:11" x14ac:dyDescent="0.2">
      <c r="A1554" s="59" t="s">
        <v>15749</v>
      </c>
      <c r="B1554" s="134">
        <v>1816</v>
      </c>
      <c r="C1554" s="120" t="s">
        <v>8766</v>
      </c>
      <c r="D1554" s="119" t="s">
        <v>49</v>
      </c>
      <c r="E1554" s="119" t="s">
        <v>4523</v>
      </c>
      <c r="F1554" s="121"/>
      <c r="G1554" s="121">
        <v>38.78</v>
      </c>
      <c r="H1554" s="116">
        <v>46023</v>
      </c>
      <c r="J1554" s="197" t="str">
        <f>IFERROR(INDEX('CPU-GERAL'!$H$12:$H$2199,MATCH(B1554,'CPU-GERAL'!$B$12:$B$2199,0)),"NÃO ENCONTRADO")</f>
        <v>NÃO ENCONTRADO</v>
      </c>
      <c r="K1554" s="59" t="str">
        <f t="shared" si="24"/>
        <v/>
      </c>
    </row>
    <row r="1555" spans="1:11" x14ac:dyDescent="0.2">
      <c r="A1555" s="59" t="s">
        <v>15749</v>
      </c>
      <c r="B1555" s="134">
        <v>1794</v>
      </c>
      <c r="C1555" s="120" t="s">
        <v>8765</v>
      </c>
      <c r="D1555" s="119" t="s">
        <v>49</v>
      </c>
      <c r="E1555" s="119" t="s">
        <v>4523</v>
      </c>
      <c r="F1555" s="121"/>
      <c r="G1555" s="121">
        <v>17.2</v>
      </c>
      <c r="H1555" s="116">
        <v>46023</v>
      </c>
      <c r="J1555" s="197" t="str">
        <f>IFERROR(INDEX('CPU-GERAL'!$H$12:$H$2199,MATCH(B1555,'CPU-GERAL'!$B$12:$B$2199,0)),"NÃO ENCONTRADO")</f>
        <v>NÃO ENCONTRADO</v>
      </c>
      <c r="K1555" s="59" t="str">
        <f t="shared" si="24"/>
        <v/>
      </c>
    </row>
    <row r="1556" spans="1:11" x14ac:dyDescent="0.2">
      <c r="A1556" s="59" t="s">
        <v>15749</v>
      </c>
      <c r="B1556" s="134">
        <v>1815</v>
      </c>
      <c r="C1556" s="120" t="s">
        <v>8767</v>
      </c>
      <c r="D1556" s="119" t="s">
        <v>49</v>
      </c>
      <c r="E1556" s="119" t="s">
        <v>4523</v>
      </c>
      <c r="F1556" s="121"/>
      <c r="G1556" s="121">
        <v>297.83</v>
      </c>
      <c r="H1556" s="116">
        <v>46023</v>
      </c>
      <c r="J1556" s="197" t="str">
        <f>IFERROR(INDEX('CPU-GERAL'!$H$12:$H$2199,MATCH(B1556,'CPU-GERAL'!$B$12:$B$2199,0)),"NÃO ENCONTRADO")</f>
        <v>NÃO ENCONTRADO</v>
      </c>
      <c r="K1556" s="59" t="str">
        <f t="shared" si="24"/>
        <v/>
      </c>
    </row>
    <row r="1557" spans="1:11" x14ac:dyDescent="0.2">
      <c r="A1557" s="59" t="s">
        <v>15749</v>
      </c>
      <c r="B1557" s="134">
        <v>1798</v>
      </c>
      <c r="C1557" s="120" t="s">
        <v>8768</v>
      </c>
      <c r="D1557" s="119" t="s">
        <v>49</v>
      </c>
      <c r="E1557" s="119" t="s">
        <v>4523</v>
      </c>
      <c r="F1557" s="121"/>
      <c r="G1557" s="121">
        <v>133.27000000000001</v>
      </c>
      <c r="H1557" s="116">
        <v>46023</v>
      </c>
      <c r="J1557" s="197" t="str">
        <f>IFERROR(INDEX('CPU-GERAL'!$H$12:$H$2199,MATCH(B1557,'CPU-GERAL'!$B$12:$B$2199,0)),"NÃO ENCONTRADO")</f>
        <v>NÃO ENCONTRADO</v>
      </c>
      <c r="K1557" s="59" t="str">
        <f t="shared" si="24"/>
        <v/>
      </c>
    </row>
    <row r="1558" spans="1:11" x14ac:dyDescent="0.2">
      <c r="A1558" s="59" t="s">
        <v>15749</v>
      </c>
      <c r="B1558" s="134">
        <v>1799</v>
      </c>
      <c r="C1558" s="120" t="s">
        <v>8770</v>
      </c>
      <c r="D1558" s="119" t="s">
        <v>49</v>
      </c>
      <c r="E1558" s="119" t="s">
        <v>4523</v>
      </c>
      <c r="F1558" s="121"/>
      <c r="G1558" s="121">
        <v>387.9</v>
      </c>
      <c r="H1558" s="116">
        <v>46023</v>
      </c>
      <c r="J1558" s="197" t="str">
        <f>IFERROR(INDEX('CPU-GERAL'!$H$12:$H$2199,MATCH(B1558,'CPU-GERAL'!$B$12:$B$2199,0)),"NÃO ENCONTRADO")</f>
        <v>NÃO ENCONTRADO</v>
      </c>
      <c r="K1558" s="59" t="str">
        <f t="shared" si="24"/>
        <v/>
      </c>
    </row>
    <row r="1559" spans="1:11" x14ac:dyDescent="0.2">
      <c r="A1559" s="59" t="s">
        <v>15749</v>
      </c>
      <c r="B1559" s="134">
        <v>1795</v>
      </c>
      <c r="C1559" s="120" t="s">
        <v>8769</v>
      </c>
      <c r="D1559" s="119" t="s">
        <v>49</v>
      </c>
      <c r="E1559" s="119" t="s">
        <v>4523</v>
      </c>
      <c r="F1559" s="121"/>
      <c r="G1559" s="121">
        <v>23.83</v>
      </c>
      <c r="H1559" s="116">
        <v>46023</v>
      </c>
      <c r="J1559" s="197" t="str">
        <f>IFERROR(INDEX('CPU-GERAL'!$H$12:$H$2199,MATCH(B1559,'CPU-GERAL'!$B$12:$B$2199,0)),"NÃO ENCONTRADO")</f>
        <v>NÃO ENCONTRADO</v>
      </c>
      <c r="K1559" s="59" t="str">
        <f t="shared" si="24"/>
        <v/>
      </c>
    </row>
    <row r="1560" spans="1:11" x14ac:dyDescent="0.2">
      <c r="A1560" s="59" t="s">
        <v>15749</v>
      </c>
      <c r="B1560" s="134">
        <v>1800</v>
      </c>
      <c r="C1560" s="120" t="s">
        <v>8771</v>
      </c>
      <c r="D1560" s="119" t="s">
        <v>49</v>
      </c>
      <c r="E1560" s="119" t="s">
        <v>4523</v>
      </c>
      <c r="F1560" s="121"/>
      <c r="G1560" s="121">
        <v>740.57</v>
      </c>
      <c r="H1560" s="116">
        <v>46023</v>
      </c>
      <c r="J1560" s="197" t="str">
        <f>IFERROR(INDEX('CPU-GERAL'!$H$12:$H$2199,MATCH(B1560,'CPU-GERAL'!$B$12:$B$2199,0)),"NÃO ENCONTRADO")</f>
        <v>NÃO ENCONTRADO</v>
      </c>
      <c r="K1560" s="59" t="str">
        <f t="shared" si="24"/>
        <v/>
      </c>
    </row>
    <row r="1561" spans="1:11" x14ac:dyDescent="0.2">
      <c r="A1561" s="59" t="s">
        <v>15749</v>
      </c>
      <c r="B1561" s="134">
        <v>1802</v>
      </c>
      <c r="C1561" s="120" t="s">
        <v>8772</v>
      </c>
      <c r="D1561" s="119" t="s">
        <v>49</v>
      </c>
      <c r="E1561" s="119" t="s">
        <v>4523</v>
      </c>
      <c r="F1561" s="121"/>
      <c r="G1561" s="121">
        <v>1852.45</v>
      </c>
      <c r="H1561" s="116">
        <v>46023</v>
      </c>
      <c r="J1561" s="197" t="str">
        <f>IFERROR(INDEX('CPU-GERAL'!$H$12:$H$2199,MATCH(B1561,'CPU-GERAL'!$B$12:$B$2199,0)),"NÃO ENCONTRADO")</f>
        <v>NÃO ENCONTRADO</v>
      </c>
      <c r="K1561" s="59" t="str">
        <f t="shared" si="24"/>
        <v/>
      </c>
    </row>
    <row r="1562" spans="1:11" x14ac:dyDescent="0.2">
      <c r="A1562" s="59" t="s">
        <v>15749</v>
      </c>
      <c r="B1562" s="134">
        <v>1809</v>
      </c>
      <c r="C1562" s="120" t="s">
        <v>8754</v>
      </c>
      <c r="D1562" s="119" t="s">
        <v>49</v>
      </c>
      <c r="E1562" s="119" t="s">
        <v>4523</v>
      </c>
      <c r="F1562" s="121"/>
      <c r="G1562" s="121">
        <v>77.56</v>
      </c>
      <c r="H1562" s="116">
        <v>46023</v>
      </c>
      <c r="J1562" s="197" t="str">
        <f>IFERROR(INDEX('CPU-GERAL'!$H$12:$H$2199,MATCH(B1562,'CPU-GERAL'!$B$12:$B$2199,0)),"NÃO ENCONTRADO")</f>
        <v>NÃO ENCONTRADO</v>
      </c>
      <c r="K1562" s="59" t="str">
        <f t="shared" si="24"/>
        <v/>
      </c>
    </row>
    <row r="1563" spans="1:11" x14ac:dyDescent="0.2">
      <c r="A1563" s="59" t="s">
        <v>15749</v>
      </c>
      <c r="B1563" s="134">
        <v>1814</v>
      </c>
      <c r="C1563" s="120" t="s">
        <v>8755</v>
      </c>
      <c r="D1563" s="119" t="s">
        <v>49</v>
      </c>
      <c r="E1563" s="119" t="s">
        <v>4523</v>
      </c>
      <c r="F1563" s="121"/>
      <c r="G1563" s="121">
        <v>63.71</v>
      </c>
      <c r="H1563" s="116">
        <v>46023</v>
      </c>
      <c r="J1563" s="197" t="str">
        <f>IFERROR(INDEX('CPU-GERAL'!$H$12:$H$2199,MATCH(B1563,'CPU-GERAL'!$B$12:$B$2199,0)),"NÃO ENCONTRADO")</f>
        <v>NÃO ENCONTRADO</v>
      </c>
      <c r="K1563" s="59" t="str">
        <f t="shared" si="24"/>
        <v/>
      </c>
    </row>
    <row r="1564" spans="1:11" x14ac:dyDescent="0.2">
      <c r="A1564" s="59" t="s">
        <v>15749</v>
      </c>
      <c r="B1564" s="134">
        <v>1805</v>
      </c>
      <c r="C1564" s="120" t="s">
        <v>8757</v>
      </c>
      <c r="D1564" s="119" t="s">
        <v>49</v>
      </c>
      <c r="E1564" s="119" t="s">
        <v>4523</v>
      </c>
      <c r="F1564" s="121"/>
      <c r="G1564" s="121">
        <v>36.979999999999997</v>
      </c>
      <c r="H1564" s="116">
        <v>46023</v>
      </c>
      <c r="J1564" s="197" t="str">
        <f>IFERROR(INDEX('CPU-GERAL'!$H$12:$H$2199,MATCH(B1564,'CPU-GERAL'!$B$12:$B$2199,0)),"NÃO ENCONTRADO")</f>
        <v>NÃO ENCONTRADO</v>
      </c>
      <c r="K1564" s="59" t="str">
        <f t="shared" si="24"/>
        <v/>
      </c>
    </row>
    <row r="1565" spans="1:11" x14ac:dyDescent="0.2">
      <c r="A1565" s="59" t="s">
        <v>15749</v>
      </c>
      <c r="B1565" s="134">
        <v>1803</v>
      </c>
      <c r="C1565" s="120" t="s">
        <v>8756</v>
      </c>
      <c r="D1565" s="119" t="s">
        <v>49</v>
      </c>
      <c r="E1565" s="119" t="s">
        <v>4523</v>
      </c>
      <c r="F1565" s="121"/>
      <c r="G1565" s="121">
        <v>16.100000000000001</v>
      </c>
      <c r="H1565" s="116">
        <v>46023</v>
      </c>
      <c r="J1565" s="197" t="str">
        <f>IFERROR(INDEX('CPU-GERAL'!$H$12:$H$2199,MATCH(B1565,'CPU-GERAL'!$B$12:$B$2199,0)),"NÃO ENCONTRADO")</f>
        <v>NÃO ENCONTRADO</v>
      </c>
      <c r="K1565" s="59" t="str">
        <f t="shared" si="24"/>
        <v/>
      </c>
    </row>
    <row r="1566" spans="1:11" x14ac:dyDescent="0.2">
      <c r="A1566" s="59" t="s">
        <v>15749</v>
      </c>
      <c r="B1566" s="134">
        <v>1821</v>
      </c>
      <c r="C1566" s="120" t="s">
        <v>8758</v>
      </c>
      <c r="D1566" s="119" t="s">
        <v>49</v>
      </c>
      <c r="E1566" s="119" t="s">
        <v>4523</v>
      </c>
      <c r="F1566" s="121"/>
      <c r="G1566" s="121">
        <v>218.44</v>
      </c>
      <c r="H1566" s="116">
        <v>46023</v>
      </c>
      <c r="J1566" s="197" t="str">
        <f>IFERROR(INDEX('CPU-GERAL'!$H$12:$H$2199,MATCH(B1566,'CPU-GERAL'!$B$12:$B$2199,0)),"NÃO ENCONTRADO")</f>
        <v>NÃO ENCONTRADO</v>
      </c>
      <c r="K1566" s="59" t="str">
        <f t="shared" si="24"/>
        <v/>
      </c>
    </row>
    <row r="1567" spans="1:11" x14ac:dyDescent="0.2">
      <c r="A1567" s="59" t="s">
        <v>15749</v>
      </c>
      <c r="B1567" s="134">
        <v>1806</v>
      </c>
      <c r="C1567" s="120" t="s">
        <v>8759</v>
      </c>
      <c r="D1567" s="119" t="s">
        <v>49</v>
      </c>
      <c r="E1567" s="119" t="s">
        <v>4523</v>
      </c>
      <c r="F1567" s="121"/>
      <c r="G1567" s="121">
        <v>130.02000000000001</v>
      </c>
      <c r="H1567" s="116">
        <v>46023</v>
      </c>
      <c r="J1567" s="197" t="str">
        <f>IFERROR(INDEX('CPU-GERAL'!$H$12:$H$2199,MATCH(B1567,'CPU-GERAL'!$B$12:$B$2199,0)),"NÃO ENCONTRADO")</f>
        <v>NÃO ENCONTRADO</v>
      </c>
      <c r="K1567" s="59" t="str">
        <f t="shared" si="24"/>
        <v/>
      </c>
    </row>
    <row r="1568" spans="1:11" x14ac:dyDescent="0.2">
      <c r="A1568" s="59" t="s">
        <v>15749</v>
      </c>
      <c r="B1568" s="134">
        <v>1807</v>
      </c>
      <c r="C1568" s="120" t="s">
        <v>8761</v>
      </c>
      <c r="D1568" s="119" t="s">
        <v>49</v>
      </c>
      <c r="E1568" s="119" t="s">
        <v>4523</v>
      </c>
      <c r="F1568" s="121"/>
      <c r="G1568" s="121">
        <v>312.39999999999998</v>
      </c>
      <c r="H1568" s="116">
        <v>46023</v>
      </c>
      <c r="J1568" s="197" t="str">
        <f>IFERROR(INDEX('CPU-GERAL'!$H$12:$H$2199,MATCH(B1568,'CPU-GERAL'!$B$12:$B$2199,0)),"NÃO ENCONTRADO")</f>
        <v>NÃO ENCONTRADO</v>
      </c>
      <c r="K1568" s="59" t="str">
        <f t="shared" si="24"/>
        <v/>
      </c>
    </row>
    <row r="1569" spans="1:11" x14ac:dyDescent="0.2">
      <c r="A1569" s="59" t="s">
        <v>15749</v>
      </c>
      <c r="B1569" s="134">
        <v>1804</v>
      </c>
      <c r="C1569" s="120" t="s">
        <v>8760</v>
      </c>
      <c r="D1569" s="119" t="s">
        <v>49</v>
      </c>
      <c r="E1569" s="119" t="s">
        <v>4523</v>
      </c>
      <c r="F1569" s="121"/>
      <c r="G1569" s="121">
        <v>22.92</v>
      </c>
      <c r="H1569" s="116">
        <v>46023</v>
      </c>
      <c r="J1569" s="197" t="str">
        <f>IFERROR(INDEX('CPU-GERAL'!$H$12:$H$2199,MATCH(B1569,'CPU-GERAL'!$B$12:$B$2199,0)),"NÃO ENCONTRADO")</f>
        <v>NÃO ENCONTRADO</v>
      </c>
      <c r="K1569" s="59" t="str">
        <f t="shared" si="24"/>
        <v/>
      </c>
    </row>
    <row r="1570" spans="1:11" x14ac:dyDescent="0.2">
      <c r="A1570" s="59" t="s">
        <v>15749</v>
      </c>
      <c r="B1570" s="134">
        <v>1808</v>
      </c>
      <c r="C1570" s="120" t="s">
        <v>8762</v>
      </c>
      <c r="D1570" s="119" t="s">
        <v>49</v>
      </c>
      <c r="E1570" s="119" t="s">
        <v>4523</v>
      </c>
      <c r="F1570" s="121"/>
      <c r="G1570" s="121">
        <v>626.29999999999995</v>
      </c>
      <c r="H1570" s="116">
        <v>46023</v>
      </c>
      <c r="J1570" s="197" t="str">
        <f>IFERROR(INDEX('CPU-GERAL'!$H$12:$H$2199,MATCH(B1570,'CPU-GERAL'!$B$12:$B$2199,0)),"NÃO ENCONTRADO")</f>
        <v>NÃO ENCONTRADO</v>
      </c>
      <c r="K1570" s="59" t="str">
        <f t="shared" si="24"/>
        <v/>
      </c>
    </row>
    <row r="1571" spans="1:11" x14ac:dyDescent="0.2">
      <c r="A1571" s="59" t="s">
        <v>15749</v>
      </c>
      <c r="B1571" s="134">
        <v>40385</v>
      </c>
      <c r="C1571" s="120" t="s">
        <v>8773</v>
      </c>
      <c r="D1571" s="119" t="s">
        <v>49</v>
      </c>
      <c r="E1571" s="119" t="s">
        <v>4523</v>
      </c>
      <c r="F1571" s="121"/>
      <c r="G1571" s="121">
        <v>89.73</v>
      </c>
      <c r="H1571" s="116">
        <v>46023</v>
      </c>
      <c r="J1571" s="197" t="str">
        <f>IFERROR(INDEX('CPU-GERAL'!$H$12:$H$2199,MATCH(B1571,'CPU-GERAL'!$B$12:$B$2199,0)),"NÃO ENCONTRADO")</f>
        <v>NÃO ENCONTRADO</v>
      </c>
      <c r="K1571" s="59" t="str">
        <f t="shared" si="24"/>
        <v/>
      </c>
    </row>
    <row r="1572" spans="1:11" x14ac:dyDescent="0.2">
      <c r="A1572" s="59" t="s">
        <v>15749</v>
      </c>
      <c r="B1572" s="134">
        <v>40383</v>
      </c>
      <c r="C1572" s="120" t="s">
        <v>8774</v>
      </c>
      <c r="D1572" s="119" t="s">
        <v>49</v>
      </c>
      <c r="E1572" s="119" t="s">
        <v>4523</v>
      </c>
      <c r="F1572" s="121"/>
      <c r="G1572" s="121">
        <v>61.43</v>
      </c>
      <c r="H1572" s="116">
        <v>46023</v>
      </c>
      <c r="J1572" s="197" t="str">
        <f>IFERROR(INDEX('CPU-GERAL'!$H$12:$H$2199,MATCH(B1572,'CPU-GERAL'!$B$12:$B$2199,0)),"NÃO ENCONTRADO")</f>
        <v>NÃO ENCONTRADO</v>
      </c>
      <c r="K1572" s="59" t="str">
        <f t="shared" si="24"/>
        <v/>
      </c>
    </row>
    <row r="1573" spans="1:11" x14ac:dyDescent="0.2">
      <c r="A1573" s="59" t="s">
        <v>15749</v>
      </c>
      <c r="B1573" s="134">
        <v>40382</v>
      </c>
      <c r="C1573" s="120" t="s">
        <v>8776</v>
      </c>
      <c r="D1573" s="119" t="s">
        <v>49</v>
      </c>
      <c r="E1573" s="119" t="s">
        <v>4523</v>
      </c>
      <c r="F1573" s="121"/>
      <c r="G1573" s="121">
        <v>40.19</v>
      </c>
      <c r="H1573" s="116">
        <v>46023</v>
      </c>
      <c r="J1573" s="197" t="str">
        <f>IFERROR(INDEX('CPU-GERAL'!$H$12:$H$2199,MATCH(B1573,'CPU-GERAL'!$B$12:$B$2199,0)),"NÃO ENCONTRADO")</f>
        <v>NÃO ENCONTRADO</v>
      </c>
      <c r="K1573" s="59" t="str">
        <f t="shared" si="24"/>
        <v/>
      </c>
    </row>
    <row r="1574" spans="1:11" x14ac:dyDescent="0.2">
      <c r="A1574" s="59" t="s">
        <v>15749</v>
      </c>
      <c r="B1574" s="134">
        <v>40378</v>
      </c>
      <c r="C1574" s="120" t="s">
        <v>8775</v>
      </c>
      <c r="D1574" s="119" t="s">
        <v>49</v>
      </c>
      <c r="E1574" s="119" t="s">
        <v>4523</v>
      </c>
      <c r="F1574" s="121"/>
      <c r="G1574" s="121">
        <v>21.24</v>
      </c>
      <c r="H1574" s="116">
        <v>46023</v>
      </c>
      <c r="J1574" s="197" t="str">
        <f>IFERROR(INDEX('CPU-GERAL'!$H$12:$H$2199,MATCH(B1574,'CPU-GERAL'!$B$12:$B$2199,0)),"NÃO ENCONTRADO")</f>
        <v>NÃO ENCONTRADO</v>
      </c>
      <c r="K1574" s="59" t="str">
        <f t="shared" si="24"/>
        <v/>
      </c>
    </row>
    <row r="1575" spans="1:11" x14ac:dyDescent="0.2">
      <c r="A1575" s="59" t="s">
        <v>15749</v>
      </c>
      <c r="B1575" s="134">
        <v>40422</v>
      </c>
      <c r="C1575" s="120" t="s">
        <v>8777</v>
      </c>
      <c r="D1575" s="119" t="s">
        <v>49</v>
      </c>
      <c r="E1575" s="119" t="s">
        <v>4523</v>
      </c>
      <c r="F1575" s="121"/>
      <c r="G1575" s="121">
        <v>273.8</v>
      </c>
      <c r="H1575" s="116">
        <v>46023</v>
      </c>
      <c r="J1575" s="197" t="str">
        <f>IFERROR(INDEX('CPU-GERAL'!$H$12:$H$2199,MATCH(B1575,'CPU-GERAL'!$B$12:$B$2199,0)),"NÃO ENCONTRADO")</f>
        <v>NÃO ENCONTRADO</v>
      </c>
      <c r="K1575" s="59" t="str">
        <f t="shared" si="24"/>
        <v/>
      </c>
    </row>
    <row r="1576" spans="1:11" x14ac:dyDescent="0.2">
      <c r="A1576" s="59" t="s">
        <v>15749</v>
      </c>
      <c r="B1576" s="134">
        <v>40387</v>
      </c>
      <c r="C1576" s="120" t="s">
        <v>8778</v>
      </c>
      <c r="D1576" s="119" t="s">
        <v>49</v>
      </c>
      <c r="E1576" s="119" t="s">
        <v>4523</v>
      </c>
      <c r="F1576" s="121"/>
      <c r="G1576" s="121">
        <v>139.41</v>
      </c>
      <c r="H1576" s="116">
        <v>46023</v>
      </c>
      <c r="J1576" s="197" t="str">
        <f>IFERROR(INDEX('CPU-GERAL'!$H$12:$H$2199,MATCH(B1576,'CPU-GERAL'!$B$12:$B$2199,0)),"NÃO ENCONTRADO")</f>
        <v>NÃO ENCONTRADO</v>
      </c>
      <c r="K1576" s="59" t="str">
        <f t="shared" si="24"/>
        <v/>
      </c>
    </row>
    <row r="1577" spans="1:11" x14ac:dyDescent="0.2">
      <c r="A1577" s="59" t="s">
        <v>15749</v>
      </c>
      <c r="B1577" s="134">
        <v>40390</v>
      </c>
      <c r="C1577" s="120" t="s">
        <v>8780</v>
      </c>
      <c r="D1577" s="119" t="s">
        <v>49</v>
      </c>
      <c r="E1577" s="119" t="s">
        <v>4523</v>
      </c>
      <c r="F1577" s="121"/>
      <c r="G1577" s="121">
        <v>576.65</v>
      </c>
      <c r="H1577" s="116">
        <v>46023</v>
      </c>
      <c r="J1577" s="197" t="str">
        <f>IFERROR(INDEX('CPU-GERAL'!$H$12:$H$2199,MATCH(B1577,'CPU-GERAL'!$B$12:$B$2199,0)),"NÃO ENCONTRADO")</f>
        <v>NÃO ENCONTRADO</v>
      </c>
      <c r="K1577" s="59" t="str">
        <f t="shared" si="24"/>
        <v/>
      </c>
    </row>
    <row r="1578" spans="1:11" x14ac:dyDescent="0.2">
      <c r="A1578" s="59" t="s">
        <v>15749</v>
      </c>
      <c r="B1578" s="134">
        <v>40380</v>
      </c>
      <c r="C1578" s="120" t="s">
        <v>8779</v>
      </c>
      <c r="D1578" s="119" t="s">
        <v>49</v>
      </c>
      <c r="E1578" s="119" t="s">
        <v>4523</v>
      </c>
      <c r="F1578" s="121"/>
      <c r="G1578" s="121">
        <v>28.32</v>
      </c>
      <c r="H1578" s="116">
        <v>46023</v>
      </c>
      <c r="J1578" s="197" t="str">
        <f>IFERROR(INDEX('CPU-GERAL'!$H$12:$H$2199,MATCH(B1578,'CPU-GERAL'!$B$12:$B$2199,0)),"NÃO ENCONTRADO")</f>
        <v>NÃO ENCONTRADO</v>
      </c>
      <c r="K1578" s="59" t="str">
        <f t="shared" si="24"/>
        <v/>
      </c>
    </row>
    <row r="1579" spans="1:11" x14ac:dyDescent="0.2">
      <c r="A1579" s="59" t="s">
        <v>15749</v>
      </c>
      <c r="B1579" s="134">
        <v>2621</v>
      </c>
      <c r="C1579" s="120" t="s">
        <v>8781</v>
      </c>
      <c r="D1579" s="119" t="s">
        <v>49</v>
      </c>
      <c r="E1579" s="119" t="s">
        <v>4523</v>
      </c>
      <c r="F1579" s="121">
        <v>125.78</v>
      </c>
      <c r="G1579" s="121">
        <v>126.69</v>
      </c>
      <c r="H1579" s="116">
        <v>46023</v>
      </c>
      <c r="J1579" s="197" t="str">
        <f>IFERROR(INDEX('CPU-GERAL'!$H$12:$H$2199,MATCH(B1579,'CPU-GERAL'!$B$12:$B$2199,0)),"NÃO ENCONTRADO")</f>
        <v>NÃO ENCONTRADO</v>
      </c>
      <c r="K1579" s="59" t="str">
        <f t="shared" si="24"/>
        <v/>
      </c>
    </row>
    <row r="1580" spans="1:11" x14ac:dyDescent="0.2">
      <c r="A1580" s="59" t="s">
        <v>15749</v>
      </c>
      <c r="B1580" s="134">
        <v>2616</v>
      </c>
      <c r="C1580" s="120" t="s">
        <v>8782</v>
      </c>
      <c r="D1580" s="119" t="s">
        <v>49</v>
      </c>
      <c r="E1580" s="119" t="s">
        <v>4523</v>
      </c>
      <c r="F1580" s="121">
        <v>3.56</v>
      </c>
      <c r="G1580" s="121">
        <v>3.58</v>
      </c>
      <c r="H1580" s="116">
        <v>46023</v>
      </c>
      <c r="J1580" s="197" t="str">
        <f>IFERROR(INDEX('CPU-GERAL'!$H$12:$H$2199,MATCH(B1580,'CPU-GERAL'!$B$12:$B$2199,0)),"NÃO ENCONTRADO")</f>
        <v>NÃO ENCONTRADO</v>
      </c>
      <c r="K1580" s="59" t="str">
        <f t="shared" si="24"/>
        <v/>
      </c>
    </row>
    <row r="1581" spans="1:11" x14ac:dyDescent="0.2">
      <c r="A1581" s="59" t="s">
        <v>15749</v>
      </c>
      <c r="B1581" s="134">
        <v>2633</v>
      </c>
      <c r="C1581" s="120" t="s">
        <v>8783</v>
      </c>
      <c r="D1581" s="119" t="s">
        <v>49</v>
      </c>
      <c r="E1581" s="119" t="s">
        <v>4523</v>
      </c>
      <c r="F1581" s="121">
        <v>4.0199999999999996</v>
      </c>
      <c r="G1581" s="121">
        <v>4.05</v>
      </c>
      <c r="H1581" s="116">
        <v>46023</v>
      </c>
      <c r="J1581" s="197" t="str">
        <f>IFERROR(INDEX('CPU-GERAL'!$H$12:$H$2199,MATCH(B1581,'CPU-GERAL'!$B$12:$B$2199,0)),"NÃO ENCONTRADO")</f>
        <v>NÃO ENCONTRADO</v>
      </c>
      <c r="K1581" s="59" t="str">
        <f t="shared" si="24"/>
        <v/>
      </c>
    </row>
    <row r="1582" spans="1:11" x14ac:dyDescent="0.2">
      <c r="A1582" s="59" t="s">
        <v>15749</v>
      </c>
      <c r="B1582" s="134">
        <v>2617</v>
      </c>
      <c r="C1582" s="120" t="s">
        <v>8784</v>
      </c>
      <c r="D1582" s="119" t="s">
        <v>49</v>
      </c>
      <c r="E1582" s="119" t="s">
        <v>4523</v>
      </c>
      <c r="F1582" s="121">
        <v>5.47</v>
      </c>
      <c r="G1582" s="121">
        <v>5.51</v>
      </c>
      <c r="H1582" s="116">
        <v>46023</v>
      </c>
      <c r="J1582" s="197" t="str">
        <f>IFERROR(INDEX('CPU-GERAL'!$H$12:$H$2199,MATCH(B1582,'CPU-GERAL'!$B$12:$B$2199,0)),"NÃO ENCONTRADO")</f>
        <v>NÃO ENCONTRADO</v>
      </c>
      <c r="K1582" s="59" t="str">
        <f t="shared" si="24"/>
        <v/>
      </c>
    </row>
    <row r="1583" spans="1:11" x14ac:dyDescent="0.2">
      <c r="A1583" s="59" t="s">
        <v>15749</v>
      </c>
      <c r="B1583" s="134">
        <v>2618</v>
      </c>
      <c r="C1583" s="120" t="s">
        <v>8785</v>
      </c>
      <c r="D1583" s="119" t="s">
        <v>49</v>
      </c>
      <c r="E1583" s="119" t="s">
        <v>4523</v>
      </c>
      <c r="F1583" s="121">
        <v>12.46</v>
      </c>
      <c r="G1583" s="121">
        <v>12.55</v>
      </c>
      <c r="H1583" s="116">
        <v>46023</v>
      </c>
      <c r="J1583" s="197" t="str">
        <f>IFERROR(INDEX('CPU-GERAL'!$H$12:$H$2199,MATCH(B1583,'CPU-GERAL'!$B$12:$B$2199,0)),"NÃO ENCONTRADO")</f>
        <v>NÃO ENCONTRADO</v>
      </c>
      <c r="K1583" s="59" t="str">
        <f t="shared" si="24"/>
        <v/>
      </c>
    </row>
    <row r="1584" spans="1:11" x14ac:dyDescent="0.2">
      <c r="A1584" s="59" t="s">
        <v>15749</v>
      </c>
      <c r="B1584" s="134">
        <v>2632</v>
      </c>
      <c r="C1584" s="120" t="s">
        <v>8786</v>
      </c>
      <c r="D1584" s="119" t="s">
        <v>49</v>
      </c>
      <c r="E1584" s="119" t="s">
        <v>4523</v>
      </c>
      <c r="F1584" s="121">
        <v>15.19</v>
      </c>
      <c r="G1584" s="121">
        <v>15.3</v>
      </c>
      <c r="H1584" s="116">
        <v>46023</v>
      </c>
      <c r="J1584" s="197" t="str">
        <f>IFERROR(INDEX('CPU-GERAL'!$H$12:$H$2199,MATCH(B1584,'CPU-GERAL'!$B$12:$B$2199,0)),"NÃO ENCONTRADO")</f>
        <v>NÃO ENCONTRADO</v>
      </c>
      <c r="K1584" s="59" t="str">
        <f t="shared" si="24"/>
        <v/>
      </c>
    </row>
    <row r="1585" spans="1:11" x14ac:dyDescent="0.2">
      <c r="A1585" s="59" t="s">
        <v>15749</v>
      </c>
      <c r="B1585" s="134">
        <v>2631</v>
      </c>
      <c r="C1585" s="120" t="s">
        <v>6813</v>
      </c>
      <c r="D1585" s="119" t="s">
        <v>49</v>
      </c>
      <c r="E1585" s="119" t="s">
        <v>4523</v>
      </c>
      <c r="F1585" s="121">
        <v>22.31</v>
      </c>
      <c r="G1585" s="121">
        <v>22.47</v>
      </c>
      <c r="H1585" s="116">
        <v>46023</v>
      </c>
      <c r="J1585" s="197" t="str">
        <f>IFERROR(INDEX('CPU-GERAL'!$H$12:$H$2199,MATCH(B1585,'CPU-GERAL'!$B$12:$B$2199,0)),"NÃO ENCONTRADO")</f>
        <v>NÃO ENCONTRADO</v>
      </c>
      <c r="K1585" s="59" t="str">
        <f t="shared" si="24"/>
        <v/>
      </c>
    </row>
    <row r="1586" spans="1:11" x14ac:dyDescent="0.2">
      <c r="A1586" s="59" t="s">
        <v>15749</v>
      </c>
      <c r="B1586" s="134">
        <v>2619</v>
      </c>
      <c r="C1586" s="120" t="s">
        <v>6814</v>
      </c>
      <c r="D1586" s="119" t="s">
        <v>49</v>
      </c>
      <c r="E1586" s="119" t="s">
        <v>4523</v>
      </c>
      <c r="F1586" s="121">
        <v>56.49</v>
      </c>
      <c r="G1586" s="121">
        <v>56.9</v>
      </c>
      <c r="H1586" s="116">
        <v>46023</v>
      </c>
      <c r="J1586" s="197" t="str">
        <f>IFERROR(INDEX('CPU-GERAL'!$H$12:$H$2199,MATCH(B1586,'CPU-GERAL'!$B$12:$B$2199,0)),"NÃO ENCONTRADO")</f>
        <v>NÃO ENCONTRADO</v>
      </c>
      <c r="K1586" s="59" t="str">
        <f t="shared" si="24"/>
        <v/>
      </c>
    </row>
    <row r="1587" spans="1:11" x14ac:dyDescent="0.2">
      <c r="A1587" s="59" t="s">
        <v>15749</v>
      </c>
      <c r="B1587" s="134">
        <v>2620</v>
      </c>
      <c r="C1587" s="120" t="s">
        <v>6815</v>
      </c>
      <c r="D1587" s="119" t="s">
        <v>49</v>
      </c>
      <c r="E1587" s="119" t="s">
        <v>4523</v>
      </c>
      <c r="F1587" s="121">
        <v>74.16</v>
      </c>
      <c r="G1587" s="121">
        <v>74.7</v>
      </c>
      <c r="H1587" s="116">
        <v>46023</v>
      </c>
      <c r="J1587" s="197" t="str">
        <f>IFERROR(INDEX('CPU-GERAL'!$H$12:$H$2199,MATCH(B1587,'CPU-GERAL'!$B$12:$B$2199,0)),"NÃO ENCONTRADO")</f>
        <v>NÃO ENCONTRADO</v>
      </c>
      <c r="K1587" s="59" t="str">
        <f t="shared" si="24"/>
        <v/>
      </c>
    </row>
    <row r="1588" spans="1:11" x14ac:dyDescent="0.2">
      <c r="A1588" s="59" t="s">
        <v>15749</v>
      </c>
      <c r="B1588" s="134">
        <v>40413</v>
      </c>
      <c r="C1588" s="120" t="s">
        <v>6816</v>
      </c>
      <c r="D1588" s="119" t="s">
        <v>49</v>
      </c>
      <c r="E1588" s="119" t="s">
        <v>4523</v>
      </c>
      <c r="F1588" s="121"/>
      <c r="G1588" s="121">
        <v>20.91</v>
      </c>
      <c r="H1588" s="116">
        <v>46023</v>
      </c>
      <c r="J1588" s="197" t="str">
        <f>IFERROR(INDEX('CPU-GERAL'!$H$12:$H$2199,MATCH(B1588,'CPU-GERAL'!$B$12:$B$2199,0)),"NÃO ENCONTRADO")</f>
        <v>NÃO ENCONTRADO</v>
      </c>
      <c r="K1588" s="59" t="str">
        <f t="shared" si="24"/>
        <v/>
      </c>
    </row>
    <row r="1589" spans="1:11" x14ac:dyDescent="0.2">
      <c r="A1589" s="59" t="s">
        <v>15749</v>
      </c>
      <c r="B1589" s="134">
        <v>40415</v>
      </c>
      <c r="C1589" s="120" t="s">
        <v>6817</v>
      </c>
      <c r="D1589" s="119" t="s">
        <v>49</v>
      </c>
      <c r="E1589" s="119" t="s">
        <v>4523</v>
      </c>
      <c r="F1589" s="121"/>
      <c r="G1589" s="121">
        <v>29.8</v>
      </c>
      <c r="H1589" s="116">
        <v>46023</v>
      </c>
      <c r="J1589" s="197" t="str">
        <f>IFERROR(INDEX('CPU-GERAL'!$H$12:$H$2199,MATCH(B1589,'CPU-GERAL'!$B$12:$B$2199,0)),"NÃO ENCONTRADO")</f>
        <v>NÃO ENCONTRADO</v>
      </c>
      <c r="K1589" s="59" t="str">
        <f t="shared" si="24"/>
        <v/>
      </c>
    </row>
    <row r="1590" spans="1:11" x14ac:dyDescent="0.2">
      <c r="A1590" s="59" t="s">
        <v>15749</v>
      </c>
      <c r="B1590" s="134">
        <v>40417</v>
      </c>
      <c r="C1590" s="120" t="s">
        <v>6818</v>
      </c>
      <c r="D1590" s="119" t="s">
        <v>49</v>
      </c>
      <c r="E1590" s="119" t="s">
        <v>4523</v>
      </c>
      <c r="F1590" s="121"/>
      <c r="G1590" s="121">
        <v>35.15</v>
      </c>
      <c r="H1590" s="116">
        <v>46023</v>
      </c>
      <c r="J1590" s="197" t="str">
        <f>IFERROR(INDEX('CPU-GERAL'!$H$12:$H$2199,MATCH(B1590,'CPU-GERAL'!$B$12:$B$2199,0)),"NÃO ENCONTRADO")</f>
        <v>NÃO ENCONTRADO</v>
      </c>
      <c r="K1590" s="59" t="str">
        <f t="shared" si="24"/>
        <v/>
      </c>
    </row>
    <row r="1591" spans="1:11" x14ac:dyDescent="0.2">
      <c r="A1591" s="59" t="s">
        <v>15749</v>
      </c>
      <c r="B1591" s="134">
        <v>39273</v>
      </c>
      <c r="C1591" s="120" t="s">
        <v>8788</v>
      </c>
      <c r="D1591" s="119" t="s">
        <v>49</v>
      </c>
      <c r="E1591" s="119" t="s">
        <v>4523</v>
      </c>
      <c r="F1591" s="121">
        <v>4.66</v>
      </c>
      <c r="G1591" s="121">
        <v>2.9</v>
      </c>
      <c r="H1591" s="116">
        <v>46023</v>
      </c>
      <c r="J1591" s="197" t="str">
        <f>IFERROR(INDEX('CPU-GERAL'!$H$12:$H$2199,MATCH(B1591,'CPU-GERAL'!$B$12:$B$2199,0)),"NÃO ENCONTRADO")</f>
        <v>NÃO ENCONTRADO</v>
      </c>
      <c r="K1591" s="59" t="str">
        <f t="shared" si="24"/>
        <v/>
      </c>
    </row>
    <row r="1592" spans="1:11" x14ac:dyDescent="0.2">
      <c r="A1592" s="59" t="s">
        <v>15749</v>
      </c>
      <c r="B1592" s="134">
        <v>39271</v>
      </c>
      <c r="C1592" s="120" t="s">
        <v>8787</v>
      </c>
      <c r="D1592" s="119" t="s">
        <v>49</v>
      </c>
      <c r="E1592" s="119" t="s">
        <v>4523</v>
      </c>
      <c r="F1592" s="121">
        <v>2.74</v>
      </c>
      <c r="G1592" s="121">
        <v>1.71</v>
      </c>
      <c r="H1592" s="116">
        <v>46023</v>
      </c>
      <c r="J1592" s="197" t="str">
        <f>IFERROR(INDEX('CPU-GERAL'!$H$12:$H$2199,MATCH(B1592,'CPU-GERAL'!$B$12:$B$2199,0)),"NÃO ENCONTRADO")</f>
        <v>NÃO ENCONTRADO</v>
      </c>
      <c r="K1592" s="59" t="str">
        <f t="shared" si="24"/>
        <v/>
      </c>
    </row>
    <row r="1593" spans="1:11" x14ac:dyDescent="0.2">
      <c r="A1593" s="59" t="s">
        <v>15749</v>
      </c>
      <c r="B1593" s="134">
        <v>39272</v>
      </c>
      <c r="C1593" s="120" t="s">
        <v>8789</v>
      </c>
      <c r="D1593" s="119" t="s">
        <v>49</v>
      </c>
      <c r="E1593" s="119" t="s">
        <v>4523</v>
      </c>
      <c r="F1593" s="121">
        <v>3.37</v>
      </c>
      <c r="G1593" s="121">
        <v>2.1</v>
      </c>
      <c r="H1593" s="116">
        <v>46023</v>
      </c>
      <c r="J1593" s="197" t="str">
        <f>IFERROR(INDEX('CPU-GERAL'!$H$12:$H$2199,MATCH(B1593,'CPU-GERAL'!$B$12:$B$2199,0)),"NÃO ENCONTRADO")</f>
        <v>NÃO ENCONTRADO</v>
      </c>
      <c r="K1593" s="59" t="str">
        <f t="shared" si="24"/>
        <v/>
      </c>
    </row>
    <row r="1594" spans="1:11" x14ac:dyDescent="0.2">
      <c r="A1594" s="59" t="s">
        <v>15749</v>
      </c>
      <c r="B1594" s="134">
        <v>1875</v>
      </c>
      <c r="C1594" s="120" t="s">
        <v>8790</v>
      </c>
      <c r="D1594" s="119" t="s">
        <v>49</v>
      </c>
      <c r="E1594" s="119" t="s">
        <v>4523</v>
      </c>
      <c r="F1594" s="121">
        <v>7.44</v>
      </c>
      <c r="G1594" s="121">
        <v>4.63</v>
      </c>
      <c r="H1594" s="116">
        <v>46023</v>
      </c>
      <c r="J1594" s="197" t="str">
        <f>IFERROR(INDEX('CPU-GERAL'!$H$12:$H$2199,MATCH(B1594,'CPU-GERAL'!$B$12:$B$2199,0)),"NÃO ENCONTRADO")</f>
        <v>NÃO ENCONTRADO</v>
      </c>
      <c r="K1594" s="59" t="str">
        <f t="shared" si="24"/>
        <v/>
      </c>
    </row>
    <row r="1595" spans="1:11" x14ac:dyDescent="0.2">
      <c r="A1595" s="59" t="s">
        <v>15749</v>
      </c>
      <c r="B1595" s="134">
        <v>1874</v>
      </c>
      <c r="C1595" s="120" t="s">
        <v>8791</v>
      </c>
      <c r="D1595" s="119" t="s">
        <v>49</v>
      </c>
      <c r="E1595" s="119" t="s">
        <v>4523</v>
      </c>
      <c r="F1595" s="121">
        <v>6.15</v>
      </c>
      <c r="G1595" s="121">
        <v>3.83</v>
      </c>
      <c r="H1595" s="116">
        <v>46023</v>
      </c>
      <c r="J1595" s="197">
        <f>IFERROR(INDEX('CPU-GERAL'!$H$12:$H$2199,MATCH(B1595,'CPU-GERAL'!$B$12:$B$2199,0)),"NÃO ENCONTRADO")</f>
        <v>6.15</v>
      </c>
      <c r="K1595" s="59" t="str">
        <f t="shared" si="24"/>
        <v>IGUAL A CPU</v>
      </c>
    </row>
    <row r="1596" spans="1:11" x14ac:dyDescent="0.2">
      <c r="A1596" s="59" t="s">
        <v>15749</v>
      </c>
      <c r="B1596" s="134">
        <v>1884</v>
      </c>
      <c r="C1596" s="120" t="s">
        <v>8793</v>
      </c>
      <c r="D1596" s="119" t="s">
        <v>49</v>
      </c>
      <c r="E1596" s="119" t="s">
        <v>4523</v>
      </c>
      <c r="F1596" s="121">
        <v>5.45</v>
      </c>
      <c r="G1596" s="121">
        <v>3.39</v>
      </c>
      <c r="H1596" s="116">
        <v>46023</v>
      </c>
      <c r="J1596" s="197">
        <f>IFERROR(INDEX('CPU-GERAL'!$H$12:$H$2199,MATCH(B1596,'CPU-GERAL'!$B$12:$B$2199,0)),"NÃO ENCONTRADO")</f>
        <v>5.45</v>
      </c>
      <c r="K1596" s="59" t="str">
        <f t="shared" si="24"/>
        <v>IGUAL A CPU</v>
      </c>
    </row>
    <row r="1597" spans="1:11" x14ac:dyDescent="0.2">
      <c r="A1597" s="59" t="s">
        <v>15749</v>
      </c>
      <c r="B1597" s="134">
        <v>1870</v>
      </c>
      <c r="C1597" s="120" t="s">
        <v>8792</v>
      </c>
      <c r="D1597" s="119" t="s">
        <v>49</v>
      </c>
      <c r="E1597" s="119" t="s">
        <v>8119</v>
      </c>
      <c r="F1597" s="121">
        <v>3.55</v>
      </c>
      <c r="G1597" s="121">
        <v>2.21</v>
      </c>
      <c r="H1597" s="116">
        <v>46023</v>
      </c>
      <c r="J1597" s="197" t="str">
        <f>IFERROR(INDEX('CPU-GERAL'!$H$12:$H$2199,MATCH(B1597,'CPU-GERAL'!$B$12:$B$2199,0)),"NÃO ENCONTRADO")</f>
        <v>NÃO ENCONTRADO</v>
      </c>
      <c r="K1597" s="59" t="str">
        <f t="shared" si="24"/>
        <v/>
      </c>
    </row>
    <row r="1598" spans="1:11" x14ac:dyDescent="0.2">
      <c r="A1598" s="59" t="s">
        <v>15749</v>
      </c>
      <c r="B1598" s="134">
        <v>1887</v>
      </c>
      <c r="C1598" s="120" t="s">
        <v>8794</v>
      </c>
      <c r="D1598" s="119" t="s">
        <v>49</v>
      </c>
      <c r="E1598" s="119" t="s">
        <v>4523</v>
      </c>
      <c r="F1598" s="121">
        <v>30.86</v>
      </c>
      <c r="G1598" s="121">
        <v>19.21</v>
      </c>
      <c r="H1598" s="116">
        <v>46023</v>
      </c>
      <c r="J1598" s="197" t="str">
        <f>IFERROR(INDEX('CPU-GERAL'!$H$12:$H$2199,MATCH(B1598,'CPU-GERAL'!$B$12:$B$2199,0)),"NÃO ENCONTRADO")</f>
        <v>NÃO ENCONTRADO</v>
      </c>
      <c r="K1598" s="59" t="str">
        <f t="shared" si="24"/>
        <v/>
      </c>
    </row>
    <row r="1599" spans="1:11" x14ac:dyDescent="0.2">
      <c r="A1599" s="59" t="s">
        <v>15749</v>
      </c>
      <c r="B1599" s="134">
        <v>1876</v>
      </c>
      <c r="C1599" s="120" t="s">
        <v>8795</v>
      </c>
      <c r="D1599" s="119" t="s">
        <v>49</v>
      </c>
      <c r="E1599" s="119" t="s">
        <v>4523</v>
      </c>
      <c r="F1599" s="121">
        <v>12.1</v>
      </c>
      <c r="G1599" s="121">
        <v>7.53</v>
      </c>
      <c r="H1599" s="116">
        <v>46023</v>
      </c>
      <c r="J1599" s="197" t="str">
        <f>IFERROR(INDEX('CPU-GERAL'!$H$12:$H$2199,MATCH(B1599,'CPU-GERAL'!$B$12:$B$2199,0)),"NÃO ENCONTRADO")</f>
        <v>NÃO ENCONTRADO</v>
      </c>
      <c r="K1599" s="59" t="str">
        <f t="shared" si="24"/>
        <v/>
      </c>
    </row>
    <row r="1600" spans="1:11" x14ac:dyDescent="0.2">
      <c r="A1600" s="59" t="s">
        <v>15749</v>
      </c>
      <c r="B1600" s="134">
        <v>1877</v>
      </c>
      <c r="C1600" s="120" t="s">
        <v>8797</v>
      </c>
      <c r="D1600" s="119" t="s">
        <v>49</v>
      </c>
      <c r="E1600" s="119" t="s">
        <v>4523</v>
      </c>
      <c r="F1600" s="121">
        <v>30.91</v>
      </c>
      <c r="G1600" s="121">
        <v>19.239999999999998</v>
      </c>
      <c r="H1600" s="116">
        <v>46023</v>
      </c>
      <c r="J1600" s="197" t="str">
        <f>IFERROR(INDEX('CPU-GERAL'!$H$12:$H$2199,MATCH(B1600,'CPU-GERAL'!$B$12:$B$2199,0)),"NÃO ENCONTRADO")</f>
        <v>NÃO ENCONTRADO</v>
      </c>
      <c r="K1600" s="59" t="str">
        <f t="shared" si="24"/>
        <v/>
      </c>
    </row>
    <row r="1601" spans="1:11" x14ac:dyDescent="0.2">
      <c r="A1601" s="59" t="s">
        <v>15749</v>
      </c>
      <c r="B1601" s="134">
        <v>1879</v>
      </c>
      <c r="C1601" s="120" t="s">
        <v>8796</v>
      </c>
      <c r="D1601" s="119" t="s">
        <v>49</v>
      </c>
      <c r="E1601" s="119" t="s">
        <v>4523</v>
      </c>
      <c r="F1601" s="121">
        <v>3.6</v>
      </c>
      <c r="G1601" s="121">
        <v>2.2400000000000002</v>
      </c>
      <c r="H1601" s="116">
        <v>46023</v>
      </c>
      <c r="J1601" s="197" t="str">
        <f>IFERROR(INDEX('CPU-GERAL'!$H$12:$H$2199,MATCH(B1601,'CPU-GERAL'!$B$12:$B$2199,0)),"NÃO ENCONTRADO")</f>
        <v>NÃO ENCONTRADO</v>
      </c>
      <c r="K1601" s="59" t="str">
        <f t="shared" si="24"/>
        <v/>
      </c>
    </row>
    <row r="1602" spans="1:11" x14ac:dyDescent="0.2">
      <c r="A1602" s="59" t="s">
        <v>15749</v>
      </c>
      <c r="B1602" s="134">
        <v>1878</v>
      </c>
      <c r="C1602" s="120" t="s">
        <v>8798</v>
      </c>
      <c r="D1602" s="119" t="s">
        <v>49</v>
      </c>
      <c r="E1602" s="119" t="s">
        <v>4523</v>
      </c>
      <c r="F1602" s="121">
        <v>62.09</v>
      </c>
      <c r="G1602" s="121">
        <v>38.65</v>
      </c>
      <c r="H1602" s="116">
        <v>46023</v>
      </c>
      <c r="J1602" s="197" t="str">
        <f>IFERROR(INDEX('CPU-GERAL'!$H$12:$H$2199,MATCH(B1602,'CPU-GERAL'!$B$12:$B$2199,0)),"NÃO ENCONTRADO")</f>
        <v>NÃO ENCONTRADO</v>
      </c>
      <c r="K1602" s="59" t="str">
        <f t="shared" si="24"/>
        <v/>
      </c>
    </row>
    <row r="1603" spans="1:11" x14ac:dyDescent="0.2">
      <c r="A1603" s="59" t="s">
        <v>15749</v>
      </c>
      <c r="B1603" s="134">
        <v>37971</v>
      </c>
      <c r="C1603" s="120" t="s">
        <v>8676</v>
      </c>
      <c r="D1603" s="119" t="s">
        <v>49</v>
      </c>
      <c r="E1603" s="119" t="s">
        <v>4523</v>
      </c>
      <c r="F1603" s="121">
        <v>5.19</v>
      </c>
      <c r="G1603" s="121">
        <v>5.07</v>
      </c>
      <c r="H1603" s="116">
        <v>46023</v>
      </c>
      <c r="J1603" s="197" t="str">
        <f>IFERROR(INDEX('CPU-GERAL'!$H$12:$H$2199,MATCH(B1603,'CPU-GERAL'!$B$12:$B$2199,0)),"NÃO ENCONTRADO")</f>
        <v>NÃO ENCONTRADO</v>
      </c>
      <c r="K1603" s="59" t="str">
        <f t="shared" ref="K1603:K1666" si="25">IF(J1603&lt;&gt;"NÃO ENCONTRADO",IF(F1603=J1603,"IGUAL A CPU",J1603-F1603),"")</f>
        <v/>
      </c>
    </row>
    <row r="1604" spans="1:11" x14ac:dyDescent="0.2">
      <c r="A1604" s="59" t="s">
        <v>15749</v>
      </c>
      <c r="B1604" s="134">
        <v>37972</v>
      </c>
      <c r="C1604" s="120" t="s">
        <v>8677</v>
      </c>
      <c r="D1604" s="119" t="s">
        <v>49</v>
      </c>
      <c r="E1604" s="119" t="s">
        <v>4523</v>
      </c>
      <c r="F1604" s="121">
        <v>7.37</v>
      </c>
      <c r="G1604" s="121">
        <v>7.2</v>
      </c>
      <c r="H1604" s="116">
        <v>46023</v>
      </c>
      <c r="J1604" s="197" t="str">
        <f>IFERROR(INDEX('CPU-GERAL'!$H$12:$H$2199,MATCH(B1604,'CPU-GERAL'!$B$12:$B$2199,0)),"NÃO ENCONTRADO")</f>
        <v>NÃO ENCONTRADO</v>
      </c>
      <c r="K1604" s="59" t="str">
        <f t="shared" si="25"/>
        <v/>
      </c>
    </row>
    <row r="1605" spans="1:11" x14ac:dyDescent="0.2">
      <c r="A1605" s="59" t="s">
        <v>15749</v>
      </c>
      <c r="B1605" s="134">
        <v>37973</v>
      </c>
      <c r="C1605" s="120" t="s">
        <v>8678</v>
      </c>
      <c r="D1605" s="119" t="s">
        <v>49</v>
      </c>
      <c r="E1605" s="119" t="s">
        <v>4523</v>
      </c>
      <c r="F1605" s="121">
        <v>13.84</v>
      </c>
      <c r="G1605" s="121">
        <v>13.52</v>
      </c>
      <c r="H1605" s="116">
        <v>46023</v>
      </c>
      <c r="J1605" s="197" t="str">
        <f>IFERROR(INDEX('CPU-GERAL'!$H$12:$H$2199,MATCH(B1605,'CPU-GERAL'!$B$12:$B$2199,0)),"NÃO ENCONTRADO")</f>
        <v>NÃO ENCONTRADO</v>
      </c>
      <c r="K1605" s="59" t="str">
        <f t="shared" si="25"/>
        <v/>
      </c>
    </row>
    <row r="1606" spans="1:11" x14ac:dyDescent="0.2">
      <c r="A1606" s="59" t="s">
        <v>15749</v>
      </c>
      <c r="B1606" s="134">
        <v>1926</v>
      </c>
      <c r="C1606" s="120" t="s">
        <v>6777</v>
      </c>
      <c r="D1606" s="119" t="s">
        <v>49</v>
      </c>
      <c r="E1606" s="119" t="s">
        <v>4523</v>
      </c>
      <c r="F1606" s="121">
        <v>2.4700000000000002</v>
      </c>
      <c r="G1606" s="121">
        <v>2.57</v>
      </c>
      <c r="H1606" s="116">
        <v>46023</v>
      </c>
      <c r="J1606" s="197" t="str">
        <f>IFERROR(INDEX('CPU-GERAL'!$H$12:$H$2199,MATCH(B1606,'CPU-GERAL'!$B$12:$B$2199,0)),"NÃO ENCONTRADO")</f>
        <v>NÃO ENCONTRADO</v>
      </c>
      <c r="K1606" s="59" t="str">
        <f t="shared" si="25"/>
        <v/>
      </c>
    </row>
    <row r="1607" spans="1:11" x14ac:dyDescent="0.2">
      <c r="A1607" s="59" t="s">
        <v>15749</v>
      </c>
      <c r="B1607" s="134">
        <v>1927</v>
      </c>
      <c r="C1607" s="120" t="s">
        <v>6778</v>
      </c>
      <c r="D1607" s="119" t="s">
        <v>49</v>
      </c>
      <c r="E1607" s="119" t="s">
        <v>4523</v>
      </c>
      <c r="F1607" s="121">
        <v>2.77</v>
      </c>
      <c r="G1607" s="121">
        <v>2.89</v>
      </c>
      <c r="H1607" s="116">
        <v>46023</v>
      </c>
      <c r="J1607" s="197" t="str">
        <f>IFERROR(INDEX('CPU-GERAL'!$H$12:$H$2199,MATCH(B1607,'CPU-GERAL'!$B$12:$B$2199,0)),"NÃO ENCONTRADO")</f>
        <v>NÃO ENCONTRADO</v>
      </c>
      <c r="K1607" s="59" t="str">
        <f t="shared" si="25"/>
        <v/>
      </c>
    </row>
    <row r="1608" spans="1:11" x14ac:dyDescent="0.2">
      <c r="A1608" s="59" t="s">
        <v>15749</v>
      </c>
      <c r="B1608" s="134">
        <v>1923</v>
      </c>
      <c r="C1608" s="120" t="s">
        <v>6779</v>
      </c>
      <c r="D1608" s="119" t="s">
        <v>49</v>
      </c>
      <c r="E1608" s="119" t="s">
        <v>4523</v>
      </c>
      <c r="F1608" s="121">
        <v>5.0599999999999996</v>
      </c>
      <c r="G1608" s="121">
        <v>5.26</v>
      </c>
      <c r="H1608" s="116">
        <v>46023</v>
      </c>
      <c r="J1608" s="197" t="str">
        <f>IFERROR(INDEX('CPU-GERAL'!$H$12:$H$2199,MATCH(B1608,'CPU-GERAL'!$B$12:$B$2199,0)),"NÃO ENCONTRADO")</f>
        <v>NÃO ENCONTRADO</v>
      </c>
      <c r="K1608" s="59" t="str">
        <f t="shared" si="25"/>
        <v/>
      </c>
    </row>
    <row r="1609" spans="1:11" x14ac:dyDescent="0.2">
      <c r="A1609" s="59" t="s">
        <v>15749</v>
      </c>
      <c r="B1609" s="134">
        <v>1929</v>
      </c>
      <c r="C1609" s="120" t="s">
        <v>6780</v>
      </c>
      <c r="D1609" s="119" t="s">
        <v>49</v>
      </c>
      <c r="E1609" s="119" t="s">
        <v>4523</v>
      </c>
      <c r="F1609" s="121">
        <v>6.13</v>
      </c>
      <c r="G1609" s="121">
        <v>6.38</v>
      </c>
      <c r="H1609" s="116">
        <v>46023</v>
      </c>
      <c r="J1609" s="197" t="str">
        <f>IFERROR(INDEX('CPU-GERAL'!$H$12:$H$2199,MATCH(B1609,'CPU-GERAL'!$B$12:$B$2199,0)),"NÃO ENCONTRADO")</f>
        <v>NÃO ENCONTRADO</v>
      </c>
      <c r="K1609" s="59" t="str">
        <f t="shared" si="25"/>
        <v/>
      </c>
    </row>
    <row r="1610" spans="1:11" x14ac:dyDescent="0.2">
      <c r="A1610" s="59" t="s">
        <v>15749</v>
      </c>
      <c r="B1610" s="134">
        <v>1930</v>
      </c>
      <c r="C1610" s="120" t="s">
        <v>6781</v>
      </c>
      <c r="D1610" s="119" t="s">
        <v>49</v>
      </c>
      <c r="E1610" s="119" t="s">
        <v>4523</v>
      </c>
      <c r="F1610" s="121">
        <v>10.5</v>
      </c>
      <c r="G1610" s="121">
        <v>10.92</v>
      </c>
      <c r="H1610" s="116">
        <v>46023</v>
      </c>
      <c r="J1610" s="197" t="str">
        <f>IFERROR(INDEX('CPU-GERAL'!$H$12:$H$2199,MATCH(B1610,'CPU-GERAL'!$B$12:$B$2199,0)),"NÃO ENCONTRADO")</f>
        <v>NÃO ENCONTRADO</v>
      </c>
      <c r="K1610" s="59" t="str">
        <f t="shared" si="25"/>
        <v/>
      </c>
    </row>
    <row r="1611" spans="1:11" x14ac:dyDescent="0.2">
      <c r="A1611" s="59" t="s">
        <v>15749</v>
      </c>
      <c r="B1611" s="134">
        <v>1924</v>
      </c>
      <c r="C1611" s="120" t="s">
        <v>6782</v>
      </c>
      <c r="D1611" s="119" t="s">
        <v>49</v>
      </c>
      <c r="E1611" s="119" t="s">
        <v>4523</v>
      </c>
      <c r="F1611" s="121">
        <v>16.940000000000001</v>
      </c>
      <c r="G1611" s="121">
        <v>17.62</v>
      </c>
      <c r="H1611" s="116">
        <v>46023</v>
      </c>
      <c r="J1611" s="197" t="str">
        <f>IFERROR(INDEX('CPU-GERAL'!$H$12:$H$2199,MATCH(B1611,'CPU-GERAL'!$B$12:$B$2199,0)),"NÃO ENCONTRADO")</f>
        <v>NÃO ENCONTRADO</v>
      </c>
      <c r="K1611" s="59" t="str">
        <f t="shared" si="25"/>
        <v/>
      </c>
    </row>
    <row r="1612" spans="1:11" x14ac:dyDescent="0.2">
      <c r="A1612" s="59" t="s">
        <v>15749</v>
      </c>
      <c r="B1612" s="134">
        <v>1922</v>
      </c>
      <c r="C1612" s="120" t="s">
        <v>6783</v>
      </c>
      <c r="D1612" s="119" t="s">
        <v>49</v>
      </c>
      <c r="E1612" s="119" t="s">
        <v>4523</v>
      </c>
      <c r="F1612" s="121">
        <v>35.03</v>
      </c>
      <c r="G1612" s="121">
        <v>36.450000000000003</v>
      </c>
      <c r="H1612" s="116">
        <v>46023</v>
      </c>
      <c r="J1612" s="197" t="str">
        <f>IFERROR(INDEX('CPU-GERAL'!$H$12:$H$2199,MATCH(B1612,'CPU-GERAL'!$B$12:$B$2199,0)),"NÃO ENCONTRADO")</f>
        <v>NÃO ENCONTRADO</v>
      </c>
      <c r="K1612" s="59" t="str">
        <f t="shared" si="25"/>
        <v/>
      </c>
    </row>
    <row r="1613" spans="1:11" x14ac:dyDescent="0.2">
      <c r="A1613" s="59" t="s">
        <v>15749</v>
      </c>
      <c r="B1613" s="134">
        <v>1953</v>
      </c>
      <c r="C1613" s="120" t="s">
        <v>6784</v>
      </c>
      <c r="D1613" s="119" t="s">
        <v>49</v>
      </c>
      <c r="E1613" s="119" t="s">
        <v>4523</v>
      </c>
      <c r="F1613" s="121">
        <v>42.77</v>
      </c>
      <c r="G1613" s="121">
        <v>44.49</v>
      </c>
      <c r="H1613" s="116">
        <v>46023</v>
      </c>
      <c r="J1613" s="197" t="str">
        <f>IFERROR(INDEX('CPU-GERAL'!$H$12:$H$2199,MATCH(B1613,'CPU-GERAL'!$B$12:$B$2199,0)),"NÃO ENCONTRADO")</f>
        <v>NÃO ENCONTRADO</v>
      </c>
      <c r="K1613" s="59" t="str">
        <f t="shared" si="25"/>
        <v/>
      </c>
    </row>
    <row r="1614" spans="1:11" x14ac:dyDescent="0.2">
      <c r="A1614" s="59" t="s">
        <v>15749</v>
      </c>
      <c r="B1614" s="134">
        <v>1962</v>
      </c>
      <c r="C1614" s="120" t="s">
        <v>8679</v>
      </c>
      <c r="D1614" s="119" t="s">
        <v>49</v>
      </c>
      <c r="E1614" s="119" t="s">
        <v>4523</v>
      </c>
      <c r="F1614" s="121">
        <v>207.77</v>
      </c>
      <c r="G1614" s="121">
        <v>216.17</v>
      </c>
      <c r="H1614" s="116">
        <v>46023</v>
      </c>
      <c r="J1614" s="197" t="str">
        <f>IFERROR(INDEX('CPU-GERAL'!$H$12:$H$2199,MATCH(B1614,'CPU-GERAL'!$B$12:$B$2199,0)),"NÃO ENCONTRADO")</f>
        <v>NÃO ENCONTRADO</v>
      </c>
      <c r="K1614" s="59" t="str">
        <f t="shared" si="25"/>
        <v/>
      </c>
    </row>
    <row r="1615" spans="1:11" x14ac:dyDescent="0.2">
      <c r="A1615" s="59" t="s">
        <v>15749</v>
      </c>
      <c r="B1615" s="134">
        <v>1955</v>
      </c>
      <c r="C1615" s="120" t="s">
        <v>6785</v>
      </c>
      <c r="D1615" s="119" t="s">
        <v>49</v>
      </c>
      <c r="E1615" s="119" t="s">
        <v>4523</v>
      </c>
      <c r="F1615" s="121">
        <v>2.39</v>
      </c>
      <c r="G1615" s="121">
        <v>2.4900000000000002</v>
      </c>
      <c r="H1615" s="116">
        <v>46023</v>
      </c>
      <c r="J1615" s="197" t="str">
        <f>IFERROR(INDEX('CPU-GERAL'!$H$12:$H$2199,MATCH(B1615,'CPU-GERAL'!$B$12:$B$2199,0)),"NÃO ENCONTRADO")</f>
        <v>NÃO ENCONTRADO</v>
      </c>
      <c r="K1615" s="59" t="str">
        <f t="shared" si="25"/>
        <v/>
      </c>
    </row>
    <row r="1616" spans="1:11" x14ac:dyDescent="0.2">
      <c r="A1616" s="59" t="s">
        <v>15749</v>
      </c>
      <c r="B1616" s="134">
        <v>1956</v>
      </c>
      <c r="C1616" s="120" t="s">
        <v>6786</v>
      </c>
      <c r="D1616" s="119" t="s">
        <v>49</v>
      </c>
      <c r="E1616" s="119" t="s">
        <v>4523</v>
      </c>
      <c r="F1616" s="121">
        <v>3.38</v>
      </c>
      <c r="G1616" s="121">
        <v>3.51</v>
      </c>
      <c r="H1616" s="116">
        <v>46023</v>
      </c>
      <c r="J1616" s="197" t="str">
        <f>IFERROR(INDEX('CPU-GERAL'!$H$12:$H$2199,MATCH(B1616,'CPU-GERAL'!$B$12:$B$2199,0)),"NÃO ENCONTRADO")</f>
        <v>NÃO ENCONTRADO</v>
      </c>
      <c r="K1616" s="59" t="str">
        <f t="shared" si="25"/>
        <v/>
      </c>
    </row>
    <row r="1617" spans="1:11" x14ac:dyDescent="0.2">
      <c r="A1617" s="59" t="s">
        <v>15749</v>
      </c>
      <c r="B1617" s="134">
        <v>1957</v>
      </c>
      <c r="C1617" s="120" t="s">
        <v>6787</v>
      </c>
      <c r="D1617" s="119" t="s">
        <v>49</v>
      </c>
      <c r="E1617" s="119" t="s">
        <v>4523</v>
      </c>
      <c r="F1617" s="121">
        <v>7.31</v>
      </c>
      <c r="G1617" s="121">
        <v>7.6</v>
      </c>
      <c r="H1617" s="116">
        <v>46023</v>
      </c>
      <c r="J1617" s="197" t="str">
        <f>IFERROR(INDEX('CPU-GERAL'!$H$12:$H$2199,MATCH(B1617,'CPU-GERAL'!$B$12:$B$2199,0)),"NÃO ENCONTRADO")</f>
        <v>NÃO ENCONTRADO</v>
      </c>
      <c r="K1617" s="59" t="str">
        <f t="shared" si="25"/>
        <v/>
      </c>
    </row>
    <row r="1618" spans="1:11" x14ac:dyDescent="0.2">
      <c r="A1618" s="59" t="s">
        <v>15749</v>
      </c>
      <c r="B1618" s="134">
        <v>1958</v>
      </c>
      <c r="C1618" s="120" t="s">
        <v>6788</v>
      </c>
      <c r="D1618" s="119" t="s">
        <v>49</v>
      </c>
      <c r="E1618" s="119" t="s">
        <v>4523</v>
      </c>
      <c r="F1618" s="121">
        <v>13.6</v>
      </c>
      <c r="G1618" s="121">
        <v>14.16</v>
      </c>
      <c r="H1618" s="116">
        <v>46023</v>
      </c>
      <c r="J1618" s="197" t="str">
        <f>IFERROR(INDEX('CPU-GERAL'!$H$12:$H$2199,MATCH(B1618,'CPU-GERAL'!$B$12:$B$2199,0)),"NÃO ENCONTRADO")</f>
        <v>NÃO ENCONTRADO</v>
      </c>
      <c r="K1618" s="59" t="str">
        <f t="shared" si="25"/>
        <v/>
      </c>
    </row>
    <row r="1619" spans="1:11" x14ac:dyDescent="0.2">
      <c r="A1619" s="59" t="s">
        <v>15749</v>
      </c>
      <c r="B1619" s="134">
        <v>1959</v>
      </c>
      <c r="C1619" s="120" t="s">
        <v>6789</v>
      </c>
      <c r="D1619" s="119" t="s">
        <v>49</v>
      </c>
      <c r="E1619" s="119" t="s">
        <v>4523</v>
      </c>
      <c r="F1619" s="121">
        <v>14.76</v>
      </c>
      <c r="G1619" s="121">
        <v>15.36</v>
      </c>
      <c r="H1619" s="116">
        <v>46023</v>
      </c>
      <c r="J1619" s="197" t="str">
        <f>IFERROR(INDEX('CPU-GERAL'!$H$12:$H$2199,MATCH(B1619,'CPU-GERAL'!$B$12:$B$2199,0)),"NÃO ENCONTRADO")</f>
        <v>NÃO ENCONTRADO</v>
      </c>
      <c r="K1619" s="59" t="str">
        <f t="shared" si="25"/>
        <v/>
      </c>
    </row>
    <row r="1620" spans="1:11" x14ac:dyDescent="0.2">
      <c r="A1620" s="59" t="s">
        <v>15749</v>
      </c>
      <c r="B1620" s="134">
        <v>1925</v>
      </c>
      <c r="C1620" s="120" t="s">
        <v>6790</v>
      </c>
      <c r="D1620" s="119" t="s">
        <v>49</v>
      </c>
      <c r="E1620" s="119" t="s">
        <v>4523</v>
      </c>
      <c r="F1620" s="121">
        <v>38.58</v>
      </c>
      <c r="G1620" s="121">
        <v>40.14</v>
      </c>
      <c r="H1620" s="116">
        <v>46023</v>
      </c>
      <c r="J1620" s="197" t="str">
        <f>IFERROR(INDEX('CPU-GERAL'!$H$12:$H$2199,MATCH(B1620,'CPU-GERAL'!$B$12:$B$2199,0)),"NÃO ENCONTRADO")</f>
        <v>NÃO ENCONTRADO</v>
      </c>
      <c r="K1620" s="59" t="str">
        <f t="shared" si="25"/>
        <v/>
      </c>
    </row>
    <row r="1621" spans="1:11" x14ac:dyDescent="0.2">
      <c r="A1621" s="59" t="s">
        <v>15749</v>
      </c>
      <c r="B1621" s="134">
        <v>1960</v>
      </c>
      <c r="C1621" s="120" t="s">
        <v>6791</v>
      </c>
      <c r="D1621" s="119" t="s">
        <v>49</v>
      </c>
      <c r="E1621" s="119" t="s">
        <v>4523</v>
      </c>
      <c r="F1621" s="121">
        <v>59.25</v>
      </c>
      <c r="G1621" s="121">
        <v>61.64</v>
      </c>
      <c r="H1621" s="116">
        <v>46023</v>
      </c>
      <c r="J1621" s="197" t="str">
        <f>IFERROR(INDEX('CPU-GERAL'!$H$12:$H$2199,MATCH(B1621,'CPU-GERAL'!$B$12:$B$2199,0)),"NÃO ENCONTRADO")</f>
        <v>NÃO ENCONTRADO</v>
      </c>
      <c r="K1621" s="59" t="str">
        <f t="shared" si="25"/>
        <v/>
      </c>
    </row>
    <row r="1622" spans="1:11" x14ac:dyDescent="0.2">
      <c r="A1622" s="59" t="s">
        <v>15749</v>
      </c>
      <c r="B1622" s="134">
        <v>1961</v>
      </c>
      <c r="C1622" s="120" t="s">
        <v>6792</v>
      </c>
      <c r="D1622" s="119" t="s">
        <v>49</v>
      </c>
      <c r="E1622" s="119" t="s">
        <v>4523</v>
      </c>
      <c r="F1622" s="121">
        <v>75.900000000000006</v>
      </c>
      <c r="G1622" s="121">
        <v>78.97</v>
      </c>
      <c r="H1622" s="116">
        <v>46023</v>
      </c>
      <c r="J1622" s="197" t="str">
        <f>IFERROR(INDEX('CPU-GERAL'!$H$12:$H$2199,MATCH(B1622,'CPU-GERAL'!$B$12:$B$2199,0)),"NÃO ENCONTRADO")</f>
        <v>NÃO ENCONTRADO</v>
      </c>
      <c r="K1622" s="59" t="str">
        <f t="shared" si="25"/>
        <v/>
      </c>
    </row>
    <row r="1623" spans="1:11" x14ac:dyDescent="0.2">
      <c r="A1623" s="59" t="s">
        <v>15749</v>
      </c>
      <c r="B1623" s="134">
        <v>38423</v>
      </c>
      <c r="C1623" s="120" t="s">
        <v>8680</v>
      </c>
      <c r="D1623" s="119" t="s">
        <v>49</v>
      </c>
      <c r="E1623" s="119" t="s">
        <v>4523</v>
      </c>
      <c r="F1623" s="121">
        <v>39.659999999999997</v>
      </c>
      <c r="G1623" s="121">
        <v>42.59</v>
      </c>
      <c r="H1623" s="116">
        <v>46023</v>
      </c>
      <c r="J1623" s="197" t="str">
        <f>IFERROR(INDEX('CPU-GERAL'!$H$12:$H$2199,MATCH(B1623,'CPU-GERAL'!$B$12:$B$2199,0)),"NÃO ENCONTRADO")</f>
        <v>NÃO ENCONTRADO</v>
      </c>
      <c r="K1623" s="59" t="str">
        <f t="shared" si="25"/>
        <v/>
      </c>
    </row>
    <row r="1624" spans="1:11" x14ac:dyDescent="0.2">
      <c r="A1624" s="59" t="s">
        <v>15749</v>
      </c>
      <c r="B1624" s="134">
        <v>39866</v>
      </c>
      <c r="C1624" s="120" t="s">
        <v>10315</v>
      </c>
      <c r="D1624" s="119" t="s">
        <v>49</v>
      </c>
      <c r="E1624" s="119" t="s">
        <v>4523</v>
      </c>
      <c r="F1624" s="121">
        <v>32.76</v>
      </c>
      <c r="G1624" s="121">
        <v>19.39</v>
      </c>
      <c r="H1624" s="116">
        <v>46023</v>
      </c>
      <c r="J1624" s="197" t="str">
        <f>IFERROR(INDEX('CPU-GERAL'!$H$12:$H$2199,MATCH(B1624,'CPU-GERAL'!$B$12:$B$2199,0)),"NÃO ENCONTRADO")</f>
        <v>NÃO ENCONTRADO</v>
      </c>
      <c r="K1624" s="59" t="str">
        <f t="shared" si="25"/>
        <v/>
      </c>
    </row>
    <row r="1625" spans="1:11" x14ac:dyDescent="0.2">
      <c r="A1625" s="59" t="s">
        <v>15749</v>
      </c>
      <c r="B1625" s="134">
        <v>39867</v>
      </c>
      <c r="C1625" s="120" t="s">
        <v>10316</v>
      </c>
      <c r="D1625" s="119" t="s">
        <v>49</v>
      </c>
      <c r="E1625" s="119" t="s">
        <v>4523</v>
      </c>
      <c r="F1625" s="121">
        <v>72.83</v>
      </c>
      <c r="G1625" s="121">
        <v>43.1</v>
      </c>
      <c r="H1625" s="116">
        <v>46023</v>
      </c>
      <c r="J1625" s="197" t="str">
        <f>IFERROR(INDEX('CPU-GERAL'!$H$12:$H$2199,MATCH(B1625,'CPU-GERAL'!$B$12:$B$2199,0)),"NÃO ENCONTRADO")</f>
        <v>NÃO ENCONTRADO</v>
      </c>
      <c r="K1625" s="59" t="str">
        <f t="shared" si="25"/>
        <v/>
      </c>
    </row>
    <row r="1626" spans="1:11" x14ac:dyDescent="0.2">
      <c r="A1626" s="59" t="s">
        <v>15749</v>
      </c>
      <c r="B1626" s="134">
        <v>39868</v>
      </c>
      <c r="C1626" s="120" t="s">
        <v>10317</v>
      </c>
      <c r="D1626" s="119" t="s">
        <v>49</v>
      </c>
      <c r="E1626" s="119" t="s">
        <v>4523</v>
      </c>
      <c r="F1626" s="121">
        <v>131.22</v>
      </c>
      <c r="G1626" s="121">
        <v>77.64</v>
      </c>
      <c r="H1626" s="116">
        <v>46023</v>
      </c>
      <c r="J1626" s="197" t="str">
        <f>IFERROR(INDEX('CPU-GERAL'!$H$12:$H$2199,MATCH(B1626,'CPU-GERAL'!$B$12:$B$2199,0)),"NÃO ENCONTRADO")</f>
        <v>NÃO ENCONTRADO</v>
      </c>
      <c r="K1626" s="59" t="str">
        <f t="shared" si="25"/>
        <v/>
      </c>
    </row>
    <row r="1627" spans="1:11" x14ac:dyDescent="0.2">
      <c r="A1627" s="59" t="s">
        <v>15749</v>
      </c>
      <c r="B1627" s="134">
        <v>37999</v>
      </c>
      <c r="C1627" s="120" t="s">
        <v>8681</v>
      </c>
      <c r="D1627" s="119" t="s">
        <v>49</v>
      </c>
      <c r="E1627" s="119" t="s">
        <v>4523</v>
      </c>
      <c r="F1627" s="121">
        <v>8.75</v>
      </c>
      <c r="G1627" s="121">
        <v>8.5500000000000007</v>
      </c>
      <c r="H1627" s="116">
        <v>46023</v>
      </c>
      <c r="J1627" s="197" t="str">
        <f>IFERROR(INDEX('CPU-GERAL'!$H$12:$H$2199,MATCH(B1627,'CPU-GERAL'!$B$12:$B$2199,0)),"NÃO ENCONTRADO")</f>
        <v>NÃO ENCONTRADO</v>
      </c>
      <c r="K1627" s="59" t="str">
        <f t="shared" si="25"/>
        <v/>
      </c>
    </row>
    <row r="1628" spans="1:11" x14ac:dyDescent="0.2">
      <c r="A1628" s="59" t="s">
        <v>15749</v>
      </c>
      <c r="B1628" s="134">
        <v>38000</v>
      </c>
      <c r="C1628" s="120" t="s">
        <v>8682</v>
      </c>
      <c r="D1628" s="119" t="s">
        <v>49</v>
      </c>
      <c r="E1628" s="119" t="s">
        <v>4523</v>
      </c>
      <c r="F1628" s="121">
        <v>10.220000000000001</v>
      </c>
      <c r="G1628" s="121">
        <v>9.99</v>
      </c>
      <c r="H1628" s="116">
        <v>46023</v>
      </c>
      <c r="J1628" s="197" t="str">
        <f>IFERROR(INDEX('CPU-GERAL'!$H$12:$H$2199,MATCH(B1628,'CPU-GERAL'!$B$12:$B$2199,0)),"NÃO ENCONTRADO")</f>
        <v>NÃO ENCONTRADO</v>
      </c>
      <c r="K1628" s="59" t="str">
        <f t="shared" si="25"/>
        <v/>
      </c>
    </row>
    <row r="1629" spans="1:11" x14ac:dyDescent="0.2">
      <c r="A1629" s="59" t="s">
        <v>15749</v>
      </c>
      <c r="B1629" s="134">
        <v>38129</v>
      </c>
      <c r="C1629" s="120" t="s">
        <v>6793</v>
      </c>
      <c r="D1629" s="119" t="s">
        <v>49</v>
      </c>
      <c r="E1629" s="119" t="s">
        <v>4523</v>
      </c>
      <c r="F1629" s="121">
        <v>5.57</v>
      </c>
      <c r="G1629" s="121">
        <v>5.8</v>
      </c>
      <c r="H1629" s="116">
        <v>46023</v>
      </c>
      <c r="J1629" s="197" t="str">
        <f>IFERROR(INDEX('CPU-GERAL'!$H$12:$H$2199,MATCH(B1629,'CPU-GERAL'!$B$12:$B$2199,0)),"NÃO ENCONTRADO")</f>
        <v>NÃO ENCONTRADO</v>
      </c>
      <c r="K1629" s="59" t="str">
        <f t="shared" si="25"/>
        <v/>
      </c>
    </row>
    <row r="1630" spans="1:11" x14ac:dyDescent="0.2">
      <c r="A1630" s="59" t="s">
        <v>15749</v>
      </c>
      <c r="B1630" s="134">
        <v>38025</v>
      </c>
      <c r="C1630" s="120" t="s">
        <v>8683</v>
      </c>
      <c r="D1630" s="119" t="s">
        <v>49</v>
      </c>
      <c r="E1630" s="119" t="s">
        <v>4523</v>
      </c>
      <c r="F1630" s="121">
        <v>7.56</v>
      </c>
      <c r="G1630" s="121">
        <v>7.87</v>
      </c>
      <c r="H1630" s="116">
        <v>46023</v>
      </c>
      <c r="J1630" s="197" t="str">
        <f>IFERROR(INDEX('CPU-GERAL'!$H$12:$H$2199,MATCH(B1630,'CPU-GERAL'!$B$12:$B$2199,0)),"NÃO ENCONTRADO")</f>
        <v>NÃO ENCONTRADO</v>
      </c>
      <c r="K1630" s="59" t="str">
        <f t="shared" si="25"/>
        <v/>
      </c>
    </row>
    <row r="1631" spans="1:11" x14ac:dyDescent="0.2">
      <c r="A1631" s="59" t="s">
        <v>15749</v>
      </c>
      <c r="B1631" s="134">
        <v>38026</v>
      </c>
      <c r="C1631" s="120" t="s">
        <v>8684</v>
      </c>
      <c r="D1631" s="119" t="s">
        <v>49</v>
      </c>
      <c r="E1631" s="119" t="s">
        <v>4523</v>
      </c>
      <c r="F1631" s="121">
        <v>18.670000000000002</v>
      </c>
      <c r="G1631" s="121">
        <v>19.43</v>
      </c>
      <c r="H1631" s="116">
        <v>46023</v>
      </c>
      <c r="J1631" s="197" t="str">
        <f>IFERROR(INDEX('CPU-GERAL'!$H$12:$H$2199,MATCH(B1631,'CPU-GERAL'!$B$12:$B$2199,0)),"NÃO ENCONTRADO")</f>
        <v>NÃO ENCONTRADO</v>
      </c>
      <c r="K1631" s="59" t="str">
        <f t="shared" si="25"/>
        <v/>
      </c>
    </row>
    <row r="1632" spans="1:11" x14ac:dyDescent="0.2">
      <c r="A1632" s="59" t="s">
        <v>15749</v>
      </c>
      <c r="B1632" s="134">
        <v>43955</v>
      </c>
      <c r="C1632" s="120" t="s">
        <v>14291</v>
      </c>
      <c r="D1632" s="119" t="s">
        <v>49</v>
      </c>
      <c r="E1632" s="119" t="s">
        <v>4523</v>
      </c>
      <c r="F1632" s="121"/>
      <c r="G1632" s="121">
        <v>242.85</v>
      </c>
      <c r="H1632" s="116">
        <v>46023</v>
      </c>
      <c r="J1632" s="197" t="str">
        <f>IFERROR(INDEX('CPU-GERAL'!$H$12:$H$2199,MATCH(B1632,'CPU-GERAL'!$B$12:$B$2199,0)),"NÃO ENCONTRADO")</f>
        <v>NÃO ENCONTRADO</v>
      </c>
      <c r="K1632" s="59" t="str">
        <f t="shared" si="25"/>
        <v/>
      </c>
    </row>
    <row r="1633" spans="1:11" x14ac:dyDescent="0.2">
      <c r="A1633" s="59" t="s">
        <v>15749</v>
      </c>
      <c r="B1633" s="134">
        <v>43957</v>
      </c>
      <c r="C1633" s="120" t="s">
        <v>14292</v>
      </c>
      <c r="D1633" s="119" t="s">
        <v>49</v>
      </c>
      <c r="E1633" s="119" t="s">
        <v>4523</v>
      </c>
      <c r="F1633" s="121"/>
      <c r="G1633" s="121">
        <v>286.02999999999997</v>
      </c>
      <c r="H1633" s="116">
        <v>46023</v>
      </c>
      <c r="J1633" s="197" t="str">
        <f>IFERROR(INDEX('CPU-GERAL'!$H$12:$H$2199,MATCH(B1633,'CPU-GERAL'!$B$12:$B$2199,0)),"NÃO ENCONTRADO")</f>
        <v>NÃO ENCONTRADO</v>
      </c>
      <c r="K1633" s="59" t="str">
        <f t="shared" si="25"/>
        <v/>
      </c>
    </row>
    <row r="1634" spans="1:11" x14ac:dyDescent="0.2">
      <c r="A1634" s="59" t="s">
        <v>15749</v>
      </c>
      <c r="B1634" s="134">
        <v>43950</v>
      </c>
      <c r="C1634" s="120" t="s">
        <v>14293</v>
      </c>
      <c r="D1634" s="119" t="s">
        <v>49</v>
      </c>
      <c r="E1634" s="119" t="s">
        <v>4523</v>
      </c>
      <c r="F1634" s="121"/>
      <c r="G1634" s="121">
        <v>130.16999999999999</v>
      </c>
      <c r="H1634" s="116">
        <v>46023</v>
      </c>
      <c r="J1634" s="197" t="str">
        <f>IFERROR(INDEX('CPU-GERAL'!$H$12:$H$2199,MATCH(B1634,'CPU-GERAL'!$B$12:$B$2199,0)),"NÃO ENCONTRADO")</f>
        <v>NÃO ENCONTRADO</v>
      </c>
      <c r="K1634" s="59" t="str">
        <f t="shared" si="25"/>
        <v/>
      </c>
    </row>
    <row r="1635" spans="1:11" x14ac:dyDescent="0.2">
      <c r="A1635" s="59" t="s">
        <v>15749</v>
      </c>
      <c r="B1635" s="134">
        <v>43954</v>
      </c>
      <c r="C1635" s="120" t="s">
        <v>14294</v>
      </c>
      <c r="D1635" s="119" t="s">
        <v>49</v>
      </c>
      <c r="E1635" s="119" t="s">
        <v>4523</v>
      </c>
      <c r="F1635" s="121"/>
      <c r="G1635" s="121">
        <v>165.5</v>
      </c>
      <c r="H1635" s="116">
        <v>46023</v>
      </c>
      <c r="J1635" s="197" t="str">
        <f>IFERROR(INDEX('CPU-GERAL'!$H$12:$H$2199,MATCH(B1635,'CPU-GERAL'!$B$12:$B$2199,0)),"NÃO ENCONTRADO")</f>
        <v>NÃO ENCONTRADO</v>
      </c>
      <c r="K1635" s="59" t="str">
        <f t="shared" si="25"/>
        <v/>
      </c>
    </row>
    <row r="1636" spans="1:11" x14ac:dyDescent="0.2">
      <c r="A1636" s="59" t="s">
        <v>15749</v>
      </c>
      <c r="B1636" s="134">
        <v>43945</v>
      </c>
      <c r="C1636" s="120" t="s">
        <v>14295</v>
      </c>
      <c r="D1636" s="119" t="s">
        <v>49</v>
      </c>
      <c r="E1636" s="119" t="s">
        <v>4523</v>
      </c>
      <c r="F1636" s="121"/>
      <c r="G1636" s="121">
        <v>58.6</v>
      </c>
      <c r="H1636" s="116">
        <v>46023</v>
      </c>
      <c r="J1636" s="197" t="str">
        <f>IFERROR(INDEX('CPU-GERAL'!$H$12:$H$2199,MATCH(B1636,'CPU-GERAL'!$B$12:$B$2199,0)),"NÃO ENCONTRADO")</f>
        <v>NÃO ENCONTRADO</v>
      </c>
      <c r="K1636" s="59" t="str">
        <f t="shared" si="25"/>
        <v/>
      </c>
    </row>
    <row r="1637" spans="1:11" x14ac:dyDescent="0.2">
      <c r="A1637" s="59" t="s">
        <v>15749</v>
      </c>
      <c r="B1637" s="134">
        <v>43947</v>
      </c>
      <c r="C1637" s="120" t="s">
        <v>14296</v>
      </c>
      <c r="D1637" s="119" t="s">
        <v>49</v>
      </c>
      <c r="E1637" s="119" t="s">
        <v>4523</v>
      </c>
      <c r="F1637" s="121"/>
      <c r="G1637" s="121">
        <v>83.06</v>
      </c>
      <c r="H1637" s="116">
        <v>46023</v>
      </c>
      <c r="J1637" s="197" t="str">
        <f>IFERROR(INDEX('CPU-GERAL'!$H$12:$H$2199,MATCH(B1637,'CPU-GERAL'!$B$12:$B$2199,0)),"NÃO ENCONTRADO")</f>
        <v>NÃO ENCONTRADO</v>
      </c>
      <c r="K1637" s="59" t="str">
        <f t="shared" si="25"/>
        <v/>
      </c>
    </row>
    <row r="1638" spans="1:11" x14ac:dyDescent="0.2">
      <c r="A1638" s="59" t="s">
        <v>15749</v>
      </c>
      <c r="B1638" s="134">
        <v>43920</v>
      </c>
      <c r="C1638" s="120" t="s">
        <v>14297</v>
      </c>
      <c r="D1638" s="119" t="s">
        <v>49</v>
      </c>
      <c r="E1638" s="119" t="s">
        <v>4523</v>
      </c>
      <c r="F1638" s="121"/>
      <c r="G1638" s="121">
        <v>15.88</v>
      </c>
      <c r="H1638" s="116">
        <v>46023</v>
      </c>
      <c r="J1638" s="197" t="str">
        <f>IFERROR(INDEX('CPU-GERAL'!$H$12:$H$2199,MATCH(B1638,'CPU-GERAL'!$B$12:$B$2199,0)),"NÃO ENCONTRADO")</f>
        <v>NÃO ENCONTRADO</v>
      </c>
      <c r="K1638" s="59" t="str">
        <f t="shared" si="25"/>
        <v/>
      </c>
    </row>
    <row r="1639" spans="1:11" x14ac:dyDescent="0.2">
      <c r="A1639" s="59" t="s">
        <v>15749</v>
      </c>
      <c r="B1639" s="134">
        <v>43921</v>
      </c>
      <c r="C1639" s="120" t="s">
        <v>14298</v>
      </c>
      <c r="D1639" s="119" t="s">
        <v>49</v>
      </c>
      <c r="E1639" s="119" t="s">
        <v>4523</v>
      </c>
      <c r="F1639" s="121"/>
      <c r="G1639" s="121">
        <v>15.35</v>
      </c>
      <c r="H1639" s="116">
        <v>46023</v>
      </c>
      <c r="J1639" s="197" t="str">
        <f>IFERROR(INDEX('CPU-GERAL'!$H$12:$H$2199,MATCH(B1639,'CPU-GERAL'!$B$12:$B$2199,0)),"NÃO ENCONTRADO")</f>
        <v>NÃO ENCONTRADO</v>
      </c>
      <c r="K1639" s="59" t="str">
        <f t="shared" si="25"/>
        <v/>
      </c>
    </row>
    <row r="1640" spans="1:11" x14ac:dyDescent="0.2">
      <c r="A1640" s="59" t="s">
        <v>15749</v>
      </c>
      <c r="B1640" s="134">
        <v>43922</v>
      </c>
      <c r="C1640" s="120" t="s">
        <v>14299</v>
      </c>
      <c r="D1640" s="119" t="s">
        <v>49</v>
      </c>
      <c r="E1640" s="119" t="s">
        <v>4523</v>
      </c>
      <c r="F1640" s="121"/>
      <c r="G1640" s="121">
        <v>25.94</v>
      </c>
      <c r="H1640" s="116">
        <v>46023</v>
      </c>
      <c r="J1640" s="197" t="str">
        <f>IFERROR(INDEX('CPU-GERAL'!$H$12:$H$2199,MATCH(B1640,'CPU-GERAL'!$B$12:$B$2199,0)),"NÃO ENCONTRADO")</f>
        <v>NÃO ENCONTRADO</v>
      </c>
      <c r="K1640" s="59" t="str">
        <f t="shared" si="25"/>
        <v/>
      </c>
    </row>
    <row r="1641" spans="1:11" x14ac:dyDescent="0.2">
      <c r="A1641" s="59" t="s">
        <v>15749</v>
      </c>
      <c r="B1641" s="134">
        <v>43923</v>
      </c>
      <c r="C1641" s="120" t="s">
        <v>14300</v>
      </c>
      <c r="D1641" s="119" t="s">
        <v>49</v>
      </c>
      <c r="E1641" s="119" t="s">
        <v>4523</v>
      </c>
      <c r="F1641" s="121"/>
      <c r="G1641" s="121">
        <v>35.130000000000003</v>
      </c>
      <c r="H1641" s="116">
        <v>46023</v>
      </c>
      <c r="J1641" s="197" t="str">
        <f>IFERROR(INDEX('CPU-GERAL'!$H$12:$H$2199,MATCH(B1641,'CPU-GERAL'!$B$12:$B$2199,0)),"NÃO ENCONTRADO")</f>
        <v>NÃO ENCONTRADO</v>
      </c>
      <c r="K1641" s="59" t="str">
        <f t="shared" si="25"/>
        <v/>
      </c>
    </row>
    <row r="1642" spans="1:11" x14ac:dyDescent="0.2">
      <c r="A1642" s="59" t="s">
        <v>15749</v>
      </c>
      <c r="B1642" s="134">
        <v>43924</v>
      </c>
      <c r="C1642" s="120" t="s">
        <v>14301</v>
      </c>
      <c r="D1642" s="119" t="s">
        <v>49</v>
      </c>
      <c r="E1642" s="119" t="s">
        <v>4523</v>
      </c>
      <c r="F1642" s="121"/>
      <c r="G1642" s="121">
        <v>32.46</v>
      </c>
      <c r="H1642" s="116">
        <v>46023</v>
      </c>
      <c r="J1642" s="197" t="str">
        <f>IFERROR(INDEX('CPU-GERAL'!$H$12:$H$2199,MATCH(B1642,'CPU-GERAL'!$B$12:$B$2199,0)),"NÃO ENCONTRADO")</f>
        <v>NÃO ENCONTRADO</v>
      </c>
      <c r="K1642" s="59" t="str">
        <f t="shared" si="25"/>
        <v/>
      </c>
    </row>
    <row r="1643" spans="1:11" x14ac:dyDescent="0.2">
      <c r="A1643" s="59" t="s">
        <v>15749</v>
      </c>
      <c r="B1643" s="134">
        <v>43952</v>
      </c>
      <c r="C1643" s="120" t="s">
        <v>14302</v>
      </c>
      <c r="D1643" s="119" t="s">
        <v>49</v>
      </c>
      <c r="E1643" s="119" t="s">
        <v>4523</v>
      </c>
      <c r="F1643" s="121"/>
      <c r="G1643" s="121">
        <v>10.51</v>
      </c>
      <c r="H1643" s="116">
        <v>46023</v>
      </c>
      <c r="J1643" s="197" t="str">
        <f>IFERROR(INDEX('CPU-GERAL'!$H$12:$H$2199,MATCH(B1643,'CPU-GERAL'!$B$12:$B$2199,0)),"NÃO ENCONTRADO")</f>
        <v>NÃO ENCONTRADO</v>
      </c>
      <c r="K1643" s="59" t="str">
        <f t="shared" si="25"/>
        <v/>
      </c>
    </row>
    <row r="1644" spans="1:11" x14ac:dyDescent="0.2">
      <c r="A1644" s="59" t="s">
        <v>15749</v>
      </c>
      <c r="B1644" s="134">
        <v>43956</v>
      </c>
      <c r="C1644" s="120" t="s">
        <v>14303</v>
      </c>
      <c r="D1644" s="119" t="s">
        <v>49</v>
      </c>
      <c r="E1644" s="119" t="s">
        <v>4523</v>
      </c>
      <c r="F1644" s="121"/>
      <c r="G1644" s="121">
        <v>12.97</v>
      </c>
      <c r="H1644" s="116">
        <v>46023</v>
      </c>
      <c r="J1644" s="197" t="str">
        <f>IFERROR(INDEX('CPU-GERAL'!$H$12:$H$2199,MATCH(B1644,'CPU-GERAL'!$B$12:$B$2199,0)),"NÃO ENCONTRADO")</f>
        <v>NÃO ENCONTRADO</v>
      </c>
      <c r="K1644" s="59" t="str">
        <f t="shared" si="25"/>
        <v/>
      </c>
    </row>
    <row r="1645" spans="1:11" x14ac:dyDescent="0.2">
      <c r="A1645" s="59" t="s">
        <v>15749</v>
      </c>
      <c r="B1645" s="134">
        <v>1858</v>
      </c>
      <c r="C1645" s="120" t="s">
        <v>8685</v>
      </c>
      <c r="D1645" s="119" t="s">
        <v>49</v>
      </c>
      <c r="E1645" s="119" t="s">
        <v>4523</v>
      </c>
      <c r="F1645" s="121">
        <v>61.46</v>
      </c>
      <c r="G1645" s="121">
        <v>66</v>
      </c>
      <c r="H1645" s="116">
        <v>46023</v>
      </c>
      <c r="J1645" s="197" t="str">
        <f>IFERROR(INDEX('CPU-GERAL'!$H$12:$H$2199,MATCH(B1645,'CPU-GERAL'!$B$12:$B$2199,0)),"NÃO ENCONTRADO")</f>
        <v>NÃO ENCONTRADO</v>
      </c>
      <c r="K1645" s="59" t="str">
        <f t="shared" si="25"/>
        <v/>
      </c>
    </row>
    <row r="1646" spans="1:11" x14ac:dyDescent="0.2">
      <c r="A1646" s="59" t="s">
        <v>15749</v>
      </c>
      <c r="B1646" s="134">
        <v>1844</v>
      </c>
      <c r="C1646" s="120" t="s">
        <v>8686</v>
      </c>
      <c r="D1646" s="119" t="s">
        <v>49</v>
      </c>
      <c r="E1646" s="119" t="s">
        <v>4523</v>
      </c>
      <c r="F1646" s="121">
        <v>140.76</v>
      </c>
      <c r="G1646" s="121">
        <v>151.15</v>
      </c>
      <c r="H1646" s="116">
        <v>46023</v>
      </c>
      <c r="J1646" s="197" t="str">
        <f>IFERROR(INDEX('CPU-GERAL'!$H$12:$H$2199,MATCH(B1646,'CPU-GERAL'!$B$12:$B$2199,0)),"NÃO ENCONTRADO")</f>
        <v>NÃO ENCONTRADO</v>
      </c>
      <c r="K1646" s="59" t="str">
        <f t="shared" si="25"/>
        <v/>
      </c>
    </row>
    <row r="1647" spans="1:11" x14ac:dyDescent="0.2">
      <c r="A1647" s="59" t="s">
        <v>15749</v>
      </c>
      <c r="B1647" s="134">
        <v>1863</v>
      </c>
      <c r="C1647" s="120" t="s">
        <v>8687</v>
      </c>
      <c r="D1647" s="119" t="s">
        <v>49</v>
      </c>
      <c r="E1647" s="119" t="s">
        <v>4523</v>
      </c>
      <c r="F1647" s="121">
        <v>65.41</v>
      </c>
      <c r="G1647" s="121">
        <v>70.23</v>
      </c>
      <c r="H1647" s="116">
        <v>46023</v>
      </c>
      <c r="J1647" s="197" t="str">
        <f>IFERROR(INDEX('CPU-GERAL'!$H$12:$H$2199,MATCH(B1647,'CPU-GERAL'!$B$12:$B$2199,0)),"NÃO ENCONTRADO")</f>
        <v>NÃO ENCONTRADO</v>
      </c>
      <c r="K1647" s="59" t="str">
        <f t="shared" si="25"/>
        <v/>
      </c>
    </row>
    <row r="1648" spans="1:11" x14ac:dyDescent="0.2">
      <c r="A1648" s="59" t="s">
        <v>15749</v>
      </c>
      <c r="B1648" s="134">
        <v>1865</v>
      </c>
      <c r="C1648" s="120" t="s">
        <v>8688</v>
      </c>
      <c r="D1648" s="119" t="s">
        <v>49</v>
      </c>
      <c r="E1648" s="119" t="s">
        <v>4523</v>
      </c>
      <c r="F1648" s="121">
        <v>170.42</v>
      </c>
      <c r="G1648" s="121">
        <v>182.99</v>
      </c>
      <c r="H1648" s="116">
        <v>46023</v>
      </c>
      <c r="J1648" s="197" t="str">
        <f>IFERROR(INDEX('CPU-GERAL'!$H$12:$H$2199,MATCH(B1648,'CPU-GERAL'!$B$12:$B$2199,0)),"NÃO ENCONTRADO")</f>
        <v>NÃO ENCONTRADO</v>
      </c>
      <c r="K1648" s="59" t="str">
        <f t="shared" si="25"/>
        <v/>
      </c>
    </row>
    <row r="1649" spans="1:11" x14ac:dyDescent="0.2">
      <c r="A1649" s="59" t="s">
        <v>15749</v>
      </c>
      <c r="B1649" s="134">
        <v>36355</v>
      </c>
      <c r="C1649" s="120" t="s">
        <v>8689</v>
      </c>
      <c r="D1649" s="119" t="s">
        <v>49</v>
      </c>
      <c r="E1649" s="119" t="s">
        <v>4523</v>
      </c>
      <c r="F1649" s="121">
        <v>12.5</v>
      </c>
      <c r="G1649" s="121">
        <v>11.54</v>
      </c>
      <c r="H1649" s="116">
        <v>46023</v>
      </c>
      <c r="J1649" s="197" t="str">
        <f>IFERROR(INDEX('CPU-GERAL'!$H$12:$H$2199,MATCH(B1649,'CPU-GERAL'!$B$12:$B$2199,0)),"NÃO ENCONTRADO")</f>
        <v>NÃO ENCONTRADO</v>
      </c>
      <c r="K1649" s="59" t="str">
        <f t="shared" si="25"/>
        <v/>
      </c>
    </row>
    <row r="1650" spans="1:11" x14ac:dyDescent="0.2">
      <c r="A1650" s="59" t="s">
        <v>15749</v>
      </c>
      <c r="B1650" s="134">
        <v>36356</v>
      </c>
      <c r="C1650" s="120" t="s">
        <v>8690</v>
      </c>
      <c r="D1650" s="119" t="s">
        <v>49</v>
      </c>
      <c r="E1650" s="119" t="s">
        <v>4523</v>
      </c>
      <c r="F1650" s="121">
        <v>20.100000000000001</v>
      </c>
      <c r="G1650" s="121">
        <v>18.55</v>
      </c>
      <c r="H1650" s="116">
        <v>46023</v>
      </c>
      <c r="J1650" s="197" t="str">
        <f>IFERROR(INDEX('CPU-GERAL'!$H$12:$H$2199,MATCH(B1650,'CPU-GERAL'!$B$12:$B$2199,0)),"NÃO ENCONTRADO")</f>
        <v>NÃO ENCONTRADO</v>
      </c>
      <c r="K1650" s="59" t="str">
        <f t="shared" si="25"/>
        <v/>
      </c>
    </row>
    <row r="1651" spans="1:11" x14ac:dyDescent="0.2">
      <c r="A1651" s="59" t="s">
        <v>15749</v>
      </c>
      <c r="B1651" s="134">
        <v>1940</v>
      </c>
      <c r="C1651" s="120" t="s">
        <v>8697</v>
      </c>
      <c r="D1651" s="119" t="s">
        <v>49</v>
      </c>
      <c r="E1651" s="119" t="s">
        <v>4523</v>
      </c>
      <c r="F1651" s="121">
        <v>37.700000000000003</v>
      </c>
      <c r="G1651" s="121">
        <v>39.22</v>
      </c>
      <c r="H1651" s="116">
        <v>46023</v>
      </c>
      <c r="J1651" s="197" t="str">
        <f>IFERROR(INDEX('CPU-GERAL'!$H$12:$H$2199,MATCH(B1651,'CPU-GERAL'!$B$12:$B$2199,0)),"NÃO ENCONTRADO")</f>
        <v>NÃO ENCONTRADO</v>
      </c>
      <c r="K1651" s="59" t="str">
        <f t="shared" si="25"/>
        <v/>
      </c>
    </row>
    <row r="1652" spans="1:11" x14ac:dyDescent="0.2">
      <c r="A1652" s="59" t="s">
        <v>15749</v>
      </c>
      <c r="B1652" s="134">
        <v>1939</v>
      </c>
      <c r="C1652" s="120" t="s">
        <v>8699</v>
      </c>
      <c r="D1652" s="119" t="s">
        <v>49</v>
      </c>
      <c r="E1652" s="119" t="s">
        <v>4523</v>
      </c>
      <c r="F1652" s="121">
        <v>10.34</v>
      </c>
      <c r="G1652" s="121">
        <v>10.76</v>
      </c>
      <c r="H1652" s="116">
        <v>46023</v>
      </c>
      <c r="J1652" s="197" t="str">
        <f>IFERROR(INDEX('CPU-GERAL'!$H$12:$H$2199,MATCH(B1652,'CPU-GERAL'!$B$12:$B$2199,0)),"NÃO ENCONTRADO")</f>
        <v>NÃO ENCONTRADO</v>
      </c>
      <c r="K1652" s="59" t="str">
        <f t="shared" si="25"/>
        <v/>
      </c>
    </row>
    <row r="1653" spans="1:11" x14ac:dyDescent="0.2">
      <c r="A1653" s="59" t="s">
        <v>15749</v>
      </c>
      <c r="B1653" s="134">
        <v>1937</v>
      </c>
      <c r="C1653" s="120" t="s">
        <v>8698</v>
      </c>
      <c r="D1653" s="119" t="s">
        <v>49</v>
      </c>
      <c r="E1653" s="119" t="s">
        <v>4523</v>
      </c>
      <c r="F1653" s="121">
        <v>6.36</v>
      </c>
      <c r="G1653" s="121">
        <v>6.62</v>
      </c>
      <c r="H1653" s="116">
        <v>46023</v>
      </c>
      <c r="J1653" s="197" t="str">
        <f>IFERROR(INDEX('CPU-GERAL'!$H$12:$H$2199,MATCH(B1653,'CPU-GERAL'!$B$12:$B$2199,0)),"NÃO ENCONTRADO")</f>
        <v>NÃO ENCONTRADO</v>
      </c>
      <c r="K1653" s="59" t="str">
        <f t="shared" si="25"/>
        <v/>
      </c>
    </row>
    <row r="1654" spans="1:11" x14ac:dyDescent="0.2">
      <c r="A1654" s="59" t="s">
        <v>15749</v>
      </c>
      <c r="B1654" s="134">
        <v>1938</v>
      </c>
      <c r="C1654" s="120" t="s">
        <v>8700</v>
      </c>
      <c r="D1654" s="119" t="s">
        <v>49</v>
      </c>
      <c r="E1654" s="119" t="s">
        <v>4523</v>
      </c>
      <c r="F1654" s="121">
        <v>7.23</v>
      </c>
      <c r="G1654" s="121">
        <v>7.53</v>
      </c>
      <c r="H1654" s="116">
        <v>46023</v>
      </c>
      <c r="J1654" s="197" t="str">
        <f>IFERROR(INDEX('CPU-GERAL'!$H$12:$H$2199,MATCH(B1654,'CPU-GERAL'!$B$12:$B$2199,0)),"NÃO ENCONTRADO")</f>
        <v>NÃO ENCONTRADO</v>
      </c>
      <c r="K1654" s="59" t="str">
        <f t="shared" si="25"/>
        <v/>
      </c>
    </row>
    <row r="1655" spans="1:11" x14ac:dyDescent="0.2">
      <c r="A1655" s="59" t="s">
        <v>15749</v>
      </c>
      <c r="B1655" s="134">
        <v>1966</v>
      </c>
      <c r="C1655" s="120" t="s">
        <v>6794</v>
      </c>
      <c r="D1655" s="119" t="s">
        <v>49</v>
      </c>
      <c r="E1655" s="119" t="s">
        <v>4523</v>
      </c>
      <c r="F1655" s="121">
        <v>26.08</v>
      </c>
      <c r="G1655" s="121">
        <v>28.01</v>
      </c>
      <c r="H1655" s="116">
        <v>46023</v>
      </c>
      <c r="J1655" s="197">
        <f>IFERROR(INDEX('CPU-GERAL'!$H$12:$H$2199,MATCH(B1655,'CPU-GERAL'!$B$12:$B$2199,0)),"NÃO ENCONTRADO")</f>
        <v>26.08</v>
      </c>
      <c r="K1655" s="59" t="str">
        <f t="shared" si="25"/>
        <v>IGUAL A CPU</v>
      </c>
    </row>
    <row r="1656" spans="1:11" x14ac:dyDescent="0.2">
      <c r="A1656" s="59" t="s">
        <v>15749</v>
      </c>
      <c r="B1656" s="134">
        <v>1933</v>
      </c>
      <c r="C1656" s="120" t="s">
        <v>8691</v>
      </c>
      <c r="D1656" s="119" t="s">
        <v>49</v>
      </c>
      <c r="E1656" s="119" t="s">
        <v>4523</v>
      </c>
      <c r="F1656" s="121">
        <v>5.62</v>
      </c>
      <c r="G1656" s="121">
        <v>6.03</v>
      </c>
      <c r="H1656" s="116">
        <v>46023</v>
      </c>
      <c r="J1656" s="197">
        <f>IFERROR(INDEX('CPU-GERAL'!$H$12:$H$2199,MATCH(B1656,'CPU-GERAL'!$B$12:$B$2199,0)),"NÃO ENCONTRADO")</f>
        <v>5.62</v>
      </c>
      <c r="K1656" s="59" t="str">
        <f t="shared" si="25"/>
        <v>IGUAL A CPU</v>
      </c>
    </row>
    <row r="1657" spans="1:11" x14ac:dyDescent="0.2">
      <c r="A1657" s="59" t="s">
        <v>15749</v>
      </c>
      <c r="B1657" s="134">
        <v>1932</v>
      </c>
      <c r="C1657" s="120" t="s">
        <v>8692</v>
      </c>
      <c r="D1657" s="119" t="s">
        <v>49</v>
      </c>
      <c r="E1657" s="119" t="s">
        <v>4523</v>
      </c>
      <c r="F1657" s="121">
        <v>12.86</v>
      </c>
      <c r="G1657" s="121">
        <v>13.81</v>
      </c>
      <c r="H1657" s="116">
        <v>46023</v>
      </c>
      <c r="J1657" s="197" t="str">
        <f>IFERROR(INDEX('CPU-GERAL'!$H$12:$H$2199,MATCH(B1657,'CPU-GERAL'!$B$12:$B$2199,0)),"NÃO ENCONTRADO")</f>
        <v>NÃO ENCONTRADO</v>
      </c>
      <c r="K1657" s="59" t="str">
        <f t="shared" si="25"/>
        <v/>
      </c>
    </row>
    <row r="1658" spans="1:11" x14ac:dyDescent="0.2">
      <c r="A1658" s="59" t="s">
        <v>15749</v>
      </c>
      <c r="B1658" s="134">
        <v>1951</v>
      </c>
      <c r="C1658" s="120" t="s">
        <v>8693</v>
      </c>
      <c r="D1658" s="119" t="s">
        <v>49</v>
      </c>
      <c r="E1658" s="119" t="s">
        <v>4523</v>
      </c>
      <c r="F1658" s="121">
        <v>26.83</v>
      </c>
      <c r="G1658" s="121">
        <v>28.81</v>
      </c>
      <c r="H1658" s="116">
        <v>46023</v>
      </c>
      <c r="J1658" s="197" t="str">
        <f>IFERROR(INDEX('CPU-GERAL'!$H$12:$H$2199,MATCH(B1658,'CPU-GERAL'!$B$12:$B$2199,0)),"NÃO ENCONTRADO")</f>
        <v>NÃO ENCONTRADO</v>
      </c>
      <c r="K1658" s="59" t="str">
        <f t="shared" si="25"/>
        <v/>
      </c>
    </row>
    <row r="1659" spans="1:11" x14ac:dyDescent="0.2">
      <c r="A1659" s="59" t="s">
        <v>15749</v>
      </c>
      <c r="B1659" s="134">
        <v>1970</v>
      </c>
      <c r="C1659" s="120" t="s">
        <v>6795</v>
      </c>
      <c r="D1659" s="119" t="s">
        <v>49</v>
      </c>
      <c r="E1659" s="119" t="s">
        <v>4523</v>
      </c>
      <c r="F1659" s="121">
        <v>65.2</v>
      </c>
      <c r="G1659" s="121">
        <v>70.010000000000005</v>
      </c>
      <c r="H1659" s="116">
        <v>46023</v>
      </c>
      <c r="J1659" s="197" t="str">
        <f>IFERROR(INDEX('CPU-GERAL'!$H$12:$H$2199,MATCH(B1659,'CPU-GERAL'!$B$12:$B$2199,0)),"NÃO ENCONTRADO")</f>
        <v>NÃO ENCONTRADO</v>
      </c>
      <c r="K1659" s="59" t="str">
        <f t="shared" si="25"/>
        <v/>
      </c>
    </row>
    <row r="1660" spans="1:11" x14ac:dyDescent="0.2">
      <c r="A1660" s="59" t="s">
        <v>15749</v>
      </c>
      <c r="B1660" s="134">
        <v>1967</v>
      </c>
      <c r="C1660" s="120" t="s">
        <v>8694</v>
      </c>
      <c r="D1660" s="119" t="s">
        <v>49</v>
      </c>
      <c r="E1660" s="119" t="s">
        <v>4523</v>
      </c>
      <c r="F1660" s="121">
        <v>7.74</v>
      </c>
      <c r="G1660" s="121">
        <v>8.31</v>
      </c>
      <c r="H1660" s="116">
        <v>46023</v>
      </c>
      <c r="J1660" s="197" t="str">
        <f>IFERROR(INDEX('CPU-GERAL'!$H$12:$H$2199,MATCH(B1660,'CPU-GERAL'!$B$12:$B$2199,0)),"NÃO ENCONTRADO")</f>
        <v>NÃO ENCONTRADO</v>
      </c>
      <c r="K1660" s="59" t="str">
        <f t="shared" si="25"/>
        <v/>
      </c>
    </row>
    <row r="1661" spans="1:11" x14ac:dyDescent="0.2">
      <c r="A1661" s="59" t="s">
        <v>15749</v>
      </c>
      <c r="B1661" s="134">
        <v>1968</v>
      </c>
      <c r="C1661" s="120" t="s">
        <v>8695</v>
      </c>
      <c r="D1661" s="119" t="s">
        <v>49</v>
      </c>
      <c r="E1661" s="119" t="s">
        <v>4523</v>
      </c>
      <c r="F1661" s="121">
        <v>15.3</v>
      </c>
      <c r="G1661" s="121">
        <v>16.43</v>
      </c>
      <c r="H1661" s="116">
        <v>46023</v>
      </c>
      <c r="J1661" s="197">
        <f>IFERROR(INDEX('CPU-GERAL'!$H$12:$H$2199,MATCH(B1661,'CPU-GERAL'!$B$12:$B$2199,0)),"NÃO ENCONTRADO")</f>
        <v>15.3</v>
      </c>
      <c r="K1661" s="59" t="str">
        <f t="shared" si="25"/>
        <v>IGUAL A CPU</v>
      </c>
    </row>
    <row r="1662" spans="1:11" x14ac:dyDescent="0.2">
      <c r="A1662" s="59" t="s">
        <v>15749</v>
      </c>
      <c r="B1662" s="134">
        <v>1969</v>
      </c>
      <c r="C1662" s="120" t="s">
        <v>8696</v>
      </c>
      <c r="D1662" s="119" t="s">
        <v>49</v>
      </c>
      <c r="E1662" s="119" t="s">
        <v>4523</v>
      </c>
      <c r="F1662" s="121">
        <v>49.81</v>
      </c>
      <c r="G1662" s="121">
        <v>53.49</v>
      </c>
      <c r="H1662" s="116">
        <v>46023</v>
      </c>
      <c r="J1662" s="197">
        <f>IFERROR(INDEX('CPU-GERAL'!$H$12:$H$2199,MATCH(B1662,'CPU-GERAL'!$B$12:$B$2199,0)),"NÃO ENCONTRADO")</f>
        <v>49.81</v>
      </c>
      <c r="K1662" s="59" t="str">
        <f t="shared" si="25"/>
        <v>IGUAL A CPU</v>
      </c>
    </row>
    <row r="1663" spans="1:11" x14ac:dyDescent="0.2">
      <c r="A1663" s="59" t="s">
        <v>15749</v>
      </c>
      <c r="B1663" s="134">
        <v>1827</v>
      </c>
      <c r="C1663" s="120" t="s">
        <v>6796</v>
      </c>
      <c r="D1663" s="119" t="s">
        <v>49</v>
      </c>
      <c r="E1663" s="119" t="s">
        <v>4523</v>
      </c>
      <c r="F1663" s="121"/>
      <c r="G1663" s="121">
        <v>167.2</v>
      </c>
      <c r="H1663" s="116">
        <v>46023</v>
      </c>
      <c r="J1663" s="197" t="str">
        <f>IFERROR(INDEX('CPU-GERAL'!$H$12:$H$2199,MATCH(B1663,'CPU-GERAL'!$B$12:$B$2199,0)),"NÃO ENCONTRADO")</f>
        <v>NÃO ENCONTRADO</v>
      </c>
      <c r="K1663" s="59" t="str">
        <f t="shared" si="25"/>
        <v/>
      </c>
    </row>
    <row r="1664" spans="1:11" x14ac:dyDescent="0.2">
      <c r="A1664" s="59" t="s">
        <v>15749</v>
      </c>
      <c r="B1664" s="134">
        <v>1831</v>
      </c>
      <c r="C1664" s="120" t="s">
        <v>6797</v>
      </c>
      <c r="D1664" s="119" t="s">
        <v>49</v>
      </c>
      <c r="E1664" s="119" t="s">
        <v>4523</v>
      </c>
      <c r="F1664" s="121"/>
      <c r="G1664" s="121">
        <v>36.5</v>
      </c>
      <c r="H1664" s="116">
        <v>46023</v>
      </c>
      <c r="J1664" s="197" t="str">
        <f>IFERROR(INDEX('CPU-GERAL'!$H$12:$H$2199,MATCH(B1664,'CPU-GERAL'!$B$12:$B$2199,0)),"NÃO ENCONTRADO")</f>
        <v>NÃO ENCONTRADO</v>
      </c>
      <c r="K1664" s="59" t="str">
        <f t="shared" si="25"/>
        <v/>
      </c>
    </row>
    <row r="1665" spans="1:11" x14ac:dyDescent="0.2">
      <c r="A1665" s="59" t="s">
        <v>15749</v>
      </c>
      <c r="B1665" s="134">
        <v>1825</v>
      </c>
      <c r="C1665" s="120" t="s">
        <v>6798</v>
      </c>
      <c r="D1665" s="119" t="s">
        <v>49</v>
      </c>
      <c r="E1665" s="119" t="s">
        <v>4523</v>
      </c>
      <c r="F1665" s="121"/>
      <c r="G1665" s="121">
        <v>90.08</v>
      </c>
      <c r="H1665" s="116">
        <v>46023</v>
      </c>
      <c r="J1665" s="197" t="str">
        <f>IFERROR(INDEX('CPU-GERAL'!$H$12:$H$2199,MATCH(B1665,'CPU-GERAL'!$B$12:$B$2199,0)),"NÃO ENCONTRADO")</f>
        <v>NÃO ENCONTRADO</v>
      </c>
      <c r="K1665" s="59" t="str">
        <f t="shared" si="25"/>
        <v/>
      </c>
    </row>
    <row r="1666" spans="1:11" x14ac:dyDescent="0.2">
      <c r="A1666" s="59" t="s">
        <v>15749</v>
      </c>
      <c r="B1666" s="134">
        <v>1828</v>
      </c>
      <c r="C1666" s="120" t="s">
        <v>6799</v>
      </c>
      <c r="D1666" s="119" t="s">
        <v>49</v>
      </c>
      <c r="E1666" s="119" t="s">
        <v>4523</v>
      </c>
      <c r="F1666" s="121"/>
      <c r="G1666" s="121">
        <v>204.04</v>
      </c>
      <c r="H1666" s="116">
        <v>46023</v>
      </c>
      <c r="J1666" s="197" t="str">
        <f>IFERROR(INDEX('CPU-GERAL'!$H$12:$H$2199,MATCH(B1666,'CPU-GERAL'!$B$12:$B$2199,0)),"NÃO ENCONTRADO")</f>
        <v>NÃO ENCONTRADO</v>
      </c>
      <c r="K1666" s="59" t="str">
        <f t="shared" si="25"/>
        <v/>
      </c>
    </row>
    <row r="1667" spans="1:11" x14ac:dyDescent="0.2">
      <c r="A1667" s="59" t="s">
        <v>15749</v>
      </c>
      <c r="B1667" s="134">
        <v>1845</v>
      </c>
      <c r="C1667" s="120" t="s">
        <v>6800</v>
      </c>
      <c r="D1667" s="119" t="s">
        <v>49</v>
      </c>
      <c r="E1667" s="119" t="s">
        <v>4523</v>
      </c>
      <c r="F1667" s="121"/>
      <c r="G1667" s="121">
        <v>45.74</v>
      </c>
      <c r="H1667" s="116">
        <v>46023</v>
      </c>
      <c r="J1667" s="197" t="str">
        <f>IFERROR(INDEX('CPU-GERAL'!$H$12:$H$2199,MATCH(B1667,'CPU-GERAL'!$B$12:$B$2199,0)),"NÃO ENCONTRADO")</f>
        <v>NÃO ENCONTRADO</v>
      </c>
      <c r="K1667" s="59" t="str">
        <f t="shared" ref="K1667:K1730" si="26">IF(J1667&lt;&gt;"NÃO ENCONTRADO",IF(F1667=J1667,"IGUAL A CPU",J1667-F1667),"")</f>
        <v/>
      </c>
    </row>
    <row r="1668" spans="1:11" x14ac:dyDescent="0.2">
      <c r="A1668" s="59" t="s">
        <v>15749</v>
      </c>
      <c r="B1668" s="134">
        <v>1824</v>
      </c>
      <c r="C1668" s="120" t="s">
        <v>6801</v>
      </c>
      <c r="D1668" s="119" t="s">
        <v>49</v>
      </c>
      <c r="E1668" s="119" t="s">
        <v>4523</v>
      </c>
      <c r="F1668" s="121"/>
      <c r="G1668" s="121">
        <v>107.99</v>
      </c>
      <c r="H1668" s="116">
        <v>46023</v>
      </c>
      <c r="J1668" s="197" t="str">
        <f>IFERROR(INDEX('CPU-GERAL'!$H$12:$H$2199,MATCH(B1668,'CPU-GERAL'!$B$12:$B$2199,0)),"NÃO ENCONTRADO")</f>
        <v>NÃO ENCONTRADO</v>
      </c>
      <c r="K1668" s="59" t="str">
        <f t="shared" si="26"/>
        <v/>
      </c>
    </row>
    <row r="1669" spans="1:11" x14ac:dyDescent="0.2">
      <c r="A1669" s="59" t="s">
        <v>15749</v>
      </c>
      <c r="B1669" s="134">
        <v>42693</v>
      </c>
      <c r="C1669" s="120" t="s">
        <v>8701</v>
      </c>
      <c r="D1669" s="119" t="s">
        <v>49</v>
      </c>
      <c r="E1669" s="119" t="s">
        <v>4523</v>
      </c>
      <c r="F1669" s="121">
        <v>478.73</v>
      </c>
      <c r="G1669" s="121">
        <v>514.04999999999995</v>
      </c>
      <c r="H1669" s="116">
        <v>46023</v>
      </c>
      <c r="J1669" s="197" t="str">
        <f>IFERROR(INDEX('CPU-GERAL'!$H$12:$H$2199,MATCH(B1669,'CPU-GERAL'!$B$12:$B$2199,0)),"NÃO ENCONTRADO")</f>
        <v>NÃO ENCONTRADO</v>
      </c>
      <c r="K1669" s="59" t="str">
        <f t="shared" si="26"/>
        <v/>
      </c>
    </row>
    <row r="1670" spans="1:11" x14ac:dyDescent="0.2">
      <c r="A1670" s="59" t="s">
        <v>15749</v>
      </c>
      <c r="B1670" s="134">
        <v>42695</v>
      </c>
      <c r="C1670" s="120" t="s">
        <v>8702</v>
      </c>
      <c r="D1670" s="119" t="s">
        <v>49</v>
      </c>
      <c r="E1670" s="119" t="s">
        <v>4523</v>
      </c>
      <c r="F1670" s="121">
        <v>334.46</v>
      </c>
      <c r="G1670" s="121">
        <v>359.14</v>
      </c>
      <c r="H1670" s="116">
        <v>46023</v>
      </c>
      <c r="J1670" s="197" t="str">
        <f>IFERROR(INDEX('CPU-GERAL'!$H$12:$H$2199,MATCH(B1670,'CPU-GERAL'!$B$12:$B$2199,0)),"NÃO ENCONTRADO")</f>
        <v>NÃO ENCONTRADO</v>
      </c>
      <c r="K1670" s="59" t="str">
        <f t="shared" si="26"/>
        <v/>
      </c>
    </row>
    <row r="1671" spans="1:11" x14ac:dyDescent="0.2">
      <c r="A1671" s="59" t="s">
        <v>15749</v>
      </c>
      <c r="B1671" s="134">
        <v>42694</v>
      </c>
      <c r="C1671" s="120" t="s">
        <v>8703</v>
      </c>
      <c r="D1671" s="119" t="s">
        <v>49</v>
      </c>
      <c r="E1671" s="119" t="s">
        <v>4523</v>
      </c>
      <c r="F1671" s="121">
        <v>640.64</v>
      </c>
      <c r="G1671" s="121">
        <v>687.91</v>
      </c>
      <c r="H1671" s="116">
        <v>46023</v>
      </c>
      <c r="J1671" s="197" t="str">
        <f>IFERROR(INDEX('CPU-GERAL'!$H$12:$H$2199,MATCH(B1671,'CPU-GERAL'!$B$12:$B$2199,0)),"NÃO ENCONTRADO")</f>
        <v>NÃO ENCONTRADO</v>
      </c>
      <c r="K1671" s="59" t="str">
        <f t="shared" si="26"/>
        <v/>
      </c>
    </row>
    <row r="1672" spans="1:11" x14ac:dyDescent="0.2">
      <c r="A1672" s="59" t="s">
        <v>15749</v>
      </c>
      <c r="B1672" s="134">
        <v>20097</v>
      </c>
      <c r="C1672" s="120" t="s">
        <v>8704</v>
      </c>
      <c r="D1672" s="119" t="s">
        <v>49</v>
      </c>
      <c r="E1672" s="119" t="s">
        <v>4523</v>
      </c>
      <c r="F1672" s="121">
        <v>27.78</v>
      </c>
      <c r="G1672" s="121">
        <v>29.83</v>
      </c>
      <c r="H1672" s="116">
        <v>46023</v>
      </c>
      <c r="J1672" s="197" t="str">
        <f>IFERROR(INDEX('CPU-GERAL'!$H$12:$H$2199,MATCH(B1672,'CPU-GERAL'!$B$12:$B$2199,0)),"NÃO ENCONTRADO")</f>
        <v>NÃO ENCONTRADO</v>
      </c>
      <c r="K1672" s="59" t="str">
        <f t="shared" si="26"/>
        <v/>
      </c>
    </row>
    <row r="1673" spans="1:11" x14ac:dyDescent="0.2">
      <c r="A1673" s="59" t="s">
        <v>15749</v>
      </c>
      <c r="B1673" s="134">
        <v>20098</v>
      </c>
      <c r="C1673" s="120" t="s">
        <v>8705</v>
      </c>
      <c r="D1673" s="119" t="s">
        <v>49</v>
      </c>
      <c r="E1673" s="119" t="s">
        <v>4523</v>
      </c>
      <c r="F1673" s="121">
        <v>113.53</v>
      </c>
      <c r="G1673" s="121">
        <v>121.9</v>
      </c>
      <c r="H1673" s="116">
        <v>46023</v>
      </c>
      <c r="J1673" s="197" t="str">
        <f>IFERROR(INDEX('CPU-GERAL'!$H$12:$H$2199,MATCH(B1673,'CPU-GERAL'!$B$12:$B$2199,0)),"NÃO ENCONTRADO")</f>
        <v>NÃO ENCONTRADO</v>
      </c>
      <c r="K1673" s="59" t="str">
        <f t="shared" si="26"/>
        <v/>
      </c>
    </row>
    <row r="1674" spans="1:11" x14ac:dyDescent="0.2">
      <c r="A1674" s="59" t="s">
        <v>15749</v>
      </c>
      <c r="B1674" s="134">
        <v>20096</v>
      </c>
      <c r="C1674" s="120" t="s">
        <v>6802</v>
      </c>
      <c r="D1674" s="119" t="s">
        <v>49</v>
      </c>
      <c r="E1674" s="119" t="s">
        <v>4523</v>
      </c>
      <c r="F1674" s="121">
        <v>28.75</v>
      </c>
      <c r="G1674" s="121">
        <v>30.87</v>
      </c>
      <c r="H1674" s="116">
        <v>46023</v>
      </c>
      <c r="J1674" s="197" t="str">
        <f>IFERROR(INDEX('CPU-GERAL'!$H$12:$H$2199,MATCH(B1674,'CPU-GERAL'!$B$12:$B$2199,0)),"NÃO ENCONTRADO")</f>
        <v>NÃO ENCONTRADO</v>
      </c>
      <c r="K1674" s="59" t="str">
        <f t="shared" si="26"/>
        <v/>
      </c>
    </row>
    <row r="1675" spans="1:11" x14ac:dyDescent="0.2">
      <c r="A1675" s="59" t="s">
        <v>15752</v>
      </c>
      <c r="B1675" s="134">
        <v>44472</v>
      </c>
      <c r="C1675" s="120" t="s">
        <v>10318</v>
      </c>
      <c r="D1675" s="119" t="s">
        <v>49</v>
      </c>
      <c r="E1675" s="119" t="s">
        <v>4523</v>
      </c>
      <c r="F1675" s="121"/>
      <c r="G1675" s="121">
        <v>57.13</v>
      </c>
      <c r="H1675" s="116">
        <v>46023</v>
      </c>
      <c r="J1675" s="197" t="str">
        <f>IFERROR(INDEX('CPU-GERAL'!$H$12:$H$2199,MATCH(B1675,'CPU-GERAL'!$B$12:$B$2199,0)),"NÃO ENCONTRADO")</f>
        <v>NÃO ENCONTRADO</v>
      </c>
      <c r="K1675" s="59" t="str">
        <f t="shared" si="26"/>
        <v/>
      </c>
    </row>
    <row r="1676" spans="1:11" x14ac:dyDescent="0.2">
      <c r="A1676" s="59" t="s">
        <v>15749</v>
      </c>
      <c r="B1676" s="134">
        <v>38369</v>
      </c>
      <c r="C1676" s="120" t="s">
        <v>6819</v>
      </c>
      <c r="D1676" s="119" t="s">
        <v>49</v>
      </c>
      <c r="E1676" s="119" t="s">
        <v>4523</v>
      </c>
      <c r="F1676" s="121">
        <v>18.75</v>
      </c>
      <c r="G1676" s="121">
        <v>21.23</v>
      </c>
      <c r="H1676" s="116">
        <v>46023</v>
      </c>
      <c r="J1676" s="197" t="str">
        <f>IFERROR(INDEX('CPU-GERAL'!$H$12:$H$2199,MATCH(B1676,'CPU-GERAL'!$B$12:$B$2199,0)),"NÃO ENCONTRADO")</f>
        <v>NÃO ENCONTRADO</v>
      </c>
      <c r="K1676" s="59" t="str">
        <f t="shared" si="26"/>
        <v/>
      </c>
    </row>
    <row r="1677" spans="1:11" x14ac:dyDescent="0.2">
      <c r="A1677" s="59" t="s">
        <v>15749</v>
      </c>
      <c r="B1677" s="134">
        <v>38370</v>
      </c>
      <c r="C1677" s="120" t="s">
        <v>8799</v>
      </c>
      <c r="D1677" s="119" t="s">
        <v>49</v>
      </c>
      <c r="E1677" s="119" t="s">
        <v>4523</v>
      </c>
      <c r="F1677" s="121">
        <v>12.65</v>
      </c>
      <c r="G1677" s="121">
        <v>14.32</v>
      </c>
      <c r="H1677" s="116">
        <v>46023</v>
      </c>
      <c r="J1677" s="197" t="str">
        <f>IFERROR(INDEX('CPU-GERAL'!$H$12:$H$2199,MATCH(B1677,'CPU-GERAL'!$B$12:$B$2199,0)),"NÃO ENCONTRADO")</f>
        <v>NÃO ENCONTRADO</v>
      </c>
      <c r="K1677" s="59" t="str">
        <f t="shared" si="26"/>
        <v/>
      </c>
    </row>
    <row r="1678" spans="1:11" x14ac:dyDescent="0.2">
      <c r="A1678" s="59" t="s">
        <v>15749</v>
      </c>
      <c r="B1678" s="134">
        <v>45199</v>
      </c>
      <c r="C1678" s="120" t="s">
        <v>10319</v>
      </c>
      <c r="D1678" s="119" t="s">
        <v>49</v>
      </c>
      <c r="E1678" s="119" t="s">
        <v>4523</v>
      </c>
      <c r="F1678" s="121">
        <v>32.49</v>
      </c>
      <c r="G1678" s="121">
        <v>33.28</v>
      </c>
      <c r="H1678" s="116">
        <v>46023</v>
      </c>
      <c r="J1678" s="197" t="str">
        <f>IFERROR(INDEX('CPU-GERAL'!$H$12:$H$2199,MATCH(B1678,'CPU-GERAL'!$B$12:$B$2199,0)),"NÃO ENCONTRADO")</f>
        <v>NÃO ENCONTRADO</v>
      </c>
      <c r="K1678" s="59" t="str">
        <f t="shared" si="26"/>
        <v/>
      </c>
    </row>
    <row r="1679" spans="1:11" x14ac:dyDescent="0.2">
      <c r="A1679" s="59" t="s">
        <v>15749</v>
      </c>
      <c r="B1679" s="134">
        <v>38372</v>
      </c>
      <c r="C1679" s="120" t="s">
        <v>6820</v>
      </c>
      <c r="D1679" s="119" t="s">
        <v>49</v>
      </c>
      <c r="E1679" s="119" t="s">
        <v>4523</v>
      </c>
      <c r="F1679" s="121">
        <v>14.63</v>
      </c>
      <c r="G1679" s="121">
        <v>12.57</v>
      </c>
      <c r="H1679" s="116">
        <v>46023</v>
      </c>
      <c r="J1679" s="197" t="str">
        <f>IFERROR(INDEX('CPU-GERAL'!$H$12:$H$2199,MATCH(B1679,'CPU-GERAL'!$B$12:$B$2199,0)),"NÃO ENCONTRADO")</f>
        <v>NÃO ENCONTRADO</v>
      </c>
      <c r="K1679" s="59" t="str">
        <f t="shared" si="26"/>
        <v/>
      </c>
    </row>
    <row r="1680" spans="1:11" x14ac:dyDescent="0.2">
      <c r="A1680" s="59" t="s">
        <v>15750</v>
      </c>
      <c r="B1680" s="134">
        <v>2358</v>
      </c>
      <c r="C1680" s="120" t="s">
        <v>152</v>
      </c>
      <c r="D1680" s="119" t="s">
        <v>12</v>
      </c>
      <c r="E1680" s="119" t="s">
        <v>4523</v>
      </c>
      <c r="F1680" s="121">
        <v>16.93</v>
      </c>
      <c r="G1680" s="121">
        <v>64.650000000000006</v>
      </c>
      <c r="H1680" s="116">
        <v>46023</v>
      </c>
      <c r="J1680" s="197" t="str">
        <f>IFERROR(INDEX('CPU-GERAL'!$H$12:$H$2199,MATCH(B1680,'CPU-GERAL'!$B$12:$B$2199,0)),"NÃO ENCONTRADO")</f>
        <v>NÃO ENCONTRADO</v>
      </c>
      <c r="K1680" s="59" t="str">
        <f t="shared" si="26"/>
        <v/>
      </c>
    </row>
    <row r="1681" spans="1:11" x14ac:dyDescent="0.2">
      <c r="A1681" s="59" t="s">
        <v>15750</v>
      </c>
      <c r="B1681" s="134">
        <v>40807</v>
      </c>
      <c r="C1681" s="120" t="s">
        <v>8800</v>
      </c>
      <c r="D1681" s="119" t="s">
        <v>38</v>
      </c>
      <c r="E1681" s="119" t="s">
        <v>4523</v>
      </c>
      <c r="F1681" s="121">
        <v>3016.23</v>
      </c>
      <c r="G1681" s="121">
        <v>11326.62</v>
      </c>
      <c r="H1681" s="116">
        <v>46023</v>
      </c>
      <c r="J1681" s="197" t="str">
        <f>IFERROR(INDEX('CPU-GERAL'!$H$12:$H$2199,MATCH(B1681,'CPU-GERAL'!$B$12:$B$2199,0)),"NÃO ENCONTRADO")</f>
        <v>NÃO ENCONTRADO</v>
      </c>
      <c r="K1681" s="59" t="str">
        <f t="shared" si="26"/>
        <v/>
      </c>
    </row>
    <row r="1682" spans="1:11" x14ac:dyDescent="0.2">
      <c r="A1682" s="59" t="s">
        <v>15749</v>
      </c>
      <c r="B1682" s="134">
        <v>44330</v>
      </c>
      <c r="C1682" s="120" t="s">
        <v>6821</v>
      </c>
      <c r="D1682" s="119" t="s">
        <v>62</v>
      </c>
      <c r="E1682" s="119" t="s">
        <v>4523</v>
      </c>
      <c r="F1682" s="121">
        <v>8.69</v>
      </c>
      <c r="G1682" s="121">
        <v>11.88</v>
      </c>
      <c r="H1682" s="116">
        <v>46023</v>
      </c>
      <c r="J1682" s="197" t="str">
        <f>IFERROR(INDEX('CPU-GERAL'!$H$12:$H$2199,MATCH(B1682,'CPU-GERAL'!$B$12:$B$2199,0)),"NÃO ENCONTRADO")</f>
        <v>NÃO ENCONTRADO</v>
      </c>
      <c r="K1682" s="59" t="str">
        <f t="shared" si="26"/>
        <v/>
      </c>
    </row>
    <row r="1683" spans="1:11" x14ac:dyDescent="0.2">
      <c r="A1683" s="59" t="s">
        <v>15749</v>
      </c>
      <c r="B1683" s="134">
        <v>43144</v>
      </c>
      <c r="C1683" s="120" t="s">
        <v>6822</v>
      </c>
      <c r="D1683" s="119" t="s">
        <v>16</v>
      </c>
      <c r="E1683" s="119" t="s">
        <v>4523</v>
      </c>
      <c r="F1683" s="121">
        <v>43.84</v>
      </c>
      <c r="G1683" s="121">
        <v>35.119999999999997</v>
      </c>
      <c r="H1683" s="116">
        <v>46023</v>
      </c>
      <c r="J1683" s="197" t="str">
        <f>IFERROR(INDEX('CPU-GERAL'!$H$12:$H$2199,MATCH(B1683,'CPU-GERAL'!$B$12:$B$2199,0)),"NÃO ENCONTRADO")</f>
        <v>NÃO ENCONTRADO</v>
      </c>
      <c r="K1683" s="59" t="str">
        <f t="shared" si="26"/>
        <v/>
      </c>
    </row>
    <row r="1684" spans="1:11" x14ac:dyDescent="0.2">
      <c r="A1684" s="59" t="s">
        <v>15749</v>
      </c>
      <c r="B1684" s="134">
        <v>39397</v>
      </c>
      <c r="C1684" s="120" t="s">
        <v>6823</v>
      </c>
      <c r="D1684" s="119" t="s">
        <v>62</v>
      </c>
      <c r="E1684" s="119" t="s">
        <v>4523</v>
      </c>
      <c r="F1684" s="121">
        <v>19.98</v>
      </c>
      <c r="G1684" s="121">
        <v>16</v>
      </c>
      <c r="H1684" s="116">
        <v>46023</v>
      </c>
      <c r="J1684" s="197" t="str">
        <f>IFERROR(INDEX('CPU-GERAL'!$H$12:$H$2199,MATCH(B1684,'CPU-GERAL'!$B$12:$B$2199,0)),"NÃO ENCONTRADO")</f>
        <v>NÃO ENCONTRADO</v>
      </c>
      <c r="K1684" s="59" t="str">
        <f t="shared" si="26"/>
        <v/>
      </c>
    </row>
    <row r="1685" spans="1:11" x14ac:dyDescent="0.2">
      <c r="A1685" s="59" t="s">
        <v>15749</v>
      </c>
      <c r="B1685" s="134">
        <v>2692</v>
      </c>
      <c r="C1685" s="120" t="s">
        <v>61</v>
      </c>
      <c r="D1685" s="119" t="s">
        <v>62</v>
      </c>
      <c r="E1685" s="119" t="s">
        <v>4523</v>
      </c>
      <c r="F1685" s="121">
        <v>8.06</v>
      </c>
      <c r="G1685" s="121">
        <v>6.46</v>
      </c>
      <c r="H1685" s="116">
        <v>46023</v>
      </c>
      <c r="J1685" s="197">
        <f>IFERROR(INDEX('CPU-GERAL'!$H$12:$H$2199,MATCH(B1685,'CPU-GERAL'!$B$12:$B$2199,0)),"NÃO ENCONTRADO")</f>
        <v>8.06</v>
      </c>
      <c r="K1685" s="59" t="str">
        <f t="shared" si="26"/>
        <v>IGUAL A CPU</v>
      </c>
    </row>
    <row r="1686" spans="1:11" x14ac:dyDescent="0.2">
      <c r="A1686" s="59" t="s">
        <v>15752</v>
      </c>
      <c r="B1686" s="134">
        <v>45299</v>
      </c>
      <c r="C1686" s="120" t="s">
        <v>14304</v>
      </c>
      <c r="D1686" s="119" t="s">
        <v>49</v>
      </c>
      <c r="E1686" s="119" t="s">
        <v>4523</v>
      </c>
      <c r="F1686" s="121"/>
      <c r="G1686" s="121">
        <v>77.61</v>
      </c>
      <c r="H1686" s="116">
        <v>46023</v>
      </c>
      <c r="J1686" s="197" t="str">
        <f>IFERROR(INDEX('CPU-GERAL'!$H$12:$H$2199,MATCH(B1686,'CPU-GERAL'!$B$12:$B$2199,0)),"NÃO ENCONTRADO")</f>
        <v>NÃO ENCONTRADO</v>
      </c>
      <c r="K1686" s="59" t="str">
        <f t="shared" si="26"/>
        <v/>
      </c>
    </row>
    <row r="1687" spans="1:11" x14ac:dyDescent="0.2">
      <c r="A1687" s="59" t="s">
        <v>15749</v>
      </c>
      <c r="B1687" s="134">
        <v>44329</v>
      </c>
      <c r="C1687" s="120" t="s">
        <v>8801</v>
      </c>
      <c r="D1687" s="119" t="s">
        <v>62</v>
      </c>
      <c r="E1687" s="119" t="s">
        <v>4523</v>
      </c>
      <c r="F1687" s="121">
        <v>11.38</v>
      </c>
      <c r="G1687" s="121">
        <v>15.57</v>
      </c>
      <c r="H1687" s="116">
        <v>46023</v>
      </c>
      <c r="J1687" s="197" t="str">
        <f>IFERROR(INDEX('CPU-GERAL'!$H$12:$H$2199,MATCH(B1687,'CPU-GERAL'!$B$12:$B$2199,0)),"NÃO ENCONTRADO")</f>
        <v>NÃO ENCONTRADO</v>
      </c>
      <c r="K1687" s="59" t="str">
        <f t="shared" si="26"/>
        <v/>
      </c>
    </row>
    <row r="1688" spans="1:11" x14ac:dyDescent="0.2">
      <c r="A1688" s="59" t="s">
        <v>15749</v>
      </c>
      <c r="B1688" s="134">
        <v>5318</v>
      </c>
      <c r="C1688" s="120" t="s">
        <v>81</v>
      </c>
      <c r="D1688" s="119" t="s">
        <v>62</v>
      </c>
      <c r="E1688" s="119" t="s">
        <v>8119</v>
      </c>
      <c r="F1688" s="121">
        <v>18.41</v>
      </c>
      <c r="G1688" s="121">
        <v>25.18</v>
      </c>
      <c r="H1688" s="116">
        <v>46023</v>
      </c>
      <c r="J1688" s="197">
        <f>IFERROR(INDEX('CPU-GERAL'!$H$12:$H$2199,MATCH(B1688,'CPU-GERAL'!$B$12:$B$2199,0)),"NÃO ENCONTRADO")</f>
        <v>18.41</v>
      </c>
      <c r="K1688" s="59" t="str">
        <f t="shared" si="26"/>
        <v>IGUAL A CPU</v>
      </c>
    </row>
    <row r="1689" spans="1:11" x14ac:dyDescent="0.2">
      <c r="A1689" s="59" t="s">
        <v>15749</v>
      </c>
      <c r="B1689" s="134">
        <v>5330</v>
      </c>
      <c r="C1689" s="120" t="s">
        <v>8802</v>
      </c>
      <c r="D1689" s="119" t="s">
        <v>62</v>
      </c>
      <c r="E1689" s="119" t="s">
        <v>4523</v>
      </c>
      <c r="F1689" s="121">
        <v>41.96</v>
      </c>
      <c r="G1689" s="121">
        <v>57.39</v>
      </c>
      <c r="H1689" s="116">
        <v>46023</v>
      </c>
      <c r="J1689" s="197" t="str">
        <f>IFERROR(INDEX('CPU-GERAL'!$H$12:$H$2199,MATCH(B1689,'CPU-GERAL'!$B$12:$B$2199,0)),"NÃO ENCONTRADO")</f>
        <v>NÃO ENCONTRADO</v>
      </c>
      <c r="K1689" s="59" t="str">
        <f t="shared" si="26"/>
        <v/>
      </c>
    </row>
    <row r="1690" spans="1:11" x14ac:dyDescent="0.2">
      <c r="A1690" s="59" t="s">
        <v>15749</v>
      </c>
      <c r="B1690" s="134">
        <v>44532</v>
      </c>
      <c r="C1690" s="120" t="s">
        <v>6824</v>
      </c>
      <c r="D1690" s="119" t="s">
        <v>49</v>
      </c>
      <c r="E1690" s="119" t="s">
        <v>4523</v>
      </c>
      <c r="F1690" s="121">
        <v>19.23</v>
      </c>
      <c r="G1690" s="121">
        <v>21.78</v>
      </c>
      <c r="H1690" s="116">
        <v>46023</v>
      </c>
      <c r="J1690" s="197" t="str">
        <f>IFERROR(INDEX('CPU-GERAL'!$H$12:$H$2199,MATCH(B1690,'CPU-GERAL'!$B$12:$B$2199,0)),"NÃO ENCONTRADO")</f>
        <v>NÃO ENCONTRADO</v>
      </c>
      <c r="K1690" s="59" t="str">
        <f t="shared" si="26"/>
        <v/>
      </c>
    </row>
    <row r="1691" spans="1:11" x14ac:dyDescent="0.2">
      <c r="A1691" s="59" t="s">
        <v>15749</v>
      </c>
      <c r="B1691" s="134">
        <v>44531</v>
      </c>
      <c r="C1691" s="120" t="s">
        <v>6825</v>
      </c>
      <c r="D1691" s="119" t="s">
        <v>49</v>
      </c>
      <c r="E1691" s="119" t="s">
        <v>4523</v>
      </c>
      <c r="F1691" s="121">
        <v>65.930000000000007</v>
      </c>
      <c r="G1691" s="121">
        <v>74.650000000000006</v>
      </c>
      <c r="H1691" s="116">
        <v>46023</v>
      </c>
      <c r="J1691" s="197" t="str">
        <f>IFERROR(INDEX('CPU-GERAL'!$H$12:$H$2199,MATCH(B1691,'CPU-GERAL'!$B$12:$B$2199,0)),"NÃO ENCONTRADO")</f>
        <v>NÃO ENCONTRADO</v>
      </c>
      <c r="K1691" s="59" t="str">
        <f t="shared" si="26"/>
        <v/>
      </c>
    </row>
    <row r="1692" spans="1:11" x14ac:dyDescent="0.2">
      <c r="A1692" s="59" t="s">
        <v>15749</v>
      </c>
      <c r="B1692" s="134">
        <v>13887</v>
      </c>
      <c r="C1692" s="120" t="s">
        <v>10320</v>
      </c>
      <c r="D1692" s="119" t="s">
        <v>49</v>
      </c>
      <c r="E1692" s="119" t="s">
        <v>4523</v>
      </c>
      <c r="F1692" s="121">
        <v>287.22000000000003</v>
      </c>
      <c r="G1692" s="121">
        <v>325.23</v>
      </c>
      <c r="H1692" s="116">
        <v>46023</v>
      </c>
      <c r="J1692" s="197" t="str">
        <f>IFERROR(INDEX('CPU-GERAL'!$H$12:$H$2199,MATCH(B1692,'CPU-GERAL'!$B$12:$B$2199,0)),"NÃO ENCONTRADO")</f>
        <v>NÃO ENCONTRADO</v>
      </c>
      <c r="K1692" s="59" t="str">
        <f t="shared" si="26"/>
        <v/>
      </c>
    </row>
    <row r="1693" spans="1:11" x14ac:dyDescent="0.2">
      <c r="A1693" s="59" t="s">
        <v>15749</v>
      </c>
      <c r="B1693" s="134">
        <v>38140</v>
      </c>
      <c r="C1693" s="120" t="s">
        <v>10321</v>
      </c>
      <c r="D1693" s="119" t="s">
        <v>49</v>
      </c>
      <c r="E1693" s="119" t="s">
        <v>4523</v>
      </c>
      <c r="F1693" s="121">
        <v>23.52</v>
      </c>
      <c r="G1693" s="121">
        <v>26.64</v>
      </c>
      <c r="H1693" s="116">
        <v>46023</v>
      </c>
      <c r="J1693" s="197" t="str">
        <f>IFERROR(INDEX('CPU-GERAL'!$H$12:$H$2199,MATCH(B1693,'CPU-GERAL'!$B$12:$B$2199,0)),"NÃO ENCONTRADO")</f>
        <v>NÃO ENCONTRADO</v>
      </c>
      <c r="K1693" s="59" t="str">
        <f t="shared" si="26"/>
        <v/>
      </c>
    </row>
    <row r="1694" spans="1:11" x14ac:dyDescent="0.2">
      <c r="A1694" s="59" t="s">
        <v>15749</v>
      </c>
      <c r="B1694" s="134">
        <v>44495</v>
      </c>
      <c r="C1694" s="120" t="s">
        <v>8803</v>
      </c>
      <c r="D1694" s="119" t="s">
        <v>49</v>
      </c>
      <c r="E1694" s="119" t="s">
        <v>4523</v>
      </c>
      <c r="F1694" s="121">
        <v>24.87</v>
      </c>
      <c r="G1694" s="121">
        <v>28.16</v>
      </c>
      <c r="H1694" s="116">
        <v>46023</v>
      </c>
      <c r="J1694" s="197" t="str">
        <f>IFERROR(INDEX('CPU-GERAL'!$H$12:$H$2199,MATCH(B1694,'CPU-GERAL'!$B$12:$B$2199,0)),"NÃO ENCONTRADO")</f>
        <v>NÃO ENCONTRADO</v>
      </c>
      <c r="K1694" s="59" t="str">
        <f t="shared" si="26"/>
        <v/>
      </c>
    </row>
    <row r="1695" spans="1:11" x14ac:dyDescent="0.2">
      <c r="A1695" s="59" t="s">
        <v>15749</v>
      </c>
      <c r="B1695" s="134">
        <v>44533</v>
      </c>
      <c r="C1695" s="120" t="s">
        <v>8804</v>
      </c>
      <c r="D1695" s="119" t="s">
        <v>49</v>
      </c>
      <c r="E1695" s="119" t="s">
        <v>4523</v>
      </c>
      <c r="F1695" s="121">
        <v>25.24</v>
      </c>
      <c r="G1695" s="121">
        <v>28.57</v>
      </c>
      <c r="H1695" s="116">
        <v>46023</v>
      </c>
      <c r="J1695" s="197" t="str">
        <f>IFERROR(INDEX('CPU-GERAL'!$H$12:$H$2199,MATCH(B1695,'CPU-GERAL'!$B$12:$B$2199,0)),"NÃO ENCONTRADO")</f>
        <v>NÃO ENCONTRADO</v>
      </c>
      <c r="K1695" s="59" t="str">
        <f t="shared" si="26"/>
        <v/>
      </c>
    </row>
    <row r="1696" spans="1:11" x14ac:dyDescent="0.2">
      <c r="A1696" s="59" t="s">
        <v>15749</v>
      </c>
      <c r="B1696" s="134">
        <v>44534</v>
      </c>
      <c r="C1696" s="120" t="s">
        <v>10322</v>
      </c>
      <c r="D1696" s="119" t="s">
        <v>49</v>
      </c>
      <c r="E1696" s="119" t="s">
        <v>4523</v>
      </c>
      <c r="F1696" s="121">
        <v>4.95</v>
      </c>
      <c r="G1696" s="121">
        <v>5.6</v>
      </c>
      <c r="H1696" s="116">
        <v>46023</v>
      </c>
      <c r="J1696" s="197" t="str">
        <f>IFERROR(INDEX('CPU-GERAL'!$H$12:$H$2199,MATCH(B1696,'CPU-GERAL'!$B$12:$B$2199,0)),"NÃO ENCONTRADO")</f>
        <v>NÃO ENCONTRADO</v>
      </c>
      <c r="K1696" s="59" t="str">
        <f t="shared" si="26"/>
        <v/>
      </c>
    </row>
    <row r="1697" spans="1:11" x14ac:dyDescent="0.2">
      <c r="A1697" s="59" t="s">
        <v>15749</v>
      </c>
      <c r="B1697" s="134">
        <v>34729</v>
      </c>
      <c r="C1697" s="120" t="s">
        <v>8805</v>
      </c>
      <c r="D1697" s="119" t="s">
        <v>49</v>
      </c>
      <c r="E1697" s="119" t="s">
        <v>4523</v>
      </c>
      <c r="F1697" s="121">
        <v>1833.71</v>
      </c>
      <c r="G1697" s="121">
        <v>1058.5999999999999</v>
      </c>
      <c r="H1697" s="116">
        <v>46023</v>
      </c>
      <c r="J1697" s="197" t="str">
        <f>IFERROR(INDEX('CPU-GERAL'!$H$12:$H$2199,MATCH(B1697,'CPU-GERAL'!$B$12:$B$2199,0)),"NÃO ENCONTRADO")</f>
        <v>NÃO ENCONTRADO</v>
      </c>
      <c r="K1697" s="59" t="str">
        <f t="shared" si="26"/>
        <v/>
      </c>
    </row>
    <row r="1698" spans="1:11" x14ac:dyDescent="0.2">
      <c r="A1698" s="59" t="s">
        <v>15749</v>
      </c>
      <c r="B1698" s="134">
        <v>34734</v>
      </c>
      <c r="C1698" s="120" t="s">
        <v>8806</v>
      </c>
      <c r="D1698" s="119" t="s">
        <v>49</v>
      </c>
      <c r="E1698" s="119" t="s">
        <v>4523</v>
      </c>
      <c r="F1698" s="121">
        <v>2839.17</v>
      </c>
      <c r="G1698" s="121">
        <v>1639.06</v>
      </c>
      <c r="H1698" s="116">
        <v>46023</v>
      </c>
      <c r="J1698" s="197" t="str">
        <f>IFERROR(INDEX('CPU-GERAL'!$H$12:$H$2199,MATCH(B1698,'CPU-GERAL'!$B$12:$B$2199,0)),"NÃO ENCONTRADO")</f>
        <v>NÃO ENCONTRADO</v>
      </c>
      <c r="K1698" s="59" t="str">
        <f t="shared" si="26"/>
        <v/>
      </c>
    </row>
    <row r="1699" spans="1:11" x14ac:dyDescent="0.2">
      <c r="A1699" s="59" t="s">
        <v>15749</v>
      </c>
      <c r="B1699" s="134">
        <v>34738</v>
      </c>
      <c r="C1699" s="120" t="s">
        <v>8807</v>
      </c>
      <c r="D1699" s="119" t="s">
        <v>49</v>
      </c>
      <c r="E1699" s="119" t="s">
        <v>4523</v>
      </c>
      <c r="F1699" s="121">
        <v>6633.19</v>
      </c>
      <c r="G1699" s="121">
        <v>3829.35</v>
      </c>
      <c r="H1699" s="116">
        <v>46023</v>
      </c>
      <c r="J1699" s="197" t="str">
        <f>IFERROR(INDEX('CPU-GERAL'!$H$12:$H$2199,MATCH(B1699,'CPU-GERAL'!$B$12:$B$2199,0)),"NÃO ENCONTRADO")</f>
        <v>NÃO ENCONTRADO</v>
      </c>
      <c r="K1699" s="59" t="str">
        <f t="shared" si="26"/>
        <v/>
      </c>
    </row>
    <row r="1700" spans="1:11" x14ac:dyDescent="0.2">
      <c r="A1700" s="59" t="s">
        <v>15749</v>
      </c>
      <c r="B1700" s="134">
        <v>34623</v>
      </c>
      <c r="C1700" s="120" t="s">
        <v>6826</v>
      </c>
      <c r="D1700" s="119" t="s">
        <v>49</v>
      </c>
      <c r="E1700" s="119" t="s">
        <v>4523</v>
      </c>
      <c r="F1700" s="121">
        <v>79.489999999999995</v>
      </c>
      <c r="G1700" s="121">
        <v>45.89</v>
      </c>
      <c r="H1700" s="116">
        <v>46023</v>
      </c>
      <c r="J1700" s="197" t="str">
        <f>IFERROR(INDEX('CPU-GERAL'!$H$12:$H$2199,MATCH(B1700,'CPU-GERAL'!$B$12:$B$2199,0)),"NÃO ENCONTRADO")</f>
        <v>NÃO ENCONTRADO</v>
      </c>
      <c r="K1700" s="59" t="str">
        <f t="shared" si="26"/>
        <v/>
      </c>
    </row>
    <row r="1701" spans="1:11" x14ac:dyDescent="0.2">
      <c r="A1701" s="59" t="s">
        <v>15749</v>
      </c>
      <c r="B1701" s="134">
        <v>34616</v>
      </c>
      <c r="C1701" s="120" t="s">
        <v>8808</v>
      </c>
      <c r="D1701" s="119" t="s">
        <v>49</v>
      </c>
      <c r="E1701" s="119" t="s">
        <v>4523</v>
      </c>
      <c r="F1701" s="121">
        <v>80.73</v>
      </c>
      <c r="G1701" s="121">
        <v>46.6</v>
      </c>
      <c r="H1701" s="116">
        <v>46023</v>
      </c>
      <c r="J1701" s="197">
        <f>IFERROR(INDEX('CPU-GERAL'!$H$12:$H$2199,MATCH(B1701,'CPU-GERAL'!$B$12:$B$2199,0)),"NÃO ENCONTRADO")</f>
        <v>80.73</v>
      </c>
      <c r="K1701" s="59" t="str">
        <f t="shared" si="26"/>
        <v>IGUAL A CPU</v>
      </c>
    </row>
    <row r="1702" spans="1:11" x14ac:dyDescent="0.2">
      <c r="A1702" s="59" t="s">
        <v>15749</v>
      </c>
      <c r="B1702" s="134">
        <v>34628</v>
      </c>
      <c r="C1702" s="120" t="s">
        <v>8809</v>
      </c>
      <c r="D1702" s="119" t="s">
        <v>49</v>
      </c>
      <c r="E1702" s="119" t="s">
        <v>4523</v>
      </c>
      <c r="F1702" s="121">
        <v>113.86</v>
      </c>
      <c r="G1702" s="121">
        <v>65.73</v>
      </c>
      <c r="H1702" s="116">
        <v>46023</v>
      </c>
      <c r="J1702" s="197" t="str">
        <f>IFERROR(INDEX('CPU-GERAL'!$H$12:$H$2199,MATCH(B1702,'CPU-GERAL'!$B$12:$B$2199,0)),"NÃO ENCONTRADO")</f>
        <v>NÃO ENCONTRADO</v>
      </c>
      <c r="K1702" s="59" t="str">
        <f t="shared" si="26"/>
        <v/>
      </c>
    </row>
    <row r="1703" spans="1:11" x14ac:dyDescent="0.2">
      <c r="A1703" s="59" t="s">
        <v>15749</v>
      </c>
      <c r="B1703" s="134">
        <v>34686</v>
      </c>
      <c r="C1703" s="120" t="s">
        <v>6827</v>
      </c>
      <c r="D1703" s="119" t="s">
        <v>49</v>
      </c>
      <c r="E1703" s="119" t="s">
        <v>4523</v>
      </c>
      <c r="F1703" s="121">
        <v>20.88</v>
      </c>
      <c r="G1703" s="121">
        <v>12.05</v>
      </c>
      <c r="H1703" s="116">
        <v>46023</v>
      </c>
      <c r="J1703" s="197" t="str">
        <f>IFERROR(INDEX('CPU-GERAL'!$H$12:$H$2199,MATCH(B1703,'CPU-GERAL'!$B$12:$B$2199,0)),"NÃO ENCONTRADO")</f>
        <v>NÃO ENCONTRADO</v>
      </c>
      <c r="K1703" s="59" t="str">
        <f t="shared" si="26"/>
        <v/>
      </c>
    </row>
    <row r="1704" spans="1:11" x14ac:dyDescent="0.2">
      <c r="A1704" s="59" t="s">
        <v>15749</v>
      </c>
      <c r="B1704" s="134">
        <v>34653</v>
      </c>
      <c r="C1704" s="120" t="s">
        <v>8810</v>
      </c>
      <c r="D1704" s="119" t="s">
        <v>49</v>
      </c>
      <c r="E1704" s="119" t="s">
        <v>4523</v>
      </c>
      <c r="F1704" s="121">
        <v>14.08</v>
      </c>
      <c r="G1704" s="121">
        <v>8.1300000000000008</v>
      </c>
      <c r="H1704" s="116">
        <v>46023</v>
      </c>
      <c r="J1704" s="197">
        <f>IFERROR(INDEX('CPU-GERAL'!$H$12:$H$2199,MATCH(B1704,'CPU-GERAL'!$B$12:$B$2199,0)),"NÃO ENCONTRADO")</f>
        <v>14.08</v>
      </c>
      <c r="K1704" s="59" t="str">
        <f t="shared" si="26"/>
        <v>IGUAL A CPU</v>
      </c>
    </row>
    <row r="1705" spans="1:11" x14ac:dyDescent="0.2">
      <c r="A1705" s="59" t="s">
        <v>15749</v>
      </c>
      <c r="B1705" s="134">
        <v>34688</v>
      </c>
      <c r="C1705" s="120" t="s">
        <v>8811</v>
      </c>
      <c r="D1705" s="119" t="s">
        <v>49</v>
      </c>
      <c r="E1705" s="119" t="s">
        <v>4523</v>
      </c>
      <c r="F1705" s="121">
        <v>25.52</v>
      </c>
      <c r="G1705" s="121">
        <v>14.73</v>
      </c>
      <c r="H1705" s="116">
        <v>46023</v>
      </c>
      <c r="J1705" s="197" t="str">
        <f>IFERROR(INDEX('CPU-GERAL'!$H$12:$H$2199,MATCH(B1705,'CPU-GERAL'!$B$12:$B$2199,0)),"NÃO ENCONTRADO")</f>
        <v>NÃO ENCONTRADO</v>
      </c>
      <c r="K1705" s="59" t="str">
        <f t="shared" si="26"/>
        <v/>
      </c>
    </row>
    <row r="1706" spans="1:11" x14ac:dyDescent="0.2">
      <c r="A1706" s="59" t="s">
        <v>15749</v>
      </c>
      <c r="B1706" s="134">
        <v>34709</v>
      </c>
      <c r="C1706" s="120" t="s">
        <v>8812</v>
      </c>
      <c r="D1706" s="119" t="s">
        <v>49</v>
      </c>
      <c r="E1706" s="119" t="s">
        <v>4523</v>
      </c>
      <c r="F1706" s="121">
        <v>98.91</v>
      </c>
      <c r="G1706" s="121">
        <v>57.1</v>
      </c>
      <c r="H1706" s="116">
        <v>46023</v>
      </c>
      <c r="J1706" s="197">
        <f>IFERROR(INDEX('CPU-GERAL'!$H$12:$H$2199,MATCH(B1706,'CPU-GERAL'!$B$12:$B$2199,0)),"NÃO ENCONTRADO")</f>
        <v>98.91</v>
      </c>
      <c r="K1706" s="59" t="str">
        <f t="shared" si="26"/>
        <v>IGUAL A CPU</v>
      </c>
    </row>
    <row r="1707" spans="1:11" x14ac:dyDescent="0.2">
      <c r="A1707" s="59" t="s">
        <v>15749</v>
      </c>
      <c r="B1707" s="134">
        <v>34714</v>
      </c>
      <c r="C1707" s="120" t="s">
        <v>6828</v>
      </c>
      <c r="D1707" s="119" t="s">
        <v>49</v>
      </c>
      <c r="E1707" s="119" t="s">
        <v>4523</v>
      </c>
      <c r="F1707" s="121">
        <v>118.13</v>
      </c>
      <c r="G1707" s="121">
        <v>68.19</v>
      </c>
      <c r="H1707" s="116">
        <v>46023</v>
      </c>
      <c r="J1707" s="197" t="str">
        <f>IFERROR(INDEX('CPU-GERAL'!$H$12:$H$2199,MATCH(B1707,'CPU-GERAL'!$B$12:$B$2199,0)),"NÃO ENCONTRADO")</f>
        <v>NÃO ENCONTRADO</v>
      </c>
      <c r="K1707" s="59" t="str">
        <f t="shared" si="26"/>
        <v/>
      </c>
    </row>
    <row r="1708" spans="1:11" x14ac:dyDescent="0.2">
      <c r="A1708" s="59" t="s">
        <v>15749</v>
      </c>
      <c r="B1708" s="134">
        <v>2391</v>
      </c>
      <c r="C1708" s="120" t="s">
        <v>8813</v>
      </c>
      <c r="D1708" s="119" t="s">
        <v>49</v>
      </c>
      <c r="E1708" s="119" t="s">
        <v>4523</v>
      </c>
      <c r="F1708" s="121">
        <v>539.5</v>
      </c>
      <c r="G1708" s="121">
        <v>311.45</v>
      </c>
      <c r="H1708" s="116">
        <v>46023</v>
      </c>
      <c r="J1708" s="197" t="str">
        <f>IFERROR(INDEX('CPU-GERAL'!$H$12:$H$2199,MATCH(B1708,'CPU-GERAL'!$B$12:$B$2199,0)),"NÃO ENCONTRADO")</f>
        <v>NÃO ENCONTRADO</v>
      </c>
      <c r="K1708" s="59" t="str">
        <f t="shared" si="26"/>
        <v/>
      </c>
    </row>
    <row r="1709" spans="1:11" x14ac:dyDescent="0.2">
      <c r="A1709" s="59" t="s">
        <v>15749</v>
      </c>
      <c r="B1709" s="134">
        <v>2374</v>
      </c>
      <c r="C1709" s="120" t="s">
        <v>8814</v>
      </c>
      <c r="D1709" s="119" t="s">
        <v>49</v>
      </c>
      <c r="E1709" s="119" t="s">
        <v>4523</v>
      </c>
      <c r="F1709" s="121">
        <v>612.04</v>
      </c>
      <c r="G1709" s="121">
        <v>353.33</v>
      </c>
      <c r="H1709" s="116">
        <v>46023</v>
      </c>
      <c r="J1709" s="197" t="str">
        <f>IFERROR(INDEX('CPU-GERAL'!$H$12:$H$2199,MATCH(B1709,'CPU-GERAL'!$B$12:$B$2199,0)),"NÃO ENCONTRADO")</f>
        <v>NÃO ENCONTRADO</v>
      </c>
      <c r="K1709" s="59" t="str">
        <f t="shared" si="26"/>
        <v/>
      </c>
    </row>
    <row r="1710" spans="1:11" x14ac:dyDescent="0.2">
      <c r="A1710" s="59" t="s">
        <v>15749</v>
      </c>
      <c r="B1710" s="134">
        <v>2377</v>
      </c>
      <c r="C1710" s="120" t="s">
        <v>8815</v>
      </c>
      <c r="D1710" s="119" t="s">
        <v>49</v>
      </c>
      <c r="E1710" s="119" t="s">
        <v>4523</v>
      </c>
      <c r="F1710" s="121">
        <v>858.94</v>
      </c>
      <c r="G1710" s="121">
        <v>495.87</v>
      </c>
      <c r="H1710" s="116">
        <v>46023</v>
      </c>
      <c r="J1710" s="197" t="str">
        <f>IFERROR(INDEX('CPU-GERAL'!$H$12:$H$2199,MATCH(B1710,'CPU-GERAL'!$B$12:$B$2199,0)),"NÃO ENCONTRADO")</f>
        <v>NÃO ENCONTRADO</v>
      </c>
      <c r="K1710" s="59" t="str">
        <f t="shared" si="26"/>
        <v/>
      </c>
    </row>
    <row r="1711" spans="1:11" x14ac:dyDescent="0.2">
      <c r="A1711" s="59" t="s">
        <v>15749</v>
      </c>
      <c r="B1711" s="134">
        <v>2393</v>
      </c>
      <c r="C1711" s="120" t="s">
        <v>8816</v>
      </c>
      <c r="D1711" s="119" t="s">
        <v>49</v>
      </c>
      <c r="E1711" s="119" t="s">
        <v>4523</v>
      </c>
      <c r="F1711" s="121">
        <v>1438.4</v>
      </c>
      <c r="G1711" s="121">
        <v>830.39</v>
      </c>
      <c r="H1711" s="116">
        <v>46023</v>
      </c>
      <c r="J1711" s="197" t="str">
        <f>IFERROR(INDEX('CPU-GERAL'!$H$12:$H$2199,MATCH(B1711,'CPU-GERAL'!$B$12:$B$2199,0)),"NÃO ENCONTRADO")</f>
        <v>NÃO ENCONTRADO</v>
      </c>
      <c r="K1711" s="59" t="str">
        <f t="shared" si="26"/>
        <v/>
      </c>
    </row>
    <row r="1712" spans="1:11" x14ac:dyDescent="0.2">
      <c r="A1712" s="59" t="s">
        <v>15749</v>
      </c>
      <c r="B1712" s="134">
        <v>34705</v>
      </c>
      <c r="C1712" s="120" t="s">
        <v>8817</v>
      </c>
      <c r="D1712" s="119" t="s">
        <v>49</v>
      </c>
      <c r="E1712" s="119" t="s">
        <v>4523</v>
      </c>
      <c r="F1712" s="121">
        <v>1258.0899999999999</v>
      </c>
      <c r="G1712" s="121">
        <v>726.3</v>
      </c>
      <c r="H1712" s="116">
        <v>46023</v>
      </c>
      <c r="J1712" s="197" t="str">
        <f>IFERROR(INDEX('CPU-GERAL'!$H$12:$H$2199,MATCH(B1712,'CPU-GERAL'!$B$12:$B$2199,0)),"NÃO ENCONTRADO")</f>
        <v>NÃO ENCONTRADO</v>
      </c>
      <c r="K1712" s="59" t="str">
        <f t="shared" si="26"/>
        <v/>
      </c>
    </row>
    <row r="1713" spans="1:11" x14ac:dyDescent="0.2">
      <c r="A1713" s="59" t="s">
        <v>15749</v>
      </c>
      <c r="B1713" s="134">
        <v>34707</v>
      </c>
      <c r="C1713" s="120" t="s">
        <v>8818</v>
      </c>
      <c r="D1713" s="119" t="s">
        <v>49</v>
      </c>
      <c r="E1713" s="119" t="s">
        <v>4523</v>
      </c>
      <c r="F1713" s="121">
        <v>2331.27</v>
      </c>
      <c r="G1713" s="121">
        <v>1345.84</v>
      </c>
      <c r="H1713" s="116">
        <v>46023</v>
      </c>
      <c r="J1713" s="197" t="str">
        <f>IFERROR(INDEX('CPU-GERAL'!$H$12:$H$2199,MATCH(B1713,'CPU-GERAL'!$B$12:$B$2199,0)),"NÃO ENCONTRADO")</f>
        <v>NÃO ENCONTRADO</v>
      </c>
      <c r="K1713" s="59" t="str">
        <f t="shared" si="26"/>
        <v/>
      </c>
    </row>
    <row r="1714" spans="1:11" x14ac:dyDescent="0.2">
      <c r="A1714" s="59" t="s">
        <v>15749</v>
      </c>
      <c r="B1714" s="134">
        <v>34544</v>
      </c>
      <c r="C1714" s="120" t="s">
        <v>8819</v>
      </c>
      <c r="D1714" s="119" t="s">
        <v>49</v>
      </c>
      <c r="E1714" s="119" t="s">
        <v>4523</v>
      </c>
      <c r="F1714" s="121">
        <v>2331.02</v>
      </c>
      <c r="G1714" s="121">
        <v>1345.7</v>
      </c>
      <c r="H1714" s="116">
        <v>46023</v>
      </c>
      <c r="J1714" s="197" t="str">
        <f>IFERROR(INDEX('CPU-GERAL'!$H$12:$H$2199,MATCH(B1714,'CPU-GERAL'!$B$12:$B$2199,0)),"NÃO ENCONTRADO")</f>
        <v>NÃO ENCONTRADO</v>
      </c>
      <c r="K1714" s="59" t="str">
        <f t="shared" si="26"/>
        <v/>
      </c>
    </row>
    <row r="1715" spans="1:11" x14ac:dyDescent="0.2">
      <c r="A1715" s="59" t="s">
        <v>15749</v>
      </c>
      <c r="B1715" s="134">
        <v>2378</v>
      </c>
      <c r="C1715" s="120" t="s">
        <v>8820</v>
      </c>
      <c r="D1715" s="119" t="s">
        <v>49</v>
      </c>
      <c r="E1715" s="119" t="s">
        <v>4523</v>
      </c>
      <c r="F1715" s="121">
        <v>1975.84</v>
      </c>
      <c r="G1715" s="121">
        <v>1140.6600000000001</v>
      </c>
      <c r="H1715" s="116">
        <v>46023</v>
      </c>
      <c r="J1715" s="197" t="str">
        <f>IFERROR(INDEX('CPU-GERAL'!$H$12:$H$2199,MATCH(B1715,'CPU-GERAL'!$B$12:$B$2199,0)),"NÃO ENCONTRADO")</f>
        <v>NÃO ENCONTRADO</v>
      </c>
      <c r="K1715" s="59" t="str">
        <f t="shared" si="26"/>
        <v/>
      </c>
    </row>
    <row r="1716" spans="1:11" x14ac:dyDescent="0.2">
      <c r="A1716" s="59" t="s">
        <v>15749</v>
      </c>
      <c r="B1716" s="134">
        <v>2379</v>
      </c>
      <c r="C1716" s="120" t="s">
        <v>8821</v>
      </c>
      <c r="D1716" s="119" t="s">
        <v>49</v>
      </c>
      <c r="E1716" s="119" t="s">
        <v>4523</v>
      </c>
      <c r="F1716" s="121">
        <v>1975.84</v>
      </c>
      <c r="G1716" s="121">
        <v>1140.6600000000001</v>
      </c>
      <c r="H1716" s="116">
        <v>46023</v>
      </c>
      <c r="J1716" s="197" t="str">
        <f>IFERROR(INDEX('CPU-GERAL'!$H$12:$H$2199,MATCH(B1716,'CPU-GERAL'!$B$12:$B$2199,0)),"NÃO ENCONTRADO")</f>
        <v>NÃO ENCONTRADO</v>
      </c>
      <c r="K1716" s="59" t="str">
        <f t="shared" si="26"/>
        <v/>
      </c>
    </row>
    <row r="1717" spans="1:11" x14ac:dyDescent="0.2">
      <c r="A1717" s="59" t="s">
        <v>15749</v>
      </c>
      <c r="B1717" s="134">
        <v>2376</v>
      </c>
      <c r="C1717" s="120" t="s">
        <v>8822</v>
      </c>
      <c r="D1717" s="119" t="s">
        <v>49</v>
      </c>
      <c r="E1717" s="119" t="s">
        <v>4523</v>
      </c>
      <c r="F1717" s="121">
        <v>3254.2</v>
      </c>
      <c r="G1717" s="121">
        <v>1878.65</v>
      </c>
      <c r="H1717" s="116">
        <v>46023</v>
      </c>
      <c r="J1717" s="197" t="str">
        <f>IFERROR(INDEX('CPU-GERAL'!$H$12:$H$2199,MATCH(B1717,'CPU-GERAL'!$B$12:$B$2199,0)),"NÃO ENCONTRADO")</f>
        <v>NÃO ENCONTRADO</v>
      </c>
      <c r="K1717" s="59" t="str">
        <f t="shared" si="26"/>
        <v/>
      </c>
    </row>
    <row r="1718" spans="1:11" x14ac:dyDescent="0.2">
      <c r="A1718" s="59" t="s">
        <v>15749</v>
      </c>
      <c r="B1718" s="134">
        <v>2394</v>
      </c>
      <c r="C1718" s="120" t="s">
        <v>6829</v>
      </c>
      <c r="D1718" s="119" t="s">
        <v>49</v>
      </c>
      <c r="E1718" s="119" t="s">
        <v>4523</v>
      </c>
      <c r="F1718" s="121">
        <v>6956.88</v>
      </c>
      <c r="G1718" s="121">
        <v>4016.22</v>
      </c>
      <c r="H1718" s="116">
        <v>46023</v>
      </c>
      <c r="J1718" s="197" t="str">
        <f>IFERROR(INDEX('CPU-GERAL'!$H$12:$H$2199,MATCH(B1718,'CPU-GERAL'!$B$12:$B$2199,0)),"NÃO ENCONTRADO")</f>
        <v>NÃO ENCONTRADO</v>
      </c>
      <c r="K1718" s="59" t="str">
        <f t="shared" si="26"/>
        <v/>
      </c>
    </row>
    <row r="1719" spans="1:11" x14ac:dyDescent="0.2">
      <c r="A1719" s="59" t="s">
        <v>15749</v>
      </c>
      <c r="B1719" s="134">
        <v>2388</v>
      </c>
      <c r="C1719" s="120" t="s">
        <v>8823</v>
      </c>
      <c r="D1719" s="119" t="s">
        <v>49</v>
      </c>
      <c r="E1719" s="119" t="s">
        <v>4523</v>
      </c>
      <c r="F1719" s="121">
        <v>98.17</v>
      </c>
      <c r="G1719" s="121">
        <v>56.67</v>
      </c>
      <c r="H1719" s="116">
        <v>46023</v>
      </c>
      <c r="J1719" s="197" t="str">
        <f>IFERROR(INDEX('CPU-GERAL'!$H$12:$H$2199,MATCH(B1719,'CPU-GERAL'!$B$12:$B$2199,0)),"NÃO ENCONTRADO")</f>
        <v>NÃO ENCONTRADO</v>
      </c>
      <c r="K1719" s="59" t="str">
        <f t="shared" si="26"/>
        <v/>
      </c>
    </row>
    <row r="1720" spans="1:11" x14ac:dyDescent="0.2">
      <c r="A1720" s="59" t="s">
        <v>15749</v>
      </c>
      <c r="B1720" s="134">
        <v>34606</v>
      </c>
      <c r="C1720" s="120" t="s">
        <v>8824</v>
      </c>
      <c r="D1720" s="119" t="s">
        <v>49</v>
      </c>
      <c r="E1720" s="119" t="s">
        <v>4523</v>
      </c>
      <c r="F1720" s="121">
        <v>150.58000000000001</v>
      </c>
      <c r="G1720" s="121">
        <v>86.93</v>
      </c>
      <c r="H1720" s="116">
        <v>46023</v>
      </c>
      <c r="J1720" s="197" t="str">
        <f>IFERROR(INDEX('CPU-GERAL'!$H$12:$H$2199,MATCH(B1720,'CPU-GERAL'!$B$12:$B$2199,0)),"NÃO ENCONTRADO")</f>
        <v>NÃO ENCONTRADO</v>
      </c>
      <c r="K1720" s="59" t="str">
        <f t="shared" si="26"/>
        <v/>
      </c>
    </row>
    <row r="1721" spans="1:11" x14ac:dyDescent="0.2">
      <c r="A1721" s="59" t="s">
        <v>15749</v>
      </c>
      <c r="B1721" s="134">
        <v>2370</v>
      </c>
      <c r="C1721" s="120" t="s">
        <v>8825</v>
      </c>
      <c r="D1721" s="119" t="s">
        <v>49</v>
      </c>
      <c r="E1721" s="119" t="s">
        <v>8119</v>
      </c>
      <c r="F1721" s="121">
        <v>18.239999999999998</v>
      </c>
      <c r="G1721" s="121">
        <v>10.53</v>
      </c>
      <c r="H1721" s="116">
        <v>46023</v>
      </c>
      <c r="J1721" s="197" t="str">
        <f>IFERROR(INDEX('CPU-GERAL'!$H$12:$H$2199,MATCH(B1721,'CPU-GERAL'!$B$12:$B$2199,0)),"NÃO ENCONTRADO")</f>
        <v>NÃO ENCONTRADO</v>
      </c>
      <c r="K1721" s="59" t="str">
        <f t="shared" si="26"/>
        <v/>
      </c>
    </row>
    <row r="1722" spans="1:11" x14ac:dyDescent="0.2">
      <c r="A1722" s="59" t="s">
        <v>15749</v>
      </c>
      <c r="B1722" s="134">
        <v>2386</v>
      </c>
      <c r="C1722" s="120" t="s">
        <v>6831</v>
      </c>
      <c r="D1722" s="119" t="s">
        <v>49</v>
      </c>
      <c r="E1722" s="119" t="s">
        <v>4523</v>
      </c>
      <c r="F1722" s="121">
        <v>30.6</v>
      </c>
      <c r="G1722" s="121">
        <v>17.66</v>
      </c>
      <c r="H1722" s="116">
        <v>46023</v>
      </c>
      <c r="J1722" s="197" t="str">
        <f>IFERROR(INDEX('CPU-GERAL'!$H$12:$H$2199,MATCH(B1722,'CPU-GERAL'!$B$12:$B$2199,0)),"NÃO ENCONTRADO")</f>
        <v>NÃO ENCONTRADO</v>
      </c>
      <c r="K1722" s="59" t="str">
        <f t="shared" si="26"/>
        <v/>
      </c>
    </row>
    <row r="1723" spans="1:11" x14ac:dyDescent="0.2">
      <c r="A1723" s="59" t="s">
        <v>15749</v>
      </c>
      <c r="B1723" s="134">
        <v>34689</v>
      </c>
      <c r="C1723" s="120" t="s">
        <v>6830</v>
      </c>
      <c r="D1723" s="119" t="s">
        <v>49</v>
      </c>
      <c r="E1723" s="119" t="s">
        <v>4523</v>
      </c>
      <c r="F1723" s="121">
        <v>47.94</v>
      </c>
      <c r="G1723" s="121">
        <v>27.67</v>
      </c>
      <c r="H1723" s="116">
        <v>46023</v>
      </c>
      <c r="J1723" s="197" t="str">
        <f>IFERROR(INDEX('CPU-GERAL'!$H$12:$H$2199,MATCH(B1723,'CPU-GERAL'!$B$12:$B$2199,0)),"NÃO ENCONTRADO")</f>
        <v>NÃO ENCONTRADO</v>
      </c>
      <c r="K1723" s="59" t="str">
        <f t="shared" si="26"/>
        <v/>
      </c>
    </row>
    <row r="1724" spans="1:11" x14ac:dyDescent="0.2">
      <c r="A1724" s="59" t="s">
        <v>15749</v>
      </c>
      <c r="B1724" s="134">
        <v>2392</v>
      </c>
      <c r="C1724" s="120" t="s">
        <v>6832</v>
      </c>
      <c r="D1724" s="119" t="s">
        <v>49</v>
      </c>
      <c r="E1724" s="119" t="s">
        <v>4523</v>
      </c>
      <c r="F1724" s="121">
        <v>122.44</v>
      </c>
      <c r="G1724" s="121">
        <v>70.680000000000007</v>
      </c>
      <c r="H1724" s="116">
        <v>46023</v>
      </c>
      <c r="J1724" s="197" t="str">
        <f>IFERROR(INDEX('CPU-GERAL'!$H$12:$H$2199,MATCH(B1724,'CPU-GERAL'!$B$12:$B$2199,0)),"NÃO ENCONTRADO")</f>
        <v>NÃO ENCONTRADO</v>
      </c>
      <c r="K1724" s="59" t="str">
        <f t="shared" si="26"/>
        <v/>
      </c>
    </row>
    <row r="1725" spans="1:11" x14ac:dyDescent="0.2">
      <c r="A1725" s="59" t="s">
        <v>15749</v>
      </c>
      <c r="B1725" s="134">
        <v>2373</v>
      </c>
      <c r="C1725" s="120" t="s">
        <v>6833</v>
      </c>
      <c r="D1725" s="119" t="s">
        <v>49</v>
      </c>
      <c r="E1725" s="119" t="s">
        <v>4523</v>
      </c>
      <c r="F1725" s="121">
        <v>172.51</v>
      </c>
      <c r="G1725" s="121">
        <v>99.59</v>
      </c>
      <c r="H1725" s="116">
        <v>46023</v>
      </c>
      <c r="J1725" s="197" t="str">
        <f>IFERROR(INDEX('CPU-GERAL'!$H$12:$H$2199,MATCH(B1725,'CPU-GERAL'!$B$12:$B$2199,0)),"NÃO ENCONTRADO")</f>
        <v>NÃO ENCONTRADO</v>
      </c>
      <c r="K1725" s="59" t="str">
        <f t="shared" si="26"/>
        <v/>
      </c>
    </row>
    <row r="1726" spans="1:11" x14ac:dyDescent="0.2">
      <c r="A1726" s="59" t="s">
        <v>15749</v>
      </c>
      <c r="B1726" s="134">
        <v>39465</v>
      </c>
      <c r="C1726" s="120" t="s">
        <v>8826</v>
      </c>
      <c r="D1726" s="119" t="s">
        <v>49</v>
      </c>
      <c r="E1726" s="119" t="s">
        <v>4523</v>
      </c>
      <c r="F1726" s="121">
        <v>105.38</v>
      </c>
      <c r="G1726" s="121">
        <v>60.84</v>
      </c>
      <c r="H1726" s="116">
        <v>46023</v>
      </c>
      <c r="J1726" s="197" t="str">
        <f>IFERROR(INDEX('CPU-GERAL'!$H$12:$H$2199,MATCH(B1726,'CPU-GERAL'!$B$12:$B$2199,0)),"NÃO ENCONTRADO")</f>
        <v>NÃO ENCONTRADO</v>
      </c>
      <c r="K1726" s="59" t="str">
        <f t="shared" si="26"/>
        <v/>
      </c>
    </row>
    <row r="1727" spans="1:11" x14ac:dyDescent="0.2">
      <c r="A1727" s="59" t="s">
        <v>15749</v>
      </c>
      <c r="B1727" s="134">
        <v>39466</v>
      </c>
      <c r="C1727" s="120" t="s">
        <v>8827</v>
      </c>
      <c r="D1727" s="119" t="s">
        <v>49</v>
      </c>
      <c r="E1727" s="119" t="s">
        <v>4523</v>
      </c>
      <c r="F1727" s="121">
        <v>118.56</v>
      </c>
      <c r="G1727" s="121">
        <v>68.44</v>
      </c>
      <c r="H1727" s="116">
        <v>46023</v>
      </c>
      <c r="J1727" s="197" t="str">
        <f>IFERROR(INDEX('CPU-GERAL'!$H$12:$H$2199,MATCH(B1727,'CPU-GERAL'!$B$12:$B$2199,0)),"NÃO ENCONTRADO")</f>
        <v>NÃO ENCONTRADO</v>
      </c>
      <c r="K1727" s="59" t="str">
        <f t="shared" si="26"/>
        <v/>
      </c>
    </row>
    <row r="1728" spans="1:11" x14ac:dyDescent="0.2">
      <c r="A1728" s="59" t="s">
        <v>15749</v>
      </c>
      <c r="B1728" s="134">
        <v>39467</v>
      </c>
      <c r="C1728" s="120" t="s">
        <v>8828</v>
      </c>
      <c r="D1728" s="119" t="s">
        <v>49</v>
      </c>
      <c r="E1728" s="119" t="s">
        <v>4523</v>
      </c>
      <c r="F1728" s="121">
        <v>151.65</v>
      </c>
      <c r="G1728" s="121">
        <v>87.55</v>
      </c>
      <c r="H1728" s="116">
        <v>46023</v>
      </c>
      <c r="J1728" s="197" t="str">
        <f>IFERROR(INDEX('CPU-GERAL'!$H$12:$H$2199,MATCH(B1728,'CPU-GERAL'!$B$12:$B$2199,0)),"NÃO ENCONTRADO")</f>
        <v>NÃO ENCONTRADO</v>
      </c>
      <c r="K1728" s="59" t="str">
        <f t="shared" si="26"/>
        <v/>
      </c>
    </row>
    <row r="1729" spans="1:11" x14ac:dyDescent="0.2">
      <c r="A1729" s="59" t="s">
        <v>15749</v>
      </c>
      <c r="B1729" s="134">
        <v>39468</v>
      </c>
      <c r="C1729" s="120" t="s">
        <v>8829</v>
      </c>
      <c r="D1729" s="119" t="s">
        <v>49</v>
      </c>
      <c r="E1729" s="119" t="s">
        <v>4523</v>
      </c>
      <c r="F1729" s="121">
        <v>269.55</v>
      </c>
      <c r="G1729" s="121">
        <v>155.61000000000001</v>
      </c>
      <c r="H1729" s="116">
        <v>46023</v>
      </c>
      <c r="J1729" s="197" t="str">
        <f>IFERROR(INDEX('CPU-GERAL'!$H$12:$H$2199,MATCH(B1729,'CPU-GERAL'!$B$12:$B$2199,0)),"NÃO ENCONTRADO")</f>
        <v>NÃO ENCONTRADO</v>
      </c>
      <c r="K1729" s="59" t="str">
        <f t="shared" si="26"/>
        <v/>
      </c>
    </row>
    <row r="1730" spans="1:11" x14ac:dyDescent="0.2">
      <c r="A1730" s="59" t="s">
        <v>15749</v>
      </c>
      <c r="B1730" s="134">
        <v>39469</v>
      </c>
      <c r="C1730" s="120" t="s">
        <v>8830</v>
      </c>
      <c r="D1730" s="119" t="s">
        <v>49</v>
      </c>
      <c r="E1730" s="119" t="s">
        <v>4523</v>
      </c>
      <c r="F1730" s="121">
        <v>109.8</v>
      </c>
      <c r="G1730" s="121">
        <v>63.39</v>
      </c>
      <c r="H1730" s="116">
        <v>46023</v>
      </c>
      <c r="J1730" s="197" t="str">
        <f>IFERROR(INDEX('CPU-GERAL'!$H$12:$H$2199,MATCH(B1730,'CPU-GERAL'!$B$12:$B$2199,0)),"NÃO ENCONTRADO")</f>
        <v>NÃO ENCONTRADO</v>
      </c>
      <c r="K1730" s="59" t="str">
        <f t="shared" si="26"/>
        <v/>
      </c>
    </row>
    <row r="1731" spans="1:11" x14ac:dyDescent="0.2">
      <c r="A1731" s="59" t="s">
        <v>15749</v>
      </c>
      <c r="B1731" s="134">
        <v>39470</v>
      </c>
      <c r="C1731" s="120" t="s">
        <v>8831</v>
      </c>
      <c r="D1731" s="119" t="s">
        <v>49</v>
      </c>
      <c r="E1731" s="119" t="s">
        <v>4523</v>
      </c>
      <c r="F1731" s="121">
        <v>134.91</v>
      </c>
      <c r="G1731" s="121">
        <v>77.88</v>
      </c>
      <c r="H1731" s="116">
        <v>46023</v>
      </c>
      <c r="J1731" s="197" t="str">
        <f>IFERROR(INDEX('CPU-GERAL'!$H$12:$H$2199,MATCH(B1731,'CPU-GERAL'!$B$12:$B$2199,0)),"NÃO ENCONTRADO")</f>
        <v>NÃO ENCONTRADO</v>
      </c>
      <c r="K1731" s="59" t="str">
        <f t="shared" ref="K1731:K1794" si="27">IF(J1731&lt;&gt;"NÃO ENCONTRADO",IF(F1731=J1731,"IGUAL A CPU",J1731-F1731),"")</f>
        <v/>
      </c>
    </row>
    <row r="1732" spans="1:11" x14ac:dyDescent="0.2">
      <c r="A1732" s="59" t="s">
        <v>15749</v>
      </c>
      <c r="B1732" s="134">
        <v>39471</v>
      </c>
      <c r="C1732" s="120" t="s">
        <v>8832</v>
      </c>
      <c r="D1732" s="119" t="s">
        <v>49</v>
      </c>
      <c r="E1732" s="119" t="s">
        <v>4523</v>
      </c>
      <c r="F1732" s="121">
        <v>162.13</v>
      </c>
      <c r="G1732" s="121">
        <v>93.6</v>
      </c>
      <c r="H1732" s="116">
        <v>46023</v>
      </c>
      <c r="J1732" s="197" t="str">
        <f>IFERROR(INDEX('CPU-GERAL'!$H$12:$H$2199,MATCH(B1732,'CPU-GERAL'!$B$12:$B$2199,0)),"NÃO ENCONTRADO")</f>
        <v>NÃO ENCONTRADO</v>
      </c>
      <c r="K1732" s="59" t="str">
        <f t="shared" si="27"/>
        <v/>
      </c>
    </row>
    <row r="1733" spans="1:11" x14ac:dyDescent="0.2">
      <c r="A1733" s="59" t="s">
        <v>15749</v>
      </c>
      <c r="B1733" s="134">
        <v>39472</v>
      </c>
      <c r="C1733" s="120" t="s">
        <v>8833</v>
      </c>
      <c r="D1733" s="119" t="s">
        <v>49</v>
      </c>
      <c r="E1733" s="119" t="s">
        <v>4523</v>
      </c>
      <c r="F1733" s="121">
        <v>281.7</v>
      </c>
      <c r="G1733" s="121">
        <v>162.62</v>
      </c>
      <c r="H1733" s="116">
        <v>46023</v>
      </c>
      <c r="J1733" s="197" t="str">
        <f>IFERROR(INDEX('CPU-GERAL'!$H$12:$H$2199,MATCH(B1733,'CPU-GERAL'!$B$12:$B$2199,0)),"NÃO ENCONTRADO")</f>
        <v>NÃO ENCONTRADO</v>
      </c>
      <c r="K1733" s="59" t="str">
        <f t="shared" si="27"/>
        <v/>
      </c>
    </row>
    <row r="1734" spans="1:11" x14ac:dyDescent="0.2">
      <c r="A1734" s="59" t="s">
        <v>15749</v>
      </c>
      <c r="B1734" s="134">
        <v>39473</v>
      </c>
      <c r="C1734" s="120" t="s">
        <v>8834</v>
      </c>
      <c r="D1734" s="119" t="s">
        <v>49</v>
      </c>
      <c r="E1734" s="119" t="s">
        <v>4523</v>
      </c>
      <c r="F1734" s="121">
        <v>181.98</v>
      </c>
      <c r="G1734" s="121">
        <v>105.06</v>
      </c>
      <c r="H1734" s="116">
        <v>46023</v>
      </c>
      <c r="J1734" s="197" t="str">
        <f>IFERROR(INDEX('CPU-GERAL'!$H$12:$H$2199,MATCH(B1734,'CPU-GERAL'!$B$12:$B$2199,0)),"NÃO ENCONTRADO")</f>
        <v>NÃO ENCONTRADO</v>
      </c>
      <c r="K1734" s="59" t="str">
        <f t="shared" si="27"/>
        <v/>
      </c>
    </row>
    <row r="1735" spans="1:11" x14ac:dyDescent="0.2">
      <c r="A1735" s="59" t="s">
        <v>15749</v>
      </c>
      <c r="B1735" s="134">
        <v>39474</v>
      </c>
      <c r="C1735" s="120" t="s">
        <v>8835</v>
      </c>
      <c r="D1735" s="119" t="s">
        <v>49</v>
      </c>
      <c r="E1735" s="119" t="s">
        <v>4523</v>
      </c>
      <c r="F1735" s="121">
        <v>194</v>
      </c>
      <c r="G1735" s="121">
        <v>111.99</v>
      </c>
      <c r="H1735" s="116">
        <v>46023</v>
      </c>
      <c r="J1735" s="197" t="str">
        <f>IFERROR(INDEX('CPU-GERAL'!$H$12:$H$2199,MATCH(B1735,'CPU-GERAL'!$B$12:$B$2199,0)),"NÃO ENCONTRADO")</f>
        <v>NÃO ENCONTRADO</v>
      </c>
      <c r="K1735" s="59" t="str">
        <f t="shared" si="27"/>
        <v/>
      </c>
    </row>
    <row r="1736" spans="1:11" x14ac:dyDescent="0.2">
      <c r="A1736" s="59" t="s">
        <v>15749</v>
      </c>
      <c r="B1736" s="134">
        <v>39475</v>
      </c>
      <c r="C1736" s="120" t="s">
        <v>8836</v>
      </c>
      <c r="D1736" s="119" t="s">
        <v>49</v>
      </c>
      <c r="E1736" s="119" t="s">
        <v>4523</v>
      </c>
      <c r="F1736" s="121">
        <v>220.11</v>
      </c>
      <c r="G1736" s="121">
        <v>127.07</v>
      </c>
      <c r="H1736" s="116">
        <v>46023</v>
      </c>
      <c r="J1736" s="197" t="str">
        <f>IFERROR(INDEX('CPU-GERAL'!$H$12:$H$2199,MATCH(B1736,'CPU-GERAL'!$B$12:$B$2199,0)),"NÃO ENCONTRADO")</f>
        <v>NÃO ENCONTRADO</v>
      </c>
      <c r="K1736" s="59" t="str">
        <f t="shared" si="27"/>
        <v/>
      </c>
    </row>
    <row r="1737" spans="1:11" x14ac:dyDescent="0.2">
      <c r="A1737" s="59" t="s">
        <v>15749</v>
      </c>
      <c r="B1737" s="134">
        <v>39476</v>
      </c>
      <c r="C1737" s="120" t="s">
        <v>8837</v>
      </c>
      <c r="D1737" s="119" t="s">
        <v>49</v>
      </c>
      <c r="E1737" s="119" t="s">
        <v>4523</v>
      </c>
      <c r="F1737" s="121">
        <v>414.35</v>
      </c>
      <c r="G1737" s="121">
        <v>239.2</v>
      </c>
      <c r="H1737" s="116">
        <v>46023</v>
      </c>
      <c r="J1737" s="197" t="str">
        <f>IFERROR(INDEX('CPU-GERAL'!$H$12:$H$2199,MATCH(B1737,'CPU-GERAL'!$B$12:$B$2199,0)),"NÃO ENCONTRADO")</f>
        <v>NÃO ENCONTRADO</v>
      </c>
      <c r="K1737" s="59" t="str">
        <f t="shared" si="27"/>
        <v/>
      </c>
    </row>
    <row r="1738" spans="1:11" x14ac:dyDescent="0.2">
      <c r="A1738" s="59" t="s">
        <v>15749</v>
      </c>
      <c r="B1738" s="134">
        <v>39477</v>
      </c>
      <c r="C1738" s="120" t="s">
        <v>8838</v>
      </c>
      <c r="D1738" s="119" t="s">
        <v>49</v>
      </c>
      <c r="E1738" s="119" t="s">
        <v>4523</v>
      </c>
      <c r="F1738" s="121">
        <v>203.02</v>
      </c>
      <c r="G1738" s="121">
        <v>117.2</v>
      </c>
      <c r="H1738" s="116">
        <v>46023</v>
      </c>
      <c r="J1738" s="197" t="str">
        <f>IFERROR(INDEX('CPU-GERAL'!$H$12:$H$2199,MATCH(B1738,'CPU-GERAL'!$B$12:$B$2199,0)),"NÃO ENCONTRADO")</f>
        <v>NÃO ENCONTRADO</v>
      </c>
      <c r="K1738" s="59" t="str">
        <f t="shared" si="27"/>
        <v/>
      </c>
    </row>
    <row r="1739" spans="1:11" x14ac:dyDescent="0.2">
      <c r="A1739" s="59" t="s">
        <v>15749</v>
      </c>
      <c r="B1739" s="134">
        <v>39478</v>
      </c>
      <c r="C1739" s="120" t="s">
        <v>8839</v>
      </c>
      <c r="D1739" s="119" t="s">
        <v>49</v>
      </c>
      <c r="E1739" s="119" t="s">
        <v>4523</v>
      </c>
      <c r="F1739" s="121">
        <v>209.3</v>
      </c>
      <c r="G1739" s="121">
        <v>120.83</v>
      </c>
      <c r="H1739" s="116">
        <v>46023</v>
      </c>
      <c r="J1739" s="197" t="str">
        <f>IFERROR(INDEX('CPU-GERAL'!$H$12:$H$2199,MATCH(B1739,'CPU-GERAL'!$B$12:$B$2199,0)),"NÃO ENCONTRADO")</f>
        <v>NÃO ENCONTRADO</v>
      </c>
      <c r="K1739" s="59" t="str">
        <f t="shared" si="27"/>
        <v/>
      </c>
    </row>
    <row r="1740" spans="1:11" x14ac:dyDescent="0.2">
      <c r="A1740" s="59" t="s">
        <v>15749</v>
      </c>
      <c r="B1740" s="134">
        <v>39479</v>
      </c>
      <c r="C1740" s="120" t="s">
        <v>8840</v>
      </c>
      <c r="D1740" s="119" t="s">
        <v>49</v>
      </c>
      <c r="E1740" s="119" t="s">
        <v>4523</v>
      </c>
      <c r="F1740" s="121">
        <v>246.6</v>
      </c>
      <c r="G1740" s="121">
        <v>142.36000000000001</v>
      </c>
      <c r="H1740" s="116">
        <v>46023</v>
      </c>
      <c r="J1740" s="197" t="str">
        <f>IFERROR(INDEX('CPU-GERAL'!$H$12:$H$2199,MATCH(B1740,'CPU-GERAL'!$B$12:$B$2199,0)),"NÃO ENCONTRADO")</f>
        <v>NÃO ENCONTRADO</v>
      </c>
      <c r="K1740" s="59" t="str">
        <f t="shared" si="27"/>
        <v/>
      </c>
    </row>
    <row r="1741" spans="1:11" x14ac:dyDescent="0.2">
      <c r="A1741" s="59" t="s">
        <v>15749</v>
      </c>
      <c r="B1741" s="134">
        <v>39480</v>
      </c>
      <c r="C1741" s="120" t="s">
        <v>8841</v>
      </c>
      <c r="D1741" s="119" t="s">
        <v>49</v>
      </c>
      <c r="E1741" s="119" t="s">
        <v>4523</v>
      </c>
      <c r="F1741" s="121">
        <v>508.85</v>
      </c>
      <c r="G1741" s="121">
        <v>293.76</v>
      </c>
      <c r="H1741" s="116">
        <v>46023</v>
      </c>
      <c r="J1741" s="197" t="str">
        <f>IFERROR(INDEX('CPU-GERAL'!$H$12:$H$2199,MATCH(B1741,'CPU-GERAL'!$B$12:$B$2199,0)),"NÃO ENCONTRADO")</f>
        <v>NÃO ENCONTRADO</v>
      </c>
      <c r="K1741" s="59" t="str">
        <f t="shared" si="27"/>
        <v/>
      </c>
    </row>
    <row r="1742" spans="1:11" x14ac:dyDescent="0.2">
      <c r="A1742" s="59" t="s">
        <v>15749</v>
      </c>
      <c r="B1742" s="134">
        <v>39459</v>
      </c>
      <c r="C1742" s="120" t="s">
        <v>8842</v>
      </c>
      <c r="D1742" s="119" t="s">
        <v>49</v>
      </c>
      <c r="E1742" s="119" t="s">
        <v>4523</v>
      </c>
      <c r="F1742" s="121">
        <v>431.89</v>
      </c>
      <c r="G1742" s="121">
        <v>249.33</v>
      </c>
      <c r="H1742" s="116">
        <v>46023</v>
      </c>
      <c r="J1742" s="197" t="str">
        <f>IFERROR(INDEX('CPU-GERAL'!$H$12:$H$2199,MATCH(B1742,'CPU-GERAL'!$B$12:$B$2199,0)),"NÃO ENCONTRADO")</f>
        <v>NÃO ENCONTRADO</v>
      </c>
      <c r="K1742" s="59" t="str">
        <f t="shared" si="27"/>
        <v/>
      </c>
    </row>
    <row r="1743" spans="1:11" x14ac:dyDescent="0.2">
      <c r="A1743" s="59" t="s">
        <v>15749</v>
      </c>
      <c r="B1743" s="134">
        <v>39445</v>
      </c>
      <c r="C1743" s="120" t="s">
        <v>6834</v>
      </c>
      <c r="D1743" s="119" t="s">
        <v>49</v>
      </c>
      <c r="E1743" s="119" t="s">
        <v>4523</v>
      </c>
      <c r="F1743" s="121">
        <v>216.85</v>
      </c>
      <c r="G1743" s="121">
        <v>125.19</v>
      </c>
      <c r="H1743" s="116">
        <v>46023</v>
      </c>
      <c r="J1743" s="197" t="str">
        <f>IFERROR(INDEX('CPU-GERAL'!$H$12:$H$2199,MATCH(B1743,'CPU-GERAL'!$B$12:$B$2199,0)),"NÃO ENCONTRADO")</f>
        <v>NÃO ENCONTRADO</v>
      </c>
      <c r="K1743" s="59" t="str">
        <f t="shared" si="27"/>
        <v/>
      </c>
    </row>
    <row r="1744" spans="1:11" x14ac:dyDescent="0.2">
      <c r="A1744" s="59" t="s">
        <v>15749</v>
      </c>
      <c r="B1744" s="134">
        <v>39446</v>
      </c>
      <c r="C1744" s="120" t="s">
        <v>6835</v>
      </c>
      <c r="D1744" s="119" t="s">
        <v>49</v>
      </c>
      <c r="E1744" s="119" t="s">
        <v>4523</v>
      </c>
      <c r="F1744" s="121">
        <v>220.71</v>
      </c>
      <c r="G1744" s="121">
        <v>127.41</v>
      </c>
      <c r="H1744" s="116">
        <v>46023</v>
      </c>
      <c r="J1744" s="197" t="str">
        <f>IFERROR(INDEX('CPU-GERAL'!$H$12:$H$2199,MATCH(B1744,'CPU-GERAL'!$B$12:$B$2199,0)),"NÃO ENCONTRADO")</f>
        <v>NÃO ENCONTRADO</v>
      </c>
      <c r="K1744" s="59" t="str">
        <f t="shared" si="27"/>
        <v/>
      </c>
    </row>
    <row r="1745" spans="1:11" x14ac:dyDescent="0.2">
      <c r="A1745" s="59" t="s">
        <v>15749</v>
      </c>
      <c r="B1745" s="134">
        <v>39447</v>
      </c>
      <c r="C1745" s="120" t="s">
        <v>6836</v>
      </c>
      <c r="D1745" s="119" t="s">
        <v>49</v>
      </c>
      <c r="E1745" s="119" t="s">
        <v>4523</v>
      </c>
      <c r="F1745" s="121">
        <v>236.02</v>
      </c>
      <c r="G1745" s="121">
        <v>136.25</v>
      </c>
      <c r="H1745" s="116">
        <v>46023</v>
      </c>
      <c r="J1745" s="197" t="str">
        <f>IFERROR(INDEX('CPU-GERAL'!$H$12:$H$2199,MATCH(B1745,'CPU-GERAL'!$B$12:$B$2199,0)),"NÃO ENCONTRADO")</f>
        <v>NÃO ENCONTRADO</v>
      </c>
      <c r="K1745" s="59" t="str">
        <f t="shared" si="27"/>
        <v/>
      </c>
    </row>
    <row r="1746" spans="1:11" x14ac:dyDescent="0.2">
      <c r="A1746" s="59" t="s">
        <v>15749</v>
      </c>
      <c r="B1746" s="134">
        <v>39448</v>
      </c>
      <c r="C1746" s="120" t="s">
        <v>6837</v>
      </c>
      <c r="D1746" s="119" t="s">
        <v>49</v>
      </c>
      <c r="E1746" s="119" t="s">
        <v>4523</v>
      </c>
      <c r="F1746" s="121">
        <v>402.46</v>
      </c>
      <c r="G1746" s="121">
        <v>232.34</v>
      </c>
      <c r="H1746" s="116">
        <v>46023</v>
      </c>
      <c r="J1746" s="197" t="str">
        <f>IFERROR(INDEX('CPU-GERAL'!$H$12:$H$2199,MATCH(B1746,'CPU-GERAL'!$B$12:$B$2199,0)),"NÃO ENCONTRADO")</f>
        <v>NÃO ENCONTRADO</v>
      </c>
      <c r="K1746" s="59" t="str">
        <f t="shared" si="27"/>
        <v/>
      </c>
    </row>
    <row r="1747" spans="1:11" x14ac:dyDescent="0.2">
      <c r="A1747" s="59" t="s">
        <v>15749</v>
      </c>
      <c r="B1747" s="134">
        <v>39450</v>
      </c>
      <c r="C1747" s="120" t="s">
        <v>8843</v>
      </c>
      <c r="D1747" s="119" t="s">
        <v>49</v>
      </c>
      <c r="E1747" s="119" t="s">
        <v>4523</v>
      </c>
      <c r="F1747" s="121">
        <v>245.55</v>
      </c>
      <c r="G1747" s="121">
        <v>141.75</v>
      </c>
      <c r="H1747" s="116">
        <v>46023</v>
      </c>
      <c r="J1747" s="197" t="str">
        <f>IFERROR(INDEX('CPU-GERAL'!$H$12:$H$2199,MATCH(B1747,'CPU-GERAL'!$B$12:$B$2199,0)),"NÃO ENCONTRADO")</f>
        <v>NÃO ENCONTRADO</v>
      </c>
      <c r="K1747" s="59" t="str">
        <f t="shared" si="27"/>
        <v/>
      </c>
    </row>
    <row r="1748" spans="1:11" x14ac:dyDescent="0.2">
      <c r="A1748" s="59" t="s">
        <v>15749</v>
      </c>
      <c r="B1748" s="134">
        <v>39451</v>
      </c>
      <c r="C1748" s="120" t="s">
        <v>8844</v>
      </c>
      <c r="D1748" s="119" t="s">
        <v>49</v>
      </c>
      <c r="E1748" s="119" t="s">
        <v>4523</v>
      </c>
      <c r="F1748" s="121">
        <v>267.82</v>
      </c>
      <c r="G1748" s="121">
        <v>154.61000000000001</v>
      </c>
      <c r="H1748" s="116">
        <v>46023</v>
      </c>
      <c r="J1748" s="197" t="str">
        <f>IFERROR(INDEX('CPU-GERAL'!$H$12:$H$2199,MATCH(B1748,'CPU-GERAL'!$B$12:$B$2199,0)),"NÃO ENCONTRADO")</f>
        <v>NÃO ENCONTRADO</v>
      </c>
      <c r="K1748" s="59" t="str">
        <f t="shared" si="27"/>
        <v/>
      </c>
    </row>
    <row r="1749" spans="1:11" x14ac:dyDescent="0.2">
      <c r="A1749" s="59" t="s">
        <v>15749</v>
      </c>
      <c r="B1749" s="134">
        <v>39452</v>
      </c>
      <c r="C1749" s="120" t="s">
        <v>8845</v>
      </c>
      <c r="D1749" s="119" t="s">
        <v>49</v>
      </c>
      <c r="E1749" s="119" t="s">
        <v>4523</v>
      </c>
      <c r="F1749" s="121">
        <v>269.42</v>
      </c>
      <c r="G1749" s="121">
        <v>155.53</v>
      </c>
      <c r="H1749" s="116">
        <v>46023</v>
      </c>
      <c r="J1749" s="197" t="str">
        <f>IFERROR(INDEX('CPU-GERAL'!$H$12:$H$2199,MATCH(B1749,'CPU-GERAL'!$B$12:$B$2199,0)),"NÃO ENCONTRADO")</f>
        <v>NÃO ENCONTRADO</v>
      </c>
      <c r="K1749" s="59" t="str">
        <f t="shared" si="27"/>
        <v/>
      </c>
    </row>
    <row r="1750" spans="1:11" x14ac:dyDescent="0.2">
      <c r="A1750" s="59" t="s">
        <v>15749</v>
      </c>
      <c r="B1750" s="134">
        <v>39523</v>
      </c>
      <c r="C1750" s="120" t="s">
        <v>10323</v>
      </c>
      <c r="D1750" s="119" t="s">
        <v>49</v>
      </c>
      <c r="E1750" s="119" t="s">
        <v>4523</v>
      </c>
      <c r="F1750" s="121">
        <v>450.87</v>
      </c>
      <c r="G1750" s="121">
        <v>260.27999999999997</v>
      </c>
      <c r="H1750" s="116">
        <v>46023</v>
      </c>
      <c r="J1750" s="197" t="str">
        <f>IFERROR(INDEX('CPU-GERAL'!$H$12:$H$2199,MATCH(B1750,'CPU-GERAL'!$B$12:$B$2199,0)),"NÃO ENCONTRADO")</f>
        <v>NÃO ENCONTRADO</v>
      </c>
      <c r="K1750" s="59" t="str">
        <f t="shared" si="27"/>
        <v/>
      </c>
    </row>
    <row r="1751" spans="1:11" x14ac:dyDescent="0.2">
      <c r="A1751" s="59" t="s">
        <v>15749</v>
      </c>
      <c r="B1751" s="134">
        <v>39449</v>
      </c>
      <c r="C1751" s="120" t="s">
        <v>8846</v>
      </c>
      <c r="D1751" s="119" t="s">
        <v>49</v>
      </c>
      <c r="E1751" s="119" t="s">
        <v>4523</v>
      </c>
      <c r="F1751" s="121">
        <v>499.3</v>
      </c>
      <c r="G1751" s="121">
        <v>288.25</v>
      </c>
      <c r="H1751" s="116">
        <v>46023</v>
      </c>
      <c r="J1751" s="197" t="str">
        <f>IFERROR(INDEX('CPU-GERAL'!$H$12:$H$2199,MATCH(B1751,'CPU-GERAL'!$B$12:$B$2199,0)),"NÃO ENCONTRADO")</f>
        <v>NÃO ENCONTRADO</v>
      </c>
      <c r="K1751" s="59" t="str">
        <f t="shared" si="27"/>
        <v/>
      </c>
    </row>
    <row r="1752" spans="1:11" x14ac:dyDescent="0.2">
      <c r="A1752" s="59" t="s">
        <v>15749</v>
      </c>
      <c r="B1752" s="134">
        <v>39455</v>
      </c>
      <c r="C1752" s="120" t="s">
        <v>6838</v>
      </c>
      <c r="D1752" s="119" t="s">
        <v>49</v>
      </c>
      <c r="E1752" s="119" t="s">
        <v>4523</v>
      </c>
      <c r="F1752" s="121">
        <v>247.07</v>
      </c>
      <c r="G1752" s="121">
        <v>142.63</v>
      </c>
      <c r="H1752" s="116">
        <v>46023</v>
      </c>
      <c r="J1752" s="197" t="str">
        <f>IFERROR(INDEX('CPU-GERAL'!$H$12:$H$2199,MATCH(B1752,'CPU-GERAL'!$B$12:$B$2199,0)),"NÃO ENCONTRADO")</f>
        <v>NÃO ENCONTRADO</v>
      </c>
      <c r="K1752" s="59" t="str">
        <f t="shared" si="27"/>
        <v/>
      </c>
    </row>
    <row r="1753" spans="1:11" x14ac:dyDescent="0.2">
      <c r="A1753" s="59" t="s">
        <v>15749</v>
      </c>
      <c r="B1753" s="134">
        <v>39456</v>
      </c>
      <c r="C1753" s="120" t="s">
        <v>6839</v>
      </c>
      <c r="D1753" s="119" t="s">
        <v>49</v>
      </c>
      <c r="E1753" s="119" t="s">
        <v>4523</v>
      </c>
      <c r="F1753" s="121">
        <v>247.25</v>
      </c>
      <c r="G1753" s="121">
        <v>142.74</v>
      </c>
      <c r="H1753" s="116">
        <v>46023</v>
      </c>
      <c r="J1753" s="197" t="str">
        <f>IFERROR(INDEX('CPU-GERAL'!$H$12:$H$2199,MATCH(B1753,'CPU-GERAL'!$B$12:$B$2199,0)),"NÃO ENCONTRADO")</f>
        <v>NÃO ENCONTRADO</v>
      </c>
      <c r="K1753" s="59" t="str">
        <f t="shared" si="27"/>
        <v/>
      </c>
    </row>
    <row r="1754" spans="1:11" x14ac:dyDescent="0.2">
      <c r="A1754" s="59" t="s">
        <v>15749</v>
      </c>
      <c r="B1754" s="134">
        <v>39457</v>
      </c>
      <c r="C1754" s="120" t="s">
        <v>6840</v>
      </c>
      <c r="D1754" s="119" t="s">
        <v>49</v>
      </c>
      <c r="E1754" s="119" t="s">
        <v>4523</v>
      </c>
      <c r="F1754" s="121">
        <v>269.54000000000002</v>
      </c>
      <c r="G1754" s="121">
        <v>155.61000000000001</v>
      </c>
      <c r="H1754" s="116">
        <v>46023</v>
      </c>
      <c r="J1754" s="197" t="str">
        <f>IFERROR(INDEX('CPU-GERAL'!$H$12:$H$2199,MATCH(B1754,'CPU-GERAL'!$B$12:$B$2199,0)),"NÃO ENCONTRADO")</f>
        <v>NÃO ENCONTRADO</v>
      </c>
      <c r="K1754" s="59" t="str">
        <f t="shared" si="27"/>
        <v/>
      </c>
    </row>
    <row r="1755" spans="1:11" x14ac:dyDescent="0.2">
      <c r="A1755" s="59" t="s">
        <v>15749</v>
      </c>
      <c r="B1755" s="134">
        <v>39458</v>
      </c>
      <c r="C1755" s="120" t="s">
        <v>6841</v>
      </c>
      <c r="D1755" s="119" t="s">
        <v>49</v>
      </c>
      <c r="E1755" s="119" t="s">
        <v>4523</v>
      </c>
      <c r="F1755" s="121">
        <v>502.98</v>
      </c>
      <c r="G1755" s="121">
        <v>290.37</v>
      </c>
      <c r="H1755" s="116">
        <v>46023</v>
      </c>
      <c r="J1755" s="197" t="str">
        <f>IFERROR(INDEX('CPU-GERAL'!$H$12:$H$2199,MATCH(B1755,'CPU-GERAL'!$B$12:$B$2199,0)),"NÃO ENCONTRADO")</f>
        <v>NÃO ENCONTRADO</v>
      </c>
      <c r="K1755" s="59" t="str">
        <f t="shared" si="27"/>
        <v/>
      </c>
    </row>
    <row r="1756" spans="1:11" x14ac:dyDescent="0.2">
      <c r="A1756" s="59" t="s">
        <v>15749</v>
      </c>
      <c r="B1756" s="134">
        <v>39464</v>
      </c>
      <c r="C1756" s="120" t="s">
        <v>6842</v>
      </c>
      <c r="D1756" s="119" t="s">
        <v>49</v>
      </c>
      <c r="E1756" s="119" t="s">
        <v>4523</v>
      </c>
      <c r="F1756" s="121">
        <v>808.84</v>
      </c>
      <c r="G1756" s="121">
        <v>466.94</v>
      </c>
      <c r="H1756" s="116">
        <v>46023</v>
      </c>
      <c r="J1756" s="197" t="str">
        <f>IFERROR(INDEX('CPU-GERAL'!$H$12:$H$2199,MATCH(B1756,'CPU-GERAL'!$B$12:$B$2199,0)),"NÃO ENCONTRADO")</f>
        <v>NÃO ENCONTRADO</v>
      </c>
      <c r="K1756" s="59" t="str">
        <f t="shared" si="27"/>
        <v/>
      </c>
    </row>
    <row r="1757" spans="1:11" x14ac:dyDescent="0.2">
      <c r="A1757" s="59" t="s">
        <v>15749</v>
      </c>
      <c r="B1757" s="134">
        <v>39460</v>
      </c>
      <c r="C1757" s="120" t="s">
        <v>8847</v>
      </c>
      <c r="D1757" s="119" t="s">
        <v>49</v>
      </c>
      <c r="E1757" s="119" t="s">
        <v>4523</v>
      </c>
      <c r="F1757" s="121">
        <v>306.77</v>
      </c>
      <c r="G1757" s="121">
        <v>177.1</v>
      </c>
      <c r="H1757" s="116">
        <v>46023</v>
      </c>
      <c r="J1757" s="197" t="str">
        <f>IFERROR(INDEX('CPU-GERAL'!$H$12:$H$2199,MATCH(B1757,'CPU-GERAL'!$B$12:$B$2199,0)),"NÃO ENCONTRADO")</f>
        <v>NÃO ENCONTRADO</v>
      </c>
      <c r="K1757" s="59" t="str">
        <f t="shared" si="27"/>
        <v/>
      </c>
    </row>
    <row r="1758" spans="1:11" x14ac:dyDescent="0.2">
      <c r="A1758" s="59" t="s">
        <v>15749</v>
      </c>
      <c r="B1758" s="134">
        <v>39461</v>
      </c>
      <c r="C1758" s="120" t="s">
        <v>8848</v>
      </c>
      <c r="D1758" s="119" t="s">
        <v>49</v>
      </c>
      <c r="E1758" s="119" t="s">
        <v>4523</v>
      </c>
      <c r="F1758" s="121">
        <v>359.46</v>
      </c>
      <c r="G1758" s="121">
        <v>207.52</v>
      </c>
      <c r="H1758" s="116">
        <v>46023</v>
      </c>
      <c r="J1758" s="197" t="str">
        <f>IFERROR(INDEX('CPU-GERAL'!$H$12:$H$2199,MATCH(B1758,'CPU-GERAL'!$B$12:$B$2199,0)),"NÃO ENCONTRADO")</f>
        <v>NÃO ENCONTRADO</v>
      </c>
      <c r="K1758" s="59" t="str">
        <f t="shared" si="27"/>
        <v/>
      </c>
    </row>
    <row r="1759" spans="1:11" x14ac:dyDescent="0.2">
      <c r="A1759" s="59" t="s">
        <v>15749</v>
      </c>
      <c r="B1759" s="134">
        <v>39462</v>
      </c>
      <c r="C1759" s="120" t="s">
        <v>8849</v>
      </c>
      <c r="D1759" s="119" t="s">
        <v>49</v>
      </c>
      <c r="E1759" s="119" t="s">
        <v>4523</v>
      </c>
      <c r="F1759" s="121">
        <v>346.43</v>
      </c>
      <c r="G1759" s="121">
        <v>199.99</v>
      </c>
      <c r="H1759" s="116">
        <v>46023</v>
      </c>
      <c r="J1759" s="197" t="str">
        <f>IFERROR(INDEX('CPU-GERAL'!$H$12:$H$2199,MATCH(B1759,'CPU-GERAL'!$B$12:$B$2199,0)),"NÃO ENCONTRADO")</f>
        <v>NÃO ENCONTRADO</v>
      </c>
      <c r="K1759" s="59" t="str">
        <f t="shared" si="27"/>
        <v/>
      </c>
    </row>
    <row r="1760" spans="1:11" x14ac:dyDescent="0.2">
      <c r="A1760" s="59" t="s">
        <v>15749</v>
      </c>
      <c r="B1760" s="134">
        <v>39463</v>
      </c>
      <c r="C1760" s="120" t="s">
        <v>8850</v>
      </c>
      <c r="D1760" s="119" t="s">
        <v>49</v>
      </c>
      <c r="E1760" s="119" t="s">
        <v>4523</v>
      </c>
      <c r="F1760" s="121">
        <v>802.56</v>
      </c>
      <c r="G1760" s="121">
        <v>463.32</v>
      </c>
      <c r="H1760" s="116">
        <v>46023</v>
      </c>
      <c r="J1760" s="197" t="str">
        <f>IFERROR(INDEX('CPU-GERAL'!$H$12:$H$2199,MATCH(B1760,'CPU-GERAL'!$B$12:$B$2199,0)),"NÃO ENCONTRADO")</f>
        <v>NÃO ENCONTRADO</v>
      </c>
      <c r="K1760" s="59" t="str">
        <f t="shared" si="27"/>
        <v/>
      </c>
    </row>
    <row r="1761" spans="1:11" x14ac:dyDescent="0.2">
      <c r="A1761" s="59" t="s">
        <v>15752</v>
      </c>
      <c r="B1761" s="134">
        <v>26039</v>
      </c>
      <c r="C1761" s="120" t="s">
        <v>8851</v>
      </c>
      <c r="D1761" s="119" t="s">
        <v>49</v>
      </c>
      <c r="E1761" s="119" t="s">
        <v>4523</v>
      </c>
      <c r="F1761" s="121"/>
      <c r="G1761" s="121">
        <v>444469.94</v>
      </c>
      <c r="H1761" s="116">
        <v>46023</v>
      </c>
      <c r="J1761" s="197" t="str">
        <f>IFERROR(INDEX('CPU-GERAL'!$H$12:$H$2199,MATCH(B1761,'CPU-GERAL'!$B$12:$B$2199,0)),"NÃO ENCONTRADO")</f>
        <v>NÃO ENCONTRADO</v>
      </c>
      <c r="K1761" s="59" t="str">
        <f t="shared" si="27"/>
        <v/>
      </c>
    </row>
    <row r="1762" spans="1:11" x14ac:dyDescent="0.2">
      <c r="A1762" s="59" t="s">
        <v>15752</v>
      </c>
      <c r="B1762" s="134">
        <v>2401</v>
      </c>
      <c r="C1762" s="120" t="s">
        <v>6843</v>
      </c>
      <c r="D1762" s="119" t="s">
        <v>49</v>
      </c>
      <c r="E1762" s="119" t="s">
        <v>4523</v>
      </c>
      <c r="F1762" s="121"/>
      <c r="G1762" s="121">
        <v>102233.01</v>
      </c>
      <c r="H1762" s="116">
        <v>46023</v>
      </c>
      <c r="J1762" s="197" t="str">
        <f>IFERROR(INDEX('CPU-GERAL'!$H$12:$H$2199,MATCH(B1762,'CPU-GERAL'!$B$12:$B$2199,0)),"NÃO ENCONTRADO")</f>
        <v>NÃO ENCONTRADO</v>
      </c>
      <c r="K1762" s="59" t="str">
        <f t="shared" si="27"/>
        <v/>
      </c>
    </row>
    <row r="1763" spans="1:11" x14ac:dyDescent="0.2">
      <c r="A1763" s="59" t="s">
        <v>15749</v>
      </c>
      <c r="B1763" s="134">
        <v>38870</v>
      </c>
      <c r="C1763" s="120" t="s">
        <v>8852</v>
      </c>
      <c r="D1763" s="119" t="s">
        <v>49</v>
      </c>
      <c r="E1763" s="119" t="s">
        <v>4523</v>
      </c>
      <c r="F1763" s="121"/>
      <c r="G1763" s="121">
        <v>34.49</v>
      </c>
      <c r="H1763" s="116">
        <v>46023</v>
      </c>
      <c r="J1763" s="197" t="str">
        <f>IFERROR(INDEX('CPU-GERAL'!$H$12:$H$2199,MATCH(B1763,'CPU-GERAL'!$B$12:$B$2199,0)),"NÃO ENCONTRADO")</f>
        <v>NÃO ENCONTRADO</v>
      </c>
      <c r="K1763" s="59" t="str">
        <f t="shared" si="27"/>
        <v/>
      </c>
    </row>
    <row r="1764" spans="1:11" x14ac:dyDescent="0.2">
      <c r="A1764" s="59" t="s">
        <v>15749</v>
      </c>
      <c r="B1764" s="134">
        <v>38869</v>
      </c>
      <c r="C1764" s="120" t="s">
        <v>8853</v>
      </c>
      <c r="D1764" s="119" t="s">
        <v>49</v>
      </c>
      <c r="E1764" s="119" t="s">
        <v>4523</v>
      </c>
      <c r="F1764" s="121"/>
      <c r="G1764" s="121">
        <v>23.28</v>
      </c>
      <c r="H1764" s="116">
        <v>46023</v>
      </c>
      <c r="J1764" s="197" t="str">
        <f>IFERROR(INDEX('CPU-GERAL'!$H$12:$H$2199,MATCH(B1764,'CPU-GERAL'!$B$12:$B$2199,0)),"NÃO ENCONTRADO")</f>
        <v>NÃO ENCONTRADO</v>
      </c>
      <c r="K1764" s="59" t="str">
        <f t="shared" si="27"/>
        <v/>
      </c>
    </row>
    <row r="1765" spans="1:11" x14ac:dyDescent="0.2">
      <c r="A1765" s="59" t="s">
        <v>15749</v>
      </c>
      <c r="B1765" s="134">
        <v>38872</v>
      </c>
      <c r="C1765" s="120" t="s">
        <v>8854</v>
      </c>
      <c r="D1765" s="119" t="s">
        <v>49</v>
      </c>
      <c r="E1765" s="119" t="s">
        <v>4523</v>
      </c>
      <c r="F1765" s="121"/>
      <c r="G1765" s="121">
        <v>43.94</v>
      </c>
      <c r="H1765" s="116">
        <v>46023</v>
      </c>
      <c r="J1765" s="197" t="str">
        <f>IFERROR(INDEX('CPU-GERAL'!$H$12:$H$2199,MATCH(B1765,'CPU-GERAL'!$B$12:$B$2199,0)),"NÃO ENCONTRADO")</f>
        <v>NÃO ENCONTRADO</v>
      </c>
      <c r="K1765" s="59" t="str">
        <f t="shared" si="27"/>
        <v/>
      </c>
    </row>
    <row r="1766" spans="1:11" x14ac:dyDescent="0.2">
      <c r="A1766" s="59" t="s">
        <v>15749</v>
      </c>
      <c r="B1766" s="134">
        <v>38871</v>
      </c>
      <c r="C1766" s="120" t="s">
        <v>8855</v>
      </c>
      <c r="D1766" s="119" t="s">
        <v>49</v>
      </c>
      <c r="E1766" s="119" t="s">
        <v>4523</v>
      </c>
      <c r="F1766" s="121"/>
      <c r="G1766" s="121">
        <v>30.37</v>
      </c>
      <c r="H1766" s="116">
        <v>46023</v>
      </c>
      <c r="J1766" s="197" t="str">
        <f>IFERROR(INDEX('CPU-GERAL'!$H$12:$H$2199,MATCH(B1766,'CPU-GERAL'!$B$12:$B$2199,0)),"NÃO ENCONTRADO")</f>
        <v>NÃO ENCONTRADO</v>
      </c>
      <c r="K1766" s="59" t="str">
        <f t="shared" si="27"/>
        <v/>
      </c>
    </row>
    <row r="1767" spans="1:11" x14ac:dyDescent="0.2">
      <c r="A1767" s="59" t="s">
        <v>15749</v>
      </c>
      <c r="B1767" s="134">
        <v>39283</v>
      </c>
      <c r="C1767" s="120" t="s">
        <v>8856</v>
      </c>
      <c r="D1767" s="119" t="s">
        <v>49</v>
      </c>
      <c r="E1767" s="119" t="s">
        <v>4523</v>
      </c>
      <c r="F1767" s="121"/>
      <c r="G1767" s="121">
        <v>142.32</v>
      </c>
      <c r="H1767" s="116">
        <v>46023</v>
      </c>
      <c r="J1767" s="197" t="str">
        <f>IFERROR(INDEX('CPU-GERAL'!$H$12:$H$2199,MATCH(B1767,'CPU-GERAL'!$B$12:$B$2199,0)),"NÃO ENCONTRADO")</f>
        <v>NÃO ENCONTRADO</v>
      </c>
      <c r="K1767" s="59" t="str">
        <f t="shared" si="27"/>
        <v/>
      </c>
    </row>
    <row r="1768" spans="1:11" x14ac:dyDescent="0.2">
      <c r="A1768" s="59" t="s">
        <v>15749</v>
      </c>
      <c r="B1768" s="134">
        <v>39285</v>
      </c>
      <c r="C1768" s="120" t="s">
        <v>8857</v>
      </c>
      <c r="D1768" s="119" t="s">
        <v>49</v>
      </c>
      <c r="E1768" s="119" t="s">
        <v>4523</v>
      </c>
      <c r="F1768" s="121"/>
      <c r="G1768" s="121">
        <v>162.66</v>
      </c>
      <c r="H1768" s="116">
        <v>46023</v>
      </c>
      <c r="J1768" s="197" t="str">
        <f>IFERROR(INDEX('CPU-GERAL'!$H$12:$H$2199,MATCH(B1768,'CPU-GERAL'!$B$12:$B$2199,0)),"NÃO ENCONTRADO")</f>
        <v>NÃO ENCONTRADO</v>
      </c>
      <c r="K1768" s="59" t="str">
        <f t="shared" si="27"/>
        <v/>
      </c>
    </row>
    <row r="1769" spans="1:11" x14ac:dyDescent="0.2">
      <c r="A1769" s="59" t="s">
        <v>15749</v>
      </c>
      <c r="B1769" s="134">
        <v>39286</v>
      </c>
      <c r="C1769" s="120" t="s">
        <v>8858</v>
      </c>
      <c r="D1769" s="119" t="s">
        <v>49</v>
      </c>
      <c r="E1769" s="119" t="s">
        <v>4523</v>
      </c>
      <c r="F1769" s="121"/>
      <c r="G1769" s="121">
        <v>155.88999999999999</v>
      </c>
      <c r="H1769" s="116">
        <v>46023</v>
      </c>
      <c r="J1769" s="197" t="str">
        <f>IFERROR(INDEX('CPU-GERAL'!$H$12:$H$2199,MATCH(B1769,'CPU-GERAL'!$B$12:$B$2199,0)),"NÃO ENCONTRADO")</f>
        <v>NÃO ENCONTRADO</v>
      </c>
      <c r="K1769" s="59" t="str">
        <f t="shared" si="27"/>
        <v/>
      </c>
    </row>
    <row r="1770" spans="1:11" x14ac:dyDescent="0.2">
      <c r="A1770" s="59" t="s">
        <v>15749</v>
      </c>
      <c r="B1770" s="134">
        <v>39288</v>
      </c>
      <c r="C1770" s="120" t="s">
        <v>8859</v>
      </c>
      <c r="D1770" s="119" t="s">
        <v>49</v>
      </c>
      <c r="E1770" s="119" t="s">
        <v>4523</v>
      </c>
      <c r="F1770" s="121"/>
      <c r="G1770" s="121">
        <v>189.75</v>
      </c>
      <c r="H1770" s="116">
        <v>46023</v>
      </c>
      <c r="J1770" s="197" t="str">
        <f>IFERROR(INDEX('CPU-GERAL'!$H$12:$H$2199,MATCH(B1770,'CPU-GERAL'!$B$12:$B$2199,0)),"NÃO ENCONTRADO")</f>
        <v>NÃO ENCONTRADO</v>
      </c>
      <c r="K1770" s="59" t="str">
        <f t="shared" si="27"/>
        <v/>
      </c>
    </row>
    <row r="1771" spans="1:11" x14ac:dyDescent="0.2">
      <c r="A1771" s="59" t="s">
        <v>15749</v>
      </c>
      <c r="B1771" s="134">
        <v>44476</v>
      </c>
      <c r="C1771" s="120" t="s">
        <v>8860</v>
      </c>
      <c r="D1771" s="119" t="s">
        <v>318</v>
      </c>
      <c r="E1771" s="119" t="s">
        <v>4523</v>
      </c>
      <c r="F1771" s="121">
        <v>635.72</v>
      </c>
      <c r="G1771" s="121">
        <v>744.46</v>
      </c>
      <c r="H1771" s="116">
        <v>46023</v>
      </c>
      <c r="J1771" s="197">
        <f>IFERROR(INDEX('CPU-GERAL'!$H$12:$H$2199,MATCH(B1771,'CPU-GERAL'!$B$12:$B$2199,0)),"NÃO ENCONTRADO")</f>
        <v>635.72</v>
      </c>
      <c r="K1771" s="59" t="str">
        <f t="shared" si="27"/>
        <v>IGUAL A CPU</v>
      </c>
    </row>
    <row r="1772" spans="1:11" x14ac:dyDescent="0.2">
      <c r="A1772" s="59" t="s">
        <v>15749</v>
      </c>
      <c r="B1772" s="134">
        <v>10629</v>
      </c>
      <c r="C1772" s="120" t="s">
        <v>8861</v>
      </c>
      <c r="D1772" s="119" t="s">
        <v>318</v>
      </c>
      <c r="E1772" s="119" t="s">
        <v>4523</v>
      </c>
      <c r="F1772" s="121">
        <v>609.72</v>
      </c>
      <c r="G1772" s="121">
        <v>814.47</v>
      </c>
      <c r="H1772" s="116">
        <v>46023</v>
      </c>
      <c r="J1772" s="197" t="str">
        <f>IFERROR(INDEX('CPU-GERAL'!$H$12:$H$2199,MATCH(B1772,'CPU-GERAL'!$B$12:$B$2199,0)),"NÃO ENCONTRADO")</f>
        <v>NÃO ENCONTRADO</v>
      </c>
      <c r="K1772" s="59" t="str">
        <f t="shared" si="27"/>
        <v/>
      </c>
    </row>
    <row r="1773" spans="1:11" x14ac:dyDescent="0.2">
      <c r="A1773" s="59" t="s">
        <v>15749</v>
      </c>
      <c r="B1773" s="134">
        <v>10698</v>
      </c>
      <c r="C1773" s="120" t="s">
        <v>6844</v>
      </c>
      <c r="D1773" s="119" t="s">
        <v>318</v>
      </c>
      <c r="E1773" s="119" t="s">
        <v>4523</v>
      </c>
      <c r="F1773" s="121"/>
      <c r="G1773" s="121">
        <v>226.69</v>
      </c>
      <c r="H1773" s="116">
        <v>46023</v>
      </c>
      <c r="J1773" s="197" t="str">
        <f>IFERROR(INDEX('CPU-GERAL'!$H$12:$H$2199,MATCH(B1773,'CPU-GERAL'!$B$12:$B$2199,0)),"NÃO ENCONTRADO")</f>
        <v>NÃO ENCONTRADO</v>
      </c>
      <c r="K1773" s="59" t="str">
        <f t="shared" si="27"/>
        <v/>
      </c>
    </row>
    <row r="1774" spans="1:11" x14ac:dyDescent="0.2">
      <c r="A1774" s="59" t="s">
        <v>15752</v>
      </c>
      <c r="B1774" s="134">
        <v>45658</v>
      </c>
      <c r="C1774" s="120" t="s">
        <v>8862</v>
      </c>
      <c r="D1774" s="119" t="s">
        <v>49</v>
      </c>
      <c r="E1774" s="119" t="s">
        <v>4523</v>
      </c>
      <c r="F1774" s="121"/>
      <c r="G1774" s="121">
        <v>148857.96</v>
      </c>
      <c r="H1774" s="116">
        <v>46023</v>
      </c>
      <c r="J1774" s="197" t="str">
        <f>IFERROR(INDEX('CPU-GERAL'!$H$12:$H$2199,MATCH(B1774,'CPU-GERAL'!$B$12:$B$2199,0)),"NÃO ENCONTRADO")</f>
        <v>NÃO ENCONTRADO</v>
      </c>
      <c r="K1774" s="59" t="str">
        <f t="shared" si="27"/>
        <v/>
      </c>
    </row>
    <row r="1775" spans="1:11" x14ac:dyDescent="0.2">
      <c r="A1775" s="59" t="s">
        <v>15749</v>
      </c>
      <c r="B1775" s="134">
        <v>2432</v>
      </c>
      <c r="C1775" s="120" t="s">
        <v>8863</v>
      </c>
      <c r="D1775" s="119" t="s">
        <v>49</v>
      </c>
      <c r="E1775" s="119" t="s">
        <v>4523</v>
      </c>
      <c r="F1775" s="121">
        <v>25.07</v>
      </c>
      <c r="G1775" s="121">
        <v>29.77</v>
      </c>
      <c r="H1775" s="116">
        <v>46023</v>
      </c>
      <c r="J1775" s="197" t="str">
        <f>IFERROR(INDEX('CPU-GERAL'!$H$12:$H$2199,MATCH(B1775,'CPU-GERAL'!$B$12:$B$2199,0)),"NÃO ENCONTRADO")</f>
        <v>NÃO ENCONTRADO</v>
      </c>
      <c r="K1775" s="59" t="str">
        <f t="shared" si="27"/>
        <v/>
      </c>
    </row>
    <row r="1776" spans="1:11" x14ac:dyDescent="0.2">
      <c r="A1776" s="59" t="s">
        <v>15749</v>
      </c>
      <c r="B1776" s="134">
        <v>2418</v>
      </c>
      <c r="C1776" s="120" t="s">
        <v>8864</v>
      </c>
      <c r="D1776" s="119" t="s">
        <v>49</v>
      </c>
      <c r="E1776" s="119" t="s">
        <v>8119</v>
      </c>
      <c r="F1776" s="121">
        <v>11.63</v>
      </c>
      <c r="G1776" s="121">
        <v>13.81</v>
      </c>
      <c r="H1776" s="116">
        <v>46023</v>
      </c>
      <c r="J1776" s="197" t="str">
        <f>IFERROR(INDEX('CPU-GERAL'!$H$12:$H$2199,MATCH(B1776,'CPU-GERAL'!$B$12:$B$2199,0)),"NÃO ENCONTRADO")</f>
        <v>NÃO ENCONTRADO</v>
      </c>
      <c r="K1776" s="59" t="str">
        <f t="shared" si="27"/>
        <v/>
      </c>
    </row>
    <row r="1777" spans="1:11" x14ac:dyDescent="0.2">
      <c r="A1777" s="59" t="s">
        <v>15749</v>
      </c>
      <c r="B1777" s="134">
        <v>2433</v>
      </c>
      <c r="C1777" s="120" t="s">
        <v>6845</v>
      </c>
      <c r="D1777" s="119" t="s">
        <v>49</v>
      </c>
      <c r="E1777" s="119" t="s">
        <v>4523</v>
      </c>
      <c r="F1777" s="121">
        <v>8.49</v>
      </c>
      <c r="G1777" s="121">
        <v>10.08</v>
      </c>
      <c r="H1777" s="116">
        <v>46023</v>
      </c>
      <c r="J1777" s="197" t="str">
        <f>IFERROR(INDEX('CPU-GERAL'!$H$12:$H$2199,MATCH(B1777,'CPU-GERAL'!$B$12:$B$2199,0)),"NÃO ENCONTRADO")</f>
        <v>NÃO ENCONTRADO</v>
      </c>
      <c r="K1777" s="59" t="str">
        <f t="shared" si="27"/>
        <v/>
      </c>
    </row>
    <row r="1778" spans="1:11" x14ac:dyDescent="0.2">
      <c r="A1778" s="59" t="s">
        <v>15749</v>
      </c>
      <c r="B1778" s="134">
        <v>2420</v>
      </c>
      <c r="C1778" s="120" t="s">
        <v>8865</v>
      </c>
      <c r="D1778" s="119" t="s">
        <v>49</v>
      </c>
      <c r="E1778" s="119" t="s">
        <v>4523</v>
      </c>
      <c r="F1778" s="121">
        <v>14.58</v>
      </c>
      <c r="G1778" s="121">
        <v>17.32</v>
      </c>
      <c r="H1778" s="116">
        <v>46023</v>
      </c>
      <c r="J1778" s="197" t="str">
        <f>IFERROR(INDEX('CPU-GERAL'!$H$12:$H$2199,MATCH(B1778,'CPU-GERAL'!$B$12:$B$2199,0)),"NÃO ENCONTRADO")</f>
        <v>NÃO ENCONTRADO</v>
      </c>
      <c r="K1778" s="59" t="str">
        <f t="shared" si="27"/>
        <v/>
      </c>
    </row>
    <row r="1779" spans="1:11" x14ac:dyDescent="0.2">
      <c r="A1779" s="59" t="s">
        <v>15749</v>
      </c>
      <c r="B1779" s="134">
        <v>11447</v>
      </c>
      <c r="C1779" s="120" t="s">
        <v>10324</v>
      </c>
      <c r="D1779" s="119" t="s">
        <v>49</v>
      </c>
      <c r="E1779" s="119" t="s">
        <v>4523</v>
      </c>
      <c r="F1779" s="121">
        <v>28.82</v>
      </c>
      <c r="G1779" s="121">
        <v>34.229999999999997</v>
      </c>
      <c r="H1779" s="116">
        <v>46023</v>
      </c>
      <c r="J1779" s="197" t="str">
        <f>IFERROR(INDEX('CPU-GERAL'!$H$12:$H$2199,MATCH(B1779,'CPU-GERAL'!$B$12:$B$2199,0)),"NÃO ENCONTRADO")</f>
        <v>NÃO ENCONTRADO</v>
      </c>
      <c r="K1779" s="59" t="str">
        <f t="shared" si="27"/>
        <v/>
      </c>
    </row>
    <row r="1780" spans="1:11" x14ac:dyDescent="0.2">
      <c r="A1780" s="59" t="s">
        <v>15749</v>
      </c>
      <c r="B1780" s="134">
        <v>11451</v>
      </c>
      <c r="C1780" s="120" t="s">
        <v>8866</v>
      </c>
      <c r="D1780" s="119" t="s">
        <v>49</v>
      </c>
      <c r="E1780" s="119" t="s">
        <v>4523</v>
      </c>
      <c r="F1780" s="121">
        <v>77.28</v>
      </c>
      <c r="G1780" s="121">
        <v>91.77</v>
      </c>
      <c r="H1780" s="116">
        <v>46023</v>
      </c>
      <c r="J1780" s="197" t="str">
        <f>IFERROR(INDEX('CPU-GERAL'!$H$12:$H$2199,MATCH(B1780,'CPU-GERAL'!$B$12:$B$2199,0)),"NÃO ENCONTRADO")</f>
        <v>NÃO ENCONTRADO</v>
      </c>
      <c r="K1780" s="59" t="str">
        <f t="shared" si="27"/>
        <v/>
      </c>
    </row>
    <row r="1781" spans="1:11" x14ac:dyDescent="0.2">
      <c r="A1781" s="59" t="s">
        <v>15749</v>
      </c>
      <c r="B1781" s="134">
        <v>11116</v>
      </c>
      <c r="C1781" s="120" t="s">
        <v>10325</v>
      </c>
      <c r="D1781" s="119" t="s">
        <v>49</v>
      </c>
      <c r="E1781" s="119" t="s">
        <v>4523</v>
      </c>
      <c r="F1781" s="121"/>
      <c r="G1781" s="121">
        <v>654.04</v>
      </c>
      <c r="H1781" s="116">
        <v>46023</v>
      </c>
      <c r="J1781" s="197" t="str">
        <f>IFERROR(INDEX('CPU-GERAL'!$H$12:$H$2199,MATCH(B1781,'CPU-GERAL'!$B$12:$B$2199,0)),"NÃO ENCONTRADO")</f>
        <v>NÃO ENCONTRADO</v>
      </c>
      <c r="K1781" s="59" t="str">
        <f t="shared" si="27"/>
        <v/>
      </c>
    </row>
    <row r="1782" spans="1:11" x14ac:dyDescent="0.2">
      <c r="A1782" s="59" t="s">
        <v>15752</v>
      </c>
      <c r="B1782" s="134">
        <v>38411</v>
      </c>
      <c r="C1782" s="120" t="s">
        <v>6846</v>
      </c>
      <c r="D1782" s="119" t="s">
        <v>49</v>
      </c>
      <c r="E1782" s="119" t="s">
        <v>4523</v>
      </c>
      <c r="F1782" s="121">
        <v>1722.8</v>
      </c>
      <c r="G1782" s="121">
        <v>1788.9</v>
      </c>
      <c r="H1782" s="116">
        <v>46023</v>
      </c>
      <c r="J1782" s="197" t="str">
        <f>IFERROR(INDEX('CPU-GERAL'!$H$12:$H$2199,MATCH(B1782,'CPU-GERAL'!$B$12:$B$2199,0)),"NÃO ENCONTRADO")</f>
        <v>NÃO ENCONTRADO</v>
      </c>
      <c r="K1782" s="59" t="str">
        <f t="shared" si="27"/>
        <v/>
      </c>
    </row>
    <row r="1783" spans="1:11" x14ac:dyDescent="0.2">
      <c r="A1783" s="59" t="s">
        <v>15749</v>
      </c>
      <c r="B1783" s="134">
        <v>38189</v>
      </c>
      <c r="C1783" s="120" t="s">
        <v>6847</v>
      </c>
      <c r="D1783" s="119" t="s">
        <v>49</v>
      </c>
      <c r="E1783" s="119" t="s">
        <v>4523</v>
      </c>
      <c r="F1783" s="121">
        <v>184.35</v>
      </c>
      <c r="G1783" s="121">
        <v>151.88999999999999</v>
      </c>
      <c r="H1783" s="116">
        <v>46023</v>
      </c>
      <c r="J1783" s="197" t="str">
        <f>IFERROR(INDEX('CPU-GERAL'!$H$12:$H$2199,MATCH(B1783,'CPU-GERAL'!$B$12:$B$2199,0)),"NÃO ENCONTRADO")</f>
        <v>NÃO ENCONTRADO</v>
      </c>
      <c r="K1783" s="59" t="str">
        <f t="shared" si="27"/>
        <v/>
      </c>
    </row>
    <row r="1784" spans="1:11" x14ac:dyDescent="0.2">
      <c r="A1784" s="59" t="s">
        <v>15749</v>
      </c>
      <c r="B1784" s="134">
        <v>38190</v>
      </c>
      <c r="C1784" s="120" t="s">
        <v>8867</v>
      </c>
      <c r="D1784" s="119" t="s">
        <v>49</v>
      </c>
      <c r="E1784" s="119" t="s">
        <v>4523</v>
      </c>
      <c r="F1784" s="121">
        <v>388.37</v>
      </c>
      <c r="G1784" s="121">
        <v>319.99</v>
      </c>
      <c r="H1784" s="116">
        <v>46023</v>
      </c>
      <c r="J1784" s="197" t="str">
        <f>IFERROR(INDEX('CPU-GERAL'!$H$12:$H$2199,MATCH(B1784,'CPU-GERAL'!$B$12:$B$2199,0)),"NÃO ENCONTRADO")</f>
        <v>NÃO ENCONTRADO</v>
      </c>
      <c r="K1784" s="59" t="str">
        <f t="shared" si="27"/>
        <v/>
      </c>
    </row>
    <row r="1785" spans="1:11" x14ac:dyDescent="0.2">
      <c r="A1785" s="59" t="s">
        <v>15749</v>
      </c>
      <c r="B1785" s="134">
        <v>7608</v>
      </c>
      <c r="C1785" s="120" t="s">
        <v>6848</v>
      </c>
      <c r="D1785" s="119" t="s">
        <v>49</v>
      </c>
      <c r="E1785" s="119" t="s">
        <v>4523</v>
      </c>
      <c r="F1785" s="121">
        <v>18.45</v>
      </c>
      <c r="G1785" s="121">
        <v>12.87</v>
      </c>
      <c r="H1785" s="116">
        <v>46023</v>
      </c>
      <c r="J1785" s="197" t="str">
        <f>IFERROR(INDEX('CPU-GERAL'!$H$12:$H$2199,MATCH(B1785,'CPU-GERAL'!$B$12:$B$2199,0)),"NÃO ENCONTRADO")</f>
        <v>NÃO ENCONTRADO</v>
      </c>
      <c r="K1785" s="59" t="str">
        <f t="shared" si="27"/>
        <v/>
      </c>
    </row>
    <row r="1786" spans="1:11" x14ac:dyDescent="0.2">
      <c r="A1786" s="59" t="s">
        <v>15749</v>
      </c>
      <c r="B1786" s="134">
        <v>1370</v>
      </c>
      <c r="C1786" s="120" t="s">
        <v>8868</v>
      </c>
      <c r="D1786" s="119" t="s">
        <v>49</v>
      </c>
      <c r="E1786" s="119" t="s">
        <v>4523</v>
      </c>
      <c r="F1786" s="121">
        <v>133.97</v>
      </c>
      <c r="G1786" s="121">
        <v>140.26</v>
      </c>
      <c r="H1786" s="116">
        <v>46023</v>
      </c>
      <c r="J1786" s="197" t="str">
        <f>IFERROR(INDEX('CPU-GERAL'!$H$12:$H$2199,MATCH(B1786,'CPU-GERAL'!$B$12:$B$2199,0)),"NÃO ENCONTRADO")</f>
        <v>NÃO ENCONTRADO</v>
      </c>
      <c r="K1786" s="59" t="str">
        <f t="shared" si="27"/>
        <v/>
      </c>
    </row>
    <row r="1787" spans="1:11" x14ac:dyDescent="0.2">
      <c r="A1787" s="59" t="s">
        <v>15749</v>
      </c>
      <c r="B1787" s="134">
        <v>11649</v>
      </c>
      <c r="C1787" s="120" t="s">
        <v>14305</v>
      </c>
      <c r="D1787" s="119" t="s">
        <v>49</v>
      </c>
      <c r="E1787" s="119" t="s">
        <v>4523</v>
      </c>
      <c r="F1787" s="121">
        <v>267.17</v>
      </c>
      <c r="G1787" s="121">
        <v>366.56</v>
      </c>
      <c r="H1787" s="116">
        <v>46023</v>
      </c>
      <c r="J1787" s="197" t="str">
        <f>IFERROR(INDEX('CPU-GERAL'!$H$12:$H$2199,MATCH(B1787,'CPU-GERAL'!$B$12:$B$2199,0)),"NÃO ENCONTRADO")</f>
        <v>NÃO ENCONTRADO</v>
      </c>
      <c r="K1787" s="59" t="str">
        <f t="shared" si="27"/>
        <v/>
      </c>
    </row>
    <row r="1788" spans="1:11" x14ac:dyDescent="0.2">
      <c r="A1788" s="59" t="s">
        <v>15749</v>
      </c>
      <c r="B1788" s="134">
        <v>11650</v>
      </c>
      <c r="C1788" s="120" t="s">
        <v>14306</v>
      </c>
      <c r="D1788" s="119" t="s">
        <v>49</v>
      </c>
      <c r="E1788" s="119" t="s">
        <v>4523</v>
      </c>
      <c r="F1788" s="121">
        <v>362.27</v>
      </c>
      <c r="G1788" s="121">
        <v>497.04</v>
      </c>
      <c r="H1788" s="116">
        <v>46023</v>
      </c>
      <c r="J1788" s="197" t="str">
        <f>IFERROR(INDEX('CPU-GERAL'!$H$12:$H$2199,MATCH(B1788,'CPU-GERAL'!$B$12:$B$2199,0)),"NÃO ENCONTRADO")</f>
        <v>NÃO ENCONTRADO</v>
      </c>
      <c r="K1788" s="59" t="str">
        <f t="shared" si="27"/>
        <v/>
      </c>
    </row>
    <row r="1789" spans="1:11" x14ac:dyDescent="0.2">
      <c r="A1789" s="59" t="s">
        <v>15749</v>
      </c>
      <c r="B1789" s="134">
        <v>34777</v>
      </c>
      <c r="C1789" s="120" t="s">
        <v>6849</v>
      </c>
      <c r="D1789" s="119" t="s">
        <v>49</v>
      </c>
      <c r="E1789" s="119" t="s">
        <v>4523</v>
      </c>
      <c r="F1789" s="121">
        <v>4.0599999999999996</v>
      </c>
      <c r="G1789" s="121">
        <v>3.03</v>
      </c>
      <c r="H1789" s="116">
        <v>46023</v>
      </c>
      <c r="J1789" s="197" t="str">
        <f>IFERROR(INDEX('CPU-GERAL'!$H$12:$H$2199,MATCH(B1789,'CPU-GERAL'!$B$12:$B$2199,0)),"NÃO ENCONTRADO")</f>
        <v>NÃO ENCONTRADO</v>
      </c>
      <c r="K1789" s="59" t="str">
        <f t="shared" si="27"/>
        <v/>
      </c>
    </row>
    <row r="1790" spans="1:11" x14ac:dyDescent="0.2">
      <c r="A1790" s="59" t="s">
        <v>15749</v>
      </c>
      <c r="B1790" s="134">
        <v>7272</v>
      </c>
      <c r="C1790" s="120" t="s">
        <v>6850</v>
      </c>
      <c r="D1790" s="119" t="s">
        <v>49</v>
      </c>
      <c r="E1790" s="119" t="s">
        <v>4523</v>
      </c>
      <c r="F1790" s="121">
        <v>3.05</v>
      </c>
      <c r="G1790" s="121">
        <v>2.2799999999999998</v>
      </c>
      <c r="H1790" s="116">
        <v>46023</v>
      </c>
      <c r="J1790" s="197" t="str">
        <f>IFERROR(INDEX('CPU-GERAL'!$H$12:$H$2199,MATCH(B1790,'CPU-GERAL'!$B$12:$B$2199,0)),"NÃO ENCONTRADO")</f>
        <v>NÃO ENCONTRADO</v>
      </c>
      <c r="K1790" s="59" t="str">
        <f t="shared" si="27"/>
        <v/>
      </c>
    </row>
    <row r="1791" spans="1:11" x14ac:dyDescent="0.2">
      <c r="A1791" s="59" t="s">
        <v>15749</v>
      </c>
      <c r="B1791" s="134">
        <v>10605</v>
      </c>
      <c r="C1791" s="120" t="s">
        <v>8869</v>
      </c>
      <c r="D1791" s="119" t="s">
        <v>49</v>
      </c>
      <c r="E1791" s="119" t="s">
        <v>4523</v>
      </c>
      <c r="F1791" s="121">
        <v>6.48</v>
      </c>
      <c r="G1791" s="121">
        <v>5.27</v>
      </c>
      <c r="H1791" s="116">
        <v>46023</v>
      </c>
      <c r="J1791" s="197" t="str">
        <f>IFERROR(INDEX('CPU-GERAL'!$H$12:$H$2199,MATCH(B1791,'CPU-GERAL'!$B$12:$B$2199,0)),"NÃO ENCONTRADO")</f>
        <v>NÃO ENCONTRADO</v>
      </c>
      <c r="K1791" s="59" t="str">
        <f t="shared" si="27"/>
        <v/>
      </c>
    </row>
    <row r="1792" spans="1:11" x14ac:dyDescent="0.2">
      <c r="A1792" s="59" t="s">
        <v>15749</v>
      </c>
      <c r="B1792" s="134">
        <v>10604</v>
      </c>
      <c r="C1792" s="120" t="s">
        <v>6851</v>
      </c>
      <c r="D1792" s="119" t="s">
        <v>49</v>
      </c>
      <c r="E1792" s="119" t="s">
        <v>4523</v>
      </c>
      <c r="F1792" s="121">
        <v>15.1</v>
      </c>
      <c r="G1792" s="121">
        <v>12.28</v>
      </c>
      <c r="H1792" s="116">
        <v>46023</v>
      </c>
      <c r="J1792" s="197" t="str">
        <f>IFERROR(INDEX('CPU-GERAL'!$H$12:$H$2199,MATCH(B1792,'CPU-GERAL'!$B$12:$B$2199,0)),"NÃO ENCONTRADO")</f>
        <v>NÃO ENCONTRADO</v>
      </c>
      <c r="K1792" s="59" t="str">
        <f t="shared" si="27"/>
        <v/>
      </c>
    </row>
    <row r="1793" spans="1:11" x14ac:dyDescent="0.2">
      <c r="A1793" s="59" t="s">
        <v>15749</v>
      </c>
      <c r="B1793" s="134">
        <v>672</v>
      </c>
      <c r="C1793" s="120" t="s">
        <v>6852</v>
      </c>
      <c r="D1793" s="119" t="s">
        <v>49</v>
      </c>
      <c r="E1793" s="119" t="s">
        <v>4523</v>
      </c>
      <c r="F1793" s="121">
        <v>20.76</v>
      </c>
      <c r="G1793" s="121">
        <v>16.89</v>
      </c>
      <c r="H1793" s="116">
        <v>46023</v>
      </c>
      <c r="J1793" s="197" t="str">
        <f>IFERROR(INDEX('CPU-GERAL'!$H$12:$H$2199,MATCH(B1793,'CPU-GERAL'!$B$12:$B$2199,0)),"NÃO ENCONTRADO")</f>
        <v>NÃO ENCONTRADO</v>
      </c>
      <c r="K1793" s="59" t="str">
        <f t="shared" si="27"/>
        <v/>
      </c>
    </row>
    <row r="1794" spans="1:11" x14ac:dyDescent="0.2">
      <c r="A1794" s="59" t="s">
        <v>15749</v>
      </c>
      <c r="B1794" s="134">
        <v>668</v>
      </c>
      <c r="C1794" s="120" t="s">
        <v>6853</v>
      </c>
      <c r="D1794" s="119" t="s">
        <v>49</v>
      </c>
      <c r="E1794" s="119" t="s">
        <v>4523</v>
      </c>
      <c r="F1794" s="121">
        <v>25.06</v>
      </c>
      <c r="G1794" s="121">
        <v>20.39</v>
      </c>
      <c r="H1794" s="116">
        <v>46023</v>
      </c>
      <c r="J1794" s="197" t="str">
        <f>IFERROR(INDEX('CPU-GERAL'!$H$12:$H$2199,MATCH(B1794,'CPU-GERAL'!$B$12:$B$2199,0)),"NÃO ENCONTRADO")</f>
        <v>NÃO ENCONTRADO</v>
      </c>
      <c r="K1794" s="59" t="str">
        <f t="shared" si="27"/>
        <v/>
      </c>
    </row>
    <row r="1795" spans="1:11" x14ac:dyDescent="0.2">
      <c r="A1795" s="59" t="s">
        <v>15749</v>
      </c>
      <c r="B1795" s="134">
        <v>10578</v>
      </c>
      <c r="C1795" s="120" t="s">
        <v>8870</v>
      </c>
      <c r="D1795" s="119" t="s">
        <v>49</v>
      </c>
      <c r="E1795" s="119" t="s">
        <v>4523</v>
      </c>
      <c r="F1795" s="121">
        <v>29.19</v>
      </c>
      <c r="G1795" s="121">
        <v>23.75</v>
      </c>
      <c r="H1795" s="116">
        <v>46023</v>
      </c>
      <c r="J1795" s="197" t="str">
        <f>IFERROR(INDEX('CPU-GERAL'!$H$12:$H$2199,MATCH(B1795,'CPU-GERAL'!$B$12:$B$2199,0)),"NÃO ENCONTRADO")</f>
        <v>NÃO ENCONTRADO</v>
      </c>
      <c r="K1795" s="59" t="str">
        <f t="shared" ref="K1795:K1858" si="28">IF(J1795&lt;&gt;"NÃO ENCONTRADO",IF(F1795=J1795,"IGUAL A CPU",J1795-F1795),"")</f>
        <v/>
      </c>
    </row>
    <row r="1796" spans="1:11" x14ac:dyDescent="0.2">
      <c r="A1796" s="59" t="s">
        <v>15749</v>
      </c>
      <c r="B1796" s="134">
        <v>666</v>
      </c>
      <c r="C1796" s="120" t="s">
        <v>6854</v>
      </c>
      <c r="D1796" s="119" t="s">
        <v>49</v>
      </c>
      <c r="E1796" s="119" t="s">
        <v>4523</v>
      </c>
      <c r="F1796" s="121">
        <v>32.46</v>
      </c>
      <c r="G1796" s="121">
        <v>26.41</v>
      </c>
      <c r="H1796" s="116">
        <v>46023</v>
      </c>
      <c r="J1796" s="197" t="str">
        <f>IFERROR(INDEX('CPU-GERAL'!$H$12:$H$2199,MATCH(B1796,'CPU-GERAL'!$B$12:$B$2199,0)),"NÃO ENCONTRADO")</f>
        <v>NÃO ENCONTRADO</v>
      </c>
      <c r="K1796" s="59" t="str">
        <f t="shared" si="28"/>
        <v/>
      </c>
    </row>
    <row r="1797" spans="1:11" x14ac:dyDescent="0.2">
      <c r="A1797" s="59" t="s">
        <v>15749</v>
      </c>
      <c r="B1797" s="134">
        <v>665</v>
      </c>
      <c r="C1797" s="120" t="s">
        <v>6855</v>
      </c>
      <c r="D1797" s="119" t="s">
        <v>49</v>
      </c>
      <c r="E1797" s="119" t="s">
        <v>4523</v>
      </c>
      <c r="F1797" s="121">
        <v>43.41</v>
      </c>
      <c r="G1797" s="121">
        <v>35.32</v>
      </c>
      <c r="H1797" s="116">
        <v>46023</v>
      </c>
      <c r="J1797" s="197">
        <f>IFERROR(INDEX('CPU-GERAL'!$H$12:$H$2199,MATCH(B1797,'CPU-GERAL'!$B$12:$B$2199,0)),"NÃO ENCONTRADO")</f>
        <v>43.41</v>
      </c>
      <c r="K1797" s="59" t="str">
        <f t="shared" si="28"/>
        <v>IGUAL A CPU</v>
      </c>
    </row>
    <row r="1798" spans="1:11" x14ac:dyDescent="0.2">
      <c r="A1798" s="59" t="s">
        <v>15749</v>
      </c>
      <c r="B1798" s="134">
        <v>10577</v>
      </c>
      <c r="C1798" s="120" t="s">
        <v>6856</v>
      </c>
      <c r="D1798" s="119" t="s">
        <v>49</v>
      </c>
      <c r="E1798" s="119" t="s">
        <v>4523</v>
      </c>
      <c r="F1798" s="121">
        <v>38.51</v>
      </c>
      <c r="G1798" s="121">
        <v>31.32</v>
      </c>
      <c r="H1798" s="116">
        <v>46023</v>
      </c>
      <c r="J1798" s="197" t="str">
        <f>IFERROR(INDEX('CPU-GERAL'!$H$12:$H$2199,MATCH(B1798,'CPU-GERAL'!$B$12:$B$2199,0)),"NÃO ENCONTRADO")</f>
        <v>NÃO ENCONTRADO</v>
      </c>
      <c r="K1798" s="59" t="str">
        <f t="shared" si="28"/>
        <v/>
      </c>
    </row>
    <row r="1799" spans="1:11" x14ac:dyDescent="0.2">
      <c r="A1799" s="59" t="s">
        <v>15749</v>
      </c>
      <c r="B1799" s="134">
        <v>10583</v>
      </c>
      <c r="C1799" s="120" t="s">
        <v>6857</v>
      </c>
      <c r="D1799" s="119" t="s">
        <v>49</v>
      </c>
      <c r="E1799" s="119" t="s">
        <v>4523</v>
      </c>
      <c r="F1799" s="121">
        <v>20.010000000000002</v>
      </c>
      <c r="G1799" s="121">
        <v>16.27</v>
      </c>
      <c r="H1799" s="116">
        <v>46023</v>
      </c>
      <c r="J1799" s="197" t="str">
        <f>IFERROR(INDEX('CPU-GERAL'!$H$12:$H$2199,MATCH(B1799,'CPU-GERAL'!$B$12:$B$2199,0)),"NÃO ENCONTRADO")</f>
        <v>NÃO ENCONTRADO</v>
      </c>
      <c r="K1799" s="59" t="str">
        <f t="shared" si="28"/>
        <v/>
      </c>
    </row>
    <row r="1800" spans="1:11" x14ac:dyDescent="0.2">
      <c r="A1800" s="59" t="s">
        <v>15749</v>
      </c>
      <c r="B1800" s="134">
        <v>10579</v>
      </c>
      <c r="C1800" s="120" t="s">
        <v>6858</v>
      </c>
      <c r="D1800" s="119" t="s">
        <v>49</v>
      </c>
      <c r="E1800" s="119" t="s">
        <v>4523</v>
      </c>
      <c r="F1800" s="121">
        <v>34.869999999999997</v>
      </c>
      <c r="G1800" s="121">
        <v>28.36</v>
      </c>
      <c r="H1800" s="116">
        <v>46023</v>
      </c>
      <c r="J1800" s="197" t="str">
        <f>IFERROR(INDEX('CPU-GERAL'!$H$12:$H$2199,MATCH(B1800,'CPU-GERAL'!$B$12:$B$2199,0)),"NÃO ENCONTRADO")</f>
        <v>NÃO ENCONTRADO</v>
      </c>
      <c r="K1800" s="59" t="str">
        <f t="shared" si="28"/>
        <v/>
      </c>
    </row>
    <row r="1801" spans="1:11" x14ac:dyDescent="0.2">
      <c r="A1801" s="59" t="s">
        <v>15749</v>
      </c>
      <c r="B1801" s="134">
        <v>10582</v>
      </c>
      <c r="C1801" s="120" t="s">
        <v>6859</v>
      </c>
      <c r="D1801" s="119" t="s">
        <v>49</v>
      </c>
      <c r="E1801" s="119" t="s">
        <v>4523</v>
      </c>
      <c r="F1801" s="121">
        <v>17.61</v>
      </c>
      <c r="G1801" s="121">
        <v>14.33</v>
      </c>
      <c r="H1801" s="116">
        <v>46023</v>
      </c>
      <c r="J1801" s="197" t="str">
        <f>IFERROR(INDEX('CPU-GERAL'!$H$12:$H$2199,MATCH(B1801,'CPU-GERAL'!$B$12:$B$2199,0)),"NÃO ENCONTRADO")</f>
        <v>NÃO ENCONTRADO</v>
      </c>
      <c r="K1801" s="59" t="str">
        <f t="shared" si="28"/>
        <v/>
      </c>
    </row>
    <row r="1802" spans="1:11" x14ac:dyDescent="0.2">
      <c r="A1802" s="59" t="s">
        <v>15750</v>
      </c>
      <c r="B1802" s="134">
        <v>2436</v>
      </c>
      <c r="C1802" s="120" t="s">
        <v>154</v>
      </c>
      <c r="D1802" s="119" t="s">
        <v>12</v>
      </c>
      <c r="E1802" s="119" t="s">
        <v>8119</v>
      </c>
      <c r="F1802" s="121">
        <v>23.15</v>
      </c>
      <c r="G1802" s="121">
        <v>34.46</v>
      </c>
      <c r="H1802" s="116">
        <v>46023</v>
      </c>
      <c r="J1802" s="197">
        <f>IFERROR(INDEX('CPU-GERAL'!$H$12:$H$2199,MATCH(B1802,'CPU-GERAL'!$B$12:$B$2199,0)),"NÃO ENCONTRADO")</f>
        <v>23.15</v>
      </c>
      <c r="K1802" s="59" t="str">
        <f t="shared" si="28"/>
        <v>IGUAL A CPU</v>
      </c>
    </row>
    <row r="1803" spans="1:11" x14ac:dyDescent="0.2">
      <c r="A1803" s="59" t="s">
        <v>15750</v>
      </c>
      <c r="B1803" s="134">
        <v>40918</v>
      </c>
      <c r="C1803" s="120" t="s">
        <v>8871</v>
      </c>
      <c r="D1803" s="119" t="s">
        <v>38</v>
      </c>
      <c r="E1803" s="119" t="s">
        <v>4523</v>
      </c>
      <c r="F1803" s="121">
        <v>4120.0200000000004</v>
      </c>
      <c r="G1803" s="121">
        <v>6036.83</v>
      </c>
      <c r="H1803" s="116">
        <v>46023</v>
      </c>
      <c r="J1803" s="197" t="str">
        <f>IFERROR(INDEX('CPU-GERAL'!$H$12:$H$2199,MATCH(B1803,'CPU-GERAL'!$B$12:$B$2199,0)),"NÃO ENCONTRADO")</f>
        <v>NÃO ENCONTRADO</v>
      </c>
      <c r="K1803" s="59" t="str">
        <f t="shared" si="28"/>
        <v/>
      </c>
    </row>
    <row r="1804" spans="1:11" x14ac:dyDescent="0.2">
      <c r="A1804" s="59" t="s">
        <v>15749</v>
      </c>
      <c r="B1804" s="134">
        <v>44046</v>
      </c>
      <c r="C1804" s="120" t="s">
        <v>14307</v>
      </c>
      <c r="D1804" s="119" t="s">
        <v>18</v>
      </c>
      <c r="E1804" s="119" t="s">
        <v>4523</v>
      </c>
      <c r="F1804" s="121"/>
      <c r="G1804" s="121">
        <v>149.57</v>
      </c>
      <c r="H1804" s="116">
        <v>46023</v>
      </c>
      <c r="J1804" s="197" t="str">
        <f>IFERROR(INDEX('CPU-GERAL'!$H$12:$H$2199,MATCH(B1804,'CPU-GERAL'!$B$12:$B$2199,0)),"NÃO ENCONTRADO")</f>
        <v>NÃO ENCONTRADO</v>
      </c>
      <c r="K1804" s="59" t="str">
        <f t="shared" si="28"/>
        <v/>
      </c>
    </row>
    <row r="1805" spans="1:11" x14ac:dyDescent="0.2">
      <c r="A1805" s="59" t="s">
        <v>15749</v>
      </c>
      <c r="B1805" s="134">
        <v>44047</v>
      </c>
      <c r="C1805" s="120" t="s">
        <v>14308</v>
      </c>
      <c r="D1805" s="119" t="s">
        <v>18</v>
      </c>
      <c r="E1805" s="119" t="s">
        <v>4523</v>
      </c>
      <c r="F1805" s="121"/>
      <c r="G1805" s="121">
        <v>176.66</v>
      </c>
      <c r="H1805" s="116">
        <v>46023</v>
      </c>
      <c r="J1805" s="197" t="str">
        <f>IFERROR(INDEX('CPU-GERAL'!$H$12:$H$2199,MATCH(B1805,'CPU-GERAL'!$B$12:$B$2199,0)),"NÃO ENCONTRADO")</f>
        <v>NÃO ENCONTRADO</v>
      </c>
      <c r="K1805" s="59" t="str">
        <f t="shared" si="28"/>
        <v/>
      </c>
    </row>
    <row r="1806" spans="1:11" x14ac:dyDescent="0.2">
      <c r="A1806" s="59" t="s">
        <v>15749</v>
      </c>
      <c r="B1806" s="134">
        <v>44043</v>
      </c>
      <c r="C1806" s="120" t="s">
        <v>14309</v>
      </c>
      <c r="D1806" s="119" t="s">
        <v>18</v>
      </c>
      <c r="E1806" s="119" t="s">
        <v>4523</v>
      </c>
      <c r="F1806" s="121"/>
      <c r="G1806" s="121">
        <v>92.36</v>
      </c>
      <c r="H1806" s="116">
        <v>46023</v>
      </c>
      <c r="J1806" s="197" t="str">
        <f>IFERROR(INDEX('CPU-GERAL'!$H$12:$H$2199,MATCH(B1806,'CPU-GERAL'!$B$12:$B$2199,0)),"NÃO ENCONTRADO")</f>
        <v>NÃO ENCONTRADO</v>
      </c>
      <c r="K1806" s="59" t="str">
        <f t="shared" si="28"/>
        <v/>
      </c>
    </row>
    <row r="1807" spans="1:11" x14ac:dyDescent="0.2">
      <c r="A1807" s="59" t="s">
        <v>15749</v>
      </c>
      <c r="B1807" s="134">
        <v>44044</v>
      </c>
      <c r="C1807" s="120" t="s">
        <v>14310</v>
      </c>
      <c r="D1807" s="119" t="s">
        <v>18</v>
      </c>
      <c r="E1807" s="119" t="s">
        <v>4523</v>
      </c>
      <c r="F1807" s="121"/>
      <c r="G1807" s="121">
        <v>107.56</v>
      </c>
      <c r="H1807" s="116">
        <v>46023</v>
      </c>
      <c r="J1807" s="197" t="str">
        <f>IFERROR(INDEX('CPU-GERAL'!$H$12:$H$2199,MATCH(B1807,'CPU-GERAL'!$B$12:$B$2199,0)),"NÃO ENCONTRADO")</f>
        <v>NÃO ENCONTRADO</v>
      </c>
      <c r="K1807" s="59" t="str">
        <f t="shared" si="28"/>
        <v/>
      </c>
    </row>
    <row r="1808" spans="1:11" x14ac:dyDescent="0.2">
      <c r="A1808" s="59" t="s">
        <v>15749</v>
      </c>
      <c r="B1808" s="134">
        <v>44041</v>
      </c>
      <c r="C1808" s="120" t="s">
        <v>14311</v>
      </c>
      <c r="D1808" s="119" t="s">
        <v>18</v>
      </c>
      <c r="E1808" s="119" t="s">
        <v>4523</v>
      </c>
      <c r="F1808" s="121"/>
      <c r="G1808" s="121">
        <v>54.56</v>
      </c>
      <c r="H1808" s="116">
        <v>46023</v>
      </c>
      <c r="J1808" s="197" t="str">
        <f>IFERROR(INDEX('CPU-GERAL'!$H$12:$H$2199,MATCH(B1808,'CPU-GERAL'!$B$12:$B$2199,0)),"NÃO ENCONTRADO")</f>
        <v>NÃO ENCONTRADO</v>
      </c>
      <c r="K1808" s="59" t="str">
        <f t="shared" si="28"/>
        <v/>
      </c>
    </row>
    <row r="1809" spans="1:11" x14ac:dyDescent="0.2">
      <c r="A1809" s="59" t="s">
        <v>15749</v>
      </c>
      <c r="B1809" s="134">
        <v>44042</v>
      </c>
      <c r="C1809" s="120" t="s">
        <v>14312</v>
      </c>
      <c r="D1809" s="119" t="s">
        <v>18</v>
      </c>
      <c r="E1809" s="119" t="s">
        <v>4523</v>
      </c>
      <c r="F1809" s="121"/>
      <c r="G1809" s="121">
        <v>67.98</v>
      </c>
      <c r="H1809" s="116">
        <v>46023</v>
      </c>
      <c r="J1809" s="197" t="str">
        <f>IFERROR(INDEX('CPU-GERAL'!$H$12:$H$2199,MATCH(B1809,'CPU-GERAL'!$B$12:$B$2199,0)),"NÃO ENCONTRADO")</f>
        <v>NÃO ENCONTRADO</v>
      </c>
      <c r="K1809" s="59" t="str">
        <f t="shared" si="28"/>
        <v/>
      </c>
    </row>
    <row r="1810" spans="1:11" x14ac:dyDescent="0.2">
      <c r="A1810" s="59" t="s">
        <v>15749</v>
      </c>
      <c r="B1810" s="134">
        <v>43961</v>
      </c>
      <c r="C1810" s="120" t="s">
        <v>14313</v>
      </c>
      <c r="D1810" s="119" t="s">
        <v>18</v>
      </c>
      <c r="E1810" s="119" t="s">
        <v>8119</v>
      </c>
      <c r="F1810" s="121"/>
      <c r="G1810" s="121">
        <v>18.46</v>
      </c>
      <c r="H1810" s="116">
        <v>46023</v>
      </c>
      <c r="J1810" s="197" t="str">
        <f>IFERROR(INDEX('CPU-GERAL'!$H$12:$H$2199,MATCH(B1810,'CPU-GERAL'!$B$12:$B$2199,0)),"NÃO ENCONTRADO")</f>
        <v>NÃO ENCONTRADO</v>
      </c>
      <c r="K1810" s="59" t="str">
        <f t="shared" si="28"/>
        <v/>
      </c>
    </row>
    <row r="1811" spans="1:11" x14ac:dyDescent="0.2">
      <c r="A1811" s="59" t="s">
        <v>15749</v>
      </c>
      <c r="B1811" s="134">
        <v>43959</v>
      </c>
      <c r="C1811" s="120" t="s">
        <v>14314</v>
      </c>
      <c r="D1811" s="119" t="s">
        <v>18</v>
      </c>
      <c r="E1811" s="119" t="s">
        <v>4523</v>
      </c>
      <c r="F1811" s="121"/>
      <c r="G1811" s="121">
        <v>21.39</v>
      </c>
      <c r="H1811" s="116">
        <v>46023</v>
      </c>
      <c r="J1811" s="197" t="str">
        <f>IFERROR(INDEX('CPU-GERAL'!$H$12:$H$2199,MATCH(B1811,'CPU-GERAL'!$B$12:$B$2199,0)),"NÃO ENCONTRADO")</f>
        <v>NÃO ENCONTRADO</v>
      </c>
      <c r="K1811" s="59" t="str">
        <f t="shared" si="28"/>
        <v/>
      </c>
    </row>
    <row r="1812" spans="1:11" x14ac:dyDescent="0.2">
      <c r="A1812" s="59" t="s">
        <v>15749</v>
      </c>
      <c r="B1812" s="134">
        <v>43962</v>
      </c>
      <c r="C1812" s="120" t="s">
        <v>14315</v>
      </c>
      <c r="D1812" s="119" t="s">
        <v>18</v>
      </c>
      <c r="E1812" s="119" t="s">
        <v>4523</v>
      </c>
      <c r="F1812" s="121"/>
      <c r="G1812" s="121">
        <v>23.07</v>
      </c>
      <c r="H1812" s="116">
        <v>46023</v>
      </c>
      <c r="J1812" s="197" t="str">
        <f>IFERROR(INDEX('CPU-GERAL'!$H$12:$H$2199,MATCH(B1812,'CPU-GERAL'!$B$12:$B$2199,0)),"NÃO ENCONTRADO")</f>
        <v>NÃO ENCONTRADO</v>
      </c>
      <c r="K1812" s="59" t="str">
        <f t="shared" si="28"/>
        <v/>
      </c>
    </row>
    <row r="1813" spans="1:11" x14ac:dyDescent="0.2">
      <c r="A1813" s="59" t="s">
        <v>15749</v>
      </c>
      <c r="B1813" s="134">
        <v>43960</v>
      </c>
      <c r="C1813" s="120" t="s">
        <v>14316</v>
      </c>
      <c r="D1813" s="119" t="s">
        <v>18</v>
      </c>
      <c r="E1813" s="119" t="s">
        <v>4523</v>
      </c>
      <c r="F1813" s="121"/>
      <c r="G1813" s="121">
        <v>32.299999999999997</v>
      </c>
      <c r="H1813" s="116">
        <v>46023</v>
      </c>
      <c r="J1813" s="197" t="str">
        <f>IFERROR(INDEX('CPU-GERAL'!$H$12:$H$2199,MATCH(B1813,'CPU-GERAL'!$B$12:$B$2199,0)),"NÃO ENCONTRADO")</f>
        <v>NÃO ENCONTRADO</v>
      </c>
      <c r="K1813" s="59" t="str">
        <f t="shared" si="28"/>
        <v/>
      </c>
    </row>
    <row r="1814" spans="1:11" x14ac:dyDescent="0.2">
      <c r="A1814" s="59" t="s">
        <v>15749</v>
      </c>
      <c r="B1814" s="134">
        <v>43963</v>
      </c>
      <c r="C1814" s="120" t="s">
        <v>14317</v>
      </c>
      <c r="D1814" s="119" t="s">
        <v>18</v>
      </c>
      <c r="E1814" s="119" t="s">
        <v>4523</v>
      </c>
      <c r="F1814" s="121"/>
      <c r="G1814" s="121">
        <v>16.149999999999999</v>
      </c>
      <c r="H1814" s="116">
        <v>46023</v>
      </c>
      <c r="J1814" s="197" t="str">
        <f>IFERROR(INDEX('CPU-GERAL'!$H$12:$H$2199,MATCH(B1814,'CPU-GERAL'!$B$12:$B$2199,0)),"NÃO ENCONTRADO")</f>
        <v>NÃO ENCONTRADO</v>
      </c>
      <c r="K1814" s="59" t="str">
        <f t="shared" si="28"/>
        <v/>
      </c>
    </row>
    <row r="1815" spans="1:11" x14ac:dyDescent="0.2">
      <c r="A1815" s="59" t="s">
        <v>15749</v>
      </c>
      <c r="B1815" s="134">
        <v>43958</v>
      </c>
      <c r="C1815" s="120" t="s">
        <v>14318</v>
      </c>
      <c r="D1815" s="119" t="s">
        <v>18</v>
      </c>
      <c r="E1815" s="119" t="s">
        <v>4523</v>
      </c>
      <c r="F1815" s="121"/>
      <c r="G1815" s="121">
        <v>27.69</v>
      </c>
      <c r="H1815" s="116">
        <v>46023</v>
      </c>
      <c r="J1815" s="197" t="str">
        <f>IFERROR(INDEX('CPU-GERAL'!$H$12:$H$2199,MATCH(B1815,'CPU-GERAL'!$B$12:$B$2199,0)),"NÃO ENCONTRADO")</f>
        <v>NÃO ENCONTRADO</v>
      </c>
      <c r="K1815" s="59" t="str">
        <f t="shared" si="28"/>
        <v/>
      </c>
    </row>
    <row r="1816" spans="1:11" x14ac:dyDescent="0.2">
      <c r="A1816" s="59" t="s">
        <v>15749</v>
      </c>
      <c r="B1816" s="134">
        <v>41549</v>
      </c>
      <c r="C1816" s="120" t="s">
        <v>14319</v>
      </c>
      <c r="D1816" s="119" t="s">
        <v>18</v>
      </c>
      <c r="E1816" s="119" t="s">
        <v>4523</v>
      </c>
      <c r="F1816" s="121"/>
      <c r="G1816" s="121">
        <v>13.84</v>
      </c>
      <c r="H1816" s="116">
        <v>46023</v>
      </c>
      <c r="J1816" s="197" t="str">
        <f>IFERROR(INDEX('CPU-GERAL'!$H$12:$H$2199,MATCH(B1816,'CPU-GERAL'!$B$12:$B$2199,0)),"NÃO ENCONTRADO")</f>
        <v>NÃO ENCONTRADO</v>
      </c>
      <c r="K1816" s="59" t="str">
        <f t="shared" si="28"/>
        <v/>
      </c>
    </row>
    <row r="1817" spans="1:11" x14ac:dyDescent="0.2">
      <c r="A1817" s="59" t="s">
        <v>15749</v>
      </c>
      <c r="B1817" s="134">
        <v>10998</v>
      </c>
      <c r="C1817" s="120" t="s">
        <v>90</v>
      </c>
      <c r="D1817" s="119" t="s">
        <v>16</v>
      </c>
      <c r="E1817" s="119" t="s">
        <v>4523</v>
      </c>
      <c r="F1817" s="121">
        <v>46.12</v>
      </c>
      <c r="G1817" s="121">
        <v>54.34</v>
      </c>
      <c r="H1817" s="116">
        <v>46023</v>
      </c>
      <c r="J1817" s="197" t="str">
        <f>IFERROR(INDEX('CPU-GERAL'!$H$12:$H$2199,MATCH(B1817,'CPU-GERAL'!$B$12:$B$2199,0)),"NÃO ENCONTRADO")</f>
        <v>NÃO ENCONTRADO</v>
      </c>
      <c r="K1817" s="59" t="str">
        <f t="shared" si="28"/>
        <v/>
      </c>
    </row>
    <row r="1818" spans="1:11" x14ac:dyDescent="0.2">
      <c r="A1818" s="59" t="s">
        <v>15749</v>
      </c>
      <c r="B1818" s="134">
        <v>11002</v>
      </c>
      <c r="C1818" s="120" t="s">
        <v>6860</v>
      </c>
      <c r="D1818" s="119" t="s">
        <v>16</v>
      </c>
      <c r="E1818" s="119" t="s">
        <v>4523</v>
      </c>
      <c r="F1818" s="121">
        <v>42.25</v>
      </c>
      <c r="G1818" s="121">
        <v>49.78</v>
      </c>
      <c r="H1818" s="116">
        <v>46023</v>
      </c>
      <c r="J1818" s="197">
        <f>IFERROR(INDEX('CPU-GERAL'!$H$12:$H$2199,MATCH(B1818,'CPU-GERAL'!$B$12:$B$2199,0)),"NÃO ENCONTRADO")</f>
        <v>42.25</v>
      </c>
      <c r="K1818" s="59" t="str">
        <f t="shared" si="28"/>
        <v>IGUAL A CPU</v>
      </c>
    </row>
    <row r="1819" spans="1:11" x14ac:dyDescent="0.2">
      <c r="A1819" s="59" t="s">
        <v>15749</v>
      </c>
      <c r="B1819" s="134">
        <v>10999</v>
      </c>
      <c r="C1819" s="120" t="s">
        <v>6861</v>
      </c>
      <c r="D1819" s="119" t="s">
        <v>16</v>
      </c>
      <c r="E1819" s="119" t="s">
        <v>4523</v>
      </c>
      <c r="F1819" s="121">
        <v>40.590000000000003</v>
      </c>
      <c r="G1819" s="121">
        <v>47.83</v>
      </c>
      <c r="H1819" s="116">
        <v>46023</v>
      </c>
      <c r="J1819" s="197" t="str">
        <f>IFERROR(INDEX('CPU-GERAL'!$H$12:$H$2199,MATCH(B1819,'CPU-GERAL'!$B$12:$B$2199,0)),"NÃO ENCONTRADO")</f>
        <v>NÃO ENCONTRADO</v>
      </c>
      <c r="K1819" s="59" t="str">
        <f t="shared" si="28"/>
        <v/>
      </c>
    </row>
    <row r="1820" spans="1:11" x14ac:dyDescent="0.2">
      <c r="A1820" s="59" t="s">
        <v>15749</v>
      </c>
      <c r="B1820" s="134">
        <v>10997</v>
      </c>
      <c r="C1820" s="120" t="s">
        <v>6862</v>
      </c>
      <c r="D1820" s="119" t="s">
        <v>16</v>
      </c>
      <c r="E1820" s="119" t="s">
        <v>8119</v>
      </c>
      <c r="F1820" s="121">
        <v>44</v>
      </c>
      <c r="G1820" s="121">
        <v>51.84</v>
      </c>
      <c r="H1820" s="116">
        <v>46023</v>
      </c>
      <c r="J1820" s="197">
        <f>IFERROR(INDEX('CPU-GERAL'!$H$12:$H$2199,MATCH(B1820,'CPU-GERAL'!$B$12:$B$2199,0)),"NÃO ENCONTRADO")</f>
        <v>44</v>
      </c>
      <c r="K1820" s="59" t="str">
        <f t="shared" si="28"/>
        <v>IGUAL A CPU</v>
      </c>
    </row>
    <row r="1821" spans="1:11" x14ac:dyDescent="0.2">
      <c r="A1821" s="59" t="s">
        <v>15749</v>
      </c>
      <c r="B1821" s="134">
        <v>2680</v>
      </c>
      <c r="C1821" s="120" t="s">
        <v>10326</v>
      </c>
      <c r="D1821" s="119" t="s">
        <v>18</v>
      </c>
      <c r="E1821" s="119" t="s">
        <v>4523</v>
      </c>
      <c r="F1821" s="121">
        <v>14.15</v>
      </c>
      <c r="G1821" s="121">
        <v>9.82</v>
      </c>
      <c r="H1821" s="116">
        <v>46023</v>
      </c>
      <c r="J1821" s="197">
        <f>IFERROR(INDEX('CPU-GERAL'!$H$12:$H$2199,MATCH(B1821,'CPU-GERAL'!$B$12:$B$2199,0)),"NÃO ENCONTRADO")</f>
        <v>14.15</v>
      </c>
      <c r="K1821" s="59" t="str">
        <f t="shared" si="28"/>
        <v>IGUAL A CPU</v>
      </c>
    </row>
    <row r="1822" spans="1:11" x14ac:dyDescent="0.2">
      <c r="A1822" s="59" t="s">
        <v>15749</v>
      </c>
      <c r="B1822" s="134">
        <v>2684</v>
      </c>
      <c r="C1822" s="120" t="s">
        <v>10327</v>
      </c>
      <c r="D1822" s="119" t="s">
        <v>18</v>
      </c>
      <c r="E1822" s="119" t="s">
        <v>4523</v>
      </c>
      <c r="F1822" s="121">
        <v>12.87</v>
      </c>
      <c r="G1822" s="121">
        <v>8.94</v>
      </c>
      <c r="H1822" s="116">
        <v>46023</v>
      </c>
      <c r="J1822" s="197">
        <f>IFERROR(INDEX('CPU-GERAL'!$H$12:$H$2199,MATCH(B1822,'CPU-GERAL'!$B$12:$B$2199,0)),"NÃO ENCONTRADO")</f>
        <v>12.87</v>
      </c>
      <c r="K1822" s="59" t="str">
        <f t="shared" si="28"/>
        <v>IGUAL A CPU</v>
      </c>
    </row>
    <row r="1823" spans="1:11" x14ac:dyDescent="0.2">
      <c r="A1823" s="59" t="s">
        <v>15749</v>
      </c>
      <c r="B1823" s="134">
        <v>2685</v>
      </c>
      <c r="C1823" s="120" t="s">
        <v>10328</v>
      </c>
      <c r="D1823" s="119" t="s">
        <v>18</v>
      </c>
      <c r="E1823" s="119" t="s">
        <v>4523</v>
      </c>
      <c r="F1823" s="121">
        <v>9.67</v>
      </c>
      <c r="G1823" s="121">
        <v>6.71</v>
      </c>
      <c r="H1823" s="116">
        <v>46023</v>
      </c>
      <c r="J1823" s="197" t="str">
        <f>IFERROR(INDEX('CPU-GERAL'!$H$12:$H$2199,MATCH(B1823,'CPU-GERAL'!$B$12:$B$2199,0)),"NÃO ENCONTRADO")</f>
        <v>NÃO ENCONTRADO</v>
      </c>
      <c r="K1823" s="59" t="str">
        <f t="shared" si="28"/>
        <v/>
      </c>
    </row>
    <row r="1824" spans="1:11" x14ac:dyDescent="0.2">
      <c r="A1824" s="59" t="s">
        <v>15749</v>
      </c>
      <c r="B1824" s="134">
        <v>2673</v>
      </c>
      <c r="C1824" s="120" t="s">
        <v>10329</v>
      </c>
      <c r="D1824" s="119" t="s">
        <v>18</v>
      </c>
      <c r="E1824" s="119" t="s">
        <v>8119</v>
      </c>
      <c r="F1824" s="121">
        <v>4.97</v>
      </c>
      <c r="G1824" s="121">
        <v>3.45</v>
      </c>
      <c r="H1824" s="116">
        <v>46023</v>
      </c>
      <c r="J1824" s="197" t="str">
        <f>IFERROR(INDEX('CPU-GERAL'!$H$12:$H$2199,MATCH(B1824,'CPU-GERAL'!$B$12:$B$2199,0)),"NÃO ENCONTRADO")</f>
        <v>NÃO ENCONTRADO</v>
      </c>
      <c r="K1824" s="59" t="str">
        <f t="shared" si="28"/>
        <v/>
      </c>
    </row>
    <row r="1825" spans="1:11" x14ac:dyDescent="0.2">
      <c r="A1825" s="59" t="s">
        <v>15749</v>
      </c>
      <c r="B1825" s="134">
        <v>2682</v>
      </c>
      <c r="C1825" s="120" t="s">
        <v>10330</v>
      </c>
      <c r="D1825" s="119" t="s">
        <v>18</v>
      </c>
      <c r="E1825" s="119" t="s">
        <v>4523</v>
      </c>
      <c r="F1825" s="121">
        <v>33.74</v>
      </c>
      <c r="G1825" s="121">
        <v>23.42</v>
      </c>
      <c r="H1825" s="116">
        <v>46023</v>
      </c>
      <c r="J1825" s="197" t="str">
        <f>IFERROR(INDEX('CPU-GERAL'!$H$12:$H$2199,MATCH(B1825,'CPU-GERAL'!$B$12:$B$2199,0)),"NÃO ENCONTRADO")</f>
        <v>NÃO ENCONTRADO</v>
      </c>
      <c r="K1825" s="59" t="str">
        <f t="shared" si="28"/>
        <v/>
      </c>
    </row>
    <row r="1826" spans="1:11" x14ac:dyDescent="0.2">
      <c r="A1826" s="59" t="s">
        <v>15749</v>
      </c>
      <c r="B1826" s="134">
        <v>2681</v>
      </c>
      <c r="C1826" s="120" t="s">
        <v>10331</v>
      </c>
      <c r="D1826" s="119" t="s">
        <v>18</v>
      </c>
      <c r="E1826" s="119" t="s">
        <v>4523</v>
      </c>
      <c r="F1826" s="121">
        <v>23.13</v>
      </c>
      <c r="G1826" s="121">
        <v>16.05</v>
      </c>
      <c r="H1826" s="116">
        <v>46023</v>
      </c>
      <c r="J1826" s="197" t="str">
        <f>IFERROR(INDEX('CPU-GERAL'!$H$12:$H$2199,MATCH(B1826,'CPU-GERAL'!$B$12:$B$2199,0)),"NÃO ENCONTRADO")</f>
        <v>NÃO ENCONTRADO</v>
      </c>
      <c r="K1826" s="59" t="str">
        <f t="shared" si="28"/>
        <v/>
      </c>
    </row>
    <row r="1827" spans="1:11" x14ac:dyDescent="0.2">
      <c r="A1827" s="59" t="s">
        <v>15749</v>
      </c>
      <c r="B1827" s="134">
        <v>2686</v>
      </c>
      <c r="C1827" s="120" t="s">
        <v>10332</v>
      </c>
      <c r="D1827" s="119" t="s">
        <v>18</v>
      </c>
      <c r="E1827" s="119" t="s">
        <v>4523</v>
      </c>
      <c r="F1827" s="121">
        <v>42.31</v>
      </c>
      <c r="G1827" s="121">
        <v>29.37</v>
      </c>
      <c r="H1827" s="116">
        <v>46023</v>
      </c>
      <c r="J1827" s="197">
        <f>IFERROR(INDEX('CPU-GERAL'!$H$12:$H$2199,MATCH(B1827,'CPU-GERAL'!$B$12:$B$2199,0)),"NÃO ENCONTRADO")</f>
        <v>42.31</v>
      </c>
      <c r="K1827" s="59" t="str">
        <f t="shared" si="28"/>
        <v>IGUAL A CPU</v>
      </c>
    </row>
    <row r="1828" spans="1:11" x14ac:dyDescent="0.2">
      <c r="A1828" s="59" t="s">
        <v>15749</v>
      </c>
      <c r="B1828" s="134">
        <v>2674</v>
      </c>
      <c r="C1828" s="120" t="s">
        <v>10333</v>
      </c>
      <c r="D1828" s="119" t="s">
        <v>18</v>
      </c>
      <c r="E1828" s="119" t="s">
        <v>4523</v>
      </c>
      <c r="F1828" s="121">
        <v>6.19</v>
      </c>
      <c r="G1828" s="121">
        <v>4.29</v>
      </c>
      <c r="H1828" s="116">
        <v>46023</v>
      </c>
      <c r="J1828" s="197" t="str">
        <f>IFERROR(INDEX('CPU-GERAL'!$H$12:$H$2199,MATCH(B1828,'CPU-GERAL'!$B$12:$B$2199,0)),"NÃO ENCONTRADO")</f>
        <v>NÃO ENCONTRADO</v>
      </c>
      <c r="K1828" s="59" t="str">
        <f t="shared" si="28"/>
        <v/>
      </c>
    </row>
    <row r="1829" spans="1:11" x14ac:dyDescent="0.2">
      <c r="A1829" s="59" t="s">
        <v>15749</v>
      </c>
      <c r="B1829" s="134">
        <v>2683</v>
      </c>
      <c r="C1829" s="120" t="s">
        <v>10334</v>
      </c>
      <c r="D1829" s="119" t="s">
        <v>18</v>
      </c>
      <c r="E1829" s="119" t="s">
        <v>4523</v>
      </c>
      <c r="F1829" s="121">
        <v>66.67</v>
      </c>
      <c r="G1829" s="121">
        <v>46.28</v>
      </c>
      <c r="H1829" s="116">
        <v>46023</v>
      </c>
      <c r="J1829" s="197" t="str">
        <f>IFERROR(INDEX('CPU-GERAL'!$H$12:$H$2199,MATCH(B1829,'CPU-GERAL'!$B$12:$B$2199,0)),"NÃO ENCONTRADO")</f>
        <v>NÃO ENCONTRADO</v>
      </c>
      <c r="K1829" s="59" t="str">
        <f t="shared" si="28"/>
        <v/>
      </c>
    </row>
    <row r="1830" spans="1:11" x14ac:dyDescent="0.2">
      <c r="A1830" s="59" t="s">
        <v>15749</v>
      </c>
      <c r="B1830" s="134">
        <v>2676</v>
      </c>
      <c r="C1830" s="120" t="s">
        <v>8872</v>
      </c>
      <c r="D1830" s="119" t="s">
        <v>18</v>
      </c>
      <c r="E1830" s="119" t="s">
        <v>4523</v>
      </c>
      <c r="F1830" s="121">
        <v>2.89</v>
      </c>
      <c r="G1830" s="121">
        <v>2</v>
      </c>
      <c r="H1830" s="116">
        <v>46023</v>
      </c>
      <c r="J1830" s="197" t="str">
        <f>IFERROR(INDEX('CPU-GERAL'!$H$12:$H$2199,MATCH(B1830,'CPU-GERAL'!$B$12:$B$2199,0)),"NÃO ENCONTRADO")</f>
        <v>NÃO ENCONTRADO</v>
      </c>
      <c r="K1830" s="59" t="str">
        <f t="shared" si="28"/>
        <v/>
      </c>
    </row>
    <row r="1831" spans="1:11" x14ac:dyDescent="0.2">
      <c r="A1831" s="59" t="s">
        <v>15749</v>
      </c>
      <c r="B1831" s="134">
        <v>2678</v>
      </c>
      <c r="C1831" s="120" t="s">
        <v>8873</v>
      </c>
      <c r="D1831" s="119" t="s">
        <v>18</v>
      </c>
      <c r="E1831" s="119" t="s">
        <v>4523</v>
      </c>
      <c r="F1831" s="121">
        <v>3.62</v>
      </c>
      <c r="G1831" s="121">
        <v>2.5099999999999998</v>
      </c>
      <c r="H1831" s="116">
        <v>46023</v>
      </c>
      <c r="J1831" s="197" t="str">
        <f>IFERROR(INDEX('CPU-GERAL'!$H$12:$H$2199,MATCH(B1831,'CPU-GERAL'!$B$12:$B$2199,0)),"NÃO ENCONTRADO")</f>
        <v>NÃO ENCONTRADO</v>
      </c>
      <c r="K1831" s="59" t="str">
        <f t="shared" si="28"/>
        <v/>
      </c>
    </row>
    <row r="1832" spans="1:11" x14ac:dyDescent="0.2">
      <c r="A1832" s="59" t="s">
        <v>15749</v>
      </c>
      <c r="B1832" s="134">
        <v>2679</v>
      </c>
      <c r="C1832" s="120" t="s">
        <v>8874</v>
      </c>
      <c r="D1832" s="119" t="s">
        <v>18</v>
      </c>
      <c r="E1832" s="119" t="s">
        <v>4523</v>
      </c>
      <c r="F1832" s="121">
        <v>5.58</v>
      </c>
      <c r="G1832" s="121">
        <v>3.87</v>
      </c>
      <c r="H1832" s="116">
        <v>46023</v>
      </c>
      <c r="J1832" s="197" t="str">
        <f>IFERROR(INDEX('CPU-GERAL'!$H$12:$H$2199,MATCH(B1832,'CPU-GERAL'!$B$12:$B$2199,0)),"NÃO ENCONTRADO")</f>
        <v>NÃO ENCONTRADO</v>
      </c>
      <c r="K1832" s="59" t="str">
        <f t="shared" si="28"/>
        <v/>
      </c>
    </row>
    <row r="1833" spans="1:11" x14ac:dyDescent="0.2">
      <c r="A1833" s="59" t="s">
        <v>15749</v>
      </c>
      <c r="B1833" s="134">
        <v>12070</v>
      </c>
      <c r="C1833" s="120" t="s">
        <v>8875</v>
      </c>
      <c r="D1833" s="119" t="s">
        <v>18</v>
      </c>
      <c r="E1833" s="119" t="s">
        <v>4523</v>
      </c>
      <c r="F1833" s="121">
        <v>7.77</v>
      </c>
      <c r="G1833" s="121">
        <v>5.39</v>
      </c>
      <c r="H1833" s="116">
        <v>46023</v>
      </c>
      <c r="J1833" s="197" t="str">
        <f>IFERROR(INDEX('CPU-GERAL'!$H$12:$H$2199,MATCH(B1833,'CPU-GERAL'!$B$12:$B$2199,0)),"NÃO ENCONTRADO")</f>
        <v>NÃO ENCONTRADO</v>
      </c>
      <c r="K1833" s="59" t="str">
        <f t="shared" si="28"/>
        <v/>
      </c>
    </row>
    <row r="1834" spans="1:11" x14ac:dyDescent="0.2">
      <c r="A1834" s="59" t="s">
        <v>15749</v>
      </c>
      <c r="B1834" s="134">
        <v>2675</v>
      </c>
      <c r="C1834" s="120" t="s">
        <v>8876</v>
      </c>
      <c r="D1834" s="119" t="s">
        <v>18</v>
      </c>
      <c r="E1834" s="119" t="s">
        <v>4523</v>
      </c>
      <c r="F1834" s="121">
        <v>10.1</v>
      </c>
      <c r="G1834" s="121">
        <v>7.01</v>
      </c>
      <c r="H1834" s="116">
        <v>46023</v>
      </c>
      <c r="J1834" s="197" t="str">
        <f>IFERROR(INDEX('CPU-GERAL'!$H$12:$H$2199,MATCH(B1834,'CPU-GERAL'!$B$12:$B$2199,0)),"NÃO ENCONTRADO")</f>
        <v>NÃO ENCONTRADO</v>
      </c>
      <c r="K1834" s="59" t="str">
        <f t="shared" si="28"/>
        <v/>
      </c>
    </row>
    <row r="1835" spans="1:11" x14ac:dyDescent="0.2">
      <c r="A1835" s="59" t="s">
        <v>15749</v>
      </c>
      <c r="B1835" s="134">
        <v>12067</v>
      </c>
      <c r="C1835" s="120" t="s">
        <v>8877</v>
      </c>
      <c r="D1835" s="119" t="s">
        <v>18</v>
      </c>
      <c r="E1835" s="119" t="s">
        <v>4523</v>
      </c>
      <c r="F1835" s="121">
        <v>13.7</v>
      </c>
      <c r="G1835" s="121">
        <v>9.51</v>
      </c>
      <c r="H1835" s="116">
        <v>46023</v>
      </c>
      <c r="J1835" s="197" t="str">
        <f>IFERROR(INDEX('CPU-GERAL'!$H$12:$H$2199,MATCH(B1835,'CPU-GERAL'!$B$12:$B$2199,0)),"NÃO ENCONTRADO")</f>
        <v>NÃO ENCONTRADO</v>
      </c>
      <c r="K1835" s="59" t="str">
        <f t="shared" si="28"/>
        <v/>
      </c>
    </row>
    <row r="1836" spans="1:11" x14ac:dyDescent="0.2">
      <c r="A1836" s="59" t="s">
        <v>15749</v>
      </c>
      <c r="B1836" s="134">
        <v>21128</v>
      </c>
      <c r="C1836" s="120" t="s">
        <v>6863</v>
      </c>
      <c r="D1836" s="119" t="s">
        <v>18</v>
      </c>
      <c r="E1836" s="119" t="s">
        <v>8119</v>
      </c>
      <c r="F1836" s="121">
        <v>8.24</v>
      </c>
      <c r="G1836" s="121">
        <v>8.3000000000000007</v>
      </c>
      <c r="H1836" s="116">
        <v>46023</v>
      </c>
      <c r="J1836" s="197" t="str">
        <f>IFERROR(INDEX('CPU-GERAL'!$H$12:$H$2199,MATCH(B1836,'CPU-GERAL'!$B$12:$B$2199,0)),"NÃO ENCONTRADO")</f>
        <v>NÃO ENCONTRADO</v>
      </c>
      <c r="K1836" s="59" t="str">
        <f t="shared" si="28"/>
        <v/>
      </c>
    </row>
    <row r="1837" spans="1:11" x14ac:dyDescent="0.2">
      <c r="A1837" s="59" t="s">
        <v>15749</v>
      </c>
      <c r="B1837" s="134">
        <v>40400</v>
      </c>
      <c r="C1837" s="120" t="s">
        <v>6864</v>
      </c>
      <c r="D1837" s="119" t="s">
        <v>18</v>
      </c>
      <c r="E1837" s="119" t="s">
        <v>4523</v>
      </c>
      <c r="F1837" s="121">
        <v>1.76</v>
      </c>
      <c r="G1837" s="121">
        <v>1.91</v>
      </c>
      <c r="H1837" s="116">
        <v>46023</v>
      </c>
      <c r="J1837" s="197" t="str">
        <f>IFERROR(INDEX('CPU-GERAL'!$H$12:$H$2199,MATCH(B1837,'CPU-GERAL'!$B$12:$B$2199,0)),"NÃO ENCONTRADO")</f>
        <v>NÃO ENCONTRADO</v>
      </c>
      <c r="K1837" s="59" t="str">
        <f t="shared" si="28"/>
        <v/>
      </c>
    </row>
    <row r="1838" spans="1:11" x14ac:dyDescent="0.2">
      <c r="A1838" s="59" t="s">
        <v>15749</v>
      </c>
      <c r="B1838" s="134">
        <v>40401</v>
      </c>
      <c r="C1838" s="120" t="s">
        <v>6865</v>
      </c>
      <c r="D1838" s="119" t="s">
        <v>18</v>
      </c>
      <c r="E1838" s="119" t="s">
        <v>4523</v>
      </c>
      <c r="F1838" s="121">
        <v>2.59</v>
      </c>
      <c r="G1838" s="121">
        <v>2.82</v>
      </c>
      <c r="H1838" s="116">
        <v>46023</v>
      </c>
      <c r="J1838" s="197" t="str">
        <f>IFERROR(INDEX('CPU-GERAL'!$H$12:$H$2199,MATCH(B1838,'CPU-GERAL'!$B$12:$B$2199,0)),"NÃO ENCONTRADO")</f>
        <v>NÃO ENCONTRADO</v>
      </c>
      <c r="K1838" s="59" t="str">
        <f t="shared" si="28"/>
        <v/>
      </c>
    </row>
    <row r="1839" spans="1:11" x14ac:dyDescent="0.2">
      <c r="A1839" s="59" t="s">
        <v>15749</v>
      </c>
      <c r="B1839" s="134">
        <v>40402</v>
      </c>
      <c r="C1839" s="120" t="s">
        <v>6866</v>
      </c>
      <c r="D1839" s="119" t="s">
        <v>18</v>
      </c>
      <c r="E1839" s="119" t="s">
        <v>4523</v>
      </c>
      <c r="F1839" s="121">
        <v>3.33</v>
      </c>
      <c r="G1839" s="121">
        <v>3.62</v>
      </c>
      <c r="H1839" s="116">
        <v>46023</v>
      </c>
      <c r="J1839" s="197" t="str">
        <f>IFERROR(INDEX('CPU-GERAL'!$H$12:$H$2199,MATCH(B1839,'CPU-GERAL'!$B$12:$B$2199,0)),"NÃO ENCONTRADO")</f>
        <v>NÃO ENCONTRADO</v>
      </c>
      <c r="K1839" s="59" t="str">
        <f t="shared" si="28"/>
        <v/>
      </c>
    </row>
    <row r="1840" spans="1:11" x14ac:dyDescent="0.2">
      <c r="A1840" s="59" t="s">
        <v>15749</v>
      </c>
      <c r="B1840" s="134">
        <v>21137</v>
      </c>
      <c r="C1840" s="120" t="s">
        <v>6867</v>
      </c>
      <c r="D1840" s="119" t="s">
        <v>18</v>
      </c>
      <c r="E1840" s="119" t="s">
        <v>4523</v>
      </c>
      <c r="F1840" s="121">
        <v>8.43</v>
      </c>
      <c r="G1840" s="121">
        <v>8.49</v>
      </c>
      <c r="H1840" s="116">
        <v>46023</v>
      </c>
      <c r="J1840" s="197" t="str">
        <f>IFERROR(INDEX('CPU-GERAL'!$H$12:$H$2199,MATCH(B1840,'CPU-GERAL'!$B$12:$B$2199,0)),"NÃO ENCONTRADO")</f>
        <v>NÃO ENCONTRADO</v>
      </c>
      <c r="K1840" s="59" t="str">
        <f t="shared" si="28"/>
        <v/>
      </c>
    </row>
    <row r="1841" spans="1:11" x14ac:dyDescent="0.2">
      <c r="A1841" s="59" t="s">
        <v>15749</v>
      </c>
      <c r="B1841" s="134">
        <v>2504</v>
      </c>
      <c r="C1841" s="120" t="s">
        <v>6868</v>
      </c>
      <c r="D1841" s="119" t="s">
        <v>18</v>
      </c>
      <c r="E1841" s="119" t="s">
        <v>4523</v>
      </c>
      <c r="F1841" s="121">
        <v>9.14</v>
      </c>
      <c r="G1841" s="121">
        <v>9.2100000000000009</v>
      </c>
      <c r="H1841" s="116">
        <v>46023</v>
      </c>
      <c r="J1841" s="197" t="str">
        <f>IFERROR(INDEX('CPU-GERAL'!$H$12:$H$2199,MATCH(B1841,'CPU-GERAL'!$B$12:$B$2199,0)),"NÃO ENCONTRADO")</f>
        <v>NÃO ENCONTRADO</v>
      </c>
      <c r="K1841" s="59" t="str">
        <f t="shared" si="28"/>
        <v/>
      </c>
    </row>
    <row r="1842" spans="1:11" x14ac:dyDescent="0.2">
      <c r="A1842" s="59" t="s">
        <v>15749</v>
      </c>
      <c r="B1842" s="134">
        <v>2501</v>
      </c>
      <c r="C1842" s="120" t="s">
        <v>6869</v>
      </c>
      <c r="D1842" s="119" t="s">
        <v>18</v>
      </c>
      <c r="E1842" s="119" t="s">
        <v>4523</v>
      </c>
      <c r="F1842" s="121">
        <v>11.99</v>
      </c>
      <c r="G1842" s="121">
        <v>12.08</v>
      </c>
      <c r="H1842" s="116">
        <v>46023</v>
      </c>
      <c r="J1842" s="197" t="str">
        <f>IFERROR(INDEX('CPU-GERAL'!$H$12:$H$2199,MATCH(B1842,'CPU-GERAL'!$B$12:$B$2199,0)),"NÃO ENCONTRADO")</f>
        <v>NÃO ENCONTRADO</v>
      </c>
      <c r="K1842" s="59" t="str">
        <f t="shared" si="28"/>
        <v/>
      </c>
    </row>
    <row r="1843" spans="1:11" x14ac:dyDescent="0.2">
      <c r="A1843" s="59" t="s">
        <v>15749</v>
      </c>
      <c r="B1843" s="134">
        <v>2502</v>
      </c>
      <c r="C1843" s="120" t="s">
        <v>6870</v>
      </c>
      <c r="D1843" s="119" t="s">
        <v>18</v>
      </c>
      <c r="E1843" s="119" t="s">
        <v>4523</v>
      </c>
      <c r="F1843" s="121">
        <v>18.09</v>
      </c>
      <c r="G1843" s="121">
        <v>18.22</v>
      </c>
      <c r="H1843" s="116">
        <v>46023</v>
      </c>
      <c r="J1843" s="197" t="str">
        <f>IFERROR(INDEX('CPU-GERAL'!$H$12:$H$2199,MATCH(B1843,'CPU-GERAL'!$B$12:$B$2199,0)),"NÃO ENCONTRADO")</f>
        <v>NÃO ENCONTRADO</v>
      </c>
      <c r="K1843" s="59" t="str">
        <f t="shared" si="28"/>
        <v/>
      </c>
    </row>
    <row r="1844" spans="1:11" x14ac:dyDescent="0.2">
      <c r="A1844" s="59" t="s">
        <v>15749</v>
      </c>
      <c r="B1844" s="134">
        <v>2503</v>
      </c>
      <c r="C1844" s="120" t="s">
        <v>6871</v>
      </c>
      <c r="D1844" s="119" t="s">
        <v>18</v>
      </c>
      <c r="E1844" s="119" t="s">
        <v>4523</v>
      </c>
      <c r="F1844" s="121">
        <v>23.28</v>
      </c>
      <c r="G1844" s="121">
        <v>23.45</v>
      </c>
      <c r="H1844" s="116">
        <v>46023</v>
      </c>
      <c r="J1844" s="197" t="str">
        <f>IFERROR(INDEX('CPU-GERAL'!$H$12:$H$2199,MATCH(B1844,'CPU-GERAL'!$B$12:$B$2199,0)),"NÃO ENCONTRADO")</f>
        <v>NÃO ENCONTRADO</v>
      </c>
      <c r="K1844" s="59" t="str">
        <f t="shared" si="28"/>
        <v/>
      </c>
    </row>
    <row r="1845" spans="1:11" x14ac:dyDescent="0.2">
      <c r="A1845" s="59" t="s">
        <v>15749</v>
      </c>
      <c r="B1845" s="134">
        <v>2500</v>
      </c>
      <c r="C1845" s="120" t="s">
        <v>6872</v>
      </c>
      <c r="D1845" s="119" t="s">
        <v>18</v>
      </c>
      <c r="E1845" s="119" t="s">
        <v>4523</v>
      </c>
      <c r="F1845" s="121">
        <v>31.01</v>
      </c>
      <c r="G1845" s="121">
        <v>31.24</v>
      </c>
      <c r="H1845" s="116">
        <v>46023</v>
      </c>
      <c r="J1845" s="197" t="str">
        <f>IFERROR(INDEX('CPU-GERAL'!$H$12:$H$2199,MATCH(B1845,'CPU-GERAL'!$B$12:$B$2199,0)),"NÃO ENCONTRADO")</f>
        <v>NÃO ENCONTRADO</v>
      </c>
      <c r="K1845" s="59" t="str">
        <f t="shared" si="28"/>
        <v/>
      </c>
    </row>
    <row r="1846" spans="1:11" x14ac:dyDescent="0.2">
      <c r="A1846" s="59" t="s">
        <v>15749</v>
      </c>
      <c r="B1846" s="134">
        <v>2505</v>
      </c>
      <c r="C1846" s="120" t="s">
        <v>6873</v>
      </c>
      <c r="D1846" s="119" t="s">
        <v>18</v>
      </c>
      <c r="E1846" s="119" t="s">
        <v>4523</v>
      </c>
      <c r="F1846" s="121">
        <v>48.33</v>
      </c>
      <c r="G1846" s="121">
        <v>48.68</v>
      </c>
      <c r="H1846" s="116">
        <v>46023</v>
      </c>
      <c r="J1846" s="197" t="str">
        <f>IFERROR(INDEX('CPU-GERAL'!$H$12:$H$2199,MATCH(B1846,'CPU-GERAL'!$B$12:$B$2199,0)),"NÃO ENCONTRADO")</f>
        <v>NÃO ENCONTRADO</v>
      </c>
      <c r="K1846" s="59" t="str">
        <f t="shared" si="28"/>
        <v/>
      </c>
    </row>
    <row r="1847" spans="1:11" x14ac:dyDescent="0.2">
      <c r="A1847" s="59" t="s">
        <v>15749</v>
      </c>
      <c r="B1847" s="134">
        <v>12056</v>
      </c>
      <c r="C1847" s="120" t="s">
        <v>6874</v>
      </c>
      <c r="D1847" s="119" t="s">
        <v>18</v>
      </c>
      <c r="E1847" s="119" t="s">
        <v>4523</v>
      </c>
      <c r="F1847" s="121">
        <v>19.53</v>
      </c>
      <c r="G1847" s="121">
        <v>19.670000000000002</v>
      </c>
      <c r="H1847" s="116">
        <v>46023</v>
      </c>
      <c r="J1847" s="197" t="str">
        <f>IFERROR(INDEX('CPU-GERAL'!$H$12:$H$2199,MATCH(B1847,'CPU-GERAL'!$B$12:$B$2199,0)),"NÃO ENCONTRADO")</f>
        <v>NÃO ENCONTRADO</v>
      </c>
      <c r="K1847" s="59" t="str">
        <f t="shared" si="28"/>
        <v/>
      </c>
    </row>
    <row r="1848" spans="1:11" x14ac:dyDescent="0.2">
      <c r="A1848" s="59" t="s">
        <v>15749</v>
      </c>
      <c r="B1848" s="134">
        <v>12057</v>
      </c>
      <c r="C1848" s="120" t="s">
        <v>6875</v>
      </c>
      <c r="D1848" s="119" t="s">
        <v>18</v>
      </c>
      <c r="E1848" s="119" t="s">
        <v>4523</v>
      </c>
      <c r="F1848" s="121">
        <v>16.59</v>
      </c>
      <c r="G1848" s="121">
        <v>16.71</v>
      </c>
      <c r="H1848" s="116">
        <v>46023</v>
      </c>
      <c r="J1848" s="197" t="str">
        <f>IFERROR(INDEX('CPU-GERAL'!$H$12:$H$2199,MATCH(B1848,'CPU-GERAL'!$B$12:$B$2199,0)),"NÃO ENCONTRADO")</f>
        <v>NÃO ENCONTRADO</v>
      </c>
      <c r="K1848" s="59" t="str">
        <f t="shared" si="28"/>
        <v/>
      </c>
    </row>
    <row r="1849" spans="1:11" x14ac:dyDescent="0.2">
      <c r="A1849" s="59" t="s">
        <v>15749</v>
      </c>
      <c r="B1849" s="134">
        <v>12058</v>
      </c>
      <c r="C1849" s="120" t="s">
        <v>6877</v>
      </c>
      <c r="D1849" s="119" t="s">
        <v>18</v>
      </c>
      <c r="E1849" s="119" t="s">
        <v>4523</v>
      </c>
      <c r="F1849" s="121">
        <v>10.34</v>
      </c>
      <c r="G1849" s="121">
        <v>10.41</v>
      </c>
      <c r="H1849" s="116">
        <v>46023</v>
      </c>
      <c r="J1849" s="197" t="str">
        <f>IFERROR(INDEX('CPU-GERAL'!$H$12:$H$2199,MATCH(B1849,'CPU-GERAL'!$B$12:$B$2199,0)),"NÃO ENCONTRADO")</f>
        <v>NÃO ENCONTRADO</v>
      </c>
      <c r="K1849" s="59" t="str">
        <f t="shared" si="28"/>
        <v/>
      </c>
    </row>
    <row r="1850" spans="1:11" x14ac:dyDescent="0.2">
      <c r="A1850" s="59" t="s">
        <v>15749</v>
      </c>
      <c r="B1850" s="134">
        <v>12059</v>
      </c>
      <c r="C1850" s="120" t="s">
        <v>6876</v>
      </c>
      <c r="D1850" s="119" t="s">
        <v>18</v>
      </c>
      <c r="E1850" s="119" t="s">
        <v>4523</v>
      </c>
      <c r="F1850" s="121">
        <v>5.82</v>
      </c>
      <c r="G1850" s="121">
        <v>5.86</v>
      </c>
      <c r="H1850" s="116">
        <v>46023</v>
      </c>
      <c r="J1850" s="197" t="str">
        <f>IFERROR(INDEX('CPU-GERAL'!$H$12:$H$2199,MATCH(B1850,'CPU-GERAL'!$B$12:$B$2199,0)),"NÃO ENCONTRADO")</f>
        <v>NÃO ENCONTRADO</v>
      </c>
      <c r="K1850" s="59" t="str">
        <f t="shared" si="28"/>
        <v/>
      </c>
    </row>
    <row r="1851" spans="1:11" x14ac:dyDescent="0.2">
      <c r="A1851" s="59" t="s">
        <v>15749</v>
      </c>
      <c r="B1851" s="134">
        <v>12060</v>
      </c>
      <c r="C1851" s="120" t="s">
        <v>6878</v>
      </c>
      <c r="D1851" s="119" t="s">
        <v>18</v>
      </c>
      <c r="E1851" s="119" t="s">
        <v>4523</v>
      </c>
      <c r="F1851" s="121">
        <v>43.1</v>
      </c>
      <c r="G1851" s="121">
        <v>43.41</v>
      </c>
      <c r="H1851" s="116">
        <v>46023</v>
      </c>
      <c r="J1851" s="197" t="str">
        <f>IFERROR(INDEX('CPU-GERAL'!$H$12:$H$2199,MATCH(B1851,'CPU-GERAL'!$B$12:$B$2199,0)),"NÃO ENCONTRADO")</f>
        <v>NÃO ENCONTRADO</v>
      </c>
      <c r="K1851" s="59" t="str">
        <f t="shared" si="28"/>
        <v/>
      </c>
    </row>
    <row r="1852" spans="1:11" x14ac:dyDescent="0.2">
      <c r="A1852" s="59" t="s">
        <v>15749</v>
      </c>
      <c r="B1852" s="134">
        <v>12061</v>
      </c>
      <c r="C1852" s="120" t="s">
        <v>6879</v>
      </c>
      <c r="D1852" s="119" t="s">
        <v>18</v>
      </c>
      <c r="E1852" s="119" t="s">
        <v>4523</v>
      </c>
      <c r="F1852" s="121">
        <v>26.31</v>
      </c>
      <c r="G1852" s="121">
        <v>26.51</v>
      </c>
      <c r="H1852" s="116">
        <v>46023</v>
      </c>
      <c r="J1852" s="197" t="str">
        <f>IFERROR(INDEX('CPU-GERAL'!$H$12:$H$2199,MATCH(B1852,'CPU-GERAL'!$B$12:$B$2199,0)),"NÃO ENCONTRADO")</f>
        <v>NÃO ENCONTRADO</v>
      </c>
      <c r="K1852" s="59" t="str">
        <f t="shared" si="28"/>
        <v/>
      </c>
    </row>
    <row r="1853" spans="1:11" x14ac:dyDescent="0.2">
      <c r="A1853" s="59" t="s">
        <v>15749</v>
      </c>
      <c r="B1853" s="134">
        <v>12062</v>
      </c>
      <c r="C1853" s="120" t="s">
        <v>6880</v>
      </c>
      <c r="D1853" s="119" t="s">
        <v>18</v>
      </c>
      <c r="E1853" s="119" t="s">
        <v>4523</v>
      </c>
      <c r="F1853" s="121">
        <v>48.53</v>
      </c>
      <c r="G1853" s="121">
        <v>48.88</v>
      </c>
      <c r="H1853" s="116">
        <v>46023</v>
      </c>
      <c r="J1853" s="197" t="str">
        <f>IFERROR(INDEX('CPU-GERAL'!$H$12:$H$2199,MATCH(B1853,'CPU-GERAL'!$B$12:$B$2199,0)),"NÃO ENCONTRADO")</f>
        <v>NÃO ENCONTRADO</v>
      </c>
      <c r="K1853" s="59" t="str">
        <f t="shared" si="28"/>
        <v/>
      </c>
    </row>
    <row r="1854" spans="1:11" x14ac:dyDescent="0.2">
      <c r="A1854" s="59" t="s">
        <v>15749</v>
      </c>
      <c r="B1854" s="134">
        <v>2687</v>
      </c>
      <c r="C1854" s="120" t="s">
        <v>6881</v>
      </c>
      <c r="D1854" s="119" t="s">
        <v>18</v>
      </c>
      <c r="E1854" s="119" t="s">
        <v>4523</v>
      </c>
      <c r="F1854" s="121">
        <v>2.52</v>
      </c>
      <c r="G1854" s="121">
        <v>1.75</v>
      </c>
      <c r="H1854" s="116">
        <v>46023</v>
      </c>
      <c r="J1854" s="197" t="str">
        <f>IFERROR(INDEX('CPU-GERAL'!$H$12:$H$2199,MATCH(B1854,'CPU-GERAL'!$B$12:$B$2199,0)),"NÃO ENCONTRADO")</f>
        <v>NÃO ENCONTRADO</v>
      </c>
      <c r="K1854" s="59" t="str">
        <f t="shared" si="28"/>
        <v/>
      </c>
    </row>
    <row r="1855" spans="1:11" x14ac:dyDescent="0.2">
      <c r="A1855" s="59" t="s">
        <v>15749</v>
      </c>
      <c r="B1855" s="134">
        <v>2689</v>
      </c>
      <c r="C1855" s="120" t="s">
        <v>6882</v>
      </c>
      <c r="D1855" s="119" t="s">
        <v>18</v>
      </c>
      <c r="E1855" s="119" t="s">
        <v>4523</v>
      </c>
      <c r="F1855" s="121">
        <v>3</v>
      </c>
      <c r="G1855" s="121">
        <v>2.08</v>
      </c>
      <c r="H1855" s="116">
        <v>46023</v>
      </c>
      <c r="J1855" s="197" t="str">
        <f>IFERROR(INDEX('CPU-GERAL'!$H$12:$H$2199,MATCH(B1855,'CPU-GERAL'!$B$12:$B$2199,0)),"NÃO ENCONTRADO")</f>
        <v>NÃO ENCONTRADO</v>
      </c>
      <c r="K1855" s="59" t="str">
        <f t="shared" si="28"/>
        <v/>
      </c>
    </row>
    <row r="1856" spans="1:11" x14ac:dyDescent="0.2">
      <c r="A1856" s="59" t="s">
        <v>15749</v>
      </c>
      <c r="B1856" s="134">
        <v>2688</v>
      </c>
      <c r="C1856" s="120" t="s">
        <v>6883</v>
      </c>
      <c r="D1856" s="119" t="s">
        <v>18</v>
      </c>
      <c r="E1856" s="119" t="s">
        <v>4523</v>
      </c>
      <c r="F1856" s="121">
        <v>3.25</v>
      </c>
      <c r="G1856" s="121">
        <v>2.2599999999999998</v>
      </c>
      <c r="H1856" s="116">
        <v>46023</v>
      </c>
      <c r="J1856" s="197">
        <f>IFERROR(INDEX('CPU-GERAL'!$H$12:$H$2199,MATCH(B1856,'CPU-GERAL'!$B$12:$B$2199,0)),"NÃO ENCONTRADO")</f>
        <v>3.25</v>
      </c>
      <c r="K1856" s="59" t="str">
        <f t="shared" si="28"/>
        <v>IGUAL A CPU</v>
      </c>
    </row>
    <row r="1857" spans="1:11" x14ac:dyDescent="0.2">
      <c r="A1857" s="59" t="s">
        <v>15749</v>
      </c>
      <c r="B1857" s="134">
        <v>2690</v>
      </c>
      <c r="C1857" s="120" t="s">
        <v>6884</v>
      </c>
      <c r="D1857" s="119" t="s">
        <v>18</v>
      </c>
      <c r="E1857" s="119" t="s">
        <v>4523</v>
      </c>
      <c r="F1857" s="121">
        <v>5.57</v>
      </c>
      <c r="G1857" s="121">
        <v>3.86</v>
      </c>
      <c r="H1857" s="116">
        <v>46023</v>
      </c>
      <c r="J1857" s="197" t="str">
        <f>IFERROR(INDEX('CPU-GERAL'!$H$12:$H$2199,MATCH(B1857,'CPU-GERAL'!$B$12:$B$2199,0)),"NÃO ENCONTRADO")</f>
        <v>NÃO ENCONTRADO</v>
      </c>
      <c r="K1857" s="59" t="str">
        <f t="shared" si="28"/>
        <v/>
      </c>
    </row>
    <row r="1858" spans="1:11" x14ac:dyDescent="0.2">
      <c r="A1858" s="59" t="s">
        <v>15749</v>
      </c>
      <c r="B1858" s="134">
        <v>39243</v>
      </c>
      <c r="C1858" s="120" t="s">
        <v>8878</v>
      </c>
      <c r="D1858" s="119" t="s">
        <v>18</v>
      </c>
      <c r="E1858" s="119" t="s">
        <v>4523</v>
      </c>
      <c r="F1858" s="121">
        <v>3.67</v>
      </c>
      <c r="G1858" s="121">
        <v>2.54</v>
      </c>
      <c r="H1858" s="116">
        <v>46023</v>
      </c>
      <c r="J1858" s="197" t="str">
        <f>IFERROR(INDEX('CPU-GERAL'!$H$12:$H$2199,MATCH(B1858,'CPU-GERAL'!$B$12:$B$2199,0)),"NÃO ENCONTRADO")</f>
        <v>NÃO ENCONTRADO</v>
      </c>
      <c r="K1858" s="59" t="str">
        <f t="shared" si="28"/>
        <v/>
      </c>
    </row>
    <row r="1859" spans="1:11" x14ac:dyDescent="0.2">
      <c r="A1859" s="59" t="s">
        <v>15749</v>
      </c>
      <c r="B1859" s="134">
        <v>39244</v>
      </c>
      <c r="C1859" s="120" t="s">
        <v>8879</v>
      </c>
      <c r="D1859" s="119" t="s">
        <v>18</v>
      </c>
      <c r="E1859" s="119" t="s">
        <v>4523</v>
      </c>
      <c r="F1859" s="121">
        <v>4.96</v>
      </c>
      <c r="G1859" s="121">
        <v>3.44</v>
      </c>
      <c r="H1859" s="116">
        <v>46023</v>
      </c>
      <c r="J1859" s="197" t="str">
        <f>IFERROR(INDEX('CPU-GERAL'!$H$12:$H$2199,MATCH(B1859,'CPU-GERAL'!$B$12:$B$2199,0)),"NÃO ENCONTRADO")</f>
        <v>NÃO ENCONTRADO</v>
      </c>
      <c r="K1859" s="59" t="str">
        <f t="shared" ref="K1859:K1922" si="29">IF(J1859&lt;&gt;"NÃO ENCONTRADO",IF(F1859=J1859,"IGUAL A CPU",J1859-F1859),"")</f>
        <v/>
      </c>
    </row>
    <row r="1860" spans="1:11" x14ac:dyDescent="0.2">
      <c r="A1860" s="59" t="s">
        <v>15749</v>
      </c>
      <c r="B1860" s="134">
        <v>39245</v>
      </c>
      <c r="C1860" s="120" t="s">
        <v>8880</v>
      </c>
      <c r="D1860" s="119" t="s">
        <v>18</v>
      </c>
      <c r="E1860" s="119" t="s">
        <v>4523</v>
      </c>
      <c r="F1860" s="121">
        <v>9.5399999999999991</v>
      </c>
      <c r="G1860" s="121">
        <v>6.62</v>
      </c>
      <c r="H1860" s="116">
        <v>46023</v>
      </c>
      <c r="J1860" s="197" t="str">
        <f>IFERROR(INDEX('CPU-GERAL'!$H$12:$H$2199,MATCH(B1860,'CPU-GERAL'!$B$12:$B$2199,0)),"NÃO ENCONTRADO")</f>
        <v>NÃO ENCONTRADO</v>
      </c>
      <c r="K1860" s="59" t="str">
        <f t="shared" si="29"/>
        <v/>
      </c>
    </row>
    <row r="1861" spans="1:11" x14ac:dyDescent="0.2">
      <c r="A1861" s="59" t="s">
        <v>15749</v>
      </c>
      <c r="B1861" s="134">
        <v>39255</v>
      </c>
      <c r="C1861" s="120" t="s">
        <v>8882</v>
      </c>
      <c r="D1861" s="119" t="s">
        <v>18</v>
      </c>
      <c r="E1861" s="119" t="s">
        <v>4523</v>
      </c>
      <c r="F1861" s="121">
        <v>26.41</v>
      </c>
      <c r="G1861" s="121">
        <v>18.329999999999998</v>
      </c>
      <c r="H1861" s="116">
        <v>46023</v>
      </c>
      <c r="J1861" s="197" t="str">
        <f>IFERROR(INDEX('CPU-GERAL'!$H$12:$H$2199,MATCH(B1861,'CPU-GERAL'!$B$12:$B$2199,0)),"NÃO ENCONTRADO")</f>
        <v>NÃO ENCONTRADO</v>
      </c>
      <c r="K1861" s="59" t="str">
        <f t="shared" si="29"/>
        <v/>
      </c>
    </row>
    <row r="1862" spans="1:11" x14ac:dyDescent="0.2">
      <c r="A1862" s="59" t="s">
        <v>15749</v>
      </c>
      <c r="B1862" s="134">
        <v>39254</v>
      </c>
      <c r="C1862" s="120" t="s">
        <v>8881</v>
      </c>
      <c r="D1862" s="119" t="s">
        <v>18</v>
      </c>
      <c r="E1862" s="119" t="s">
        <v>4523</v>
      </c>
      <c r="F1862" s="121">
        <v>14.27</v>
      </c>
      <c r="G1862" s="121">
        <v>9.91</v>
      </c>
      <c r="H1862" s="116">
        <v>46023</v>
      </c>
      <c r="J1862" s="197" t="str">
        <f>IFERROR(INDEX('CPU-GERAL'!$H$12:$H$2199,MATCH(B1862,'CPU-GERAL'!$B$12:$B$2199,0)),"NÃO ENCONTRADO")</f>
        <v>NÃO ENCONTRADO</v>
      </c>
      <c r="K1862" s="59" t="str">
        <f t="shared" si="29"/>
        <v/>
      </c>
    </row>
    <row r="1863" spans="1:11" x14ac:dyDescent="0.2">
      <c r="A1863" s="59" t="s">
        <v>15749</v>
      </c>
      <c r="B1863" s="134">
        <v>39253</v>
      </c>
      <c r="C1863" s="120" t="s">
        <v>8883</v>
      </c>
      <c r="D1863" s="119" t="s">
        <v>18</v>
      </c>
      <c r="E1863" s="119" t="s">
        <v>4523</v>
      </c>
      <c r="F1863" s="121">
        <v>18.190000000000001</v>
      </c>
      <c r="G1863" s="121">
        <v>12.63</v>
      </c>
      <c r="H1863" s="116">
        <v>46023</v>
      </c>
      <c r="J1863" s="197" t="str">
        <f>IFERROR(INDEX('CPU-GERAL'!$H$12:$H$2199,MATCH(B1863,'CPU-GERAL'!$B$12:$B$2199,0)),"NÃO ENCONTRADO")</f>
        <v>NÃO ENCONTRADO</v>
      </c>
      <c r="K1863" s="59" t="str">
        <f t="shared" si="29"/>
        <v/>
      </c>
    </row>
    <row r="1864" spans="1:11" x14ac:dyDescent="0.2">
      <c r="A1864" s="59" t="s">
        <v>15749</v>
      </c>
      <c r="B1864" s="134">
        <v>39246</v>
      </c>
      <c r="C1864" s="120" t="s">
        <v>8884</v>
      </c>
      <c r="D1864" s="119" t="s">
        <v>18</v>
      </c>
      <c r="E1864" s="119" t="s">
        <v>4523</v>
      </c>
      <c r="F1864" s="121">
        <v>4.5</v>
      </c>
      <c r="G1864" s="121">
        <v>4.9000000000000004</v>
      </c>
      <c r="H1864" s="116">
        <v>46023</v>
      </c>
      <c r="J1864" s="197" t="str">
        <f>IFERROR(INDEX('CPU-GERAL'!$H$12:$H$2199,MATCH(B1864,'CPU-GERAL'!$B$12:$B$2199,0)),"NÃO ENCONTRADO")</f>
        <v>NÃO ENCONTRADO</v>
      </c>
      <c r="K1864" s="59" t="str">
        <f t="shared" si="29"/>
        <v/>
      </c>
    </row>
    <row r="1865" spans="1:11" x14ac:dyDescent="0.2">
      <c r="A1865" s="59" t="s">
        <v>15749</v>
      </c>
      <c r="B1865" s="134">
        <v>39247</v>
      </c>
      <c r="C1865" s="120" t="s">
        <v>8885</v>
      </c>
      <c r="D1865" s="119" t="s">
        <v>18</v>
      </c>
      <c r="E1865" s="119" t="s">
        <v>4523</v>
      </c>
      <c r="F1865" s="121">
        <v>3.93</v>
      </c>
      <c r="G1865" s="121">
        <v>4.2699999999999996</v>
      </c>
      <c r="H1865" s="116">
        <v>46023</v>
      </c>
      <c r="J1865" s="197" t="str">
        <f>IFERROR(INDEX('CPU-GERAL'!$H$12:$H$2199,MATCH(B1865,'CPU-GERAL'!$B$12:$B$2199,0)),"NÃO ENCONTRADO")</f>
        <v>NÃO ENCONTRADO</v>
      </c>
      <c r="K1865" s="59" t="str">
        <f t="shared" si="29"/>
        <v/>
      </c>
    </row>
    <row r="1866" spans="1:11" x14ac:dyDescent="0.2">
      <c r="A1866" s="59" t="s">
        <v>15749</v>
      </c>
      <c r="B1866" s="134">
        <v>2446</v>
      </c>
      <c r="C1866" s="120" t="s">
        <v>8886</v>
      </c>
      <c r="D1866" s="119" t="s">
        <v>18</v>
      </c>
      <c r="E1866" s="119" t="s">
        <v>8119</v>
      </c>
      <c r="F1866" s="121">
        <v>6.47</v>
      </c>
      <c r="G1866" s="121">
        <v>7.04</v>
      </c>
      <c r="H1866" s="116">
        <v>46023</v>
      </c>
      <c r="J1866" s="197" t="str">
        <f>IFERROR(INDEX('CPU-GERAL'!$H$12:$H$2199,MATCH(B1866,'CPU-GERAL'!$B$12:$B$2199,0)),"NÃO ENCONTRADO")</f>
        <v>NÃO ENCONTRADO</v>
      </c>
      <c r="K1866" s="59" t="str">
        <f t="shared" si="29"/>
        <v/>
      </c>
    </row>
    <row r="1867" spans="1:11" x14ac:dyDescent="0.2">
      <c r="A1867" s="59" t="s">
        <v>15749</v>
      </c>
      <c r="B1867" s="134">
        <v>2442</v>
      </c>
      <c r="C1867" s="120" t="s">
        <v>8887</v>
      </c>
      <c r="D1867" s="119" t="s">
        <v>18</v>
      </c>
      <c r="E1867" s="119" t="s">
        <v>4523</v>
      </c>
      <c r="F1867" s="121">
        <v>9.06</v>
      </c>
      <c r="G1867" s="121">
        <v>9.86</v>
      </c>
      <c r="H1867" s="116">
        <v>46023</v>
      </c>
      <c r="J1867" s="197" t="str">
        <f>IFERROR(INDEX('CPU-GERAL'!$H$12:$H$2199,MATCH(B1867,'CPU-GERAL'!$B$12:$B$2199,0)),"NÃO ENCONTRADO")</f>
        <v>NÃO ENCONTRADO</v>
      </c>
      <c r="K1867" s="59" t="str">
        <f t="shared" si="29"/>
        <v/>
      </c>
    </row>
    <row r="1868" spans="1:11" x14ac:dyDescent="0.2">
      <c r="A1868" s="59" t="s">
        <v>15749</v>
      </c>
      <c r="B1868" s="134">
        <v>39248</v>
      </c>
      <c r="C1868" s="120" t="s">
        <v>8888</v>
      </c>
      <c r="D1868" s="119" t="s">
        <v>18</v>
      </c>
      <c r="E1868" s="119" t="s">
        <v>4523</v>
      </c>
      <c r="F1868" s="121">
        <v>12.63</v>
      </c>
      <c r="G1868" s="121">
        <v>13.74</v>
      </c>
      <c r="H1868" s="116">
        <v>46023</v>
      </c>
      <c r="J1868" s="197" t="str">
        <f>IFERROR(INDEX('CPU-GERAL'!$H$12:$H$2199,MATCH(B1868,'CPU-GERAL'!$B$12:$B$2199,0)),"NÃO ENCONTRADO")</f>
        <v>NÃO ENCONTRADO</v>
      </c>
      <c r="K1868" s="59" t="str">
        <f t="shared" si="29"/>
        <v/>
      </c>
    </row>
    <row r="1869" spans="1:11" x14ac:dyDescent="0.2">
      <c r="A1869" s="59" t="s">
        <v>15750</v>
      </c>
      <c r="B1869" s="134">
        <v>2438</v>
      </c>
      <c r="C1869" s="120" t="s">
        <v>6885</v>
      </c>
      <c r="D1869" s="119" t="s">
        <v>12</v>
      </c>
      <c r="E1869" s="119" t="s">
        <v>4523</v>
      </c>
      <c r="F1869" s="121">
        <v>30.04</v>
      </c>
      <c r="G1869" s="121">
        <v>40.549999999999997</v>
      </c>
      <c r="H1869" s="116">
        <v>46023</v>
      </c>
      <c r="J1869" s="197" t="str">
        <f>IFERROR(INDEX('CPU-GERAL'!$H$12:$H$2199,MATCH(B1869,'CPU-GERAL'!$B$12:$B$2199,0)),"NÃO ENCONTRADO")</f>
        <v>NÃO ENCONTRADO</v>
      </c>
      <c r="K1869" s="59" t="str">
        <f t="shared" si="29"/>
        <v/>
      </c>
    </row>
    <row r="1870" spans="1:11" x14ac:dyDescent="0.2">
      <c r="A1870" s="59" t="s">
        <v>15750</v>
      </c>
      <c r="B1870" s="134">
        <v>40922</v>
      </c>
      <c r="C1870" s="120" t="s">
        <v>8889</v>
      </c>
      <c r="D1870" s="119" t="s">
        <v>38</v>
      </c>
      <c r="E1870" s="119" t="s">
        <v>4523</v>
      </c>
      <c r="F1870" s="121">
        <v>5348.55</v>
      </c>
      <c r="G1870" s="121">
        <v>7103.64</v>
      </c>
      <c r="H1870" s="116">
        <v>46023</v>
      </c>
      <c r="J1870" s="197" t="str">
        <f>IFERROR(INDEX('CPU-GERAL'!$H$12:$H$2199,MATCH(B1870,'CPU-GERAL'!$B$12:$B$2199,0)),"NÃO ENCONTRADO")</f>
        <v>NÃO ENCONTRADO</v>
      </c>
      <c r="K1870" s="59" t="str">
        <f t="shared" si="29"/>
        <v/>
      </c>
    </row>
    <row r="1871" spans="1:11" x14ac:dyDescent="0.2">
      <c r="A1871" s="59" t="s">
        <v>15749</v>
      </c>
      <c r="B1871" s="134">
        <v>44342</v>
      </c>
      <c r="C1871" s="120" t="s">
        <v>14320</v>
      </c>
      <c r="D1871" s="119" t="s">
        <v>49</v>
      </c>
      <c r="E1871" s="119" t="s">
        <v>4523</v>
      </c>
      <c r="F1871" s="121"/>
      <c r="G1871" s="121">
        <v>22.13</v>
      </c>
      <c r="H1871" s="116">
        <v>46023</v>
      </c>
      <c r="J1871" s="197" t="str">
        <f>IFERROR(INDEX('CPU-GERAL'!$H$12:$H$2199,MATCH(B1871,'CPU-GERAL'!$B$12:$B$2199,0)),"NÃO ENCONTRADO")</f>
        <v>NÃO ENCONTRADO</v>
      </c>
      <c r="K1871" s="59" t="str">
        <f t="shared" si="29"/>
        <v/>
      </c>
    </row>
    <row r="1872" spans="1:11" x14ac:dyDescent="0.2">
      <c r="A1872" s="59" t="s">
        <v>15749</v>
      </c>
      <c r="B1872" s="134">
        <v>44343</v>
      </c>
      <c r="C1872" s="120" t="s">
        <v>14321</v>
      </c>
      <c r="D1872" s="119" t="s">
        <v>49</v>
      </c>
      <c r="E1872" s="119" t="s">
        <v>4523</v>
      </c>
      <c r="F1872" s="121"/>
      <c r="G1872" s="121">
        <v>23.98</v>
      </c>
      <c r="H1872" s="116">
        <v>46023</v>
      </c>
      <c r="J1872" s="197" t="str">
        <f>IFERROR(INDEX('CPU-GERAL'!$H$12:$H$2199,MATCH(B1872,'CPU-GERAL'!$B$12:$B$2199,0)),"NÃO ENCONTRADO")</f>
        <v>NÃO ENCONTRADO</v>
      </c>
      <c r="K1872" s="59" t="str">
        <f t="shared" si="29"/>
        <v/>
      </c>
    </row>
    <row r="1873" spans="1:11" x14ac:dyDescent="0.2">
      <c r="A1873" s="59" t="s">
        <v>15749</v>
      </c>
      <c r="B1873" s="134">
        <v>44340</v>
      </c>
      <c r="C1873" s="120" t="s">
        <v>14322</v>
      </c>
      <c r="D1873" s="119" t="s">
        <v>49</v>
      </c>
      <c r="E1873" s="119" t="s">
        <v>4523</v>
      </c>
      <c r="F1873" s="121"/>
      <c r="G1873" s="121">
        <v>15.64</v>
      </c>
      <c r="H1873" s="116">
        <v>46023</v>
      </c>
      <c r="J1873" s="197" t="str">
        <f>IFERROR(INDEX('CPU-GERAL'!$H$12:$H$2199,MATCH(B1873,'CPU-GERAL'!$B$12:$B$2199,0)),"NÃO ENCONTRADO")</f>
        <v>NÃO ENCONTRADO</v>
      </c>
      <c r="K1873" s="59" t="str">
        <f t="shared" si="29"/>
        <v/>
      </c>
    </row>
    <row r="1874" spans="1:11" x14ac:dyDescent="0.2">
      <c r="A1874" s="59" t="s">
        <v>15749</v>
      </c>
      <c r="B1874" s="134">
        <v>44341</v>
      </c>
      <c r="C1874" s="120" t="s">
        <v>14323</v>
      </c>
      <c r="D1874" s="119" t="s">
        <v>49</v>
      </c>
      <c r="E1874" s="119" t="s">
        <v>4523</v>
      </c>
      <c r="F1874" s="121"/>
      <c r="G1874" s="121">
        <v>18.100000000000001</v>
      </c>
      <c r="H1874" s="116">
        <v>46023</v>
      </c>
      <c r="J1874" s="197" t="str">
        <f>IFERROR(INDEX('CPU-GERAL'!$H$12:$H$2199,MATCH(B1874,'CPU-GERAL'!$B$12:$B$2199,0)),"NÃO ENCONTRADO")</f>
        <v>NÃO ENCONTRADO</v>
      </c>
      <c r="K1874" s="59" t="str">
        <f t="shared" si="29"/>
        <v/>
      </c>
    </row>
    <row r="1875" spans="1:11" x14ac:dyDescent="0.2">
      <c r="A1875" s="59" t="s">
        <v>15749</v>
      </c>
      <c r="B1875" s="134">
        <v>44338</v>
      </c>
      <c r="C1875" s="120" t="s">
        <v>14324</v>
      </c>
      <c r="D1875" s="119" t="s">
        <v>49</v>
      </c>
      <c r="E1875" s="119" t="s">
        <v>4523</v>
      </c>
      <c r="F1875" s="121"/>
      <c r="G1875" s="121">
        <v>8.9499999999999993</v>
      </c>
      <c r="H1875" s="116">
        <v>46023</v>
      </c>
      <c r="J1875" s="197" t="str">
        <f>IFERROR(INDEX('CPU-GERAL'!$H$12:$H$2199,MATCH(B1875,'CPU-GERAL'!$B$12:$B$2199,0)),"NÃO ENCONTRADO")</f>
        <v>NÃO ENCONTRADO</v>
      </c>
      <c r="K1875" s="59" t="str">
        <f t="shared" si="29"/>
        <v/>
      </c>
    </row>
    <row r="1876" spans="1:11" x14ac:dyDescent="0.2">
      <c r="A1876" s="59" t="s">
        <v>15749</v>
      </c>
      <c r="B1876" s="134">
        <v>44339</v>
      </c>
      <c r="C1876" s="120" t="s">
        <v>14325</v>
      </c>
      <c r="D1876" s="119" t="s">
        <v>49</v>
      </c>
      <c r="E1876" s="119" t="s">
        <v>4523</v>
      </c>
      <c r="F1876" s="121"/>
      <c r="G1876" s="121">
        <v>10.47</v>
      </c>
      <c r="H1876" s="116">
        <v>46023</v>
      </c>
      <c r="J1876" s="197" t="str">
        <f>IFERROR(INDEX('CPU-GERAL'!$H$12:$H$2199,MATCH(B1876,'CPU-GERAL'!$B$12:$B$2199,0)),"NÃO ENCONTRADO")</f>
        <v>NÃO ENCONTRADO</v>
      </c>
      <c r="K1876" s="59" t="str">
        <f t="shared" si="29"/>
        <v/>
      </c>
    </row>
    <row r="1877" spans="1:11" x14ac:dyDescent="0.2">
      <c r="A1877" s="59" t="s">
        <v>15749</v>
      </c>
      <c r="B1877" s="134">
        <v>44336</v>
      </c>
      <c r="C1877" s="120" t="s">
        <v>14326</v>
      </c>
      <c r="D1877" s="119" t="s">
        <v>49</v>
      </c>
      <c r="E1877" s="119" t="s">
        <v>4523</v>
      </c>
      <c r="F1877" s="121"/>
      <c r="G1877" s="121">
        <v>3.05</v>
      </c>
      <c r="H1877" s="116">
        <v>46023</v>
      </c>
      <c r="J1877" s="197" t="str">
        <f>IFERROR(INDEX('CPU-GERAL'!$H$12:$H$2199,MATCH(B1877,'CPU-GERAL'!$B$12:$B$2199,0)),"NÃO ENCONTRADO")</f>
        <v>NÃO ENCONTRADO</v>
      </c>
      <c r="K1877" s="59" t="str">
        <f t="shared" si="29"/>
        <v/>
      </c>
    </row>
    <row r="1878" spans="1:11" x14ac:dyDescent="0.2">
      <c r="A1878" s="59" t="s">
        <v>15749</v>
      </c>
      <c r="B1878" s="134">
        <v>41834</v>
      </c>
      <c r="C1878" s="120" t="s">
        <v>14327</v>
      </c>
      <c r="D1878" s="119" t="s">
        <v>49</v>
      </c>
      <c r="E1878" s="119" t="s">
        <v>4523</v>
      </c>
      <c r="F1878" s="121"/>
      <c r="G1878" s="121">
        <v>3.84</v>
      </c>
      <c r="H1878" s="116">
        <v>46023</v>
      </c>
      <c r="J1878" s="197" t="str">
        <f>IFERROR(INDEX('CPU-GERAL'!$H$12:$H$2199,MATCH(B1878,'CPU-GERAL'!$B$12:$B$2199,0)),"NÃO ENCONTRADO")</f>
        <v>NÃO ENCONTRADO</v>
      </c>
      <c r="K1878" s="59" t="str">
        <f t="shared" si="29"/>
        <v/>
      </c>
    </row>
    <row r="1879" spans="1:11" x14ac:dyDescent="0.2">
      <c r="A1879" s="59" t="s">
        <v>15749</v>
      </c>
      <c r="B1879" s="134">
        <v>44337</v>
      </c>
      <c r="C1879" s="120" t="s">
        <v>14328</v>
      </c>
      <c r="D1879" s="119" t="s">
        <v>49</v>
      </c>
      <c r="E1879" s="119" t="s">
        <v>4523</v>
      </c>
      <c r="F1879" s="121"/>
      <c r="G1879" s="121">
        <v>3.84</v>
      </c>
      <c r="H1879" s="116">
        <v>46023</v>
      </c>
      <c r="J1879" s="197" t="str">
        <f>IFERROR(INDEX('CPU-GERAL'!$H$12:$H$2199,MATCH(B1879,'CPU-GERAL'!$B$12:$B$2199,0)),"NÃO ENCONTRADO")</f>
        <v>NÃO ENCONTRADO</v>
      </c>
      <c r="K1879" s="59" t="str">
        <f t="shared" si="29"/>
        <v/>
      </c>
    </row>
    <row r="1880" spans="1:11" x14ac:dyDescent="0.2">
      <c r="A1880" s="59" t="s">
        <v>15749</v>
      </c>
      <c r="B1880" s="134">
        <v>43964</v>
      </c>
      <c r="C1880" s="120" t="s">
        <v>14329</v>
      </c>
      <c r="D1880" s="119" t="s">
        <v>49</v>
      </c>
      <c r="E1880" s="119" t="s">
        <v>4523</v>
      </c>
      <c r="F1880" s="121"/>
      <c r="G1880" s="121">
        <v>4.05</v>
      </c>
      <c r="H1880" s="116">
        <v>46023</v>
      </c>
      <c r="J1880" s="197" t="str">
        <f>IFERROR(INDEX('CPU-GERAL'!$H$12:$H$2199,MATCH(B1880,'CPU-GERAL'!$B$12:$B$2199,0)),"NÃO ENCONTRADO")</f>
        <v>NÃO ENCONTRADO</v>
      </c>
      <c r="K1880" s="59" t="str">
        <f t="shared" si="29"/>
        <v/>
      </c>
    </row>
    <row r="1881" spans="1:11" x14ac:dyDescent="0.2">
      <c r="A1881" s="59" t="s">
        <v>15749</v>
      </c>
      <c r="B1881" s="134">
        <v>44334</v>
      </c>
      <c r="C1881" s="120" t="s">
        <v>14330</v>
      </c>
      <c r="D1881" s="119" t="s">
        <v>49</v>
      </c>
      <c r="E1881" s="119" t="s">
        <v>4523</v>
      </c>
      <c r="F1881" s="121"/>
      <c r="G1881" s="121">
        <v>5.12</v>
      </c>
      <c r="H1881" s="116">
        <v>46023</v>
      </c>
      <c r="J1881" s="197" t="str">
        <f>IFERROR(INDEX('CPU-GERAL'!$H$12:$H$2199,MATCH(B1881,'CPU-GERAL'!$B$12:$B$2199,0)),"NÃO ENCONTRADO")</f>
        <v>NÃO ENCONTRADO</v>
      </c>
      <c r="K1881" s="59" t="str">
        <f t="shared" si="29"/>
        <v/>
      </c>
    </row>
    <row r="1882" spans="1:11" x14ac:dyDescent="0.2">
      <c r="A1882" s="59" t="s">
        <v>15749</v>
      </c>
      <c r="B1882" s="134">
        <v>44344</v>
      </c>
      <c r="C1882" s="120" t="s">
        <v>14331</v>
      </c>
      <c r="D1882" s="119" t="s">
        <v>49</v>
      </c>
      <c r="E1882" s="119" t="s">
        <v>4523</v>
      </c>
      <c r="F1882" s="121"/>
      <c r="G1882" s="121">
        <v>2.74</v>
      </c>
      <c r="H1882" s="116">
        <v>46023</v>
      </c>
      <c r="J1882" s="197" t="str">
        <f>IFERROR(INDEX('CPU-GERAL'!$H$12:$H$2199,MATCH(B1882,'CPU-GERAL'!$B$12:$B$2199,0)),"NÃO ENCONTRADO")</f>
        <v>NÃO ENCONTRADO</v>
      </c>
      <c r="K1882" s="59" t="str">
        <f t="shared" si="29"/>
        <v/>
      </c>
    </row>
    <row r="1883" spans="1:11" x14ac:dyDescent="0.2">
      <c r="A1883" s="59" t="s">
        <v>15749</v>
      </c>
      <c r="B1883" s="134">
        <v>44335</v>
      </c>
      <c r="C1883" s="120" t="s">
        <v>14332</v>
      </c>
      <c r="D1883" s="119" t="s">
        <v>49</v>
      </c>
      <c r="E1883" s="119" t="s">
        <v>4523</v>
      </c>
      <c r="F1883" s="121"/>
      <c r="G1883" s="121">
        <v>2.95</v>
      </c>
      <c r="H1883" s="116">
        <v>46023</v>
      </c>
      <c r="J1883" s="197" t="str">
        <f>IFERROR(INDEX('CPU-GERAL'!$H$12:$H$2199,MATCH(B1883,'CPU-GERAL'!$B$12:$B$2199,0)),"NÃO ENCONTRADO")</f>
        <v>NÃO ENCONTRADO</v>
      </c>
      <c r="K1883" s="59" t="str">
        <f t="shared" si="29"/>
        <v/>
      </c>
    </row>
    <row r="1884" spans="1:11" x14ac:dyDescent="0.2">
      <c r="A1884" s="59" t="s">
        <v>15749</v>
      </c>
      <c r="B1884" s="134">
        <v>12624</v>
      </c>
      <c r="C1884" s="120" t="s">
        <v>6886</v>
      </c>
      <c r="D1884" s="119" t="s">
        <v>49</v>
      </c>
      <c r="E1884" s="119" t="s">
        <v>4523</v>
      </c>
      <c r="F1884" s="121">
        <v>35.86</v>
      </c>
      <c r="G1884" s="121">
        <v>38.51</v>
      </c>
      <c r="H1884" s="116">
        <v>46023</v>
      </c>
      <c r="J1884" s="197" t="str">
        <f>IFERROR(INDEX('CPU-GERAL'!$H$12:$H$2199,MATCH(B1884,'CPU-GERAL'!$B$12:$B$2199,0)),"NÃO ENCONTRADO")</f>
        <v>NÃO ENCONTRADO</v>
      </c>
      <c r="K1884" s="59" t="str">
        <f t="shared" si="29"/>
        <v/>
      </c>
    </row>
    <row r="1885" spans="1:11" x14ac:dyDescent="0.2">
      <c r="A1885" s="59" t="s">
        <v>15749</v>
      </c>
      <c r="B1885" s="134">
        <v>517</v>
      </c>
      <c r="C1885" s="120" t="s">
        <v>8890</v>
      </c>
      <c r="D1885" s="119" t="s">
        <v>62</v>
      </c>
      <c r="E1885" s="119" t="s">
        <v>4523</v>
      </c>
      <c r="F1885" s="121">
        <v>9.09</v>
      </c>
      <c r="G1885" s="121">
        <v>8.7200000000000006</v>
      </c>
      <c r="H1885" s="116">
        <v>46023</v>
      </c>
      <c r="J1885" s="197" t="str">
        <f>IFERROR(INDEX('CPU-GERAL'!$H$12:$H$2199,MATCH(B1885,'CPU-GERAL'!$B$12:$B$2199,0)),"NÃO ENCONTRADO")</f>
        <v>NÃO ENCONTRADO</v>
      </c>
      <c r="K1885" s="59" t="str">
        <f t="shared" si="29"/>
        <v/>
      </c>
    </row>
    <row r="1886" spans="1:11" x14ac:dyDescent="0.2">
      <c r="A1886" s="59" t="s">
        <v>15749</v>
      </c>
      <c r="B1886" s="134">
        <v>37534</v>
      </c>
      <c r="C1886" s="120" t="s">
        <v>6887</v>
      </c>
      <c r="D1886" s="119" t="s">
        <v>16</v>
      </c>
      <c r="E1886" s="119" t="s">
        <v>4523</v>
      </c>
      <c r="F1886" s="121"/>
      <c r="G1886" s="121">
        <v>20.72</v>
      </c>
      <c r="H1886" s="116">
        <v>46023</v>
      </c>
      <c r="J1886" s="197" t="str">
        <f>IFERROR(INDEX('CPU-GERAL'!$H$12:$H$2199,MATCH(B1886,'CPU-GERAL'!$B$12:$B$2199,0)),"NÃO ENCONTRADO")</f>
        <v>NÃO ENCONTRADO</v>
      </c>
      <c r="K1886" s="59" t="str">
        <f t="shared" si="29"/>
        <v/>
      </c>
    </row>
    <row r="1887" spans="1:11" x14ac:dyDescent="0.2">
      <c r="A1887" s="59" t="s">
        <v>15749</v>
      </c>
      <c r="B1887" s="134">
        <v>37535</v>
      </c>
      <c r="C1887" s="120" t="s">
        <v>6888</v>
      </c>
      <c r="D1887" s="119" t="s">
        <v>16</v>
      </c>
      <c r="E1887" s="119" t="s">
        <v>4523</v>
      </c>
      <c r="F1887" s="121"/>
      <c r="G1887" s="121">
        <v>20.72</v>
      </c>
      <c r="H1887" s="116">
        <v>46023</v>
      </c>
      <c r="J1887" s="197" t="str">
        <f>IFERROR(INDEX('CPU-GERAL'!$H$12:$H$2199,MATCH(B1887,'CPU-GERAL'!$B$12:$B$2199,0)),"NÃO ENCONTRADO")</f>
        <v>NÃO ENCONTRADO</v>
      </c>
      <c r="K1887" s="59" t="str">
        <f t="shared" si="29"/>
        <v/>
      </c>
    </row>
    <row r="1888" spans="1:11" x14ac:dyDescent="0.2">
      <c r="A1888" s="59" t="s">
        <v>15749</v>
      </c>
      <c r="B1888" s="134">
        <v>37533</v>
      </c>
      <c r="C1888" s="120" t="s">
        <v>8891</v>
      </c>
      <c r="D1888" s="119" t="s">
        <v>16</v>
      </c>
      <c r="E1888" s="119" t="s">
        <v>4523</v>
      </c>
      <c r="F1888" s="121"/>
      <c r="G1888" s="121">
        <v>20.72</v>
      </c>
      <c r="H1888" s="116">
        <v>46023</v>
      </c>
      <c r="J1888" s="197" t="str">
        <f>IFERROR(INDEX('CPU-GERAL'!$H$12:$H$2199,MATCH(B1888,'CPU-GERAL'!$B$12:$B$2199,0)),"NÃO ENCONTRADO")</f>
        <v>NÃO ENCONTRADO</v>
      </c>
      <c r="K1888" s="59" t="str">
        <f t="shared" si="29"/>
        <v/>
      </c>
    </row>
    <row r="1889" spans="1:11" x14ac:dyDescent="0.2">
      <c r="A1889" s="59" t="s">
        <v>15749</v>
      </c>
      <c r="B1889" s="134">
        <v>37537</v>
      </c>
      <c r="C1889" s="120" t="s">
        <v>6889</v>
      </c>
      <c r="D1889" s="119" t="s">
        <v>16</v>
      </c>
      <c r="E1889" s="119" t="s">
        <v>4523</v>
      </c>
      <c r="F1889" s="121"/>
      <c r="G1889" s="121">
        <v>15.68</v>
      </c>
      <c r="H1889" s="116">
        <v>46023</v>
      </c>
      <c r="J1889" s="197" t="str">
        <f>IFERROR(INDEX('CPU-GERAL'!$H$12:$H$2199,MATCH(B1889,'CPU-GERAL'!$B$12:$B$2199,0)),"NÃO ENCONTRADO")</f>
        <v>NÃO ENCONTRADO</v>
      </c>
      <c r="K1889" s="59" t="str">
        <f t="shared" si="29"/>
        <v/>
      </c>
    </row>
    <row r="1890" spans="1:11" x14ac:dyDescent="0.2">
      <c r="A1890" s="59" t="s">
        <v>15749</v>
      </c>
      <c r="B1890" s="134">
        <v>37536</v>
      </c>
      <c r="C1890" s="120" t="s">
        <v>6890</v>
      </c>
      <c r="D1890" s="119" t="s">
        <v>16</v>
      </c>
      <c r="E1890" s="119" t="s">
        <v>4523</v>
      </c>
      <c r="F1890" s="121"/>
      <c r="G1890" s="121">
        <v>15.68</v>
      </c>
      <c r="H1890" s="116">
        <v>46023</v>
      </c>
      <c r="J1890" s="197" t="str">
        <f>IFERROR(INDEX('CPU-GERAL'!$H$12:$H$2199,MATCH(B1890,'CPU-GERAL'!$B$12:$B$2199,0)),"NÃO ENCONTRADO")</f>
        <v>NÃO ENCONTRADO</v>
      </c>
      <c r="K1890" s="59" t="str">
        <f t="shared" si="29"/>
        <v/>
      </c>
    </row>
    <row r="1891" spans="1:11" x14ac:dyDescent="0.2">
      <c r="A1891" s="59" t="s">
        <v>15749</v>
      </c>
      <c r="B1891" s="134">
        <v>37532</v>
      </c>
      <c r="C1891" s="120" t="s">
        <v>6891</v>
      </c>
      <c r="D1891" s="119" t="s">
        <v>16</v>
      </c>
      <c r="E1891" s="119" t="s">
        <v>8119</v>
      </c>
      <c r="F1891" s="121"/>
      <c r="G1891" s="121">
        <v>15.68</v>
      </c>
      <c r="H1891" s="116">
        <v>46023</v>
      </c>
      <c r="J1891" s="197" t="str">
        <f>IFERROR(INDEX('CPU-GERAL'!$H$12:$H$2199,MATCH(B1891,'CPU-GERAL'!$B$12:$B$2199,0)),"NÃO ENCONTRADO")</f>
        <v>NÃO ENCONTRADO</v>
      </c>
      <c r="K1891" s="59" t="str">
        <f t="shared" si="29"/>
        <v/>
      </c>
    </row>
    <row r="1892" spans="1:11" x14ac:dyDescent="0.2">
      <c r="A1892" s="59" t="s">
        <v>15750</v>
      </c>
      <c r="B1892" s="134">
        <v>2696</v>
      </c>
      <c r="C1892" s="120" t="s">
        <v>156</v>
      </c>
      <c r="D1892" s="119" t="s">
        <v>12</v>
      </c>
      <c r="E1892" s="119" t="s">
        <v>8119</v>
      </c>
      <c r="F1892" s="121">
        <v>23.15</v>
      </c>
      <c r="G1892" s="121">
        <v>31.24</v>
      </c>
      <c r="H1892" s="116">
        <v>46023</v>
      </c>
      <c r="J1892" s="197" t="str">
        <f>IFERROR(INDEX('CPU-GERAL'!$H$12:$H$2199,MATCH(B1892,'CPU-GERAL'!$B$12:$B$2199,0)),"NÃO ENCONTRADO")</f>
        <v>NÃO ENCONTRADO</v>
      </c>
      <c r="K1892" s="59" t="str">
        <f t="shared" si="29"/>
        <v/>
      </c>
    </row>
    <row r="1893" spans="1:11" x14ac:dyDescent="0.2">
      <c r="A1893" s="59" t="s">
        <v>15750</v>
      </c>
      <c r="B1893" s="134">
        <v>40928</v>
      </c>
      <c r="C1893" s="120" t="s">
        <v>6892</v>
      </c>
      <c r="D1893" s="119" t="s">
        <v>38</v>
      </c>
      <c r="E1893" s="119" t="s">
        <v>4523</v>
      </c>
      <c r="F1893" s="121">
        <v>4120.0200000000004</v>
      </c>
      <c r="G1893" s="121">
        <v>5471.93</v>
      </c>
      <c r="H1893" s="116">
        <v>46023</v>
      </c>
      <c r="J1893" s="197" t="str">
        <f>IFERROR(INDEX('CPU-GERAL'!$H$12:$H$2199,MATCH(B1893,'CPU-GERAL'!$B$12:$B$2199,0)),"NÃO ENCONTRADO")</f>
        <v>NÃO ENCONTRADO</v>
      </c>
      <c r="K1893" s="59" t="str">
        <f t="shared" si="29"/>
        <v/>
      </c>
    </row>
    <row r="1894" spans="1:11" x14ac:dyDescent="0.2">
      <c r="A1894" s="59" t="s">
        <v>15750</v>
      </c>
      <c r="B1894" s="134">
        <v>4083</v>
      </c>
      <c r="C1894" s="120" t="s">
        <v>158</v>
      </c>
      <c r="D1894" s="119" t="s">
        <v>12</v>
      </c>
      <c r="E1894" s="119" t="s">
        <v>8119</v>
      </c>
      <c r="F1894" s="121">
        <v>23.15</v>
      </c>
      <c r="G1894" s="121">
        <v>46.01</v>
      </c>
      <c r="H1894" s="116">
        <v>46023</v>
      </c>
      <c r="J1894" s="197" t="str">
        <f>IFERROR(INDEX('CPU-GERAL'!$H$12:$H$2199,MATCH(B1894,'CPU-GERAL'!$B$12:$B$2199,0)),"NÃO ENCONTRADO")</f>
        <v>NÃO ENCONTRADO</v>
      </c>
      <c r="K1894" s="59" t="str">
        <f t="shared" si="29"/>
        <v/>
      </c>
    </row>
    <row r="1895" spans="1:11" x14ac:dyDescent="0.2">
      <c r="A1895" s="59" t="s">
        <v>15750</v>
      </c>
      <c r="B1895" s="134">
        <v>40818</v>
      </c>
      <c r="C1895" s="120" t="s">
        <v>6893</v>
      </c>
      <c r="D1895" s="119" t="s">
        <v>38</v>
      </c>
      <c r="E1895" s="119" t="s">
        <v>4523</v>
      </c>
      <c r="F1895" s="121">
        <v>4120.0200000000004</v>
      </c>
      <c r="G1895" s="121">
        <v>8059.15</v>
      </c>
      <c r="H1895" s="116">
        <v>46023</v>
      </c>
      <c r="J1895" s="197" t="str">
        <f>IFERROR(INDEX('CPU-GERAL'!$H$12:$H$2199,MATCH(B1895,'CPU-GERAL'!$B$12:$B$2199,0)),"NÃO ENCONTRADO")</f>
        <v>NÃO ENCONTRADO</v>
      </c>
      <c r="K1895" s="59" t="str">
        <f t="shared" si="29"/>
        <v/>
      </c>
    </row>
    <row r="1896" spans="1:11" x14ac:dyDescent="0.2">
      <c r="A1896" s="59" t="s">
        <v>15749</v>
      </c>
      <c r="B1896" s="134">
        <v>43146</v>
      </c>
      <c r="C1896" s="120" t="s">
        <v>6894</v>
      </c>
      <c r="D1896" s="119" t="s">
        <v>16</v>
      </c>
      <c r="E1896" s="119" t="s">
        <v>4523</v>
      </c>
      <c r="F1896" s="121">
        <v>10.32</v>
      </c>
      <c r="G1896" s="121">
        <v>8.27</v>
      </c>
      <c r="H1896" s="116">
        <v>46023</v>
      </c>
      <c r="J1896" s="197">
        <f>IFERROR(INDEX('CPU-GERAL'!$H$12:$H$2199,MATCH(B1896,'CPU-GERAL'!$B$12:$B$2199,0)),"NÃO ENCONTRADO")</f>
        <v>10.32</v>
      </c>
      <c r="K1896" s="59" t="str">
        <f t="shared" si="29"/>
        <v>IGUAL A CPU</v>
      </c>
    </row>
    <row r="1897" spans="1:11" x14ac:dyDescent="0.2">
      <c r="A1897" s="59" t="s">
        <v>15753</v>
      </c>
      <c r="B1897" s="134">
        <v>2705</v>
      </c>
      <c r="C1897" s="120" t="s">
        <v>136</v>
      </c>
      <c r="D1897" s="119" t="s">
        <v>36</v>
      </c>
      <c r="E1897" s="119" t="s">
        <v>4523</v>
      </c>
      <c r="F1897" s="121">
        <v>0.72</v>
      </c>
      <c r="G1897" s="121">
        <v>0.87</v>
      </c>
      <c r="H1897" s="116">
        <v>46023</v>
      </c>
      <c r="J1897" s="197" t="str">
        <f>IFERROR(INDEX('CPU-GERAL'!$H$12:$H$2199,MATCH(B1897,'CPU-GERAL'!$B$12:$B$2199,0)),"NÃO ENCONTRADO")</f>
        <v>NÃO ENCONTRADO</v>
      </c>
      <c r="K1897" s="59" t="str">
        <f t="shared" si="29"/>
        <v/>
      </c>
    </row>
    <row r="1898" spans="1:11" x14ac:dyDescent="0.2">
      <c r="A1898" s="59" t="s">
        <v>15753</v>
      </c>
      <c r="B1898" s="134">
        <v>14250</v>
      </c>
      <c r="C1898" s="120" t="s">
        <v>35</v>
      </c>
      <c r="D1898" s="119" t="s">
        <v>36</v>
      </c>
      <c r="E1898" s="119" t="s">
        <v>8119</v>
      </c>
      <c r="F1898" s="121">
        <v>0.74</v>
      </c>
      <c r="G1898" s="121">
        <v>0.89</v>
      </c>
      <c r="H1898" s="116">
        <v>46023</v>
      </c>
      <c r="J1898" s="197">
        <f>IFERROR(INDEX('CPU-GERAL'!$H$12:$H$2199,MATCH(B1898,'CPU-GERAL'!$B$12:$B$2199,0)),"NÃO ENCONTRADO")</f>
        <v>0.74</v>
      </c>
      <c r="K1898" s="59" t="str">
        <f t="shared" si="29"/>
        <v>IGUAL A CPU</v>
      </c>
    </row>
    <row r="1899" spans="1:11" x14ac:dyDescent="0.2">
      <c r="A1899" s="59" t="s">
        <v>15749</v>
      </c>
      <c r="B1899" s="134">
        <v>11683</v>
      </c>
      <c r="C1899" s="120" t="s">
        <v>6895</v>
      </c>
      <c r="D1899" s="119" t="s">
        <v>49</v>
      </c>
      <c r="E1899" s="119" t="s">
        <v>4523</v>
      </c>
      <c r="F1899" s="121">
        <v>32.770000000000003</v>
      </c>
      <c r="G1899" s="121">
        <v>38.85</v>
      </c>
      <c r="H1899" s="116">
        <v>46023</v>
      </c>
      <c r="J1899" s="197" t="str">
        <f>IFERROR(INDEX('CPU-GERAL'!$H$12:$H$2199,MATCH(B1899,'CPU-GERAL'!$B$12:$B$2199,0)),"NÃO ENCONTRADO")</f>
        <v>NÃO ENCONTRADO</v>
      </c>
      <c r="K1899" s="59" t="str">
        <f t="shared" si="29"/>
        <v/>
      </c>
    </row>
    <row r="1900" spans="1:11" x14ac:dyDescent="0.2">
      <c r="A1900" s="59" t="s">
        <v>15749</v>
      </c>
      <c r="B1900" s="134">
        <v>11684</v>
      </c>
      <c r="C1900" s="120" t="s">
        <v>6896</v>
      </c>
      <c r="D1900" s="119" t="s">
        <v>49</v>
      </c>
      <c r="E1900" s="119" t="s">
        <v>4523</v>
      </c>
      <c r="F1900" s="121">
        <v>35.869999999999997</v>
      </c>
      <c r="G1900" s="121">
        <v>42.52</v>
      </c>
      <c r="H1900" s="116">
        <v>46023</v>
      </c>
      <c r="J1900" s="197" t="str">
        <f>IFERROR(INDEX('CPU-GERAL'!$H$12:$H$2199,MATCH(B1900,'CPU-GERAL'!$B$12:$B$2199,0)),"NÃO ENCONTRADO")</f>
        <v>NÃO ENCONTRADO</v>
      </c>
      <c r="K1900" s="59" t="str">
        <f t="shared" si="29"/>
        <v/>
      </c>
    </row>
    <row r="1901" spans="1:11" x14ac:dyDescent="0.2">
      <c r="A1901" s="59" t="s">
        <v>15749</v>
      </c>
      <c r="B1901" s="134">
        <v>6141</v>
      </c>
      <c r="C1901" s="120" t="s">
        <v>8892</v>
      </c>
      <c r="D1901" s="119" t="s">
        <v>49</v>
      </c>
      <c r="E1901" s="119" t="s">
        <v>4523</v>
      </c>
      <c r="F1901" s="121">
        <v>5.1100000000000003</v>
      </c>
      <c r="G1901" s="121">
        <v>6.62</v>
      </c>
      <c r="H1901" s="116">
        <v>46023</v>
      </c>
      <c r="J1901" s="197">
        <f>IFERROR(INDEX('CPU-GERAL'!$H$12:$H$2199,MATCH(B1901,'CPU-GERAL'!$B$12:$B$2199,0)),"NÃO ENCONTRADO")</f>
        <v>5.1100000000000003</v>
      </c>
      <c r="K1901" s="59" t="str">
        <f t="shared" si="29"/>
        <v>IGUAL A CPU</v>
      </c>
    </row>
    <row r="1902" spans="1:11" x14ac:dyDescent="0.2">
      <c r="A1902" s="59" t="s">
        <v>15749</v>
      </c>
      <c r="B1902" s="134">
        <v>11681</v>
      </c>
      <c r="C1902" s="120" t="s">
        <v>8893</v>
      </c>
      <c r="D1902" s="119" t="s">
        <v>49</v>
      </c>
      <c r="E1902" s="119" t="s">
        <v>4523</v>
      </c>
      <c r="F1902" s="121">
        <v>6.44</v>
      </c>
      <c r="G1902" s="121">
        <v>8.35</v>
      </c>
      <c r="H1902" s="116">
        <v>46023</v>
      </c>
      <c r="J1902" s="197" t="str">
        <f>IFERROR(INDEX('CPU-GERAL'!$H$12:$H$2199,MATCH(B1902,'CPU-GERAL'!$B$12:$B$2199,0)),"NÃO ENCONTRADO")</f>
        <v>NÃO ENCONTRADO</v>
      </c>
      <c r="K1902" s="59" t="str">
        <f t="shared" si="29"/>
        <v/>
      </c>
    </row>
    <row r="1903" spans="1:11" x14ac:dyDescent="0.2">
      <c r="A1903" s="59" t="s">
        <v>15750</v>
      </c>
      <c r="B1903" s="134">
        <v>2706</v>
      </c>
      <c r="C1903" s="120" t="s">
        <v>6897</v>
      </c>
      <c r="D1903" s="119" t="s">
        <v>12</v>
      </c>
      <c r="E1903" s="119" t="s">
        <v>8119</v>
      </c>
      <c r="F1903" s="121">
        <v>131.57</v>
      </c>
      <c r="G1903" s="121">
        <v>134.66</v>
      </c>
      <c r="H1903" s="116">
        <v>46023</v>
      </c>
      <c r="J1903" s="197" t="str">
        <f>IFERROR(INDEX('CPU-GERAL'!$H$12:$H$2199,MATCH(B1903,'CPU-GERAL'!$B$12:$B$2199,0)),"NÃO ENCONTRADO")</f>
        <v>NÃO ENCONTRADO</v>
      </c>
      <c r="K1903" s="59" t="str">
        <f t="shared" si="29"/>
        <v/>
      </c>
    </row>
    <row r="1904" spans="1:11" x14ac:dyDescent="0.2">
      <c r="A1904" s="59" t="s">
        <v>15750</v>
      </c>
      <c r="B1904" s="134">
        <v>40811</v>
      </c>
      <c r="C1904" s="120" t="s">
        <v>8894</v>
      </c>
      <c r="D1904" s="119" t="s">
        <v>38</v>
      </c>
      <c r="E1904" s="119" t="s">
        <v>4523</v>
      </c>
      <c r="F1904" s="121">
        <v>23415.35</v>
      </c>
      <c r="G1904" s="121">
        <v>23586.2</v>
      </c>
      <c r="H1904" s="116">
        <v>46023</v>
      </c>
      <c r="J1904" s="197" t="str">
        <f>IFERROR(INDEX('CPU-GERAL'!$H$12:$H$2199,MATCH(B1904,'CPU-GERAL'!$B$12:$B$2199,0)),"NÃO ENCONTRADO")</f>
        <v>NÃO ENCONTRADO</v>
      </c>
      <c r="K1904" s="59" t="str">
        <f t="shared" si="29"/>
        <v/>
      </c>
    </row>
    <row r="1905" spans="1:11" x14ac:dyDescent="0.2">
      <c r="A1905" s="59" t="s">
        <v>15750</v>
      </c>
      <c r="B1905" s="134">
        <v>2707</v>
      </c>
      <c r="C1905" s="120" t="s">
        <v>8895</v>
      </c>
      <c r="D1905" s="119" t="s">
        <v>12</v>
      </c>
      <c r="E1905" s="119" t="s">
        <v>4523</v>
      </c>
      <c r="F1905" s="121">
        <v>155.71</v>
      </c>
      <c r="G1905" s="121">
        <v>136.97999999999999</v>
      </c>
      <c r="H1905" s="116">
        <v>46023</v>
      </c>
      <c r="J1905" s="197" t="str">
        <f>IFERROR(INDEX('CPU-GERAL'!$H$12:$H$2199,MATCH(B1905,'CPU-GERAL'!$B$12:$B$2199,0)),"NÃO ENCONTRADO")</f>
        <v>NÃO ENCONTRADO</v>
      </c>
      <c r="K1905" s="59" t="str">
        <f t="shared" si="29"/>
        <v/>
      </c>
    </row>
    <row r="1906" spans="1:11" x14ac:dyDescent="0.2">
      <c r="A1906" s="59" t="s">
        <v>15750</v>
      </c>
      <c r="B1906" s="134">
        <v>40813</v>
      </c>
      <c r="C1906" s="120" t="s">
        <v>6898</v>
      </c>
      <c r="D1906" s="119" t="s">
        <v>38</v>
      </c>
      <c r="E1906" s="119" t="s">
        <v>4523</v>
      </c>
      <c r="F1906" s="121">
        <v>27711.53</v>
      </c>
      <c r="G1906" s="121">
        <v>23993.37</v>
      </c>
      <c r="H1906" s="116">
        <v>46023</v>
      </c>
      <c r="J1906" s="197" t="str">
        <f>IFERROR(INDEX('CPU-GERAL'!$H$12:$H$2199,MATCH(B1906,'CPU-GERAL'!$B$12:$B$2199,0)),"NÃO ENCONTRADO")</f>
        <v>NÃO ENCONTRADO</v>
      </c>
      <c r="K1906" s="59" t="str">
        <f t="shared" si="29"/>
        <v/>
      </c>
    </row>
    <row r="1907" spans="1:11" x14ac:dyDescent="0.2">
      <c r="A1907" s="59" t="s">
        <v>15750</v>
      </c>
      <c r="B1907" s="134">
        <v>2708</v>
      </c>
      <c r="C1907" s="120" t="s">
        <v>6899</v>
      </c>
      <c r="D1907" s="119" t="s">
        <v>12</v>
      </c>
      <c r="E1907" s="119" t="s">
        <v>4523</v>
      </c>
      <c r="F1907" s="121">
        <v>219.07</v>
      </c>
      <c r="G1907" s="121">
        <v>191.87</v>
      </c>
      <c r="H1907" s="116">
        <v>46023</v>
      </c>
      <c r="J1907" s="197" t="str">
        <f>IFERROR(INDEX('CPU-GERAL'!$H$12:$H$2199,MATCH(B1907,'CPU-GERAL'!$B$12:$B$2199,0)),"NÃO ENCONTRADO")</f>
        <v>NÃO ENCONTRADO</v>
      </c>
      <c r="K1907" s="59" t="str">
        <f t="shared" si="29"/>
        <v/>
      </c>
    </row>
    <row r="1908" spans="1:11" x14ac:dyDescent="0.2">
      <c r="A1908" s="59" t="s">
        <v>15750</v>
      </c>
      <c r="B1908" s="134">
        <v>40814</v>
      </c>
      <c r="C1908" s="120" t="s">
        <v>8896</v>
      </c>
      <c r="D1908" s="119" t="s">
        <v>38</v>
      </c>
      <c r="E1908" s="119" t="s">
        <v>4523</v>
      </c>
      <c r="F1908" s="121">
        <v>38989.040000000001</v>
      </c>
      <c r="G1908" s="121">
        <v>33609.839999999997</v>
      </c>
      <c r="H1908" s="116">
        <v>46023</v>
      </c>
      <c r="J1908" s="197" t="str">
        <f>IFERROR(INDEX('CPU-GERAL'!$H$12:$H$2199,MATCH(B1908,'CPU-GERAL'!$B$12:$B$2199,0)),"NÃO ENCONTRADO")</f>
        <v>NÃO ENCONTRADO</v>
      </c>
      <c r="K1908" s="59" t="str">
        <f t="shared" si="29"/>
        <v/>
      </c>
    </row>
    <row r="1909" spans="1:11" x14ac:dyDescent="0.2">
      <c r="A1909" s="59" t="s">
        <v>15749</v>
      </c>
      <c r="B1909" s="134">
        <v>38403</v>
      </c>
      <c r="C1909" s="120" t="s">
        <v>10335</v>
      </c>
      <c r="D1909" s="119" t="s">
        <v>49</v>
      </c>
      <c r="E1909" s="119" t="s">
        <v>4523</v>
      </c>
      <c r="F1909" s="121">
        <v>64.5</v>
      </c>
      <c r="G1909" s="121">
        <v>73.03</v>
      </c>
      <c r="H1909" s="116">
        <v>46023</v>
      </c>
      <c r="J1909" s="197" t="str">
        <f>IFERROR(INDEX('CPU-GERAL'!$H$12:$H$2199,MATCH(B1909,'CPU-GERAL'!$B$12:$B$2199,0)),"NÃO ENCONTRADO")</f>
        <v>NÃO ENCONTRADO</v>
      </c>
      <c r="K1909" s="59" t="str">
        <f t="shared" si="29"/>
        <v/>
      </c>
    </row>
    <row r="1910" spans="1:11" x14ac:dyDescent="0.2">
      <c r="A1910" s="59" t="s">
        <v>15751</v>
      </c>
      <c r="B1910" s="134">
        <v>43482</v>
      </c>
      <c r="C1910" s="120" t="s">
        <v>130</v>
      </c>
      <c r="D1910" s="119" t="s">
        <v>12</v>
      </c>
      <c r="E1910" s="119" t="s">
        <v>8119</v>
      </c>
      <c r="F1910" s="121">
        <v>0.64</v>
      </c>
      <c r="G1910" s="121">
        <v>0.75</v>
      </c>
      <c r="H1910" s="116">
        <v>46023</v>
      </c>
      <c r="J1910" s="197" t="str">
        <f>IFERROR(INDEX('CPU-GERAL'!$H$12:$H$2199,MATCH(B1910,'CPU-GERAL'!$B$12:$B$2199,0)),"NÃO ENCONTRADO")</f>
        <v>NÃO ENCONTRADO</v>
      </c>
      <c r="K1910" s="59" t="str">
        <f t="shared" si="29"/>
        <v/>
      </c>
    </row>
    <row r="1911" spans="1:11" x14ac:dyDescent="0.2">
      <c r="A1911" s="59" t="s">
        <v>15751</v>
      </c>
      <c r="B1911" s="134">
        <v>43494</v>
      </c>
      <c r="C1911" s="120" t="s">
        <v>6900</v>
      </c>
      <c r="D1911" s="119" t="s">
        <v>38</v>
      </c>
      <c r="E1911" s="119" t="s">
        <v>8119</v>
      </c>
      <c r="F1911" s="121">
        <v>109.63</v>
      </c>
      <c r="G1911" s="121">
        <v>124.49</v>
      </c>
      <c r="H1911" s="116">
        <v>46023</v>
      </c>
      <c r="J1911" s="197" t="str">
        <f>IFERROR(INDEX('CPU-GERAL'!$H$12:$H$2199,MATCH(B1911,'CPU-GERAL'!$B$12:$B$2199,0)),"NÃO ENCONTRADO")</f>
        <v>NÃO ENCONTRADO</v>
      </c>
      <c r="K1911" s="59" t="str">
        <f t="shared" si="29"/>
        <v/>
      </c>
    </row>
    <row r="1912" spans="1:11" x14ac:dyDescent="0.2">
      <c r="A1912" s="59" t="s">
        <v>15751</v>
      </c>
      <c r="B1912" s="134">
        <v>43483</v>
      </c>
      <c r="C1912" s="120" t="s">
        <v>115</v>
      </c>
      <c r="D1912" s="119" t="s">
        <v>12</v>
      </c>
      <c r="E1912" s="119" t="s">
        <v>8119</v>
      </c>
      <c r="F1912" s="121">
        <v>1.24</v>
      </c>
      <c r="G1912" s="121">
        <v>1.45</v>
      </c>
      <c r="H1912" s="116">
        <v>46023</v>
      </c>
      <c r="J1912" s="197" t="str">
        <f>IFERROR(INDEX('CPU-GERAL'!$H$12:$H$2199,MATCH(B1912,'CPU-GERAL'!$B$12:$B$2199,0)),"NÃO ENCONTRADO")</f>
        <v>NÃO ENCONTRADO</v>
      </c>
      <c r="K1912" s="59" t="str">
        <f t="shared" si="29"/>
        <v/>
      </c>
    </row>
    <row r="1913" spans="1:11" x14ac:dyDescent="0.2">
      <c r="A1913" s="59" t="s">
        <v>15751</v>
      </c>
      <c r="B1913" s="134">
        <v>43495</v>
      </c>
      <c r="C1913" s="120" t="s">
        <v>8897</v>
      </c>
      <c r="D1913" s="119" t="s">
        <v>38</v>
      </c>
      <c r="E1913" s="119" t="s">
        <v>8119</v>
      </c>
      <c r="F1913" s="121">
        <v>212.22</v>
      </c>
      <c r="G1913" s="121">
        <v>240.95</v>
      </c>
      <c r="H1913" s="116">
        <v>46023</v>
      </c>
      <c r="J1913" s="197" t="str">
        <f>IFERROR(INDEX('CPU-GERAL'!$H$12:$H$2199,MATCH(B1913,'CPU-GERAL'!$B$12:$B$2199,0)),"NÃO ENCONTRADO")</f>
        <v>NÃO ENCONTRADO</v>
      </c>
      <c r="K1913" s="59" t="str">
        <f t="shared" si="29"/>
        <v/>
      </c>
    </row>
    <row r="1914" spans="1:11" x14ac:dyDescent="0.2">
      <c r="A1914" s="59" t="s">
        <v>15751</v>
      </c>
      <c r="B1914" s="134">
        <v>43484</v>
      </c>
      <c r="C1914" s="120" t="s">
        <v>121</v>
      </c>
      <c r="D1914" s="119" t="s">
        <v>12</v>
      </c>
      <c r="E1914" s="119" t="s">
        <v>8119</v>
      </c>
      <c r="F1914" s="121">
        <v>1.18</v>
      </c>
      <c r="G1914" s="121">
        <v>1.38</v>
      </c>
      <c r="H1914" s="116">
        <v>46023</v>
      </c>
      <c r="J1914" s="197" t="str">
        <f>IFERROR(INDEX('CPU-GERAL'!$H$12:$H$2199,MATCH(B1914,'CPU-GERAL'!$B$12:$B$2199,0)),"NÃO ENCONTRADO")</f>
        <v>NÃO ENCONTRADO</v>
      </c>
      <c r="K1914" s="59" t="str">
        <f t="shared" si="29"/>
        <v/>
      </c>
    </row>
    <row r="1915" spans="1:11" x14ac:dyDescent="0.2">
      <c r="A1915" s="59" t="s">
        <v>15751</v>
      </c>
      <c r="B1915" s="134">
        <v>43496</v>
      </c>
      <c r="C1915" s="120" t="s">
        <v>8898</v>
      </c>
      <c r="D1915" s="119" t="s">
        <v>38</v>
      </c>
      <c r="E1915" s="119" t="s">
        <v>8119</v>
      </c>
      <c r="F1915" s="121">
        <v>202.34</v>
      </c>
      <c r="G1915" s="121">
        <v>229.76</v>
      </c>
      <c r="H1915" s="116">
        <v>46023</v>
      </c>
      <c r="J1915" s="197" t="str">
        <f>IFERROR(INDEX('CPU-GERAL'!$H$12:$H$2199,MATCH(B1915,'CPU-GERAL'!$B$12:$B$2199,0)),"NÃO ENCONTRADO")</f>
        <v>NÃO ENCONTRADO</v>
      </c>
      <c r="K1915" s="59" t="str">
        <f t="shared" si="29"/>
        <v/>
      </c>
    </row>
    <row r="1916" spans="1:11" x14ac:dyDescent="0.2">
      <c r="A1916" s="59" t="s">
        <v>15751</v>
      </c>
      <c r="B1916" s="134">
        <v>43485</v>
      </c>
      <c r="C1916" s="120" t="s">
        <v>126</v>
      </c>
      <c r="D1916" s="119" t="s">
        <v>12</v>
      </c>
      <c r="E1916" s="119" t="s">
        <v>8119</v>
      </c>
      <c r="F1916" s="121">
        <v>1.06</v>
      </c>
      <c r="G1916" s="121">
        <v>1.23</v>
      </c>
      <c r="H1916" s="116">
        <v>46023</v>
      </c>
      <c r="J1916" s="197" t="str">
        <f>IFERROR(INDEX('CPU-GERAL'!$H$12:$H$2199,MATCH(B1916,'CPU-GERAL'!$B$12:$B$2199,0)),"NÃO ENCONTRADO")</f>
        <v>NÃO ENCONTRADO</v>
      </c>
      <c r="K1916" s="59" t="str">
        <f t="shared" si="29"/>
        <v/>
      </c>
    </row>
    <row r="1917" spans="1:11" x14ac:dyDescent="0.2">
      <c r="A1917" s="59" t="s">
        <v>15751</v>
      </c>
      <c r="B1917" s="134">
        <v>43497</v>
      </c>
      <c r="C1917" s="120" t="s">
        <v>8899</v>
      </c>
      <c r="D1917" s="119" t="s">
        <v>38</v>
      </c>
      <c r="E1917" s="119" t="s">
        <v>8119</v>
      </c>
      <c r="F1917" s="121">
        <v>181.06</v>
      </c>
      <c r="G1917" s="121">
        <v>205.62</v>
      </c>
      <c r="H1917" s="116">
        <v>46023</v>
      </c>
      <c r="J1917" s="197" t="str">
        <f>IFERROR(INDEX('CPU-GERAL'!$H$12:$H$2199,MATCH(B1917,'CPU-GERAL'!$B$12:$B$2199,0)),"NÃO ENCONTRADO")</f>
        <v>NÃO ENCONTRADO</v>
      </c>
      <c r="K1917" s="59" t="str">
        <f t="shared" si="29"/>
        <v/>
      </c>
    </row>
    <row r="1918" spans="1:11" x14ac:dyDescent="0.2">
      <c r="A1918" s="59" t="s">
        <v>15751</v>
      </c>
      <c r="B1918" s="134">
        <v>43487</v>
      </c>
      <c r="C1918" s="120" t="s">
        <v>176</v>
      </c>
      <c r="D1918" s="119" t="s">
        <v>12</v>
      </c>
      <c r="E1918" s="119" t="s">
        <v>8119</v>
      </c>
      <c r="F1918" s="121">
        <v>1.0900000000000001</v>
      </c>
      <c r="G1918" s="121">
        <v>1.27</v>
      </c>
      <c r="H1918" s="116">
        <v>46023</v>
      </c>
      <c r="J1918" s="197" t="str">
        <f>IFERROR(INDEX('CPU-GERAL'!$H$12:$H$2199,MATCH(B1918,'CPU-GERAL'!$B$12:$B$2199,0)),"NÃO ENCONTRADO")</f>
        <v>NÃO ENCONTRADO</v>
      </c>
      <c r="K1918" s="59" t="str">
        <f t="shared" si="29"/>
        <v/>
      </c>
    </row>
    <row r="1919" spans="1:11" x14ac:dyDescent="0.2">
      <c r="A1919" s="59" t="s">
        <v>15751</v>
      </c>
      <c r="B1919" s="134">
        <v>43499</v>
      </c>
      <c r="C1919" s="120" t="s">
        <v>8900</v>
      </c>
      <c r="D1919" s="119" t="s">
        <v>38</v>
      </c>
      <c r="E1919" s="119" t="s">
        <v>8119</v>
      </c>
      <c r="F1919" s="121">
        <v>187.04</v>
      </c>
      <c r="G1919" s="121">
        <v>212.36</v>
      </c>
      <c r="H1919" s="116">
        <v>46023</v>
      </c>
      <c r="J1919" s="197" t="str">
        <f>IFERROR(INDEX('CPU-GERAL'!$H$12:$H$2199,MATCH(B1919,'CPU-GERAL'!$B$12:$B$2199,0)),"NÃO ENCONTRADO")</f>
        <v>NÃO ENCONTRADO</v>
      </c>
      <c r="K1919" s="59" t="str">
        <f t="shared" si="29"/>
        <v/>
      </c>
    </row>
    <row r="1920" spans="1:11" x14ac:dyDescent="0.2">
      <c r="A1920" s="59" t="s">
        <v>15751</v>
      </c>
      <c r="B1920" s="134">
        <v>43486</v>
      </c>
      <c r="C1920" s="120" t="s">
        <v>178</v>
      </c>
      <c r="D1920" s="119" t="s">
        <v>12</v>
      </c>
      <c r="E1920" s="119" t="s">
        <v>8119</v>
      </c>
      <c r="F1920" s="121">
        <v>0.78</v>
      </c>
      <c r="G1920" s="121">
        <v>0.92</v>
      </c>
      <c r="H1920" s="116">
        <v>46023</v>
      </c>
      <c r="J1920" s="197" t="str">
        <f>IFERROR(INDEX('CPU-GERAL'!$H$12:$H$2199,MATCH(B1920,'CPU-GERAL'!$B$12:$B$2199,0)),"NÃO ENCONTRADO")</f>
        <v>NÃO ENCONTRADO</v>
      </c>
      <c r="K1920" s="59" t="str">
        <f t="shared" si="29"/>
        <v/>
      </c>
    </row>
    <row r="1921" spans="1:11" x14ac:dyDescent="0.2">
      <c r="A1921" s="59" t="s">
        <v>15751</v>
      </c>
      <c r="B1921" s="134">
        <v>43498</v>
      </c>
      <c r="C1921" s="120" t="s">
        <v>6901</v>
      </c>
      <c r="D1921" s="119" t="s">
        <v>38</v>
      </c>
      <c r="E1921" s="119" t="s">
        <v>8119</v>
      </c>
      <c r="F1921" s="121">
        <v>134.68</v>
      </c>
      <c r="G1921" s="121">
        <v>152.93</v>
      </c>
      <c r="H1921" s="116">
        <v>46023</v>
      </c>
      <c r="J1921" s="197" t="str">
        <f>IFERROR(INDEX('CPU-GERAL'!$H$12:$H$2199,MATCH(B1921,'CPU-GERAL'!$B$12:$B$2199,0)),"NÃO ENCONTRADO")</f>
        <v>NÃO ENCONTRADO</v>
      </c>
      <c r="K1921" s="59" t="str">
        <f t="shared" si="29"/>
        <v/>
      </c>
    </row>
    <row r="1922" spans="1:11" x14ac:dyDescent="0.2">
      <c r="A1922" s="59" t="s">
        <v>15751</v>
      </c>
      <c r="B1922" s="134">
        <v>43488</v>
      </c>
      <c r="C1922" s="120" t="s">
        <v>190</v>
      </c>
      <c r="D1922" s="119" t="s">
        <v>12</v>
      </c>
      <c r="E1922" s="119" t="s">
        <v>8119</v>
      </c>
      <c r="F1922" s="121">
        <v>0.79</v>
      </c>
      <c r="G1922" s="121">
        <v>0.92</v>
      </c>
      <c r="H1922" s="116">
        <v>46023</v>
      </c>
      <c r="J1922" s="197" t="str">
        <f>IFERROR(INDEX('CPU-GERAL'!$H$12:$H$2199,MATCH(B1922,'CPU-GERAL'!$B$12:$B$2199,0)),"NÃO ENCONTRADO")</f>
        <v>NÃO ENCONTRADO</v>
      </c>
      <c r="K1922" s="59" t="str">
        <f t="shared" si="29"/>
        <v/>
      </c>
    </row>
    <row r="1923" spans="1:11" x14ac:dyDescent="0.2">
      <c r="A1923" s="59" t="s">
        <v>15751</v>
      </c>
      <c r="B1923" s="134">
        <v>43500</v>
      </c>
      <c r="C1923" s="120" t="s">
        <v>6902</v>
      </c>
      <c r="D1923" s="119" t="s">
        <v>38</v>
      </c>
      <c r="E1923" s="119" t="s">
        <v>8119</v>
      </c>
      <c r="F1923" s="121">
        <v>135.47</v>
      </c>
      <c r="G1923" s="121">
        <v>153.80000000000001</v>
      </c>
      <c r="H1923" s="116">
        <v>46023</v>
      </c>
      <c r="J1923" s="197" t="str">
        <f>IFERROR(INDEX('CPU-GERAL'!$H$12:$H$2199,MATCH(B1923,'CPU-GERAL'!$B$12:$B$2199,0)),"NÃO ENCONTRADO")</f>
        <v>NÃO ENCONTRADO</v>
      </c>
      <c r="K1923" s="59" t="str">
        <f t="shared" ref="K1923:K1986" si="30">IF(J1923&lt;&gt;"NÃO ENCONTRADO",IF(F1923=J1923,"IGUAL A CPU",J1923-F1923),"")</f>
        <v/>
      </c>
    </row>
    <row r="1924" spans="1:11" x14ac:dyDescent="0.2">
      <c r="A1924" s="59" t="s">
        <v>15751</v>
      </c>
      <c r="B1924" s="134">
        <v>43489</v>
      </c>
      <c r="C1924" s="120" t="s">
        <v>111</v>
      </c>
      <c r="D1924" s="119" t="s">
        <v>12</v>
      </c>
      <c r="E1924" s="119" t="s">
        <v>8119</v>
      </c>
      <c r="F1924" s="121">
        <v>1.26</v>
      </c>
      <c r="G1924" s="121">
        <v>1.47</v>
      </c>
      <c r="H1924" s="116">
        <v>46023</v>
      </c>
      <c r="J1924" s="197" t="str">
        <f>IFERROR(INDEX('CPU-GERAL'!$H$12:$H$2199,MATCH(B1924,'CPU-GERAL'!$B$12:$B$2199,0)),"NÃO ENCONTRADO")</f>
        <v>NÃO ENCONTRADO</v>
      </c>
      <c r="K1924" s="59" t="str">
        <f t="shared" si="30"/>
        <v/>
      </c>
    </row>
    <row r="1925" spans="1:11" x14ac:dyDescent="0.2">
      <c r="A1925" s="59" t="s">
        <v>15751</v>
      </c>
      <c r="B1925" s="134">
        <v>43501</v>
      </c>
      <c r="C1925" s="120" t="s">
        <v>6903</v>
      </c>
      <c r="D1925" s="119" t="s">
        <v>38</v>
      </c>
      <c r="E1925" s="119" t="s">
        <v>8119</v>
      </c>
      <c r="F1925" s="121">
        <v>215.64</v>
      </c>
      <c r="G1925" s="121">
        <v>244.86</v>
      </c>
      <c r="H1925" s="116">
        <v>46023</v>
      </c>
      <c r="J1925" s="197" t="str">
        <f>IFERROR(INDEX('CPU-GERAL'!$H$12:$H$2199,MATCH(B1925,'CPU-GERAL'!$B$12:$B$2199,0)),"NÃO ENCONTRADO")</f>
        <v>NÃO ENCONTRADO</v>
      </c>
      <c r="K1925" s="59" t="str">
        <f t="shared" si="30"/>
        <v/>
      </c>
    </row>
    <row r="1926" spans="1:11" x14ac:dyDescent="0.2">
      <c r="A1926" s="59" t="s">
        <v>15751</v>
      </c>
      <c r="B1926" s="134">
        <v>43490</v>
      </c>
      <c r="C1926" s="120" t="s">
        <v>192</v>
      </c>
      <c r="D1926" s="119" t="s">
        <v>12</v>
      </c>
      <c r="E1926" s="119" t="s">
        <v>8119</v>
      </c>
      <c r="F1926" s="121">
        <v>1.6</v>
      </c>
      <c r="G1926" s="121">
        <v>1.87</v>
      </c>
      <c r="H1926" s="116">
        <v>46023</v>
      </c>
      <c r="J1926" s="197" t="str">
        <f>IFERROR(INDEX('CPU-GERAL'!$H$12:$H$2199,MATCH(B1926,'CPU-GERAL'!$B$12:$B$2199,0)),"NÃO ENCONTRADO")</f>
        <v>NÃO ENCONTRADO</v>
      </c>
      <c r="K1926" s="59" t="str">
        <f t="shared" si="30"/>
        <v/>
      </c>
    </row>
    <row r="1927" spans="1:11" x14ac:dyDescent="0.2">
      <c r="A1927" s="59" t="s">
        <v>15751</v>
      </c>
      <c r="B1927" s="134">
        <v>43502</v>
      </c>
      <c r="C1927" s="120" t="s">
        <v>6904</v>
      </c>
      <c r="D1927" s="119" t="s">
        <v>38</v>
      </c>
      <c r="E1927" s="119" t="s">
        <v>8119</v>
      </c>
      <c r="F1927" s="121">
        <v>274.08999999999997</v>
      </c>
      <c r="G1927" s="121">
        <v>311.25</v>
      </c>
      <c r="H1927" s="116">
        <v>46023</v>
      </c>
      <c r="J1927" s="197" t="str">
        <f>IFERROR(INDEX('CPU-GERAL'!$H$12:$H$2199,MATCH(B1927,'CPU-GERAL'!$B$12:$B$2199,0)),"NÃO ENCONTRADO")</f>
        <v>NÃO ENCONTRADO</v>
      </c>
      <c r="K1927" s="59" t="str">
        <f t="shared" si="30"/>
        <v/>
      </c>
    </row>
    <row r="1928" spans="1:11" x14ac:dyDescent="0.2">
      <c r="A1928" s="59" t="s">
        <v>15751</v>
      </c>
      <c r="B1928" s="134">
        <v>43491</v>
      </c>
      <c r="C1928" s="120" t="s">
        <v>195</v>
      </c>
      <c r="D1928" s="119" t="s">
        <v>12</v>
      </c>
      <c r="E1928" s="119" t="s">
        <v>8119</v>
      </c>
      <c r="F1928" s="121">
        <v>1.32</v>
      </c>
      <c r="G1928" s="121">
        <v>1.54</v>
      </c>
      <c r="H1928" s="116">
        <v>46023</v>
      </c>
      <c r="J1928" s="197" t="str">
        <f>IFERROR(INDEX('CPU-GERAL'!$H$12:$H$2199,MATCH(B1928,'CPU-GERAL'!$B$12:$B$2199,0)),"NÃO ENCONTRADO")</f>
        <v>NÃO ENCONTRADO</v>
      </c>
      <c r="K1928" s="59" t="str">
        <f t="shared" si="30"/>
        <v/>
      </c>
    </row>
    <row r="1929" spans="1:11" x14ac:dyDescent="0.2">
      <c r="A1929" s="59" t="s">
        <v>15751</v>
      </c>
      <c r="B1929" s="134">
        <v>43503</v>
      </c>
      <c r="C1929" s="120" t="s">
        <v>6905</v>
      </c>
      <c r="D1929" s="119" t="s">
        <v>38</v>
      </c>
      <c r="E1929" s="119" t="s">
        <v>8119</v>
      </c>
      <c r="F1929" s="121">
        <v>225.78</v>
      </c>
      <c r="G1929" s="121">
        <v>256.38</v>
      </c>
      <c r="H1929" s="116">
        <v>46023</v>
      </c>
      <c r="J1929" s="197" t="str">
        <f>IFERROR(INDEX('CPU-GERAL'!$H$12:$H$2199,MATCH(B1929,'CPU-GERAL'!$B$12:$B$2199,0)),"NÃO ENCONTRADO")</f>
        <v>NÃO ENCONTRADO</v>
      </c>
      <c r="K1929" s="59" t="str">
        <f t="shared" si="30"/>
        <v/>
      </c>
    </row>
    <row r="1930" spans="1:11" x14ac:dyDescent="0.2">
      <c r="A1930" s="59" t="s">
        <v>15751</v>
      </c>
      <c r="B1930" s="134">
        <v>43492</v>
      </c>
      <c r="C1930" s="120" t="s">
        <v>197</v>
      </c>
      <c r="D1930" s="119" t="s">
        <v>12</v>
      </c>
      <c r="E1930" s="119" t="s">
        <v>8119</v>
      </c>
      <c r="F1930" s="121">
        <v>1.92</v>
      </c>
      <c r="G1930" s="121">
        <v>2.2400000000000002</v>
      </c>
      <c r="H1930" s="116">
        <v>46023</v>
      </c>
      <c r="J1930" s="197" t="str">
        <f>IFERROR(INDEX('CPU-GERAL'!$H$12:$H$2199,MATCH(B1930,'CPU-GERAL'!$B$12:$B$2199,0)),"NÃO ENCONTRADO")</f>
        <v>NÃO ENCONTRADO</v>
      </c>
      <c r="K1930" s="59" t="str">
        <f t="shared" si="30"/>
        <v/>
      </c>
    </row>
    <row r="1931" spans="1:11" x14ac:dyDescent="0.2">
      <c r="A1931" s="59" t="s">
        <v>15751</v>
      </c>
      <c r="B1931" s="134">
        <v>43504</v>
      </c>
      <c r="C1931" s="120" t="s">
        <v>6906</v>
      </c>
      <c r="D1931" s="119" t="s">
        <v>38</v>
      </c>
      <c r="E1931" s="119" t="s">
        <v>8119</v>
      </c>
      <c r="F1931" s="121">
        <v>328.57</v>
      </c>
      <c r="G1931" s="121">
        <v>373.09</v>
      </c>
      <c r="H1931" s="116">
        <v>46023</v>
      </c>
      <c r="J1931" s="197" t="str">
        <f>IFERROR(INDEX('CPU-GERAL'!$H$12:$H$2199,MATCH(B1931,'CPU-GERAL'!$B$12:$B$2199,0)),"NÃO ENCONTRADO")</f>
        <v>NÃO ENCONTRADO</v>
      </c>
      <c r="K1931" s="59" t="str">
        <f t="shared" si="30"/>
        <v/>
      </c>
    </row>
    <row r="1932" spans="1:11" x14ac:dyDescent="0.2">
      <c r="A1932" s="59" t="s">
        <v>15751</v>
      </c>
      <c r="B1932" s="134">
        <v>43493</v>
      </c>
      <c r="C1932" s="120" t="s">
        <v>134</v>
      </c>
      <c r="D1932" s="119" t="s">
        <v>12</v>
      </c>
      <c r="E1932" s="119" t="s">
        <v>8119</v>
      </c>
      <c r="F1932" s="121">
        <v>0.64</v>
      </c>
      <c r="G1932" s="121">
        <v>0.75</v>
      </c>
      <c r="H1932" s="116">
        <v>46023</v>
      </c>
      <c r="J1932" s="197" t="str">
        <f>IFERROR(INDEX('CPU-GERAL'!$H$12:$H$2199,MATCH(B1932,'CPU-GERAL'!$B$12:$B$2199,0)),"NÃO ENCONTRADO")</f>
        <v>NÃO ENCONTRADO</v>
      </c>
      <c r="K1932" s="59" t="str">
        <f t="shared" si="30"/>
        <v/>
      </c>
    </row>
    <row r="1933" spans="1:11" x14ac:dyDescent="0.2">
      <c r="A1933" s="59" t="s">
        <v>15751</v>
      </c>
      <c r="B1933" s="134">
        <v>43505</v>
      </c>
      <c r="C1933" s="120" t="s">
        <v>8901</v>
      </c>
      <c r="D1933" s="119" t="s">
        <v>38</v>
      </c>
      <c r="E1933" s="119" t="s">
        <v>8119</v>
      </c>
      <c r="F1933" s="121">
        <v>109.63</v>
      </c>
      <c r="G1933" s="121">
        <v>124.49</v>
      </c>
      <c r="H1933" s="116">
        <v>46023</v>
      </c>
      <c r="J1933" s="197" t="str">
        <f>IFERROR(INDEX('CPU-GERAL'!$H$12:$H$2199,MATCH(B1933,'CPU-GERAL'!$B$12:$B$2199,0)),"NÃO ENCONTRADO")</f>
        <v>NÃO ENCONTRADO</v>
      </c>
      <c r="K1933" s="59" t="str">
        <f t="shared" si="30"/>
        <v/>
      </c>
    </row>
    <row r="1934" spans="1:11" x14ac:dyDescent="0.2">
      <c r="A1934" s="59" t="s">
        <v>15749</v>
      </c>
      <c r="B1934" s="134">
        <v>38476</v>
      </c>
      <c r="C1934" s="120" t="s">
        <v>10336</v>
      </c>
      <c r="D1934" s="119" t="s">
        <v>49</v>
      </c>
      <c r="E1934" s="119" t="s">
        <v>4523</v>
      </c>
      <c r="F1934" s="121">
        <v>246.85</v>
      </c>
      <c r="G1934" s="121">
        <v>279.5</v>
      </c>
      <c r="H1934" s="116">
        <v>46023</v>
      </c>
      <c r="J1934" s="197" t="str">
        <f>IFERROR(INDEX('CPU-GERAL'!$H$12:$H$2199,MATCH(B1934,'CPU-GERAL'!$B$12:$B$2199,0)),"NÃO ENCONTRADO")</f>
        <v>NÃO ENCONTRADO</v>
      </c>
      <c r="K1934" s="59" t="str">
        <f t="shared" si="30"/>
        <v/>
      </c>
    </row>
    <row r="1935" spans="1:11" x14ac:dyDescent="0.2">
      <c r="A1935" s="59" t="s">
        <v>15749</v>
      </c>
      <c r="B1935" s="134">
        <v>38477</v>
      </c>
      <c r="C1935" s="120" t="s">
        <v>10337</v>
      </c>
      <c r="D1935" s="119" t="s">
        <v>49</v>
      </c>
      <c r="E1935" s="119" t="s">
        <v>4523</v>
      </c>
      <c r="F1935" s="121">
        <v>654.54</v>
      </c>
      <c r="G1935" s="121">
        <v>741.13</v>
      </c>
      <c r="H1935" s="116">
        <v>46023</v>
      </c>
      <c r="J1935" s="197" t="str">
        <f>IFERROR(INDEX('CPU-GERAL'!$H$12:$H$2199,MATCH(B1935,'CPU-GERAL'!$B$12:$B$2199,0)),"NÃO ENCONTRADO")</f>
        <v>NÃO ENCONTRADO</v>
      </c>
      <c r="K1935" s="59" t="str">
        <f t="shared" si="30"/>
        <v/>
      </c>
    </row>
    <row r="1936" spans="1:11" x14ac:dyDescent="0.2">
      <c r="A1936" s="59" t="s">
        <v>15752</v>
      </c>
      <c r="B1936" s="134">
        <v>45112</v>
      </c>
      <c r="C1936" s="120" t="s">
        <v>10338</v>
      </c>
      <c r="D1936" s="119" t="s">
        <v>49</v>
      </c>
      <c r="E1936" s="119" t="s">
        <v>4523</v>
      </c>
      <c r="F1936" s="121"/>
      <c r="G1936" s="121">
        <v>1102873.95</v>
      </c>
      <c r="H1936" s="116">
        <v>46023</v>
      </c>
      <c r="J1936" s="197" t="str">
        <f>IFERROR(INDEX('CPU-GERAL'!$H$12:$H$2199,MATCH(B1936,'CPU-GERAL'!$B$12:$B$2199,0)),"NÃO ENCONTRADO")</f>
        <v>NÃO ENCONTRADO</v>
      </c>
      <c r="K1936" s="59" t="str">
        <f t="shared" si="30"/>
        <v/>
      </c>
    </row>
    <row r="1937" spans="1:11" x14ac:dyDescent="0.2">
      <c r="A1937" s="59" t="s">
        <v>15752</v>
      </c>
      <c r="B1937" s="134">
        <v>14525</v>
      </c>
      <c r="C1937" s="120" t="s">
        <v>6907</v>
      </c>
      <c r="D1937" s="119" t="s">
        <v>49</v>
      </c>
      <c r="E1937" s="119" t="s">
        <v>4523</v>
      </c>
      <c r="F1937" s="121"/>
      <c r="G1937" s="121">
        <v>958843.78</v>
      </c>
      <c r="H1937" s="116">
        <v>46023</v>
      </c>
      <c r="J1937" s="197" t="str">
        <f>IFERROR(INDEX('CPU-GERAL'!$H$12:$H$2199,MATCH(B1937,'CPU-GERAL'!$B$12:$B$2199,0)),"NÃO ENCONTRADO")</f>
        <v>NÃO ENCONTRADO</v>
      </c>
      <c r="K1937" s="59" t="str">
        <f t="shared" si="30"/>
        <v/>
      </c>
    </row>
    <row r="1938" spans="1:11" x14ac:dyDescent="0.2">
      <c r="A1938" s="59" t="s">
        <v>15752</v>
      </c>
      <c r="B1938" s="134">
        <v>10685</v>
      </c>
      <c r="C1938" s="120" t="s">
        <v>8902</v>
      </c>
      <c r="D1938" s="119" t="s">
        <v>49</v>
      </c>
      <c r="E1938" s="119" t="s">
        <v>8119</v>
      </c>
      <c r="F1938" s="121"/>
      <c r="G1938" s="121">
        <v>847385.85</v>
      </c>
      <c r="H1938" s="116">
        <v>46023</v>
      </c>
      <c r="J1938" s="197" t="str">
        <f>IFERROR(INDEX('CPU-GERAL'!$H$12:$H$2199,MATCH(B1938,'CPU-GERAL'!$B$12:$B$2199,0)),"NÃO ENCONTRADO")</f>
        <v>NÃO ENCONTRADO</v>
      </c>
      <c r="K1938" s="59" t="str">
        <f t="shared" si="30"/>
        <v/>
      </c>
    </row>
    <row r="1939" spans="1:11" x14ac:dyDescent="0.2">
      <c r="A1939" s="59" t="s">
        <v>15752</v>
      </c>
      <c r="B1939" s="134">
        <v>40636</v>
      </c>
      <c r="C1939" s="120" t="s">
        <v>6908</v>
      </c>
      <c r="D1939" s="119" t="s">
        <v>49</v>
      </c>
      <c r="E1939" s="119" t="s">
        <v>4523</v>
      </c>
      <c r="F1939" s="121"/>
      <c r="G1939" s="121">
        <v>1173416.45</v>
      </c>
      <c r="H1939" s="116">
        <v>46023</v>
      </c>
      <c r="J1939" s="197" t="str">
        <f>IFERROR(INDEX('CPU-GERAL'!$H$12:$H$2199,MATCH(B1939,'CPU-GERAL'!$B$12:$B$2199,0)),"NÃO ENCONTRADO")</f>
        <v>NÃO ENCONTRADO</v>
      </c>
      <c r="K1939" s="59" t="str">
        <f t="shared" si="30"/>
        <v/>
      </c>
    </row>
    <row r="1940" spans="1:11" x14ac:dyDescent="0.2">
      <c r="A1940" s="59" t="s">
        <v>15749</v>
      </c>
      <c r="B1940" s="134">
        <v>4111</v>
      </c>
      <c r="C1940" s="120" t="s">
        <v>8903</v>
      </c>
      <c r="D1940" s="119" t="s">
        <v>49</v>
      </c>
      <c r="E1940" s="119" t="s">
        <v>4523</v>
      </c>
      <c r="F1940" s="121">
        <v>57.63</v>
      </c>
      <c r="G1940" s="121">
        <v>47.59</v>
      </c>
      <c r="H1940" s="116">
        <v>46023</v>
      </c>
      <c r="J1940" s="197" t="str">
        <f>IFERROR(INDEX('CPU-GERAL'!$H$12:$H$2199,MATCH(B1940,'CPU-GERAL'!$B$12:$B$2199,0)),"NÃO ENCONTRADO")</f>
        <v>NÃO ENCONTRADO</v>
      </c>
      <c r="K1940" s="59" t="str">
        <f t="shared" si="30"/>
        <v/>
      </c>
    </row>
    <row r="1941" spans="1:11" x14ac:dyDescent="0.2">
      <c r="A1941" s="59" t="s">
        <v>15749</v>
      </c>
      <c r="B1941" s="134">
        <v>44538</v>
      </c>
      <c r="C1941" s="120" t="s">
        <v>10339</v>
      </c>
      <c r="D1941" s="119" t="s">
        <v>49</v>
      </c>
      <c r="E1941" s="119" t="s">
        <v>4523</v>
      </c>
      <c r="F1941" s="121">
        <v>54.31</v>
      </c>
      <c r="G1941" s="121">
        <v>61.49</v>
      </c>
      <c r="H1941" s="116">
        <v>46023</v>
      </c>
      <c r="J1941" s="197" t="str">
        <f>IFERROR(INDEX('CPU-GERAL'!$H$12:$H$2199,MATCH(B1941,'CPU-GERAL'!$B$12:$B$2199,0)),"NÃO ENCONTRADO")</f>
        <v>NÃO ENCONTRADO</v>
      </c>
      <c r="K1941" s="59" t="str">
        <f t="shared" si="30"/>
        <v/>
      </c>
    </row>
    <row r="1942" spans="1:11" x14ac:dyDescent="0.2">
      <c r="A1942" s="59" t="s">
        <v>15749</v>
      </c>
      <c r="B1942" s="134">
        <v>12</v>
      </c>
      <c r="C1942" s="120" t="s">
        <v>6909</v>
      </c>
      <c r="D1942" s="119" t="s">
        <v>49</v>
      </c>
      <c r="E1942" s="119" t="s">
        <v>4523</v>
      </c>
      <c r="F1942" s="121">
        <v>6.84</v>
      </c>
      <c r="G1942" s="121">
        <v>7.75</v>
      </c>
      <c r="H1942" s="116">
        <v>46023</v>
      </c>
      <c r="J1942" s="197" t="str">
        <f>IFERROR(INDEX('CPU-GERAL'!$H$12:$H$2199,MATCH(B1942,'CPU-GERAL'!$B$12:$B$2199,0)),"NÃO ENCONTRADO")</f>
        <v>NÃO ENCONTRADO</v>
      </c>
      <c r="K1942" s="59" t="str">
        <f t="shared" si="30"/>
        <v/>
      </c>
    </row>
    <row r="1943" spans="1:11" x14ac:dyDescent="0.2">
      <c r="A1943" s="59" t="s">
        <v>15749</v>
      </c>
      <c r="B1943" s="134">
        <v>37554</v>
      </c>
      <c r="C1943" s="120" t="s">
        <v>6910</v>
      </c>
      <c r="D1943" s="119" t="s">
        <v>49</v>
      </c>
      <c r="E1943" s="119" t="s">
        <v>4523</v>
      </c>
      <c r="F1943" s="121">
        <v>211.38</v>
      </c>
      <c r="G1943" s="121">
        <v>388.42</v>
      </c>
      <c r="H1943" s="116">
        <v>46023</v>
      </c>
      <c r="J1943" s="197" t="str">
        <f>IFERROR(INDEX('CPU-GERAL'!$H$12:$H$2199,MATCH(B1943,'CPU-GERAL'!$B$12:$B$2199,0)),"NÃO ENCONTRADO")</f>
        <v>NÃO ENCONTRADO</v>
      </c>
      <c r="K1943" s="59" t="str">
        <f t="shared" si="30"/>
        <v/>
      </c>
    </row>
    <row r="1944" spans="1:11" x14ac:dyDescent="0.2">
      <c r="A1944" s="59" t="s">
        <v>15749</v>
      </c>
      <c r="B1944" s="134">
        <v>37555</v>
      </c>
      <c r="C1944" s="120" t="s">
        <v>6911</v>
      </c>
      <c r="D1944" s="119" t="s">
        <v>49</v>
      </c>
      <c r="E1944" s="119" t="s">
        <v>4523</v>
      </c>
      <c r="F1944" s="121">
        <v>257.14</v>
      </c>
      <c r="G1944" s="121">
        <v>472.49</v>
      </c>
      <c r="H1944" s="116">
        <v>46023</v>
      </c>
      <c r="J1944" s="197" t="str">
        <f>IFERROR(INDEX('CPU-GERAL'!$H$12:$H$2199,MATCH(B1944,'CPU-GERAL'!$B$12:$B$2199,0)),"NÃO ENCONTRADO")</f>
        <v>NÃO ENCONTRADO</v>
      </c>
      <c r="K1944" s="59" t="str">
        <f t="shared" si="30"/>
        <v/>
      </c>
    </row>
    <row r="1945" spans="1:11" x14ac:dyDescent="0.2">
      <c r="A1945" s="59" t="s">
        <v>15749</v>
      </c>
      <c r="B1945" s="134">
        <v>10902</v>
      </c>
      <c r="C1945" s="120" t="s">
        <v>8904</v>
      </c>
      <c r="D1945" s="119" t="s">
        <v>49</v>
      </c>
      <c r="E1945" s="119" t="s">
        <v>4523</v>
      </c>
      <c r="F1945" s="121">
        <v>64.52</v>
      </c>
      <c r="G1945" s="121">
        <v>118.56</v>
      </c>
      <c r="H1945" s="116">
        <v>46023</v>
      </c>
      <c r="J1945" s="197" t="str">
        <f>IFERROR(INDEX('CPU-GERAL'!$H$12:$H$2199,MATCH(B1945,'CPU-GERAL'!$B$12:$B$2199,0)),"NÃO ENCONTRADO")</f>
        <v>NÃO ENCONTRADO</v>
      </c>
      <c r="K1945" s="59" t="str">
        <f t="shared" si="30"/>
        <v/>
      </c>
    </row>
    <row r="1946" spans="1:11" x14ac:dyDescent="0.2">
      <c r="A1946" s="59" t="s">
        <v>15749</v>
      </c>
      <c r="B1946" s="134">
        <v>20965</v>
      </c>
      <c r="C1946" s="120" t="s">
        <v>8905</v>
      </c>
      <c r="D1946" s="119" t="s">
        <v>49</v>
      </c>
      <c r="E1946" s="119" t="s">
        <v>4523</v>
      </c>
      <c r="F1946" s="121">
        <v>65.12</v>
      </c>
      <c r="G1946" s="121">
        <v>119.66</v>
      </c>
      <c r="H1946" s="116">
        <v>46023</v>
      </c>
      <c r="J1946" s="197" t="str">
        <f>IFERROR(INDEX('CPU-GERAL'!$H$12:$H$2199,MATCH(B1946,'CPU-GERAL'!$B$12:$B$2199,0)),"NÃO ENCONTRADO")</f>
        <v>NÃO ENCONTRADO</v>
      </c>
      <c r="K1946" s="59" t="str">
        <f t="shared" si="30"/>
        <v/>
      </c>
    </row>
    <row r="1947" spans="1:11" x14ac:dyDescent="0.2">
      <c r="A1947" s="59" t="s">
        <v>15749</v>
      </c>
      <c r="B1947" s="134">
        <v>20966</v>
      </c>
      <c r="C1947" s="120" t="s">
        <v>8906</v>
      </c>
      <c r="D1947" s="119" t="s">
        <v>49</v>
      </c>
      <c r="E1947" s="119" t="s">
        <v>4523</v>
      </c>
      <c r="F1947" s="121">
        <v>70.12</v>
      </c>
      <c r="G1947" s="121">
        <v>128.85</v>
      </c>
      <c r="H1947" s="116">
        <v>46023</v>
      </c>
      <c r="J1947" s="197" t="str">
        <f>IFERROR(INDEX('CPU-GERAL'!$H$12:$H$2199,MATCH(B1947,'CPU-GERAL'!$B$12:$B$2199,0)),"NÃO ENCONTRADO")</f>
        <v>NÃO ENCONTRADO</v>
      </c>
      <c r="K1947" s="59" t="str">
        <f t="shared" si="30"/>
        <v/>
      </c>
    </row>
    <row r="1948" spans="1:11" x14ac:dyDescent="0.2">
      <c r="A1948" s="59" t="s">
        <v>15749</v>
      </c>
      <c r="B1948" s="134">
        <v>10903</v>
      </c>
      <c r="C1948" s="120" t="s">
        <v>8907</v>
      </c>
      <c r="D1948" s="119" t="s">
        <v>49</v>
      </c>
      <c r="E1948" s="119" t="s">
        <v>4523</v>
      </c>
      <c r="F1948" s="121">
        <v>106.28</v>
      </c>
      <c r="G1948" s="121">
        <v>195.29</v>
      </c>
      <c r="H1948" s="116">
        <v>46023</v>
      </c>
      <c r="J1948" s="197" t="str">
        <f>IFERROR(INDEX('CPU-GERAL'!$H$12:$H$2199,MATCH(B1948,'CPU-GERAL'!$B$12:$B$2199,0)),"NÃO ENCONTRADO")</f>
        <v>NÃO ENCONTRADO</v>
      </c>
      <c r="K1948" s="59" t="str">
        <f t="shared" si="30"/>
        <v/>
      </c>
    </row>
    <row r="1949" spans="1:11" x14ac:dyDescent="0.2">
      <c r="A1949" s="59" t="s">
        <v>15749</v>
      </c>
      <c r="B1949" s="134">
        <v>20967</v>
      </c>
      <c r="C1949" s="120" t="s">
        <v>8908</v>
      </c>
      <c r="D1949" s="119" t="s">
        <v>49</v>
      </c>
      <c r="E1949" s="119" t="s">
        <v>4523</v>
      </c>
      <c r="F1949" s="121">
        <v>106.28</v>
      </c>
      <c r="G1949" s="121">
        <v>195.29</v>
      </c>
      <c r="H1949" s="116">
        <v>46023</v>
      </c>
      <c r="J1949" s="197" t="str">
        <f>IFERROR(INDEX('CPU-GERAL'!$H$12:$H$2199,MATCH(B1949,'CPU-GERAL'!$B$12:$B$2199,0)),"NÃO ENCONTRADO")</f>
        <v>NÃO ENCONTRADO</v>
      </c>
      <c r="K1949" s="59" t="str">
        <f t="shared" si="30"/>
        <v/>
      </c>
    </row>
    <row r="1950" spans="1:11" x14ac:dyDescent="0.2">
      <c r="A1950" s="59" t="s">
        <v>15749</v>
      </c>
      <c r="B1950" s="134">
        <v>20968</v>
      </c>
      <c r="C1950" s="120" t="s">
        <v>8909</v>
      </c>
      <c r="D1950" s="119" t="s">
        <v>49</v>
      </c>
      <c r="E1950" s="119" t="s">
        <v>4523</v>
      </c>
      <c r="F1950" s="121">
        <v>116.57</v>
      </c>
      <c r="G1950" s="121">
        <v>214.19</v>
      </c>
      <c r="H1950" s="116">
        <v>46023</v>
      </c>
      <c r="J1950" s="197" t="str">
        <f>IFERROR(INDEX('CPU-GERAL'!$H$12:$H$2199,MATCH(B1950,'CPU-GERAL'!$B$12:$B$2199,0)),"NÃO ENCONTRADO")</f>
        <v>NÃO ENCONTRADO</v>
      </c>
      <c r="K1950" s="59" t="str">
        <f t="shared" si="30"/>
        <v/>
      </c>
    </row>
    <row r="1951" spans="1:11" x14ac:dyDescent="0.2">
      <c r="A1951" s="59" t="s">
        <v>15749</v>
      </c>
      <c r="B1951" s="134">
        <v>39017</v>
      </c>
      <c r="C1951" s="120" t="s">
        <v>8910</v>
      </c>
      <c r="D1951" s="119" t="s">
        <v>49</v>
      </c>
      <c r="E1951" s="119" t="s">
        <v>4523</v>
      </c>
      <c r="F1951" s="121"/>
      <c r="G1951" s="121">
        <v>0.22</v>
      </c>
      <c r="H1951" s="116">
        <v>46023</v>
      </c>
      <c r="J1951" s="197">
        <f>IFERROR(INDEX('CPU-GERAL'!$H$12:$H$2199,MATCH(B1951,'CPU-GERAL'!$B$12:$B$2199,0)),"NÃO ENCONTRADO")</f>
        <v>0.22</v>
      </c>
      <c r="K1951" s="59">
        <f t="shared" si="30"/>
        <v>0.22</v>
      </c>
    </row>
    <row r="1952" spans="1:11" x14ac:dyDescent="0.2">
      <c r="A1952" s="59" t="s">
        <v>15749</v>
      </c>
      <c r="B1952" s="134">
        <v>39315</v>
      </c>
      <c r="C1952" s="120" t="s">
        <v>8911</v>
      </c>
      <c r="D1952" s="119" t="s">
        <v>49</v>
      </c>
      <c r="E1952" s="119" t="s">
        <v>4523</v>
      </c>
      <c r="F1952" s="121"/>
      <c r="G1952" s="121">
        <v>0.36</v>
      </c>
      <c r="H1952" s="116">
        <v>46023</v>
      </c>
      <c r="J1952" s="197" t="str">
        <f>IFERROR(INDEX('CPU-GERAL'!$H$12:$H$2199,MATCH(B1952,'CPU-GERAL'!$B$12:$B$2199,0)),"NÃO ENCONTRADO")</f>
        <v>NÃO ENCONTRADO</v>
      </c>
      <c r="K1952" s="59" t="str">
        <f t="shared" si="30"/>
        <v/>
      </c>
    </row>
    <row r="1953" spans="1:11" x14ac:dyDescent="0.2">
      <c r="A1953" s="59" t="s">
        <v>15749</v>
      </c>
      <c r="B1953" s="134">
        <v>39016</v>
      </c>
      <c r="C1953" s="120" t="s">
        <v>6912</v>
      </c>
      <c r="D1953" s="119" t="s">
        <v>49</v>
      </c>
      <c r="E1953" s="119" t="s">
        <v>4523</v>
      </c>
      <c r="F1953" s="121"/>
      <c r="G1953" s="121">
        <v>0.36</v>
      </c>
      <c r="H1953" s="116">
        <v>46023</v>
      </c>
      <c r="J1953" s="197" t="str">
        <f>IFERROR(INDEX('CPU-GERAL'!$H$12:$H$2199,MATCH(B1953,'CPU-GERAL'!$B$12:$B$2199,0)),"NÃO ENCONTRADO")</f>
        <v>NÃO ENCONTRADO</v>
      </c>
      <c r="K1953" s="59" t="str">
        <f t="shared" si="30"/>
        <v/>
      </c>
    </row>
    <row r="1954" spans="1:11" x14ac:dyDescent="0.2">
      <c r="A1954" s="59" t="s">
        <v>15749</v>
      </c>
      <c r="B1954" s="134">
        <v>39481</v>
      </c>
      <c r="C1954" s="120" t="s">
        <v>8912</v>
      </c>
      <c r="D1954" s="119" t="s">
        <v>49</v>
      </c>
      <c r="E1954" s="119" t="s">
        <v>4523</v>
      </c>
      <c r="F1954" s="121"/>
      <c r="G1954" s="121">
        <v>1.76</v>
      </c>
      <c r="H1954" s="116">
        <v>46023</v>
      </c>
      <c r="J1954" s="197" t="str">
        <f>IFERROR(INDEX('CPU-GERAL'!$H$12:$H$2199,MATCH(B1954,'CPU-GERAL'!$B$12:$B$2199,0)),"NÃO ENCONTRADO")</f>
        <v>NÃO ENCONTRADO</v>
      </c>
      <c r="K1954" s="59" t="str">
        <f t="shared" si="30"/>
        <v/>
      </c>
    </row>
    <row r="1955" spans="1:11" x14ac:dyDescent="0.2">
      <c r="A1955" s="59" t="s">
        <v>15749</v>
      </c>
      <c r="B1955" s="134">
        <v>39013</v>
      </c>
      <c r="C1955" s="120" t="s">
        <v>6913</v>
      </c>
      <c r="D1955" s="119" t="s">
        <v>49</v>
      </c>
      <c r="E1955" s="119" t="s">
        <v>4523</v>
      </c>
      <c r="F1955" s="121"/>
      <c r="G1955" s="121">
        <v>1.5</v>
      </c>
      <c r="H1955" s="116">
        <v>46023</v>
      </c>
      <c r="J1955" s="197" t="str">
        <f>IFERROR(INDEX('CPU-GERAL'!$H$12:$H$2199,MATCH(B1955,'CPU-GERAL'!$B$12:$B$2199,0)),"NÃO ENCONTRADO")</f>
        <v>NÃO ENCONTRADO</v>
      </c>
      <c r="K1955" s="59" t="str">
        <f t="shared" si="30"/>
        <v/>
      </c>
    </row>
    <row r="1956" spans="1:11" x14ac:dyDescent="0.2">
      <c r="A1956" s="59" t="s">
        <v>15749</v>
      </c>
      <c r="B1956" s="134">
        <v>44919</v>
      </c>
      <c r="C1956" s="120" t="s">
        <v>8913</v>
      </c>
      <c r="D1956" s="119" t="s">
        <v>49</v>
      </c>
      <c r="E1956" s="119" t="s">
        <v>4523</v>
      </c>
      <c r="F1956" s="121"/>
      <c r="G1956" s="121">
        <v>2.8</v>
      </c>
      <c r="H1956" s="116">
        <v>46023</v>
      </c>
      <c r="J1956" s="197" t="str">
        <f>IFERROR(INDEX('CPU-GERAL'!$H$12:$H$2199,MATCH(B1956,'CPU-GERAL'!$B$12:$B$2199,0)),"NÃO ENCONTRADO")</f>
        <v>NÃO ENCONTRADO</v>
      </c>
      <c r="K1956" s="59" t="str">
        <f t="shared" si="30"/>
        <v/>
      </c>
    </row>
    <row r="1957" spans="1:11" x14ac:dyDescent="0.2">
      <c r="A1957" s="59" t="s">
        <v>15749</v>
      </c>
      <c r="B1957" s="134">
        <v>40433</v>
      </c>
      <c r="C1957" s="120" t="s">
        <v>6914</v>
      </c>
      <c r="D1957" s="119" t="s">
        <v>49</v>
      </c>
      <c r="E1957" s="119" t="s">
        <v>4523</v>
      </c>
      <c r="F1957" s="121"/>
      <c r="G1957" s="121">
        <v>1.55</v>
      </c>
      <c r="H1957" s="116">
        <v>46023</v>
      </c>
      <c r="J1957" s="197" t="str">
        <f>IFERROR(INDEX('CPU-GERAL'!$H$12:$H$2199,MATCH(B1957,'CPU-GERAL'!$B$12:$B$2199,0)),"NÃO ENCONTRADO")</f>
        <v>NÃO ENCONTRADO</v>
      </c>
      <c r="K1957" s="59" t="str">
        <f t="shared" si="30"/>
        <v/>
      </c>
    </row>
    <row r="1958" spans="1:11" x14ac:dyDescent="0.2">
      <c r="A1958" s="59" t="s">
        <v>15752</v>
      </c>
      <c r="B1958" s="134">
        <v>20219</v>
      </c>
      <c r="C1958" s="120" t="s">
        <v>8914</v>
      </c>
      <c r="D1958" s="119" t="s">
        <v>49</v>
      </c>
      <c r="E1958" s="119" t="s">
        <v>8119</v>
      </c>
      <c r="F1958" s="121"/>
      <c r="G1958" s="121">
        <v>131780</v>
      </c>
      <c r="H1958" s="116">
        <v>46023</v>
      </c>
      <c r="J1958" s="197" t="str">
        <f>IFERROR(INDEX('CPU-GERAL'!$H$12:$H$2199,MATCH(B1958,'CPU-GERAL'!$B$12:$B$2199,0)),"NÃO ENCONTRADO")</f>
        <v>NÃO ENCONTRADO</v>
      </c>
      <c r="K1958" s="59" t="str">
        <f t="shared" si="30"/>
        <v/>
      </c>
    </row>
    <row r="1959" spans="1:11" x14ac:dyDescent="0.2">
      <c r="A1959" s="59" t="s">
        <v>15752</v>
      </c>
      <c r="B1959" s="134">
        <v>36484</v>
      </c>
      <c r="C1959" s="120" t="s">
        <v>8915</v>
      </c>
      <c r="D1959" s="119" t="s">
        <v>49</v>
      </c>
      <c r="E1959" s="119" t="s">
        <v>4523</v>
      </c>
      <c r="F1959" s="121"/>
      <c r="G1959" s="121">
        <v>279744.94</v>
      </c>
      <c r="H1959" s="116">
        <v>46023</v>
      </c>
      <c r="J1959" s="197" t="str">
        <f>IFERROR(INDEX('CPU-GERAL'!$H$12:$H$2199,MATCH(B1959,'CPU-GERAL'!$B$12:$B$2199,0)),"NÃO ENCONTRADO")</f>
        <v>NÃO ENCONTRADO</v>
      </c>
      <c r="K1959" s="59" t="str">
        <f t="shared" si="30"/>
        <v/>
      </c>
    </row>
    <row r="1960" spans="1:11" x14ac:dyDescent="0.2">
      <c r="A1960" s="59" t="s">
        <v>15749</v>
      </c>
      <c r="B1960" s="134">
        <v>38368</v>
      </c>
      <c r="C1960" s="120" t="s">
        <v>10340</v>
      </c>
      <c r="D1960" s="119" t="s">
        <v>49</v>
      </c>
      <c r="E1960" s="119" t="s">
        <v>4523</v>
      </c>
      <c r="F1960" s="121">
        <v>8.6300000000000008</v>
      </c>
      <c r="G1960" s="121">
        <v>7.42</v>
      </c>
      <c r="H1960" s="116">
        <v>46023</v>
      </c>
      <c r="J1960" s="197" t="str">
        <f>IFERROR(INDEX('CPU-GERAL'!$H$12:$H$2199,MATCH(B1960,'CPU-GERAL'!$B$12:$B$2199,0)),"NÃO ENCONTRADO")</f>
        <v>NÃO ENCONTRADO</v>
      </c>
      <c r="K1960" s="59" t="str">
        <f t="shared" si="30"/>
        <v/>
      </c>
    </row>
    <row r="1961" spans="1:11" x14ac:dyDescent="0.2">
      <c r="A1961" s="59" t="s">
        <v>15749</v>
      </c>
      <c r="B1961" s="134">
        <v>38367</v>
      </c>
      <c r="C1961" s="120" t="s">
        <v>10341</v>
      </c>
      <c r="D1961" s="119" t="s">
        <v>49</v>
      </c>
      <c r="E1961" s="119" t="s">
        <v>4523</v>
      </c>
      <c r="F1961" s="121">
        <v>12.22</v>
      </c>
      <c r="G1961" s="121">
        <v>13.84</v>
      </c>
      <c r="H1961" s="116">
        <v>46023</v>
      </c>
      <c r="J1961" s="197" t="str">
        <f>IFERROR(INDEX('CPU-GERAL'!$H$12:$H$2199,MATCH(B1961,'CPU-GERAL'!$B$12:$B$2199,0)),"NÃO ENCONTRADO")</f>
        <v>NÃO ENCONTRADO</v>
      </c>
      <c r="K1961" s="59" t="str">
        <f t="shared" si="30"/>
        <v/>
      </c>
    </row>
    <row r="1962" spans="1:11" x14ac:dyDescent="0.2">
      <c r="A1962" s="59" t="s">
        <v>15749</v>
      </c>
      <c r="B1962" s="134">
        <v>38091</v>
      </c>
      <c r="C1962" s="120" t="s">
        <v>6915</v>
      </c>
      <c r="D1962" s="119" t="s">
        <v>49</v>
      </c>
      <c r="E1962" s="119" t="s">
        <v>4523</v>
      </c>
      <c r="F1962" s="121">
        <v>3.67</v>
      </c>
      <c r="G1962" s="121">
        <v>2.63</v>
      </c>
      <c r="H1962" s="116">
        <v>46023</v>
      </c>
      <c r="J1962" s="197" t="str">
        <f>IFERROR(INDEX('CPU-GERAL'!$H$12:$H$2199,MATCH(B1962,'CPU-GERAL'!$B$12:$B$2199,0)),"NÃO ENCONTRADO")</f>
        <v>NÃO ENCONTRADO</v>
      </c>
      <c r="K1962" s="59" t="str">
        <f t="shared" si="30"/>
        <v/>
      </c>
    </row>
    <row r="1963" spans="1:11" x14ac:dyDescent="0.2">
      <c r="A1963" s="59" t="s">
        <v>15749</v>
      </c>
      <c r="B1963" s="134">
        <v>38095</v>
      </c>
      <c r="C1963" s="120" t="s">
        <v>6916</v>
      </c>
      <c r="D1963" s="119" t="s">
        <v>49</v>
      </c>
      <c r="E1963" s="119" t="s">
        <v>4523</v>
      </c>
      <c r="F1963" s="121">
        <v>7.76</v>
      </c>
      <c r="G1963" s="121">
        <v>5.58</v>
      </c>
      <c r="H1963" s="116">
        <v>46023</v>
      </c>
      <c r="J1963" s="197" t="str">
        <f>IFERROR(INDEX('CPU-GERAL'!$H$12:$H$2199,MATCH(B1963,'CPU-GERAL'!$B$12:$B$2199,0)),"NÃO ENCONTRADO")</f>
        <v>NÃO ENCONTRADO</v>
      </c>
      <c r="K1963" s="59" t="str">
        <f t="shared" si="30"/>
        <v/>
      </c>
    </row>
    <row r="1964" spans="1:11" x14ac:dyDescent="0.2">
      <c r="A1964" s="59" t="s">
        <v>15749</v>
      </c>
      <c r="B1964" s="134">
        <v>38092</v>
      </c>
      <c r="C1964" s="120" t="s">
        <v>6917</v>
      </c>
      <c r="D1964" s="119" t="s">
        <v>49</v>
      </c>
      <c r="E1964" s="119" t="s">
        <v>4523</v>
      </c>
      <c r="F1964" s="121">
        <v>3.48</v>
      </c>
      <c r="G1964" s="121">
        <v>2.5</v>
      </c>
      <c r="H1964" s="116">
        <v>46023</v>
      </c>
      <c r="J1964" s="197" t="str">
        <f>IFERROR(INDEX('CPU-GERAL'!$H$12:$H$2199,MATCH(B1964,'CPU-GERAL'!$B$12:$B$2199,0)),"NÃO ENCONTRADO")</f>
        <v>NÃO ENCONTRADO</v>
      </c>
      <c r="K1964" s="59" t="str">
        <f t="shared" si="30"/>
        <v/>
      </c>
    </row>
    <row r="1965" spans="1:11" x14ac:dyDescent="0.2">
      <c r="A1965" s="59" t="s">
        <v>15749</v>
      </c>
      <c r="B1965" s="134">
        <v>38093</v>
      </c>
      <c r="C1965" s="120" t="s">
        <v>8916</v>
      </c>
      <c r="D1965" s="119" t="s">
        <v>49</v>
      </c>
      <c r="E1965" s="119" t="s">
        <v>4523</v>
      </c>
      <c r="F1965" s="121">
        <v>3.6</v>
      </c>
      <c r="G1965" s="121">
        <v>2.58</v>
      </c>
      <c r="H1965" s="116">
        <v>46023</v>
      </c>
      <c r="J1965" s="197" t="str">
        <f>IFERROR(INDEX('CPU-GERAL'!$H$12:$H$2199,MATCH(B1965,'CPU-GERAL'!$B$12:$B$2199,0)),"NÃO ENCONTRADO")</f>
        <v>NÃO ENCONTRADO</v>
      </c>
      <c r="K1965" s="59" t="str">
        <f t="shared" si="30"/>
        <v/>
      </c>
    </row>
    <row r="1966" spans="1:11" x14ac:dyDescent="0.2">
      <c r="A1966" s="59" t="s">
        <v>15749</v>
      </c>
      <c r="B1966" s="134">
        <v>38096</v>
      </c>
      <c r="C1966" s="120" t="s">
        <v>8917</v>
      </c>
      <c r="D1966" s="119" t="s">
        <v>49</v>
      </c>
      <c r="E1966" s="119" t="s">
        <v>4523</v>
      </c>
      <c r="F1966" s="121">
        <v>8.35</v>
      </c>
      <c r="G1966" s="121">
        <v>6</v>
      </c>
      <c r="H1966" s="116">
        <v>46023</v>
      </c>
      <c r="J1966" s="197" t="str">
        <f>IFERROR(INDEX('CPU-GERAL'!$H$12:$H$2199,MATCH(B1966,'CPU-GERAL'!$B$12:$B$2199,0)),"NÃO ENCONTRADO")</f>
        <v>NÃO ENCONTRADO</v>
      </c>
      <c r="K1966" s="59" t="str">
        <f t="shared" si="30"/>
        <v/>
      </c>
    </row>
    <row r="1967" spans="1:11" x14ac:dyDescent="0.2">
      <c r="A1967" s="59" t="s">
        <v>15749</v>
      </c>
      <c r="B1967" s="134">
        <v>38094</v>
      </c>
      <c r="C1967" s="120" t="s">
        <v>8918</v>
      </c>
      <c r="D1967" s="119" t="s">
        <v>49</v>
      </c>
      <c r="E1967" s="119" t="s">
        <v>4523</v>
      </c>
      <c r="F1967" s="121">
        <v>4.4000000000000004</v>
      </c>
      <c r="G1967" s="121">
        <v>3.16</v>
      </c>
      <c r="H1967" s="116">
        <v>46023</v>
      </c>
      <c r="J1967" s="197" t="str">
        <f>IFERROR(INDEX('CPU-GERAL'!$H$12:$H$2199,MATCH(B1967,'CPU-GERAL'!$B$12:$B$2199,0)),"NÃO ENCONTRADO")</f>
        <v>NÃO ENCONTRADO</v>
      </c>
      <c r="K1967" s="59" t="str">
        <f t="shared" si="30"/>
        <v/>
      </c>
    </row>
    <row r="1968" spans="1:11" x14ac:dyDescent="0.2">
      <c r="A1968" s="59" t="s">
        <v>15749</v>
      </c>
      <c r="B1968" s="134">
        <v>38097</v>
      </c>
      <c r="C1968" s="120" t="s">
        <v>8919</v>
      </c>
      <c r="D1968" s="119" t="s">
        <v>49</v>
      </c>
      <c r="E1968" s="119" t="s">
        <v>4523</v>
      </c>
      <c r="F1968" s="121">
        <v>8.9499999999999993</v>
      </c>
      <c r="G1968" s="121">
        <v>6.43</v>
      </c>
      <c r="H1968" s="116">
        <v>46023</v>
      </c>
      <c r="J1968" s="197" t="str">
        <f>IFERROR(INDEX('CPU-GERAL'!$H$12:$H$2199,MATCH(B1968,'CPU-GERAL'!$B$12:$B$2199,0)),"NÃO ENCONTRADO")</f>
        <v>NÃO ENCONTRADO</v>
      </c>
      <c r="K1968" s="59" t="str">
        <f t="shared" si="30"/>
        <v/>
      </c>
    </row>
    <row r="1969" spans="1:11" x14ac:dyDescent="0.2">
      <c r="A1969" s="59" t="s">
        <v>15749</v>
      </c>
      <c r="B1969" s="134">
        <v>38098</v>
      </c>
      <c r="C1969" s="120" t="s">
        <v>8920</v>
      </c>
      <c r="D1969" s="119" t="s">
        <v>49</v>
      </c>
      <c r="E1969" s="119" t="s">
        <v>4523</v>
      </c>
      <c r="F1969" s="121">
        <v>8.9499999999999993</v>
      </c>
      <c r="G1969" s="121">
        <v>6.43</v>
      </c>
      <c r="H1969" s="116">
        <v>46023</v>
      </c>
      <c r="J1969" s="197" t="str">
        <f>IFERROR(INDEX('CPU-GERAL'!$H$12:$H$2199,MATCH(B1969,'CPU-GERAL'!$B$12:$B$2199,0)),"NÃO ENCONTRADO")</f>
        <v>NÃO ENCONTRADO</v>
      </c>
      <c r="K1969" s="59" t="str">
        <f t="shared" si="30"/>
        <v/>
      </c>
    </row>
    <row r="1970" spans="1:11" x14ac:dyDescent="0.2">
      <c r="A1970" s="59" t="s">
        <v>15749</v>
      </c>
      <c r="B1970" s="134">
        <v>11186</v>
      </c>
      <c r="C1970" s="120" t="s">
        <v>8921</v>
      </c>
      <c r="D1970" s="119" t="s">
        <v>318</v>
      </c>
      <c r="E1970" s="119" t="s">
        <v>4523</v>
      </c>
      <c r="F1970" s="121">
        <v>425.7</v>
      </c>
      <c r="G1970" s="121">
        <v>544.66</v>
      </c>
      <c r="H1970" s="116">
        <v>46023</v>
      </c>
      <c r="J1970" s="197" t="str">
        <f>IFERROR(INDEX('CPU-GERAL'!$H$12:$H$2199,MATCH(B1970,'CPU-GERAL'!$B$12:$B$2199,0)),"NÃO ENCONTRADO")</f>
        <v>NÃO ENCONTRADO</v>
      </c>
      <c r="K1970" s="59" t="str">
        <f t="shared" si="30"/>
        <v/>
      </c>
    </row>
    <row r="1971" spans="1:11" x14ac:dyDescent="0.2">
      <c r="A1971" s="59" t="s">
        <v>15749</v>
      </c>
      <c r="B1971" s="134">
        <v>11558</v>
      </c>
      <c r="C1971" s="120" t="s">
        <v>8922</v>
      </c>
      <c r="D1971" s="119" t="s">
        <v>85</v>
      </c>
      <c r="E1971" s="119" t="s">
        <v>4523</v>
      </c>
      <c r="F1971" s="121">
        <v>14.34</v>
      </c>
      <c r="G1971" s="121">
        <v>14.34</v>
      </c>
      <c r="H1971" s="116">
        <v>46023</v>
      </c>
      <c r="J1971" s="197" t="str">
        <f>IFERROR(INDEX('CPU-GERAL'!$H$12:$H$2199,MATCH(B1971,'CPU-GERAL'!$B$12:$B$2199,0)),"NÃO ENCONTRADO")</f>
        <v>NÃO ENCONTRADO</v>
      </c>
      <c r="K1971" s="59" t="str">
        <f t="shared" si="30"/>
        <v/>
      </c>
    </row>
    <row r="1972" spans="1:11" x14ac:dyDescent="0.2">
      <c r="A1972" s="59" t="s">
        <v>15749</v>
      </c>
      <c r="B1972" s="134">
        <v>11557</v>
      </c>
      <c r="C1972" s="120" t="s">
        <v>6918</v>
      </c>
      <c r="D1972" s="119" t="s">
        <v>85</v>
      </c>
      <c r="E1972" s="119" t="s">
        <v>4523</v>
      </c>
      <c r="F1972" s="121">
        <v>36.29</v>
      </c>
      <c r="G1972" s="121">
        <v>36.29</v>
      </c>
      <c r="H1972" s="116">
        <v>46023</v>
      </c>
      <c r="J1972" s="197" t="str">
        <f>IFERROR(INDEX('CPU-GERAL'!$H$12:$H$2199,MATCH(B1972,'CPU-GERAL'!$B$12:$B$2199,0)),"NÃO ENCONTRADO")</f>
        <v>NÃO ENCONTRADO</v>
      </c>
      <c r="K1972" s="59" t="str">
        <f t="shared" si="30"/>
        <v/>
      </c>
    </row>
    <row r="1973" spans="1:11" x14ac:dyDescent="0.2">
      <c r="A1973" s="59" t="s">
        <v>15749</v>
      </c>
      <c r="B1973" s="134">
        <v>2759</v>
      </c>
      <c r="C1973" s="120" t="s">
        <v>6919</v>
      </c>
      <c r="D1973" s="119" t="s">
        <v>49</v>
      </c>
      <c r="E1973" s="119" t="s">
        <v>8119</v>
      </c>
      <c r="F1973" s="121"/>
      <c r="G1973" s="121">
        <v>9.68</v>
      </c>
      <c r="H1973" s="116">
        <v>46023</v>
      </c>
      <c r="J1973" s="197" t="str">
        <f>IFERROR(INDEX('CPU-GERAL'!$H$12:$H$2199,MATCH(B1973,'CPU-GERAL'!$B$12:$B$2199,0)),"NÃO ENCONTRADO")</f>
        <v>NÃO ENCONTRADO</v>
      </c>
      <c r="K1973" s="59" t="str">
        <f t="shared" si="30"/>
        <v/>
      </c>
    </row>
    <row r="1974" spans="1:11" x14ac:dyDescent="0.2">
      <c r="A1974" s="59" t="s">
        <v>15749</v>
      </c>
      <c r="B1974" s="134">
        <v>38124</v>
      </c>
      <c r="C1974" s="120" t="s">
        <v>6920</v>
      </c>
      <c r="D1974" s="119" t="s">
        <v>49</v>
      </c>
      <c r="E1974" s="119" t="s">
        <v>8119</v>
      </c>
      <c r="F1974" s="121">
        <v>24.89</v>
      </c>
      <c r="G1974" s="121">
        <v>28</v>
      </c>
      <c r="H1974" s="116">
        <v>46023</v>
      </c>
      <c r="J1974" s="197">
        <f>IFERROR(INDEX('CPU-GERAL'!$H$12:$H$2199,MATCH(B1974,'CPU-GERAL'!$B$12:$B$2199,0)),"NÃO ENCONTRADO")</f>
        <v>24.89</v>
      </c>
      <c r="K1974" s="59" t="str">
        <f t="shared" si="30"/>
        <v>IGUAL A CPU</v>
      </c>
    </row>
    <row r="1975" spans="1:11" x14ac:dyDescent="0.2">
      <c r="A1975" s="59" t="s">
        <v>15749</v>
      </c>
      <c r="B1975" s="134">
        <v>38380</v>
      </c>
      <c r="C1975" s="120" t="s">
        <v>8923</v>
      </c>
      <c r="D1975" s="119" t="s">
        <v>49</v>
      </c>
      <c r="E1975" s="119" t="s">
        <v>4523</v>
      </c>
      <c r="F1975" s="121">
        <v>20.329999999999998</v>
      </c>
      <c r="G1975" s="121">
        <v>23.02</v>
      </c>
      <c r="H1975" s="116">
        <v>46023</v>
      </c>
      <c r="J1975" s="197" t="str">
        <f>IFERROR(INDEX('CPU-GERAL'!$H$12:$H$2199,MATCH(B1975,'CPU-GERAL'!$B$12:$B$2199,0)),"NÃO ENCONTRADO")</f>
        <v>NÃO ENCONTRADO</v>
      </c>
      <c r="K1975" s="59" t="str">
        <f t="shared" si="30"/>
        <v/>
      </c>
    </row>
    <row r="1976" spans="1:11" x14ac:dyDescent="0.2">
      <c r="A1976" s="59" t="s">
        <v>15749</v>
      </c>
      <c r="B1976" s="134">
        <v>45278</v>
      </c>
      <c r="C1976" s="120" t="s">
        <v>10342</v>
      </c>
      <c r="D1976" s="119" t="s">
        <v>49</v>
      </c>
      <c r="E1976" s="119" t="s">
        <v>4523</v>
      </c>
      <c r="F1976" s="121">
        <v>103.44</v>
      </c>
      <c r="G1976" s="121">
        <v>106.91</v>
      </c>
      <c r="H1976" s="116">
        <v>46023</v>
      </c>
      <c r="J1976" s="197" t="str">
        <f>IFERROR(INDEX('CPU-GERAL'!$H$12:$H$2199,MATCH(B1976,'CPU-GERAL'!$B$12:$B$2199,0)),"NÃO ENCONTRADO")</f>
        <v>NÃO ENCONTRADO</v>
      </c>
      <c r="K1976" s="59" t="str">
        <f t="shared" si="30"/>
        <v/>
      </c>
    </row>
    <row r="1977" spans="1:11" x14ac:dyDescent="0.2">
      <c r="A1977" s="59" t="s">
        <v>15749</v>
      </c>
      <c r="B1977" s="134">
        <v>42429</v>
      </c>
      <c r="C1977" s="120" t="s">
        <v>6921</v>
      </c>
      <c r="D1977" s="119" t="s">
        <v>49</v>
      </c>
      <c r="E1977" s="119" t="s">
        <v>4523</v>
      </c>
      <c r="F1977" s="121"/>
      <c r="G1977" s="121">
        <v>6025.1</v>
      </c>
      <c r="H1977" s="116">
        <v>46023</v>
      </c>
      <c r="J1977" s="197" t="str">
        <f>IFERROR(INDEX('CPU-GERAL'!$H$12:$H$2199,MATCH(B1977,'CPU-GERAL'!$B$12:$B$2199,0)),"NÃO ENCONTRADO")</f>
        <v>NÃO ENCONTRADO</v>
      </c>
      <c r="K1977" s="59" t="str">
        <f t="shared" si="30"/>
        <v/>
      </c>
    </row>
    <row r="1978" spans="1:11" x14ac:dyDescent="0.2">
      <c r="A1978" s="59" t="s">
        <v>15749</v>
      </c>
      <c r="B1978" s="134">
        <v>38538</v>
      </c>
      <c r="C1978" s="120" t="s">
        <v>8924</v>
      </c>
      <c r="D1978" s="119" t="s">
        <v>18</v>
      </c>
      <c r="E1978" s="119" t="s">
        <v>8119</v>
      </c>
      <c r="F1978" s="121"/>
      <c r="G1978" s="121">
        <v>86</v>
      </c>
      <c r="H1978" s="116">
        <v>46023</v>
      </c>
      <c r="J1978" s="197" t="str">
        <f>IFERROR(INDEX('CPU-GERAL'!$H$12:$H$2199,MATCH(B1978,'CPU-GERAL'!$B$12:$B$2199,0)),"NÃO ENCONTRADO")</f>
        <v>NÃO ENCONTRADO</v>
      </c>
      <c r="K1978" s="59" t="str">
        <f t="shared" si="30"/>
        <v/>
      </c>
    </row>
    <row r="1979" spans="1:11" x14ac:dyDescent="0.2">
      <c r="A1979" s="59" t="s">
        <v>15749</v>
      </c>
      <c r="B1979" s="134">
        <v>38539</v>
      </c>
      <c r="C1979" s="120" t="s">
        <v>6922</v>
      </c>
      <c r="D1979" s="119" t="s">
        <v>18</v>
      </c>
      <c r="E1979" s="119" t="s">
        <v>4523</v>
      </c>
      <c r="F1979" s="121"/>
      <c r="G1979" s="121">
        <v>116.95</v>
      </c>
      <c r="H1979" s="116">
        <v>46023</v>
      </c>
      <c r="J1979" s="197" t="str">
        <f>IFERROR(INDEX('CPU-GERAL'!$H$12:$H$2199,MATCH(B1979,'CPU-GERAL'!$B$12:$B$2199,0)),"NÃO ENCONTRADO")</f>
        <v>NÃO ENCONTRADO</v>
      </c>
      <c r="K1979" s="59" t="str">
        <f t="shared" si="30"/>
        <v/>
      </c>
    </row>
    <row r="1980" spans="1:11" x14ac:dyDescent="0.2">
      <c r="A1980" s="59" t="s">
        <v>15749</v>
      </c>
      <c r="B1980" s="134">
        <v>38540</v>
      </c>
      <c r="C1980" s="120" t="s">
        <v>8925</v>
      </c>
      <c r="D1980" s="119" t="s">
        <v>18</v>
      </c>
      <c r="E1980" s="119" t="s">
        <v>4523</v>
      </c>
      <c r="F1980" s="121"/>
      <c r="G1980" s="121">
        <v>299.70999999999998</v>
      </c>
      <c r="H1980" s="116">
        <v>46023</v>
      </c>
      <c r="J1980" s="197" t="str">
        <f>IFERROR(INDEX('CPU-GERAL'!$H$12:$H$2199,MATCH(B1980,'CPU-GERAL'!$B$12:$B$2199,0)),"NÃO ENCONTRADO")</f>
        <v>NÃO ENCONTRADO</v>
      </c>
      <c r="K1980" s="59" t="str">
        <f t="shared" si="30"/>
        <v/>
      </c>
    </row>
    <row r="1981" spans="1:11" x14ac:dyDescent="0.2">
      <c r="A1981" s="59" t="s">
        <v>15749</v>
      </c>
      <c r="B1981" s="134">
        <v>38384</v>
      </c>
      <c r="C1981" s="120" t="s">
        <v>6923</v>
      </c>
      <c r="D1981" s="119" t="s">
        <v>49</v>
      </c>
      <c r="E1981" s="119" t="s">
        <v>4523</v>
      </c>
      <c r="F1981" s="121">
        <v>14.64</v>
      </c>
      <c r="G1981" s="121">
        <v>16.579999999999998</v>
      </c>
      <c r="H1981" s="116">
        <v>46023</v>
      </c>
      <c r="J1981" s="197" t="str">
        <f>IFERROR(INDEX('CPU-GERAL'!$H$12:$H$2199,MATCH(B1981,'CPU-GERAL'!$B$12:$B$2199,0)),"NÃO ENCONTRADO")</f>
        <v>NÃO ENCONTRADO</v>
      </c>
      <c r="K1981" s="59" t="str">
        <f t="shared" si="30"/>
        <v/>
      </c>
    </row>
    <row r="1982" spans="1:11" x14ac:dyDescent="0.2">
      <c r="A1982" s="59" t="s">
        <v>15749</v>
      </c>
      <c r="B1982" s="134">
        <v>13</v>
      </c>
      <c r="C1982" s="120" t="s">
        <v>6026</v>
      </c>
      <c r="D1982" s="119" t="s">
        <v>16</v>
      </c>
      <c r="E1982" s="119" t="s">
        <v>4523</v>
      </c>
      <c r="F1982" s="121">
        <v>19.93</v>
      </c>
      <c r="G1982" s="121">
        <v>20.420000000000002</v>
      </c>
      <c r="H1982" s="116">
        <v>46023</v>
      </c>
      <c r="J1982" s="197" t="str">
        <f>IFERROR(INDEX('CPU-GERAL'!$H$12:$H$2199,MATCH(B1982,'CPU-GERAL'!$B$12:$B$2199,0)),"NÃO ENCONTRADO")</f>
        <v>NÃO ENCONTRADO</v>
      </c>
      <c r="K1982" s="59" t="str">
        <f t="shared" si="30"/>
        <v/>
      </c>
    </row>
    <row r="1983" spans="1:11" x14ac:dyDescent="0.2">
      <c r="A1983" s="59" t="s">
        <v>15749</v>
      </c>
      <c r="B1983" s="134">
        <v>2762</v>
      </c>
      <c r="C1983" s="120" t="s">
        <v>6924</v>
      </c>
      <c r="D1983" s="119" t="s">
        <v>18</v>
      </c>
      <c r="E1983" s="119" t="s">
        <v>4523</v>
      </c>
      <c r="F1983" s="121"/>
      <c r="G1983" s="121">
        <v>12.1</v>
      </c>
      <c r="H1983" s="116">
        <v>46023</v>
      </c>
      <c r="J1983" s="197" t="str">
        <f>IFERROR(INDEX('CPU-GERAL'!$H$12:$H$2199,MATCH(B1983,'CPU-GERAL'!$B$12:$B$2199,0)),"NÃO ENCONTRADO")</f>
        <v>NÃO ENCONTRADO</v>
      </c>
      <c r="K1983" s="59" t="str">
        <f t="shared" si="30"/>
        <v/>
      </c>
    </row>
    <row r="1984" spans="1:11" x14ac:dyDescent="0.2">
      <c r="A1984" s="59" t="s">
        <v>15749</v>
      </c>
      <c r="B1984" s="134">
        <v>21142</v>
      </c>
      <c r="C1984" s="120" t="s">
        <v>8926</v>
      </c>
      <c r="D1984" s="119" t="s">
        <v>49</v>
      </c>
      <c r="E1984" s="119" t="s">
        <v>4523</v>
      </c>
      <c r="F1984" s="121"/>
      <c r="G1984" s="121">
        <v>32.29</v>
      </c>
      <c r="H1984" s="116">
        <v>46023</v>
      </c>
      <c r="J1984" s="197" t="str">
        <f>IFERROR(INDEX('CPU-GERAL'!$H$12:$H$2199,MATCH(B1984,'CPU-GERAL'!$B$12:$B$2199,0)),"NÃO ENCONTRADO")</f>
        <v>NÃO ENCONTRADO</v>
      </c>
      <c r="K1984" s="59" t="str">
        <f t="shared" si="30"/>
        <v/>
      </c>
    </row>
    <row r="1985" spans="1:11" x14ac:dyDescent="0.2">
      <c r="A1985" s="59" t="s">
        <v>15751</v>
      </c>
      <c r="B1985" s="134">
        <v>37372</v>
      </c>
      <c r="C1985" s="120" t="s">
        <v>8927</v>
      </c>
      <c r="D1985" s="119" t="s">
        <v>12</v>
      </c>
      <c r="E1985" s="119" t="s">
        <v>8119</v>
      </c>
      <c r="F1985" s="121">
        <v>1.31</v>
      </c>
      <c r="G1985" s="121">
        <v>1.43</v>
      </c>
      <c r="H1985" s="116">
        <v>46023</v>
      </c>
      <c r="J1985" s="197" t="str">
        <f>IFERROR(INDEX('CPU-GERAL'!$H$12:$H$2199,MATCH(B1985,'CPU-GERAL'!$B$12:$B$2199,0)),"NÃO ENCONTRADO")</f>
        <v>NÃO ENCONTRADO</v>
      </c>
      <c r="K1985" s="59" t="str">
        <f t="shared" si="30"/>
        <v/>
      </c>
    </row>
    <row r="1986" spans="1:11" x14ac:dyDescent="0.2">
      <c r="A1986" s="59" t="s">
        <v>15751</v>
      </c>
      <c r="B1986" s="134">
        <v>40863</v>
      </c>
      <c r="C1986" s="120" t="s">
        <v>6925</v>
      </c>
      <c r="D1986" s="119" t="s">
        <v>38</v>
      </c>
      <c r="E1986" s="119" t="s">
        <v>8119</v>
      </c>
      <c r="F1986" s="121">
        <v>222.54</v>
      </c>
      <c r="G1986" s="121">
        <v>237.03</v>
      </c>
      <c r="H1986" s="116">
        <v>46023</v>
      </c>
      <c r="J1986" s="197" t="str">
        <f>IFERROR(INDEX('CPU-GERAL'!$H$12:$H$2199,MATCH(B1986,'CPU-GERAL'!$B$12:$B$2199,0)),"NÃO ENCONTRADO")</f>
        <v>NÃO ENCONTRADO</v>
      </c>
      <c r="K1986" s="59" t="str">
        <f t="shared" si="30"/>
        <v/>
      </c>
    </row>
    <row r="1987" spans="1:11" x14ac:dyDescent="0.2">
      <c r="A1987" s="59" t="s">
        <v>15749</v>
      </c>
      <c r="B1987" s="134">
        <v>38475</v>
      </c>
      <c r="C1987" s="120" t="s">
        <v>10343</v>
      </c>
      <c r="D1987" s="119" t="s">
        <v>49</v>
      </c>
      <c r="E1987" s="119" t="s">
        <v>4523</v>
      </c>
      <c r="F1987" s="121">
        <v>54.62</v>
      </c>
      <c r="G1987" s="121">
        <v>56.46</v>
      </c>
      <c r="H1987" s="116">
        <v>46023</v>
      </c>
      <c r="J1987" s="197" t="str">
        <f>IFERROR(INDEX('CPU-GERAL'!$H$12:$H$2199,MATCH(B1987,'CPU-GERAL'!$B$12:$B$2199,0)),"NÃO ENCONTRADO")</f>
        <v>NÃO ENCONTRADO</v>
      </c>
      <c r="K1987" s="59" t="str">
        <f t="shared" ref="K1987:K2050" si="31">IF(J1987&lt;&gt;"NÃO ENCONTRADO",IF(F1987=J1987,"IGUAL A CPU",J1987-F1987),"")</f>
        <v/>
      </c>
    </row>
    <row r="1988" spans="1:11" x14ac:dyDescent="0.2">
      <c r="A1988" s="59" t="s">
        <v>15749</v>
      </c>
      <c r="B1988" s="134">
        <v>38474</v>
      </c>
      <c r="C1988" s="120" t="s">
        <v>10344</v>
      </c>
      <c r="D1988" s="119" t="s">
        <v>49</v>
      </c>
      <c r="E1988" s="119" t="s">
        <v>4523</v>
      </c>
      <c r="F1988" s="121">
        <v>55.38</v>
      </c>
      <c r="G1988" s="121">
        <v>57.24</v>
      </c>
      <c r="H1988" s="116">
        <v>46023</v>
      </c>
      <c r="J1988" s="197" t="str">
        <f>IFERROR(INDEX('CPU-GERAL'!$H$12:$H$2199,MATCH(B1988,'CPU-GERAL'!$B$12:$B$2199,0)),"NÃO ENCONTRADO")</f>
        <v>NÃO ENCONTRADO</v>
      </c>
      <c r="K1988" s="59" t="str">
        <f t="shared" si="31"/>
        <v/>
      </c>
    </row>
    <row r="1989" spans="1:11" x14ac:dyDescent="0.2">
      <c r="A1989" s="59" t="s">
        <v>15749</v>
      </c>
      <c r="B1989" s="134">
        <v>10886</v>
      </c>
      <c r="C1989" s="120" t="s">
        <v>6926</v>
      </c>
      <c r="D1989" s="119" t="s">
        <v>49</v>
      </c>
      <c r="E1989" s="119" t="s">
        <v>4523</v>
      </c>
      <c r="F1989" s="121">
        <v>194.68</v>
      </c>
      <c r="G1989" s="121">
        <v>200.81</v>
      </c>
      <c r="H1989" s="116">
        <v>46023</v>
      </c>
      <c r="J1989" s="197">
        <f>IFERROR(INDEX('CPU-GERAL'!$H$12:$H$2199,MATCH(B1989,'CPU-GERAL'!$B$12:$B$2199,0)),"NÃO ENCONTRADO")</f>
        <v>194.68</v>
      </c>
      <c r="K1989" s="59" t="str">
        <f t="shared" si="31"/>
        <v>IGUAL A CPU</v>
      </c>
    </row>
    <row r="1990" spans="1:11" x14ac:dyDescent="0.2">
      <c r="A1990" s="59" t="s">
        <v>15749</v>
      </c>
      <c r="B1990" s="134">
        <v>10888</v>
      </c>
      <c r="C1990" s="120" t="s">
        <v>8928</v>
      </c>
      <c r="D1990" s="119" t="s">
        <v>49</v>
      </c>
      <c r="E1990" s="119" t="s">
        <v>4523</v>
      </c>
      <c r="F1990" s="121">
        <v>616.15</v>
      </c>
      <c r="G1990" s="121">
        <v>635.53</v>
      </c>
      <c r="H1990" s="116">
        <v>46023</v>
      </c>
      <c r="J1990" s="197" t="str">
        <f>IFERROR(INDEX('CPU-GERAL'!$H$12:$H$2199,MATCH(B1990,'CPU-GERAL'!$B$12:$B$2199,0)),"NÃO ENCONTRADO")</f>
        <v>NÃO ENCONTRADO</v>
      </c>
      <c r="K1990" s="59" t="str">
        <f t="shared" si="31"/>
        <v/>
      </c>
    </row>
    <row r="1991" spans="1:11" x14ac:dyDescent="0.2">
      <c r="A1991" s="59" t="s">
        <v>15749</v>
      </c>
      <c r="B1991" s="134">
        <v>10889</v>
      </c>
      <c r="C1991" s="120" t="s">
        <v>8929</v>
      </c>
      <c r="D1991" s="119" t="s">
        <v>49</v>
      </c>
      <c r="E1991" s="119" t="s">
        <v>4523</v>
      </c>
      <c r="F1991" s="121">
        <v>667.5</v>
      </c>
      <c r="G1991" s="121">
        <v>688.5</v>
      </c>
      <c r="H1991" s="116">
        <v>46023</v>
      </c>
      <c r="J1991" s="197" t="str">
        <f>IFERROR(INDEX('CPU-GERAL'!$H$12:$H$2199,MATCH(B1991,'CPU-GERAL'!$B$12:$B$2199,0)),"NÃO ENCONTRADO")</f>
        <v>NÃO ENCONTRADO</v>
      </c>
      <c r="K1991" s="59" t="str">
        <f t="shared" si="31"/>
        <v/>
      </c>
    </row>
    <row r="1992" spans="1:11" x14ac:dyDescent="0.2">
      <c r="A1992" s="59" t="s">
        <v>15749</v>
      </c>
      <c r="B1992" s="134">
        <v>10890</v>
      </c>
      <c r="C1992" s="120" t="s">
        <v>6927</v>
      </c>
      <c r="D1992" s="119" t="s">
        <v>49</v>
      </c>
      <c r="E1992" s="119" t="s">
        <v>4523</v>
      </c>
      <c r="F1992" s="121">
        <v>308.07</v>
      </c>
      <c r="G1992" s="121">
        <v>317.76</v>
      </c>
      <c r="H1992" s="116">
        <v>46023</v>
      </c>
      <c r="J1992" s="197" t="str">
        <f>IFERROR(INDEX('CPU-GERAL'!$H$12:$H$2199,MATCH(B1992,'CPU-GERAL'!$B$12:$B$2199,0)),"NÃO ENCONTRADO")</f>
        <v>NÃO ENCONTRADO</v>
      </c>
      <c r="K1992" s="59" t="str">
        <f t="shared" si="31"/>
        <v/>
      </c>
    </row>
    <row r="1993" spans="1:11" x14ac:dyDescent="0.2">
      <c r="A1993" s="59" t="s">
        <v>15749</v>
      </c>
      <c r="B1993" s="134">
        <v>10891</v>
      </c>
      <c r="C1993" s="120" t="s">
        <v>8930</v>
      </c>
      <c r="D1993" s="119" t="s">
        <v>49</v>
      </c>
      <c r="E1993" s="119" t="s">
        <v>4523</v>
      </c>
      <c r="F1993" s="121">
        <v>188.26</v>
      </c>
      <c r="G1993" s="121">
        <v>194.19</v>
      </c>
      <c r="H1993" s="116">
        <v>46023</v>
      </c>
      <c r="J1993" s="197">
        <f>IFERROR(INDEX('CPU-GERAL'!$H$12:$H$2199,MATCH(B1993,'CPU-GERAL'!$B$12:$B$2199,0)),"NÃO ENCONTRADO")</f>
        <v>188.26</v>
      </c>
      <c r="K1993" s="59" t="str">
        <f t="shared" si="31"/>
        <v>IGUAL A CPU</v>
      </c>
    </row>
    <row r="1994" spans="1:11" x14ac:dyDescent="0.2">
      <c r="A1994" s="59" t="s">
        <v>15749</v>
      </c>
      <c r="B1994" s="134">
        <v>10892</v>
      </c>
      <c r="C1994" s="120" t="s">
        <v>8931</v>
      </c>
      <c r="D1994" s="119" t="s">
        <v>49</v>
      </c>
      <c r="E1994" s="119" t="s">
        <v>8119</v>
      </c>
      <c r="F1994" s="121">
        <v>222.5</v>
      </c>
      <c r="G1994" s="121">
        <v>229.5</v>
      </c>
      <c r="H1994" s="116">
        <v>46023</v>
      </c>
      <c r="J1994" s="197" t="str">
        <f>IFERROR(INDEX('CPU-GERAL'!$H$12:$H$2199,MATCH(B1994,'CPU-GERAL'!$B$12:$B$2199,0)),"NÃO ENCONTRADO")</f>
        <v>NÃO ENCONTRADO</v>
      </c>
      <c r="K1994" s="59" t="str">
        <f t="shared" si="31"/>
        <v/>
      </c>
    </row>
    <row r="1995" spans="1:11" x14ac:dyDescent="0.2">
      <c r="A1995" s="59" t="s">
        <v>15749</v>
      </c>
      <c r="B1995" s="134">
        <v>20977</v>
      </c>
      <c r="C1995" s="120" t="s">
        <v>8932</v>
      </c>
      <c r="D1995" s="119" t="s">
        <v>49</v>
      </c>
      <c r="E1995" s="119" t="s">
        <v>4523</v>
      </c>
      <c r="F1995" s="121">
        <v>265.27999999999997</v>
      </c>
      <c r="G1995" s="121">
        <v>273.63</v>
      </c>
      <c r="H1995" s="116">
        <v>46023</v>
      </c>
      <c r="J1995" s="197" t="str">
        <f>IFERROR(INDEX('CPU-GERAL'!$H$12:$H$2199,MATCH(B1995,'CPU-GERAL'!$B$12:$B$2199,0)),"NÃO ENCONTRADO")</f>
        <v>NÃO ENCONTRADO</v>
      </c>
      <c r="K1995" s="59" t="str">
        <f t="shared" si="31"/>
        <v/>
      </c>
    </row>
    <row r="1996" spans="1:11" x14ac:dyDescent="0.2">
      <c r="A1996" s="59" t="s">
        <v>15749</v>
      </c>
      <c r="B1996" s="134">
        <v>3073</v>
      </c>
      <c r="C1996" s="120" t="s">
        <v>8933</v>
      </c>
      <c r="D1996" s="119" t="s">
        <v>49</v>
      </c>
      <c r="E1996" s="119" t="s">
        <v>4523</v>
      </c>
      <c r="F1996" s="121"/>
      <c r="G1996" s="121">
        <v>245.92</v>
      </c>
      <c r="H1996" s="116">
        <v>46023</v>
      </c>
      <c r="J1996" s="197" t="str">
        <f>IFERROR(INDEX('CPU-GERAL'!$H$12:$H$2199,MATCH(B1996,'CPU-GERAL'!$B$12:$B$2199,0)),"NÃO ENCONTRADO")</f>
        <v>NÃO ENCONTRADO</v>
      </c>
      <c r="K1996" s="59" t="str">
        <f t="shared" si="31"/>
        <v/>
      </c>
    </row>
    <row r="1997" spans="1:11" x14ac:dyDescent="0.2">
      <c r="A1997" s="59" t="s">
        <v>15749</v>
      </c>
      <c r="B1997" s="134">
        <v>3074</v>
      </c>
      <c r="C1997" s="120" t="s">
        <v>8934</v>
      </c>
      <c r="D1997" s="119" t="s">
        <v>49</v>
      </c>
      <c r="E1997" s="119" t="s">
        <v>4523</v>
      </c>
      <c r="F1997" s="121"/>
      <c r="G1997" s="121">
        <v>155.26</v>
      </c>
      <c r="H1997" s="116">
        <v>46023</v>
      </c>
      <c r="J1997" s="197" t="str">
        <f>IFERROR(INDEX('CPU-GERAL'!$H$12:$H$2199,MATCH(B1997,'CPU-GERAL'!$B$12:$B$2199,0)),"NÃO ENCONTRADO")</f>
        <v>NÃO ENCONTRADO</v>
      </c>
      <c r="K1997" s="59" t="str">
        <f t="shared" si="31"/>
        <v/>
      </c>
    </row>
    <row r="1998" spans="1:11" x14ac:dyDescent="0.2">
      <c r="A1998" s="59" t="s">
        <v>15749</v>
      </c>
      <c r="B1998" s="134">
        <v>3076</v>
      </c>
      <c r="C1998" s="120" t="s">
        <v>6928</v>
      </c>
      <c r="D1998" s="119" t="s">
        <v>49</v>
      </c>
      <c r="E1998" s="119" t="s">
        <v>4523</v>
      </c>
      <c r="F1998" s="121"/>
      <c r="G1998" s="121">
        <v>202.17</v>
      </c>
      <c r="H1998" s="116">
        <v>46023</v>
      </c>
      <c r="J1998" s="197" t="str">
        <f>IFERROR(INDEX('CPU-GERAL'!$H$12:$H$2199,MATCH(B1998,'CPU-GERAL'!$B$12:$B$2199,0)),"NÃO ENCONTRADO")</f>
        <v>NÃO ENCONTRADO</v>
      </c>
      <c r="K1998" s="59" t="str">
        <f t="shared" si="31"/>
        <v/>
      </c>
    </row>
    <row r="1999" spans="1:11" x14ac:dyDescent="0.2">
      <c r="A1999" s="59" t="s">
        <v>15749</v>
      </c>
      <c r="B1999" s="134">
        <v>3075</v>
      </c>
      <c r="C1999" s="120" t="s">
        <v>6929</v>
      </c>
      <c r="D1999" s="119" t="s">
        <v>49</v>
      </c>
      <c r="E1999" s="119" t="s">
        <v>4523</v>
      </c>
      <c r="F1999" s="121"/>
      <c r="G1999" s="121">
        <v>127.76</v>
      </c>
      <c r="H1999" s="116">
        <v>46023</v>
      </c>
      <c r="J1999" s="197" t="str">
        <f>IFERROR(INDEX('CPU-GERAL'!$H$12:$H$2199,MATCH(B1999,'CPU-GERAL'!$B$12:$B$2199,0)),"NÃO ENCONTRADO")</f>
        <v>NÃO ENCONTRADO</v>
      </c>
      <c r="K1999" s="59" t="str">
        <f t="shared" si="31"/>
        <v/>
      </c>
    </row>
    <row r="2000" spans="1:11" x14ac:dyDescent="0.2">
      <c r="A2000" s="59" t="s">
        <v>15749</v>
      </c>
      <c r="B2000" s="134">
        <v>10781</v>
      </c>
      <c r="C2000" s="120" t="s">
        <v>8935</v>
      </c>
      <c r="D2000" s="119" t="s">
        <v>49</v>
      </c>
      <c r="E2000" s="119" t="s">
        <v>4523</v>
      </c>
      <c r="F2000" s="121"/>
      <c r="G2000" s="121">
        <v>17.32</v>
      </c>
      <c r="H2000" s="116">
        <v>46023</v>
      </c>
      <c r="J2000" s="197" t="str">
        <f>IFERROR(INDEX('CPU-GERAL'!$H$12:$H$2199,MATCH(B2000,'CPU-GERAL'!$B$12:$B$2199,0)),"NÃO ENCONTRADO")</f>
        <v>NÃO ENCONTRADO</v>
      </c>
      <c r="K2000" s="59" t="str">
        <f t="shared" si="31"/>
        <v/>
      </c>
    </row>
    <row r="2001" spans="1:11" x14ac:dyDescent="0.2">
      <c r="A2001" s="59" t="s">
        <v>15749</v>
      </c>
      <c r="B2001" s="134">
        <v>11480</v>
      </c>
      <c r="C2001" s="120" t="s">
        <v>8936</v>
      </c>
      <c r="D2001" s="119" t="s">
        <v>83</v>
      </c>
      <c r="E2001" s="119" t="s">
        <v>4523</v>
      </c>
      <c r="F2001" s="121">
        <v>147.38999999999999</v>
      </c>
      <c r="G2001" s="121">
        <v>148.88999999999999</v>
      </c>
      <c r="H2001" s="116">
        <v>46023</v>
      </c>
      <c r="J2001" s="197" t="str">
        <f>IFERROR(INDEX('CPU-GERAL'!$H$12:$H$2199,MATCH(B2001,'CPU-GERAL'!$B$12:$B$2199,0)),"NÃO ENCONTRADO")</f>
        <v>NÃO ENCONTRADO</v>
      </c>
      <c r="K2001" s="59" t="str">
        <f t="shared" si="31"/>
        <v/>
      </c>
    </row>
    <row r="2002" spans="1:11" x14ac:dyDescent="0.2">
      <c r="A2002" s="59" t="s">
        <v>15749</v>
      </c>
      <c r="B2002" s="134">
        <v>43612</v>
      </c>
      <c r="C2002" s="120" t="s">
        <v>6930</v>
      </c>
      <c r="D2002" s="119" t="s">
        <v>83</v>
      </c>
      <c r="E2002" s="119" t="s">
        <v>4523</v>
      </c>
      <c r="F2002" s="121">
        <v>116.01</v>
      </c>
      <c r="G2002" s="121">
        <v>117.19</v>
      </c>
      <c r="H2002" s="116">
        <v>46023</v>
      </c>
      <c r="J2002" s="197" t="str">
        <f>IFERROR(INDEX('CPU-GERAL'!$H$12:$H$2199,MATCH(B2002,'CPU-GERAL'!$B$12:$B$2199,0)),"NÃO ENCONTRADO")</f>
        <v>NÃO ENCONTRADO</v>
      </c>
      <c r="K2002" s="59" t="str">
        <f t="shared" si="31"/>
        <v/>
      </c>
    </row>
    <row r="2003" spans="1:11" x14ac:dyDescent="0.2">
      <c r="A2003" s="59" t="s">
        <v>15749</v>
      </c>
      <c r="B2003" s="134">
        <v>43613</v>
      </c>
      <c r="C2003" s="120" t="s">
        <v>8937</v>
      </c>
      <c r="D2003" s="119" t="s">
        <v>83</v>
      </c>
      <c r="E2003" s="119" t="s">
        <v>4523</v>
      </c>
      <c r="F2003" s="121">
        <v>96.04</v>
      </c>
      <c r="G2003" s="121">
        <v>97.02</v>
      </c>
      <c r="H2003" s="116">
        <v>46023</v>
      </c>
      <c r="J2003" s="197" t="str">
        <f>IFERROR(INDEX('CPU-GERAL'!$H$12:$H$2199,MATCH(B2003,'CPU-GERAL'!$B$12:$B$2199,0)),"NÃO ENCONTRADO")</f>
        <v>NÃO ENCONTRADO</v>
      </c>
      <c r="K2003" s="59" t="str">
        <f t="shared" si="31"/>
        <v/>
      </c>
    </row>
    <row r="2004" spans="1:11" x14ac:dyDescent="0.2">
      <c r="A2004" s="59" t="s">
        <v>15749</v>
      </c>
      <c r="B2004" s="134">
        <v>11469</v>
      </c>
      <c r="C2004" s="120" t="s">
        <v>6931</v>
      </c>
      <c r="D2004" s="119" t="s">
        <v>49</v>
      </c>
      <c r="E2004" s="119" t="s">
        <v>4523</v>
      </c>
      <c r="F2004" s="121">
        <v>15.73</v>
      </c>
      <c r="G2004" s="121">
        <v>15.89</v>
      </c>
      <c r="H2004" s="116">
        <v>46023</v>
      </c>
      <c r="J2004" s="197" t="str">
        <f>IFERROR(INDEX('CPU-GERAL'!$H$12:$H$2199,MATCH(B2004,'CPU-GERAL'!$B$12:$B$2199,0)),"NÃO ENCONTRADO")</f>
        <v>NÃO ENCONTRADO</v>
      </c>
      <c r="K2004" s="59" t="str">
        <f t="shared" si="31"/>
        <v/>
      </c>
    </row>
    <row r="2005" spans="1:11" x14ac:dyDescent="0.2">
      <c r="A2005" s="59" t="s">
        <v>15749</v>
      </c>
      <c r="B2005" s="134">
        <v>11468</v>
      </c>
      <c r="C2005" s="120" t="s">
        <v>6932</v>
      </c>
      <c r="D2005" s="119" t="s">
        <v>49</v>
      </c>
      <c r="E2005" s="119" t="s">
        <v>4523</v>
      </c>
      <c r="F2005" s="121">
        <v>15.74</v>
      </c>
      <c r="G2005" s="121">
        <v>15.9</v>
      </c>
      <c r="H2005" s="116">
        <v>46023</v>
      </c>
      <c r="J2005" s="197" t="str">
        <f>IFERROR(INDEX('CPU-GERAL'!$H$12:$H$2199,MATCH(B2005,'CPU-GERAL'!$B$12:$B$2199,0)),"NÃO ENCONTRADO")</f>
        <v>NÃO ENCONTRADO</v>
      </c>
      <c r="K2005" s="59" t="str">
        <f t="shared" si="31"/>
        <v/>
      </c>
    </row>
    <row r="2006" spans="1:11" x14ac:dyDescent="0.2">
      <c r="A2006" s="59" t="s">
        <v>15749</v>
      </c>
      <c r="B2006" s="134">
        <v>11484</v>
      </c>
      <c r="C2006" s="120" t="s">
        <v>6933</v>
      </c>
      <c r="D2006" s="119" t="s">
        <v>49</v>
      </c>
      <c r="E2006" s="119" t="s">
        <v>4523</v>
      </c>
      <c r="F2006" s="121">
        <v>69.150000000000006</v>
      </c>
      <c r="G2006" s="121">
        <v>69.849999999999994</v>
      </c>
      <c r="H2006" s="116">
        <v>46023</v>
      </c>
      <c r="J2006" s="197" t="str">
        <f>IFERROR(INDEX('CPU-GERAL'!$H$12:$H$2199,MATCH(B2006,'CPU-GERAL'!$B$12:$B$2199,0)),"NÃO ENCONTRADO")</f>
        <v>NÃO ENCONTRADO</v>
      </c>
      <c r="K2006" s="59" t="str">
        <f t="shared" si="31"/>
        <v/>
      </c>
    </row>
    <row r="2007" spans="1:11" x14ac:dyDescent="0.2">
      <c r="A2007" s="59" t="s">
        <v>15749</v>
      </c>
      <c r="B2007" s="134">
        <v>38155</v>
      </c>
      <c r="C2007" s="120" t="s">
        <v>8938</v>
      </c>
      <c r="D2007" s="119" t="s">
        <v>49</v>
      </c>
      <c r="E2007" s="119" t="s">
        <v>4523</v>
      </c>
      <c r="F2007" s="121">
        <v>107.36</v>
      </c>
      <c r="G2007" s="121">
        <v>108.45</v>
      </c>
      <c r="H2007" s="116">
        <v>46023</v>
      </c>
      <c r="J2007" s="197" t="str">
        <f>IFERROR(INDEX('CPU-GERAL'!$H$12:$H$2199,MATCH(B2007,'CPU-GERAL'!$B$12:$B$2199,0)),"NÃO ENCONTRADO")</f>
        <v>NÃO ENCONTRADO</v>
      </c>
      <c r="K2007" s="59" t="str">
        <f t="shared" si="31"/>
        <v/>
      </c>
    </row>
    <row r="2008" spans="1:11" x14ac:dyDescent="0.2">
      <c r="A2008" s="59" t="s">
        <v>15749</v>
      </c>
      <c r="B2008" s="134">
        <v>11467</v>
      </c>
      <c r="C2008" s="120" t="s">
        <v>6934</v>
      </c>
      <c r="D2008" s="119" t="s">
        <v>49</v>
      </c>
      <c r="E2008" s="119" t="s">
        <v>4523</v>
      </c>
      <c r="F2008" s="121">
        <v>24.53</v>
      </c>
      <c r="G2008" s="121">
        <v>24.78</v>
      </c>
      <c r="H2008" s="116">
        <v>46023</v>
      </c>
      <c r="J2008" s="197" t="str">
        <f>IFERROR(INDEX('CPU-GERAL'!$H$12:$H$2199,MATCH(B2008,'CPU-GERAL'!$B$12:$B$2199,0)),"NÃO ENCONTRADO")</f>
        <v>NÃO ENCONTRADO</v>
      </c>
      <c r="K2008" s="59" t="str">
        <f t="shared" si="31"/>
        <v/>
      </c>
    </row>
    <row r="2009" spans="1:11" x14ac:dyDescent="0.2">
      <c r="A2009" s="59" t="s">
        <v>15749</v>
      </c>
      <c r="B2009" s="134">
        <v>38153</v>
      </c>
      <c r="C2009" s="120" t="s">
        <v>6935</v>
      </c>
      <c r="D2009" s="119" t="s">
        <v>83</v>
      </c>
      <c r="E2009" s="119" t="s">
        <v>4523</v>
      </c>
      <c r="F2009" s="121">
        <v>62.66</v>
      </c>
      <c r="G2009" s="121">
        <v>63.3</v>
      </c>
      <c r="H2009" s="116">
        <v>46023</v>
      </c>
      <c r="J2009" s="197" t="str">
        <f>IFERROR(INDEX('CPU-GERAL'!$H$12:$H$2199,MATCH(B2009,'CPU-GERAL'!$B$12:$B$2199,0)),"NÃO ENCONTRADO")</f>
        <v>NÃO ENCONTRADO</v>
      </c>
      <c r="K2009" s="59" t="str">
        <f t="shared" si="31"/>
        <v/>
      </c>
    </row>
    <row r="2010" spans="1:11" x14ac:dyDescent="0.2">
      <c r="A2010" s="59" t="s">
        <v>15749</v>
      </c>
      <c r="B2010" s="134">
        <v>43607</v>
      </c>
      <c r="C2010" s="120" t="s">
        <v>8939</v>
      </c>
      <c r="D2010" s="119" t="s">
        <v>83</v>
      </c>
      <c r="E2010" s="119" t="s">
        <v>4523</v>
      </c>
      <c r="F2010" s="121">
        <v>118.52</v>
      </c>
      <c r="G2010" s="121">
        <v>119.73</v>
      </c>
      <c r="H2010" s="116">
        <v>46023</v>
      </c>
      <c r="J2010" s="197" t="str">
        <f>IFERROR(INDEX('CPU-GERAL'!$H$12:$H$2199,MATCH(B2010,'CPU-GERAL'!$B$12:$B$2199,0)),"NÃO ENCONTRADO")</f>
        <v>NÃO ENCONTRADO</v>
      </c>
      <c r="K2010" s="59" t="str">
        <f t="shared" si="31"/>
        <v/>
      </c>
    </row>
    <row r="2011" spans="1:11" x14ac:dyDescent="0.2">
      <c r="A2011" s="59" t="s">
        <v>15749</v>
      </c>
      <c r="B2011" s="134">
        <v>3080</v>
      </c>
      <c r="C2011" s="120" t="s">
        <v>8940</v>
      </c>
      <c r="D2011" s="119" t="s">
        <v>83</v>
      </c>
      <c r="E2011" s="119" t="s">
        <v>8119</v>
      </c>
      <c r="F2011" s="121">
        <v>79.69</v>
      </c>
      <c r="G2011" s="121">
        <v>80.5</v>
      </c>
      <c r="H2011" s="116">
        <v>46023</v>
      </c>
      <c r="J2011" s="197">
        <f>IFERROR(INDEX('CPU-GERAL'!$H$12:$H$2199,MATCH(B2011,'CPU-GERAL'!$B$12:$B$2199,0)),"NÃO ENCONTRADO")</f>
        <v>79.69</v>
      </c>
      <c r="K2011" s="59" t="str">
        <f t="shared" si="31"/>
        <v>IGUAL A CPU</v>
      </c>
    </row>
    <row r="2012" spans="1:11" x14ac:dyDescent="0.2">
      <c r="A2012" s="59" t="s">
        <v>15749</v>
      </c>
      <c r="B2012" s="134">
        <v>3081</v>
      </c>
      <c r="C2012" s="120" t="s">
        <v>8941</v>
      </c>
      <c r="D2012" s="119" t="s">
        <v>83</v>
      </c>
      <c r="E2012" s="119" t="s">
        <v>4523</v>
      </c>
      <c r="F2012" s="121">
        <v>157.66</v>
      </c>
      <c r="G2012" s="121">
        <v>159.27000000000001</v>
      </c>
      <c r="H2012" s="116">
        <v>46023</v>
      </c>
      <c r="J2012" s="197" t="str">
        <f>IFERROR(INDEX('CPU-GERAL'!$H$12:$H$2199,MATCH(B2012,'CPU-GERAL'!$B$12:$B$2199,0)),"NÃO ENCONTRADO")</f>
        <v>NÃO ENCONTRADO</v>
      </c>
      <c r="K2012" s="59" t="str">
        <f t="shared" si="31"/>
        <v/>
      </c>
    </row>
    <row r="2013" spans="1:11" x14ac:dyDescent="0.2">
      <c r="A2013" s="59" t="s">
        <v>15749</v>
      </c>
      <c r="B2013" s="134">
        <v>3090</v>
      </c>
      <c r="C2013" s="120" t="s">
        <v>6936</v>
      </c>
      <c r="D2013" s="119" t="s">
        <v>83</v>
      </c>
      <c r="E2013" s="119" t="s">
        <v>4523</v>
      </c>
      <c r="F2013" s="121">
        <v>71.13</v>
      </c>
      <c r="G2013" s="121">
        <v>71.849999999999994</v>
      </c>
      <c r="H2013" s="116">
        <v>46023</v>
      </c>
      <c r="J2013" s="197" t="str">
        <f>IFERROR(INDEX('CPU-GERAL'!$H$12:$H$2199,MATCH(B2013,'CPU-GERAL'!$B$12:$B$2199,0)),"NÃO ENCONTRADO")</f>
        <v>NÃO ENCONTRADO</v>
      </c>
      <c r="K2013" s="59" t="str">
        <f t="shared" si="31"/>
        <v/>
      </c>
    </row>
    <row r="2014" spans="1:11" x14ac:dyDescent="0.2">
      <c r="A2014" s="59" t="s">
        <v>15749</v>
      </c>
      <c r="B2014" s="134">
        <v>43611</v>
      </c>
      <c r="C2014" s="120" t="s">
        <v>6937</v>
      </c>
      <c r="D2014" s="119" t="s">
        <v>83</v>
      </c>
      <c r="E2014" s="119" t="s">
        <v>4523</v>
      </c>
      <c r="F2014" s="121">
        <v>118.03</v>
      </c>
      <c r="G2014" s="121">
        <v>119.23</v>
      </c>
      <c r="H2014" s="116">
        <v>46023</v>
      </c>
      <c r="J2014" s="197" t="str">
        <f>IFERROR(INDEX('CPU-GERAL'!$H$12:$H$2199,MATCH(B2014,'CPU-GERAL'!$B$12:$B$2199,0)),"NÃO ENCONTRADO")</f>
        <v>NÃO ENCONTRADO</v>
      </c>
      <c r="K2014" s="59" t="str">
        <f t="shared" si="31"/>
        <v/>
      </c>
    </row>
    <row r="2015" spans="1:11" x14ac:dyDescent="0.2">
      <c r="A2015" s="59" t="s">
        <v>15749</v>
      </c>
      <c r="B2015" s="134">
        <v>3103</v>
      </c>
      <c r="C2015" s="120" t="s">
        <v>8942</v>
      </c>
      <c r="D2015" s="119" t="s">
        <v>49</v>
      </c>
      <c r="E2015" s="119" t="s">
        <v>4523</v>
      </c>
      <c r="F2015" s="121">
        <v>58.97</v>
      </c>
      <c r="G2015" s="121">
        <v>59.57</v>
      </c>
      <c r="H2015" s="116">
        <v>46023</v>
      </c>
      <c r="J2015" s="197" t="str">
        <f>IFERROR(INDEX('CPU-GERAL'!$H$12:$H$2199,MATCH(B2015,'CPU-GERAL'!$B$12:$B$2199,0)),"NÃO ENCONTRADO")</f>
        <v>NÃO ENCONTRADO</v>
      </c>
      <c r="K2015" s="59" t="str">
        <f t="shared" si="31"/>
        <v/>
      </c>
    </row>
    <row r="2016" spans="1:11" x14ac:dyDescent="0.2">
      <c r="A2016" s="59" t="s">
        <v>15749</v>
      </c>
      <c r="B2016" s="134">
        <v>3097</v>
      </c>
      <c r="C2016" s="120" t="s">
        <v>8943</v>
      </c>
      <c r="D2016" s="119" t="s">
        <v>83</v>
      </c>
      <c r="E2016" s="119" t="s">
        <v>4523</v>
      </c>
      <c r="F2016" s="121">
        <v>89.22</v>
      </c>
      <c r="G2016" s="121">
        <v>90.13</v>
      </c>
      <c r="H2016" s="116">
        <v>46023</v>
      </c>
      <c r="J2016" s="197">
        <f>IFERROR(INDEX('CPU-GERAL'!$H$12:$H$2199,MATCH(B2016,'CPU-GERAL'!$B$12:$B$2199,0)),"NÃO ENCONTRADO")</f>
        <v>89.22</v>
      </c>
      <c r="K2016" s="59" t="str">
        <f t="shared" si="31"/>
        <v>IGUAL A CPU</v>
      </c>
    </row>
    <row r="2017" spans="1:11" x14ac:dyDescent="0.2">
      <c r="A2017" s="59" t="s">
        <v>15749</v>
      </c>
      <c r="B2017" s="134">
        <v>3099</v>
      </c>
      <c r="C2017" s="120" t="s">
        <v>8944</v>
      </c>
      <c r="D2017" s="119" t="s">
        <v>83</v>
      </c>
      <c r="E2017" s="119" t="s">
        <v>4523</v>
      </c>
      <c r="F2017" s="121">
        <v>142.87</v>
      </c>
      <c r="G2017" s="121">
        <v>144.32</v>
      </c>
      <c r="H2017" s="116">
        <v>46023</v>
      </c>
      <c r="J2017" s="197" t="str">
        <f>IFERROR(INDEX('CPU-GERAL'!$H$12:$H$2199,MATCH(B2017,'CPU-GERAL'!$B$12:$B$2199,0)),"NÃO ENCONTRADO")</f>
        <v>NÃO ENCONTRADO</v>
      </c>
      <c r="K2017" s="59" t="str">
        <f t="shared" si="31"/>
        <v/>
      </c>
    </row>
    <row r="2018" spans="1:11" x14ac:dyDescent="0.2">
      <c r="A2018" s="59" t="s">
        <v>15749</v>
      </c>
      <c r="B2018" s="134">
        <v>38151</v>
      </c>
      <c r="C2018" s="120" t="s">
        <v>6938</v>
      </c>
      <c r="D2018" s="119" t="s">
        <v>83</v>
      </c>
      <c r="E2018" s="119" t="s">
        <v>4523</v>
      </c>
      <c r="F2018" s="121">
        <v>103.57</v>
      </c>
      <c r="G2018" s="121">
        <v>104.63</v>
      </c>
      <c r="H2018" s="116">
        <v>46023</v>
      </c>
      <c r="J2018" s="197" t="str">
        <f>IFERROR(INDEX('CPU-GERAL'!$H$12:$H$2199,MATCH(B2018,'CPU-GERAL'!$B$12:$B$2199,0)),"NÃO ENCONTRADO")</f>
        <v>NÃO ENCONTRADO</v>
      </c>
      <c r="K2018" s="59" t="str">
        <f t="shared" si="31"/>
        <v/>
      </c>
    </row>
    <row r="2019" spans="1:11" x14ac:dyDescent="0.2">
      <c r="A2019" s="59" t="s">
        <v>15749</v>
      </c>
      <c r="B2019" s="134">
        <v>38152</v>
      </c>
      <c r="C2019" s="120" t="s">
        <v>6939</v>
      </c>
      <c r="D2019" s="119" t="s">
        <v>83</v>
      </c>
      <c r="E2019" s="119" t="s">
        <v>4523</v>
      </c>
      <c r="F2019" s="121">
        <v>167.08</v>
      </c>
      <c r="G2019" s="121">
        <v>168.78</v>
      </c>
      <c r="H2019" s="116">
        <v>46023</v>
      </c>
      <c r="J2019" s="197" t="str">
        <f>IFERROR(INDEX('CPU-GERAL'!$H$12:$H$2199,MATCH(B2019,'CPU-GERAL'!$B$12:$B$2199,0)),"NÃO ENCONTRADO")</f>
        <v>NÃO ENCONTRADO</v>
      </c>
      <c r="K2019" s="59" t="str">
        <f t="shared" si="31"/>
        <v/>
      </c>
    </row>
    <row r="2020" spans="1:11" x14ac:dyDescent="0.2">
      <c r="A2020" s="59" t="s">
        <v>15749</v>
      </c>
      <c r="B2020" s="134">
        <v>43610</v>
      </c>
      <c r="C2020" s="120" t="s">
        <v>6940</v>
      </c>
      <c r="D2020" s="119" t="s">
        <v>83</v>
      </c>
      <c r="E2020" s="119" t="s">
        <v>4523</v>
      </c>
      <c r="F2020" s="121">
        <v>88.53</v>
      </c>
      <c r="G2020" s="121">
        <v>89.43</v>
      </c>
      <c r="H2020" s="116">
        <v>46023</v>
      </c>
      <c r="J2020" s="197" t="str">
        <f>IFERROR(INDEX('CPU-GERAL'!$H$12:$H$2199,MATCH(B2020,'CPU-GERAL'!$B$12:$B$2199,0)),"NÃO ENCONTRADO")</f>
        <v>NÃO ENCONTRADO</v>
      </c>
      <c r="K2020" s="59" t="str">
        <f t="shared" si="31"/>
        <v/>
      </c>
    </row>
    <row r="2021" spans="1:11" x14ac:dyDescent="0.2">
      <c r="A2021" s="59" t="s">
        <v>15749</v>
      </c>
      <c r="B2021" s="134">
        <v>3093</v>
      </c>
      <c r="C2021" s="120" t="s">
        <v>8945</v>
      </c>
      <c r="D2021" s="119" t="s">
        <v>83</v>
      </c>
      <c r="E2021" s="119" t="s">
        <v>4523</v>
      </c>
      <c r="F2021" s="121">
        <v>142.87</v>
      </c>
      <c r="G2021" s="121">
        <v>144.32</v>
      </c>
      <c r="H2021" s="116">
        <v>46023</v>
      </c>
      <c r="J2021" s="197" t="str">
        <f>IFERROR(INDEX('CPU-GERAL'!$H$12:$H$2199,MATCH(B2021,'CPU-GERAL'!$B$12:$B$2199,0)),"NÃO ENCONTRADO")</f>
        <v>NÃO ENCONTRADO</v>
      </c>
      <c r="K2021" s="59" t="str">
        <f t="shared" si="31"/>
        <v/>
      </c>
    </row>
    <row r="2022" spans="1:11" x14ac:dyDescent="0.2">
      <c r="A2022" s="59" t="s">
        <v>15749</v>
      </c>
      <c r="B2022" s="134">
        <v>38165</v>
      </c>
      <c r="C2022" s="120" t="s">
        <v>8946</v>
      </c>
      <c r="D2022" s="119" t="s">
        <v>83</v>
      </c>
      <c r="E2022" s="119" t="s">
        <v>4523</v>
      </c>
      <c r="F2022" s="121">
        <v>68.97</v>
      </c>
      <c r="G2022" s="121">
        <v>68.97</v>
      </c>
      <c r="H2022" s="116">
        <v>46023</v>
      </c>
      <c r="J2022" s="197" t="str">
        <f>IFERROR(INDEX('CPU-GERAL'!$H$12:$H$2199,MATCH(B2022,'CPU-GERAL'!$B$12:$B$2199,0)),"NÃO ENCONTRADO")</f>
        <v>NÃO ENCONTRADO</v>
      </c>
      <c r="K2022" s="59" t="str">
        <f t="shared" si="31"/>
        <v/>
      </c>
    </row>
    <row r="2023" spans="1:11" x14ac:dyDescent="0.2">
      <c r="A2023" s="59" t="s">
        <v>15749</v>
      </c>
      <c r="B2023" s="134">
        <v>38177</v>
      </c>
      <c r="C2023" s="120" t="s">
        <v>8947</v>
      </c>
      <c r="D2023" s="119" t="s">
        <v>49</v>
      </c>
      <c r="E2023" s="119" t="s">
        <v>4523</v>
      </c>
      <c r="F2023" s="121">
        <v>20.49</v>
      </c>
      <c r="G2023" s="121">
        <v>20.49</v>
      </c>
      <c r="H2023" s="116">
        <v>46023</v>
      </c>
      <c r="J2023" s="197" t="str">
        <f>IFERROR(INDEX('CPU-GERAL'!$H$12:$H$2199,MATCH(B2023,'CPU-GERAL'!$B$12:$B$2199,0)),"NÃO ENCONTRADO")</f>
        <v>NÃO ENCONTRADO</v>
      </c>
      <c r="K2023" s="59" t="str">
        <f t="shared" si="31"/>
        <v/>
      </c>
    </row>
    <row r="2024" spans="1:11" x14ac:dyDescent="0.2">
      <c r="A2024" s="59" t="s">
        <v>15749</v>
      </c>
      <c r="B2024" s="134">
        <v>11458</v>
      </c>
      <c r="C2024" s="120" t="s">
        <v>8948</v>
      </c>
      <c r="D2024" s="119" t="s">
        <v>49</v>
      </c>
      <c r="E2024" s="119" t="s">
        <v>4523</v>
      </c>
      <c r="F2024" s="121">
        <v>24.47</v>
      </c>
      <c r="G2024" s="121">
        <v>24.47</v>
      </c>
      <c r="H2024" s="116">
        <v>46023</v>
      </c>
      <c r="J2024" s="197" t="str">
        <f>IFERROR(INDEX('CPU-GERAL'!$H$12:$H$2199,MATCH(B2024,'CPU-GERAL'!$B$12:$B$2199,0)),"NÃO ENCONTRADO")</f>
        <v>NÃO ENCONTRADO</v>
      </c>
      <c r="K2024" s="59" t="str">
        <f t="shared" si="31"/>
        <v/>
      </c>
    </row>
    <row r="2025" spans="1:11" x14ac:dyDescent="0.2">
      <c r="A2025" s="59" t="s">
        <v>15749</v>
      </c>
      <c r="B2025" s="134">
        <v>3108</v>
      </c>
      <c r="C2025" s="120" t="s">
        <v>8949</v>
      </c>
      <c r="D2025" s="119" t="s">
        <v>49</v>
      </c>
      <c r="E2025" s="119" t="s">
        <v>4523</v>
      </c>
      <c r="F2025" s="121">
        <v>104.01</v>
      </c>
      <c r="G2025" s="121">
        <v>104.01</v>
      </c>
      <c r="H2025" s="116">
        <v>46023</v>
      </c>
      <c r="J2025" s="197" t="str">
        <f>IFERROR(INDEX('CPU-GERAL'!$H$12:$H$2199,MATCH(B2025,'CPU-GERAL'!$B$12:$B$2199,0)),"NÃO ENCONTRADO")</f>
        <v>NÃO ENCONTRADO</v>
      </c>
      <c r="K2025" s="59" t="str">
        <f t="shared" si="31"/>
        <v/>
      </c>
    </row>
    <row r="2026" spans="1:11" x14ac:dyDescent="0.2">
      <c r="A2026" s="59" t="s">
        <v>15749</v>
      </c>
      <c r="B2026" s="134">
        <v>3105</v>
      </c>
      <c r="C2026" s="120" t="s">
        <v>8950</v>
      </c>
      <c r="D2026" s="119" t="s">
        <v>49</v>
      </c>
      <c r="E2026" s="119" t="s">
        <v>4523</v>
      </c>
      <c r="F2026" s="121">
        <v>136.04</v>
      </c>
      <c r="G2026" s="121">
        <v>136.04</v>
      </c>
      <c r="H2026" s="116">
        <v>46023</v>
      </c>
      <c r="J2026" s="197" t="str">
        <f>IFERROR(INDEX('CPU-GERAL'!$H$12:$H$2199,MATCH(B2026,'CPU-GERAL'!$B$12:$B$2199,0)),"NÃO ENCONTRADO")</f>
        <v>NÃO ENCONTRADO</v>
      </c>
      <c r="K2026" s="59" t="str">
        <f t="shared" si="31"/>
        <v/>
      </c>
    </row>
    <row r="2027" spans="1:11" x14ac:dyDescent="0.2">
      <c r="A2027" s="59" t="s">
        <v>15749</v>
      </c>
      <c r="B2027" s="134">
        <v>38178</v>
      </c>
      <c r="C2027" s="120" t="s">
        <v>8951</v>
      </c>
      <c r="D2027" s="119" t="s">
        <v>49</v>
      </c>
      <c r="E2027" s="119" t="s">
        <v>4523</v>
      </c>
      <c r="F2027" s="121">
        <v>22.55</v>
      </c>
      <c r="G2027" s="121">
        <v>22.55</v>
      </c>
      <c r="H2027" s="116">
        <v>46023</v>
      </c>
      <c r="J2027" s="197" t="str">
        <f>IFERROR(INDEX('CPU-GERAL'!$H$12:$H$2199,MATCH(B2027,'CPU-GERAL'!$B$12:$B$2199,0)),"NÃO ENCONTRADO")</f>
        <v>NÃO ENCONTRADO</v>
      </c>
      <c r="K2027" s="59" t="str">
        <f t="shared" si="31"/>
        <v/>
      </c>
    </row>
    <row r="2028" spans="1:11" x14ac:dyDescent="0.2">
      <c r="A2028" s="59" t="s">
        <v>15749</v>
      </c>
      <c r="B2028" s="134">
        <v>43575</v>
      </c>
      <c r="C2028" s="120" t="s">
        <v>8952</v>
      </c>
      <c r="D2028" s="119" t="s">
        <v>49</v>
      </c>
      <c r="E2028" s="119" t="s">
        <v>4523</v>
      </c>
      <c r="F2028" s="121">
        <v>48.86</v>
      </c>
      <c r="G2028" s="121">
        <v>48.86</v>
      </c>
      <c r="H2028" s="116">
        <v>46023</v>
      </c>
      <c r="J2028" s="197" t="str">
        <f>IFERROR(INDEX('CPU-GERAL'!$H$12:$H$2199,MATCH(B2028,'CPU-GERAL'!$B$12:$B$2199,0)),"NÃO ENCONTRADO")</f>
        <v>NÃO ENCONTRADO</v>
      </c>
      <c r="K2028" s="59" t="str">
        <f t="shared" si="31"/>
        <v/>
      </c>
    </row>
    <row r="2029" spans="1:11" x14ac:dyDescent="0.2">
      <c r="A2029" s="59" t="s">
        <v>15749</v>
      </c>
      <c r="B2029" s="134">
        <v>43577</v>
      </c>
      <c r="C2029" s="120" t="s">
        <v>8953</v>
      </c>
      <c r="D2029" s="119" t="s">
        <v>49</v>
      </c>
      <c r="E2029" s="119" t="s">
        <v>4523</v>
      </c>
      <c r="F2029" s="121">
        <v>84.94</v>
      </c>
      <c r="G2029" s="121">
        <v>84.94</v>
      </c>
      <c r="H2029" s="116">
        <v>46023</v>
      </c>
      <c r="J2029" s="197" t="str">
        <f>IFERROR(INDEX('CPU-GERAL'!$H$12:$H$2199,MATCH(B2029,'CPU-GERAL'!$B$12:$B$2199,0)),"NÃO ENCONTRADO")</f>
        <v>NÃO ENCONTRADO</v>
      </c>
      <c r="K2029" s="59" t="str">
        <f t="shared" si="31"/>
        <v/>
      </c>
    </row>
    <row r="2030" spans="1:11" x14ac:dyDescent="0.2">
      <c r="A2030" s="59" t="s">
        <v>15751</v>
      </c>
      <c r="B2030" s="134">
        <v>43458</v>
      </c>
      <c r="C2030" s="120" t="s">
        <v>129</v>
      </c>
      <c r="D2030" s="119" t="s">
        <v>12</v>
      </c>
      <c r="E2030" s="119" t="s">
        <v>8119</v>
      </c>
      <c r="F2030" s="121">
        <v>0.05</v>
      </c>
      <c r="G2030" s="121">
        <v>0.05</v>
      </c>
      <c r="H2030" s="116">
        <v>46023</v>
      </c>
      <c r="J2030" s="197" t="str">
        <f>IFERROR(INDEX('CPU-GERAL'!$H$12:$H$2199,MATCH(B2030,'CPU-GERAL'!$B$12:$B$2199,0)),"NÃO ENCONTRADO")</f>
        <v>NÃO ENCONTRADO</v>
      </c>
      <c r="K2030" s="59" t="str">
        <f t="shared" si="31"/>
        <v/>
      </c>
    </row>
    <row r="2031" spans="1:11" x14ac:dyDescent="0.2">
      <c r="A2031" s="59" t="s">
        <v>15751</v>
      </c>
      <c r="B2031" s="134">
        <v>43470</v>
      </c>
      <c r="C2031" s="120" t="s">
        <v>6941</v>
      </c>
      <c r="D2031" s="119" t="s">
        <v>38</v>
      </c>
      <c r="E2031" s="119" t="s">
        <v>8119</v>
      </c>
      <c r="F2031" s="121">
        <v>9.92</v>
      </c>
      <c r="G2031" s="121">
        <v>9.52</v>
      </c>
      <c r="H2031" s="116">
        <v>46023</v>
      </c>
      <c r="J2031" s="197" t="str">
        <f>IFERROR(INDEX('CPU-GERAL'!$H$12:$H$2199,MATCH(B2031,'CPU-GERAL'!$B$12:$B$2199,0)),"NÃO ENCONTRADO")</f>
        <v>NÃO ENCONTRADO</v>
      </c>
      <c r="K2031" s="59" t="str">
        <f t="shared" si="31"/>
        <v/>
      </c>
    </row>
    <row r="2032" spans="1:11" x14ac:dyDescent="0.2">
      <c r="A2032" s="59" t="s">
        <v>15751</v>
      </c>
      <c r="B2032" s="134">
        <v>43459</v>
      </c>
      <c r="C2032" s="120" t="s">
        <v>114</v>
      </c>
      <c r="D2032" s="119" t="s">
        <v>12</v>
      </c>
      <c r="E2032" s="119" t="s">
        <v>8119</v>
      </c>
      <c r="F2032" s="121">
        <v>0.28999999999999998</v>
      </c>
      <c r="G2032" s="121">
        <v>0.28999999999999998</v>
      </c>
      <c r="H2032" s="116">
        <v>46023</v>
      </c>
      <c r="J2032" s="197" t="str">
        <f>IFERROR(INDEX('CPU-GERAL'!$H$12:$H$2199,MATCH(B2032,'CPU-GERAL'!$B$12:$B$2199,0)),"NÃO ENCONTRADO")</f>
        <v>NÃO ENCONTRADO</v>
      </c>
      <c r="K2032" s="59" t="str">
        <f t="shared" si="31"/>
        <v/>
      </c>
    </row>
    <row r="2033" spans="1:11" x14ac:dyDescent="0.2">
      <c r="A2033" s="59" t="s">
        <v>15751</v>
      </c>
      <c r="B2033" s="134">
        <v>43471</v>
      </c>
      <c r="C2033" s="120" t="s">
        <v>8954</v>
      </c>
      <c r="D2033" s="119" t="s">
        <v>38</v>
      </c>
      <c r="E2033" s="119" t="s">
        <v>8119</v>
      </c>
      <c r="F2033" s="121">
        <v>50.25</v>
      </c>
      <c r="G2033" s="121">
        <v>49.31</v>
      </c>
      <c r="H2033" s="116">
        <v>46023</v>
      </c>
      <c r="J2033" s="197" t="str">
        <f>IFERROR(INDEX('CPU-GERAL'!$H$12:$H$2199,MATCH(B2033,'CPU-GERAL'!$B$12:$B$2199,0)),"NÃO ENCONTRADO")</f>
        <v>NÃO ENCONTRADO</v>
      </c>
      <c r="K2033" s="59" t="str">
        <f t="shared" si="31"/>
        <v/>
      </c>
    </row>
    <row r="2034" spans="1:11" x14ac:dyDescent="0.2">
      <c r="A2034" s="59" t="s">
        <v>15751</v>
      </c>
      <c r="B2034" s="134">
        <v>43460</v>
      </c>
      <c r="C2034" s="120" t="s">
        <v>120</v>
      </c>
      <c r="D2034" s="119" t="s">
        <v>12</v>
      </c>
      <c r="E2034" s="119" t="s">
        <v>8119</v>
      </c>
      <c r="F2034" s="121">
        <v>0.83</v>
      </c>
      <c r="G2034" s="121">
        <v>0.83</v>
      </c>
      <c r="H2034" s="116">
        <v>46023</v>
      </c>
      <c r="J2034" s="197" t="str">
        <f>IFERROR(INDEX('CPU-GERAL'!$H$12:$H$2199,MATCH(B2034,'CPU-GERAL'!$B$12:$B$2199,0)),"NÃO ENCONTRADO")</f>
        <v>NÃO ENCONTRADO</v>
      </c>
      <c r="K2034" s="59" t="str">
        <f t="shared" si="31"/>
        <v/>
      </c>
    </row>
    <row r="2035" spans="1:11" x14ac:dyDescent="0.2">
      <c r="A2035" s="59" t="s">
        <v>15751</v>
      </c>
      <c r="B2035" s="134">
        <v>43472</v>
      </c>
      <c r="C2035" s="120" t="s">
        <v>8955</v>
      </c>
      <c r="D2035" s="119" t="s">
        <v>38</v>
      </c>
      <c r="E2035" s="119" t="s">
        <v>8119</v>
      </c>
      <c r="F2035" s="121">
        <v>142.47999999999999</v>
      </c>
      <c r="G2035" s="121">
        <v>139.4</v>
      </c>
      <c r="H2035" s="116">
        <v>46023</v>
      </c>
      <c r="J2035" s="197" t="str">
        <f>IFERROR(INDEX('CPU-GERAL'!$H$12:$H$2199,MATCH(B2035,'CPU-GERAL'!$B$12:$B$2199,0)),"NÃO ENCONTRADO")</f>
        <v>NÃO ENCONTRADO</v>
      </c>
      <c r="K2035" s="59" t="str">
        <f t="shared" si="31"/>
        <v/>
      </c>
    </row>
    <row r="2036" spans="1:11" x14ac:dyDescent="0.2">
      <c r="A2036" s="59" t="s">
        <v>15751</v>
      </c>
      <c r="B2036" s="134">
        <v>43461</v>
      </c>
      <c r="C2036" s="120" t="s">
        <v>125</v>
      </c>
      <c r="D2036" s="119" t="s">
        <v>12</v>
      </c>
      <c r="E2036" s="119" t="s">
        <v>8119</v>
      </c>
      <c r="F2036" s="121">
        <v>0.42</v>
      </c>
      <c r="G2036" s="121">
        <v>0.42</v>
      </c>
      <c r="H2036" s="116">
        <v>46023</v>
      </c>
      <c r="J2036" s="197" t="str">
        <f>IFERROR(INDEX('CPU-GERAL'!$H$12:$H$2199,MATCH(B2036,'CPU-GERAL'!$B$12:$B$2199,0)),"NÃO ENCONTRADO")</f>
        <v>NÃO ENCONTRADO</v>
      </c>
      <c r="K2036" s="59" t="str">
        <f t="shared" si="31"/>
        <v/>
      </c>
    </row>
    <row r="2037" spans="1:11" x14ac:dyDescent="0.2">
      <c r="A2037" s="59" t="s">
        <v>15751</v>
      </c>
      <c r="B2037" s="134">
        <v>43473</v>
      </c>
      <c r="C2037" s="120" t="s">
        <v>8956</v>
      </c>
      <c r="D2037" s="119" t="s">
        <v>38</v>
      </c>
      <c r="E2037" s="119" t="s">
        <v>8119</v>
      </c>
      <c r="F2037" s="121">
        <v>71.75</v>
      </c>
      <c r="G2037" s="121">
        <v>70.760000000000005</v>
      </c>
      <c r="H2037" s="116">
        <v>46023</v>
      </c>
      <c r="J2037" s="197" t="str">
        <f>IFERROR(INDEX('CPU-GERAL'!$H$12:$H$2199,MATCH(B2037,'CPU-GERAL'!$B$12:$B$2199,0)),"NÃO ENCONTRADO")</f>
        <v>NÃO ENCONTRADO</v>
      </c>
      <c r="K2037" s="59" t="str">
        <f t="shared" si="31"/>
        <v/>
      </c>
    </row>
    <row r="2038" spans="1:11" x14ac:dyDescent="0.2">
      <c r="A2038" s="59" t="s">
        <v>15751</v>
      </c>
      <c r="B2038" s="134">
        <v>43463</v>
      </c>
      <c r="C2038" s="120" t="s">
        <v>175</v>
      </c>
      <c r="D2038" s="119" t="s">
        <v>12</v>
      </c>
      <c r="E2038" s="119" t="s">
        <v>8119</v>
      </c>
      <c r="F2038" s="121">
        <v>0.12</v>
      </c>
      <c r="G2038" s="121">
        <v>0.12</v>
      </c>
      <c r="H2038" s="116">
        <v>46023</v>
      </c>
      <c r="J2038" s="197" t="str">
        <f>IFERROR(INDEX('CPU-GERAL'!$H$12:$H$2199,MATCH(B2038,'CPU-GERAL'!$B$12:$B$2199,0)),"NÃO ENCONTRADO")</f>
        <v>NÃO ENCONTRADO</v>
      </c>
      <c r="K2038" s="59" t="str">
        <f t="shared" si="31"/>
        <v/>
      </c>
    </row>
    <row r="2039" spans="1:11" x14ac:dyDescent="0.2">
      <c r="A2039" s="59" t="s">
        <v>15751</v>
      </c>
      <c r="B2039" s="134">
        <v>43475</v>
      </c>
      <c r="C2039" s="120" t="s">
        <v>8957</v>
      </c>
      <c r="D2039" s="119" t="s">
        <v>38</v>
      </c>
      <c r="E2039" s="119" t="s">
        <v>8119</v>
      </c>
      <c r="F2039" s="121">
        <v>21.25</v>
      </c>
      <c r="G2039" s="121">
        <v>21.33</v>
      </c>
      <c r="H2039" s="116">
        <v>46023</v>
      </c>
      <c r="J2039" s="197" t="str">
        <f>IFERROR(INDEX('CPU-GERAL'!$H$12:$H$2199,MATCH(B2039,'CPU-GERAL'!$B$12:$B$2199,0)),"NÃO ENCONTRADO")</f>
        <v>NÃO ENCONTRADO</v>
      </c>
      <c r="K2039" s="59" t="str">
        <f t="shared" si="31"/>
        <v/>
      </c>
    </row>
    <row r="2040" spans="1:11" x14ac:dyDescent="0.2">
      <c r="A2040" s="59" t="s">
        <v>15751</v>
      </c>
      <c r="B2040" s="134">
        <v>43462</v>
      </c>
      <c r="C2040" s="120" t="s">
        <v>177</v>
      </c>
      <c r="D2040" s="119" t="s">
        <v>12</v>
      </c>
      <c r="E2040" s="119" t="s">
        <v>8119</v>
      </c>
      <c r="F2040" s="121">
        <v>0.02</v>
      </c>
      <c r="G2040" s="121">
        <v>0.02</v>
      </c>
      <c r="H2040" s="116">
        <v>46023</v>
      </c>
      <c r="J2040" s="197" t="str">
        <f>IFERROR(INDEX('CPU-GERAL'!$H$12:$H$2199,MATCH(B2040,'CPU-GERAL'!$B$12:$B$2199,0)),"NÃO ENCONTRADO")</f>
        <v>NÃO ENCONTRADO</v>
      </c>
      <c r="K2040" s="59" t="str">
        <f t="shared" si="31"/>
        <v/>
      </c>
    </row>
    <row r="2041" spans="1:11" x14ac:dyDescent="0.2">
      <c r="A2041" s="59" t="s">
        <v>15751</v>
      </c>
      <c r="B2041" s="134">
        <v>43474</v>
      </c>
      <c r="C2041" s="120" t="s">
        <v>6942</v>
      </c>
      <c r="D2041" s="119" t="s">
        <v>38</v>
      </c>
      <c r="E2041" s="119" t="s">
        <v>8119</v>
      </c>
      <c r="F2041" s="121">
        <v>4.51</v>
      </c>
      <c r="G2041" s="121">
        <v>4.33</v>
      </c>
      <c r="H2041" s="116">
        <v>46023</v>
      </c>
      <c r="J2041" s="197" t="str">
        <f>IFERROR(INDEX('CPU-GERAL'!$H$12:$H$2199,MATCH(B2041,'CPU-GERAL'!$B$12:$B$2199,0)),"NÃO ENCONTRADO")</f>
        <v>NÃO ENCONTRADO</v>
      </c>
      <c r="K2041" s="59" t="str">
        <f t="shared" si="31"/>
        <v/>
      </c>
    </row>
    <row r="2042" spans="1:11" x14ac:dyDescent="0.2">
      <c r="A2042" s="59" t="s">
        <v>15751</v>
      </c>
      <c r="B2042" s="134">
        <v>43464</v>
      </c>
      <c r="C2042" s="120" t="s">
        <v>189</v>
      </c>
      <c r="D2042" s="119" t="s">
        <v>12</v>
      </c>
      <c r="E2042" s="119" t="s">
        <v>8119</v>
      </c>
      <c r="F2042" s="121">
        <v>0.03</v>
      </c>
      <c r="G2042" s="121">
        <v>0.02</v>
      </c>
      <c r="H2042" s="116">
        <v>46023</v>
      </c>
      <c r="J2042" s="197" t="str">
        <f>IFERROR(INDEX('CPU-GERAL'!$H$12:$H$2199,MATCH(B2042,'CPU-GERAL'!$B$12:$B$2199,0)),"NÃO ENCONTRADO")</f>
        <v>NÃO ENCONTRADO</v>
      </c>
      <c r="K2042" s="59" t="str">
        <f t="shared" si="31"/>
        <v/>
      </c>
    </row>
    <row r="2043" spans="1:11" x14ac:dyDescent="0.2">
      <c r="A2043" s="59" t="s">
        <v>15751</v>
      </c>
      <c r="B2043" s="134">
        <v>43476</v>
      </c>
      <c r="C2043" s="120" t="s">
        <v>6943</v>
      </c>
      <c r="D2043" s="119" t="s">
        <v>38</v>
      </c>
      <c r="E2043" s="119" t="s">
        <v>8119</v>
      </c>
      <c r="F2043" s="121">
        <v>5.15</v>
      </c>
      <c r="G2043" s="121">
        <v>4.95</v>
      </c>
      <c r="H2043" s="116">
        <v>46023</v>
      </c>
      <c r="J2043" s="197" t="str">
        <f>IFERROR(INDEX('CPU-GERAL'!$H$12:$H$2199,MATCH(B2043,'CPU-GERAL'!$B$12:$B$2199,0)),"NÃO ENCONTRADO")</f>
        <v>NÃO ENCONTRADO</v>
      </c>
      <c r="K2043" s="59" t="str">
        <f t="shared" si="31"/>
        <v/>
      </c>
    </row>
    <row r="2044" spans="1:11" x14ac:dyDescent="0.2">
      <c r="A2044" s="59" t="s">
        <v>15751</v>
      </c>
      <c r="B2044" s="134">
        <v>43465</v>
      </c>
      <c r="C2044" s="120" t="s">
        <v>110</v>
      </c>
      <c r="D2044" s="119" t="s">
        <v>12</v>
      </c>
      <c r="E2044" s="119" t="s">
        <v>8119</v>
      </c>
      <c r="F2044" s="121">
        <v>0.71</v>
      </c>
      <c r="G2044" s="121">
        <v>0.73</v>
      </c>
      <c r="H2044" s="116">
        <v>46023</v>
      </c>
      <c r="J2044" s="197" t="str">
        <f>IFERROR(INDEX('CPU-GERAL'!$H$12:$H$2199,MATCH(B2044,'CPU-GERAL'!$B$12:$B$2199,0)),"NÃO ENCONTRADO")</f>
        <v>NÃO ENCONTRADO</v>
      </c>
      <c r="K2044" s="59" t="str">
        <f t="shared" si="31"/>
        <v/>
      </c>
    </row>
    <row r="2045" spans="1:11" x14ac:dyDescent="0.2">
      <c r="A2045" s="59" t="s">
        <v>15751</v>
      </c>
      <c r="B2045" s="134">
        <v>43477</v>
      </c>
      <c r="C2045" s="120" t="s">
        <v>6944</v>
      </c>
      <c r="D2045" s="119" t="s">
        <v>38</v>
      </c>
      <c r="E2045" s="119" t="s">
        <v>8119</v>
      </c>
      <c r="F2045" s="121">
        <v>122.18</v>
      </c>
      <c r="G2045" s="121">
        <v>122.35</v>
      </c>
      <c r="H2045" s="116">
        <v>46023</v>
      </c>
      <c r="J2045" s="197" t="str">
        <f>IFERROR(INDEX('CPU-GERAL'!$H$12:$H$2199,MATCH(B2045,'CPU-GERAL'!$B$12:$B$2199,0)),"NÃO ENCONTRADO")</f>
        <v>NÃO ENCONTRADO</v>
      </c>
      <c r="K2045" s="59" t="str">
        <f t="shared" si="31"/>
        <v/>
      </c>
    </row>
    <row r="2046" spans="1:11" x14ac:dyDescent="0.2">
      <c r="A2046" s="59" t="s">
        <v>15751</v>
      </c>
      <c r="B2046" s="134">
        <v>43466</v>
      </c>
      <c r="C2046" s="120" t="s">
        <v>191</v>
      </c>
      <c r="D2046" s="119" t="s">
        <v>12</v>
      </c>
      <c r="E2046" s="119" t="s">
        <v>8119</v>
      </c>
      <c r="F2046" s="121">
        <v>1.99</v>
      </c>
      <c r="G2046" s="121">
        <v>2.08</v>
      </c>
      <c r="H2046" s="116">
        <v>46023</v>
      </c>
      <c r="J2046" s="197" t="str">
        <f>IFERROR(INDEX('CPU-GERAL'!$H$12:$H$2199,MATCH(B2046,'CPU-GERAL'!$B$12:$B$2199,0)),"NÃO ENCONTRADO")</f>
        <v>NÃO ENCONTRADO</v>
      </c>
      <c r="K2046" s="59" t="str">
        <f t="shared" si="31"/>
        <v/>
      </c>
    </row>
    <row r="2047" spans="1:11" x14ac:dyDescent="0.2">
      <c r="A2047" s="59" t="s">
        <v>15751</v>
      </c>
      <c r="B2047" s="134">
        <v>43478</v>
      </c>
      <c r="C2047" s="120" t="s">
        <v>6945</v>
      </c>
      <c r="D2047" s="119" t="s">
        <v>38</v>
      </c>
      <c r="E2047" s="119" t="s">
        <v>8119</v>
      </c>
      <c r="F2047" s="121">
        <v>340.78</v>
      </c>
      <c r="G2047" s="121">
        <v>346.31</v>
      </c>
      <c r="H2047" s="116">
        <v>46023</v>
      </c>
      <c r="J2047" s="197" t="str">
        <f>IFERROR(INDEX('CPU-GERAL'!$H$12:$H$2199,MATCH(B2047,'CPU-GERAL'!$B$12:$B$2199,0)),"NÃO ENCONTRADO")</f>
        <v>NÃO ENCONTRADO</v>
      </c>
      <c r="K2047" s="59" t="str">
        <f t="shared" si="31"/>
        <v/>
      </c>
    </row>
    <row r="2048" spans="1:11" x14ac:dyDescent="0.2">
      <c r="A2048" s="59" t="s">
        <v>15751</v>
      </c>
      <c r="B2048" s="134">
        <v>43467</v>
      </c>
      <c r="C2048" s="120" t="s">
        <v>194</v>
      </c>
      <c r="D2048" s="119" t="s">
        <v>12</v>
      </c>
      <c r="E2048" s="119" t="s">
        <v>8119</v>
      </c>
      <c r="F2048" s="121">
        <v>0.57999999999999996</v>
      </c>
      <c r="G2048" s="121">
        <v>0.56999999999999995</v>
      </c>
      <c r="H2048" s="116">
        <v>46023</v>
      </c>
      <c r="J2048" s="197" t="str">
        <f>IFERROR(INDEX('CPU-GERAL'!$H$12:$H$2199,MATCH(B2048,'CPU-GERAL'!$B$12:$B$2199,0)),"NÃO ENCONTRADO")</f>
        <v>NÃO ENCONTRADO</v>
      </c>
      <c r="K2048" s="59" t="str">
        <f t="shared" si="31"/>
        <v/>
      </c>
    </row>
    <row r="2049" spans="1:11" x14ac:dyDescent="0.2">
      <c r="A2049" s="59" t="s">
        <v>15751</v>
      </c>
      <c r="B2049" s="134">
        <v>43479</v>
      </c>
      <c r="C2049" s="120" t="s">
        <v>6946</v>
      </c>
      <c r="D2049" s="119" t="s">
        <v>38</v>
      </c>
      <c r="E2049" s="119" t="s">
        <v>8119</v>
      </c>
      <c r="F2049" s="121">
        <v>100.51</v>
      </c>
      <c r="G2049" s="121">
        <v>95.69</v>
      </c>
      <c r="H2049" s="116">
        <v>46023</v>
      </c>
      <c r="J2049" s="197" t="str">
        <f>IFERROR(INDEX('CPU-GERAL'!$H$12:$H$2199,MATCH(B2049,'CPU-GERAL'!$B$12:$B$2199,0)),"NÃO ENCONTRADO")</f>
        <v>NÃO ENCONTRADO</v>
      </c>
      <c r="K2049" s="59" t="str">
        <f t="shared" si="31"/>
        <v/>
      </c>
    </row>
    <row r="2050" spans="1:11" x14ac:dyDescent="0.2">
      <c r="A2050" s="59" t="s">
        <v>15751</v>
      </c>
      <c r="B2050" s="134">
        <v>43468</v>
      </c>
      <c r="C2050" s="120" t="s">
        <v>196</v>
      </c>
      <c r="D2050" s="119" t="s">
        <v>12</v>
      </c>
      <c r="E2050" s="119" t="s">
        <v>8119</v>
      </c>
      <c r="F2050" s="121">
        <v>1.19</v>
      </c>
      <c r="G2050" s="121">
        <v>1.24</v>
      </c>
      <c r="H2050" s="116">
        <v>46023</v>
      </c>
      <c r="J2050" s="197" t="str">
        <f>IFERROR(INDEX('CPU-GERAL'!$H$12:$H$2199,MATCH(B2050,'CPU-GERAL'!$B$12:$B$2199,0)),"NÃO ENCONTRADO")</f>
        <v>NÃO ENCONTRADO</v>
      </c>
      <c r="K2050" s="59" t="str">
        <f t="shared" si="31"/>
        <v/>
      </c>
    </row>
    <row r="2051" spans="1:11" x14ac:dyDescent="0.2">
      <c r="A2051" s="59" t="s">
        <v>15751</v>
      </c>
      <c r="B2051" s="134">
        <v>43480</v>
      </c>
      <c r="C2051" s="120" t="s">
        <v>6947</v>
      </c>
      <c r="D2051" s="119" t="s">
        <v>38</v>
      </c>
      <c r="E2051" s="119" t="s">
        <v>8119</v>
      </c>
      <c r="F2051" s="121">
        <v>204.46</v>
      </c>
      <c r="G2051" s="121">
        <v>206.14</v>
      </c>
      <c r="H2051" s="116">
        <v>46023</v>
      </c>
      <c r="J2051" s="197" t="str">
        <f>IFERROR(INDEX('CPU-GERAL'!$H$12:$H$2199,MATCH(B2051,'CPU-GERAL'!$B$12:$B$2199,0)),"NÃO ENCONTRADO")</f>
        <v>NÃO ENCONTRADO</v>
      </c>
      <c r="K2051" s="59" t="str">
        <f t="shared" ref="K2051:K2114" si="32">IF(J2051&lt;&gt;"NÃO ENCONTRADO",IF(F2051=J2051,"IGUAL A CPU",J2051-F2051),"")</f>
        <v/>
      </c>
    </row>
    <row r="2052" spans="1:11" x14ac:dyDescent="0.2">
      <c r="A2052" s="59" t="s">
        <v>15751</v>
      </c>
      <c r="B2052" s="134">
        <v>43469</v>
      </c>
      <c r="C2052" s="120" t="s">
        <v>133</v>
      </c>
      <c r="D2052" s="119" t="s">
        <v>12</v>
      </c>
      <c r="E2052" s="119" t="s">
        <v>8119</v>
      </c>
      <c r="F2052" s="121">
        <v>0.08</v>
      </c>
      <c r="G2052" s="121">
        <v>0.08</v>
      </c>
      <c r="H2052" s="116">
        <v>46023</v>
      </c>
      <c r="J2052" s="197" t="str">
        <f>IFERROR(INDEX('CPU-GERAL'!$H$12:$H$2199,MATCH(B2052,'CPU-GERAL'!$B$12:$B$2199,0)),"NÃO ENCONTRADO")</f>
        <v>NÃO ENCONTRADO</v>
      </c>
      <c r="K2052" s="59" t="str">
        <f t="shared" si="32"/>
        <v/>
      </c>
    </row>
    <row r="2053" spans="1:11" x14ac:dyDescent="0.2">
      <c r="A2053" s="59" t="s">
        <v>15751</v>
      </c>
      <c r="B2053" s="134">
        <v>43481</v>
      </c>
      <c r="C2053" s="120" t="s">
        <v>8958</v>
      </c>
      <c r="D2053" s="119" t="s">
        <v>38</v>
      </c>
      <c r="E2053" s="119" t="s">
        <v>8119</v>
      </c>
      <c r="F2053" s="121">
        <v>13.94</v>
      </c>
      <c r="G2053" s="121">
        <v>14.27</v>
      </c>
      <c r="H2053" s="116">
        <v>46023</v>
      </c>
      <c r="J2053" s="197" t="str">
        <f>IFERROR(INDEX('CPU-GERAL'!$H$12:$H$2199,MATCH(B2053,'CPU-GERAL'!$B$12:$B$2199,0)),"NÃO ENCONTRADO")</f>
        <v>NÃO ENCONTRADO</v>
      </c>
      <c r="K2053" s="59" t="str">
        <f t="shared" si="32"/>
        <v/>
      </c>
    </row>
    <row r="2054" spans="1:11" x14ac:dyDescent="0.2">
      <c r="A2054" s="59" t="s">
        <v>15749</v>
      </c>
      <c r="B2054" s="134">
        <v>45204</v>
      </c>
      <c r="C2054" s="120" t="s">
        <v>10345</v>
      </c>
      <c r="D2054" s="119" t="s">
        <v>49</v>
      </c>
      <c r="E2054" s="119" t="s">
        <v>4523</v>
      </c>
      <c r="F2054" s="121">
        <v>40.409999999999997</v>
      </c>
      <c r="G2054" s="121">
        <v>41.77</v>
      </c>
      <c r="H2054" s="116">
        <v>46023</v>
      </c>
      <c r="J2054" s="197" t="str">
        <f>IFERROR(INDEX('CPU-GERAL'!$H$12:$H$2199,MATCH(B2054,'CPU-GERAL'!$B$12:$B$2199,0)),"NÃO ENCONTRADO")</f>
        <v>NÃO ENCONTRADO</v>
      </c>
      <c r="K2054" s="59" t="str">
        <f t="shared" si="32"/>
        <v/>
      </c>
    </row>
    <row r="2055" spans="1:11" x14ac:dyDescent="0.2">
      <c r="A2055" s="59" t="s">
        <v>15749</v>
      </c>
      <c r="B2055" s="134">
        <v>3119</v>
      </c>
      <c r="C2055" s="120" t="s">
        <v>6948</v>
      </c>
      <c r="D2055" s="119" t="s">
        <v>49</v>
      </c>
      <c r="E2055" s="119" t="s">
        <v>4523</v>
      </c>
      <c r="F2055" s="121">
        <v>2.65</v>
      </c>
      <c r="G2055" s="121">
        <v>2.65</v>
      </c>
      <c r="H2055" s="116">
        <v>46023</v>
      </c>
      <c r="J2055" s="197" t="str">
        <f>IFERROR(INDEX('CPU-GERAL'!$H$12:$H$2199,MATCH(B2055,'CPU-GERAL'!$B$12:$B$2199,0)),"NÃO ENCONTRADO")</f>
        <v>NÃO ENCONTRADO</v>
      </c>
      <c r="K2055" s="59" t="str">
        <f t="shared" si="32"/>
        <v/>
      </c>
    </row>
    <row r="2056" spans="1:11" x14ac:dyDescent="0.2">
      <c r="A2056" s="59" t="s">
        <v>15749</v>
      </c>
      <c r="B2056" s="134">
        <v>3122</v>
      </c>
      <c r="C2056" s="120" t="s">
        <v>6949</v>
      </c>
      <c r="D2056" s="119" t="s">
        <v>49</v>
      </c>
      <c r="E2056" s="119" t="s">
        <v>4523</v>
      </c>
      <c r="F2056" s="121">
        <v>5.39</v>
      </c>
      <c r="G2056" s="121">
        <v>5.39</v>
      </c>
      <c r="H2056" s="116">
        <v>46023</v>
      </c>
      <c r="J2056" s="197" t="str">
        <f>IFERROR(INDEX('CPU-GERAL'!$H$12:$H$2199,MATCH(B2056,'CPU-GERAL'!$B$12:$B$2199,0)),"NÃO ENCONTRADO")</f>
        <v>NÃO ENCONTRADO</v>
      </c>
      <c r="K2056" s="59" t="str">
        <f t="shared" si="32"/>
        <v/>
      </c>
    </row>
    <row r="2057" spans="1:11" x14ac:dyDescent="0.2">
      <c r="A2057" s="59" t="s">
        <v>15749</v>
      </c>
      <c r="B2057" s="134">
        <v>3121</v>
      </c>
      <c r="C2057" s="120" t="s">
        <v>8959</v>
      </c>
      <c r="D2057" s="119" t="s">
        <v>49</v>
      </c>
      <c r="E2057" s="119" t="s">
        <v>4523</v>
      </c>
      <c r="F2057" s="121">
        <v>6.11</v>
      </c>
      <c r="G2057" s="121">
        <v>6.11</v>
      </c>
      <c r="H2057" s="116">
        <v>46023</v>
      </c>
      <c r="J2057" s="197" t="str">
        <f>IFERROR(INDEX('CPU-GERAL'!$H$12:$H$2199,MATCH(B2057,'CPU-GERAL'!$B$12:$B$2199,0)),"NÃO ENCONTRADO")</f>
        <v>NÃO ENCONTRADO</v>
      </c>
      <c r="K2057" s="59" t="str">
        <f t="shared" si="32"/>
        <v/>
      </c>
    </row>
    <row r="2058" spans="1:11" x14ac:dyDescent="0.2">
      <c r="A2058" s="59" t="s">
        <v>15749</v>
      </c>
      <c r="B2058" s="134">
        <v>3120</v>
      </c>
      <c r="C2058" s="120" t="s">
        <v>8960</v>
      </c>
      <c r="D2058" s="119" t="s">
        <v>49</v>
      </c>
      <c r="E2058" s="119" t="s">
        <v>4523</v>
      </c>
      <c r="F2058" s="121">
        <v>11.58</v>
      </c>
      <c r="G2058" s="121">
        <v>11.58</v>
      </c>
      <c r="H2058" s="116">
        <v>46023</v>
      </c>
      <c r="J2058" s="197" t="str">
        <f>IFERROR(INDEX('CPU-GERAL'!$H$12:$H$2199,MATCH(B2058,'CPU-GERAL'!$B$12:$B$2199,0)),"NÃO ENCONTRADO")</f>
        <v>NÃO ENCONTRADO</v>
      </c>
      <c r="K2058" s="59" t="str">
        <f t="shared" si="32"/>
        <v/>
      </c>
    </row>
    <row r="2059" spans="1:11" x14ac:dyDescent="0.2">
      <c r="A2059" s="59" t="s">
        <v>15749</v>
      </c>
      <c r="B2059" s="134">
        <v>11455</v>
      </c>
      <c r="C2059" s="120" t="s">
        <v>8961</v>
      </c>
      <c r="D2059" s="119" t="s">
        <v>49</v>
      </c>
      <c r="E2059" s="119" t="s">
        <v>4523</v>
      </c>
      <c r="F2059" s="121">
        <v>16.75</v>
      </c>
      <c r="G2059" s="121">
        <v>16.75</v>
      </c>
      <c r="H2059" s="116">
        <v>46023</v>
      </c>
      <c r="J2059" s="197">
        <f>IFERROR(INDEX('CPU-GERAL'!$H$12:$H$2199,MATCH(B2059,'CPU-GERAL'!$B$12:$B$2199,0)),"NÃO ENCONTRADO")</f>
        <v>16.75</v>
      </c>
      <c r="K2059" s="59" t="str">
        <f t="shared" si="32"/>
        <v>IGUAL A CPU</v>
      </c>
    </row>
    <row r="2060" spans="1:11" x14ac:dyDescent="0.2">
      <c r="A2060" s="59" t="s">
        <v>15749</v>
      </c>
      <c r="B2060" s="134">
        <v>11456</v>
      </c>
      <c r="C2060" s="120" t="s">
        <v>8962</v>
      </c>
      <c r="D2060" s="119" t="s">
        <v>49</v>
      </c>
      <c r="E2060" s="119" t="s">
        <v>4523</v>
      </c>
      <c r="F2060" s="121">
        <v>20.02</v>
      </c>
      <c r="G2060" s="121">
        <v>20.02</v>
      </c>
      <c r="H2060" s="116">
        <v>46023</v>
      </c>
      <c r="J2060" s="197" t="str">
        <f>IFERROR(INDEX('CPU-GERAL'!$H$12:$H$2199,MATCH(B2060,'CPU-GERAL'!$B$12:$B$2199,0)),"NÃO ENCONTRADO")</f>
        <v>NÃO ENCONTRADO</v>
      </c>
      <c r="K2060" s="59" t="str">
        <f t="shared" si="32"/>
        <v/>
      </c>
    </row>
    <row r="2061" spans="1:11" x14ac:dyDescent="0.2">
      <c r="A2061" s="59" t="s">
        <v>15749</v>
      </c>
      <c r="B2061" s="134">
        <v>3107</v>
      </c>
      <c r="C2061" s="120" t="s">
        <v>6950</v>
      </c>
      <c r="D2061" s="119" t="s">
        <v>49</v>
      </c>
      <c r="E2061" s="119" t="s">
        <v>4523</v>
      </c>
      <c r="F2061" s="121">
        <v>8.44</v>
      </c>
      <c r="G2061" s="121">
        <v>8.44</v>
      </c>
      <c r="H2061" s="116">
        <v>46023</v>
      </c>
      <c r="J2061" s="197" t="str">
        <f>IFERROR(INDEX('CPU-GERAL'!$H$12:$H$2199,MATCH(B2061,'CPU-GERAL'!$B$12:$B$2199,0)),"NÃO ENCONTRADO")</f>
        <v>NÃO ENCONTRADO</v>
      </c>
      <c r="K2061" s="59" t="str">
        <f t="shared" si="32"/>
        <v/>
      </c>
    </row>
    <row r="2062" spans="1:11" x14ac:dyDescent="0.2">
      <c r="A2062" s="59" t="s">
        <v>15749</v>
      </c>
      <c r="B2062" s="134">
        <v>43583</v>
      </c>
      <c r="C2062" s="120" t="s">
        <v>6951</v>
      </c>
      <c r="D2062" s="119" t="s">
        <v>49</v>
      </c>
      <c r="E2062" s="119" t="s">
        <v>4523</v>
      </c>
      <c r="F2062" s="121">
        <v>9.52</v>
      </c>
      <c r="G2062" s="121">
        <v>9.52</v>
      </c>
      <c r="H2062" s="116">
        <v>46023</v>
      </c>
      <c r="J2062" s="197" t="str">
        <f>IFERROR(INDEX('CPU-GERAL'!$H$12:$H$2199,MATCH(B2062,'CPU-GERAL'!$B$12:$B$2199,0)),"NÃO ENCONTRADO")</f>
        <v>NÃO ENCONTRADO</v>
      </c>
      <c r="K2062" s="59" t="str">
        <f t="shared" si="32"/>
        <v/>
      </c>
    </row>
    <row r="2063" spans="1:11" x14ac:dyDescent="0.2">
      <c r="A2063" s="59" t="s">
        <v>15749</v>
      </c>
      <c r="B2063" s="134">
        <v>43586</v>
      </c>
      <c r="C2063" s="120" t="s">
        <v>8963</v>
      </c>
      <c r="D2063" s="119" t="s">
        <v>49</v>
      </c>
      <c r="E2063" s="119" t="s">
        <v>4523</v>
      </c>
      <c r="F2063" s="121">
        <v>9.76</v>
      </c>
      <c r="G2063" s="121">
        <v>9.76</v>
      </c>
      <c r="H2063" s="116">
        <v>46023</v>
      </c>
      <c r="J2063" s="197" t="str">
        <f>IFERROR(INDEX('CPU-GERAL'!$H$12:$H$2199,MATCH(B2063,'CPU-GERAL'!$B$12:$B$2199,0)),"NÃO ENCONTRADO")</f>
        <v>NÃO ENCONTRADO</v>
      </c>
      <c r="K2063" s="59" t="str">
        <f t="shared" si="32"/>
        <v/>
      </c>
    </row>
    <row r="2064" spans="1:11" x14ac:dyDescent="0.2">
      <c r="A2064" s="59" t="s">
        <v>15749</v>
      </c>
      <c r="B2064" s="134">
        <v>11461</v>
      </c>
      <c r="C2064" s="120" t="s">
        <v>8964</v>
      </c>
      <c r="D2064" s="119" t="s">
        <v>49</v>
      </c>
      <c r="E2064" s="119" t="s">
        <v>4523</v>
      </c>
      <c r="F2064" s="121">
        <v>10.64</v>
      </c>
      <c r="G2064" s="121">
        <v>10.64</v>
      </c>
      <c r="H2064" s="116">
        <v>46023</v>
      </c>
      <c r="J2064" s="197" t="str">
        <f>IFERROR(INDEX('CPU-GERAL'!$H$12:$H$2199,MATCH(B2064,'CPU-GERAL'!$B$12:$B$2199,0)),"NÃO ENCONTRADO")</f>
        <v>NÃO ENCONTRADO</v>
      </c>
      <c r="K2064" s="59" t="str">
        <f t="shared" si="32"/>
        <v/>
      </c>
    </row>
    <row r="2065" spans="1:11" x14ac:dyDescent="0.2">
      <c r="A2065" s="59" t="s">
        <v>15749</v>
      </c>
      <c r="B2065" s="134">
        <v>43587</v>
      </c>
      <c r="C2065" s="120" t="s">
        <v>8965</v>
      </c>
      <c r="D2065" s="119" t="s">
        <v>49</v>
      </c>
      <c r="E2065" s="119" t="s">
        <v>4523</v>
      </c>
      <c r="F2065" s="121">
        <v>12.27</v>
      </c>
      <c r="G2065" s="121">
        <v>12.27</v>
      </c>
      <c r="H2065" s="116">
        <v>46023</v>
      </c>
      <c r="J2065" s="197" t="str">
        <f>IFERROR(INDEX('CPU-GERAL'!$H$12:$H$2199,MATCH(B2065,'CPU-GERAL'!$B$12:$B$2199,0)),"NÃO ENCONTRADO")</f>
        <v>NÃO ENCONTRADO</v>
      </c>
      <c r="K2065" s="59" t="str">
        <f t="shared" si="32"/>
        <v/>
      </c>
    </row>
    <row r="2066" spans="1:11" x14ac:dyDescent="0.2">
      <c r="A2066" s="59" t="s">
        <v>15749</v>
      </c>
      <c r="B2066" s="134">
        <v>3106</v>
      </c>
      <c r="C2066" s="120" t="s">
        <v>8966</v>
      </c>
      <c r="D2066" s="119" t="s">
        <v>49</v>
      </c>
      <c r="E2066" s="119" t="s">
        <v>4523</v>
      </c>
      <c r="F2066" s="121">
        <v>15.57</v>
      </c>
      <c r="G2066" s="121">
        <v>15.57</v>
      </c>
      <c r="H2066" s="116">
        <v>46023</v>
      </c>
      <c r="J2066" s="197" t="str">
        <f>IFERROR(INDEX('CPU-GERAL'!$H$12:$H$2199,MATCH(B2066,'CPU-GERAL'!$B$12:$B$2199,0)),"NÃO ENCONTRADO")</f>
        <v>NÃO ENCONTRADO</v>
      </c>
      <c r="K2066" s="59" t="str">
        <f t="shared" si="32"/>
        <v/>
      </c>
    </row>
    <row r="2067" spans="1:11" x14ac:dyDescent="0.2">
      <c r="A2067" s="59" t="s">
        <v>15749</v>
      </c>
      <c r="B2067" s="134">
        <v>44539</v>
      </c>
      <c r="C2067" s="120" t="s">
        <v>10346</v>
      </c>
      <c r="D2067" s="119" t="s">
        <v>16</v>
      </c>
      <c r="E2067" s="119" t="s">
        <v>4523</v>
      </c>
      <c r="F2067" s="121">
        <v>3.52</v>
      </c>
      <c r="G2067" s="121">
        <v>3.16</v>
      </c>
      <c r="H2067" s="116">
        <v>46023</v>
      </c>
      <c r="J2067" s="197" t="str">
        <f>IFERROR(INDEX('CPU-GERAL'!$H$12:$H$2199,MATCH(B2067,'CPU-GERAL'!$B$12:$B$2199,0)),"NÃO ENCONTRADO")</f>
        <v>NÃO ENCONTRADO</v>
      </c>
      <c r="K2067" s="59" t="str">
        <f t="shared" si="32"/>
        <v/>
      </c>
    </row>
    <row r="2068" spans="1:11" x14ac:dyDescent="0.2">
      <c r="A2068" s="59" t="s">
        <v>15749</v>
      </c>
      <c r="B2068" s="134">
        <v>3123</v>
      </c>
      <c r="C2068" s="120" t="s">
        <v>6952</v>
      </c>
      <c r="D2068" s="119" t="s">
        <v>16</v>
      </c>
      <c r="E2068" s="119" t="s">
        <v>8119</v>
      </c>
      <c r="F2068" s="121">
        <v>3.28</v>
      </c>
      <c r="G2068" s="121">
        <v>2.95</v>
      </c>
      <c r="H2068" s="116">
        <v>46023</v>
      </c>
      <c r="J2068" s="197" t="str">
        <f>IFERROR(INDEX('CPU-GERAL'!$H$12:$H$2199,MATCH(B2068,'CPU-GERAL'!$B$12:$B$2199,0)),"NÃO ENCONTRADO")</f>
        <v>NÃO ENCONTRADO</v>
      </c>
      <c r="K2068" s="59" t="str">
        <f t="shared" si="32"/>
        <v/>
      </c>
    </row>
    <row r="2069" spans="1:11" x14ac:dyDescent="0.2">
      <c r="A2069" s="59" t="s">
        <v>15749</v>
      </c>
      <c r="B2069" s="134">
        <v>38125</v>
      </c>
      <c r="C2069" s="120" t="s">
        <v>8967</v>
      </c>
      <c r="D2069" s="119" t="s">
        <v>16</v>
      </c>
      <c r="E2069" s="119" t="s">
        <v>4523</v>
      </c>
      <c r="F2069" s="121">
        <v>1.62</v>
      </c>
      <c r="G2069" s="121">
        <v>1.71</v>
      </c>
      <c r="H2069" s="116">
        <v>46023</v>
      </c>
      <c r="J2069" s="197" t="str">
        <f>IFERROR(INDEX('CPU-GERAL'!$H$12:$H$2199,MATCH(B2069,'CPU-GERAL'!$B$12:$B$2199,0)),"NÃO ENCONTRADO")</f>
        <v>NÃO ENCONTRADO</v>
      </c>
      <c r="K2069" s="59" t="str">
        <f t="shared" si="32"/>
        <v/>
      </c>
    </row>
    <row r="2070" spans="1:11" x14ac:dyDescent="0.2">
      <c r="A2070" s="59" t="s">
        <v>15749</v>
      </c>
      <c r="B2070" s="134">
        <v>39014</v>
      </c>
      <c r="C2070" s="120" t="s">
        <v>8968</v>
      </c>
      <c r="D2070" s="119" t="s">
        <v>16</v>
      </c>
      <c r="E2070" s="119" t="s">
        <v>4523</v>
      </c>
      <c r="F2070" s="121">
        <v>8.39</v>
      </c>
      <c r="G2070" s="121">
        <v>9.66</v>
      </c>
      <c r="H2070" s="116">
        <v>46023</v>
      </c>
      <c r="J2070" s="197" t="str">
        <f>IFERROR(INDEX('CPU-GERAL'!$H$12:$H$2199,MATCH(B2070,'CPU-GERAL'!$B$12:$B$2199,0)),"NÃO ENCONTRADO")</f>
        <v>NÃO ENCONTRADO</v>
      </c>
      <c r="K2070" s="59" t="str">
        <f t="shared" si="32"/>
        <v/>
      </c>
    </row>
    <row r="2071" spans="1:11" x14ac:dyDescent="0.2">
      <c r="A2071" s="59" t="s">
        <v>15749</v>
      </c>
      <c r="B2071" s="134">
        <v>39365</v>
      </c>
      <c r="C2071" s="120" t="s">
        <v>8969</v>
      </c>
      <c r="D2071" s="119" t="s">
        <v>49</v>
      </c>
      <c r="E2071" s="119" t="s">
        <v>4523</v>
      </c>
      <c r="F2071" s="121">
        <v>2139.2399999999998</v>
      </c>
      <c r="G2071" s="121">
        <v>1948.79</v>
      </c>
      <c r="H2071" s="116">
        <v>46023</v>
      </c>
      <c r="J2071" s="197" t="str">
        <f>IFERROR(INDEX('CPU-GERAL'!$H$12:$H$2199,MATCH(B2071,'CPU-GERAL'!$B$12:$B$2199,0)),"NÃO ENCONTRADO")</f>
        <v>NÃO ENCONTRADO</v>
      </c>
      <c r="K2071" s="59" t="str">
        <f t="shared" si="32"/>
        <v/>
      </c>
    </row>
    <row r="2072" spans="1:11" x14ac:dyDescent="0.2">
      <c r="A2072" s="59" t="s">
        <v>15749</v>
      </c>
      <c r="B2072" s="134">
        <v>39366</v>
      </c>
      <c r="C2072" s="120" t="s">
        <v>8970</v>
      </c>
      <c r="D2072" s="119" t="s">
        <v>49</v>
      </c>
      <c r="E2072" s="119" t="s">
        <v>4523</v>
      </c>
      <c r="F2072" s="121">
        <v>3245.57</v>
      </c>
      <c r="G2072" s="121">
        <v>2956.64</v>
      </c>
      <c r="H2072" s="116">
        <v>46023</v>
      </c>
      <c r="J2072" s="197" t="str">
        <f>IFERROR(INDEX('CPU-GERAL'!$H$12:$H$2199,MATCH(B2072,'CPU-GERAL'!$B$12:$B$2199,0)),"NÃO ENCONTRADO")</f>
        <v>NÃO ENCONTRADO</v>
      </c>
      <c r="K2072" s="59" t="str">
        <f t="shared" si="32"/>
        <v/>
      </c>
    </row>
    <row r="2073" spans="1:11" x14ac:dyDescent="0.2">
      <c r="A2073" s="59" t="s">
        <v>15749</v>
      </c>
      <c r="B2073" s="134">
        <v>39367</v>
      </c>
      <c r="C2073" s="120" t="s">
        <v>8971</v>
      </c>
      <c r="D2073" s="119" t="s">
        <v>49</v>
      </c>
      <c r="E2073" s="119" t="s">
        <v>4523</v>
      </c>
      <c r="F2073" s="121">
        <v>5561.07</v>
      </c>
      <c r="G2073" s="121">
        <v>5066.01</v>
      </c>
      <c r="H2073" s="116">
        <v>46023</v>
      </c>
      <c r="J2073" s="197" t="str">
        <f>IFERROR(INDEX('CPU-GERAL'!$H$12:$H$2199,MATCH(B2073,'CPU-GERAL'!$B$12:$B$2199,0)),"NÃO ENCONTRADO")</f>
        <v>NÃO ENCONTRADO</v>
      </c>
      <c r="K2073" s="59" t="str">
        <f t="shared" si="32"/>
        <v/>
      </c>
    </row>
    <row r="2074" spans="1:11" x14ac:dyDescent="0.2">
      <c r="A2074" s="59" t="s">
        <v>15749</v>
      </c>
      <c r="B2074" s="134">
        <v>45263</v>
      </c>
      <c r="C2074" s="120" t="s">
        <v>10347</v>
      </c>
      <c r="D2074" s="119" t="s">
        <v>49</v>
      </c>
      <c r="E2074" s="119" t="s">
        <v>4523</v>
      </c>
      <c r="F2074" s="121">
        <v>17</v>
      </c>
      <c r="G2074" s="121">
        <v>19.29</v>
      </c>
      <c r="H2074" s="116">
        <v>46023</v>
      </c>
      <c r="J2074" s="197" t="str">
        <f>IFERROR(INDEX('CPU-GERAL'!$H$12:$H$2199,MATCH(B2074,'CPU-GERAL'!$B$12:$B$2199,0)),"NÃO ENCONTRADO")</f>
        <v>NÃO ENCONTRADO</v>
      </c>
      <c r="K2074" s="59" t="str">
        <f t="shared" si="32"/>
        <v/>
      </c>
    </row>
    <row r="2075" spans="1:11" x14ac:dyDescent="0.2">
      <c r="A2075" s="59" t="s">
        <v>15749</v>
      </c>
      <c r="B2075" s="134">
        <v>37394</v>
      </c>
      <c r="C2075" s="120" t="s">
        <v>6953</v>
      </c>
      <c r="D2075" s="119" t="s">
        <v>6027</v>
      </c>
      <c r="E2075" s="119" t="s">
        <v>4523</v>
      </c>
      <c r="F2075" s="121"/>
      <c r="G2075" s="121">
        <v>44.15</v>
      </c>
      <c r="H2075" s="116">
        <v>46023</v>
      </c>
      <c r="J2075" s="197" t="str">
        <f>IFERROR(INDEX('CPU-GERAL'!$H$12:$H$2199,MATCH(B2075,'CPU-GERAL'!$B$12:$B$2199,0)),"NÃO ENCONTRADO")</f>
        <v>NÃO ENCONTRADO</v>
      </c>
      <c r="K2075" s="59" t="str">
        <f t="shared" si="32"/>
        <v/>
      </c>
    </row>
    <row r="2076" spans="1:11" x14ac:dyDescent="0.2">
      <c r="A2076" s="59" t="s">
        <v>15749</v>
      </c>
      <c r="B2076" s="134">
        <v>14146</v>
      </c>
      <c r="C2076" s="120" t="s">
        <v>6954</v>
      </c>
      <c r="D2076" s="119" t="s">
        <v>6027</v>
      </c>
      <c r="E2076" s="119" t="s">
        <v>8119</v>
      </c>
      <c r="F2076" s="121"/>
      <c r="G2076" s="121">
        <v>71</v>
      </c>
      <c r="H2076" s="116">
        <v>46023</v>
      </c>
      <c r="J2076" s="197" t="str">
        <f>IFERROR(INDEX('CPU-GERAL'!$H$12:$H$2199,MATCH(B2076,'CPU-GERAL'!$B$12:$B$2199,0)),"NÃO ENCONTRADO")</f>
        <v>NÃO ENCONTRADO</v>
      </c>
      <c r="K2076" s="59" t="str">
        <f t="shared" si="32"/>
        <v/>
      </c>
    </row>
    <row r="2077" spans="1:11" x14ac:dyDescent="0.2">
      <c r="A2077" s="59" t="s">
        <v>15749</v>
      </c>
      <c r="B2077" s="134">
        <v>938</v>
      </c>
      <c r="C2077" s="120" t="s">
        <v>8972</v>
      </c>
      <c r="D2077" s="119" t="s">
        <v>18</v>
      </c>
      <c r="E2077" s="119" t="s">
        <v>4523</v>
      </c>
      <c r="F2077" s="121">
        <v>1.91</v>
      </c>
      <c r="G2077" s="121">
        <v>1.66</v>
      </c>
      <c r="H2077" s="116">
        <v>46023</v>
      </c>
      <c r="J2077" s="197" t="str">
        <f>IFERROR(INDEX('CPU-GERAL'!$H$12:$H$2199,MATCH(B2077,'CPU-GERAL'!$B$12:$B$2199,0)),"NÃO ENCONTRADO")</f>
        <v>NÃO ENCONTRADO</v>
      </c>
      <c r="K2077" s="59" t="str">
        <f t="shared" si="32"/>
        <v/>
      </c>
    </row>
    <row r="2078" spans="1:11" x14ac:dyDescent="0.2">
      <c r="A2078" s="59" t="s">
        <v>15749</v>
      </c>
      <c r="B2078" s="134">
        <v>937</v>
      </c>
      <c r="C2078" s="120" t="s">
        <v>6955</v>
      </c>
      <c r="D2078" s="119" t="s">
        <v>18</v>
      </c>
      <c r="E2078" s="119" t="s">
        <v>4523</v>
      </c>
      <c r="F2078" s="121">
        <v>11.16</v>
      </c>
      <c r="G2078" s="121">
        <v>9.68</v>
      </c>
      <c r="H2078" s="116">
        <v>46023</v>
      </c>
      <c r="J2078" s="197" t="str">
        <f>IFERROR(INDEX('CPU-GERAL'!$H$12:$H$2199,MATCH(B2078,'CPU-GERAL'!$B$12:$B$2199,0)),"NÃO ENCONTRADO")</f>
        <v>NÃO ENCONTRADO</v>
      </c>
      <c r="K2078" s="59" t="str">
        <f t="shared" si="32"/>
        <v/>
      </c>
    </row>
    <row r="2079" spans="1:11" x14ac:dyDescent="0.2">
      <c r="A2079" s="59" t="s">
        <v>15749</v>
      </c>
      <c r="B2079" s="134">
        <v>939</v>
      </c>
      <c r="C2079" s="120" t="s">
        <v>8973</v>
      </c>
      <c r="D2079" s="119" t="s">
        <v>18</v>
      </c>
      <c r="E2079" s="119" t="s">
        <v>4523</v>
      </c>
      <c r="F2079" s="121">
        <v>3.1</v>
      </c>
      <c r="G2079" s="121">
        <v>2.69</v>
      </c>
      <c r="H2079" s="116">
        <v>46023</v>
      </c>
      <c r="J2079" s="197" t="str">
        <f>IFERROR(INDEX('CPU-GERAL'!$H$12:$H$2199,MATCH(B2079,'CPU-GERAL'!$B$12:$B$2199,0)),"NÃO ENCONTRADO")</f>
        <v>NÃO ENCONTRADO</v>
      </c>
      <c r="K2079" s="59" t="str">
        <f t="shared" si="32"/>
        <v/>
      </c>
    </row>
    <row r="2080" spans="1:11" x14ac:dyDescent="0.2">
      <c r="A2080" s="59" t="s">
        <v>15749</v>
      </c>
      <c r="B2080" s="134">
        <v>944</v>
      </c>
      <c r="C2080" s="120" t="s">
        <v>8974</v>
      </c>
      <c r="D2080" s="119" t="s">
        <v>18</v>
      </c>
      <c r="E2080" s="119" t="s">
        <v>4523</v>
      </c>
      <c r="F2080" s="121">
        <v>4.8899999999999997</v>
      </c>
      <c r="G2080" s="121">
        <v>4.24</v>
      </c>
      <c r="H2080" s="116">
        <v>46023</v>
      </c>
      <c r="J2080" s="197" t="str">
        <f>IFERROR(INDEX('CPU-GERAL'!$H$12:$H$2199,MATCH(B2080,'CPU-GERAL'!$B$12:$B$2199,0)),"NÃO ENCONTRADO")</f>
        <v>NÃO ENCONTRADO</v>
      </c>
      <c r="K2080" s="59" t="str">
        <f t="shared" si="32"/>
        <v/>
      </c>
    </row>
    <row r="2081" spans="1:11" x14ac:dyDescent="0.2">
      <c r="A2081" s="59" t="s">
        <v>15749</v>
      </c>
      <c r="B2081" s="134">
        <v>940</v>
      </c>
      <c r="C2081" s="120" t="s">
        <v>8975</v>
      </c>
      <c r="D2081" s="119" t="s">
        <v>18</v>
      </c>
      <c r="E2081" s="119" t="s">
        <v>4523</v>
      </c>
      <c r="F2081" s="121">
        <v>7.06</v>
      </c>
      <c r="G2081" s="121">
        <v>6.13</v>
      </c>
      <c r="H2081" s="116">
        <v>46023</v>
      </c>
      <c r="J2081" s="197" t="str">
        <f>IFERROR(INDEX('CPU-GERAL'!$H$12:$H$2199,MATCH(B2081,'CPU-GERAL'!$B$12:$B$2199,0)),"NÃO ENCONTRADO")</f>
        <v>NÃO ENCONTRADO</v>
      </c>
      <c r="K2081" s="59" t="str">
        <f t="shared" si="32"/>
        <v/>
      </c>
    </row>
    <row r="2082" spans="1:11" x14ac:dyDescent="0.2">
      <c r="A2082" s="59" t="s">
        <v>15749</v>
      </c>
      <c r="B2082" s="134">
        <v>44397</v>
      </c>
      <c r="C2082" s="120" t="s">
        <v>6956</v>
      </c>
      <c r="D2082" s="119" t="s">
        <v>18</v>
      </c>
      <c r="E2082" s="119" t="s">
        <v>4523</v>
      </c>
      <c r="F2082" s="121">
        <v>4.26</v>
      </c>
      <c r="G2082" s="121">
        <v>4.29</v>
      </c>
      <c r="H2082" s="116">
        <v>46023</v>
      </c>
      <c r="J2082" s="197" t="str">
        <f>IFERROR(INDEX('CPU-GERAL'!$H$12:$H$2199,MATCH(B2082,'CPU-GERAL'!$B$12:$B$2199,0)),"NÃO ENCONTRADO")</f>
        <v>NÃO ENCONTRADO</v>
      </c>
      <c r="K2082" s="59" t="str">
        <f t="shared" si="32"/>
        <v/>
      </c>
    </row>
    <row r="2083" spans="1:11" x14ac:dyDescent="0.2">
      <c r="A2083" s="59" t="s">
        <v>15749</v>
      </c>
      <c r="B2083" s="134">
        <v>406</v>
      </c>
      <c r="C2083" s="120" t="s">
        <v>6957</v>
      </c>
      <c r="D2083" s="119" t="s">
        <v>49</v>
      </c>
      <c r="E2083" s="119" t="s">
        <v>4523</v>
      </c>
      <c r="F2083" s="121">
        <v>101.8</v>
      </c>
      <c r="G2083" s="121">
        <v>86.14</v>
      </c>
      <c r="H2083" s="116">
        <v>46023</v>
      </c>
      <c r="J2083" s="197" t="str">
        <f>IFERROR(INDEX('CPU-GERAL'!$H$12:$H$2199,MATCH(B2083,'CPU-GERAL'!$B$12:$B$2199,0)),"NÃO ENCONTRADO")</f>
        <v>NÃO ENCONTRADO</v>
      </c>
      <c r="K2083" s="59" t="str">
        <f t="shared" si="32"/>
        <v/>
      </c>
    </row>
    <row r="2084" spans="1:11" x14ac:dyDescent="0.2">
      <c r="A2084" s="59" t="s">
        <v>15749</v>
      </c>
      <c r="B2084" s="134">
        <v>42529</v>
      </c>
      <c r="C2084" s="120" t="s">
        <v>8976</v>
      </c>
      <c r="D2084" s="119" t="s">
        <v>18</v>
      </c>
      <c r="E2084" s="119" t="s">
        <v>4523</v>
      </c>
      <c r="F2084" s="121"/>
      <c r="G2084" s="121">
        <v>1.4</v>
      </c>
      <c r="H2084" s="116">
        <v>46023</v>
      </c>
      <c r="J2084" s="197" t="str">
        <f>IFERROR(INDEX('CPU-GERAL'!$H$12:$H$2199,MATCH(B2084,'CPU-GERAL'!$B$12:$B$2199,0)),"NÃO ENCONTRADO")</f>
        <v>NÃO ENCONTRADO</v>
      </c>
      <c r="K2084" s="59" t="str">
        <f t="shared" si="32"/>
        <v/>
      </c>
    </row>
    <row r="2085" spans="1:11" x14ac:dyDescent="0.2">
      <c r="A2085" s="59" t="s">
        <v>15749</v>
      </c>
      <c r="B2085" s="134">
        <v>39634</v>
      </c>
      <c r="C2085" s="120" t="s">
        <v>8977</v>
      </c>
      <c r="D2085" s="119" t="s">
        <v>18</v>
      </c>
      <c r="E2085" s="119" t="s">
        <v>4523</v>
      </c>
      <c r="F2085" s="121">
        <v>7.79</v>
      </c>
      <c r="G2085" s="121">
        <v>5.76</v>
      </c>
      <c r="H2085" s="116">
        <v>46023</v>
      </c>
      <c r="J2085" s="197" t="str">
        <f>IFERROR(INDEX('CPU-GERAL'!$H$12:$H$2199,MATCH(B2085,'CPU-GERAL'!$B$12:$B$2199,0)),"NÃO ENCONTRADO")</f>
        <v>NÃO ENCONTRADO</v>
      </c>
      <c r="K2085" s="59" t="str">
        <f t="shared" si="32"/>
        <v/>
      </c>
    </row>
    <row r="2086" spans="1:11" x14ac:dyDescent="0.2">
      <c r="A2086" s="59" t="s">
        <v>15749</v>
      </c>
      <c r="B2086" s="134">
        <v>39701</v>
      </c>
      <c r="C2086" s="120" t="s">
        <v>6958</v>
      </c>
      <c r="D2086" s="119" t="s">
        <v>49</v>
      </c>
      <c r="E2086" s="119" t="s">
        <v>4523</v>
      </c>
      <c r="F2086" s="121">
        <v>87.64</v>
      </c>
      <c r="G2086" s="121">
        <v>101.02</v>
      </c>
      <c r="H2086" s="116">
        <v>46023</v>
      </c>
      <c r="J2086" s="197" t="str">
        <f>IFERROR(INDEX('CPU-GERAL'!$H$12:$H$2199,MATCH(B2086,'CPU-GERAL'!$B$12:$B$2199,0)),"NÃO ENCONTRADO")</f>
        <v>NÃO ENCONTRADO</v>
      </c>
      <c r="K2086" s="59" t="str">
        <f t="shared" si="32"/>
        <v/>
      </c>
    </row>
    <row r="2087" spans="1:11" x14ac:dyDescent="0.2">
      <c r="A2087" s="59" t="s">
        <v>15749</v>
      </c>
      <c r="B2087" s="134">
        <v>12815</v>
      </c>
      <c r="C2087" s="120" t="s">
        <v>10348</v>
      </c>
      <c r="D2087" s="119" t="s">
        <v>49</v>
      </c>
      <c r="E2087" s="119" t="s">
        <v>4523</v>
      </c>
      <c r="F2087" s="121">
        <v>14.01</v>
      </c>
      <c r="G2087" s="121">
        <v>14.35</v>
      </c>
      <c r="H2087" s="116">
        <v>46023</v>
      </c>
      <c r="J2087" s="197">
        <f>IFERROR(INDEX('CPU-GERAL'!$H$12:$H$2199,MATCH(B2087,'CPU-GERAL'!$B$12:$B$2199,0)),"NÃO ENCONTRADO")</f>
        <v>14.01</v>
      </c>
      <c r="K2087" s="59" t="str">
        <f t="shared" si="32"/>
        <v>IGUAL A CPU</v>
      </c>
    </row>
    <row r="2088" spans="1:11" x14ac:dyDescent="0.2">
      <c r="A2088" s="59" t="s">
        <v>15749</v>
      </c>
      <c r="B2088" s="134">
        <v>39431</v>
      </c>
      <c r="C2088" s="120" t="s">
        <v>8978</v>
      </c>
      <c r="D2088" s="119" t="s">
        <v>18</v>
      </c>
      <c r="E2088" s="119" t="s">
        <v>4523</v>
      </c>
      <c r="F2088" s="121">
        <v>0.28999999999999998</v>
      </c>
      <c r="G2088" s="121">
        <v>0.31</v>
      </c>
      <c r="H2088" s="116">
        <v>46023</v>
      </c>
      <c r="J2088" s="197" t="str">
        <f>IFERROR(INDEX('CPU-GERAL'!$H$12:$H$2199,MATCH(B2088,'CPU-GERAL'!$B$12:$B$2199,0)),"NÃO ENCONTRADO")</f>
        <v>NÃO ENCONTRADO</v>
      </c>
      <c r="K2088" s="59" t="str">
        <f t="shared" si="32"/>
        <v/>
      </c>
    </row>
    <row r="2089" spans="1:11" x14ac:dyDescent="0.2">
      <c r="A2089" s="59" t="s">
        <v>15749</v>
      </c>
      <c r="B2089" s="134">
        <v>39432</v>
      </c>
      <c r="C2089" s="120" t="s">
        <v>8979</v>
      </c>
      <c r="D2089" s="119" t="s">
        <v>18</v>
      </c>
      <c r="E2089" s="119" t="s">
        <v>4523</v>
      </c>
      <c r="F2089" s="121">
        <v>2.62</v>
      </c>
      <c r="G2089" s="121">
        <v>2.8</v>
      </c>
      <c r="H2089" s="116">
        <v>46023</v>
      </c>
      <c r="J2089" s="197" t="str">
        <f>IFERROR(INDEX('CPU-GERAL'!$H$12:$H$2199,MATCH(B2089,'CPU-GERAL'!$B$12:$B$2199,0)),"NÃO ENCONTRADO")</f>
        <v>NÃO ENCONTRADO</v>
      </c>
      <c r="K2089" s="59" t="str">
        <f t="shared" si="32"/>
        <v/>
      </c>
    </row>
    <row r="2090" spans="1:11" x14ac:dyDescent="0.2">
      <c r="A2090" s="59" t="s">
        <v>15749</v>
      </c>
      <c r="B2090" s="134">
        <v>20111</v>
      </c>
      <c r="C2090" s="120" t="s">
        <v>8980</v>
      </c>
      <c r="D2090" s="119" t="s">
        <v>49</v>
      </c>
      <c r="E2090" s="119" t="s">
        <v>8119</v>
      </c>
      <c r="F2090" s="121">
        <v>11.96</v>
      </c>
      <c r="G2090" s="121">
        <v>20.68</v>
      </c>
      <c r="H2090" s="116">
        <v>46023</v>
      </c>
      <c r="J2090" s="197" t="str">
        <f>IFERROR(INDEX('CPU-GERAL'!$H$12:$H$2199,MATCH(B2090,'CPU-GERAL'!$B$12:$B$2199,0)),"NÃO ENCONTRADO")</f>
        <v>NÃO ENCONTRADO</v>
      </c>
      <c r="K2090" s="59" t="str">
        <f t="shared" si="32"/>
        <v/>
      </c>
    </row>
    <row r="2091" spans="1:11" x14ac:dyDescent="0.2">
      <c r="A2091" s="59" t="s">
        <v>15749</v>
      </c>
      <c r="B2091" s="134">
        <v>21127</v>
      </c>
      <c r="C2091" s="120" t="s">
        <v>4538</v>
      </c>
      <c r="D2091" s="119" t="s">
        <v>49</v>
      </c>
      <c r="E2091" s="119" t="s">
        <v>4523</v>
      </c>
      <c r="F2091" s="121">
        <v>4.5199999999999996</v>
      </c>
      <c r="G2091" s="121">
        <v>7.82</v>
      </c>
      <c r="H2091" s="116">
        <v>46023</v>
      </c>
      <c r="J2091" s="197">
        <f>IFERROR(INDEX('CPU-GERAL'!$H$12:$H$2199,MATCH(B2091,'CPU-GERAL'!$B$12:$B$2199,0)),"NÃO ENCONTRADO")</f>
        <v>4.5199999999999996</v>
      </c>
      <c r="K2091" s="59" t="str">
        <f t="shared" si="32"/>
        <v>IGUAL A CPU</v>
      </c>
    </row>
    <row r="2092" spans="1:11" x14ac:dyDescent="0.2">
      <c r="A2092" s="59" t="s">
        <v>15749</v>
      </c>
      <c r="B2092" s="134">
        <v>404</v>
      </c>
      <c r="C2092" s="120" t="s">
        <v>10349</v>
      </c>
      <c r="D2092" s="119" t="s">
        <v>18</v>
      </c>
      <c r="E2092" s="119" t="s">
        <v>4523</v>
      </c>
      <c r="F2092" s="121">
        <v>1.63</v>
      </c>
      <c r="G2092" s="121">
        <v>2.82</v>
      </c>
      <c r="H2092" s="116">
        <v>46023</v>
      </c>
      <c r="J2092" s="197" t="str">
        <f>IFERROR(INDEX('CPU-GERAL'!$H$12:$H$2199,MATCH(B2092,'CPU-GERAL'!$B$12:$B$2199,0)),"NÃO ENCONTRADO")</f>
        <v>NÃO ENCONTRADO</v>
      </c>
      <c r="K2092" s="59" t="str">
        <f t="shared" si="32"/>
        <v/>
      </c>
    </row>
    <row r="2093" spans="1:11" x14ac:dyDescent="0.2">
      <c r="A2093" s="59" t="s">
        <v>15749</v>
      </c>
      <c r="B2093" s="134">
        <v>14151</v>
      </c>
      <c r="C2093" s="120" t="s">
        <v>8981</v>
      </c>
      <c r="D2093" s="119" t="s">
        <v>49</v>
      </c>
      <c r="E2093" s="119" t="s">
        <v>4523</v>
      </c>
      <c r="F2093" s="121"/>
      <c r="G2093" s="121">
        <v>51.03</v>
      </c>
      <c r="H2093" s="116">
        <v>46023</v>
      </c>
      <c r="J2093" s="197" t="str">
        <f>IFERROR(INDEX('CPU-GERAL'!$H$12:$H$2199,MATCH(B2093,'CPU-GERAL'!$B$12:$B$2199,0)),"NÃO ENCONTRADO")</f>
        <v>NÃO ENCONTRADO</v>
      </c>
      <c r="K2093" s="59" t="str">
        <f t="shared" si="32"/>
        <v/>
      </c>
    </row>
    <row r="2094" spans="1:11" x14ac:dyDescent="0.2">
      <c r="A2094" s="59" t="s">
        <v>15749</v>
      </c>
      <c r="B2094" s="134">
        <v>14153</v>
      </c>
      <c r="C2094" s="120" t="s">
        <v>6959</v>
      </c>
      <c r="D2094" s="119" t="s">
        <v>49</v>
      </c>
      <c r="E2094" s="119" t="s">
        <v>4523</v>
      </c>
      <c r="F2094" s="121"/>
      <c r="G2094" s="121">
        <v>57.68</v>
      </c>
      <c r="H2094" s="116">
        <v>46023</v>
      </c>
      <c r="J2094" s="197">
        <f>IFERROR(INDEX('CPU-GERAL'!$H$12:$H$2199,MATCH(B2094,'CPU-GERAL'!$B$12:$B$2199,0)),"NÃO ENCONTRADO")</f>
        <v>57.68</v>
      </c>
      <c r="K2094" s="59">
        <f t="shared" si="32"/>
        <v>57.68</v>
      </c>
    </row>
    <row r="2095" spans="1:11" x14ac:dyDescent="0.2">
      <c r="A2095" s="59" t="s">
        <v>15749</v>
      </c>
      <c r="B2095" s="134">
        <v>14152</v>
      </c>
      <c r="C2095" s="120" t="s">
        <v>6960</v>
      </c>
      <c r="D2095" s="119" t="s">
        <v>49</v>
      </c>
      <c r="E2095" s="119" t="s">
        <v>4523</v>
      </c>
      <c r="F2095" s="121"/>
      <c r="G2095" s="121">
        <v>44.28</v>
      </c>
      <c r="H2095" s="116">
        <v>46023</v>
      </c>
      <c r="J2095" s="197" t="str">
        <f>IFERROR(INDEX('CPU-GERAL'!$H$12:$H$2199,MATCH(B2095,'CPU-GERAL'!$B$12:$B$2199,0)),"NÃO ENCONTRADO")</f>
        <v>NÃO ENCONTRADO</v>
      </c>
      <c r="K2095" s="59" t="str">
        <f t="shared" si="32"/>
        <v/>
      </c>
    </row>
    <row r="2096" spans="1:11" x14ac:dyDescent="0.2">
      <c r="A2096" s="59" t="s">
        <v>15749</v>
      </c>
      <c r="B2096" s="134">
        <v>14154</v>
      </c>
      <c r="C2096" s="120" t="s">
        <v>8982</v>
      </c>
      <c r="D2096" s="119" t="s">
        <v>49</v>
      </c>
      <c r="E2096" s="119" t="s">
        <v>4523</v>
      </c>
      <c r="F2096" s="121"/>
      <c r="G2096" s="121">
        <v>155</v>
      </c>
      <c r="H2096" s="116">
        <v>46023</v>
      </c>
      <c r="J2096" s="197" t="str">
        <f>IFERROR(INDEX('CPU-GERAL'!$H$12:$H$2199,MATCH(B2096,'CPU-GERAL'!$B$12:$B$2199,0)),"NÃO ENCONTRADO")</f>
        <v>NÃO ENCONTRADO</v>
      </c>
      <c r="K2096" s="59" t="str">
        <f t="shared" si="32"/>
        <v/>
      </c>
    </row>
    <row r="2097" spans="1:11" x14ac:dyDescent="0.2">
      <c r="A2097" s="59" t="s">
        <v>15749</v>
      </c>
      <c r="B2097" s="134">
        <v>3146</v>
      </c>
      <c r="C2097" s="120" t="s">
        <v>10350</v>
      </c>
      <c r="D2097" s="119" t="s">
        <v>49</v>
      </c>
      <c r="E2097" s="119" t="s">
        <v>8119</v>
      </c>
      <c r="F2097" s="121">
        <v>4</v>
      </c>
      <c r="G2097" s="121">
        <v>2.96</v>
      </c>
      <c r="H2097" s="116">
        <v>46023</v>
      </c>
      <c r="J2097" s="197">
        <f>IFERROR(INDEX('CPU-GERAL'!$H$12:$H$2199,MATCH(B2097,'CPU-GERAL'!$B$12:$B$2199,0)),"NÃO ENCONTRADO")</f>
        <v>4</v>
      </c>
      <c r="K2097" s="59" t="str">
        <f t="shared" si="32"/>
        <v>IGUAL A CPU</v>
      </c>
    </row>
    <row r="2098" spans="1:11" x14ac:dyDescent="0.2">
      <c r="A2098" s="59" t="s">
        <v>15749</v>
      </c>
      <c r="B2098" s="134">
        <v>3143</v>
      </c>
      <c r="C2098" s="120" t="s">
        <v>10351</v>
      </c>
      <c r="D2098" s="119" t="s">
        <v>49</v>
      </c>
      <c r="E2098" s="119" t="s">
        <v>4523</v>
      </c>
      <c r="F2098" s="121">
        <v>9.1</v>
      </c>
      <c r="G2098" s="121">
        <v>6.73</v>
      </c>
      <c r="H2098" s="116">
        <v>46023</v>
      </c>
      <c r="J2098" s="197" t="str">
        <f>IFERROR(INDEX('CPU-GERAL'!$H$12:$H$2199,MATCH(B2098,'CPU-GERAL'!$B$12:$B$2199,0)),"NÃO ENCONTRADO")</f>
        <v>NÃO ENCONTRADO</v>
      </c>
      <c r="K2098" s="59" t="str">
        <f t="shared" si="32"/>
        <v/>
      </c>
    </row>
    <row r="2099" spans="1:11" x14ac:dyDescent="0.2">
      <c r="A2099" s="59" t="s">
        <v>15749</v>
      </c>
      <c r="B2099" s="134">
        <v>3148</v>
      </c>
      <c r="C2099" s="120" t="s">
        <v>10352</v>
      </c>
      <c r="D2099" s="119" t="s">
        <v>49</v>
      </c>
      <c r="E2099" s="119" t="s">
        <v>4523</v>
      </c>
      <c r="F2099" s="121">
        <v>14.75</v>
      </c>
      <c r="G2099" s="121">
        <v>10.91</v>
      </c>
      <c r="H2099" s="116">
        <v>46023</v>
      </c>
      <c r="J2099" s="197">
        <f>IFERROR(INDEX('CPU-GERAL'!$H$12:$H$2199,MATCH(B2099,'CPU-GERAL'!$B$12:$B$2199,0)),"NÃO ENCONTRADO")</f>
        <v>14.75</v>
      </c>
      <c r="K2099" s="59" t="str">
        <f t="shared" si="32"/>
        <v>IGUAL A CPU</v>
      </c>
    </row>
    <row r="2100" spans="1:11" x14ac:dyDescent="0.2">
      <c r="A2100" s="59" t="s">
        <v>15749</v>
      </c>
      <c r="B2100" s="134">
        <v>4310</v>
      </c>
      <c r="C2100" s="120" t="s">
        <v>6961</v>
      </c>
      <c r="D2100" s="119" t="s">
        <v>49</v>
      </c>
      <c r="E2100" s="119" t="s">
        <v>4523</v>
      </c>
      <c r="F2100" s="121"/>
      <c r="G2100" s="121">
        <v>3.08</v>
      </c>
      <c r="H2100" s="116">
        <v>46023</v>
      </c>
      <c r="J2100" s="197" t="str">
        <f>IFERROR(INDEX('CPU-GERAL'!$H$12:$H$2199,MATCH(B2100,'CPU-GERAL'!$B$12:$B$2199,0)),"NÃO ENCONTRADO")</f>
        <v>NÃO ENCONTRADO</v>
      </c>
      <c r="K2100" s="59" t="str">
        <f t="shared" si="32"/>
        <v/>
      </c>
    </row>
    <row r="2101" spans="1:11" x14ac:dyDescent="0.2">
      <c r="A2101" s="59" t="s">
        <v>15749</v>
      </c>
      <c r="B2101" s="134">
        <v>4311</v>
      </c>
      <c r="C2101" s="120" t="s">
        <v>6962</v>
      </c>
      <c r="D2101" s="119" t="s">
        <v>49</v>
      </c>
      <c r="E2101" s="119" t="s">
        <v>4523</v>
      </c>
      <c r="F2101" s="121"/>
      <c r="G2101" s="121">
        <v>2.17</v>
      </c>
      <c r="H2101" s="116">
        <v>46023</v>
      </c>
      <c r="J2101" s="197" t="str">
        <f>IFERROR(INDEX('CPU-GERAL'!$H$12:$H$2199,MATCH(B2101,'CPU-GERAL'!$B$12:$B$2199,0)),"NÃO ENCONTRADO")</f>
        <v>NÃO ENCONTRADO</v>
      </c>
      <c r="K2101" s="59" t="str">
        <f t="shared" si="32"/>
        <v/>
      </c>
    </row>
    <row r="2102" spans="1:11" x14ac:dyDescent="0.2">
      <c r="A2102" s="59" t="s">
        <v>15749</v>
      </c>
      <c r="B2102" s="134">
        <v>4312</v>
      </c>
      <c r="C2102" s="120" t="s">
        <v>8985</v>
      </c>
      <c r="D2102" s="119" t="s">
        <v>49</v>
      </c>
      <c r="E2102" s="119" t="s">
        <v>4523</v>
      </c>
      <c r="F2102" s="121"/>
      <c r="G2102" s="121">
        <v>3.04</v>
      </c>
      <c r="H2102" s="116">
        <v>46023</v>
      </c>
      <c r="J2102" s="197">
        <f>IFERROR(INDEX('CPU-GERAL'!$H$12:$H$2199,MATCH(B2102,'CPU-GERAL'!$B$12:$B$2199,0)),"NÃO ENCONTRADO")</f>
        <v>3.04</v>
      </c>
      <c r="K2102" s="59">
        <f t="shared" si="32"/>
        <v>3.04</v>
      </c>
    </row>
    <row r="2103" spans="1:11" x14ac:dyDescent="0.2">
      <c r="A2103" s="59" t="s">
        <v>15749</v>
      </c>
      <c r="B2103" s="134">
        <v>13261</v>
      </c>
      <c r="C2103" s="120" t="s">
        <v>8986</v>
      </c>
      <c r="D2103" s="119" t="s">
        <v>49</v>
      </c>
      <c r="E2103" s="119" t="s">
        <v>4523</v>
      </c>
      <c r="F2103" s="121">
        <v>2.54</v>
      </c>
      <c r="G2103" s="121">
        <v>2.6</v>
      </c>
      <c r="H2103" s="116">
        <v>46023</v>
      </c>
      <c r="J2103" s="197">
        <f>IFERROR(INDEX('CPU-GERAL'!$H$12:$H$2199,MATCH(B2103,'CPU-GERAL'!$B$12:$B$2199,0)),"NÃO ENCONTRADO")</f>
        <v>2.54</v>
      </c>
      <c r="K2103" s="59" t="str">
        <f t="shared" si="32"/>
        <v>IGUAL A CPU</v>
      </c>
    </row>
    <row r="2104" spans="1:11" x14ac:dyDescent="0.2">
      <c r="A2104" s="59" t="s">
        <v>15749</v>
      </c>
      <c r="B2104" s="134">
        <v>3272</v>
      </c>
      <c r="C2104" s="120" t="s">
        <v>8987</v>
      </c>
      <c r="D2104" s="119" t="s">
        <v>49</v>
      </c>
      <c r="E2104" s="119" t="s">
        <v>4523</v>
      </c>
      <c r="F2104" s="121"/>
      <c r="G2104" s="121">
        <v>55.12</v>
      </c>
      <c r="H2104" s="116">
        <v>46023</v>
      </c>
      <c r="J2104" s="197" t="str">
        <f>IFERROR(INDEX('CPU-GERAL'!$H$12:$H$2199,MATCH(B2104,'CPU-GERAL'!$B$12:$B$2199,0)),"NÃO ENCONTRADO")</f>
        <v>NÃO ENCONTRADO</v>
      </c>
      <c r="K2104" s="59" t="str">
        <f t="shared" si="32"/>
        <v/>
      </c>
    </row>
    <row r="2105" spans="1:11" x14ac:dyDescent="0.2">
      <c r="A2105" s="59" t="s">
        <v>15749</v>
      </c>
      <c r="B2105" s="134">
        <v>3265</v>
      </c>
      <c r="C2105" s="120" t="s">
        <v>8988</v>
      </c>
      <c r="D2105" s="119" t="s">
        <v>49</v>
      </c>
      <c r="E2105" s="119" t="s">
        <v>4523</v>
      </c>
      <c r="F2105" s="121"/>
      <c r="G2105" s="121">
        <v>43.79</v>
      </c>
      <c r="H2105" s="116">
        <v>46023</v>
      </c>
      <c r="J2105" s="197" t="str">
        <f>IFERROR(INDEX('CPU-GERAL'!$H$12:$H$2199,MATCH(B2105,'CPU-GERAL'!$B$12:$B$2199,0)),"NÃO ENCONTRADO")</f>
        <v>NÃO ENCONTRADO</v>
      </c>
      <c r="K2105" s="59" t="str">
        <f t="shared" si="32"/>
        <v/>
      </c>
    </row>
    <row r="2106" spans="1:11" x14ac:dyDescent="0.2">
      <c r="A2106" s="59" t="s">
        <v>15749</v>
      </c>
      <c r="B2106" s="134">
        <v>3264</v>
      </c>
      <c r="C2106" s="120" t="s">
        <v>8990</v>
      </c>
      <c r="D2106" s="119" t="s">
        <v>49</v>
      </c>
      <c r="E2106" s="119" t="s">
        <v>4523</v>
      </c>
      <c r="F2106" s="121"/>
      <c r="G2106" s="121">
        <v>31.49</v>
      </c>
      <c r="H2106" s="116">
        <v>46023</v>
      </c>
      <c r="J2106" s="197" t="str">
        <f>IFERROR(INDEX('CPU-GERAL'!$H$12:$H$2199,MATCH(B2106,'CPU-GERAL'!$B$12:$B$2199,0)),"NÃO ENCONTRADO")</f>
        <v>NÃO ENCONTRADO</v>
      </c>
      <c r="K2106" s="59" t="str">
        <f t="shared" si="32"/>
        <v/>
      </c>
    </row>
    <row r="2107" spans="1:11" x14ac:dyDescent="0.2">
      <c r="A2107" s="59" t="s">
        <v>15749</v>
      </c>
      <c r="B2107" s="134">
        <v>3262</v>
      </c>
      <c r="C2107" s="120" t="s">
        <v>8989</v>
      </c>
      <c r="D2107" s="119" t="s">
        <v>49</v>
      </c>
      <c r="E2107" s="119" t="s">
        <v>4523</v>
      </c>
      <c r="F2107" s="121"/>
      <c r="G2107" s="121">
        <v>19.170000000000002</v>
      </c>
      <c r="H2107" s="116">
        <v>46023</v>
      </c>
      <c r="J2107" s="197" t="str">
        <f>IFERROR(INDEX('CPU-GERAL'!$H$12:$H$2199,MATCH(B2107,'CPU-GERAL'!$B$12:$B$2199,0)),"NÃO ENCONTRADO")</f>
        <v>NÃO ENCONTRADO</v>
      </c>
      <c r="K2107" s="59" t="str">
        <f t="shared" si="32"/>
        <v/>
      </c>
    </row>
    <row r="2108" spans="1:11" x14ac:dyDescent="0.2">
      <c r="A2108" s="59" t="s">
        <v>15749</v>
      </c>
      <c r="B2108" s="134">
        <v>3267</v>
      </c>
      <c r="C2108" s="120" t="s">
        <v>8991</v>
      </c>
      <c r="D2108" s="119" t="s">
        <v>49</v>
      </c>
      <c r="E2108" s="119" t="s">
        <v>4523</v>
      </c>
      <c r="F2108" s="121"/>
      <c r="G2108" s="121">
        <v>102.84</v>
      </c>
      <c r="H2108" s="116">
        <v>46023</v>
      </c>
      <c r="J2108" s="197" t="str">
        <f>IFERROR(INDEX('CPU-GERAL'!$H$12:$H$2199,MATCH(B2108,'CPU-GERAL'!$B$12:$B$2199,0)),"NÃO ENCONTRADO")</f>
        <v>NÃO ENCONTRADO</v>
      </c>
      <c r="K2108" s="59" t="str">
        <f t="shared" si="32"/>
        <v/>
      </c>
    </row>
    <row r="2109" spans="1:11" x14ac:dyDescent="0.2">
      <c r="A2109" s="59" t="s">
        <v>15749</v>
      </c>
      <c r="B2109" s="134">
        <v>3266</v>
      </c>
      <c r="C2109" s="120" t="s">
        <v>8992</v>
      </c>
      <c r="D2109" s="119" t="s">
        <v>49</v>
      </c>
      <c r="E2109" s="119" t="s">
        <v>4523</v>
      </c>
      <c r="F2109" s="121"/>
      <c r="G2109" s="121">
        <v>65.430000000000007</v>
      </c>
      <c r="H2109" s="116">
        <v>46023</v>
      </c>
      <c r="J2109" s="197" t="str">
        <f>IFERROR(INDEX('CPU-GERAL'!$H$12:$H$2199,MATCH(B2109,'CPU-GERAL'!$B$12:$B$2199,0)),"NÃO ENCONTRADO")</f>
        <v>NÃO ENCONTRADO</v>
      </c>
      <c r="K2109" s="59" t="str">
        <f t="shared" si="32"/>
        <v/>
      </c>
    </row>
    <row r="2110" spans="1:11" x14ac:dyDescent="0.2">
      <c r="A2110" s="59" t="s">
        <v>15749</v>
      </c>
      <c r="B2110" s="134">
        <v>3268</v>
      </c>
      <c r="C2110" s="120" t="s">
        <v>8994</v>
      </c>
      <c r="D2110" s="119" t="s">
        <v>49</v>
      </c>
      <c r="E2110" s="119" t="s">
        <v>4523</v>
      </c>
      <c r="F2110" s="121"/>
      <c r="G2110" s="121">
        <v>139.04</v>
      </c>
      <c r="H2110" s="116">
        <v>46023</v>
      </c>
      <c r="J2110" s="197" t="str">
        <f>IFERROR(INDEX('CPU-GERAL'!$H$12:$H$2199,MATCH(B2110,'CPU-GERAL'!$B$12:$B$2199,0)),"NÃO ENCONTRADO")</f>
        <v>NÃO ENCONTRADO</v>
      </c>
      <c r="K2110" s="59" t="str">
        <f t="shared" si="32"/>
        <v/>
      </c>
    </row>
    <row r="2111" spans="1:11" x14ac:dyDescent="0.2">
      <c r="A2111" s="59" t="s">
        <v>15749</v>
      </c>
      <c r="B2111" s="134">
        <v>3263</v>
      </c>
      <c r="C2111" s="120" t="s">
        <v>8993</v>
      </c>
      <c r="D2111" s="119" t="s">
        <v>49</v>
      </c>
      <c r="E2111" s="119" t="s">
        <v>4523</v>
      </c>
      <c r="F2111" s="121"/>
      <c r="G2111" s="121">
        <v>26.18</v>
      </c>
      <c r="H2111" s="116">
        <v>46023</v>
      </c>
      <c r="J2111" s="197" t="str">
        <f>IFERROR(INDEX('CPU-GERAL'!$H$12:$H$2199,MATCH(B2111,'CPU-GERAL'!$B$12:$B$2199,0)),"NÃO ENCONTRADO")</f>
        <v>NÃO ENCONTRADO</v>
      </c>
      <c r="K2111" s="59" t="str">
        <f t="shared" si="32"/>
        <v/>
      </c>
    </row>
    <row r="2112" spans="1:11" x14ac:dyDescent="0.2">
      <c r="A2112" s="59" t="s">
        <v>15749</v>
      </c>
      <c r="B2112" s="134">
        <v>3271</v>
      </c>
      <c r="C2112" s="120" t="s">
        <v>8995</v>
      </c>
      <c r="D2112" s="119" t="s">
        <v>49</v>
      </c>
      <c r="E2112" s="119" t="s">
        <v>4523</v>
      </c>
      <c r="F2112" s="121"/>
      <c r="G2112" s="121">
        <v>205.56</v>
      </c>
      <c r="H2112" s="116">
        <v>46023</v>
      </c>
      <c r="J2112" s="197" t="str">
        <f>IFERROR(INDEX('CPU-GERAL'!$H$12:$H$2199,MATCH(B2112,'CPU-GERAL'!$B$12:$B$2199,0)),"NÃO ENCONTRADO")</f>
        <v>NÃO ENCONTRADO</v>
      </c>
      <c r="K2112" s="59" t="str">
        <f t="shared" si="32"/>
        <v/>
      </c>
    </row>
    <row r="2113" spans="1:11" x14ac:dyDescent="0.2">
      <c r="A2113" s="59" t="s">
        <v>15749</v>
      </c>
      <c r="B2113" s="134">
        <v>3270</v>
      </c>
      <c r="C2113" s="120" t="s">
        <v>8996</v>
      </c>
      <c r="D2113" s="119" t="s">
        <v>49</v>
      </c>
      <c r="E2113" s="119" t="s">
        <v>4523</v>
      </c>
      <c r="F2113" s="121"/>
      <c r="G2113" s="121">
        <v>345.35</v>
      </c>
      <c r="H2113" s="116">
        <v>46023</v>
      </c>
      <c r="J2113" s="197" t="str">
        <f>IFERROR(INDEX('CPU-GERAL'!$H$12:$H$2199,MATCH(B2113,'CPU-GERAL'!$B$12:$B$2199,0)),"NÃO ENCONTRADO")</f>
        <v>NÃO ENCONTRADO</v>
      </c>
      <c r="K2113" s="59" t="str">
        <f t="shared" si="32"/>
        <v/>
      </c>
    </row>
    <row r="2114" spans="1:11" x14ac:dyDescent="0.2">
      <c r="A2114" s="59" t="s">
        <v>15749</v>
      </c>
      <c r="B2114" s="134">
        <v>45256</v>
      </c>
      <c r="C2114" s="120" t="s">
        <v>10353</v>
      </c>
      <c r="D2114" s="119" t="s">
        <v>49</v>
      </c>
      <c r="E2114" s="119" t="s">
        <v>4523</v>
      </c>
      <c r="F2114" s="121">
        <v>25.48</v>
      </c>
      <c r="G2114" s="121">
        <v>28.86</v>
      </c>
      <c r="H2114" s="116">
        <v>46023</v>
      </c>
      <c r="J2114" s="197" t="str">
        <f>IFERROR(INDEX('CPU-GERAL'!$H$12:$H$2199,MATCH(B2114,'CPU-GERAL'!$B$12:$B$2199,0)),"NÃO ENCONTRADO")</f>
        <v>NÃO ENCONTRADO</v>
      </c>
      <c r="K2114" s="59" t="str">
        <f t="shared" si="32"/>
        <v/>
      </c>
    </row>
    <row r="2115" spans="1:11" x14ac:dyDescent="0.2">
      <c r="A2115" s="59" t="s">
        <v>15748</v>
      </c>
      <c r="B2115" s="134">
        <v>3275</v>
      </c>
      <c r="C2115" s="120" t="s">
        <v>8997</v>
      </c>
      <c r="D2115" s="119" t="s">
        <v>318</v>
      </c>
      <c r="E2115" s="119" t="s">
        <v>4523</v>
      </c>
      <c r="F2115" s="121">
        <v>127.05</v>
      </c>
      <c r="G2115" s="121">
        <v>122.16</v>
      </c>
      <c r="H2115" s="116">
        <v>46023</v>
      </c>
      <c r="J2115" s="197" t="str">
        <f>IFERROR(INDEX('CPU-GERAL'!$H$12:$H$2199,MATCH(B2115,'CPU-GERAL'!$B$12:$B$2199,0)),"NÃO ENCONTRADO")</f>
        <v>NÃO ENCONTRADO</v>
      </c>
      <c r="K2115" s="59" t="str">
        <f t="shared" ref="K2115:K2178" si="33">IF(J2115&lt;&gt;"NÃO ENCONTRADO",IF(F2115=J2115,"IGUAL A CPU",J2115-F2115),"")</f>
        <v/>
      </c>
    </row>
    <row r="2116" spans="1:11" x14ac:dyDescent="0.2">
      <c r="A2116" s="59" t="s">
        <v>15748</v>
      </c>
      <c r="B2116" s="134">
        <v>39512</v>
      </c>
      <c r="C2116" s="120" t="s">
        <v>8998</v>
      </c>
      <c r="D2116" s="119" t="s">
        <v>318</v>
      </c>
      <c r="E2116" s="119" t="s">
        <v>4523</v>
      </c>
      <c r="F2116" s="121"/>
      <c r="G2116" s="121">
        <v>122.24</v>
      </c>
      <c r="H2116" s="116">
        <v>46023</v>
      </c>
      <c r="J2116" s="197" t="str">
        <f>IFERROR(INDEX('CPU-GERAL'!$H$12:$H$2199,MATCH(B2116,'CPU-GERAL'!$B$12:$B$2199,0)),"NÃO ENCONTRADO")</f>
        <v>NÃO ENCONTRADO</v>
      </c>
      <c r="K2116" s="59" t="str">
        <f t="shared" si="33"/>
        <v/>
      </c>
    </row>
    <row r="2117" spans="1:11" x14ac:dyDescent="0.2">
      <c r="A2117" s="59" t="s">
        <v>15748</v>
      </c>
      <c r="B2117" s="134">
        <v>39511</v>
      </c>
      <c r="C2117" s="120" t="s">
        <v>6963</v>
      </c>
      <c r="D2117" s="119" t="s">
        <v>318</v>
      </c>
      <c r="E2117" s="119" t="s">
        <v>4523</v>
      </c>
      <c r="F2117" s="121"/>
      <c r="G2117" s="121">
        <v>133.33000000000001</v>
      </c>
      <c r="H2117" s="116">
        <v>46023</v>
      </c>
      <c r="J2117" s="197" t="str">
        <f>IFERROR(INDEX('CPU-GERAL'!$H$12:$H$2199,MATCH(B2117,'CPU-GERAL'!$B$12:$B$2199,0)),"NÃO ENCONTRADO")</f>
        <v>NÃO ENCONTRADO</v>
      </c>
      <c r="K2117" s="59" t="str">
        <f t="shared" si="33"/>
        <v/>
      </c>
    </row>
    <row r="2118" spans="1:11" x14ac:dyDescent="0.2">
      <c r="A2118" s="59" t="s">
        <v>15748</v>
      </c>
      <c r="B2118" s="134">
        <v>39513</v>
      </c>
      <c r="C2118" s="120" t="s">
        <v>6964</v>
      </c>
      <c r="D2118" s="119" t="s">
        <v>318</v>
      </c>
      <c r="E2118" s="119" t="s">
        <v>4523</v>
      </c>
      <c r="F2118" s="121"/>
      <c r="G2118" s="121">
        <v>143.01</v>
      </c>
      <c r="H2118" s="116">
        <v>46023</v>
      </c>
      <c r="J2118" s="197" t="str">
        <f>IFERROR(INDEX('CPU-GERAL'!$H$12:$H$2199,MATCH(B2118,'CPU-GERAL'!$B$12:$B$2199,0)),"NÃO ENCONTRADO")</f>
        <v>NÃO ENCONTRADO</v>
      </c>
      <c r="K2118" s="59" t="str">
        <f t="shared" si="33"/>
        <v/>
      </c>
    </row>
    <row r="2119" spans="1:11" x14ac:dyDescent="0.2">
      <c r="A2119" s="59" t="s">
        <v>15749</v>
      </c>
      <c r="B2119" s="134">
        <v>3286</v>
      </c>
      <c r="C2119" s="120" t="s">
        <v>6965</v>
      </c>
      <c r="D2119" s="119" t="s">
        <v>318</v>
      </c>
      <c r="E2119" s="119" t="s">
        <v>4523</v>
      </c>
      <c r="F2119" s="121">
        <v>67.489999999999995</v>
      </c>
      <c r="G2119" s="121">
        <v>99.26</v>
      </c>
      <c r="H2119" s="116">
        <v>46023</v>
      </c>
      <c r="J2119" s="197" t="str">
        <f>IFERROR(INDEX('CPU-GERAL'!$H$12:$H$2199,MATCH(B2119,'CPU-GERAL'!$B$12:$B$2199,0)),"NÃO ENCONTRADO")</f>
        <v>NÃO ENCONTRADO</v>
      </c>
      <c r="K2119" s="59" t="str">
        <f t="shared" si="33"/>
        <v/>
      </c>
    </row>
    <row r="2120" spans="1:11" x14ac:dyDescent="0.2">
      <c r="A2120" s="59" t="s">
        <v>15749</v>
      </c>
      <c r="B2120" s="134">
        <v>3287</v>
      </c>
      <c r="C2120" s="120" t="s">
        <v>8999</v>
      </c>
      <c r="D2120" s="119" t="s">
        <v>318</v>
      </c>
      <c r="E2120" s="119" t="s">
        <v>4523</v>
      </c>
      <c r="F2120" s="121">
        <v>102</v>
      </c>
      <c r="G2120" s="121">
        <v>150</v>
      </c>
      <c r="H2120" s="116">
        <v>46023</v>
      </c>
      <c r="J2120" s="197" t="str">
        <f>IFERROR(INDEX('CPU-GERAL'!$H$12:$H$2199,MATCH(B2120,'CPU-GERAL'!$B$12:$B$2199,0)),"NÃO ENCONTRADO")</f>
        <v>NÃO ENCONTRADO</v>
      </c>
      <c r="K2120" s="59" t="str">
        <f t="shared" si="33"/>
        <v/>
      </c>
    </row>
    <row r="2121" spans="1:11" x14ac:dyDescent="0.2">
      <c r="A2121" s="59" t="s">
        <v>15749</v>
      </c>
      <c r="B2121" s="134">
        <v>3283</v>
      </c>
      <c r="C2121" s="120" t="s">
        <v>9000</v>
      </c>
      <c r="D2121" s="119" t="s">
        <v>318</v>
      </c>
      <c r="E2121" s="119" t="s">
        <v>4523</v>
      </c>
      <c r="F2121" s="121">
        <v>21.42</v>
      </c>
      <c r="G2121" s="121">
        <v>31.51</v>
      </c>
      <c r="H2121" s="116">
        <v>46023</v>
      </c>
      <c r="J2121" s="197" t="str">
        <f>IFERROR(INDEX('CPU-GERAL'!$H$12:$H$2199,MATCH(B2121,'CPU-GERAL'!$B$12:$B$2199,0)),"NÃO ENCONTRADO")</f>
        <v>NÃO ENCONTRADO</v>
      </c>
      <c r="K2121" s="59" t="str">
        <f t="shared" si="33"/>
        <v/>
      </c>
    </row>
    <row r="2122" spans="1:11" x14ac:dyDescent="0.2">
      <c r="A2122" s="59" t="s">
        <v>15749</v>
      </c>
      <c r="B2122" s="134">
        <v>11587</v>
      </c>
      <c r="C2122" s="120" t="s">
        <v>5973</v>
      </c>
      <c r="D2122" s="119" t="s">
        <v>318</v>
      </c>
      <c r="E2122" s="119" t="s">
        <v>4523</v>
      </c>
      <c r="F2122" s="121">
        <v>87.12</v>
      </c>
      <c r="G2122" s="121">
        <v>83.76</v>
      </c>
      <c r="H2122" s="116">
        <v>46023</v>
      </c>
      <c r="J2122" s="197">
        <f>IFERROR(INDEX('CPU-GERAL'!$H$12:$H$2199,MATCH(B2122,'CPU-GERAL'!$B$12:$B$2199,0)),"NÃO ENCONTRADO")</f>
        <v>87.12</v>
      </c>
      <c r="K2122" s="59" t="str">
        <f t="shared" si="33"/>
        <v>IGUAL A CPU</v>
      </c>
    </row>
    <row r="2123" spans="1:11" x14ac:dyDescent="0.2">
      <c r="A2123" s="59" t="s">
        <v>15749</v>
      </c>
      <c r="B2123" s="134">
        <v>36225</v>
      </c>
      <c r="C2123" s="120" t="s">
        <v>6966</v>
      </c>
      <c r="D2123" s="119" t="s">
        <v>318</v>
      </c>
      <c r="E2123" s="119" t="s">
        <v>4523</v>
      </c>
      <c r="F2123" s="121">
        <v>35.39</v>
      </c>
      <c r="G2123" s="121">
        <v>34.03</v>
      </c>
      <c r="H2123" s="116">
        <v>46023</v>
      </c>
      <c r="J2123" s="197" t="str">
        <f>IFERROR(INDEX('CPU-GERAL'!$H$12:$H$2199,MATCH(B2123,'CPU-GERAL'!$B$12:$B$2199,0)),"NÃO ENCONTRADO")</f>
        <v>NÃO ENCONTRADO</v>
      </c>
      <c r="K2123" s="59" t="str">
        <f t="shared" si="33"/>
        <v/>
      </c>
    </row>
    <row r="2124" spans="1:11" x14ac:dyDescent="0.2">
      <c r="A2124" s="59" t="s">
        <v>15749</v>
      </c>
      <c r="B2124" s="134">
        <v>36230</v>
      </c>
      <c r="C2124" s="120" t="s">
        <v>9001</v>
      </c>
      <c r="D2124" s="119" t="s">
        <v>318</v>
      </c>
      <c r="E2124" s="119" t="s">
        <v>8119</v>
      </c>
      <c r="F2124" s="121">
        <v>26</v>
      </c>
      <c r="G2124" s="121">
        <v>25</v>
      </c>
      <c r="H2124" s="116">
        <v>46023</v>
      </c>
      <c r="J2124" s="197" t="str">
        <f>IFERROR(INDEX('CPU-GERAL'!$H$12:$H$2199,MATCH(B2124,'CPU-GERAL'!$B$12:$B$2199,0)),"NÃO ENCONTRADO")</f>
        <v>NÃO ENCONTRADO</v>
      </c>
      <c r="K2124" s="59" t="str">
        <f t="shared" si="33"/>
        <v/>
      </c>
    </row>
    <row r="2125" spans="1:11" x14ac:dyDescent="0.2">
      <c r="A2125" s="59" t="s">
        <v>15749</v>
      </c>
      <c r="B2125" s="134">
        <v>36238</v>
      </c>
      <c r="C2125" s="120" t="s">
        <v>9002</v>
      </c>
      <c r="D2125" s="119" t="s">
        <v>318</v>
      </c>
      <c r="E2125" s="119" t="s">
        <v>4523</v>
      </c>
      <c r="F2125" s="121">
        <v>25.41</v>
      </c>
      <c r="G2125" s="121">
        <v>24.43</v>
      </c>
      <c r="H2125" s="116">
        <v>46023</v>
      </c>
      <c r="J2125" s="197" t="str">
        <f>IFERROR(INDEX('CPU-GERAL'!$H$12:$H$2199,MATCH(B2125,'CPU-GERAL'!$B$12:$B$2199,0)),"NÃO ENCONTRADO")</f>
        <v>NÃO ENCONTRADO</v>
      </c>
      <c r="K2125" s="59" t="str">
        <f t="shared" si="33"/>
        <v/>
      </c>
    </row>
    <row r="2126" spans="1:11" x14ac:dyDescent="0.2">
      <c r="A2126" s="59" t="s">
        <v>15749</v>
      </c>
      <c r="B2126" s="134">
        <v>39363</v>
      </c>
      <c r="C2126" s="120" t="s">
        <v>9003</v>
      </c>
      <c r="D2126" s="119" t="s">
        <v>49</v>
      </c>
      <c r="E2126" s="119" t="s">
        <v>4523</v>
      </c>
      <c r="F2126" s="121">
        <v>6305.74</v>
      </c>
      <c r="G2126" s="121">
        <v>5744.38</v>
      </c>
      <c r="H2126" s="116">
        <v>46023</v>
      </c>
      <c r="J2126" s="197" t="str">
        <f>IFERROR(INDEX('CPU-GERAL'!$H$12:$H$2199,MATCH(B2126,'CPU-GERAL'!$B$12:$B$2199,0)),"NÃO ENCONTRADO")</f>
        <v>NÃO ENCONTRADO</v>
      </c>
      <c r="K2126" s="59" t="str">
        <f t="shared" si="33"/>
        <v/>
      </c>
    </row>
    <row r="2127" spans="1:11" x14ac:dyDescent="0.2">
      <c r="A2127" s="59" t="s">
        <v>15749</v>
      </c>
      <c r="B2127" s="134">
        <v>39361</v>
      </c>
      <c r="C2127" s="120" t="s">
        <v>9004</v>
      </c>
      <c r="D2127" s="119" t="s">
        <v>49</v>
      </c>
      <c r="E2127" s="119" t="s">
        <v>4523</v>
      </c>
      <c r="F2127" s="121">
        <v>1926.44</v>
      </c>
      <c r="G2127" s="121">
        <v>1754.95</v>
      </c>
      <c r="H2127" s="116">
        <v>46023</v>
      </c>
      <c r="J2127" s="197" t="str">
        <f>IFERROR(INDEX('CPU-GERAL'!$H$12:$H$2199,MATCH(B2127,'CPU-GERAL'!$B$12:$B$2199,0)),"NÃO ENCONTRADO")</f>
        <v>NÃO ENCONTRADO</v>
      </c>
      <c r="K2127" s="59" t="str">
        <f t="shared" si="33"/>
        <v/>
      </c>
    </row>
    <row r="2128" spans="1:11" x14ac:dyDescent="0.2">
      <c r="A2128" s="59" t="s">
        <v>15749</v>
      </c>
      <c r="B2128" s="134">
        <v>39362</v>
      </c>
      <c r="C2128" s="120" t="s">
        <v>6967</v>
      </c>
      <c r="D2128" s="119" t="s">
        <v>49</v>
      </c>
      <c r="E2128" s="119" t="s">
        <v>4523</v>
      </c>
      <c r="F2128" s="121">
        <v>3403.17</v>
      </c>
      <c r="G2128" s="121">
        <v>3100.21</v>
      </c>
      <c r="H2128" s="116">
        <v>46023</v>
      </c>
      <c r="J2128" s="197" t="str">
        <f>IFERROR(INDEX('CPU-GERAL'!$H$12:$H$2199,MATCH(B2128,'CPU-GERAL'!$B$12:$B$2199,0)),"NÃO ENCONTRADO")</f>
        <v>NÃO ENCONTRADO</v>
      </c>
      <c r="K2128" s="59" t="str">
        <f t="shared" si="33"/>
        <v/>
      </c>
    </row>
    <row r="2129" spans="1:11" x14ac:dyDescent="0.2">
      <c r="A2129" s="59" t="s">
        <v>15749</v>
      </c>
      <c r="B2129" s="134">
        <v>39364</v>
      </c>
      <c r="C2129" s="120" t="s">
        <v>9005</v>
      </c>
      <c r="D2129" s="119" t="s">
        <v>49</v>
      </c>
      <c r="E2129" s="119" t="s">
        <v>4523</v>
      </c>
      <c r="F2129" s="121">
        <v>13300.47</v>
      </c>
      <c r="G2129" s="121">
        <v>12116.43</v>
      </c>
      <c r="H2129" s="116">
        <v>46023</v>
      </c>
      <c r="J2129" s="197" t="str">
        <f>IFERROR(INDEX('CPU-GERAL'!$H$12:$H$2199,MATCH(B2129,'CPU-GERAL'!$B$12:$B$2199,0)),"NÃO ENCONTRADO")</f>
        <v>NÃO ENCONTRADO</v>
      </c>
      <c r="K2129" s="59" t="str">
        <f t="shared" si="33"/>
        <v/>
      </c>
    </row>
    <row r="2130" spans="1:11" x14ac:dyDescent="0.2">
      <c r="A2130" s="59" t="s">
        <v>15752</v>
      </c>
      <c r="B2130" s="134">
        <v>14576</v>
      </c>
      <c r="C2130" s="120" t="s">
        <v>9006</v>
      </c>
      <c r="D2130" s="119" t="s">
        <v>49</v>
      </c>
      <c r="E2130" s="119" t="s">
        <v>4523</v>
      </c>
      <c r="F2130" s="121"/>
      <c r="G2130" s="121">
        <v>6253276.54</v>
      </c>
      <c r="H2130" s="116">
        <v>46023</v>
      </c>
      <c r="J2130" s="197" t="str">
        <f>IFERROR(INDEX('CPU-GERAL'!$H$12:$H$2199,MATCH(B2130,'CPU-GERAL'!$B$12:$B$2199,0)),"NÃO ENCONTRADO")</f>
        <v>NÃO ENCONTRADO</v>
      </c>
      <c r="K2130" s="59" t="str">
        <f t="shared" si="33"/>
        <v/>
      </c>
    </row>
    <row r="2131" spans="1:11" x14ac:dyDescent="0.2">
      <c r="A2131" s="59" t="s">
        <v>15752</v>
      </c>
      <c r="B2131" s="134">
        <v>13877</v>
      </c>
      <c r="C2131" s="120" t="s">
        <v>6968</v>
      </c>
      <c r="D2131" s="119" t="s">
        <v>49</v>
      </c>
      <c r="E2131" s="119" t="s">
        <v>4523</v>
      </c>
      <c r="F2131" s="121"/>
      <c r="G2131" s="121">
        <v>2676934.42</v>
      </c>
      <c r="H2131" s="116">
        <v>46023</v>
      </c>
      <c r="J2131" s="197" t="str">
        <f>IFERROR(INDEX('CPU-GERAL'!$H$12:$H$2199,MATCH(B2131,'CPU-GERAL'!$B$12:$B$2199,0)),"NÃO ENCONTRADO")</f>
        <v>NÃO ENCONTRADO</v>
      </c>
      <c r="K2131" s="59" t="str">
        <f t="shared" si="33"/>
        <v/>
      </c>
    </row>
    <row r="2132" spans="1:11" x14ac:dyDescent="0.2">
      <c r="A2132" s="59" t="s">
        <v>15749</v>
      </c>
      <c r="B2132" s="134">
        <v>7307</v>
      </c>
      <c r="C2132" s="120" t="s">
        <v>5974</v>
      </c>
      <c r="D2132" s="119" t="s">
        <v>62</v>
      </c>
      <c r="E2132" s="119" t="s">
        <v>4523</v>
      </c>
      <c r="F2132" s="121">
        <v>50.61</v>
      </c>
      <c r="G2132" s="121">
        <v>49.72</v>
      </c>
      <c r="H2132" s="116">
        <v>46023</v>
      </c>
      <c r="J2132" s="197" t="str">
        <f>IFERROR(INDEX('CPU-GERAL'!$H$12:$H$2199,MATCH(B2132,'CPU-GERAL'!$B$12:$B$2199,0)),"NÃO ENCONTRADO")</f>
        <v>NÃO ENCONTRADO</v>
      </c>
      <c r="K2132" s="59" t="str">
        <f t="shared" si="33"/>
        <v/>
      </c>
    </row>
    <row r="2133" spans="1:11" x14ac:dyDescent="0.2">
      <c r="A2133" s="59" t="s">
        <v>15749</v>
      </c>
      <c r="B2133" s="134">
        <v>38122</v>
      </c>
      <c r="C2133" s="120" t="s">
        <v>6969</v>
      </c>
      <c r="D2133" s="119" t="s">
        <v>62</v>
      </c>
      <c r="E2133" s="119" t="s">
        <v>4523</v>
      </c>
      <c r="F2133" s="121">
        <v>22.29</v>
      </c>
      <c r="G2133" s="121">
        <v>22.39</v>
      </c>
      <c r="H2133" s="116">
        <v>46023</v>
      </c>
      <c r="J2133" s="197" t="str">
        <f>IFERROR(INDEX('CPU-GERAL'!$H$12:$H$2199,MATCH(B2133,'CPU-GERAL'!$B$12:$B$2199,0)),"NÃO ENCONTRADO")</f>
        <v>NÃO ENCONTRADO</v>
      </c>
      <c r="K2133" s="59" t="str">
        <f t="shared" si="33"/>
        <v/>
      </c>
    </row>
    <row r="2134" spans="1:11" x14ac:dyDescent="0.2">
      <c r="A2134" s="59" t="s">
        <v>15749</v>
      </c>
      <c r="B2134" s="134">
        <v>43653</v>
      </c>
      <c r="C2134" s="120" t="s">
        <v>9007</v>
      </c>
      <c r="D2134" s="119" t="s">
        <v>62</v>
      </c>
      <c r="E2134" s="119" t="s">
        <v>4523</v>
      </c>
      <c r="F2134" s="121">
        <v>36.99</v>
      </c>
      <c r="G2134" s="121">
        <v>39.35</v>
      </c>
      <c r="H2134" s="116">
        <v>46023</v>
      </c>
      <c r="J2134" s="197" t="str">
        <f>IFERROR(INDEX('CPU-GERAL'!$H$12:$H$2199,MATCH(B2134,'CPU-GERAL'!$B$12:$B$2199,0)),"NÃO ENCONTRADO")</f>
        <v>NÃO ENCONTRADO</v>
      </c>
      <c r="K2134" s="59" t="str">
        <f t="shared" si="33"/>
        <v/>
      </c>
    </row>
    <row r="2135" spans="1:11" x14ac:dyDescent="0.2">
      <c r="A2135" s="59" t="s">
        <v>15752</v>
      </c>
      <c r="B2135" s="134">
        <v>45301</v>
      </c>
      <c r="C2135" s="120" t="s">
        <v>14333</v>
      </c>
      <c r="D2135" s="119" t="s">
        <v>49</v>
      </c>
      <c r="E2135" s="119" t="s">
        <v>4523</v>
      </c>
      <c r="F2135" s="121"/>
      <c r="G2135" s="121">
        <v>244.22</v>
      </c>
      <c r="H2135" s="116">
        <v>46023</v>
      </c>
      <c r="J2135" s="197" t="str">
        <f>IFERROR(INDEX('CPU-GERAL'!$H$12:$H$2199,MATCH(B2135,'CPU-GERAL'!$B$12:$B$2199,0)),"NÃO ENCONTRADO")</f>
        <v>NÃO ENCONTRADO</v>
      </c>
      <c r="K2135" s="59" t="str">
        <f t="shared" si="33"/>
        <v/>
      </c>
    </row>
    <row r="2136" spans="1:11" x14ac:dyDescent="0.2">
      <c r="A2136" s="59" t="s">
        <v>15748</v>
      </c>
      <c r="B2136" s="134">
        <v>45334</v>
      </c>
      <c r="C2136" s="120" t="s">
        <v>9008</v>
      </c>
      <c r="D2136" s="119" t="s">
        <v>49</v>
      </c>
      <c r="E2136" s="119" t="s">
        <v>4523</v>
      </c>
      <c r="F2136" s="121">
        <v>21.32</v>
      </c>
      <c r="G2136" s="121">
        <v>28.48</v>
      </c>
      <c r="H2136" s="116">
        <v>46023</v>
      </c>
      <c r="J2136" s="197" t="str">
        <f>IFERROR(INDEX('CPU-GERAL'!$H$12:$H$2199,MATCH(B2136,'CPU-GERAL'!$B$12:$B$2199,0)),"NÃO ENCONTRADO")</f>
        <v>NÃO ENCONTRADO</v>
      </c>
      <c r="K2136" s="59" t="str">
        <f t="shared" si="33"/>
        <v/>
      </c>
    </row>
    <row r="2137" spans="1:11" x14ac:dyDescent="0.2">
      <c r="A2137" s="59" t="s">
        <v>15749</v>
      </c>
      <c r="B2137" s="134">
        <v>34802</v>
      </c>
      <c r="C2137" s="120" t="s">
        <v>6970</v>
      </c>
      <c r="D2137" s="119" t="s">
        <v>49</v>
      </c>
      <c r="E2137" s="119" t="s">
        <v>4523</v>
      </c>
      <c r="F2137" s="121">
        <v>1166.0899999999999</v>
      </c>
      <c r="G2137" s="121">
        <v>1262.8699999999999</v>
      </c>
      <c r="H2137" s="116">
        <v>46023</v>
      </c>
      <c r="J2137" s="197" t="str">
        <f>IFERROR(INDEX('CPU-GERAL'!$H$12:$H$2199,MATCH(B2137,'CPU-GERAL'!$B$12:$B$2199,0)),"NÃO ENCONTRADO")</f>
        <v>NÃO ENCONTRADO</v>
      </c>
      <c r="K2137" s="59" t="str">
        <f t="shared" si="33"/>
        <v/>
      </c>
    </row>
    <row r="2138" spans="1:11" x14ac:dyDescent="0.2">
      <c r="A2138" s="59" t="s">
        <v>15749</v>
      </c>
      <c r="B2138" s="134">
        <v>11588</v>
      </c>
      <c r="C2138" s="120" t="s">
        <v>9009</v>
      </c>
      <c r="D2138" s="119" t="s">
        <v>49</v>
      </c>
      <c r="E2138" s="119" t="s">
        <v>4523</v>
      </c>
      <c r="F2138" s="121">
        <v>1258.02</v>
      </c>
      <c r="G2138" s="121">
        <v>1362.43</v>
      </c>
      <c r="H2138" s="116">
        <v>46023</v>
      </c>
      <c r="J2138" s="197" t="str">
        <f>IFERROR(INDEX('CPU-GERAL'!$H$12:$H$2199,MATCH(B2138,'CPU-GERAL'!$B$12:$B$2199,0)),"NÃO ENCONTRADO")</f>
        <v>NÃO ENCONTRADO</v>
      </c>
      <c r="K2138" s="59" t="str">
        <f t="shared" si="33"/>
        <v/>
      </c>
    </row>
    <row r="2139" spans="1:11" x14ac:dyDescent="0.2">
      <c r="A2139" s="59" t="s">
        <v>15749</v>
      </c>
      <c r="B2139" s="134">
        <v>34383</v>
      </c>
      <c r="C2139" s="120" t="s">
        <v>6971</v>
      </c>
      <c r="D2139" s="119" t="s">
        <v>49</v>
      </c>
      <c r="E2139" s="119" t="s">
        <v>4523</v>
      </c>
      <c r="F2139" s="121">
        <v>1383.91</v>
      </c>
      <c r="G2139" s="121">
        <v>1498.78</v>
      </c>
      <c r="H2139" s="116">
        <v>46023</v>
      </c>
      <c r="J2139" s="197" t="str">
        <f>IFERROR(INDEX('CPU-GERAL'!$H$12:$H$2199,MATCH(B2139,'CPU-GERAL'!$B$12:$B$2199,0)),"NÃO ENCONTRADO")</f>
        <v>NÃO ENCONTRADO</v>
      </c>
      <c r="K2139" s="59" t="str">
        <f t="shared" si="33"/>
        <v/>
      </c>
    </row>
    <row r="2140" spans="1:11" x14ac:dyDescent="0.2">
      <c r="A2140" s="59" t="s">
        <v>15749</v>
      </c>
      <c r="B2140" s="134">
        <v>40451</v>
      </c>
      <c r="C2140" s="120" t="s">
        <v>9010</v>
      </c>
      <c r="D2140" s="119" t="s">
        <v>318</v>
      </c>
      <c r="E2140" s="119" t="s">
        <v>4523</v>
      </c>
      <c r="F2140" s="121">
        <v>111.86</v>
      </c>
      <c r="G2140" s="121">
        <v>121.15</v>
      </c>
      <c r="H2140" s="116">
        <v>46023</v>
      </c>
      <c r="J2140" s="197" t="str">
        <f>IFERROR(INDEX('CPU-GERAL'!$H$12:$H$2199,MATCH(B2140,'CPU-GERAL'!$B$12:$B$2199,0)),"NÃO ENCONTRADO")</f>
        <v>NÃO ENCONTRADO</v>
      </c>
      <c r="K2140" s="59" t="str">
        <f t="shared" si="33"/>
        <v/>
      </c>
    </row>
    <row r="2141" spans="1:11" x14ac:dyDescent="0.2">
      <c r="A2141" s="59" t="s">
        <v>15749</v>
      </c>
      <c r="B2141" s="134">
        <v>40453</v>
      </c>
      <c r="C2141" s="120" t="s">
        <v>9011</v>
      </c>
      <c r="D2141" s="119" t="s">
        <v>318</v>
      </c>
      <c r="E2141" s="119" t="s">
        <v>4523</v>
      </c>
      <c r="F2141" s="121">
        <v>121.04</v>
      </c>
      <c r="G2141" s="121">
        <v>131.08000000000001</v>
      </c>
      <c r="H2141" s="116">
        <v>46023</v>
      </c>
      <c r="J2141" s="197" t="str">
        <f>IFERROR(INDEX('CPU-GERAL'!$H$12:$H$2199,MATCH(B2141,'CPU-GERAL'!$B$12:$B$2199,0)),"NÃO ENCONTRADO")</f>
        <v>NÃO ENCONTRADO</v>
      </c>
      <c r="K2141" s="59" t="str">
        <f t="shared" si="33"/>
        <v/>
      </c>
    </row>
    <row r="2142" spans="1:11" x14ac:dyDescent="0.2">
      <c r="A2142" s="59" t="s">
        <v>15749</v>
      </c>
      <c r="B2142" s="134">
        <v>40452</v>
      </c>
      <c r="C2142" s="120" t="s">
        <v>9012</v>
      </c>
      <c r="D2142" s="119" t="s">
        <v>318</v>
      </c>
      <c r="E2142" s="119" t="s">
        <v>4523</v>
      </c>
      <c r="F2142" s="121">
        <v>132.76</v>
      </c>
      <c r="G2142" s="121">
        <v>143.78</v>
      </c>
      <c r="H2142" s="116">
        <v>46023</v>
      </c>
      <c r="J2142" s="197" t="str">
        <f>IFERROR(INDEX('CPU-GERAL'!$H$12:$H$2199,MATCH(B2142,'CPU-GERAL'!$B$12:$B$2199,0)),"NÃO ENCONTRADO")</f>
        <v>NÃO ENCONTRADO</v>
      </c>
      <c r="K2142" s="59" t="str">
        <f t="shared" si="33"/>
        <v/>
      </c>
    </row>
    <row r="2143" spans="1:11" x14ac:dyDescent="0.2">
      <c r="A2143" s="59" t="s">
        <v>15749</v>
      </c>
      <c r="B2143" s="134">
        <v>11594</v>
      </c>
      <c r="C2143" s="120" t="s">
        <v>6972</v>
      </c>
      <c r="D2143" s="119" t="s">
        <v>49</v>
      </c>
      <c r="E2143" s="119" t="s">
        <v>4523</v>
      </c>
      <c r="F2143" s="121">
        <v>400.97</v>
      </c>
      <c r="G2143" s="121">
        <v>434.25</v>
      </c>
      <c r="H2143" s="116">
        <v>46023</v>
      </c>
      <c r="J2143" s="197" t="str">
        <f>IFERROR(INDEX('CPU-GERAL'!$H$12:$H$2199,MATCH(B2143,'CPU-GERAL'!$B$12:$B$2199,0)),"NÃO ENCONTRADO")</f>
        <v>NÃO ENCONTRADO</v>
      </c>
      <c r="K2143" s="59" t="str">
        <f t="shared" si="33"/>
        <v/>
      </c>
    </row>
    <row r="2144" spans="1:11" x14ac:dyDescent="0.2">
      <c r="A2144" s="59" t="s">
        <v>15749</v>
      </c>
      <c r="B2144" s="134">
        <v>3311</v>
      </c>
      <c r="C2144" s="120" t="s">
        <v>6973</v>
      </c>
      <c r="D2144" s="119" t="s">
        <v>319</v>
      </c>
      <c r="E2144" s="119" t="s">
        <v>4523</v>
      </c>
      <c r="F2144" s="121">
        <v>400.97</v>
      </c>
      <c r="G2144" s="121">
        <v>434.25</v>
      </c>
      <c r="H2144" s="116">
        <v>46023</v>
      </c>
      <c r="J2144" s="197" t="str">
        <f>IFERROR(INDEX('CPU-GERAL'!$H$12:$H$2199,MATCH(B2144,'CPU-GERAL'!$B$12:$B$2199,0)),"NÃO ENCONTRADO")</f>
        <v>NÃO ENCONTRADO</v>
      </c>
      <c r="K2144" s="59" t="str">
        <f t="shared" si="33"/>
        <v/>
      </c>
    </row>
    <row r="2145" spans="1:11" x14ac:dyDescent="0.2">
      <c r="A2145" s="59" t="s">
        <v>15749</v>
      </c>
      <c r="B2145" s="134">
        <v>11599</v>
      </c>
      <c r="C2145" s="120" t="s">
        <v>9013</v>
      </c>
      <c r="D2145" s="119" t="s">
        <v>49</v>
      </c>
      <c r="E2145" s="119" t="s">
        <v>4523</v>
      </c>
      <c r="F2145" s="121">
        <v>533.24</v>
      </c>
      <c r="G2145" s="121">
        <v>577.5</v>
      </c>
      <c r="H2145" s="116">
        <v>46023</v>
      </c>
      <c r="J2145" s="197" t="str">
        <f>IFERROR(INDEX('CPU-GERAL'!$H$12:$H$2199,MATCH(B2145,'CPU-GERAL'!$B$12:$B$2199,0)),"NÃO ENCONTRADO")</f>
        <v>NÃO ENCONTRADO</v>
      </c>
      <c r="K2145" s="59" t="str">
        <f t="shared" si="33"/>
        <v/>
      </c>
    </row>
    <row r="2146" spans="1:11" x14ac:dyDescent="0.2">
      <c r="A2146" s="59" t="s">
        <v>15749</v>
      </c>
      <c r="B2146" s="134">
        <v>11593</v>
      </c>
      <c r="C2146" s="120" t="s">
        <v>6974</v>
      </c>
      <c r="D2146" s="119" t="s">
        <v>49</v>
      </c>
      <c r="E2146" s="119" t="s">
        <v>4523</v>
      </c>
      <c r="F2146" s="121">
        <v>747.57</v>
      </c>
      <c r="G2146" s="121">
        <v>809.62</v>
      </c>
      <c r="H2146" s="116">
        <v>46023</v>
      </c>
      <c r="J2146" s="197" t="str">
        <f>IFERROR(INDEX('CPU-GERAL'!$H$12:$H$2199,MATCH(B2146,'CPU-GERAL'!$B$12:$B$2199,0)),"NÃO ENCONTRADO")</f>
        <v>NÃO ENCONTRADO</v>
      </c>
      <c r="K2146" s="59" t="str">
        <f t="shared" si="33"/>
        <v/>
      </c>
    </row>
    <row r="2147" spans="1:11" x14ac:dyDescent="0.2">
      <c r="A2147" s="59" t="s">
        <v>15749</v>
      </c>
      <c r="B2147" s="134">
        <v>3314</v>
      </c>
      <c r="C2147" s="120" t="s">
        <v>6975</v>
      </c>
      <c r="D2147" s="119" t="s">
        <v>319</v>
      </c>
      <c r="E2147" s="119" t="s">
        <v>4523</v>
      </c>
      <c r="F2147" s="121">
        <v>534.66</v>
      </c>
      <c r="G2147" s="121">
        <v>579.04</v>
      </c>
      <c r="H2147" s="116">
        <v>46023</v>
      </c>
      <c r="J2147" s="197" t="str">
        <f>IFERROR(INDEX('CPU-GERAL'!$H$12:$H$2199,MATCH(B2147,'CPU-GERAL'!$B$12:$B$2199,0)),"NÃO ENCONTRADO")</f>
        <v>NÃO ENCONTRADO</v>
      </c>
      <c r="K2147" s="59" t="str">
        <f t="shared" si="33"/>
        <v/>
      </c>
    </row>
    <row r="2148" spans="1:11" x14ac:dyDescent="0.2">
      <c r="A2148" s="59" t="s">
        <v>15749</v>
      </c>
      <c r="B2148" s="134">
        <v>11597</v>
      </c>
      <c r="C2148" s="120" t="s">
        <v>6976</v>
      </c>
      <c r="D2148" s="119" t="s">
        <v>49</v>
      </c>
      <c r="E2148" s="119" t="s">
        <v>4523</v>
      </c>
      <c r="F2148" s="121">
        <v>621.75</v>
      </c>
      <c r="G2148" s="121">
        <v>673.35</v>
      </c>
      <c r="H2148" s="116">
        <v>46023</v>
      </c>
      <c r="J2148" s="197" t="str">
        <f>IFERROR(INDEX('CPU-GERAL'!$H$12:$H$2199,MATCH(B2148,'CPU-GERAL'!$B$12:$B$2199,0)),"NÃO ENCONTRADO")</f>
        <v>NÃO ENCONTRADO</v>
      </c>
      <c r="K2148" s="59" t="str">
        <f t="shared" si="33"/>
        <v/>
      </c>
    </row>
    <row r="2149" spans="1:11" x14ac:dyDescent="0.2">
      <c r="A2149" s="59" t="s">
        <v>15749</v>
      </c>
      <c r="B2149" s="134">
        <v>3309</v>
      </c>
      <c r="C2149" s="120" t="s">
        <v>9014</v>
      </c>
      <c r="D2149" s="119" t="s">
        <v>319</v>
      </c>
      <c r="E2149" s="119" t="s">
        <v>4523</v>
      </c>
      <c r="F2149" s="121">
        <v>424.6</v>
      </c>
      <c r="G2149" s="121">
        <v>459.84</v>
      </c>
      <c r="H2149" s="116">
        <v>46023</v>
      </c>
      <c r="J2149" s="197" t="str">
        <f>IFERROR(INDEX('CPU-GERAL'!$H$12:$H$2199,MATCH(B2149,'CPU-GERAL'!$B$12:$B$2199,0)),"NÃO ENCONTRADO")</f>
        <v>NÃO ENCONTRADO</v>
      </c>
      <c r="K2149" s="59" t="str">
        <f t="shared" si="33"/>
        <v/>
      </c>
    </row>
    <row r="2150" spans="1:11" x14ac:dyDescent="0.2">
      <c r="A2150" s="59" t="s">
        <v>15749</v>
      </c>
      <c r="B2150" s="134">
        <v>40440</v>
      </c>
      <c r="C2150" s="120" t="s">
        <v>9018</v>
      </c>
      <c r="D2150" s="119" t="s">
        <v>319</v>
      </c>
      <c r="E2150" s="119" t="s">
        <v>4523</v>
      </c>
      <c r="F2150" s="121">
        <v>556.9</v>
      </c>
      <c r="G2150" s="121">
        <v>603.13</v>
      </c>
      <c r="H2150" s="116">
        <v>46023</v>
      </c>
      <c r="J2150" s="197" t="str">
        <f>IFERROR(INDEX('CPU-GERAL'!$H$12:$H$2199,MATCH(B2150,'CPU-GERAL'!$B$12:$B$2199,0)),"NÃO ENCONTRADO")</f>
        <v>NÃO ENCONTRADO</v>
      </c>
      <c r="K2150" s="59" t="str">
        <f t="shared" si="33"/>
        <v/>
      </c>
    </row>
    <row r="2151" spans="1:11" x14ac:dyDescent="0.2">
      <c r="A2151" s="59" t="s">
        <v>15749</v>
      </c>
      <c r="B2151" s="134">
        <v>40441</v>
      </c>
      <c r="C2151" s="120" t="s">
        <v>9019</v>
      </c>
      <c r="D2151" s="119" t="s">
        <v>319</v>
      </c>
      <c r="E2151" s="119" t="s">
        <v>4523</v>
      </c>
      <c r="F2151" s="121">
        <v>355.55</v>
      </c>
      <c r="G2151" s="121">
        <v>385.06</v>
      </c>
      <c r="H2151" s="116">
        <v>46023</v>
      </c>
      <c r="J2151" s="197" t="str">
        <f>IFERROR(INDEX('CPU-GERAL'!$H$12:$H$2199,MATCH(B2151,'CPU-GERAL'!$B$12:$B$2199,0)),"NÃO ENCONTRADO")</f>
        <v>NÃO ENCONTRADO</v>
      </c>
      <c r="K2151" s="59" t="str">
        <f t="shared" si="33"/>
        <v/>
      </c>
    </row>
    <row r="2152" spans="1:11" x14ac:dyDescent="0.2">
      <c r="A2152" s="59" t="s">
        <v>15749</v>
      </c>
      <c r="B2152" s="134">
        <v>34612</v>
      </c>
      <c r="C2152" s="120" t="s">
        <v>9015</v>
      </c>
      <c r="D2152" s="119" t="s">
        <v>49</v>
      </c>
      <c r="E2152" s="119" t="s">
        <v>4523</v>
      </c>
      <c r="F2152" s="121">
        <v>768.99</v>
      </c>
      <c r="G2152" s="121">
        <v>832.82</v>
      </c>
      <c r="H2152" s="116">
        <v>46023</v>
      </c>
      <c r="J2152" s="197" t="str">
        <f>IFERROR(INDEX('CPU-GERAL'!$H$12:$H$2199,MATCH(B2152,'CPU-GERAL'!$B$12:$B$2199,0)),"NÃO ENCONTRADO")</f>
        <v>NÃO ENCONTRADO</v>
      </c>
      <c r="K2152" s="59" t="str">
        <f t="shared" si="33"/>
        <v/>
      </c>
    </row>
    <row r="2153" spans="1:11" x14ac:dyDescent="0.2">
      <c r="A2153" s="59" t="s">
        <v>15749</v>
      </c>
      <c r="B2153" s="134">
        <v>34635</v>
      </c>
      <c r="C2153" s="120" t="s">
        <v>9016</v>
      </c>
      <c r="D2153" s="119" t="s">
        <v>49</v>
      </c>
      <c r="E2153" s="119" t="s">
        <v>4523</v>
      </c>
      <c r="F2153" s="121">
        <v>988.89</v>
      </c>
      <c r="G2153" s="121">
        <v>1070.97</v>
      </c>
      <c r="H2153" s="116">
        <v>46023</v>
      </c>
      <c r="J2153" s="197" t="str">
        <f>IFERROR(INDEX('CPU-GERAL'!$H$12:$H$2199,MATCH(B2153,'CPU-GERAL'!$B$12:$B$2199,0)),"NÃO ENCONTRADO")</f>
        <v>NÃO ENCONTRADO</v>
      </c>
      <c r="K2153" s="59" t="str">
        <f t="shared" si="33"/>
        <v/>
      </c>
    </row>
    <row r="2154" spans="1:11" x14ac:dyDescent="0.2">
      <c r="A2154" s="59" t="s">
        <v>15749</v>
      </c>
      <c r="B2154" s="134">
        <v>34633</v>
      </c>
      <c r="C2154" s="120" t="s">
        <v>9017</v>
      </c>
      <c r="D2154" s="119" t="s">
        <v>49</v>
      </c>
      <c r="E2154" s="119" t="s">
        <v>4523</v>
      </c>
      <c r="F2154" s="121">
        <v>1090.02</v>
      </c>
      <c r="G2154" s="121">
        <v>1180.49</v>
      </c>
      <c r="H2154" s="116">
        <v>46023</v>
      </c>
      <c r="J2154" s="197" t="str">
        <f>IFERROR(INDEX('CPU-GERAL'!$H$12:$H$2199,MATCH(B2154,'CPU-GERAL'!$B$12:$B$2199,0)),"NÃO ENCONTRADO")</f>
        <v>NÃO ENCONTRADO</v>
      </c>
      <c r="K2154" s="59" t="str">
        <f t="shared" si="33"/>
        <v/>
      </c>
    </row>
    <row r="2155" spans="1:11" x14ac:dyDescent="0.2">
      <c r="A2155" s="59" t="s">
        <v>15749</v>
      </c>
      <c r="B2155" s="134">
        <v>40449</v>
      </c>
      <c r="C2155" s="120" t="s">
        <v>6977</v>
      </c>
      <c r="D2155" s="119" t="s">
        <v>319</v>
      </c>
      <c r="E2155" s="119" t="s">
        <v>4523</v>
      </c>
      <c r="F2155" s="121">
        <v>298.89999999999998</v>
      </c>
      <c r="G2155" s="121">
        <v>323.70999999999998</v>
      </c>
      <c r="H2155" s="116">
        <v>46023</v>
      </c>
      <c r="J2155" s="197" t="str">
        <f>IFERROR(INDEX('CPU-GERAL'!$H$12:$H$2199,MATCH(B2155,'CPU-GERAL'!$B$12:$B$2199,0)),"NÃO ENCONTRADO")</f>
        <v>NÃO ENCONTRADO</v>
      </c>
      <c r="K2155" s="59" t="str">
        <f t="shared" si="33"/>
        <v/>
      </c>
    </row>
    <row r="2156" spans="1:11" x14ac:dyDescent="0.2">
      <c r="A2156" s="59" t="s">
        <v>15749</v>
      </c>
      <c r="B2156" s="134">
        <v>11592</v>
      </c>
      <c r="C2156" s="120" t="s">
        <v>9020</v>
      </c>
      <c r="D2156" s="119" t="s">
        <v>49</v>
      </c>
      <c r="E2156" s="119" t="s">
        <v>4523</v>
      </c>
      <c r="F2156" s="121">
        <v>534.66</v>
      </c>
      <c r="G2156" s="121">
        <v>579.04</v>
      </c>
      <c r="H2156" s="116">
        <v>46023</v>
      </c>
      <c r="J2156" s="197" t="str">
        <f>IFERROR(INDEX('CPU-GERAL'!$H$12:$H$2199,MATCH(B2156,'CPU-GERAL'!$B$12:$B$2199,0)),"NÃO ENCONTRADO")</f>
        <v>NÃO ENCONTRADO</v>
      </c>
      <c r="K2156" s="59" t="str">
        <f t="shared" si="33"/>
        <v/>
      </c>
    </row>
    <row r="2157" spans="1:11" x14ac:dyDescent="0.2">
      <c r="A2157" s="59" t="s">
        <v>15749</v>
      </c>
      <c r="B2157" s="134">
        <v>34800</v>
      </c>
      <c r="C2157" s="120" t="s">
        <v>6978</v>
      </c>
      <c r="D2157" s="119" t="s">
        <v>319</v>
      </c>
      <c r="E2157" s="119" t="s">
        <v>4523</v>
      </c>
      <c r="F2157" s="121">
        <v>373.78</v>
      </c>
      <c r="G2157" s="121">
        <v>404.8</v>
      </c>
      <c r="H2157" s="116">
        <v>46023</v>
      </c>
      <c r="J2157" s="197" t="str">
        <f>IFERROR(INDEX('CPU-GERAL'!$H$12:$H$2199,MATCH(B2157,'CPU-GERAL'!$B$12:$B$2199,0)),"NÃO ENCONTRADO")</f>
        <v>NÃO ENCONTRADO</v>
      </c>
      <c r="K2157" s="59" t="str">
        <f t="shared" si="33"/>
        <v/>
      </c>
    </row>
    <row r="2158" spans="1:11" x14ac:dyDescent="0.2">
      <c r="A2158" s="59" t="s">
        <v>15749</v>
      </c>
      <c r="B2158" s="134">
        <v>11596</v>
      </c>
      <c r="C2158" s="120" t="s">
        <v>9021</v>
      </c>
      <c r="D2158" s="119" t="s">
        <v>49</v>
      </c>
      <c r="E2158" s="119" t="s">
        <v>4523</v>
      </c>
      <c r="F2158" s="121">
        <v>424.6</v>
      </c>
      <c r="G2158" s="121">
        <v>459.84</v>
      </c>
      <c r="H2158" s="116">
        <v>46023</v>
      </c>
      <c r="J2158" s="197" t="str">
        <f>IFERROR(INDEX('CPU-GERAL'!$H$12:$H$2199,MATCH(B2158,'CPU-GERAL'!$B$12:$B$2199,0)),"NÃO ENCONTRADO")</f>
        <v>NÃO ENCONTRADO</v>
      </c>
      <c r="K2158" s="59" t="str">
        <f t="shared" si="33"/>
        <v/>
      </c>
    </row>
    <row r="2159" spans="1:11" x14ac:dyDescent="0.2">
      <c r="A2159" s="59" t="s">
        <v>15749</v>
      </c>
      <c r="B2159" s="134">
        <v>40438</v>
      </c>
      <c r="C2159" s="120" t="s">
        <v>6979</v>
      </c>
      <c r="D2159" s="119" t="s">
        <v>319</v>
      </c>
      <c r="E2159" s="119" t="s">
        <v>4523</v>
      </c>
      <c r="F2159" s="121">
        <v>249.02</v>
      </c>
      <c r="G2159" s="121">
        <v>269.69</v>
      </c>
      <c r="H2159" s="116">
        <v>46023</v>
      </c>
      <c r="J2159" s="197" t="str">
        <f>IFERROR(INDEX('CPU-GERAL'!$H$12:$H$2199,MATCH(B2159,'CPU-GERAL'!$B$12:$B$2199,0)),"NÃO ENCONTRADO")</f>
        <v>NÃO ENCONTRADO</v>
      </c>
      <c r="K2159" s="59" t="str">
        <f t="shared" si="33"/>
        <v/>
      </c>
    </row>
    <row r="2160" spans="1:11" x14ac:dyDescent="0.2">
      <c r="A2160" s="59" t="s">
        <v>15749</v>
      </c>
      <c r="B2160" s="134">
        <v>40436</v>
      </c>
      <c r="C2160" s="120" t="s">
        <v>6980</v>
      </c>
      <c r="D2160" s="119" t="s">
        <v>319</v>
      </c>
      <c r="E2160" s="119" t="s">
        <v>4523</v>
      </c>
      <c r="F2160" s="121">
        <v>310.5</v>
      </c>
      <c r="G2160" s="121">
        <v>336.28</v>
      </c>
      <c r="H2160" s="116">
        <v>46023</v>
      </c>
      <c r="J2160" s="197" t="str">
        <f>IFERROR(INDEX('CPU-GERAL'!$H$12:$H$2199,MATCH(B2160,'CPU-GERAL'!$B$12:$B$2199,0)),"NÃO ENCONTRADO")</f>
        <v>NÃO ENCONTRADO</v>
      </c>
      <c r="K2160" s="59" t="str">
        <f t="shared" si="33"/>
        <v/>
      </c>
    </row>
    <row r="2161" spans="1:11" x14ac:dyDescent="0.2">
      <c r="A2161" s="59" t="s">
        <v>15749</v>
      </c>
      <c r="B2161" s="134">
        <v>4315</v>
      </c>
      <c r="C2161" s="120" t="s">
        <v>6981</v>
      </c>
      <c r="D2161" s="119" t="s">
        <v>49</v>
      </c>
      <c r="E2161" s="119" t="s">
        <v>4523</v>
      </c>
      <c r="F2161" s="121"/>
      <c r="G2161" s="121">
        <v>2.23</v>
      </c>
      <c r="H2161" s="116">
        <v>46023</v>
      </c>
      <c r="J2161" s="197">
        <f>IFERROR(INDEX('CPU-GERAL'!$H$12:$H$2199,MATCH(B2161,'CPU-GERAL'!$B$12:$B$2199,0)),"NÃO ENCONTRADO")</f>
        <v>2.23</v>
      </c>
      <c r="K2161" s="59">
        <f t="shared" si="33"/>
        <v>2.23</v>
      </c>
    </row>
    <row r="2162" spans="1:11" x14ac:dyDescent="0.2">
      <c r="A2162" s="59" t="s">
        <v>15749</v>
      </c>
      <c r="B2162" s="134">
        <v>402</v>
      </c>
      <c r="C2162" s="120" t="s">
        <v>6982</v>
      </c>
      <c r="D2162" s="119" t="s">
        <v>49</v>
      </c>
      <c r="E2162" s="119" t="s">
        <v>4523</v>
      </c>
      <c r="F2162" s="121">
        <v>22.79</v>
      </c>
      <c r="G2162" s="121">
        <v>12.11</v>
      </c>
      <c r="H2162" s="116">
        <v>46023</v>
      </c>
      <c r="J2162" s="197" t="str">
        <f>IFERROR(INDEX('CPU-GERAL'!$H$12:$H$2199,MATCH(B2162,'CPU-GERAL'!$B$12:$B$2199,0)),"NÃO ENCONTRADO")</f>
        <v>NÃO ENCONTRADO</v>
      </c>
      <c r="K2162" s="59" t="str">
        <f t="shared" si="33"/>
        <v/>
      </c>
    </row>
    <row r="2163" spans="1:11" x14ac:dyDescent="0.2">
      <c r="A2163" s="59" t="s">
        <v>15749</v>
      </c>
      <c r="B2163" s="134">
        <v>4226</v>
      </c>
      <c r="C2163" s="120" t="s">
        <v>9022</v>
      </c>
      <c r="D2163" s="119" t="s">
        <v>16</v>
      </c>
      <c r="E2163" s="119" t="s">
        <v>8119</v>
      </c>
      <c r="F2163" s="121">
        <v>7.95</v>
      </c>
      <c r="G2163" s="121">
        <v>8.5500000000000007</v>
      </c>
      <c r="H2163" s="116">
        <v>46023</v>
      </c>
      <c r="J2163" s="197" t="str">
        <f>IFERROR(INDEX('CPU-GERAL'!$H$12:$H$2199,MATCH(B2163,'CPU-GERAL'!$B$12:$B$2199,0)),"NÃO ENCONTRADO")</f>
        <v>NÃO ENCONTRADO</v>
      </c>
      <c r="K2163" s="59" t="str">
        <f t="shared" si="33"/>
        <v/>
      </c>
    </row>
    <row r="2164" spans="1:11" x14ac:dyDescent="0.2">
      <c r="A2164" s="59" t="s">
        <v>15749</v>
      </c>
      <c r="B2164" s="134">
        <v>4222</v>
      </c>
      <c r="C2164" s="120" t="s">
        <v>9023</v>
      </c>
      <c r="D2164" s="119" t="s">
        <v>62</v>
      </c>
      <c r="E2164" s="119" t="s">
        <v>8119</v>
      </c>
      <c r="F2164" s="121">
        <v>6.51</v>
      </c>
      <c r="G2164" s="121">
        <v>6.16</v>
      </c>
      <c r="H2164" s="116">
        <v>46023</v>
      </c>
      <c r="J2164" s="197" t="str">
        <f>IFERROR(INDEX('CPU-GERAL'!$H$12:$H$2199,MATCH(B2164,'CPU-GERAL'!$B$12:$B$2199,0)),"NÃO ENCONTRADO")</f>
        <v>NÃO ENCONTRADO</v>
      </c>
      <c r="K2164" s="59" t="str">
        <f t="shared" si="33"/>
        <v/>
      </c>
    </row>
    <row r="2165" spans="1:11" x14ac:dyDescent="0.2">
      <c r="A2165" s="59" t="s">
        <v>15749</v>
      </c>
      <c r="B2165" s="134">
        <v>34804</v>
      </c>
      <c r="C2165" s="120" t="s">
        <v>6983</v>
      </c>
      <c r="D2165" s="119" t="s">
        <v>318</v>
      </c>
      <c r="E2165" s="119" t="s">
        <v>4523</v>
      </c>
      <c r="F2165" s="121">
        <v>45.13</v>
      </c>
      <c r="G2165" s="121">
        <v>48.88</v>
      </c>
      <c r="H2165" s="116">
        <v>46023</v>
      </c>
      <c r="J2165" s="197" t="str">
        <f>IFERROR(INDEX('CPU-GERAL'!$H$12:$H$2199,MATCH(B2165,'CPU-GERAL'!$B$12:$B$2199,0)),"NÃO ENCONTRADO")</f>
        <v>NÃO ENCONTRADO</v>
      </c>
      <c r="K2165" s="59" t="str">
        <f t="shared" si="33"/>
        <v/>
      </c>
    </row>
    <row r="2166" spans="1:11" x14ac:dyDescent="0.2">
      <c r="A2166" s="59" t="s">
        <v>15749</v>
      </c>
      <c r="B2166" s="134">
        <v>4013</v>
      </c>
      <c r="C2166" s="120" t="s">
        <v>9024</v>
      </c>
      <c r="D2166" s="119" t="s">
        <v>318</v>
      </c>
      <c r="E2166" s="119" t="s">
        <v>4523</v>
      </c>
      <c r="F2166" s="121">
        <v>6.18</v>
      </c>
      <c r="G2166" s="121">
        <v>7.12</v>
      </c>
      <c r="H2166" s="116">
        <v>46023</v>
      </c>
      <c r="J2166" s="197" t="str">
        <f>IFERROR(INDEX('CPU-GERAL'!$H$12:$H$2199,MATCH(B2166,'CPU-GERAL'!$B$12:$B$2199,0)),"NÃO ENCONTRADO")</f>
        <v>NÃO ENCONTRADO</v>
      </c>
      <c r="K2166" s="59" t="str">
        <f t="shared" si="33"/>
        <v/>
      </c>
    </row>
    <row r="2167" spans="1:11" x14ac:dyDescent="0.2">
      <c r="A2167" s="59" t="s">
        <v>15749</v>
      </c>
      <c r="B2167" s="134">
        <v>4011</v>
      </c>
      <c r="C2167" s="120" t="s">
        <v>9025</v>
      </c>
      <c r="D2167" s="119" t="s">
        <v>318</v>
      </c>
      <c r="E2167" s="119" t="s">
        <v>4523</v>
      </c>
      <c r="F2167" s="121">
        <v>6.9</v>
      </c>
      <c r="G2167" s="121">
        <v>7.96</v>
      </c>
      <c r="H2167" s="116">
        <v>46023</v>
      </c>
      <c r="J2167" s="197" t="str">
        <f>IFERROR(INDEX('CPU-GERAL'!$H$12:$H$2199,MATCH(B2167,'CPU-GERAL'!$B$12:$B$2199,0)),"NÃO ENCONTRADO")</f>
        <v>NÃO ENCONTRADO</v>
      </c>
      <c r="K2167" s="59" t="str">
        <f t="shared" si="33"/>
        <v/>
      </c>
    </row>
    <row r="2168" spans="1:11" x14ac:dyDescent="0.2">
      <c r="A2168" s="59" t="s">
        <v>15749</v>
      </c>
      <c r="B2168" s="134">
        <v>4021</v>
      </c>
      <c r="C2168" s="120" t="s">
        <v>9026</v>
      </c>
      <c r="D2168" s="119" t="s">
        <v>318</v>
      </c>
      <c r="E2168" s="119" t="s">
        <v>4523</v>
      </c>
      <c r="F2168" s="121">
        <v>8.61</v>
      </c>
      <c r="G2168" s="121">
        <v>9.92</v>
      </c>
      <c r="H2168" s="116">
        <v>46023</v>
      </c>
      <c r="J2168" s="197" t="str">
        <f>IFERROR(INDEX('CPU-GERAL'!$H$12:$H$2199,MATCH(B2168,'CPU-GERAL'!$B$12:$B$2199,0)),"NÃO ENCONTRADO")</f>
        <v>NÃO ENCONTRADO</v>
      </c>
      <c r="K2168" s="59" t="str">
        <f t="shared" si="33"/>
        <v/>
      </c>
    </row>
    <row r="2169" spans="1:11" x14ac:dyDescent="0.2">
      <c r="A2169" s="59" t="s">
        <v>15749</v>
      </c>
      <c r="B2169" s="134">
        <v>4019</v>
      </c>
      <c r="C2169" s="120" t="s">
        <v>9027</v>
      </c>
      <c r="D2169" s="119" t="s">
        <v>318</v>
      </c>
      <c r="E2169" s="119" t="s">
        <v>4523</v>
      </c>
      <c r="F2169" s="121">
        <v>10.34</v>
      </c>
      <c r="G2169" s="121">
        <v>11.91</v>
      </c>
      <c r="H2169" s="116">
        <v>46023</v>
      </c>
      <c r="J2169" s="197" t="str">
        <f>IFERROR(INDEX('CPU-GERAL'!$H$12:$H$2199,MATCH(B2169,'CPU-GERAL'!$B$12:$B$2199,0)),"NÃO ENCONTRADO")</f>
        <v>NÃO ENCONTRADO</v>
      </c>
      <c r="K2169" s="59" t="str">
        <f t="shared" si="33"/>
        <v/>
      </c>
    </row>
    <row r="2170" spans="1:11" x14ac:dyDescent="0.2">
      <c r="A2170" s="59" t="s">
        <v>15749</v>
      </c>
      <c r="B2170" s="134">
        <v>4012</v>
      </c>
      <c r="C2170" s="120" t="s">
        <v>9028</v>
      </c>
      <c r="D2170" s="119" t="s">
        <v>318</v>
      </c>
      <c r="E2170" s="119" t="s">
        <v>4523</v>
      </c>
      <c r="F2170" s="121">
        <v>13.85</v>
      </c>
      <c r="G2170" s="121">
        <v>15.97</v>
      </c>
      <c r="H2170" s="116">
        <v>46023</v>
      </c>
      <c r="J2170" s="197" t="str">
        <f>IFERROR(INDEX('CPU-GERAL'!$H$12:$H$2199,MATCH(B2170,'CPU-GERAL'!$B$12:$B$2199,0)),"NÃO ENCONTRADO")</f>
        <v>NÃO ENCONTRADO</v>
      </c>
      <c r="K2170" s="59" t="str">
        <f t="shared" si="33"/>
        <v/>
      </c>
    </row>
    <row r="2171" spans="1:11" x14ac:dyDescent="0.2">
      <c r="A2171" s="59" t="s">
        <v>15749</v>
      </c>
      <c r="B2171" s="134">
        <v>4020</v>
      </c>
      <c r="C2171" s="120" t="s">
        <v>9029</v>
      </c>
      <c r="D2171" s="119" t="s">
        <v>318</v>
      </c>
      <c r="E2171" s="119" t="s">
        <v>4523</v>
      </c>
      <c r="F2171" s="121">
        <v>17.34</v>
      </c>
      <c r="G2171" s="121">
        <v>19.989999999999998</v>
      </c>
      <c r="H2171" s="116">
        <v>46023</v>
      </c>
      <c r="J2171" s="197" t="str">
        <f>IFERROR(INDEX('CPU-GERAL'!$H$12:$H$2199,MATCH(B2171,'CPU-GERAL'!$B$12:$B$2199,0)),"NÃO ENCONTRADO")</f>
        <v>NÃO ENCONTRADO</v>
      </c>
      <c r="K2171" s="59" t="str">
        <f t="shared" si="33"/>
        <v/>
      </c>
    </row>
    <row r="2172" spans="1:11" x14ac:dyDescent="0.2">
      <c r="A2172" s="59" t="s">
        <v>15749</v>
      </c>
      <c r="B2172" s="134">
        <v>4018</v>
      </c>
      <c r="C2172" s="120" t="s">
        <v>9030</v>
      </c>
      <c r="D2172" s="119" t="s">
        <v>318</v>
      </c>
      <c r="E2172" s="119" t="s">
        <v>4523</v>
      </c>
      <c r="F2172" s="121">
        <v>20.78</v>
      </c>
      <c r="G2172" s="121">
        <v>23.95</v>
      </c>
      <c r="H2172" s="116">
        <v>46023</v>
      </c>
      <c r="J2172" s="197" t="str">
        <f>IFERROR(INDEX('CPU-GERAL'!$H$12:$H$2199,MATCH(B2172,'CPU-GERAL'!$B$12:$B$2199,0)),"NÃO ENCONTRADO")</f>
        <v>NÃO ENCONTRADO</v>
      </c>
      <c r="K2172" s="59" t="str">
        <f t="shared" si="33"/>
        <v/>
      </c>
    </row>
    <row r="2173" spans="1:11" x14ac:dyDescent="0.2">
      <c r="A2173" s="59" t="s">
        <v>15752</v>
      </c>
      <c r="B2173" s="134">
        <v>36498</v>
      </c>
      <c r="C2173" s="120" t="s">
        <v>6984</v>
      </c>
      <c r="D2173" s="119" t="s">
        <v>49</v>
      </c>
      <c r="E2173" s="119" t="s">
        <v>4523</v>
      </c>
      <c r="F2173" s="121"/>
      <c r="G2173" s="121">
        <v>9377.68</v>
      </c>
      <c r="H2173" s="116">
        <v>46023</v>
      </c>
      <c r="J2173" s="197" t="str">
        <f>IFERROR(INDEX('CPU-GERAL'!$H$12:$H$2199,MATCH(B2173,'CPU-GERAL'!$B$12:$B$2199,0)),"NÃO ENCONTRADO")</f>
        <v>NÃO ENCONTRADO</v>
      </c>
      <c r="K2173" s="59" t="str">
        <f t="shared" si="33"/>
        <v/>
      </c>
    </row>
    <row r="2174" spans="1:11" x14ac:dyDescent="0.2">
      <c r="A2174" s="59" t="s">
        <v>15750</v>
      </c>
      <c r="B2174" s="134">
        <v>12872</v>
      </c>
      <c r="C2174" s="120" t="s">
        <v>9031</v>
      </c>
      <c r="D2174" s="119" t="s">
        <v>12</v>
      </c>
      <c r="E2174" s="119" t="s">
        <v>4523</v>
      </c>
      <c r="F2174" s="121">
        <v>23.15</v>
      </c>
      <c r="G2174" s="121">
        <v>26.03</v>
      </c>
      <c r="H2174" s="116">
        <v>46023</v>
      </c>
      <c r="J2174" s="197" t="str">
        <f>IFERROR(INDEX('CPU-GERAL'!$H$12:$H$2199,MATCH(B2174,'CPU-GERAL'!$B$12:$B$2199,0)),"NÃO ENCONTRADO")</f>
        <v>NÃO ENCONTRADO</v>
      </c>
      <c r="K2174" s="59" t="str">
        <f t="shared" si="33"/>
        <v/>
      </c>
    </row>
    <row r="2175" spans="1:11" x14ac:dyDescent="0.2">
      <c r="A2175" s="59" t="s">
        <v>15750</v>
      </c>
      <c r="B2175" s="134">
        <v>41075</v>
      </c>
      <c r="C2175" s="120" t="s">
        <v>6985</v>
      </c>
      <c r="D2175" s="119" t="s">
        <v>38</v>
      </c>
      <c r="E2175" s="119" t="s">
        <v>4523</v>
      </c>
      <c r="F2175" s="121">
        <v>4120.0200000000004</v>
      </c>
      <c r="G2175" s="121">
        <v>4560.57</v>
      </c>
      <c r="H2175" s="116">
        <v>46023</v>
      </c>
      <c r="J2175" s="197" t="str">
        <f>IFERROR(INDEX('CPU-GERAL'!$H$12:$H$2199,MATCH(B2175,'CPU-GERAL'!$B$12:$B$2199,0)),"NÃO ENCONTRADO")</f>
        <v>NÃO ENCONTRADO</v>
      </c>
      <c r="K2175" s="59" t="str">
        <f t="shared" si="33"/>
        <v/>
      </c>
    </row>
    <row r="2176" spans="1:11" x14ac:dyDescent="0.2">
      <c r="A2176" s="59" t="s">
        <v>15749</v>
      </c>
      <c r="B2176" s="134">
        <v>44324</v>
      </c>
      <c r="C2176" s="120" t="s">
        <v>9032</v>
      </c>
      <c r="D2176" s="119" t="s">
        <v>16</v>
      </c>
      <c r="E2176" s="119" t="s">
        <v>4523</v>
      </c>
      <c r="F2176" s="121">
        <v>2.6</v>
      </c>
      <c r="G2176" s="121">
        <v>2.78</v>
      </c>
      <c r="H2176" s="116">
        <v>46023</v>
      </c>
      <c r="J2176" s="197" t="str">
        <f>IFERROR(INDEX('CPU-GERAL'!$H$12:$H$2199,MATCH(B2176,'CPU-GERAL'!$B$12:$B$2199,0)),"NÃO ENCONTRADO")</f>
        <v>NÃO ENCONTRADO</v>
      </c>
      <c r="K2176" s="59" t="str">
        <f t="shared" si="33"/>
        <v/>
      </c>
    </row>
    <row r="2177" spans="1:11" x14ac:dyDescent="0.2">
      <c r="A2177" s="59" t="s">
        <v>15749</v>
      </c>
      <c r="B2177" s="134">
        <v>3315</v>
      </c>
      <c r="C2177" s="120" t="s">
        <v>6986</v>
      </c>
      <c r="D2177" s="119" t="s">
        <v>16</v>
      </c>
      <c r="E2177" s="119" t="s">
        <v>4523</v>
      </c>
      <c r="F2177" s="121">
        <v>0.75</v>
      </c>
      <c r="G2177" s="121">
        <v>0.8</v>
      </c>
      <c r="H2177" s="116">
        <v>46023</v>
      </c>
      <c r="J2177" s="197" t="str">
        <f>IFERROR(INDEX('CPU-GERAL'!$H$12:$H$2199,MATCH(B2177,'CPU-GERAL'!$B$12:$B$2199,0)),"NÃO ENCONTRADO")</f>
        <v>NÃO ENCONTRADO</v>
      </c>
      <c r="K2177" s="59" t="str">
        <f t="shared" si="33"/>
        <v/>
      </c>
    </row>
    <row r="2178" spans="1:11" x14ac:dyDescent="0.2">
      <c r="A2178" s="59" t="s">
        <v>15749</v>
      </c>
      <c r="B2178" s="134">
        <v>36870</v>
      </c>
      <c r="C2178" s="120" t="s">
        <v>6987</v>
      </c>
      <c r="D2178" s="119" t="s">
        <v>16</v>
      </c>
      <c r="E2178" s="119" t="s">
        <v>4523</v>
      </c>
      <c r="F2178" s="121">
        <v>0.57999999999999996</v>
      </c>
      <c r="G2178" s="121">
        <v>0.62</v>
      </c>
      <c r="H2178" s="116">
        <v>46023</v>
      </c>
      <c r="J2178" s="197" t="str">
        <f>IFERROR(INDEX('CPU-GERAL'!$H$12:$H$2199,MATCH(B2178,'CPU-GERAL'!$B$12:$B$2199,0)),"NÃO ENCONTRADO")</f>
        <v>NÃO ENCONTRADO</v>
      </c>
      <c r="K2178" s="59" t="str">
        <f t="shared" si="33"/>
        <v/>
      </c>
    </row>
    <row r="2179" spans="1:11" x14ac:dyDescent="0.2">
      <c r="A2179" s="59" t="s">
        <v>15749</v>
      </c>
      <c r="B2179" s="134">
        <v>5092</v>
      </c>
      <c r="C2179" s="120" t="s">
        <v>6988</v>
      </c>
      <c r="D2179" s="119" t="s">
        <v>85</v>
      </c>
      <c r="E2179" s="119" t="s">
        <v>4523</v>
      </c>
      <c r="F2179" s="121">
        <v>17.55</v>
      </c>
      <c r="G2179" s="121">
        <v>17.55</v>
      </c>
      <c r="H2179" s="116">
        <v>46023</v>
      </c>
      <c r="J2179" s="197" t="str">
        <f>IFERROR(INDEX('CPU-GERAL'!$H$12:$H$2199,MATCH(B2179,'CPU-GERAL'!$B$12:$B$2199,0)),"NÃO ENCONTRADO")</f>
        <v>NÃO ENCONTRADO</v>
      </c>
      <c r="K2179" s="59" t="str">
        <f t="shared" ref="K2179:K2242" si="34">IF(J2179&lt;&gt;"NÃO ENCONTRADO",IF(F2179=J2179,"IGUAL A CPU",J2179-F2179),"")</f>
        <v/>
      </c>
    </row>
    <row r="2180" spans="1:11" x14ac:dyDescent="0.2">
      <c r="A2180" s="59" t="s">
        <v>15749</v>
      </c>
      <c r="B2180" s="134">
        <v>11462</v>
      </c>
      <c r="C2180" s="120" t="s">
        <v>9033</v>
      </c>
      <c r="D2180" s="119" t="s">
        <v>85</v>
      </c>
      <c r="E2180" s="119" t="s">
        <v>4523</v>
      </c>
      <c r="F2180" s="121">
        <v>17.940000000000001</v>
      </c>
      <c r="G2180" s="121">
        <v>17.940000000000001</v>
      </c>
      <c r="H2180" s="116">
        <v>46023</v>
      </c>
      <c r="J2180" s="197" t="str">
        <f>IFERROR(INDEX('CPU-GERAL'!$H$12:$H$2199,MATCH(B2180,'CPU-GERAL'!$B$12:$B$2199,0)),"NÃO ENCONTRADO")</f>
        <v>NÃO ENCONTRADO</v>
      </c>
      <c r="K2180" s="59" t="str">
        <f t="shared" si="34"/>
        <v/>
      </c>
    </row>
    <row r="2181" spans="1:11" x14ac:dyDescent="0.2">
      <c r="A2181" s="59" t="s">
        <v>15752</v>
      </c>
      <c r="B2181" s="134">
        <v>36529</v>
      </c>
      <c r="C2181" s="120" t="s">
        <v>9034</v>
      </c>
      <c r="D2181" s="119" t="s">
        <v>49</v>
      </c>
      <c r="E2181" s="119" t="s">
        <v>4523</v>
      </c>
      <c r="F2181" s="121"/>
      <c r="G2181" s="121">
        <v>62499.99</v>
      </c>
      <c r="H2181" s="116">
        <v>46023</v>
      </c>
      <c r="J2181" s="197" t="str">
        <f>IFERROR(INDEX('CPU-GERAL'!$H$12:$H$2199,MATCH(B2181,'CPU-GERAL'!$B$12:$B$2199,0)),"NÃO ENCONTRADO")</f>
        <v>NÃO ENCONTRADO</v>
      </c>
      <c r="K2181" s="59" t="str">
        <f t="shared" si="34"/>
        <v/>
      </c>
    </row>
    <row r="2182" spans="1:11" x14ac:dyDescent="0.2">
      <c r="A2182" s="59" t="s">
        <v>15752</v>
      </c>
      <c r="B2182" s="134">
        <v>3318</v>
      </c>
      <c r="C2182" s="120" t="s">
        <v>9035</v>
      </c>
      <c r="D2182" s="119" t="s">
        <v>49</v>
      </c>
      <c r="E2182" s="119" t="s">
        <v>8119</v>
      </c>
      <c r="F2182" s="121"/>
      <c r="G2182" s="121">
        <v>49000</v>
      </c>
      <c r="H2182" s="116">
        <v>46023</v>
      </c>
      <c r="J2182" s="197" t="str">
        <f>IFERROR(INDEX('CPU-GERAL'!$H$12:$H$2199,MATCH(B2182,'CPU-GERAL'!$B$12:$B$2199,0)),"NÃO ENCONTRADO")</f>
        <v>NÃO ENCONTRADO</v>
      </c>
      <c r="K2182" s="59" t="str">
        <f t="shared" si="34"/>
        <v/>
      </c>
    </row>
    <row r="2183" spans="1:11" x14ac:dyDescent="0.2">
      <c r="A2183" s="59" t="s">
        <v>15749</v>
      </c>
      <c r="B2183" s="134">
        <v>3324</v>
      </c>
      <c r="C2183" s="120" t="s">
        <v>6989</v>
      </c>
      <c r="D2183" s="119" t="s">
        <v>318</v>
      </c>
      <c r="E2183" s="119" t="s">
        <v>4523</v>
      </c>
      <c r="F2183" s="121">
        <v>11.42</v>
      </c>
      <c r="G2183" s="121">
        <v>12.85</v>
      </c>
      <c r="H2183" s="116">
        <v>46023</v>
      </c>
      <c r="J2183" s="197" t="str">
        <f>IFERROR(INDEX('CPU-GERAL'!$H$12:$H$2199,MATCH(B2183,'CPU-GERAL'!$B$12:$B$2199,0)),"NÃO ENCONTRADO")</f>
        <v>NÃO ENCONTRADO</v>
      </c>
      <c r="K2183" s="59" t="str">
        <f t="shared" si="34"/>
        <v/>
      </c>
    </row>
    <row r="2184" spans="1:11" x14ac:dyDescent="0.2">
      <c r="A2184" s="59" t="s">
        <v>15749</v>
      </c>
      <c r="B2184" s="134">
        <v>3322</v>
      </c>
      <c r="C2184" s="120" t="s">
        <v>9036</v>
      </c>
      <c r="D2184" s="119" t="s">
        <v>318</v>
      </c>
      <c r="E2184" s="119" t="s">
        <v>8119</v>
      </c>
      <c r="F2184" s="121">
        <v>16</v>
      </c>
      <c r="G2184" s="121">
        <v>18</v>
      </c>
      <c r="H2184" s="116">
        <v>46023</v>
      </c>
      <c r="J2184" s="197" t="str">
        <f>IFERROR(INDEX('CPU-GERAL'!$H$12:$H$2199,MATCH(B2184,'CPU-GERAL'!$B$12:$B$2199,0)),"NÃO ENCONTRADO")</f>
        <v>NÃO ENCONTRADO</v>
      </c>
      <c r="K2184" s="59" t="str">
        <f t="shared" si="34"/>
        <v/>
      </c>
    </row>
    <row r="2185" spans="1:11" x14ac:dyDescent="0.2">
      <c r="A2185" s="59" t="s">
        <v>15749</v>
      </c>
      <c r="B2185" s="134">
        <v>5076</v>
      </c>
      <c r="C2185" s="120" t="s">
        <v>6990</v>
      </c>
      <c r="D2185" s="119" t="s">
        <v>16</v>
      </c>
      <c r="E2185" s="119" t="s">
        <v>4523</v>
      </c>
      <c r="F2185" s="121">
        <v>17.98</v>
      </c>
      <c r="G2185" s="121">
        <v>11.43</v>
      </c>
      <c r="H2185" s="116">
        <v>46023</v>
      </c>
      <c r="J2185" s="197" t="str">
        <f>IFERROR(INDEX('CPU-GERAL'!$H$12:$H$2199,MATCH(B2185,'CPU-GERAL'!$B$12:$B$2199,0)),"NÃO ENCONTRADO")</f>
        <v>NÃO ENCONTRADO</v>
      </c>
      <c r="K2185" s="59" t="str">
        <f t="shared" si="34"/>
        <v/>
      </c>
    </row>
    <row r="2186" spans="1:11" x14ac:dyDescent="0.2">
      <c r="A2186" s="59" t="s">
        <v>15749</v>
      </c>
      <c r="B2186" s="134">
        <v>5077</v>
      </c>
      <c r="C2186" s="120" t="s">
        <v>6991</v>
      </c>
      <c r="D2186" s="119" t="s">
        <v>16</v>
      </c>
      <c r="E2186" s="119" t="s">
        <v>4523</v>
      </c>
      <c r="F2186" s="121">
        <v>19.87</v>
      </c>
      <c r="G2186" s="121">
        <v>12.64</v>
      </c>
      <c r="H2186" s="116">
        <v>46023</v>
      </c>
      <c r="J2186" s="197" t="str">
        <f>IFERROR(INDEX('CPU-GERAL'!$H$12:$H$2199,MATCH(B2186,'CPU-GERAL'!$B$12:$B$2199,0)),"NÃO ENCONTRADO")</f>
        <v>NÃO ENCONTRADO</v>
      </c>
      <c r="K2186" s="59" t="str">
        <f t="shared" si="34"/>
        <v/>
      </c>
    </row>
    <row r="2187" spans="1:11" x14ac:dyDescent="0.2">
      <c r="A2187" s="59" t="s">
        <v>15749</v>
      </c>
      <c r="B2187" s="134">
        <v>45242</v>
      </c>
      <c r="C2187" s="120" t="s">
        <v>10354</v>
      </c>
      <c r="D2187" s="119" t="s">
        <v>49</v>
      </c>
      <c r="E2187" s="119" t="s">
        <v>4523</v>
      </c>
      <c r="F2187" s="121">
        <v>59.44</v>
      </c>
      <c r="G2187" s="121">
        <v>67.3</v>
      </c>
      <c r="H2187" s="116">
        <v>46023</v>
      </c>
      <c r="J2187" s="197" t="str">
        <f>IFERROR(INDEX('CPU-GERAL'!$H$12:$H$2199,MATCH(B2187,'CPU-GERAL'!$B$12:$B$2199,0)),"NÃO ENCONTRADO")</f>
        <v>NÃO ENCONTRADO</v>
      </c>
      <c r="K2187" s="59" t="str">
        <f t="shared" si="34"/>
        <v/>
      </c>
    </row>
    <row r="2188" spans="1:11" x14ac:dyDescent="0.2">
      <c r="A2188" s="59" t="s">
        <v>15749</v>
      </c>
      <c r="B2188" s="134">
        <v>11837</v>
      </c>
      <c r="C2188" s="120" t="s">
        <v>9037</v>
      </c>
      <c r="D2188" s="119" t="s">
        <v>49</v>
      </c>
      <c r="E2188" s="119" t="s">
        <v>4523</v>
      </c>
      <c r="F2188" s="121">
        <v>52.28</v>
      </c>
      <c r="G2188" s="121">
        <v>71.8</v>
      </c>
      <c r="H2188" s="116">
        <v>46023</v>
      </c>
      <c r="J2188" s="197" t="str">
        <f>IFERROR(INDEX('CPU-GERAL'!$H$12:$H$2199,MATCH(B2188,'CPU-GERAL'!$B$12:$B$2199,0)),"NÃO ENCONTRADO")</f>
        <v>NÃO ENCONTRADO</v>
      </c>
      <c r="K2188" s="59" t="str">
        <f t="shared" si="34"/>
        <v/>
      </c>
    </row>
    <row r="2189" spans="1:11" x14ac:dyDescent="0.2">
      <c r="A2189" s="59" t="s">
        <v>15749</v>
      </c>
      <c r="B2189" s="134">
        <v>415</v>
      </c>
      <c r="C2189" s="120" t="s">
        <v>9039</v>
      </c>
      <c r="D2189" s="119" t="s">
        <v>49</v>
      </c>
      <c r="E2189" s="119" t="s">
        <v>4523</v>
      </c>
      <c r="F2189" s="121">
        <v>21.43</v>
      </c>
      <c r="G2189" s="121">
        <v>29.44</v>
      </c>
      <c r="H2189" s="116">
        <v>46023</v>
      </c>
      <c r="J2189" s="197" t="str">
        <f>IFERROR(INDEX('CPU-GERAL'!$H$12:$H$2199,MATCH(B2189,'CPU-GERAL'!$B$12:$B$2199,0)),"NÃO ENCONTRADO")</f>
        <v>NÃO ENCONTRADO</v>
      </c>
      <c r="K2189" s="59" t="str">
        <f t="shared" si="34"/>
        <v/>
      </c>
    </row>
    <row r="2190" spans="1:11" x14ac:dyDescent="0.2">
      <c r="A2190" s="59" t="s">
        <v>15749</v>
      </c>
      <c r="B2190" s="134">
        <v>38055</v>
      </c>
      <c r="C2190" s="120" t="s">
        <v>9038</v>
      </c>
      <c r="D2190" s="119" t="s">
        <v>49</v>
      </c>
      <c r="E2190" s="119" t="s">
        <v>4523</v>
      </c>
      <c r="F2190" s="121">
        <v>4.74</v>
      </c>
      <c r="G2190" s="121">
        <v>6.51</v>
      </c>
      <c r="H2190" s="116">
        <v>46023</v>
      </c>
      <c r="J2190" s="197" t="str">
        <f>IFERROR(INDEX('CPU-GERAL'!$H$12:$H$2199,MATCH(B2190,'CPU-GERAL'!$B$12:$B$2199,0)),"NÃO ENCONTRADO")</f>
        <v>NÃO ENCONTRADO</v>
      </c>
      <c r="K2190" s="59" t="str">
        <f t="shared" si="34"/>
        <v/>
      </c>
    </row>
    <row r="2191" spans="1:11" x14ac:dyDescent="0.2">
      <c r="A2191" s="59" t="s">
        <v>15749</v>
      </c>
      <c r="B2191" s="134">
        <v>416</v>
      </c>
      <c r="C2191" s="120" t="s">
        <v>9040</v>
      </c>
      <c r="D2191" s="119" t="s">
        <v>49</v>
      </c>
      <c r="E2191" s="119" t="s">
        <v>4523</v>
      </c>
      <c r="F2191" s="121">
        <v>7.85</v>
      </c>
      <c r="G2191" s="121">
        <v>10.78</v>
      </c>
      <c r="H2191" s="116">
        <v>46023</v>
      </c>
      <c r="J2191" s="197" t="str">
        <f>IFERROR(INDEX('CPU-GERAL'!$H$12:$H$2199,MATCH(B2191,'CPU-GERAL'!$B$12:$B$2199,0)),"NÃO ENCONTRADO")</f>
        <v>NÃO ENCONTRADO</v>
      </c>
      <c r="K2191" s="59" t="str">
        <f t="shared" si="34"/>
        <v/>
      </c>
    </row>
    <row r="2192" spans="1:11" x14ac:dyDescent="0.2">
      <c r="A2192" s="59" t="s">
        <v>15749</v>
      </c>
      <c r="B2192" s="134">
        <v>425</v>
      </c>
      <c r="C2192" s="120" t="s">
        <v>9041</v>
      </c>
      <c r="D2192" s="119" t="s">
        <v>49</v>
      </c>
      <c r="E2192" s="119" t="s">
        <v>4523</v>
      </c>
      <c r="F2192" s="121">
        <v>4.8600000000000003</v>
      </c>
      <c r="G2192" s="121">
        <v>6.68</v>
      </c>
      <c r="H2192" s="116">
        <v>46023</v>
      </c>
      <c r="J2192" s="197" t="str">
        <f>IFERROR(INDEX('CPU-GERAL'!$H$12:$H$2199,MATCH(B2192,'CPU-GERAL'!$B$12:$B$2199,0)),"NÃO ENCONTRADO")</f>
        <v>NÃO ENCONTRADO</v>
      </c>
      <c r="K2192" s="59" t="str">
        <f t="shared" si="34"/>
        <v/>
      </c>
    </row>
    <row r="2193" spans="1:11" x14ac:dyDescent="0.2">
      <c r="A2193" s="59" t="s">
        <v>15749</v>
      </c>
      <c r="B2193" s="134">
        <v>426</v>
      </c>
      <c r="C2193" s="120" t="s">
        <v>9042</v>
      </c>
      <c r="D2193" s="119" t="s">
        <v>49</v>
      </c>
      <c r="E2193" s="119" t="s">
        <v>4523</v>
      </c>
      <c r="F2193" s="121">
        <v>26.79</v>
      </c>
      <c r="G2193" s="121">
        <v>36.799999999999997</v>
      </c>
      <c r="H2193" s="116">
        <v>46023</v>
      </c>
      <c r="J2193" s="197" t="str">
        <f>IFERROR(INDEX('CPU-GERAL'!$H$12:$H$2199,MATCH(B2193,'CPU-GERAL'!$B$12:$B$2199,0)),"NÃO ENCONTRADO")</f>
        <v>NÃO ENCONTRADO</v>
      </c>
      <c r="K2193" s="59" t="str">
        <f t="shared" si="34"/>
        <v/>
      </c>
    </row>
    <row r="2194" spans="1:11" x14ac:dyDescent="0.2">
      <c r="A2194" s="59" t="s">
        <v>15749</v>
      </c>
      <c r="B2194" s="134">
        <v>38056</v>
      </c>
      <c r="C2194" s="120" t="s">
        <v>9043</v>
      </c>
      <c r="D2194" s="119" t="s">
        <v>49</v>
      </c>
      <c r="E2194" s="119" t="s">
        <v>4523</v>
      </c>
      <c r="F2194" s="121">
        <v>26.16</v>
      </c>
      <c r="G2194" s="121">
        <v>35.94</v>
      </c>
      <c r="H2194" s="116">
        <v>46023</v>
      </c>
      <c r="J2194" s="197" t="str">
        <f>IFERROR(INDEX('CPU-GERAL'!$H$12:$H$2199,MATCH(B2194,'CPU-GERAL'!$B$12:$B$2199,0)),"NÃO ENCONTRADO")</f>
        <v>NÃO ENCONTRADO</v>
      </c>
      <c r="K2194" s="59" t="str">
        <f t="shared" si="34"/>
        <v/>
      </c>
    </row>
    <row r="2195" spans="1:11" x14ac:dyDescent="0.2">
      <c r="A2195" s="59" t="s">
        <v>15749</v>
      </c>
      <c r="B2195" s="134">
        <v>1564</v>
      </c>
      <c r="C2195" s="120" t="s">
        <v>9044</v>
      </c>
      <c r="D2195" s="119" t="s">
        <v>49</v>
      </c>
      <c r="E2195" s="119" t="s">
        <v>4523</v>
      </c>
      <c r="F2195" s="121">
        <v>9.98</v>
      </c>
      <c r="G2195" s="121">
        <v>13.71</v>
      </c>
      <c r="H2195" s="116">
        <v>46023</v>
      </c>
      <c r="J2195" s="197" t="str">
        <f>IFERROR(INDEX('CPU-GERAL'!$H$12:$H$2199,MATCH(B2195,'CPU-GERAL'!$B$12:$B$2199,0)),"NÃO ENCONTRADO")</f>
        <v>NÃO ENCONTRADO</v>
      </c>
      <c r="K2195" s="59" t="str">
        <f t="shared" si="34"/>
        <v/>
      </c>
    </row>
    <row r="2196" spans="1:11" x14ac:dyDescent="0.2">
      <c r="A2196" s="59" t="s">
        <v>15749</v>
      </c>
      <c r="B2196" s="134">
        <v>11032</v>
      </c>
      <c r="C2196" s="120" t="s">
        <v>9045</v>
      </c>
      <c r="D2196" s="119" t="s">
        <v>49</v>
      </c>
      <c r="E2196" s="119" t="s">
        <v>4523</v>
      </c>
      <c r="F2196" s="121"/>
      <c r="G2196" s="121">
        <v>12.61</v>
      </c>
      <c r="H2196" s="116">
        <v>46023</v>
      </c>
      <c r="J2196" s="197" t="str">
        <f>IFERROR(INDEX('CPU-GERAL'!$H$12:$H$2199,MATCH(B2196,'CPU-GERAL'!$B$12:$B$2199,0)),"NÃO ENCONTRADO")</f>
        <v>NÃO ENCONTRADO</v>
      </c>
      <c r="K2196" s="59" t="str">
        <f t="shared" si="34"/>
        <v/>
      </c>
    </row>
    <row r="2197" spans="1:11" x14ac:dyDescent="0.2">
      <c r="A2197" s="59" t="s">
        <v>15749</v>
      </c>
      <c r="B2197" s="134">
        <v>36786</v>
      </c>
      <c r="C2197" s="120" t="s">
        <v>6992</v>
      </c>
      <c r="D2197" s="119" t="s">
        <v>4524</v>
      </c>
      <c r="E2197" s="119" t="s">
        <v>4523</v>
      </c>
      <c r="F2197" s="121"/>
      <c r="G2197" s="121">
        <v>137.94</v>
      </c>
      <c r="H2197" s="116">
        <v>46023</v>
      </c>
      <c r="J2197" s="197" t="str">
        <f>IFERROR(INDEX('CPU-GERAL'!$H$12:$H$2199,MATCH(B2197,'CPU-GERAL'!$B$12:$B$2199,0)),"NÃO ENCONTRADO")</f>
        <v>NÃO ENCONTRADO</v>
      </c>
      <c r="K2197" s="59" t="str">
        <f t="shared" si="34"/>
        <v/>
      </c>
    </row>
    <row r="2198" spans="1:11" x14ac:dyDescent="0.2">
      <c r="A2198" s="59" t="s">
        <v>15749</v>
      </c>
      <c r="B2198" s="134">
        <v>36785</v>
      </c>
      <c r="C2198" s="120" t="s">
        <v>6993</v>
      </c>
      <c r="D2198" s="119" t="s">
        <v>4524</v>
      </c>
      <c r="E2198" s="119" t="s">
        <v>4523</v>
      </c>
      <c r="F2198" s="121"/>
      <c r="G2198" s="121">
        <v>119.87</v>
      </c>
      <c r="H2198" s="116">
        <v>46023</v>
      </c>
      <c r="J2198" s="197" t="str">
        <f>IFERROR(INDEX('CPU-GERAL'!$H$12:$H$2199,MATCH(B2198,'CPU-GERAL'!$B$12:$B$2199,0)),"NÃO ENCONTRADO")</f>
        <v>NÃO ENCONTRADO</v>
      </c>
      <c r="K2198" s="59" t="str">
        <f t="shared" si="34"/>
        <v/>
      </c>
    </row>
    <row r="2199" spans="1:11" x14ac:dyDescent="0.2">
      <c r="A2199" s="59" t="s">
        <v>15749</v>
      </c>
      <c r="B2199" s="134">
        <v>36782</v>
      </c>
      <c r="C2199" s="120" t="s">
        <v>9046</v>
      </c>
      <c r="D2199" s="119" t="s">
        <v>4524</v>
      </c>
      <c r="E2199" s="119" t="s">
        <v>4523</v>
      </c>
      <c r="F2199" s="121"/>
      <c r="G2199" s="121">
        <v>143.08000000000001</v>
      </c>
      <c r="H2199" s="116">
        <v>46023</v>
      </c>
      <c r="J2199" s="197" t="str">
        <f>IFERROR(INDEX('CPU-GERAL'!$H$12:$H$2199,MATCH(B2199,'CPU-GERAL'!$B$12:$B$2199,0)),"NÃO ENCONTRADO")</f>
        <v>NÃO ENCONTRADO</v>
      </c>
      <c r="K2199" s="59" t="str">
        <f t="shared" si="34"/>
        <v/>
      </c>
    </row>
    <row r="2200" spans="1:11" x14ac:dyDescent="0.2">
      <c r="A2200" s="59" t="s">
        <v>15749</v>
      </c>
      <c r="B2200" s="134">
        <v>44481</v>
      </c>
      <c r="C2200" s="120" t="s">
        <v>10355</v>
      </c>
      <c r="D2200" s="119" t="s">
        <v>4524</v>
      </c>
      <c r="E2200" s="119" t="s">
        <v>8119</v>
      </c>
      <c r="F2200" s="121"/>
      <c r="G2200" s="121">
        <v>161.16999999999999</v>
      </c>
      <c r="H2200" s="116">
        <v>46023</v>
      </c>
      <c r="J2200" s="197" t="str">
        <f>IFERROR(INDEX('CPU-GERAL'!$H$12:$H$2199,MATCH(B2200,'CPU-GERAL'!$B$12:$B$2199,0)),"NÃO ENCONTRADO")</f>
        <v>NÃO ENCONTRADO</v>
      </c>
      <c r="K2200" s="59" t="str">
        <f t="shared" si="34"/>
        <v/>
      </c>
    </row>
    <row r="2201" spans="1:11" x14ac:dyDescent="0.2">
      <c r="A2201" s="59" t="s">
        <v>15749</v>
      </c>
      <c r="B2201" s="134">
        <v>4824</v>
      </c>
      <c r="C2201" s="120" t="s">
        <v>6994</v>
      </c>
      <c r="D2201" s="119" t="s">
        <v>16</v>
      </c>
      <c r="E2201" s="119" t="s">
        <v>4523</v>
      </c>
      <c r="F2201" s="121">
        <v>0.56000000000000005</v>
      </c>
      <c r="G2201" s="121">
        <v>0.75</v>
      </c>
      <c r="H2201" s="116">
        <v>46023</v>
      </c>
      <c r="J2201" s="197" t="str">
        <f>IFERROR(INDEX('CPU-GERAL'!$H$12:$H$2199,MATCH(B2201,'CPU-GERAL'!$B$12:$B$2199,0)),"NÃO ENCONTRADO")</f>
        <v>NÃO ENCONTRADO</v>
      </c>
      <c r="K2201" s="59" t="str">
        <f t="shared" si="34"/>
        <v/>
      </c>
    </row>
    <row r="2202" spans="1:11" x14ac:dyDescent="0.2">
      <c r="A2202" s="59" t="s">
        <v>15749</v>
      </c>
      <c r="B2202" s="134">
        <v>11795</v>
      </c>
      <c r="C2202" s="120" t="s">
        <v>9047</v>
      </c>
      <c r="D2202" s="119" t="s">
        <v>318</v>
      </c>
      <c r="E2202" s="119" t="s">
        <v>4523</v>
      </c>
      <c r="F2202" s="121">
        <v>573.58000000000004</v>
      </c>
      <c r="G2202" s="121">
        <v>671.69</v>
      </c>
      <c r="H2202" s="116">
        <v>46023</v>
      </c>
      <c r="J2202" s="197" t="str">
        <f>IFERROR(INDEX('CPU-GERAL'!$H$12:$H$2199,MATCH(B2202,'CPU-GERAL'!$B$12:$B$2199,0)),"NÃO ENCONTRADO")</f>
        <v>NÃO ENCONTRADO</v>
      </c>
      <c r="K2202" s="59" t="str">
        <f t="shared" si="34"/>
        <v/>
      </c>
    </row>
    <row r="2203" spans="1:11" x14ac:dyDescent="0.2">
      <c r="A2203" s="59" t="s">
        <v>15749</v>
      </c>
      <c r="B2203" s="134">
        <v>134</v>
      </c>
      <c r="C2203" s="120" t="s">
        <v>9048</v>
      </c>
      <c r="D2203" s="119" t="s">
        <v>16</v>
      </c>
      <c r="E2203" s="119" t="s">
        <v>4523</v>
      </c>
      <c r="F2203" s="121">
        <v>1.97</v>
      </c>
      <c r="G2203" s="121">
        <v>1.58</v>
      </c>
      <c r="H2203" s="116">
        <v>46023</v>
      </c>
      <c r="J2203" s="197" t="str">
        <f>IFERROR(INDEX('CPU-GERAL'!$H$12:$H$2199,MATCH(B2203,'CPU-GERAL'!$B$12:$B$2199,0)),"NÃO ENCONTRADO")</f>
        <v>NÃO ENCONTRADO</v>
      </c>
      <c r="K2203" s="59" t="str">
        <f t="shared" si="34"/>
        <v/>
      </c>
    </row>
    <row r="2204" spans="1:11" x14ac:dyDescent="0.2">
      <c r="A2204" s="59" t="s">
        <v>15749</v>
      </c>
      <c r="B2204" s="134">
        <v>4229</v>
      </c>
      <c r="C2204" s="120" t="s">
        <v>6995</v>
      </c>
      <c r="D2204" s="119" t="s">
        <v>16</v>
      </c>
      <c r="E2204" s="119" t="s">
        <v>4523</v>
      </c>
      <c r="F2204" s="121">
        <v>44.46</v>
      </c>
      <c r="G2204" s="121">
        <v>45.13</v>
      </c>
      <c r="H2204" s="116">
        <v>46023</v>
      </c>
      <c r="J2204" s="197" t="str">
        <f>IFERROR(INDEX('CPU-GERAL'!$H$12:$H$2199,MATCH(B2204,'CPU-GERAL'!$B$12:$B$2199,0)),"NÃO ENCONTRADO")</f>
        <v>NÃO ENCONTRADO</v>
      </c>
      <c r="K2204" s="59" t="str">
        <f t="shared" si="34"/>
        <v/>
      </c>
    </row>
    <row r="2205" spans="1:11" x14ac:dyDescent="0.2">
      <c r="A2205" s="59" t="s">
        <v>15749</v>
      </c>
      <c r="B2205" s="134">
        <v>11731</v>
      </c>
      <c r="C2205" s="120" t="s">
        <v>9049</v>
      </c>
      <c r="D2205" s="119" t="s">
        <v>49</v>
      </c>
      <c r="E2205" s="119" t="s">
        <v>4523</v>
      </c>
      <c r="F2205" s="121">
        <v>15.4</v>
      </c>
      <c r="G2205" s="121">
        <v>10.75</v>
      </c>
      <c r="H2205" s="116">
        <v>46023</v>
      </c>
      <c r="J2205" s="197" t="str">
        <f>IFERROR(INDEX('CPU-GERAL'!$H$12:$H$2199,MATCH(B2205,'CPU-GERAL'!$B$12:$B$2199,0)),"NÃO ENCONTRADO")</f>
        <v>NÃO ENCONTRADO</v>
      </c>
      <c r="K2205" s="59" t="str">
        <f t="shared" si="34"/>
        <v/>
      </c>
    </row>
    <row r="2206" spans="1:11" x14ac:dyDescent="0.2">
      <c r="A2206" s="59" t="s">
        <v>15749</v>
      </c>
      <c r="B2206" s="134">
        <v>11732</v>
      </c>
      <c r="C2206" s="120" t="s">
        <v>6996</v>
      </c>
      <c r="D2206" s="119" t="s">
        <v>49</v>
      </c>
      <c r="E2206" s="119" t="s">
        <v>4523</v>
      </c>
      <c r="F2206" s="121">
        <v>40.369999999999997</v>
      </c>
      <c r="G2206" s="121">
        <v>28.17</v>
      </c>
      <c r="H2206" s="116">
        <v>46023</v>
      </c>
      <c r="J2206" s="197" t="str">
        <f>IFERROR(INDEX('CPU-GERAL'!$H$12:$H$2199,MATCH(B2206,'CPU-GERAL'!$B$12:$B$2199,0)),"NÃO ENCONTRADO")</f>
        <v>NÃO ENCONTRADO</v>
      </c>
      <c r="K2206" s="59" t="str">
        <f t="shared" si="34"/>
        <v/>
      </c>
    </row>
    <row r="2207" spans="1:11" x14ac:dyDescent="0.2">
      <c r="A2207" s="59" t="s">
        <v>15749</v>
      </c>
      <c r="B2207" s="134">
        <v>11244</v>
      </c>
      <c r="C2207" s="120" t="s">
        <v>9050</v>
      </c>
      <c r="D2207" s="119" t="s">
        <v>49</v>
      </c>
      <c r="E2207" s="119" t="s">
        <v>4523</v>
      </c>
      <c r="F2207" s="121"/>
      <c r="G2207" s="121">
        <v>233.07</v>
      </c>
      <c r="H2207" s="116">
        <v>46023</v>
      </c>
      <c r="J2207" s="197" t="str">
        <f>IFERROR(INDEX('CPU-GERAL'!$H$12:$H$2199,MATCH(B2207,'CPU-GERAL'!$B$12:$B$2199,0)),"NÃO ENCONTRADO")</f>
        <v>NÃO ENCONTRADO</v>
      </c>
      <c r="K2207" s="59" t="str">
        <f t="shared" si="34"/>
        <v/>
      </c>
    </row>
    <row r="2208" spans="1:11" x14ac:dyDescent="0.2">
      <c r="A2208" s="59" t="s">
        <v>15749</v>
      </c>
      <c r="B2208" s="134">
        <v>11235</v>
      </c>
      <c r="C2208" s="120" t="s">
        <v>9051</v>
      </c>
      <c r="D2208" s="119" t="s">
        <v>49</v>
      </c>
      <c r="E2208" s="119" t="s">
        <v>4523</v>
      </c>
      <c r="F2208" s="121"/>
      <c r="G2208" s="121">
        <v>177.86</v>
      </c>
      <c r="H2208" s="116">
        <v>46023</v>
      </c>
      <c r="J2208" s="197" t="str">
        <f>IFERROR(INDEX('CPU-GERAL'!$H$12:$H$2199,MATCH(B2208,'CPU-GERAL'!$B$12:$B$2199,0)),"NÃO ENCONTRADO")</f>
        <v>NÃO ENCONTRADO</v>
      </c>
      <c r="K2208" s="59" t="str">
        <f t="shared" si="34"/>
        <v/>
      </c>
    </row>
    <row r="2209" spans="1:11" x14ac:dyDescent="0.2">
      <c r="A2209" s="59" t="s">
        <v>15749</v>
      </c>
      <c r="B2209" s="134">
        <v>11236</v>
      </c>
      <c r="C2209" s="120" t="s">
        <v>9052</v>
      </c>
      <c r="D2209" s="119" t="s">
        <v>49</v>
      </c>
      <c r="E2209" s="119" t="s">
        <v>4523</v>
      </c>
      <c r="F2209" s="121"/>
      <c r="G2209" s="121">
        <v>226.03</v>
      </c>
      <c r="H2209" s="116">
        <v>46023</v>
      </c>
      <c r="J2209" s="197" t="str">
        <f>IFERROR(INDEX('CPU-GERAL'!$H$12:$H$2199,MATCH(B2209,'CPU-GERAL'!$B$12:$B$2199,0)),"NÃO ENCONTRADO")</f>
        <v>NÃO ENCONTRADO</v>
      </c>
      <c r="K2209" s="59" t="str">
        <f t="shared" si="34"/>
        <v/>
      </c>
    </row>
    <row r="2210" spans="1:11" x14ac:dyDescent="0.2">
      <c r="A2210" s="59" t="s">
        <v>15749</v>
      </c>
      <c r="B2210" s="134">
        <v>11245</v>
      </c>
      <c r="C2210" s="120" t="s">
        <v>6997</v>
      </c>
      <c r="D2210" s="119" t="s">
        <v>49</v>
      </c>
      <c r="E2210" s="119" t="s">
        <v>4523</v>
      </c>
      <c r="F2210" s="121"/>
      <c r="G2210" s="121">
        <v>322.37</v>
      </c>
      <c r="H2210" s="116">
        <v>46023</v>
      </c>
      <c r="J2210" s="197" t="str">
        <f>IFERROR(INDEX('CPU-GERAL'!$H$12:$H$2199,MATCH(B2210,'CPU-GERAL'!$B$12:$B$2199,0)),"NÃO ENCONTRADO")</f>
        <v>NÃO ENCONTRADO</v>
      </c>
      <c r="K2210" s="59" t="str">
        <f t="shared" si="34"/>
        <v/>
      </c>
    </row>
    <row r="2211" spans="1:11" x14ac:dyDescent="0.2">
      <c r="A2211" s="59" t="s">
        <v>15752</v>
      </c>
      <c r="B2211" s="134">
        <v>36494</v>
      </c>
      <c r="C2211" s="120" t="s">
        <v>6998</v>
      </c>
      <c r="D2211" s="119" t="s">
        <v>49</v>
      </c>
      <c r="E2211" s="119" t="s">
        <v>4523</v>
      </c>
      <c r="F2211" s="121"/>
      <c r="G2211" s="121">
        <v>746558.98</v>
      </c>
      <c r="H2211" s="116">
        <v>46023</v>
      </c>
      <c r="J2211" s="197" t="str">
        <f>IFERROR(INDEX('CPU-GERAL'!$H$12:$H$2199,MATCH(B2211,'CPU-GERAL'!$B$12:$B$2199,0)),"NÃO ENCONTRADO")</f>
        <v>NÃO ENCONTRADO</v>
      </c>
      <c r="K2211" s="59" t="str">
        <f t="shared" si="34"/>
        <v/>
      </c>
    </row>
    <row r="2212" spans="1:11" x14ac:dyDescent="0.2">
      <c r="A2212" s="59" t="s">
        <v>15752</v>
      </c>
      <c r="B2212" s="134">
        <v>36493</v>
      </c>
      <c r="C2212" s="120" t="s">
        <v>6999</v>
      </c>
      <c r="D2212" s="119" t="s">
        <v>49</v>
      </c>
      <c r="E2212" s="119" t="s">
        <v>4523</v>
      </c>
      <c r="F2212" s="121"/>
      <c r="G2212" s="121">
        <v>845821</v>
      </c>
      <c r="H2212" s="116">
        <v>46023</v>
      </c>
      <c r="J2212" s="197" t="str">
        <f>IFERROR(INDEX('CPU-GERAL'!$H$12:$H$2199,MATCH(B2212,'CPU-GERAL'!$B$12:$B$2199,0)),"NÃO ENCONTRADO")</f>
        <v>NÃO ENCONTRADO</v>
      </c>
      <c r="K2212" s="59" t="str">
        <f t="shared" si="34"/>
        <v/>
      </c>
    </row>
    <row r="2213" spans="1:11" x14ac:dyDescent="0.2">
      <c r="A2213" s="59" t="s">
        <v>15752</v>
      </c>
      <c r="B2213" s="134">
        <v>13333</v>
      </c>
      <c r="C2213" s="120" t="s">
        <v>9053</v>
      </c>
      <c r="D2213" s="119" t="s">
        <v>49</v>
      </c>
      <c r="E2213" s="119" t="s">
        <v>4523</v>
      </c>
      <c r="F2213" s="121"/>
      <c r="G2213" s="121">
        <v>259689.46</v>
      </c>
      <c r="H2213" s="116">
        <v>46023</v>
      </c>
      <c r="J2213" s="197" t="str">
        <f>IFERROR(INDEX('CPU-GERAL'!$H$12:$H$2199,MATCH(B2213,'CPU-GERAL'!$B$12:$B$2199,0)),"NÃO ENCONTRADO")</f>
        <v>NÃO ENCONTRADO</v>
      </c>
      <c r="K2213" s="59" t="str">
        <f t="shared" si="34"/>
        <v/>
      </c>
    </row>
    <row r="2214" spans="1:11" x14ac:dyDescent="0.2">
      <c r="A2214" s="59" t="s">
        <v>15752</v>
      </c>
      <c r="B2214" s="134">
        <v>39588</v>
      </c>
      <c r="C2214" s="120" t="s">
        <v>7000</v>
      </c>
      <c r="D2214" s="119" t="s">
        <v>49</v>
      </c>
      <c r="E2214" s="119" t="s">
        <v>4523</v>
      </c>
      <c r="F2214" s="121"/>
      <c r="G2214" s="121">
        <v>277367.84000000003</v>
      </c>
      <c r="H2214" s="116">
        <v>46023</v>
      </c>
      <c r="J2214" s="197" t="str">
        <f>IFERROR(INDEX('CPU-GERAL'!$H$12:$H$2199,MATCH(B2214,'CPU-GERAL'!$B$12:$B$2199,0)),"NÃO ENCONTRADO")</f>
        <v>NÃO ENCONTRADO</v>
      </c>
      <c r="K2214" s="59" t="str">
        <f t="shared" si="34"/>
        <v/>
      </c>
    </row>
    <row r="2215" spans="1:11" x14ac:dyDescent="0.2">
      <c r="A2215" s="59" t="s">
        <v>15752</v>
      </c>
      <c r="B2215" s="134">
        <v>14254</v>
      </c>
      <c r="C2215" s="120" t="s">
        <v>7001</v>
      </c>
      <c r="D2215" s="119" t="s">
        <v>49</v>
      </c>
      <c r="E2215" s="119" t="s">
        <v>8119</v>
      </c>
      <c r="F2215" s="121"/>
      <c r="G2215" s="121">
        <v>136162.4</v>
      </c>
      <c r="H2215" s="116">
        <v>46023</v>
      </c>
      <c r="J2215" s="197" t="str">
        <f>IFERROR(INDEX('CPU-GERAL'!$H$12:$H$2199,MATCH(B2215,'CPU-GERAL'!$B$12:$B$2199,0)),"NÃO ENCONTRADO")</f>
        <v>NÃO ENCONTRADO</v>
      </c>
      <c r="K2215" s="59" t="str">
        <f t="shared" si="34"/>
        <v/>
      </c>
    </row>
    <row r="2216" spans="1:11" x14ac:dyDescent="0.2">
      <c r="A2216" s="59" t="s">
        <v>15752</v>
      </c>
      <c r="B2216" s="134">
        <v>25019</v>
      </c>
      <c r="C2216" s="120" t="s">
        <v>9054</v>
      </c>
      <c r="D2216" s="119" t="s">
        <v>49</v>
      </c>
      <c r="E2216" s="119" t="s">
        <v>4523</v>
      </c>
      <c r="F2216" s="121"/>
      <c r="G2216" s="121">
        <v>194905.59</v>
      </c>
      <c r="H2216" s="116">
        <v>46023</v>
      </c>
      <c r="J2216" s="197" t="str">
        <f>IFERROR(INDEX('CPU-GERAL'!$H$12:$H$2199,MATCH(B2216,'CPU-GERAL'!$B$12:$B$2199,0)),"NÃO ENCONTRADO")</f>
        <v>NÃO ENCONTRADO</v>
      </c>
      <c r="K2216" s="59" t="str">
        <f t="shared" si="34"/>
        <v/>
      </c>
    </row>
    <row r="2217" spans="1:11" x14ac:dyDescent="0.2">
      <c r="A2217" s="59" t="s">
        <v>15752</v>
      </c>
      <c r="B2217" s="134">
        <v>36501</v>
      </c>
      <c r="C2217" s="120" t="s">
        <v>7002</v>
      </c>
      <c r="D2217" s="119" t="s">
        <v>49</v>
      </c>
      <c r="E2217" s="119" t="s">
        <v>4523</v>
      </c>
      <c r="F2217" s="121"/>
      <c r="G2217" s="121">
        <v>173533.15</v>
      </c>
      <c r="H2217" s="116">
        <v>46023</v>
      </c>
      <c r="J2217" s="197" t="str">
        <f>IFERROR(INDEX('CPU-GERAL'!$H$12:$H$2199,MATCH(B2217,'CPU-GERAL'!$B$12:$B$2199,0)),"NÃO ENCONTRADO")</f>
        <v>NÃO ENCONTRADO</v>
      </c>
      <c r="K2217" s="59" t="str">
        <f t="shared" si="34"/>
        <v/>
      </c>
    </row>
    <row r="2218" spans="1:11" x14ac:dyDescent="0.2">
      <c r="A2218" s="59" t="s">
        <v>15752</v>
      </c>
      <c r="B2218" s="134">
        <v>36500</v>
      </c>
      <c r="C2218" s="120" t="s">
        <v>7003</v>
      </c>
      <c r="D2218" s="119" t="s">
        <v>49</v>
      </c>
      <c r="E2218" s="119" t="s">
        <v>4523</v>
      </c>
      <c r="F2218" s="121"/>
      <c r="G2218" s="121">
        <v>122631.13</v>
      </c>
      <c r="H2218" s="116">
        <v>46023</v>
      </c>
      <c r="J2218" s="197" t="str">
        <f>IFERROR(INDEX('CPU-GERAL'!$H$12:$H$2199,MATCH(B2218,'CPU-GERAL'!$B$12:$B$2199,0)),"NÃO ENCONTRADO")</f>
        <v>NÃO ENCONTRADO</v>
      </c>
      <c r="K2218" s="59" t="str">
        <f t="shared" si="34"/>
        <v/>
      </c>
    </row>
    <row r="2219" spans="1:11" x14ac:dyDescent="0.2">
      <c r="A2219" s="59" t="s">
        <v>15749</v>
      </c>
      <c r="B2219" s="134">
        <v>20017</v>
      </c>
      <c r="C2219" s="120" t="s">
        <v>7004</v>
      </c>
      <c r="D2219" s="119" t="s">
        <v>18</v>
      </c>
      <c r="E2219" s="119" t="s">
        <v>4523</v>
      </c>
      <c r="F2219" s="121">
        <v>10.9</v>
      </c>
      <c r="G2219" s="121">
        <v>10.18</v>
      </c>
      <c r="H2219" s="116">
        <v>46023</v>
      </c>
      <c r="J2219" s="197" t="str">
        <f>IFERROR(INDEX('CPU-GERAL'!$H$12:$H$2199,MATCH(B2219,'CPU-GERAL'!$B$12:$B$2199,0)),"NÃO ENCONTRADO")</f>
        <v>NÃO ENCONTRADO</v>
      </c>
      <c r="K2219" s="59" t="str">
        <f t="shared" si="34"/>
        <v/>
      </c>
    </row>
    <row r="2220" spans="1:11" x14ac:dyDescent="0.2">
      <c r="A2220" s="59" t="s">
        <v>15749</v>
      </c>
      <c r="B2220" s="134">
        <v>20007</v>
      </c>
      <c r="C2220" s="120" t="s">
        <v>7005</v>
      </c>
      <c r="D2220" s="119" t="s">
        <v>18</v>
      </c>
      <c r="E2220" s="119" t="s">
        <v>4523</v>
      </c>
      <c r="F2220" s="121">
        <v>6.51</v>
      </c>
      <c r="G2220" s="121">
        <v>6.07</v>
      </c>
      <c r="H2220" s="116">
        <v>46023</v>
      </c>
      <c r="J2220" s="197" t="str">
        <f>IFERROR(INDEX('CPU-GERAL'!$H$12:$H$2199,MATCH(B2220,'CPU-GERAL'!$B$12:$B$2199,0)),"NÃO ENCONTRADO")</f>
        <v>NÃO ENCONTRADO</v>
      </c>
      <c r="K2220" s="59" t="str">
        <f t="shared" si="34"/>
        <v/>
      </c>
    </row>
    <row r="2221" spans="1:11" x14ac:dyDescent="0.2">
      <c r="A2221" s="59" t="s">
        <v>15749</v>
      </c>
      <c r="B2221" s="134">
        <v>39831</v>
      </c>
      <c r="C2221" s="120" t="s">
        <v>7006</v>
      </c>
      <c r="D2221" s="119" t="s">
        <v>6024</v>
      </c>
      <c r="E2221" s="119" t="s">
        <v>4523</v>
      </c>
      <c r="F2221" s="121">
        <v>320.16000000000003</v>
      </c>
      <c r="G2221" s="121">
        <v>310.89</v>
      </c>
      <c r="H2221" s="116">
        <v>46023</v>
      </c>
      <c r="J2221" s="197" t="str">
        <f>IFERROR(INDEX('CPU-GERAL'!$H$12:$H$2199,MATCH(B2221,'CPU-GERAL'!$B$12:$B$2199,0)),"NÃO ENCONTRADO")</f>
        <v>NÃO ENCONTRADO</v>
      </c>
      <c r="K2221" s="59" t="str">
        <f t="shared" si="34"/>
        <v/>
      </c>
    </row>
    <row r="2222" spans="1:11" x14ac:dyDescent="0.2">
      <c r="A2222" s="59" t="s">
        <v>15749</v>
      </c>
      <c r="B2222" s="134">
        <v>36888</v>
      </c>
      <c r="C2222" s="120" t="s">
        <v>7007</v>
      </c>
      <c r="D2222" s="119" t="s">
        <v>18</v>
      </c>
      <c r="E2222" s="119" t="s">
        <v>4523</v>
      </c>
      <c r="F2222" s="121"/>
      <c r="G2222" s="121">
        <v>29.87</v>
      </c>
      <c r="H2222" s="116">
        <v>46023</v>
      </c>
      <c r="J2222" s="197" t="str">
        <f>IFERROR(INDEX('CPU-GERAL'!$H$12:$H$2199,MATCH(B2222,'CPU-GERAL'!$B$12:$B$2199,0)),"NÃO ENCONTRADO")</f>
        <v>NÃO ENCONTRADO</v>
      </c>
      <c r="K2222" s="59" t="str">
        <f t="shared" si="34"/>
        <v/>
      </c>
    </row>
    <row r="2223" spans="1:11" x14ac:dyDescent="0.2">
      <c r="A2223" s="59" t="s">
        <v>15749</v>
      </c>
      <c r="B2223" s="134">
        <v>39836</v>
      </c>
      <c r="C2223" s="120" t="s">
        <v>7008</v>
      </c>
      <c r="D2223" s="119" t="s">
        <v>6024</v>
      </c>
      <c r="E2223" s="119" t="s">
        <v>4523</v>
      </c>
      <c r="F2223" s="121">
        <v>281.32</v>
      </c>
      <c r="G2223" s="121">
        <v>273.18</v>
      </c>
      <c r="H2223" s="116">
        <v>46023</v>
      </c>
      <c r="J2223" s="197" t="str">
        <f>IFERROR(INDEX('CPU-GERAL'!$H$12:$H$2199,MATCH(B2223,'CPU-GERAL'!$B$12:$B$2199,0)),"NÃO ENCONTRADO")</f>
        <v>NÃO ENCONTRADO</v>
      </c>
      <c r="K2223" s="59" t="str">
        <f t="shared" si="34"/>
        <v/>
      </c>
    </row>
    <row r="2224" spans="1:11" x14ac:dyDescent="0.2">
      <c r="A2224" s="59" t="s">
        <v>15749</v>
      </c>
      <c r="B2224" s="134">
        <v>39830</v>
      </c>
      <c r="C2224" s="120" t="s">
        <v>7009</v>
      </c>
      <c r="D2224" s="119" t="s">
        <v>6024</v>
      </c>
      <c r="E2224" s="119" t="s">
        <v>4523</v>
      </c>
      <c r="F2224" s="121">
        <v>320.85000000000002</v>
      </c>
      <c r="G2224" s="121">
        <v>311.55</v>
      </c>
      <c r="H2224" s="116">
        <v>46023</v>
      </c>
      <c r="J2224" s="197" t="str">
        <f>IFERROR(INDEX('CPU-GERAL'!$H$12:$H$2199,MATCH(B2224,'CPU-GERAL'!$B$12:$B$2199,0)),"NÃO ENCONTRADO")</f>
        <v>NÃO ENCONTRADO</v>
      </c>
      <c r="K2224" s="59" t="str">
        <f t="shared" si="34"/>
        <v/>
      </c>
    </row>
    <row r="2225" spans="1:11" x14ac:dyDescent="0.2">
      <c r="A2225" s="59" t="s">
        <v>15752</v>
      </c>
      <c r="B2225" s="134">
        <v>36487</v>
      </c>
      <c r="C2225" s="120" t="s">
        <v>9055</v>
      </c>
      <c r="D2225" s="119" t="s">
        <v>49</v>
      </c>
      <c r="E2225" s="119" t="s">
        <v>4523</v>
      </c>
      <c r="F2225" s="121"/>
      <c r="G2225" s="121">
        <v>3781.91</v>
      </c>
      <c r="H2225" s="116">
        <v>46023</v>
      </c>
      <c r="J2225" s="197" t="str">
        <f>IFERROR(INDEX('CPU-GERAL'!$H$12:$H$2199,MATCH(B2225,'CPU-GERAL'!$B$12:$B$2199,0)),"NÃO ENCONTRADO")</f>
        <v>NÃO ENCONTRADO</v>
      </c>
      <c r="K2225" s="59" t="str">
        <f t="shared" si="34"/>
        <v/>
      </c>
    </row>
    <row r="2226" spans="1:11" x14ac:dyDescent="0.2">
      <c r="A2226" s="59" t="s">
        <v>15752</v>
      </c>
      <c r="B2226" s="134">
        <v>44475</v>
      </c>
      <c r="C2226" s="120" t="s">
        <v>10356</v>
      </c>
      <c r="D2226" s="119" t="s">
        <v>49</v>
      </c>
      <c r="E2226" s="119" t="s">
        <v>4523</v>
      </c>
      <c r="F2226" s="121"/>
      <c r="G2226" s="121">
        <v>1305473.1499999999</v>
      </c>
      <c r="H2226" s="116">
        <v>46023</v>
      </c>
      <c r="J2226" s="197" t="str">
        <f>IFERROR(INDEX('CPU-GERAL'!$H$12:$H$2199,MATCH(B2226,'CPU-GERAL'!$B$12:$B$2199,0)),"NÃO ENCONTRADO")</f>
        <v>NÃO ENCONTRADO</v>
      </c>
      <c r="K2226" s="59" t="str">
        <f t="shared" si="34"/>
        <v/>
      </c>
    </row>
    <row r="2227" spans="1:11" x14ac:dyDescent="0.2">
      <c r="A2227" s="59" t="s">
        <v>15752</v>
      </c>
      <c r="B2227" s="134">
        <v>44474</v>
      </c>
      <c r="C2227" s="120" t="s">
        <v>10357</v>
      </c>
      <c r="D2227" s="119" t="s">
        <v>49</v>
      </c>
      <c r="E2227" s="119" t="s">
        <v>4523</v>
      </c>
      <c r="F2227" s="121"/>
      <c r="G2227" s="121">
        <v>2510525.2999999998</v>
      </c>
      <c r="H2227" s="116">
        <v>46023</v>
      </c>
      <c r="J2227" s="197" t="str">
        <f>IFERROR(INDEX('CPU-GERAL'!$H$12:$H$2199,MATCH(B2227,'CPU-GERAL'!$B$12:$B$2199,0)),"NÃO ENCONTRADO")</f>
        <v>NÃO ENCONTRADO</v>
      </c>
      <c r="K2227" s="59" t="str">
        <f t="shared" si="34"/>
        <v/>
      </c>
    </row>
    <row r="2228" spans="1:11" x14ac:dyDescent="0.2">
      <c r="A2228" s="59" t="s">
        <v>15752</v>
      </c>
      <c r="B2228" s="134">
        <v>37775</v>
      </c>
      <c r="C2228" s="120" t="s">
        <v>7010</v>
      </c>
      <c r="D2228" s="119" t="s">
        <v>49</v>
      </c>
      <c r="E2228" s="119" t="s">
        <v>4523</v>
      </c>
      <c r="F2228" s="121"/>
      <c r="G2228" s="121">
        <v>411988.28</v>
      </c>
      <c r="H2228" s="116">
        <v>46023</v>
      </c>
      <c r="J2228" s="197" t="str">
        <f>IFERROR(INDEX('CPU-GERAL'!$H$12:$H$2199,MATCH(B2228,'CPU-GERAL'!$B$12:$B$2199,0)),"NÃO ENCONTRADO")</f>
        <v>NÃO ENCONTRADO</v>
      </c>
      <c r="K2228" s="59" t="str">
        <f t="shared" si="34"/>
        <v/>
      </c>
    </row>
    <row r="2229" spans="1:11" x14ac:dyDescent="0.2">
      <c r="A2229" s="59" t="s">
        <v>15752</v>
      </c>
      <c r="B2229" s="134">
        <v>10712</v>
      </c>
      <c r="C2229" s="120" t="s">
        <v>7011</v>
      </c>
      <c r="D2229" s="119" t="s">
        <v>49</v>
      </c>
      <c r="E2229" s="119" t="s">
        <v>4523</v>
      </c>
      <c r="F2229" s="121"/>
      <c r="G2229" s="121">
        <v>102997.07</v>
      </c>
      <c r="H2229" s="116">
        <v>46023</v>
      </c>
      <c r="J2229" s="197" t="str">
        <f>IFERROR(INDEX('CPU-GERAL'!$H$12:$H$2199,MATCH(B2229,'CPU-GERAL'!$B$12:$B$2199,0)),"NÃO ENCONTRADO")</f>
        <v>NÃO ENCONTRADO</v>
      </c>
      <c r="K2229" s="59" t="str">
        <f t="shared" si="34"/>
        <v/>
      </c>
    </row>
    <row r="2230" spans="1:11" x14ac:dyDescent="0.2">
      <c r="A2230" s="59" t="s">
        <v>15752</v>
      </c>
      <c r="B2230" s="134">
        <v>3363</v>
      </c>
      <c r="C2230" s="120" t="s">
        <v>7012</v>
      </c>
      <c r="D2230" s="119" t="s">
        <v>49</v>
      </c>
      <c r="E2230" s="119" t="s">
        <v>8119</v>
      </c>
      <c r="F2230" s="121"/>
      <c r="G2230" s="121">
        <v>144875</v>
      </c>
      <c r="H2230" s="116">
        <v>46023</v>
      </c>
      <c r="J2230" s="197" t="str">
        <f>IFERROR(INDEX('CPU-GERAL'!$H$12:$H$2199,MATCH(B2230,'CPU-GERAL'!$B$12:$B$2199,0)),"NÃO ENCONTRADO")</f>
        <v>NÃO ENCONTRADO</v>
      </c>
      <c r="K2230" s="59" t="str">
        <f t="shared" si="34"/>
        <v/>
      </c>
    </row>
    <row r="2231" spans="1:11" x14ac:dyDescent="0.2">
      <c r="A2231" s="59" t="s">
        <v>15752</v>
      </c>
      <c r="B2231" s="134">
        <v>3365</v>
      </c>
      <c r="C2231" s="120" t="s">
        <v>9056</v>
      </c>
      <c r="D2231" s="119" t="s">
        <v>49</v>
      </c>
      <c r="E2231" s="119" t="s">
        <v>4523</v>
      </c>
      <c r="F2231" s="121"/>
      <c r="G2231" s="121">
        <v>338645.31</v>
      </c>
      <c r="H2231" s="116">
        <v>46023</v>
      </c>
      <c r="J2231" s="197" t="str">
        <f>IFERROR(INDEX('CPU-GERAL'!$H$12:$H$2199,MATCH(B2231,'CPU-GERAL'!$B$12:$B$2199,0)),"NÃO ENCONTRADO")</f>
        <v>NÃO ENCONTRADO</v>
      </c>
      <c r="K2231" s="59" t="str">
        <f t="shared" si="34"/>
        <v/>
      </c>
    </row>
    <row r="2232" spans="1:11" x14ac:dyDescent="0.2">
      <c r="A2232" s="59" t="s">
        <v>15749</v>
      </c>
      <c r="B2232" s="134">
        <v>7569</v>
      </c>
      <c r="C2232" s="120" t="s">
        <v>7013</v>
      </c>
      <c r="D2232" s="119" t="s">
        <v>49</v>
      </c>
      <c r="E2232" s="119" t="s">
        <v>4523</v>
      </c>
      <c r="F2232" s="121">
        <v>106.45</v>
      </c>
      <c r="G2232" s="121">
        <v>56.58</v>
      </c>
      <c r="H2232" s="116">
        <v>46023</v>
      </c>
      <c r="J2232" s="197" t="str">
        <f>IFERROR(INDEX('CPU-GERAL'!$H$12:$H$2199,MATCH(B2232,'CPU-GERAL'!$B$12:$B$2199,0)),"NÃO ENCONTRADO")</f>
        <v>NÃO ENCONTRADO</v>
      </c>
      <c r="K2232" s="59" t="str">
        <f t="shared" si="34"/>
        <v/>
      </c>
    </row>
    <row r="2233" spans="1:11" x14ac:dyDescent="0.2">
      <c r="A2233" s="59" t="s">
        <v>15749</v>
      </c>
      <c r="B2233" s="134">
        <v>3378</v>
      </c>
      <c r="C2233" s="120" t="s">
        <v>9057</v>
      </c>
      <c r="D2233" s="119" t="s">
        <v>49</v>
      </c>
      <c r="E2233" s="119" t="s">
        <v>4523</v>
      </c>
      <c r="F2233" s="121">
        <v>75.88</v>
      </c>
      <c r="G2233" s="121">
        <v>104.22</v>
      </c>
      <c r="H2233" s="116">
        <v>46023</v>
      </c>
      <c r="J2233" s="197" t="str">
        <f>IFERROR(INDEX('CPU-GERAL'!$H$12:$H$2199,MATCH(B2233,'CPU-GERAL'!$B$12:$B$2199,0)),"NÃO ENCONTRADO")</f>
        <v>NÃO ENCONTRADO</v>
      </c>
      <c r="K2233" s="59" t="str">
        <f t="shared" si="34"/>
        <v/>
      </c>
    </row>
    <row r="2234" spans="1:11" x14ac:dyDescent="0.2">
      <c r="A2234" s="59" t="s">
        <v>15749</v>
      </c>
      <c r="B2234" s="134">
        <v>3380</v>
      </c>
      <c r="C2234" s="120" t="s">
        <v>93</v>
      </c>
      <c r="D2234" s="119" t="s">
        <v>49</v>
      </c>
      <c r="E2234" s="119" t="s">
        <v>8119</v>
      </c>
      <c r="F2234" s="121">
        <v>53.12</v>
      </c>
      <c r="G2234" s="121">
        <v>72.959999999999994</v>
      </c>
      <c r="H2234" s="116">
        <v>46023</v>
      </c>
      <c r="J2234" s="197" t="str">
        <f>IFERROR(INDEX('CPU-GERAL'!$H$12:$H$2199,MATCH(B2234,'CPU-GERAL'!$B$12:$B$2199,0)),"NÃO ENCONTRADO")</f>
        <v>NÃO ENCONTRADO</v>
      </c>
      <c r="K2234" s="59" t="str">
        <f t="shared" si="34"/>
        <v/>
      </c>
    </row>
    <row r="2235" spans="1:11" x14ac:dyDescent="0.2">
      <c r="A2235" s="59" t="s">
        <v>15749</v>
      </c>
      <c r="B2235" s="134">
        <v>3379</v>
      </c>
      <c r="C2235" s="120" t="s">
        <v>9058</v>
      </c>
      <c r="D2235" s="119" t="s">
        <v>49</v>
      </c>
      <c r="E2235" s="119" t="s">
        <v>4523</v>
      </c>
      <c r="F2235" s="121">
        <v>51.28</v>
      </c>
      <c r="G2235" s="121">
        <v>70.44</v>
      </c>
      <c r="H2235" s="116">
        <v>46023</v>
      </c>
      <c r="J2235" s="197">
        <f>IFERROR(INDEX('CPU-GERAL'!$H$12:$H$2199,MATCH(B2235,'CPU-GERAL'!$B$12:$B$2199,0)),"NÃO ENCONTRADO")</f>
        <v>51.28</v>
      </c>
      <c r="K2235" s="59" t="str">
        <f t="shared" si="34"/>
        <v>IGUAL A CPU</v>
      </c>
    </row>
    <row r="2236" spans="1:11" x14ac:dyDescent="0.2">
      <c r="A2236" s="59" t="s">
        <v>15749</v>
      </c>
      <c r="B2236" s="134">
        <v>11991</v>
      </c>
      <c r="C2236" s="120" t="s">
        <v>7014</v>
      </c>
      <c r="D2236" s="119" t="s">
        <v>49</v>
      </c>
      <c r="E2236" s="119" t="s">
        <v>4523</v>
      </c>
      <c r="F2236" s="121">
        <v>59.54</v>
      </c>
      <c r="G2236" s="121">
        <v>81.78</v>
      </c>
      <c r="H2236" s="116">
        <v>46023</v>
      </c>
      <c r="J2236" s="197" t="str">
        <f>IFERROR(INDEX('CPU-GERAL'!$H$12:$H$2199,MATCH(B2236,'CPU-GERAL'!$B$12:$B$2199,0)),"NÃO ENCONTRADO")</f>
        <v>NÃO ENCONTRADO</v>
      </c>
      <c r="K2236" s="59" t="str">
        <f t="shared" si="34"/>
        <v/>
      </c>
    </row>
    <row r="2237" spans="1:11" x14ac:dyDescent="0.2">
      <c r="A2237" s="59" t="s">
        <v>15752</v>
      </c>
      <c r="B2237" s="134">
        <v>44305</v>
      </c>
      <c r="C2237" s="120" t="s">
        <v>10358</v>
      </c>
      <c r="D2237" s="119" t="s">
        <v>49</v>
      </c>
      <c r="E2237" s="119" t="s">
        <v>4523</v>
      </c>
      <c r="F2237" s="121"/>
      <c r="G2237" s="121">
        <v>1905.51</v>
      </c>
      <c r="H2237" s="116">
        <v>46023</v>
      </c>
      <c r="J2237" s="197" t="str">
        <f>IFERROR(INDEX('CPU-GERAL'!$H$12:$H$2199,MATCH(B2237,'CPU-GERAL'!$B$12:$B$2199,0)),"NÃO ENCONTRADO")</f>
        <v>NÃO ENCONTRADO</v>
      </c>
      <c r="K2237" s="59" t="str">
        <f t="shared" si="34"/>
        <v/>
      </c>
    </row>
    <row r="2238" spans="1:11" x14ac:dyDescent="0.2">
      <c r="A2238" s="59" t="s">
        <v>15749</v>
      </c>
      <c r="B2238" s="134">
        <v>34349</v>
      </c>
      <c r="C2238" s="120" t="s">
        <v>9059</v>
      </c>
      <c r="D2238" s="119" t="s">
        <v>49</v>
      </c>
      <c r="E2238" s="119" t="s">
        <v>4523</v>
      </c>
      <c r="F2238" s="121">
        <v>25.64</v>
      </c>
      <c r="G2238" s="121">
        <v>27.77</v>
      </c>
      <c r="H2238" s="116">
        <v>46023</v>
      </c>
      <c r="J2238" s="197" t="str">
        <f>IFERROR(INDEX('CPU-GERAL'!$H$12:$H$2199,MATCH(B2238,'CPU-GERAL'!$B$12:$B$2199,0)),"NÃO ENCONTRADO")</f>
        <v>NÃO ENCONTRADO</v>
      </c>
      <c r="K2238" s="59" t="str">
        <f t="shared" si="34"/>
        <v/>
      </c>
    </row>
    <row r="2239" spans="1:11" x14ac:dyDescent="0.2">
      <c r="A2239" s="59" t="s">
        <v>15749</v>
      </c>
      <c r="B2239" s="134">
        <v>11029</v>
      </c>
      <c r="C2239" s="120" t="s">
        <v>9060</v>
      </c>
      <c r="D2239" s="119" t="s">
        <v>83</v>
      </c>
      <c r="E2239" s="119" t="s">
        <v>4523</v>
      </c>
      <c r="F2239" s="121"/>
      <c r="G2239" s="121">
        <v>1.93</v>
      </c>
      <c r="H2239" s="116">
        <v>46023</v>
      </c>
      <c r="J2239" s="197">
        <f>IFERROR(INDEX('CPU-GERAL'!$H$12:$H$2199,MATCH(B2239,'CPU-GERAL'!$B$12:$B$2199,0)),"NÃO ENCONTRADO")</f>
        <v>1.93</v>
      </c>
      <c r="K2239" s="59">
        <f t="shared" si="34"/>
        <v>1.93</v>
      </c>
    </row>
    <row r="2240" spans="1:11" x14ac:dyDescent="0.2">
      <c r="A2240" s="59" t="s">
        <v>15749</v>
      </c>
      <c r="B2240" s="134">
        <v>4316</v>
      </c>
      <c r="C2240" s="120" t="s">
        <v>9061</v>
      </c>
      <c r="D2240" s="119" t="s">
        <v>49</v>
      </c>
      <c r="E2240" s="119" t="s">
        <v>4523</v>
      </c>
      <c r="F2240" s="121"/>
      <c r="G2240" s="121">
        <v>1.95</v>
      </c>
      <c r="H2240" s="116">
        <v>46023</v>
      </c>
      <c r="J2240" s="197" t="str">
        <f>IFERROR(INDEX('CPU-GERAL'!$H$12:$H$2199,MATCH(B2240,'CPU-GERAL'!$B$12:$B$2199,0)),"NÃO ENCONTRADO")</f>
        <v>NÃO ENCONTRADO</v>
      </c>
      <c r="K2240" s="59" t="str">
        <f t="shared" si="34"/>
        <v/>
      </c>
    </row>
    <row r="2241" spans="1:11" x14ac:dyDescent="0.2">
      <c r="A2241" s="59" t="s">
        <v>15749</v>
      </c>
      <c r="B2241" s="134">
        <v>4313</v>
      </c>
      <c r="C2241" s="120" t="s">
        <v>9062</v>
      </c>
      <c r="D2241" s="119" t="s">
        <v>83</v>
      </c>
      <c r="E2241" s="119" t="s">
        <v>4523</v>
      </c>
      <c r="F2241" s="121"/>
      <c r="G2241" s="121">
        <v>2.8</v>
      </c>
      <c r="H2241" s="116">
        <v>46023</v>
      </c>
      <c r="J2241" s="197" t="str">
        <f>IFERROR(INDEX('CPU-GERAL'!$H$12:$H$2199,MATCH(B2241,'CPU-GERAL'!$B$12:$B$2199,0)),"NÃO ENCONTRADO")</f>
        <v>NÃO ENCONTRADO</v>
      </c>
      <c r="K2241" s="59" t="str">
        <f t="shared" si="34"/>
        <v/>
      </c>
    </row>
    <row r="2242" spans="1:11" x14ac:dyDescent="0.2">
      <c r="A2242" s="59" t="s">
        <v>15749</v>
      </c>
      <c r="B2242" s="134">
        <v>4317</v>
      </c>
      <c r="C2242" s="120" t="s">
        <v>7015</v>
      </c>
      <c r="D2242" s="119" t="s">
        <v>49</v>
      </c>
      <c r="E2242" s="119" t="s">
        <v>4523</v>
      </c>
      <c r="F2242" s="121"/>
      <c r="G2242" s="121">
        <v>3.19</v>
      </c>
      <c r="H2242" s="116">
        <v>46023</v>
      </c>
      <c r="J2242" s="197" t="str">
        <f>IFERROR(INDEX('CPU-GERAL'!$H$12:$H$2199,MATCH(B2242,'CPU-GERAL'!$B$12:$B$2199,0)),"NÃO ENCONTRADO")</f>
        <v>NÃO ENCONTRADO</v>
      </c>
      <c r="K2242" s="59" t="str">
        <f t="shared" si="34"/>
        <v/>
      </c>
    </row>
    <row r="2243" spans="1:11" x14ac:dyDescent="0.2">
      <c r="A2243" s="59" t="s">
        <v>15749</v>
      </c>
      <c r="B2243" s="134">
        <v>4314</v>
      </c>
      <c r="C2243" s="120" t="s">
        <v>9063</v>
      </c>
      <c r="D2243" s="119" t="s">
        <v>83</v>
      </c>
      <c r="E2243" s="119" t="s">
        <v>4523</v>
      </c>
      <c r="F2243" s="121"/>
      <c r="G2243" s="121">
        <v>3.74</v>
      </c>
      <c r="H2243" s="116">
        <v>46023</v>
      </c>
      <c r="J2243" s="197" t="str">
        <f>IFERROR(INDEX('CPU-GERAL'!$H$12:$H$2199,MATCH(B2243,'CPU-GERAL'!$B$12:$B$2199,0)),"NÃO ENCONTRADO")</f>
        <v>NÃO ENCONTRADO</v>
      </c>
      <c r="K2243" s="59" t="str">
        <f t="shared" ref="K2243:K2306" si="35">IF(J2243&lt;&gt;"NÃO ENCONTRADO",IF(F2243=J2243,"IGUAL A CPU",J2243-F2243),"")</f>
        <v/>
      </c>
    </row>
    <row r="2244" spans="1:11" x14ac:dyDescent="0.2">
      <c r="A2244" s="59" t="s">
        <v>15749</v>
      </c>
      <c r="B2244" s="134">
        <v>10921</v>
      </c>
      <c r="C2244" s="120" t="s">
        <v>9064</v>
      </c>
      <c r="D2244" s="119" t="s">
        <v>49</v>
      </c>
      <c r="E2244" s="119" t="s">
        <v>8119</v>
      </c>
      <c r="F2244" s="121"/>
      <c r="G2244" s="121">
        <v>5746</v>
      </c>
      <c r="H2244" s="116">
        <v>46023</v>
      </c>
      <c r="J2244" s="197" t="str">
        <f>IFERROR(INDEX('CPU-GERAL'!$H$12:$H$2199,MATCH(B2244,'CPU-GERAL'!$B$12:$B$2199,0)),"NÃO ENCONTRADO")</f>
        <v>NÃO ENCONTRADO</v>
      </c>
      <c r="K2244" s="59" t="str">
        <f t="shared" si="35"/>
        <v/>
      </c>
    </row>
    <row r="2245" spans="1:11" x14ac:dyDescent="0.2">
      <c r="A2245" s="59" t="s">
        <v>15749</v>
      </c>
      <c r="B2245" s="134">
        <v>10922</v>
      </c>
      <c r="C2245" s="120" t="s">
        <v>7016</v>
      </c>
      <c r="D2245" s="119" t="s">
        <v>49</v>
      </c>
      <c r="E2245" s="119" t="s">
        <v>4523</v>
      </c>
      <c r="F2245" s="121"/>
      <c r="G2245" s="121">
        <v>5204.58</v>
      </c>
      <c r="H2245" s="116">
        <v>46023</v>
      </c>
      <c r="J2245" s="197" t="str">
        <f>IFERROR(INDEX('CPU-GERAL'!$H$12:$H$2199,MATCH(B2245,'CPU-GERAL'!$B$12:$B$2199,0)),"NÃO ENCONTRADO")</f>
        <v>NÃO ENCONTRADO</v>
      </c>
      <c r="K2245" s="59" t="str">
        <f t="shared" si="35"/>
        <v/>
      </c>
    </row>
    <row r="2246" spans="1:11" x14ac:dyDescent="0.2">
      <c r="A2246" s="59" t="s">
        <v>15749</v>
      </c>
      <c r="B2246" s="134">
        <v>10923</v>
      </c>
      <c r="C2246" s="120" t="s">
        <v>9065</v>
      </c>
      <c r="D2246" s="119" t="s">
        <v>49</v>
      </c>
      <c r="E2246" s="119" t="s">
        <v>4523</v>
      </c>
      <c r="F2246" s="121"/>
      <c r="G2246" s="121">
        <v>3076.13</v>
      </c>
      <c r="H2246" s="116">
        <v>46023</v>
      </c>
      <c r="J2246" s="197" t="str">
        <f>IFERROR(INDEX('CPU-GERAL'!$H$12:$H$2199,MATCH(B2246,'CPU-GERAL'!$B$12:$B$2199,0)),"NÃO ENCONTRADO")</f>
        <v>NÃO ENCONTRADO</v>
      </c>
      <c r="K2246" s="59" t="str">
        <f t="shared" si="35"/>
        <v/>
      </c>
    </row>
    <row r="2247" spans="1:11" x14ac:dyDescent="0.2">
      <c r="A2247" s="59" t="s">
        <v>15749</v>
      </c>
      <c r="B2247" s="134">
        <v>10924</v>
      </c>
      <c r="C2247" s="120" t="s">
        <v>9066</v>
      </c>
      <c r="D2247" s="119" t="s">
        <v>49</v>
      </c>
      <c r="E2247" s="119" t="s">
        <v>4523</v>
      </c>
      <c r="F2247" s="121"/>
      <c r="G2247" s="121">
        <v>3239.76</v>
      </c>
      <c r="H2247" s="116">
        <v>46023</v>
      </c>
      <c r="J2247" s="197" t="str">
        <f>IFERROR(INDEX('CPU-GERAL'!$H$12:$H$2199,MATCH(B2247,'CPU-GERAL'!$B$12:$B$2199,0)),"NÃO ENCONTRADO")</f>
        <v>NÃO ENCONTRADO</v>
      </c>
      <c r="K2247" s="59" t="str">
        <f t="shared" si="35"/>
        <v/>
      </c>
    </row>
    <row r="2248" spans="1:11" x14ac:dyDescent="0.2">
      <c r="A2248" s="59" t="s">
        <v>15749</v>
      </c>
      <c r="B2248" s="134">
        <v>12772</v>
      </c>
      <c r="C2248" s="120" t="s">
        <v>7017</v>
      </c>
      <c r="D2248" s="119" t="s">
        <v>49</v>
      </c>
      <c r="E2248" s="119" t="s">
        <v>4523</v>
      </c>
      <c r="F2248" s="121"/>
      <c r="G2248" s="121">
        <v>910.59</v>
      </c>
      <c r="H2248" s="116">
        <v>46023</v>
      </c>
      <c r="J2248" s="197" t="str">
        <f>IFERROR(INDEX('CPU-GERAL'!$H$12:$H$2199,MATCH(B2248,'CPU-GERAL'!$B$12:$B$2199,0)),"NÃO ENCONTRADO")</f>
        <v>NÃO ENCONTRADO</v>
      </c>
      <c r="K2248" s="59" t="str">
        <f t="shared" si="35"/>
        <v/>
      </c>
    </row>
    <row r="2249" spans="1:11" x14ac:dyDescent="0.2">
      <c r="A2249" s="59" t="s">
        <v>15749</v>
      </c>
      <c r="B2249" s="134">
        <v>12770</v>
      </c>
      <c r="C2249" s="120" t="s">
        <v>7018</v>
      </c>
      <c r="D2249" s="119" t="s">
        <v>49</v>
      </c>
      <c r="E2249" s="119" t="s">
        <v>4523</v>
      </c>
      <c r="F2249" s="121"/>
      <c r="G2249" s="121">
        <v>547.9</v>
      </c>
      <c r="H2249" s="116">
        <v>46023</v>
      </c>
      <c r="J2249" s="197" t="str">
        <f>IFERROR(INDEX('CPU-GERAL'!$H$12:$H$2199,MATCH(B2249,'CPU-GERAL'!$B$12:$B$2199,0)),"NÃO ENCONTRADO")</f>
        <v>NÃO ENCONTRADO</v>
      </c>
      <c r="K2249" s="59" t="str">
        <f t="shared" si="35"/>
        <v/>
      </c>
    </row>
    <row r="2250" spans="1:11" x14ac:dyDescent="0.2">
      <c r="A2250" s="59" t="s">
        <v>15749</v>
      </c>
      <c r="B2250" s="134">
        <v>12775</v>
      </c>
      <c r="C2250" s="120" t="s">
        <v>9067</v>
      </c>
      <c r="D2250" s="119" t="s">
        <v>49</v>
      </c>
      <c r="E2250" s="119" t="s">
        <v>4523</v>
      </c>
      <c r="F2250" s="121"/>
      <c r="G2250" s="121">
        <v>401.27</v>
      </c>
      <c r="H2250" s="116">
        <v>46023</v>
      </c>
      <c r="J2250" s="197" t="str">
        <f>IFERROR(INDEX('CPU-GERAL'!$H$12:$H$2199,MATCH(B2250,'CPU-GERAL'!$B$12:$B$2199,0)),"NÃO ENCONTRADO")</f>
        <v>NÃO ENCONTRADO</v>
      </c>
      <c r="K2250" s="59" t="str">
        <f t="shared" si="35"/>
        <v/>
      </c>
    </row>
    <row r="2251" spans="1:11" x14ac:dyDescent="0.2">
      <c r="A2251" s="59" t="s">
        <v>15749</v>
      </c>
      <c r="B2251" s="134">
        <v>12768</v>
      </c>
      <c r="C2251" s="120" t="s">
        <v>7019</v>
      </c>
      <c r="D2251" s="119" t="s">
        <v>49</v>
      </c>
      <c r="E2251" s="119" t="s">
        <v>4523</v>
      </c>
      <c r="F2251" s="121"/>
      <c r="G2251" s="121">
        <v>1281</v>
      </c>
      <c r="H2251" s="116">
        <v>46023</v>
      </c>
      <c r="J2251" s="197" t="str">
        <f>IFERROR(INDEX('CPU-GERAL'!$H$12:$H$2199,MATCH(B2251,'CPU-GERAL'!$B$12:$B$2199,0)),"NÃO ENCONTRADO")</f>
        <v>NÃO ENCONTRADO</v>
      </c>
      <c r="K2251" s="59" t="str">
        <f t="shared" si="35"/>
        <v/>
      </c>
    </row>
    <row r="2252" spans="1:11" x14ac:dyDescent="0.2">
      <c r="A2252" s="59" t="s">
        <v>15749</v>
      </c>
      <c r="B2252" s="134">
        <v>12769</v>
      </c>
      <c r="C2252" s="120" t="s">
        <v>9068</v>
      </c>
      <c r="D2252" s="119" t="s">
        <v>49</v>
      </c>
      <c r="E2252" s="119" t="s">
        <v>8119</v>
      </c>
      <c r="F2252" s="121"/>
      <c r="G2252" s="121">
        <v>104.95</v>
      </c>
      <c r="H2252" s="116">
        <v>46023</v>
      </c>
      <c r="J2252" s="197" t="str">
        <f>IFERROR(INDEX('CPU-GERAL'!$H$12:$H$2199,MATCH(B2252,'CPU-GERAL'!$B$12:$B$2199,0)),"NÃO ENCONTRADO")</f>
        <v>NÃO ENCONTRADO</v>
      </c>
      <c r="K2252" s="59" t="str">
        <f t="shared" si="35"/>
        <v/>
      </c>
    </row>
    <row r="2253" spans="1:11" x14ac:dyDescent="0.2">
      <c r="A2253" s="59" t="s">
        <v>15749</v>
      </c>
      <c r="B2253" s="134">
        <v>12773</v>
      </c>
      <c r="C2253" s="120" t="s">
        <v>9069</v>
      </c>
      <c r="D2253" s="119" t="s">
        <v>49</v>
      </c>
      <c r="E2253" s="119" t="s">
        <v>4523</v>
      </c>
      <c r="F2253" s="121"/>
      <c r="G2253" s="121">
        <v>112.66</v>
      </c>
      <c r="H2253" s="116">
        <v>46023</v>
      </c>
      <c r="J2253" s="197" t="str">
        <f>IFERROR(INDEX('CPU-GERAL'!$H$12:$H$2199,MATCH(B2253,'CPU-GERAL'!$B$12:$B$2199,0)),"NÃO ENCONTRADO")</f>
        <v>NÃO ENCONTRADO</v>
      </c>
      <c r="K2253" s="59" t="str">
        <f t="shared" si="35"/>
        <v/>
      </c>
    </row>
    <row r="2254" spans="1:11" x14ac:dyDescent="0.2">
      <c r="A2254" s="59" t="s">
        <v>15749</v>
      </c>
      <c r="B2254" s="134">
        <v>12774</v>
      </c>
      <c r="C2254" s="120" t="s">
        <v>9070</v>
      </c>
      <c r="D2254" s="119" t="s">
        <v>49</v>
      </c>
      <c r="E2254" s="119" t="s">
        <v>4523</v>
      </c>
      <c r="F2254" s="121"/>
      <c r="G2254" s="121">
        <v>138.9</v>
      </c>
      <c r="H2254" s="116">
        <v>46023</v>
      </c>
      <c r="J2254" s="197" t="str">
        <f>IFERROR(INDEX('CPU-GERAL'!$H$12:$H$2199,MATCH(B2254,'CPU-GERAL'!$B$12:$B$2199,0)),"NÃO ENCONTRADO")</f>
        <v>NÃO ENCONTRADO</v>
      </c>
      <c r="K2254" s="59" t="str">
        <f t="shared" si="35"/>
        <v/>
      </c>
    </row>
    <row r="2255" spans="1:11" x14ac:dyDescent="0.2">
      <c r="A2255" s="59" t="s">
        <v>15749</v>
      </c>
      <c r="B2255" s="134">
        <v>12776</v>
      </c>
      <c r="C2255" s="120" t="s">
        <v>7020</v>
      </c>
      <c r="D2255" s="119" t="s">
        <v>49</v>
      </c>
      <c r="E2255" s="119" t="s">
        <v>4523</v>
      </c>
      <c r="F2255" s="121"/>
      <c r="G2255" s="121">
        <v>2068.13</v>
      </c>
      <c r="H2255" s="116">
        <v>46023</v>
      </c>
      <c r="J2255" s="197" t="str">
        <f>IFERROR(INDEX('CPU-GERAL'!$H$12:$H$2199,MATCH(B2255,'CPU-GERAL'!$B$12:$B$2199,0)),"NÃO ENCONTRADO")</f>
        <v>NÃO ENCONTRADO</v>
      </c>
      <c r="K2255" s="59" t="str">
        <f t="shared" si="35"/>
        <v/>
      </c>
    </row>
    <row r="2256" spans="1:11" x14ac:dyDescent="0.2">
      <c r="A2256" s="59" t="s">
        <v>15749</v>
      </c>
      <c r="B2256" s="134">
        <v>12777</v>
      </c>
      <c r="C2256" s="120" t="s">
        <v>7021</v>
      </c>
      <c r="D2256" s="119" t="s">
        <v>49</v>
      </c>
      <c r="E2256" s="119" t="s">
        <v>4523</v>
      </c>
      <c r="F2256" s="121"/>
      <c r="G2256" s="121">
        <v>2700.91</v>
      </c>
      <c r="H2256" s="116">
        <v>46023</v>
      </c>
      <c r="J2256" s="197" t="str">
        <f>IFERROR(INDEX('CPU-GERAL'!$H$12:$H$2199,MATCH(B2256,'CPU-GERAL'!$B$12:$B$2199,0)),"NÃO ENCONTRADO")</f>
        <v>NÃO ENCONTRADO</v>
      </c>
      <c r="K2256" s="59" t="str">
        <f t="shared" si="35"/>
        <v/>
      </c>
    </row>
    <row r="2257" spans="1:11" x14ac:dyDescent="0.2">
      <c r="A2257" s="59" t="s">
        <v>15750</v>
      </c>
      <c r="B2257" s="134">
        <v>12873</v>
      </c>
      <c r="C2257" s="120" t="s">
        <v>7022</v>
      </c>
      <c r="D2257" s="119" t="s">
        <v>12</v>
      </c>
      <c r="E2257" s="119" t="s">
        <v>4523</v>
      </c>
      <c r="F2257" s="121">
        <v>23.15</v>
      </c>
      <c r="G2257" s="121">
        <v>26.03</v>
      </c>
      <c r="H2257" s="116">
        <v>46023</v>
      </c>
      <c r="J2257" s="197" t="str">
        <f>IFERROR(INDEX('CPU-GERAL'!$H$12:$H$2199,MATCH(B2257,'CPU-GERAL'!$B$12:$B$2199,0)),"NÃO ENCONTRADO")</f>
        <v>NÃO ENCONTRADO</v>
      </c>
      <c r="K2257" s="59" t="str">
        <f t="shared" si="35"/>
        <v/>
      </c>
    </row>
    <row r="2258" spans="1:11" x14ac:dyDescent="0.2">
      <c r="A2258" s="59" t="s">
        <v>15750</v>
      </c>
      <c r="B2258" s="134">
        <v>41076</v>
      </c>
      <c r="C2258" s="120" t="s">
        <v>9071</v>
      </c>
      <c r="D2258" s="119" t="s">
        <v>38</v>
      </c>
      <c r="E2258" s="119" t="s">
        <v>4523</v>
      </c>
      <c r="F2258" s="121">
        <v>4120.0200000000004</v>
      </c>
      <c r="G2258" s="121">
        <v>4560.57</v>
      </c>
      <c r="H2258" s="116">
        <v>46023</v>
      </c>
      <c r="J2258" s="197" t="str">
        <f>IFERROR(INDEX('CPU-GERAL'!$H$12:$H$2199,MATCH(B2258,'CPU-GERAL'!$B$12:$B$2199,0)),"NÃO ENCONTRADO")</f>
        <v>NÃO ENCONTRADO</v>
      </c>
      <c r="K2258" s="59" t="str">
        <f t="shared" si="35"/>
        <v/>
      </c>
    </row>
    <row r="2259" spans="1:11" x14ac:dyDescent="0.2">
      <c r="A2259" s="59" t="s">
        <v>15749</v>
      </c>
      <c r="B2259" s="134">
        <v>140</v>
      </c>
      <c r="C2259" s="120" t="s">
        <v>7023</v>
      </c>
      <c r="D2259" s="119" t="s">
        <v>16</v>
      </c>
      <c r="E2259" s="119" t="s">
        <v>4523</v>
      </c>
      <c r="F2259" s="121">
        <v>22.06</v>
      </c>
      <c r="G2259" s="121">
        <v>17.670000000000002</v>
      </c>
      <c r="H2259" s="116">
        <v>46023</v>
      </c>
      <c r="J2259" s="197" t="str">
        <f>IFERROR(INDEX('CPU-GERAL'!$H$12:$H$2199,MATCH(B2259,'CPU-GERAL'!$B$12:$B$2199,0)),"NÃO ENCONTRADO")</f>
        <v>NÃO ENCONTRADO</v>
      </c>
      <c r="K2259" s="59" t="str">
        <f t="shared" si="35"/>
        <v/>
      </c>
    </row>
    <row r="2260" spans="1:11" x14ac:dyDescent="0.2">
      <c r="A2260" s="59" t="s">
        <v>15749</v>
      </c>
      <c r="B2260" s="134">
        <v>151</v>
      </c>
      <c r="C2260" s="120" t="s">
        <v>7024</v>
      </c>
      <c r="D2260" s="119" t="s">
        <v>62</v>
      </c>
      <c r="E2260" s="119" t="s">
        <v>4523</v>
      </c>
      <c r="F2260" s="121">
        <v>32.549999999999997</v>
      </c>
      <c r="G2260" s="121">
        <v>26.07</v>
      </c>
      <c r="H2260" s="116">
        <v>46023</v>
      </c>
      <c r="J2260" s="197" t="str">
        <f>IFERROR(INDEX('CPU-GERAL'!$H$12:$H$2199,MATCH(B2260,'CPU-GERAL'!$B$12:$B$2199,0)),"NÃO ENCONTRADO")</f>
        <v>NÃO ENCONTRADO</v>
      </c>
      <c r="K2260" s="59" t="str">
        <f t="shared" si="35"/>
        <v/>
      </c>
    </row>
    <row r="2261" spans="1:11" x14ac:dyDescent="0.2">
      <c r="A2261" s="59" t="s">
        <v>15749</v>
      </c>
      <c r="B2261" s="134">
        <v>7340</v>
      </c>
      <c r="C2261" s="120" t="s">
        <v>9072</v>
      </c>
      <c r="D2261" s="119" t="s">
        <v>62</v>
      </c>
      <c r="E2261" s="119" t="s">
        <v>4523</v>
      </c>
      <c r="F2261" s="121">
        <v>28.56</v>
      </c>
      <c r="G2261" s="121">
        <v>26.86</v>
      </c>
      <c r="H2261" s="116">
        <v>46023</v>
      </c>
      <c r="J2261" s="197" t="str">
        <f>IFERROR(INDEX('CPU-GERAL'!$H$12:$H$2199,MATCH(B2261,'CPU-GERAL'!$B$12:$B$2199,0)),"NÃO ENCONTRADO")</f>
        <v>NÃO ENCONTRADO</v>
      </c>
      <c r="K2261" s="59" t="str">
        <f t="shared" si="35"/>
        <v/>
      </c>
    </row>
    <row r="2262" spans="1:11" x14ac:dyDescent="0.2">
      <c r="A2262" s="59" t="s">
        <v>15750</v>
      </c>
      <c r="B2262" s="134">
        <v>40929</v>
      </c>
      <c r="C2262" s="120" t="s">
        <v>7025</v>
      </c>
      <c r="D2262" s="119" t="s">
        <v>38</v>
      </c>
      <c r="E2262" s="119" t="s">
        <v>4523</v>
      </c>
      <c r="F2262" s="121">
        <v>3216.79</v>
      </c>
      <c r="G2262" s="121">
        <v>5935.37</v>
      </c>
      <c r="H2262" s="116">
        <v>46023</v>
      </c>
      <c r="J2262" s="197" t="str">
        <f>IFERROR(INDEX('CPU-GERAL'!$H$12:$H$2199,MATCH(B2262,'CPU-GERAL'!$B$12:$B$2199,0)),"NÃO ENCONTRADO")</f>
        <v>NÃO ENCONTRADO</v>
      </c>
      <c r="K2262" s="59" t="str">
        <f t="shared" si="35"/>
        <v/>
      </c>
    </row>
    <row r="2263" spans="1:11" x14ac:dyDescent="0.2">
      <c r="A2263" s="59" t="s">
        <v>15750</v>
      </c>
      <c r="B2263" s="134">
        <v>2701</v>
      </c>
      <c r="C2263" s="120" t="s">
        <v>9073</v>
      </c>
      <c r="D2263" s="119" t="s">
        <v>12</v>
      </c>
      <c r="E2263" s="119" t="s">
        <v>4523</v>
      </c>
      <c r="F2263" s="121">
        <v>18.059999999999999</v>
      </c>
      <c r="G2263" s="121">
        <v>33.880000000000003</v>
      </c>
      <c r="H2263" s="116">
        <v>46023</v>
      </c>
      <c r="J2263" s="197" t="str">
        <f>IFERROR(INDEX('CPU-GERAL'!$H$12:$H$2199,MATCH(B2263,'CPU-GERAL'!$B$12:$B$2199,0)),"NÃO ENCONTRADO")</f>
        <v>NÃO ENCONTRADO</v>
      </c>
      <c r="K2263" s="59" t="str">
        <f t="shared" si="35"/>
        <v/>
      </c>
    </row>
    <row r="2264" spans="1:11" x14ac:dyDescent="0.2">
      <c r="A2264" s="59" t="s">
        <v>15749</v>
      </c>
      <c r="B2264" s="134">
        <v>38064</v>
      </c>
      <c r="C2264" s="120" t="s">
        <v>9075</v>
      </c>
      <c r="D2264" s="119" t="s">
        <v>49</v>
      </c>
      <c r="E2264" s="119" t="s">
        <v>4523</v>
      </c>
      <c r="F2264" s="121">
        <v>30.11</v>
      </c>
      <c r="G2264" s="121">
        <v>21.64</v>
      </c>
      <c r="H2264" s="116">
        <v>46023</v>
      </c>
      <c r="J2264" s="197" t="str">
        <f>IFERROR(INDEX('CPU-GERAL'!$H$12:$H$2199,MATCH(B2264,'CPU-GERAL'!$B$12:$B$2199,0)),"NÃO ENCONTRADO")</f>
        <v>NÃO ENCONTRADO</v>
      </c>
      <c r="K2264" s="59" t="str">
        <f t="shared" si="35"/>
        <v/>
      </c>
    </row>
    <row r="2265" spans="1:11" x14ac:dyDescent="0.2">
      <c r="A2265" s="59" t="s">
        <v>15749</v>
      </c>
      <c r="B2265" s="134">
        <v>38114</v>
      </c>
      <c r="C2265" s="120" t="s">
        <v>9074</v>
      </c>
      <c r="D2265" s="119" t="s">
        <v>49</v>
      </c>
      <c r="E2265" s="119" t="s">
        <v>4523</v>
      </c>
      <c r="F2265" s="121">
        <v>26.93</v>
      </c>
      <c r="G2265" s="121">
        <v>19.36</v>
      </c>
      <c r="H2265" s="116">
        <v>46023</v>
      </c>
      <c r="J2265" s="197" t="str">
        <f>IFERROR(INDEX('CPU-GERAL'!$H$12:$H$2199,MATCH(B2265,'CPU-GERAL'!$B$12:$B$2199,0)),"NÃO ENCONTRADO")</f>
        <v>NÃO ENCONTRADO</v>
      </c>
      <c r="K2265" s="59" t="str">
        <f t="shared" si="35"/>
        <v/>
      </c>
    </row>
    <row r="2266" spans="1:11" x14ac:dyDescent="0.2">
      <c r="A2266" s="59" t="s">
        <v>15749</v>
      </c>
      <c r="B2266" s="134">
        <v>38115</v>
      </c>
      <c r="C2266" s="120" t="s">
        <v>9076</v>
      </c>
      <c r="D2266" s="119" t="s">
        <v>49</v>
      </c>
      <c r="E2266" s="119" t="s">
        <v>4523</v>
      </c>
      <c r="F2266" s="121">
        <v>28.76</v>
      </c>
      <c r="G2266" s="121">
        <v>20.67</v>
      </c>
      <c r="H2266" s="116">
        <v>46023</v>
      </c>
      <c r="J2266" s="197" t="str">
        <f>IFERROR(INDEX('CPU-GERAL'!$H$12:$H$2199,MATCH(B2266,'CPU-GERAL'!$B$12:$B$2199,0)),"NÃO ENCONTRADO")</f>
        <v>NÃO ENCONTRADO</v>
      </c>
      <c r="K2266" s="59" t="str">
        <f t="shared" si="35"/>
        <v/>
      </c>
    </row>
    <row r="2267" spans="1:11" x14ac:dyDescent="0.2">
      <c r="A2267" s="59" t="s">
        <v>15749</v>
      </c>
      <c r="B2267" s="134">
        <v>38065</v>
      </c>
      <c r="C2267" s="120" t="s">
        <v>9077</v>
      </c>
      <c r="D2267" s="119" t="s">
        <v>49</v>
      </c>
      <c r="E2267" s="119" t="s">
        <v>4523</v>
      </c>
      <c r="F2267" s="121">
        <v>42.72</v>
      </c>
      <c r="G2267" s="121">
        <v>30.7</v>
      </c>
      <c r="H2267" s="116">
        <v>46023</v>
      </c>
      <c r="J2267" s="197" t="str">
        <f>IFERROR(INDEX('CPU-GERAL'!$H$12:$H$2199,MATCH(B2267,'CPU-GERAL'!$B$12:$B$2199,0)),"NÃO ENCONTRADO")</f>
        <v>NÃO ENCONTRADO</v>
      </c>
      <c r="K2267" s="59" t="str">
        <f t="shared" si="35"/>
        <v/>
      </c>
    </row>
    <row r="2268" spans="1:11" x14ac:dyDescent="0.2">
      <c r="A2268" s="59" t="s">
        <v>15749</v>
      </c>
      <c r="B2268" s="134">
        <v>38078</v>
      </c>
      <c r="C2268" s="120" t="s">
        <v>9078</v>
      </c>
      <c r="D2268" s="119" t="s">
        <v>49</v>
      </c>
      <c r="E2268" s="119" t="s">
        <v>4523</v>
      </c>
      <c r="F2268" s="121">
        <v>24.93</v>
      </c>
      <c r="G2268" s="121">
        <v>17.91</v>
      </c>
      <c r="H2268" s="116">
        <v>46023</v>
      </c>
      <c r="J2268" s="197" t="str">
        <f>IFERROR(INDEX('CPU-GERAL'!$H$12:$H$2199,MATCH(B2268,'CPU-GERAL'!$B$12:$B$2199,0)),"NÃO ENCONTRADO")</f>
        <v>NÃO ENCONTRADO</v>
      </c>
      <c r="K2268" s="59" t="str">
        <f t="shared" si="35"/>
        <v/>
      </c>
    </row>
    <row r="2269" spans="1:11" x14ac:dyDescent="0.2">
      <c r="A2269" s="59" t="s">
        <v>15749</v>
      </c>
      <c r="B2269" s="134">
        <v>38113</v>
      </c>
      <c r="C2269" s="120" t="s">
        <v>9079</v>
      </c>
      <c r="D2269" s="119" t="s">
        <v>49</v>
      </c>
      <c r="E2269" s="119" t="s">
        <v>4523</v>
      </c>
      <c r="F2269" s="121">
        <v>13.54</v>
      </c>
      <c r="G2269" s="121">
        <v>9.73</v>
      </c>
      <c r="H2269" s="116">
        <v>46023</v>
      </c>
      <c r="J2269" s="197" t="str">
        <f>IFERROR(INDEX('CPU-GERAL'!$H$12:$H$2199,MATCH(B2269,'CPU-GERAL'!$B$12:$B$2199,0)),"NÃO ENCONTRADO")</f>
        <v>NÃO ENCONTRADO</v>
      </c>
      <c r="K2269" s="59" t="str">
        <f t="shared" si="35"/>
        <v/>
      </c>
    </row>
    <row r="2270" spans="1:11" x14ac:dyDescent="0.2">
      <c r="A2270" s="59" t="s">
        <v>15749</v>
      </c>
      <c r="B2270" s="134">
        <v>38063</v>
      </c>
      <c r="C2270" s="120" t="s">
        <v>7026</v>
      </c>
      <c r="D2270" s="119" t="s">
        <v>49</v>
      </c>
      <c r="E2270" s="119" t="s">
        <v>4523</v>
      </c>
      <c r="F2270" s="121">
        <v>14.53</v>
      </c>
      <c r="G2270" s="121">
        <v>10.44</v>
      </c>
      <c r="H2270" s="116">
        <v>46023</v>
      </c>
      <c r="J2270" s="197" t="str">
        <f>IFERROR(INDEX('CPU-GERAL'!$H$12:$H$2199,MATCH(B2270,'CPU-GERAL'!$B$12:$B$2199,0)),"NÃO ENCONTRADO")</f>
        <v>NÃO ENCONTRADO</v>
      </c>
      <c r="K2270" s="59" t="str">
        <f t="shared" si="35"/>
        <v/>
      </c>
    </row>
    <row r="2271" spans="1:11" x14ac:dyDescent="0.2">
      <c r="A2271" s="59" t="s">
        <v>15749</v>
      </c>
      <c r="B2271" s="134">
        <v>38073</v>
      </c>
      <c r="C2271" s="120" t="s">
        <v>9080</v>
      </c>
      <c r="D2271" s="119" t="s">
        <v>49</v>
      </c>
      <c r="E2271" s="119" t="s">
        <v>4523</v>
      </c>
      <c r="F2271" s="121">
        <v>35.25</v>
      </c>
      <c r="G2271" s="121">
        <v>25.33</v>
      </c>
      <c r="H2271" s="116">
        <v>46023</v>
      </c>
      <c r="J2271" s="197" t="str">
        <f>IFERROR(INDEX('CPU-GERAL'!$H$12:$H$2199,MATCH(B2271,'CPU-GERAL'!$B$12:$B$2199,0)),"NÃO ENCONTRADO")</f>
        <v>NÃO ENCONTRADO</v>
      </c>
      <c r="K2271" s="59" t="str">
        <f t="shared" si="35"/>
        <v/>
      </c>
    </row>
    <row r="2272" spans="1:11" x14ac:dyDescent="0.2">
      <c r="A2272" s="59" t="s">
        <v>15749</v>
      </c>
      <c r="B2272" s="134">
        <v>38080</v>
      </c>
      <c r="C2272" s="120" t="s">
        <v>7027</v>
      </c>
      <c r="D2272" s="119" t="s">
        <v>49</v>
      </c>
      <c r="E2272" s="119" t="s">
        <v>4523</v>
      </c>
      <c r="F2272" s="121">
        <v>43.29</v>
      </c>
      <c r="G2272" s="121">
        <v>31.11</v>
      </c>
      <c r="H2272" s="116">
        <v>46023</v>
      </c>
      <c r="J2272" s="197" t="str">
        <f>IFERROR(INDEX('CPU-GERAL'!$H$12:$H$2199,MATCH(B2272,'CPU-GERAL'!$B$12:$B$2199,0)),"NÃO ENCONTRADO")</f>
        <v>NÃO ENCONTRADO</v>
      </c>
      <c r="K2272" s="59" t="str">
        <f t="shared" si="35"/>
        <v/>
      </c>
    </row>
    <row r="2273" spans="1:11" x14ac:dyDescent="0.2">
      <c r="A2273" s="59" t="s">
        <v>15749</v>
      </c>
      <c r="B2273" s="134">
        <v>38069</v>
      </c>
      <c r="C2273" s="120" t="s">
        <v>7028</v>
      </c>
      <c r="D2273" s="119" t="s">
        <v>49</v>
      </c>
      <c r="E2273" s="119" t="s">
        <v>4523</v>
      </c>
      <c r="F2273" s="121">
        <v>23.68</v>
      </c>
      <c r="G2273" s="121">
        <v>17.010000000000002</v>
      </c>
      <c r="H2273" s="116">
        <v>46023</v>
      </c>
      <c r="J2273" s="197" t="str">
        <f>IFERROR(INDEX('CPU-GERAL'!$H$12:$H$2199,MATCH(B2273,'CPU-GERAL'!$B$12:$B$2199,0)),"NÃO ENCONTRADO")</f>
        <v>NÃO ENCONTRADO</v>
      </c>
      <c r="K2273" s="59" t="str">
        <f t="shared" si="35"/>
        <v/>
      </c>
    </row>
    <row r="2274" spans="1:11" x14ac:dyDescent="0.2">
      <c r="A2274" s="59" t="s">
        <v>15749</v>
      </c>
      <c r="B2274" s="134">
        <v>38077</v>
      </c>
      <c r="C2274" s="120" t="s">
        <v>7029</v>
      </c>
      <c r="D2274" s="119" t="s">
        <v>49</v>
      </c>
      <c r="E2274" s="119" t="s">
        <v>4523</v>
      </c>
      <c r="F2274" s="121">
        <v>23.14</v>
      </c>
      <c r="G2274" s="121">
        <v>16.63</v>
      </c>
      <c r="H2274" s="116">
        <v>46023</v>
      </c>
      <c r="J2274" s="197" t="str">
        <f>IFERROR(INDEX('CPU-GERAL'!$H$12:$H$2199,MATCH(B2274,'CPU-GERAL'!$B$12:$B$2199,0)),"NÃO ENCONTRADO")</f>
        <v>NÃO ENCONTRADO</v>
      </c>
      <c r="K2274" s="59" t="str">
        <f t="shared" si="35"/>
        <v/>
      </c>
    </row>
    <row r="2275" spans="1:11" x14ac:dyDescent="0.2">
      <c r="A2275" s="59" t="s">
        <v>15749</v>
      </c>
      <c r="B2275" s="134">
        <v>38112</v>
      </c>
      <c r="C2275" s="120" t="s">
        <v>7030</v>
      </c>
      <c r="D2275" s="119" t="s">
        <v>49</v>
      </c>
      <c r="E2275" s="119" t="s">
        <v>4523</v>
      </c>
      <c r="F2275" s="121">
        <v>10.39</v>
      </c>
      <c r="G2275" s="121">
        <v>7.47</v>
      </c>
      <c r="H2275" s="116">
        <v>46023</v>
      </c>
      <c r="J2275" s="197" t="str">
        <f>IFERROR(INDEX('CPU-GERAL'!$H$12:$H$2199,MATCH(B2275,'CPU-GERAL'!$B$12:$B$2199,0)),"NÃO ENCONTRADO")</f>
        <v>NÃO ENCONTRADO</v>
      </c>
      <c r="K2275" s="59" t="str">
        <f t="shared" si="35"/>
        <v/>
      </c>
    </row>
    <row r="2276" spans="1:11" x14ac:dyDescent="0.2">
      <c r="A2276" s="59" t="s">
        <v>15749</v>
      </c>
      <c r="B2276" s="134">
        <v>38062</v>
      </c>
      <c r="C2276" s="120" t="s">
        <v>9081</v>
      </c>
      <c r="D2276" s="119" t="s">
        <v>49</v>
      </c>
      <c r="E2276" s="119" t="s">
        <v>4523</v>
      </c>
      <c r="F2276" s="121">
        <v>10.67</v>
      </c>
      <c r="G2276" s="121">
        <v>7.67</v>
      </c>
      <c r="H2276" s="116">
        <v>46023</v>
      </c>
      <c r="J2276" s="197" t="str">
        <f>IFERROR(INDEX('CPU-GERAL'!$H$12:$H$2199,MATCH(B2276,'CPU-GERAL'!$B$12:$B$2199,0)),"NÃO ENCONTRADO")</f>
        <v>NÃO ENCONTRADO</v>
      </c>
      <c r="K2276" s="59" t="str">
        <f t="shared" si="35"/>
        <v/>
      </c>
    </row>
    <row r="2277" spans="1:11" x14ac:dyDescent="0.2">
      <c r="A2277" s="59" t="s">
        <v>15749</v>
      </c>
      <c r="B2277" s="134">
        <v>12129</v>
      </c>
      <c r="C2277" s="120" t="s">
        <v>9082</v>
      </c>
      <c r="D2277" s="119" t="s">
        <v>49</v>
      </c>
      <c r="E2277" s="119" t="s">
        <v>4523</v>
      </c>
      <c r="F2277" s="121">
        <v>18.850000000000001</v>
      </c>
      <c r="G2277" s="121">
        <v>13.55</v>
      </c>
      <c r="H2277" s="116">
        <v>46023</v>
      </c>
      <c r="J2277" s="197" t="str">
        <f>IFERROR(INDEX('CPU-GERAL'!$H$12:$H$2199,MATCH(B2277,'CPU-GERAL'!$B$12:$B$2199,0)),"NÃO ENCONTRADO")</f>
        <v>NÃO ENCONTRADO</v>
      </c>
      <c r="K2277" s="59" t="str">
        <f t="shared" si="35"/>
        <v/>
      </c>
    </row>
    <row r="2278" spans="1:11" x14ac:dyDescent="0.2">
      <c r="A2278" s="59" t="s">
        <v>15749</v>
      </c>
      <c r="B2278" s="134">
        <v>12128</v>
      </c>
      <c r="C2278" s="120" t="s">
        <v>7031</v>
      </c>
      <c r="D2278" s="119" t="s">
        <v>49</v>
      </c>
      <c r="E2278" s="119" t="s">
        <v>4523</v>
      </c>
      <c r="F2278" s="121">
        <v>14.26</v>
      </c>
      <c r="G2278" s="121">
        <v>10.25</v>
      </c>
      <c r="H2278" s="116">
        <v>46023</v>
      </c>
      <c r="J2278" s="197" t="str">
        <f>IFERROR(INDEX('CPU-GERAL'!$H$12:$H$2199,MATCH(B2278,'CPU-GERAL'!$B$12:$B$2199,0)),"NÃO ENCONTRADO")</f>
        <v>NÃO ENCONTRADO</v>
      </c>
      <c r="K2278" s="59" t="str">
        <f t="shared" si="35"/>
        <v/>
      </c>
    </row>
    <row r="2279" spans="1:11" x14ac:dyDescent="0.2">
      <c r="A2279" s="59" t="s">
        <v>15749</v>
      </c>
      <c r="B2279" s="134">
        <v>38081</v>
      </c>
      <c r="C2279" s="120" t="s">
        <v>9083</v>
      </c>
      <c r="D2279" s="119" t="s">
        <v>49</v>
      </c>
      <c r="E2279" s="119" t="s">
        <v>4523</v>
      </c>
      <c r="F2279" s="121">
        <v>36.72</v>
      </c>
      <c r="G2279" s="121">
        <v>26.39</v>
      </c>
      <c r="H2279" s="116">
        <v>46023</v>
      </c>
      <c r="J2279" s="197" t="str">
        <f>IFERROR(INDEX('CPU-GERAL'!$H$12:$H$2199,MATCH(B2279,'CPU-GERAL'!$B$12:$B$2199,0)),"NÃO ENCONTRADO")</f>
        <v>NÃO ENCONTRADO</v>
      </c>
      <c r="K2279" s="59" t="str">
        <f t="shared" si="35"/>
        <v/>
      </c>
    </row>
    <row r="2280" spans="1:11" x14ac:dyDescent="0.2">
      <c r="A2280" s="59" t="s">
        <v>15749</v>
      </c>
      <c r="B2280" s="134">
        <v>38070</v>
      </c>
      <c r="C2280" s="120" t="s">
        <v>5975</v>
      </c>
      <c r="D2280" s="119" t="s">
        <v>49</v>
      </c>
      <c r="E2280" s="119" t="s">
        <v>4523</v>
      </c>
      <c r="F2280" s="121">
        <v>25.3</v>
      </c>
      <c r="G2280" s="121">
        <v>18.18</v>
      </c>
      <c r="H2280" s="116">
        <v>46023</v>
      </c>
      <c r="J2280" s="197" t="str">
        <f>IFERROR(INDEX('CPU-GERAL'!$H$12:$H$2199,MATCH(B2280,'CPU-GERAL'!$B$12:$B$2199,0)),"NÃO ENCONTRADO")</f>
        <v>NÃO ENCONTRADO</v>
      </c>
      <c r="K2280" s="59" t="str">
        <f t="shared" si="35"/>
        <v/>
      </c>
    </row>
    <row r="2281" spans="1:11" x14ac:dyDescent="0.2">
      <c r="A2281" s="59" t="s">
        <v>15749</v>
      </c>
      <c r="B2281" s="134">
        <v>38074</v>
      </c>
      <c r="C2281" s="120" t="s">
        <v>9084</v>
      </c>
      <c r="D2281" s="119" t="s">
        <v>49</v>
      </c>
      <c r="E2281" s="119" t="s">
        <v>4523</v>
      </c>
      <c r="F2281" s="121">
        <v>38.47</v>
      </c>
      <c r="G2281" s="121">
        <v>27.65</v>
      </c>
      <c r="H2281" s="116">
        <v>46023</v>
      </c>
      <c r="J2281" s="197" t="str">
        <f>IFERROR(INDEX('CPU-GERAL'!$H$12:$H$2199,MATCH(B2281,'CPU-GERAL'!$B$12:$B$2199,0)),"NÃO ENCONTRADO")</f>
        <v>NÃO ENCONTRADO</v>
      </c>
      <c r="K2281" s="59" t="str">
        <f t="shared" si="35"/>
        <v/>
      </c>
    </row>
    <row r="2282" spans="1:11" x14ac:dyDescent="0.2">
      <c r="A2282" s="59" t="s">
        <v>15749</v>
      </c>
      <c r="B2282" s="134">
        <v>38072</v>
      </c>
      <c r="C2282" s="120" t="s">
        <v>7032</v>
      </c>
      <c r="D2282" s="119" t="s">
        <v>49</v>
      </c>
      <c r="E2282" s="119" t="s">
        <v>4523</v>
      </c>
      <c r="F2282" s="121">
        <v>31.73</v>
      </c>
      <c r="G2282" s="121">
        <v>22.8</v>
      </c>
      <c r="H2282" s="116">
        <v>46023</v>
      </c>
      <c r="J2282" s="197" t="str">
        <f>IFERROR(INDEX('CPU-GERAL'!$H$12:$H$2199,MATCH(B2282,'CPU-GERAL'!$B$12:$B$2199,0)),"NÃO ENCONTRADO")</f>
        <v>NÃO ENCONTRADO</v>
      </c>
      <c r="K2282" s="59" t="str">
        <f t="shared" si="35"/>
        <v/>
      </c>
    </row>
    <row r="2283" spans="1:11" x14ac:dyDescent="0.2">
      <c r="A2283" s="59" t="s">
        <v>15749</v>
      </c>
      <c r="B2283" s="134">
        <v>38079</v>
      </c>
      <c r="C2283" s="120" t="s">
        <v>9085</v>
      </c>
      <c r="D2283" s="119" t="s">
        <v>49</v>
      </c>
      <c r="E2283" s="119" t="s">
        <v>4523</v>
      </c>
      <c r="F2283" s="121">
        <v>33.020000000000003</v>
      </c>
      <c r="G2283" s="121">
        <v>23.73</v>
      </c>
      <c r="H2283" s="116">
        <v>46023</v>
      </c>
      <c r="J2283" s="197" t="str">
        <f>IFERROR(INDEX('CPU-GERAL'!$H$12:$H$2199,MATCH(B2283,'CPU-GERAL'!$B$12:$B$2199,0)),"NÃO ENCONTRADO")</f>
        <v>NÃO ENCONTRADO</v>
      </c>
      <c r="K2283" s="59" t="str">
        <f t="shared" si="35"/>
        <v/>
      </c>
    </row>
    <row r="2284" spans="1:11" x14ac:dyDescent="0.2">
      <c r="A2284" s="59" t="s">
        <v>15749</v>
      </c>
      <c r="B2284" s="134">
        <v>38068</v>
      </c>
      <c r="C2284" s="120" t="s">
        <v>7033</v>
      </c>
      <c r="D2284" s="119" t="s">
        <v>49</v>
      </c>
      <c r="E2284" s="119" t="s">
        <v>4523</v>
      </c>
      <c r="F2284" s="121">
        <v>21.9</v>
      </c>
      <c r="G2284" s="121">
        <v>15.74</v>
      </c>
      <c r="H2284" s="116">
        <v>46023</v>
      </c>
      <c r="J2284" s="197" t="str">
        <f>IFERROR(INDEX('CPU-GERAL'!$H$12:$H$2199,MATCH(B2284,'CPU-GERAL'!$B$12:$B$2199,0)),"NÃO ENCONTRADO")</f>
        <v>NÃO ENCONTRADO</v>
      </c>
      <c r="K2284" s="59" t="str">
        <f t="shared" si="35"/>
        <v/>
      </c>
    </row>
    <row r="2285" spans="1:11" x14ac:dyDescent="0.2">
      <c r="A2285" s="59" t="s">
        <v>15749</v>
      </c>
      <c r="B2285" s="134">
        <v>38071</v>
      </c>
      <c r="C2285" s="120" t="s">
        <v>7034</v>
      </c>
      <c r="D2285" s="119" t="s">
        <v>49</v>
      </c>
      <c r="E2285" s="119" t="s">
        <v>4523</v>
      </c>
      <c r="F2285" s="121">
        <v>26.19</v>
      </c>
      <c r="G2285" s="121">
        <v>18.82</v>
      </c>
      <c r="H2285" s="116">
        <v>46023</v>
      </c>
      <c r="J2285" s="197" t="str">
        <f>IFERROR(INDEX('CPU-GERAL'!$H$12:$H$2199,MATCH(B2285,'CPU-GERAL'!$B$12:$B$2199,0)),"NÃO ENCONTRADO")</f>
        <v>NÃO ENCONTRADO</v>
      </c>
      <c r="K2285" s="59" t="str">
        <f t="shared" si="35"/>
        <v/>
      </c>
    </row>
    <row r="2286" spans="1:11" x14ac:dyDescent="0.2">
      <c r="A2286" s="59" t="s">
        <v>15752</v>
      </c>
      <c r="B2286" s="134">
        <v>45279</v>
      </c>
      <c r="C2286" s="120" t="s">
        <v>10359</v>
      </c>
      <c r="D2286" s="119" t="s">
        <v>49</v>
      </c>
      <c r="E2286" s="119" t="s">
        <v>8119</v>
      </c>
      <c r="F2286" s="121">
        <v>894.9</v>
      </c>
      <c r="G2286" s="121">
        <v>924.95</v>
      </c>
      <c r="H2286" s="116">
        <v>46023</v>
      </c>
      <c r="J2286" s="197" t="str">
        <f>IFERROR(INDEX('CPU-GERAL'!$H$12:$H$2199,MATCH(B2286,'CPU-GERAL'!$B$12:$B$2199,0)),"NÃO ENCONTRADO")</f>
        <v>NÃO ENCONTRADO</v>
      </c>
      <c r="K2286" s="59" t="str">
        <f t="shared" si="35"/>
        <v/>
      </c>
    </row>
    <row r="2287" spans="1:11" x14ac:dyDescent="0.2">
      <c r="A2287" s="59" t="s">
        <v>15749</v>
      </c>
      <c r="B2287" s="134">
        <v>3405</v>
      </c>
      <c r="C2287" s="120" t="s">
        <v>7035</v>
      </c>
      <c r="D2287" s="119" t="s">
        <v>49</v>
      </c>
      <c r="E2287" s="119" t="s">
        <v>4523</v>
      </c>
      <c r="F2287" s="121">
        <v>78.11</v>
      </c>
      <c r="G2287" s="121">
        <v>86.8</v>
      </c>
      <c r="H2287" s="116">
        <v>46023</v>
      </c>
      <c r="J2287" s="197" t="str">
        <f>IFERROR(INDEX('CPU-GERAL'!$H$12:$H$2199,MATCH(B2287,'CPU-GERAL'!$B$12:$B$2199,0)),"NÃO ENCONTRADO")</f>
        <v>NÃO ENCONTRADO</v>
      </c>
      <c r="K2287" s="59" t="str">
        <f t="shared" si="35"/>
        <v/>
      </c>
    </row>
    <row r="2288" spans="1:11" x14ac:dyDescent="0.2">
      <c r="A2288" s="59" t="s">
        <v>15749</v>
      </c>
      <c r="B2288" s="134">
        <v>3394</v>
      </c>
      <c r="C2288" s="120" t="s">
        <v>9086</v>
      </c>
      <c r="D2288" s="119" t="s">
        <v>49</v>
      </c>
      <c r="E2288" s="119" t="s">
        <v>4523</v>
      </c>
      <c r="F2288" s="121">
        <v>412.34</v>
      </c>
      <c r="G2288" s="121">
        <v>458.21</v>
      </c>
      <c r="H2288" s="116">
        <v>46023</v>
      </c>
      <c r="J2288" s="197" t="str">
        <f>IFERROR(INDEX('CPU-GERAL'!$H$12:$H$2199,MATCH(B2288,'CPU-GERAL'!$B$12:$B$2199,0)),"NÃO ENCONTRADO")</f>
        <v>NÃO ENCONTRADO</v>
      </c>
      <c r="K2288" s="59" t="str">
        <f t="shared" si="35"/>
        <v/>
      </c>
    </row>
    <row r="2289" spans="1:11" x14ac:dyDescent="0.2">
      <c r="A2289" s="59" t="s">
        <v>15749</v>
      </c>
      <c r="B2289" s="134">
        <v>3393</v>
      </c>
      <c r="C2289" s="120" t="s">
        <v>9087</v>
      </c>
      <c r="D2289" s="119" t="s">
        <v>49</v>
      </c>
      <c r="E2289" s="119" t="s">
        <v>4523</v>
      </c>
      <c r="F2289" s="121">
        <v>702.05</v>
      </c>
      <c r="G2289" s="121">
        <v>780.15</v>
      </c>
      <c r="H2289" s="116">
        <v>46023</v>
      </c>
      <c r="J2289" s="197" t="str">
        <f>IFERROR(INDEX('CPU-GERAL'!$H$12:$H$2199,MATCH(B2289,'CPU-GERAL'!$B$12:$B$2199,0)),"NÃO ENCONTRADO")</f>
        <v>NÃO ENCONTRADO</v>
      </c>
      <c r="K2289" s="59" t="str">
        <f t="shared" si="35"/>
        <v/>
      </c>
    </row>
    <row r="2290" spans="1:11" x14ac:dyDescent="0.2">
      <c r="A2290" s="59" t="s">
        <v>15749</v>
      </c>
      <c r="B2290" s="134">
        <v>3406</v>
      </c>
      <c r="C2290" s="120" t="s">
        <v>7036</v>
      </c>
      <c r="D2290" s="119" t="s">
        <v>49</v>
      </c>
      <c r="E2290" s="119" t="s">
        <v>8119</v>
      </c>
      <c r="F2290" s="121">
        <v>23.91</v>
      </c>
      <c r="G2290" s="121">
        <v>26.57</v>
      </c>
      <c r="H2290" s="116">
        <v>46023</v>
      </c>
      <c r="J2290" s="197" t="str">
        <f>IFERROR(INDEX('CPU-GERAL'!$H$12:$H$2199,MATCH(B2290,'CPU-GERAL'!$B$12:$B$2199,0)),"NÃO ENCONTRADO")</f>
        <v>NÃO ENCONTRADO</v>
      </c>
      <c r="K2290" s="59" t="str">
        <f t="shared" si="35"/>
        <v/>
      </c>
    </row>
    <row r="2291" spans="1:11" x14ac:dyDescent="0.2">
      <c r="A2291" s="59" t="s">
        <v>15749</v>
      </c>
      <c r="B2291" s="134">
        <v>3395</v>
      </c>
      <c r="C2291" s="120" t="s">
        <v>7037</v>
      </c>
      <c r="D2291" s="119" t="s">
        <v>49</v>
      </c>
      <c r="E2291" s="119" t="s">
        <v>4523</v>
      </c>
      <c r="F2291" s="121">
        <v>100.86</v>
      </c>
      <c r="G2291" s="121">
        <v>112.08</v>
      </c>
      <c r="H2291" s="116">
        <v>46023</v>
      </c>
      <c r="J2291" s="197" t="str">
        <f>IFERROR(INDEX('CPU-GERAL'!$H$12:$H$2199,MATCH(B2291,'CPU-GERAL'!$B$12:$B$2199,0)),"NÃO ENCONTRADO")</f>
        <v>NÃO ENCONTRADO</v>
      </c>
      <c r="K2291" s="59" t="str">
        <f t="shared" si="35"/>
        <v/>
      </c>
    </row>
    <row r="2292" spans="1:11" x14ac:dyDescent="0.2">
      <c r="A2292" s="59" t="s">
        <v>15749</v>
      </c>
      <c r="B2292" s="134">
        <v>3398</v>
      </c>
      <c r="C2292" s="120" t="s">
        <v>104</v>
      </c>
      <c r="D2292" s="119" t="s">
        <v>49</v>
      </c>
      <c r="E2292" s="119" t="s">
        <v>4523</v>
      </c>
      <c r="F2292" s="121">
        <v>4.79</v>
      </c>
      <c r="G2292" s="121">
        <v>5.32</v>
      </c>
      <c r="H2292" s="116">
        <v>46023</v>
      </c>
      <c r="J2292" s="197">
        <f>IFERROR(INDEX('CPU-GERAL'!$H$12:$H$2199,MATCH(B2292,'CPU-GERAL'!$B$12:$B$2199,0)),"NÃO ENCONTRADO")</f>
        <v>4.79</v>
      </c>
      <c r="K2292" s="59" t="str">
        <f t="shared" si="35"/>
        <v>IGUAL A CPU</v>
      </c>
    </row>
    <row r="2293" spans="1:11" x14ac:dyDescent="0.2">
      <c r="A2293" s="59" t="s">
        <v>15749</v>
      </c>
      <c r="B2293" s="134">
        <v>40662</v>
      </c>
      <c r="C2293" s="120" t="s">
        <v>9088</v>
      </c>
      <c r="D2293" s="119" t="s">
        <v>49</v>
      </c>
      <c r="E2293" s="119" t="s">
        <v>4523</v>
      </c>
      <c r="F2293" s="121"/>
      <c r="G2293" s="121">
        <v>195.68</v>
      </c>
      <c r="H2293" s="116">
        <v>46023</v>
      </c>
      <c r="J2293" s="197" t="str">
        <f>IFERROR(INDEX('CPU-GERAL'!$H$12:$H$2199,MATCH(B2293,'CPU-GERAL'!$B$12:$B$2199,0)),"NÃO ENCONTRADO")</f>
        <v>NÃO ENCONTRADO</v>
      </c>
      <c r="K2293" s="59" t="str">
        <f t="shared" si="35"/>
        <v/>
      </c>
    </row>
    <row r="2294" spans="1:11" x14ac:dyDescent="0.2">
      <c r="A2294" s="59" t="s">
        <v>15749</v>
      </c>
      <c r="B2294" s="134">
        <v>3437</v>
      </c>
      <c r="C2294" s="120" t="s">
        <v>7038</v>
      </c>
      <c r="D2294" s="119" t="s">
        <v>318</v>
      </c>
      <c r="E2294" s="119" t="s">
        <v>4523</v>
      </c>
      <c r="F2294" s="121"/>
      <c r="G2294" s="121">
        <v>543.57000000000005</v>
      </c>
      <c r="H2294" s="116">
        <v>46023</v>
      </c>
      <c r="J2294" s="197" t="str">
        <f>IFERROR(INDEX('CPU-GERAL'!$H$12:$H$2199,MATCH(B2294,'CPU-GERAL'!$B$12:$B$2199,0)),"NÃO ENCONTRADO")</f>
        <v>NÃO ENCONTRADO</v>
      </c>
      <c r="K2294" s="59" t="str">
        <f t="shared" si="35"/>
        <v/>
      </c>
    </row>
    <row r="2295" spans="1:11" x14ac:dyDescent="0.2">
      <c r="A2295" s="59" t="s">
        <v>15749</v>
      </c>
      <c r="B2295" s="134">
        <v>11190</v>
      </c>
      <c r="C2295" s="120" t="s">
        <v>9089</v>
      </c>
      <c r="D2295" s="119" t="s">
        <v>49</v>
      </c>
      <c r="E2295" s="119" t="s">
        <v>8119</v>
      </c>
      <c r="F2295" s="121"/>
      <c r="G2295" s="121">
        <v>171.7</v>
      </c>
      <c r="H2295" s="116">
        <v>46023</v>
      </c>
      <c r="J2295" s="197" t="str">
        <f>IFERROR(INDEX('CPU-GERAL'!$H$12:$H$2199,MATCH(B2295,'CPU-GERAL'!$B$12:$B$2199,0)),"NÃO ENCONTRADO")</f>
        <v>NÃO ENCONTRADO</v>
      </c>
      <c r="K2295" s="59" t="str">
        <f t="shared" si="35"/>
        <v/>
      </c>
    </row>
    <row r="2296" spans="1:11" x14ac:dyDescent="0.2">
      <c r="A2296" s="59" t="s">
        <v>15749</v>
      </c>
      <c r="B2296" s="134">
        <v>34377</v>
      </c>
      <c r="C2296" s="120" t="s">
        <v>7039</v>
      </c>
      <c r="D2296" s="119" t="s">
        <v>49</v>
      </c>
      <c r="E2296" s="119" t="s">
        <v>4523</v>
      </c>
      <c r="F2296" s="121"/>
      <c r="G2296" s="121">
        <v>210.35</v>
      </c>
      <c r="H2296" s="116">
        <v>46023</v>
      </c>
      <c r="J2296" s="197" t="str">
        <f>IFERROR(INDEX('CPU-GERAL'!$H$12:$H$2199,MATCH(B2296,'CPU-GERAL'!$B$12:$B$2199,0)),"NÃO ENCONTRADO")</f>
        <v>NÃO ENCONTRADO</v>
      </c>
      <c r="K2296" s="59" t="str">
        <f t="shared" si="35"/>
        <v/>
      </c>
    </row>
    <row r="2297" spans="1:11" x14ac:dyDescent="0.2">
      <c r="A2297" s="59" t="s">
        <v>15749</v>
      </c>
      <c r="B2297" s="134">
        <v>40659</v>
      </c>
      <c r="C2297" s="120" t="s">
        <v>9092</v>
      </c>
      <c r="D2297" s="119" t="s">
        <v>318</v>
      </c>
      <c r="E2297" s="119" t="s">
        <v>4523</v>
      </c>
      <c r="F2297" s="121"/>
      <c r="G2297" s="121">
        <v>769.08</v>
      </c>
      <c r="H2297" s="116">
        <v>46023</v>
      </c>
      <c r="J2297" s="197" t="str">
        <f>IFERROR(INDEX('CPU-GERAL'!$H$12:$H$2199,MATCH(B2297,'CPU-GERAL'!$B$12:$B$2199,0)),"NÃO ENCONTRADO")</f>
        <v>NÃO ENCONTRADO</v>
      </c>
      <c r="K2297" s="59" t="str">
        <f t="shared" si="35"/>
        <v/>
      </c>
    </row>
    <row r="2298" spans="1:11" x14ac:dyDescent="0.2">
      <c r="A2298" s="59" t="s">
        <v>15749</v>
      </c>
      <c r="B2298" s="134">
        <v>40660</v>
      </c>
      <c r="C2298" s="120" t="s">
        <v>9093</v>
      </c>
      <c r="D2298" s="119" t="s">
        <v>318</v>
      </c>
      <c r="E2298" s="119" t="s">
        <v>4523</v>
      </c>
      <c r="F2298" s="121"/>
      <c r="G2298" s="121">
        <v>974.71</v>
      </c>
      <c r="H2298" s="116">
        <v>46023</v>
      </c>
      <c r="J2298" s="197" t="str">
        <f>IFERROR(INDEX('CPU-GERAL'!$H$12:$H$2199,MATCH(B2298,'CPU-GERAL'!$B$12:$B$2199,0)),"NÃO ENCONTRADO")</f>
        <v>NÃO ENCONTRADO</v>
      </c>
      <c r="K2298" s="59" t="str">
        <f t="shared" si="35"/>
        <v/>
      </c>
    </row>
    <row r="2299" spans="1:11" x14ac:dyDescent="0.2">
      <c r="A2299" s="59" t="s">
        <v>15749</v>
      </c>
      <c r="B2299" s="134">
        <v>40661</v>
      </c>
      <c r="C2299" s="120" t="s">
        <v>7046</v>
      </c>
      <c r="D2299" s="119" t="s">
        <v>318</v>
      </c>
      <c r="E2299" s="119" t="s">
        <v>4523</v>
      </c>
      <c r="F2299" s="121"/>
      <c r="G2299" s="121">
        <v>599.28</v>
      </c>
      <c r="H2299" s="116">
        <v>46023</v>
      </c>
      <c r="J2299" s="197" t="str">
        <f>IFERROR(INDEX('CPU-GERAL'!$H$12:$H$2199,MATCH(B2299,'CPU-GERAL'!$B$12:$B$2199,0)),"NÃO ENCONTRADO")</f>
        <v>NÃO ENCONTRADO</v>
      </c>
      <c r="K2299" s="59" t="str">
        <f t="shared" si="35"/>
        <v/>
      </c>
    </row>
    <row r="2300" spans="1:11" x14ac:dyDescent="0.2">
      <c r="A2300" s="59" t="s">
        <v>15749</v>
      </c>
      <c r="B2300" s="134">
        <v>3428</v>
      </c>
      <c r="C2300" s="120" t="s">
        <v>7040</v>
      </c>
      <c r="D2300" s="119" t="s">
        <v>318</v>
      </c>
      <c r="E2300" s="119" t="s">
        <v>8119</v>
      </c>
      <c r="F2300" s="121"/>
      <c r="G2300" s="121">
        <v>806.3</v>
      </c>
      <c r="H2300" s="116">
        <v>46023</v>
      </c>
      <c r="J2300" s="197" t="str">
        <f>IFERROR(INDEX('CPU-GERAL'!$H$12:$H$2199,MATCH(B2300,'CPU-GERAL'!$B$12:$B$2199,0)),"NÃO ENCONTRADO")</f>
        <v>NÃO ENCONTRADO</v>
      </c>
      <c r="K2300" s="59" t="str">
        <f t="shared" si="35"/>
        <v/>
      </c>
    </row>
    <row r="2301" spans="1:11" x14ac:dyDescent="0.2">
      <c r="A2301" s="59" t="s">
        <v>15749</v>
      </c>
      <c r="B2301" s="134">
        <v>3429</v>
      </c>
      <c r="C2301" s="120" t="s">
        <v>9090</v>
      </c>
      <c r="D2301" s="119" t="s">
        <v>318</v>
      </c>
      <c r="E2301" s="119" t="s">
        <v>4523</v>
      </c>
      <c r="F2301" s="121"/>
      <c r="G2301" s="121">
        <v>460.67</v>
      </c>
      <c r="H2301" s="116">
        <v>46023</v>
      </c>
      <c r="J2301" s="197" t="str">
        <f>IFERROR(INDEX('CPU-GERAL'!$H$12:$H$2199,MATCH(B2301,'CPU-GERAL'!$B$12:$B$2199,0)),"NÃO ENCONTRADO")</f>
        <v>NÃO ENCONTRADO</v>
      </c>
      <c r="K2301" s="59" t="str">
        <f t="shared" si="35"/>
        <v/>
      </c>
    </row>
    <row r="2302" spans="1:11" x14ac:dyDescent="0.2">
      <c r="A2302" s="59" t="s">
        <v>15749</v>
      </c>
      <c r="B2302" s="134">
        <v>11199</v>
      </c>
      <c r="C2302" s="120" t="s">
        <v>7041</v>
      </c>
      <c r="D2302" s="119" t="s">
        <v>49</v>
      </c>
      <c r="E2302" s="119" t="s">
        <v>4523</v>
      </c>
      <c r="F2302" s="121"/>
      <c r="G2302" s="121">
        <v>948.26</v>
      </c>
      <c r="H2302" s="116">
        <v>46023</v>
      </c>
      <c r="J2302" s="197" t="str">
        <f>IFERROR(INDEX('CPU-GERAL'!$H$12:$H$2199,MATCH(B2302,'CPU-GERAL'!$B$12:$B$2199,0)),"NÃO ENCONTRADO")</f>
        <v>NÃO ENCONTRADO</v>
      </c>
      <c r="K2302" s="59" t="str">
        <f t="shared" si="35"/>
        <v/>
      </c>
    </row>
    <row r="2303" spans="1:11" x14ac:dyDescent="0.2">
      <c r="A2303" s="59" t="s">
        <v>15749</v>
      </c>
      <c r="B2303" s="134">
        <v>36896</v>
      </c>
      <c r="C2303" s="120" t="s">
        <v>7042</v>
      </c>
      <c r="D2303" s="119" t="s">
        <v>49</v>
      </c>
      <c r="E2303" s="119" t="s">
        <v>8119</v>
      </c>
      <c r="F2303" s="121"/>
      <c r="G2303" s="121">
        <v>407.4</v>
      </c>
      <c r="H2303" s="116">
        <v>46023</v>
      </c>
      <c r="J2303" s="197" t="str">
        <f>IFERROR(INDEX('CPU-GERAL'!$H$12:$H$2199,MATCH(B2303,'CPU-GERAL'!$B$12:$B$2199,0)),"NÃO ENCONTRADO")</f>
        <v>NÃO ENCONTRADO</v>
      </c>
      <c r="K2303" s="59" t="str">
        <f t="shared" si="35"/>
        <v/>
      </c>
    </row>
    <row r="2304" spans="1:11" x14ac:dyDescent="0.2">
      <c r="A2304" s="59" t="s">
        <v>15749</v>
      </c>
      <c r="B2304" s="134">
        <v>34367</v>
      </c>
      <c r="C2304" s="120" t="s">
        <v>7043</v>
      </c>
      <c r="D2304" s="119" t="s">
        <v>49</v>
      </c>
      <c r="E2304" s="119" t="s">
        <v>4523</v>
      </c>
      <c r="F2304" s="121"/>
      <c r="G2304" s="121">
        <v>525.07000000000005</v>
      </c>
      <c r="H2304" s="116">
        <v>46023</v>
      </c>
      <c r="J2304" s="197" t="str">
        <f>IFERROR(INDEX('CPU-GERAL'!$H$12:$H$2199,MATCH(B2304,'CPU-GERAL'!$B$12:$B$2199,0)),"NÃO ENCONTRADO")</f>
        <v>NÃO ENCONTRADO</v>
      </c>
      <c r="K2304" s="59" t="str">
        <f t="shared" si="35"/>
        <v/>
      </c>
    </row>
    <row r="2305" spans="1:11" x14ac:dyDescent="0.2">
      <c r="A2305" s="59" t="s">
        <v>15749</v>
      </c>
      <c r="B2305" s="134">
        <v>36897</v>
      </c>
      <c r="C2305" s="120" t="s">
        <v>7044</v>
      </c>
      <c r="D2305" s="119" t="s">
        <v>49</v>
      </c>
      <c r="E2305" s="119" t="s">
        <v>4523</v>
      </c>
      <c r="F2305" s="121"/>
      <c r="G2305" s="121">
        <v>635.74</v>
      </c>
      <c r="H2305" s="116">
        <v>46023</v>
      </c>
      <c r="J2305" s="197" t="str">
        <f>IFERROR(INDEX('CPU-GERAL'!$H$12:$H$2199,MATCH(B2305,'CPU-GERAL'!$B$12:$B$2199,0)),"NÃO ENCONTRADO")</f>
        <v>NÃO ENCONTRADO</v>
      </c>
      <c r="K2305" s="59" t="str">
        <f t="shared" si="35"/>
        <v/>
      </c>
    </row>
    <row r="2306" spans="1:11" x14ac:dyDescent="0.2">
      <c r="A2306" s="59" t="s">
        <v>15749</v>
      </c>
      <c r="B2306" s="134">
        <v>34369</v>
      </c>
      <c r="C2306" s="120" t="s">
        <v>7045</v>
      </c>
      <c r="D2306" s="119" t="s">
        <v>49</v>
      </c>
      <c r="E2306" s="119" t="s">
        <v>4523</v>
      </c>
      <c r="F2306" s="121"/>
      <c r="G2306" s="121">
        <v>731.62</v>
      </c>
      <c r="H2306" s="116">
        <v>46023</v>
      </c>
      <c r="J2306" s="197" t="str">
        <f>IFERROR(INDEX('CPU-GERAL'!$H$12:$H$2199,MATCH(B2306,'CPU-GERAL'!$B$12:$B$2199,0)),"NÃO ENCONTRADO")</f>
        <v>NÃO ENCONTRADO</v>
      </c>
      <c r="K2306" s="59" t="str">
        <f t="shared" si="35"/>
        <v/>
      </c>
    </row>
    <row r="2307" spans="1:11" x14ac:dyDescent="0.2">
      <c r="A2307" s="59" t="s">
        <v>15749</v>
      </c>
      <c r="B2307" s="134">
        <v>34364</v>
      </c>
      <c r="C2307" s="120" t="s">
        <v>9091</v>
      </c>
      <c r="D2307" s="119" t="s">
        <v>49</v>
      </c>
      <c r="E2307" s="119" t="s">
        <v>4523</v>
      </c>
      <c r="F2307" s="121"/>
      <c r="G2307" s="121">
        <v>690.19</v>
      </c>
      <c r="H2307" s="116">
        <v>46023</v>
      </c>
      <c r="J2307" s="197" t="str">
        <f>IFERROR(INDEX('CPU-GERAL'!$H$12:$H$2199,MATCH(B2307,'CPU-GERAL'!$B$12:$B$2199,0)),"NÃO ENCONTRADO")</f>
        <v>NÃO ENCONTRADO</v>
      </c>
      <c r="K2307" s="59" t="str">
        <f t="shared" ref="K2307:K2370" si="36">IF(J2307&lt;&gt;"NÃO ENCONTRADO",IF(F2307=J2307,"IGUAL A CPU",J2307-F2307),"")</f>
        <v/>
      </c>
    </row>
    <row r="2308" spans="1:11" x14ac:dyDescent="0.2">
      <c r="A2308" s="59" t="s">
        <v>15749</v>
      </c>
      <c r="B2308" s="134">
        <v>3421</v>
      </c>
      <c r="C2308" s="120" t="s">
        <v>7047</v>
      </c>
      <c r="D2308" s="119" t="s">
        <v>318</v>
      </c>
      <c r="E2308" s="119" t="s">
        <v>4523</v>
      </c>
      <c r="F2308" s="121"/>
      <c r="G2308" s="121">
        <v>603.86</v>
      </c>
      <c r="H2308" s="116">
        <v>46023</v>
      </c>
      <c r="J2308" s="197" t="str">
        <f>IFERROR(INDEX('CPU-GERAL'!$H$12:$H$2199,MATCH(B2308,'CPU-GERAL'!$B$12:$B$2199,0)),"NÃO ENCONTRADO")</f>
        <v>NÃO ENCONTRADO</v>
      </c>
      <c r="K2308" s="59" t="str">
        <f t="shared" si="36"/>
        <v/>
      </c>
    </row>
    <row r="2309" spans="1:11" x14ac:dyDescent="0.2">
      <c r="A2309" s="59" t="s">
        <v>15749</v>
      </c>
      <c r="B2309" s="134">
        <v>599</v>
      </c>
      <c r="C2309" s="120" t="s">
        <v>9094</v>
      </c>
      <c r="D2309" s="119" t="s">
        <v>318</v>
      </c>
      <c r="E2309" s="119" t="s">
        <v>4523</v>
      </c>
      <c r="F2309" s="121"/>
      <c r="G2309" s="121">
        <v>743.01</v>
      </c>
      <c r="H2309" s="116">
        <v>46023</v>
      </c>
      <c r="J2309" s="197" t="str">
        <f>IFERROR(INDEX('CPU-GERAL'!$H$12:$H$2199,MATCH(B2309,'CPU-GERAL'!$B$12:$B$2199,0)),"NÃO ENCONTRADO")</f>
        <v>NÃO ENCONTRADO</v>
      </c>
      <c r="K2309" s="59" t="str">
        <f t="shared" si="36"/>
        <v/>
      </c>
    </row>
    <row r="2310" spans="1:11" x14ac:dyDescent="0.2">
      <c r="A2310" s="59" t="s">
        <v>15749</v>
      </c>
      <c r="B2310" s="134">
        <v>44053</v>
      </c>
      <c r="C2310" s="120" t="s">
        <v>9095</v>
      </c>
      <c r="D2310" s="119" t="s">
        <v>49</v>
      </c>
      <c r="E2310" s="119" t="s">
        <v>4523</v>
      </c>
      <c r="F2310" s="121"/>
      <c r="G2310" s="121">
        <v>1649.13</v>
      </c>
      <c r="H2310" s="116">
        <v>46023</v>
      </c>
      <c r="J2310" s="197" t="str">
        <f>IFERROR(INDEX('CPU-GERAL'!$H$12:$H$2199,MATCH(B2310,'CPU-GERAL'!$B$12:$B$2199,0)),"NÃO ENCONTRADO")</f>
        <v>NÃO ENCONTRADO</v>
      </c>
      <c r="K2310" s="59" t="str">
        <f t="shared" si="36"/>
        <v/>
      </c>
    </row>
    <row r="2311" spans="1:11" x14ac:dyDescent="0.2">
      <c r="A2311" s="59" t="s">
        <v>15749</v>
      </c>
      <c r="B2311" s="134">
        <v>3423</v>
      </c>
      <c r="C2311" s="120" t="s">
        <v>7048</v>
      </c>
      <c r="D2311" s="119" t="s">
        <v>318</v>
      </c>
      <c r="E2311" s="119" t="s">
        <v>4523</v>
      </c>
      <c r="F2311" s="121"/>
      <c r="G2311" s="121">
        <v>851.6</v>
      </c>
      <c r="H2311" s="116">
        <v>46023</v>
      </c>
      <c r="J2311" s="197" t="str">
        <f>IFERROR(INDEX('CPU-GERAL'!$H$12:$H$2199,MATCH(B2311,'CPU-GERAL'!$B$12:$B$2199,0)),"NÃO ENCONTRADO")</f>
        <v>NÃO ENCONTRADO</v>
      </c>
      <c r="K2311" s="59" t="str">
        <f t="shared" si="36"/>
        <v/>
      </c>
    </row>
    <row r="2312" spans="1:11" x14ac:dyDescent="0.2">
      <c r="A2312" s="59" t="s">
        <v>15749</v>
      </c>
      <c r="B2312" s="134">
        <v>34797</v>
      </c>
      <c r="C2312" s="120" t="s">
        <v>7049</v>
      </c>
      <c r="D2312" s="119" t="s">
        <v>49</v>
      </c>
      <c r="E2312" s="119" t="s">
        <v>4523</v>
      </c>
      <c r="F2312" s="121"/>
      <c r="G2312" s="121">
        <v>373.99</v>
      </c>
      <c r="H2312" s="116">
        <v>46023</v>
      </c>
      <c r="J2312" s="197" t="str">
        <f>IFERROR(INDEX('CPU-GERAL'!$H$12:$H$2199,MATCH(B2312,'CPU-GERAL'!$B$12:$B$2199,0)),"NÃO ENCONTRADO")</f>
        <v>NÃO ENCONTRADO</v>
      </c>
      <c r="K2312" s="59" t="str">
        <f t="shared" si="36"/>
        <v/>
      </c>
    </row>
    <row r="2313" spans="1:11" x14ac:dyDescent="0.2">
      <c r="A2313" s="59" t="s">
        <v>15749</v>
      </c>
      <c r="B2313" s="134">
        <v>34381</v>
      </c>
      <c r="C2313" s="120" t="s">
        <v>7050</v>
      </c>
      <c r="D2313" s="119" t="s">
        <v>49</v>
      </c>
      <c r="E2313" s="119" t="s">
        <v>4523</v>
      </c>
      <c r="F2313" s="121"/>
      <c r="G2313" s="121">
        <v>300.01</v>
      </c>
      <c r="H2313" s="116">
        <v>46023</v>
      </c>
      <c r="J2313" s="197" t="str">
        <f>IFERROR(INDEX('CPU-GERAL'!$H$12:$H$2199,MATCH(B2313,'CPU-GERAL'!$B$12:$B$2199,0)),"NÃO ENCONTRADO")</f>
        <v>NÃO ENCONTRADO</v>
      </c>
      <c r="K2313" s="59" t="str">
        <f t="shared" si="36"/>
        <v/>
      </c>
    </row>
    <row r="2314" spans="1:11" x14ac:dyDescent="0.2">
      <c r="A2314" s="59" t="s">
        <v>15749</v>
      </c>
      <c r="B2314" s="134">
        <v>44054</v>
      </c>
      <c r="C2314" s="120" t="s">
        <v>7051</v>
      </c>
      <c r="D2314" s="119" t="s">
        <v>49</v>
      </c>
      <c r="E2314" s="119" t="s">
        <v>4523</v>
      </c>
      <c r="F2314" s="121"/>
      <c r="G2314" s="121">
        <v>591.61</v>
      </c>
      <c r="H2314" s="116">
        <v>46023</v>
      </c>
      <c r="J2314" s="197" t="str">
        <f>IFERROR(INDEX('CPU-GERAL'!$H$12:$H$2199,MATCH(B2314,'CPU-GERAL'!$B$12:$B$2199,0)),"NÃO ENCONTRADO")</f>
        <v>NÃO ENCONTRADO</v>
      </c>
      <c r="K2314" s="59" t="str">
        <f t="shared" si="36"/>
        <v/>
      </c>
    </row>
    <row r="2315" spans="1:11" x14ac:dyDescent="0.2">
      <c r="A2315" s="59" t="s">
        <v>15749</v>
      </c>
      <c r="B2315" s="134">
        <v>44399</v>
      </c>
      <c r="C2315" s="120" t="s">
        <v>9096</v>
      </c>
      <c r="D2315" s="119" t="s">
        <v>49</v>
      </c>
      <c r="E2315" s="119" t="s">
        <v>4523</v>
      </c>
      <c r="F2315" s="121"/>
      <c r="G2315" s="121">
        <v>808.33</v>
      </c>
      <c r="H2315" s="116">
        <v>46023</v>
      </c>
      <c r="J2315" s="197" t="str">
        <f>IFERROR(INDEX('CPU-GERAL'!$H$12:$H$2199,MATCH(B2315,'CPU-GERAL'!$B$12:$B$2199,0)),"NÃO ENCONTRADO")</f>
        <v>NÃO ENCONTRADO</v>
      </c>
      <c r="K2315" s="59" t="str">
        <f t="shared" si="36"/>
        <v/>
      </c>
    </row>
    <row r="2316" spans="1:11" x14ac:dyDescent="0.2">
      <c r="A2316" s="59" t="s">
        <v>15750</v>
      </c>
      <c r="B2316" s="134">
        <v>44503</v>
      </c>
      <c r="C2316" s="120" t="s">
        <v>9097</v>
      </c>
      <c r="D2316" s="119" t="s">
        <v>12</v>
      </c>
      <c r="E2316" s="119" t="s">
        <v>4523</v>
      </c>
      <c r="F2316" s="121">
        <v>20.350000000000001</v>
      </c>
      <c r="G2316" s="121">
        <v>23.04</v>
      </c>
      <c r="H2316" s="116">
        <v>46023</v>
      </c>
      <c r="J2316" s="197" t="str">
        <f>IFERROR(INDEX('CPU-GERAL'!$H$12:$H$2199,MATCH(B2316,'CPU-GERAL'!$B$12:$B$2199,0)),"NÃO ENCONTRADO")</f>
        <v>NÃO ENCONTRADO</v>
      </c>
      <c r="K2316" s="59" t="str">
        <f t="shared" si="36"/>
        <v/>
      </c>
    </row>
    <row r="2317" spans="1:11" x14ac:dyDescent="0.2">
      <c r="A2317" s="59" t="s">
        <v>15750</v>
      </c>
      <c r="B2317" s="134">
        <v>41077</v>
      </c>
      <c r="C2317" s="120" t="s">
        <v>7052</v>
      </c>
      <c r="D2317" s="119" t="s">
        <v>38</v>
      </c>
      <c r="E2317" s="119" t="s">
        <v>4523</v>
      </c>
      <c r="F2317" s="121">
        <v>3625.55</v>
      </c>
      <c r="G2317" s="121">
        <v>4037.33</v>
      </c>
      <c r="H2317" s="116">
        <v>46023</v>
      </c>
      <c r="J2317" s="197" t="str">
        <f>IFERROR(INDEX('CPU-GERAL'!$H$12:$H$2199,MATCH(B2317,'CPU-GERAL'!$B$12:$B$2199,0)),"NÃO ENCONTRADO")</f>
        <v>NÃO ENCONTRADO</v>
      </c>
      <c r="K2317" s="59" t="str">
        <f t="shared" si="36"/>
        <v/>
      </c>
    </row>
    <row r="2318" spans="1:11" x14ac:dyDescent="0.2">
      <c r="A2318" s="59" t="s">
        <v>15749</v>
      </c>
      <c r="B2318" s="134">
        <v>37963</v>
      </c>
      <c r="C2318" s="120" t="s">
        <v>7053</v>
      </c>
      <c r="D2318" s="119" t="s">
        <v>49</v>
      </c>
      <c r="E2318" s="119" t="s">
        <v>4523</v>
      </c>
      <c r="F2318" s="121">
        <v>4.53</v>
      </c>
      <c r="G2318" s="121">
        <v>4.43</v>
      </c>
      <c r="H2318" s="116">
        <v>46023</v>
      </c>
      <c r="J2318" s="197" t="str">
        <f>IFERROR(INDEX('CPU-GERAL'!$H$12:$H$2199,MATCH(B2318,'CPU-GERAL'!$B$12:$B$2199,0)),"NÃO ENCONTRADO")</f>
        <v>NÃO ENCONTRADO</v>
      </c>
      <c r="K2318" s="59" t="str">
        <f t="shared" si="36"/>
        <v/>
      </c>
    </row>
    <row r="2319" spans="1:11" x14ac:dyDescent="0.2">
      <c r="A2319" s="59" t="s">
        <v>15749</v>
      </c>
      <c r="B2319" s="134">
        <v>37964</v>
      </c>
      <c r="C2319" s="120" t="s">
        <v>7054</v>
      </c>
      <c r="D2319" s="119" t="s">
        <v>49</v>
      </c>
      <c r="E2319" s="119" t="s">
        <v>4523</v>
      </c>
      <c r="F2319" s="121">
        <v>6.06</v>
      </c>
      <c r="G2319" s="121">
        <v>5.92</v>
      </c>
      <c r="H2319" s="116">
        <v>46023</v>
      </c>
      <c r="J2319" s="197" t="str">
        <f>IFERROR(INDEX('CPU-GERAL'!$H$12:$H$2199,MATCH(B2319,'CPU-GERAL'!$B$12:$B$2199,0)),"NÃO ENCONTRADO")</f>
        <v>NÃO ENCONTRADO</v>
      </c>
      <c r="K2319" s="59" t="str">
        <f t="shared" si="36"/>
        <v/>
      </c>
    </row>
    <row r="2320" spans="1:11" x14ac:dyDescent="0.2">
      <c r="A2320" s="59" t="s">
        <v>15749</v>
      </c>
      <c r="B2320" s="134">
        <v>37965</v>
      </c>
      <c r="C2320" s="120" t="s">
        <v>7055</v>
      </c>
      <c r="D2320" s="119" t="s">
        <v>49</v>
      </c>
      <c r="E2320" s="119" t="s">
        <v>4523</v>
      </c>
      <c r="F2320" s="121">
        <v>8.75</v>
      </c>
      <c r="G2320" s="121">
        <v>8.5399999999999991</v>
      </c>
      <c r="H2320" s="116">
        <v>46023</v>
      </c>
      <c r="J2320" s="197" t="str">
        <f>IFERROR(INDEX('CPU-GERAL'!$H$12:$H$2199,MATCH(B2320,'CPU-GERAL'!$B$12:$B$2199,0)),"NÃO ENCONTRADO")</f>
        <v>NÃO ENCONTRADO</v>
      </c>
      <c r="K2320" s="59" t="str">
        <f t="shared" si="36"/>
        <v/>
      </c>
    </row>
    <row r="2321" spans="1:11" x14ac:dyDescent="0.2">
      <c r="A2321" s="59" t="s">
        <v>15749</v>
      </c>
      <c r="B2321" s="134">
        <v>37966</v>
      </c>
      <c r="C2321" s="120" t="s">
        <v>7056</v>
      </c>
      <c r="D2321" s="119" t="s">
        <v>49</v>
      </c>
      <c r="E2321" s="119" t="s">
        <v>4523</v>
      </c>
      <c r="F2321" s="121">
        <v>15.36</v>
      </c>
      <c r="G2321" s="121">
        <v>15</v>
      </c>
      <c r="H2321" s="116">
        <v>46023</v>
      </c>
      <c r="J2321" s="197" t="str">
        <f>IFERROR(INDEX('CPU-GERAL'!$H$12:$H$2199,MATCH(B2321,'CPU-GERAL'!$B$12:$B$2199,0)),"NÃO ENCONTRADO")</f>
        <v>NÃO ENCONTRADO</v>
      </c>
      <c r="K2321" s="59" t="str">
        <f t="shared" si="36"/>
        <v/>
      </c>
    </row>
    <row r="2322" spans="1:11" x14ac:dyDescent="0.2">
      <c r="A2322" s="59" t="s">
        <v>15749</v>
      </c>
      <c r="B2322" s="134">
        <v>37967</v>
      </c>
      <c r="C2322" s="120" t="s">
        <v>7057</v>
      </c>
      <c r="D2322" s="119" t="s">
        <v>49</v>
      </c>
      <c r="E2322" s="119" t="s">
        <v>4523</v>
      </c>
      <c r="F2322" s="121">
        <v>25.81</v>
      </c>
      <c r="G2322" s="121">
        <v>25.21</v>
      </c>
      <c r="H2322" s="116">
        <v>46023</v>
      </c>
      <c r="J2322" s="197" t="str">
        <f>IFERROR(INDEX('CPU-GERAL'!$H$12:$H$2199,MATCH(B2322,'CPU-GERAL'!$B$12:$B$2199,0)),"NÃO ENCONTRADO")</f>
        <v>NÃO ENCONTRADO</v>
      </c>
      <c r="K2322" s="59" t="str">
        <f t="shared" si="36"/>
        <v/>
      </c>
    </row>
    <row r="2323" spans="1:11" x14ac:dyDescent="0.2">
      <c r="A2323" s="59" t="s">
        <v>15749</v>
      </c>
      <c r="B2323" s="134">
        <v>37968</v>
      </c>
      <c r="C2323" s="120" t="s">
        <v>7058</v>
      </c>
      <c r="D2323" s="119" t="s">
        <v>49</v>
      </c>
      <c r="E2323" s="119" t="s">
        <v>4523</v>
      </c>
      <c r="F2323" s="121">
        <v>54.8</v>
      </c>
      <c r="G2323" s="121">
        <v>53.53</v>
      </c>
      <c r="H2323" s="116">
        <v>46023</v>
      </c>
      <c r="J2323" s="197" t="str">
        <f>IFERROR(INDEX('CPU-GERAL'!$H$12:$H$2199,MATCH(B2323,'CPU-GERAL'!$B$12:$B$2199,0)),"NÃO ENCONTRADO")</f>
        <v>NÃO ENCONTRADO</v>
      </c>
      <c r="K2323" s="59" t="str">
        <f t="shared" si="36"/>
        <v/>
      </c>
    </row>
    <row r="2324" spans="1:11" x14ac:dyDescent="0.2">
      <c r="A2324" s="59" t="s">
        <v>15749</v>
      </c>
      <c r="B2324" s="134">
        <v>37969</v>
      </c>
      <c r="C2324" s="120" t="s">
        <v>7059</v>
      </c>
      <c r="D2324" s="119" t="s">
        <v>49</v>
      </c>
      <c r="E2324" s="119" t="s">
        <v>4523</v>
      </c>
      <c r="F2324" s="121">
        <v>138.46</v>
      </c>
      <c r="G2324" s="121">
        <v>135.26</v>
      </c>
      <c r="H2324" s="116">
        <v>46023</v>
      </c>
      <c r="J2324" s="197" t="str">
        <f>IFERROR(INDEX('CPU-GERAL'!$H$12:$H$2199,MATCH(B2324,'CPU-GERAL'!$B$12:$B$2199,0)),"NÃO ENCONTRADO")</f>
        <v>NÃO ENCONTRADO</v>
      </c>
      <c r="K2324" s="59" t="str">
        <f t="shared" si="36"/>
        <v/>
      </c>
    </row>
    <row r="2325" spans="1:11" x14ac:dyDescent="0.2">
      <c r="A2325" s="59" t="s">
        <v>15749</v>
      </c>
      <c r="B2325" s="134">
        <v>37970</v>
      </c>
      <c r="C2325" s="120" t="s">
        <v>7060</v>
      </c>
      <c r="D2325" s="119" t="s">
        <v>49</v>
      </c>
      <c r="E2325" s="119" t="s">
        <v>4523</v>
      </c>
      <c r="F2325" s="121">
        <v>200.32</v>
      </c>
      <c r="G2325" s="121">
        <v>195.69</v>
      </c>
      <c r="H2325" s="116">
        <v>46023</v>
      </c>
      <c r="J2325" s="197" t="str">
        <f>IFERROR(INDEX('CPU-GERAL'!$H$12:$H$2199,MATCH(B2325,'CPU-GERAL'!$B$12:$B$2199,0)),"NÃO ENCONTRADO")</f>
        <v>NÃO ENCONTRADO</v>
      </c>
      <c r="K2325" s="59" t="str">
        <f t="shared" si="36"/>
        <v/>
      </c>
    </row>
    <row r="2326" spans="1:11" x14ac:dyDescent="0.2">
      <c r="A2326" s="59" t="s">
        <v>15749</v>
      </c>
      <c r="B2326" s="134">
        <v>44251</v>
      </c>
      <c r="C2326" s="120" t="s">
        <v>9098</v>
      </c>
      <c r="D2326" s="119" t="s">
        <v>49</v>
      </c>
      <c r="E2326" s="119" t="s">
        <v>4523</v>
      </c>
      <c r="F2326" s="121">
        <v>231.38</v>
      </c>
      <c r="G2326" s="121">
        <v>226.03</v>
      </c>
      <c r="H2326" s="116">
        <v>46023</v>
      </c>
      <c r="J2326" s="197" t="str">
        <f>IFERROR(INDEX('CPU-GERAL'!$H$12:$H$2199,MATCH(B2326,'CPU-GERAL'!$B$12:$B$2199,0)),"NÃO ENCONTRADO")</f>
        <v>NÃO ENCONTRADO</v>
      </c>
      <c r="K2326" s="59" t="str">
        <f t="shared" si="36"/>
        <v/>
      </c>
    </row>
    <row r="2327" spans="1:11" x14ac:dyDescent="0.2">
      <c r="A2327" s="59" t="s">
        <v>15749</v>
      </c>
      <c r="B2327" s="134">
        <v>21118</v>
      </c>
      <c r="C2327" s="120" t="s">
        <v>7061</v>
      </c>
      <c r="D2327" s="119" t="s">
        <v>49</v>
      </c>
      <c r="E2327" s="119" t="s">
        <v>4523</v>
      </c>
      <c r="F2327" s="121">
        <v>3.6</v>
      </c>
      <c r="G2327" s="121">
        <v>3.52</v>
      </c>
      <c r="H2327" s="116">
        <v>46023</v>
      </c>
      <c r="J2327" s="197" t="str">
        <f>IFERROR(INDEX('CPU-GERAL'!$H$12:$H$2199,MATCH(B2327,'CPU-GERAL'!$B$12:$B$2199,0)),"NÃO ENCONTRADO")</f>
        <v>NÃO ENCONTRADO</v>
      </c>
      <c r="K2327" s="59" t="str">
        <f t="shared" si="36"/>
        <v/>
      </c>
    </row>
    <row r="2328" spans="1:11" x14ac:dyDescent="0.2">
      <c r="A2328" s="59" t="s">
        <v>15749</v>
      </c>
      <c r="B2328" s="134">
        <v>37956</v>
      </c>
      <c r="C2328" s="120" t="s">
        <v>7062</v>
      </c>
      <c r="D2328" s="119" t="s">
        <v>49</v>
      </c>
      <c r="E2328" s="119" t="s">
        <v>4523</v>
      </c>
      <c r="F2328" s="121">
        <v>4.43</v>
      </c>
      <c r="G2328" s="121">
        <v>4.32</v>
      </c>
      <c r="H2328" s="116">
        <v>46023</v>
      </c>
      <c r="J2328" s="197" t="str">
        <f>IFERROR(INDEX('CPU-GERAL'!$H$12:$H$2199,MATCH(B2328,'CPU-GERAL'!$B$12:$B$2199,0)),"NÃO ENCONTRADO")</f>
        <v>NÃO ENCONTRADO</v>
      </c>
      <c r="K2328" s="59" t="str">
        <f t="shared" si="36"/>
        <v/>
      </c>
    </row>
    <row r="2329" spans="1:11" x14ac:dyDescent="0.2">
      <c r="A2329" s="59" t="s">
        <v>15749</v>
      </c>
      <c r="B2329" s="134">
        <v>37957</v>
      </c>
      <c r="C2329" s="120" t="s">
        <v>7063</v>
      </c>
      <c r="D2329" s="119" t="s">
        <v>49</v>
      </c>
      <c r="E2329" s="119" t="s">
        <v>4523</v>
      </c>
      <c r="F2329" s="121">
        <v>9.42</v>
      </c>
      <c r="G2329" s="121">
        <v>9.1999999999999993</v>
      </c>
      <c r="H2329" s="116">
        <v>46023</v>
      </c>
      <c r="J2329" s="197" t="str">
        <f>IFERROR(INDEX('CPU-GERAL'!$H$12:$H$2199,MATCH(B2329,'CPU-GERAL'!$B$12:$B$2199,0)),"NÃO ENCONTRADO")</f>
        <v>NÃO ENCONTRADO</v>
      </c>
      <c r="K2329" s="59" t="str">
        <f t="shared" si="36"/>
        <v/>
      </c>
    </row>
    <row r="2330" spans="1:11" x14ac:dyDescent="0.2">
      <c r="A2330" s="59" t="s">
        <v>15749</v>
      </c>
      <c r="B2330" s="134">
        <v>37958</v>
      </c>
      <c r="C2330" s="120" t="s">
        <v>7064</v>
      </c>
      <c r="D2330" s="119" t="s">
        <v>49</v>
      </c>
      <c r="E2330" s="119" t="s">
        <v>4523</v>
      </c>
      <c r="F2330" s="121">
        <v>17.03</v>
      </c>
      <c r="G2330" s="121">
        <v>16.64</v>
      </c>
      <c r="H2330" s="116">
        <v>46023</v>
      </c>
      <c r="J2330" s="197" t="str">
        <f>IFERROR(INDEX('CPU-GERAL'!$H$12:$H$2199,MATCH(B2330,'CPU-GERAL'!$B$12:$B$2199,0)),"NÃO ENCONTRADO")</f>
        <v>NÃO ENCONTRADO</v>
      </c>
      <c r="K2330" s="59" t="str">
        <f t="shared" si="36"/>
        <v/>
      </c>
    </row>
    <row r="2331" spans="1:11" x14ac:dyDescent="0.2">
      <c r="A2331" s="59" t="s">
        <v>15749</v>
      </c>
      <c r="B2331" s="134">
        <v>37959</v>
      </c>
      <c r="C2331" s="120" t="s">
        <v>7065</v>
      </c>
      <c r="D2331" s="119" t="s">
        <v>49</v>
      </c>
      <c r="E2331" s="119" t="s">
        <v>4523</v>
      </c>
      <c r="F2331" s="121">
        <v>26.22</v>
      </c>
      <c r="G2331" s="121">
        <v>25.61</v>
      </c>
      <c r="H2331" s="116">
        <v>46023</v>
      </c>
      <c r="J2331" s="197" t="str">
        <f>IFERROR(INDEX('CPU-GERAL'!$H$12:$H$2199,MATCH(B2331,'CPU-GERAL'!$B$12:$B$2199,0)),"NÃO ENCONTRADO")</f>
        <v>NÃO ENCONTRADO</v>
      </c>
      <c r="K2331" s="59" t="str">
        <f t="shared" si="36"/>
        <v/>
      </c>
    </row>
    <row r="2332" spans="1:11" x14ac:dyDescent="0.2">
      <c r="A2332" s="59" t="s">
        <v>15749</v>
      </c>
      <c r="B2332" s="134">
        <v>37960</v>
      </c>
      <c r="C2332" s="120" t="s">
        <v>7066</v>
      </c>
      <c r="D2332" s="119" t="s">
        <v>49</v>
      </c>
      <c r="E2332" s="119" t="s">
        <v>4523</v>
      </c>
      <c r="F2332" s="121">
        <v>66.989999999999995</v>
      </c>
      <c r="G2332" s="121">
        <v>65.44</v>
      </c>
      <c r="H2332" s="116">
        <v>46023</v>
      </c>
      <c r="J2332" s="197" t="str">
        <f>IFERROR(INDEX('CPU-GERAL'!$H$12:$H$2199,MATCH(B2332,'CPU-GERAL'!$B$12:$B$2199,0)),"NÃO ENCONTRADO")</f>
        <v>NÃO ENCONTRADO</v>
      </c>
      <c r="K2332" s="59" t="str">
        <f t="shared" si="36"/>
        <v/>
      </c>
    </row>
    <row r="2333" spans="1:11" x14ac:dyDescent="0.2">
      <c r="A2333" s="59" t="s">
        <v>15749</v>
      </c>
      <c r="B2333" s="134">
        <v>37961</v>
      </c>
      <c r="C2333" s="120" t="s">
        <v>7067</v>
      </c>
      <c r="D2333" s="119" t="s">
        <v>49</v>
      </c>
      <c r="E2333" s="119" t="s">
        <v>4523</v>
      </c>
      <c r="F2333" s="121">
        <v>143.97999999999999</v>
      </c>
      <c r="G2333" s="121">
        <v>140.65</v>
      </c>
      <c r="H2333" s="116">
        <v>46023</v>
      </c>
      <c r="J2333" s="197" t="str">
        <f>IFERROR(INDEX('CPU-GERAL'!$H$12:$H$2199,MATCH(B2333,'CPU-GERAL'!$B$12:$B$2199,0)),"NÃO ENCONTRADO")</f>
        <v>NÃO ENCONTRADO</v>
      </c>
      <c r="K2333" s="59" t="str">
        <f t="shared" si="36"/>
        <v/>
      </c>
    </row>
    <row r="2334" spans="1:11" x14ac:dyDescent="0.2">
      <c r="A2334" s="59" t="s">
        <v>15749</v>
      </c>
      <c r="B2334" s="134">
        <v>37962</v>
      </c>
      <c r="C2334" s="120" t="s">
        <v>7068</v>
      </c>
      <c r="D2334" s="119" t="s">
        <v>49</v>
      </c>
      <c r="E2334" s="119" t="s">
        <v>4523</v>
      </c>
      <c r="F2334" s="121">
        <v>165.98</v>
      </c>
      <c r="G2334" s="121">
        <v>162.15</v>
      </c>
      <c r="H2334" s="116">
        <v>46023</v>
      </c>
      <c r="J2334" s="197" t="str">
        <f>IFERROR(INDEX('CPU-GERAL'!$H$12:$H$2199,MATCH(B2334,'CPU-GERAL'!$B$12:$B$2199,0)),"NÃO ENCONTRADO")</f>
        <v>NÃO ENCONTRADO</v>
      </c>
      <c r="K2334" s="59" t="str">
        <f t="shared" si="36"/>
        <v/>
      </c>
    </row>
    <row r="2335" spans="1:11" x14ac:dyDescent="0.2">
      <c r="A2335" s="59" t="s">
        <v>15749</v>
      </c>
      <c r="B2335" s="134">
        <v>3533</v>
      </c>
      <c r="C2335" s="120" t="s">
        <v>7069</v>
      </c>
      <c r="D2335" s="119" t="s">
        <v>49</v>
      </c>
      <c r="E2335" s="119" t="s">
        <v>4523</v>
      </c>
      <c r="F2335" s="121">
        <v>3.1</v>
      </c>
      <c r="G2335" s="121">
        <v>3.22</v>
      </c>
      <c r="H2335" s="116">
        <v>46023</v>
      </c>
      <c r="J2335" s="197" t="str">
        <f>IFERROR(INDEX('CPU-GERAL'!$H$12:$H$2199,MATCH(B2335,'CPU-GERAL'!$B$12:$B$2199,0)),"NÃO ENCONTRADO")</f>
        <v>NÃO ENCONTRADO</v>
      </c>
      <c r="K2335" s="59" t="str">
        <f t="shared" si="36"/>
        <v/>
      </c>
    </row>
    <row r="2336" spans="1:11" x14ac:dyDescent="0.2">
      <c r="A2336" s="59" t="s">
        <v>15749</v>
      </c>
      <c r="B2336" s="134">
        <v>3538</v>
      </c>
      <c r="C2336" s="120" t="s">
        <v>7070</v>
      </c>
      <c r="D2336" s="119" t="s">
        <v>49</v>
      </c>
      <c r="E2336" s="119" t="s">
        <v>4523</v>
      </c>
      <c r="F2336" s="121">
        <v>5.86</v>
      </c>
      <c r="G2336" s="121">
        <v>6.1</v>
      </c>
      <c r="H2336" s="116">
        <v>46023</v>
      </c>
      <c r="J2336" s="197" t="str">
        <f>IFERROR(INDEX('CPU-GERAL'!$H$12:$H$2199,MATCH(B2336,'CPU-GERAL'!$B$12:$B$2199,0)),"NÃO ENCONTRADO")</f>
        <v>NÃO ENCONTRADO</v>
      </c>
      <c r="K2336" s="59" t="str">
        <f t="shared" si="36"/>
        <v/>
      </c>
    </row>
    <row r="2337" spans="1:11" x14ac:dyDescent="0.2">
      <c r="A2337" s="59" t="s">
        <v>15749</v>
      </c>
      <c r="B2337" s="134">
        <v>3498</v>
      </c>
      <c r="C2337" s="120" t="s">
        <v>9099</v>
      </c>
      <c r="D2337" s="119" t="s">
        <v>49</v>
      </c>
      <c r="E2337" s="119" t="s">
        <v>4523</v>
      </c>
      <c r="F2337" s="121">
        <v>5.68</v>
      </c>
      <c r="G2337" s="121">
        <v>5.91</v>
      </c>
      <c r="H2337" s="116">
        <v>46023</v>
      </c>
      <c r="J2337" s="197" t="str">
        <f>IFERROR(INDEX('CPU-GERAL'!$H$12:$H$2199,MATCH(B2337,'CPU-GERAL'!$B$12:$B$2199,0)),"NÃO ENCONTRADO")</f>
        <v>NÃO ENCONTRADO</v>
      </c>
      <c r="K2337" s="59" t="str">
        <f t="shared" si="36"/>
        <v/>
      </c>
    </row>
    <row r="2338" spans="1:11" x14ac:dyDescent="0.2">
      <c r="A2338" s="59" t="s">
        <v>15749</v>
      </c>
      <c r="B2338" s="134">
        <v>3496</v>
      </c>
      <c r="C2338" s="120" t="s">
        <v>9100</v>
      </c>
      <c r="D2338" s="119" t="s">
        <v>49</v>
      </c>
      <c r="E2338" s="119" t="s">
        <v>4523</v>
      </c>
      <c r="F2338" s="121">
        <v>3.8</v>
      </c>
      <c r="G2338" s="121">
        <v>3.96</v>
      </c>
      <c r="H2338" s="116">
        <v>46023</v>
      </c>
      <c r="J2338" s="197" t="str">
        <f>IFERROR(INDEX('CPU-GERAL'!$H$12:$H$2199,MATCH(B2338,'CPU-GERAL'!$B$12:$B$2199,0)),"NÃO ENCONTRADO")</f>
        <v>NÃO ENCONTRADO</v>
      </c>
      <c r="K2338" s="59" t="str">
        <f t="shared" si="36"/>
        <v/>
      </c>
    </row>
    <row r="2339" spans="1:11" x14ac:dyDescent="0.2">
      <c r="A2339" s="59" t="s">
        <v>15749</v>
      </c>
      <c r="B2339" s="134">
        <v>38429</v>
      </c>
      <c r="C2339" s="120" t="s">
        <v>9101</v>
      </c>
      <c r="D2339" s="119" t="s">
        <v>49</v>
      </c>
      <c r="E2339" s="119" t="s">
        <v>4523</v>
      </c>
      <c r="F2339" s="121">
        <v>12.26</v>
      </c>
      <c r="G2339" s="121">
        <v>11.97</v>
      </c>
      <c r="H2339" s="116">
        <v>46023</v>
      </c>
      <c r="J2339" s="197" t="str">
        <f>IFERROR(INDEX('CPU-GERAL'!$H$12:$H$2199,MATCH(B2339,'CPU-GERAL'!$B$12:$B$2199,0)),"NÃO ENCONTRADO")</f>
        <v>NÃO ENCONTRADO</v>
      </c>
      <c r="K2339" s="59" t="str">
        <f t="shared" si="36"/>
        <v/>
      </c>
    </row>
    <row r="2340" spans="1:11" x14ac:dyDescent="0.2">
      <c r="A2340" s="59" t="s">
        <v>15749</v>
      </c>
      <c r="B2340" s="134">
        <v>38431</v>
      </c>
      <c r="C2340" s="120" t="s">
        <v>9102</v>
      </c>
      <c r="D2340" s="119" t="s">
        <v>49</v>
      </c>
      <c r="E2340" s="119" t="s">
        <v>4523</v>
      </c>
      <c r="F2340" s="121">
        <v>15.38</v>
      </c>
      <c r="G2340" s="121">
        <v>15.02</v>
      </c>
      <c r="H2340" s="116">
        <v>46023</v>
      </c>
      <c r="J2340" s="197" t="str">
        <f>IFERROR(INDEX('CPU-GERAL'!$H$12:$H$2199,MATCH(B2340,'CPU-GERAL'!$B$12:$B$2199,0)),"NÃO ENCONTRADO")</f>
        <v>NÃO ENCONTRADO</v>
      </c>
      <c r="K2340" s="59" t="str">
        <f t="shared" si="36"/>
        <v/>
      </c>
    </row>
    <row r="2341" spans="1:11" x14ac:dyDescent="0.2">
      <c r="A2341" s="59" t="s">
        <v>15749</v>
      </c>
      <c r="B2341" s="134">
        <v>38430</v>
      </c>
      <c r="C2341" s="120" t="s">
        <v>9103</v>
      </c>
      <c r="D2341" s="119" t="s">
        <v>49</v>
      </c>
      <c r="E2341" s="119" t="s">
        <v>4523</v>
      </c>
      <c r="F2341" s="121">
        <v>23.84</v>
      </c>
      <c r="G2341" s="121">
        <v>23.29</v>
      </c>
      <c r="H2341" s="116">
        <v>46023</v>
      </c>
      <c r="J2341" s="197" t="str">
        <f>IFERROR(INDEX('CPU-GERAL'!$H$12:$H$2199,MATCH(B2341,'CPU-GERAL'!$B$12:$B$2199,0)),"NÃO ENCONTRADO")</f>
        <v>NÃO ENCONTRADO</v>
      </c>
      <c r="K2341" s="59" t="str">
        <f t="shared" si="36"/>
        <v/>
      </c>
    </row>
    <row r="2342" spans="1:11" x14ac:dyDescent="0.2">
      <c r="A2342" s="59" t="s">
        <v>15749</v>
      </c>
      <c r="B2342" s="134">
        <v>36348</v>
      </c>
      <c r="C2342" s="120" t="s">
        <v>7071</v>
      </c>
      <c r="D2342" s="119" t="s">
        <v>49</v>
      </c>
      <c r="E2342" s="119" t="s">
        <v>4523</v>
      </c>
      <c r="F2342" s="121">
        <v>2.59</v>
      </c>
      <c r="G2342" s="121">
        <v>2.39</v>
      </c>
      <c r="H2342" s="116">
        <v>46023</v>
      </c>
      <c r="J2342" s="197" t="str">
        <f>IFERROR(INDEX('CPU-GERAL'!$H$12:$H$2199,MATCH(B2342,'CPU-GERAL'!$B$12:$B$2199,0)),"NÃO ENCONTRADO")</f>
        <v>NÃO ENCONTRADO</v>
      </c>
      <c r="K2342" s="59" t="str">
        <f t="shared" si="36"/>
        <v/>
      </c>
    </row>
    <row r="2343" spans="1:11" x14ac:dyDescent="0.2">
      <c r="A2343" s="59" t="s">
        <v>15749</v>
      </c>
      <c r="B2343" s="134">
        <v>36349</v>
      </c>
      <c r="C2343" s="120" t="s">
        <v>7072</v>
      </c>
      <c r="D2343" s="119" t="s">
        <v>49</v>
      </c>
      <c r="E2343" s="119" t="s">
        <v>4523</v>
      </c>
      <c r="F2343" s="121">
        <v>3.57</v>
      </c>
      <c r="G2343" s="121">
        <v>3.29</v>
      </c>
      <c r="H2343" s="116">
        <v>46023</v>
      </c>
      <c r="J2343" s="197" t="str">
        <f>IFERROR(INDEX('CPU-GERAL'!$H$12:$H$2199,MATCH(B2343,'CPU-GERAL'!$B$12:$B$2199,0)),"NÃO ENCONTRADO")</f>
        <v>NÃO ENCONTRADO</v>
      </c>
      <c r="K2343" s="59" t="str">
        <f t="shared" si="36"/>
        <v/>
      </c>
    </row>
    <row r="2344" spans="1:11" x14ac:dyDescent="0.2">
      <c r="A2344" s="59" t="s">
        <v>15749</v>
      </c>
      <c r="B2344" s="134">
        <v>38987</v>
      </c>
      <c r="C2344" s="120" t="s">
        <v>9104</v>
      </c>
      <c r="D2344" s="119" t="s">
        <v>49</v>
      </c>
      <c r="E2344" s="119" t="s">
        <v>4523</v>
      </c>
      <c r="F2344" s="121">
        <v>17.149999999999999</v>
      </c>
      <c r="G2344" s="121">
        <v>15.83</v>
      </c>
      <c r="H2344" s="116">
        <v>46023</v>
      </c>
      <c r="J2344" s="197" t="str">
        <f>IFERROR(INDEX('CPU-GERAL'!$H$12:$H$2199,MATCH(B2344,'CPU-GERAL'!$B$12:$B$2199,0)),"NÃO ENCONTRADO")</f>
        <v>NÃO ENCONTRADO</v>
      </c>
      <c r="K2344" s="59" t="str">
        <f t="shared" si="36"/>
        <v/>
      </c>
    </row>
    <row r="2345" spans="1:11" x14ac:dyDescent="0.2">
      <c r="A2345" s="59" t="s">
        <v>15749</v>
      </c>
      <c r="B2345" s="134">
        <v>38988</v>
      </c>
      <c r="C2345" s="120" t="s">
        <v>9105</v>
      </c>
      <c r="D2345" s="119" t="s">
        <v>49</v>
      </c>
      <c r="E2345" s="119" t="s">
        <v>4523</v>
      </c>
      <c r="F2345" s="121">
        <v>27.94</v>
      </c>
      <c r="G2345" s="121">
        <v>25.79</v>
      </c>
      <c r="H2345" s="116">
        <v>46023</v>
      </c>
      <c r="J2345" s="197" t="str">
        <f>IFERROR(INDEX('CPU-GERAL'!$H$12:$H$2199,MATCH(B2345,'CPU-GERAL'!$B$12:$B$2199,0)),"NÃO ENCONTRADO")</f>
        <v>NÃO ENCONTRADO</v>
      </c>
      <c r="K2345" s="59" t="str">
        <f t="shared" si="36"/>
        <v/>
      </c>
    </row>
    <row r="2346" spans="1:11" x14ac:dyDescent="0.2">
      <c r="A2346" s="59" t="s">
        <v>15749</v>
      </c>
      <c r="B2346" s="134">
        <v>38989</v>
      </c>
      <c r="C2346" s="120" t="s">
        <v>9106</v>
      </c>
      <c r="D2346" s="119" t="s">
        <v>49</v>
      </c>
      <c r="E2346" s="119" t="s">
        <v>4523</v>
      </c>
      <c r="F2346" s="121">
        <v>47.02</v>
      </c>
      <c r="G2346" s="121">
        <v>43.39</v>
      </c>
      <c r="H2346" s="116">
        <v>46023</v>
      </c>
      <c r="J2346" s="197" t="str">
        <f>IFERROR(INDEX('CPU-GERAL'!$H$12:$H$2199,MATCH(B2346,'CPU-GERAL'!$B$12:$B$2199,0)),"NÃO ENCONTRADO")</f>
        <v>NÃO ENCONTRADO</v>
      </c>
      <c r="K2346" s="59" t="str">
        <f t="shared" si="36"/>
        <v/>
      </c>
    </row>
    <row r="2347" spans="1:11" x14ac:dyDescent="0.2">
      <c r="A2347" s="59" t="s">
        <v>15749</v>
      </c>
      <c r="B2347" s="134">
        <v>38990</v>
      </c>
      <c r="C2347" s="120" t="s">
        <v>9107</v>
      </c>
      <c r="D2347" s="119" t="s">
        <v>49</v>
      </c>
      <c r="E2347" s="119" t="s">
        <v>4523</v>
      </c>
      <c r="F2347" s="121">
        <v>93.95</v>
      </c>
      <c r="G2347" s="121">
        <v>86.71</v>
      </c>
      <c r="H2347" s="116">
        <v>46023</v>
      </c>
      <c r="J2347" s="197" t="str">
        <f>IFERROR(INDEX('CPU-GERAL'!$H$12:$H$2199,MATCH(B2347,'CPU-GERAL'!$B$12:$B$2199,0)),"NÃO ENCONTRADO")</f>
        <v>NÃO ENCONTRADO</v>
      </c>
      <c r="K2347" s="59" t="str">
        <f t="shared" si="36"/>
        <v/>
      </c>
    </row>
    <row r="2348" spans="1:11" x14ac:dyDescent="0.2">
      <c r="A2348" s="59" t="s">
        <v>15749</v>
      </c>
      <c r="B2348" s="134">
        <v>38991</v>
      </c>
      <c r="C2348" s="120" t="s">
        <v>9108</v>
      </c>
      <c r="D2348" s="119" t="s">
        <v>49</v>
      </c>
      <c r="E2348" s="119" t="s">
        <v>4523</v>
      </c>
      <c r="F2348" s="121">
        <v>169.06</v>
      </c>
      <c r="G2348" s="121">
        <v>156.03</v>
      </c>
      <c r="H2348" s="116">
        <v>46023</v>
      </c>
      <c r="J2348" s="197" t="str">
        <f>IFERROR(INDEX('CPU-GERAL'!$H$12:$H$2199,MATCH(B2348,'CPU-GERAL'!$B$12:$B$2199,0)),"NÃO ENCONTRADO")</f>
        <v>NÃO ENCONTRADO</v>
      </c>
      <c r="K2348" s="59" t="str">
        <f t="shared" si="36"/>
        <v/>
      </c>
    </row>
    <row r="2349" spans="1:11" x14ac:dyDescent="0.2">
      <c r="A2349" s="59" t="s">
        <v>15749</v>
      </c>
      <c r="B2349" s="134">
        <v>38433</v>
      </c>
      <c r="C2349" s="120" t="s">
        <v>9109</v>
      </c>
      <c r="D2349" s="119" t="s">
        <v>49</v>
      </c>
      <c r="E2349" s="119" t="s">
        <v>4523</v>
      </c>
      <c r="F2349" s="121">
        <v>8.74</v>
      </c>
      <c r="G2349" s="121">
        <v>8.07</v>
      </c>
      <c r="H2349" s="116">
        <v>46023</v>
      </c>
      <c r="J2349" s="197" t="str">
        <f>IFERROR(INDEX('CPU-GERAL'!$H$12:$H$2199,MATCH(B2349,'CPU-GERAL'!$B$12:$B$2199,0)),"NÃO ENCONTRADO")</f>
        <v>NÃO ENCONTRADO</v>
      </c>
      <c r="K2349" s="59" t="str">
        <f t="shared" si="36"/>
        <v/>
      </c>
    </row>
    <row r="2350" spans="1:11" x14ac:dyDescent="0.2">
      <c r="A2350" s="59" t="s">
        <v>15749</v>
      </c>
      <c r="B2350" s="134">
        <v>38440</v>
      </c>
      <c r="C2350" s="120" t="s">
        <v>7073</v>
      </c>
      <c r="D2350" s="119" t="s">
        <v>49</v>
      </c>
      <c r="E2350" s="119" t="s">
        <v>4523</v>
      </c>
      <c r="F2350" s="121">
        <v>368.44</v>
      </c>
      <c r="G2350" s="121">
        <v>340.05</v>
      </c>
      <c r="H2350" s="116">
        <v>46023</v>
      </c>
      <c r="J2350" s="197" t="str">
        <f>IFERROR(INDEX('CPU-GERAL'!$H$12:$H$2199,MATCH(B2350,'CPU-GERAL'!$B$12:$B$2199,0)),"NÃO ENCONTRADO")</f>
        <v>NÃO ENCONTRADO</v>
      </c>
      <c r="K2350" s="59" t="str">
        <f t="shared" si="36"/>
        <v/>
      </c>
    </row>
    <row r="2351" spans="1:11" x14ac:dyDescent="0.2">
      <c r="A2351" s="59" t="s">
        <v>15749</v>
      </c>
      <c r="B2351" s="134">
        <v>36359</v>
      </c>
      <c r="C2351" s="120" t="s">
        <v>9110</v>
      </c>
      <c r="D2351" s="119" t="s">
        <v>49</v>
      </c>
      <c r="E2351" s="119" t="s">
        <v>4523</v>
      </c>
      <c r="F2351" s="121">
        <v>2.2999999999999998</v>
      </c>
      <c r="G2351" s="121">
        <v>2.12</v>
      </c>
      <c r="H2351" s="116">
        <v>46023</v>
      </c>
      <c r="J2351" s="197" t="str">
        <f>IFERROR(INDEX('CPU-GERAL'!$H$12:$H$2199,MATCH(B2351,'CPU-GERAL'!$B$12:$B$2199,0)),"NÃO ENCONTRADO")</f>
        <v>NÃO ENCONTRADO</v>
      </c>
      <c r="K2351" s="59" t="str">
        <f t="shared" si="36"/>
        <v/>
      </c>
    </row>
    <row r="2352" spans="1:11" x14ac:dyDescent="0.2">
      <c r="A2352" s="59" t="s">
        <v>15749</v>
      </c>
      <c r="B2352" s="134">
        <v>36360</v>
      </c>
      <c r="C2352" s="120" t="s">
        <v>9111</v>
      </c>
      <c r="D2352" s="119" t="s">
        <v>49</v>
      </c>
      <c r="E2352" s="119" t="s">
        <v>4523</v>
      </c>
      <c r="F2352" s="121">
        <v>3.09</v>
      </c>
      <c r="G2352" s="121">
        <v>2.85</v>
      </c>
      <c r="H2352" s="116">
        <v>46023</v>
      </c>
      <c r="J2352" s="197" t="str">
        <f>IFERROR(INDEX('CPU-GERAL'!$H$12:$H$2199,MATCH(B2352,'CPU-GERAL'!$B$12:$B$2199,0)),"NÃO ENCONTRADO")</f>
        <v>NÃO ENCONTRADO</v>
      </c>
      <c r="K2352" s="59" t="str">
        <f t="shared" si="36"/>
        <v/>
      </c>
    </row>
    <row r="2353" spans="1:11" x14ac:dyDescent="0.2">
      <c r="A2353" s="59" t="s">
        <v>15749</v>
      </c>
      <c r="B2353" s="134">
        <v>38434</v>
      </c>
      <c r="C2353" s="120" t="s">
        <v>9112</v>
      </c>
      <c r="D2353" s="119" t="s">
        <v>49</v>
      </c>
      <c r="E2353" s="119" t="s">
        <v>4523</v>
      </c>
      <c r="F2353" s="121">
        <v>4.71</v>
      </c>
      <c r="G2353" s="121">
        <v>4.3499999999999996</v>
      </c>
      <c r="H2353" s="116">
        <v>46023</v>
      </c>
      <c r="J2353" s="197" t="str">
        <f>IFERROR(INDEX('CPU-GERAL'!$H$12:$H$2199,MATCH(B2353,'CPU-GERAL'!$B$12:$B$2199,0)),"NÃO ENCONTRADO")</f>
        <v>NÃO ENCONTRADO</v>
      </c>
      <c r="K2353" s="59" t="str">
        <f t="shared" si="36"/>
        <v/>
      </c>
    </row>
    <row r="2354" spans="1:11" x14ac:dyDescent="0.2">
      <c r="A2354" s="59" t="s">
        <v>15749</v>
      </c>
      <c r="B2354" s="134">
        <v>38435</v>
      </c>
      <c r="C2354" s="120" t="s">
        <v>9113</v>
      </c>
      <c r="D2354" s="119" t="s">
        <v>49</v>
      </c>
      <c r="E2354" s="119" t="s">
        <v>4523</v>
      </c>
      <c r="F2354" s="121">
        <v>10.6</v>
      </c>
      <c r="G2354" s="121">
        <v>9.7799999999999994</v>
      </c>
      <c r="H2354" s="116">
        <v>46023</v>
      </c>
      <c r="J2354" s="197" t="str">
        <f>IFERROR(INDEX('CPU-GERAL'!$H$12:$H$2199,MATCH(B2354,'CPU-GERAL'!$B$12:$B$2199,0)),"NÃO ENCONTRADO")</f>
        <v>NÃO ENCONTRADO</v>
      </c>
      <c r="K2354" s="59" t="str">
        <f t="shared" si="36"/>
        <v/>
      </c>
    </row>
    <row r="2355" spans="1:11" x14ac:dyDescent="0.2">
      <c r="A2355" s="59" t="s">
        <v>15749</v>
      </c>
      <c r="B2355" s="134">
        <v>38436</v>
      </c>
      <c r="C2355" s="120" t="s">
        <v>9114</v>
      </c>
      <c r="D2355" s="119" t="s">
        <v>49</v>
      </c>
      <c r="E2355" s="119" t="s">
        <v>4523</v>
      </c>
      <c r="F2355" s="121">
        <v>17.57</v>
      </c>
      <c r="G2355" s="121">
        <v>16.21</v>
      </c>
      <c r="H2355" s="116">
        <v>46023</v>
      </c>
      <c r="J2355" s="197" t="str">
        <f>IFERROR(INDEX('CPU-GERAL'!$H$12:$H$2199,MATCH(B2355,'CPU-GERAL'!$B$12:$B$2199,0)),"NÃO ENCONTRADO")</f>
        <v>NÃO ENCONTRADO</v>
      </c>
      <c r="K2355" s="59" t="str">
        <f t="shared" si="36"/>
        <v/>
      </c>
    </row>
    <row r="2356" spans="1:11" x14ac:dyDescent="0.2">
      <c r="A2356" s="59" t="s">
        <v>15749</v>
      </c>
      <c r="B2356" s="134">
        <v>38437</v>
      </c>
      <c r="C2356" s="120" t="s">
        <v>9115</v>
      </c>
      <c r="D2356" s="119" t="s">
        <v>49</v>
      </c>
      <c r="E2356" s="119" t="s">
        <v>4523</v>
      </c>
      <c r="F2356" s="121">
        <v>28.5</v>
      </c>
      <c r="G2356" s="121">
        <v>26.3</v>
      </c>
      <c r="H2356" s="116">
        <v>46023</v>
      </c>
      <c r="J2356" s="197" t="str">
        <f>IFERROR(INDEX('CPU-GERAL'!$H$12:$H$2199,MATCH(B2356,'CPU-GERAL'!$B$12:$B$2199,0)),"NÃO ENCONTRADO")</f>
        <v>NÃO ENCONTRADO</v>
      </c>
      <c r="K2356" s="59" t="str">
        <f t="shared" si="36"/>
        <v/>
      </c>
    </row>
    <row r="2357" spans="1:11" x14ac:dyDescent="0.2">
      <c r="A2357" s="59" t="s">
        <v>15749</v>
      </c>
      <c r="B2357" s="134">
        <v>38438</v>
      </c>
      <c r="C2357" s="120" t="s">
        <v>9116</v>
      </c>
      <c r="D2357" s="119" t="s">
        <v>49</v>
      </c>
      <c r="E2357" s="119" t="s">
        <v>4523</v>
      </c>
      <c r="F2357" s="121">
        <v>82.65</v>
      </c>
      <c r="G2357" s="121">
        <v>76.28</v>
      </c>
      <c r="H2357" s="116">
        <v>46023</v>
      </c>
      <c r="J2357" s="197" t="str">
        <f>IFERROR(INDEX('CPU-GERAL'!$H$12:$H$2199,MATCH(B2357,'CPU-GERAL'!$B$12:$B$2199,0)),"NÃO ENCONTRADO")</f>
        <v>NÃO ENCONTRADO</v>
      </c>
      <c r="K2357" s="59" t="str">
        <f t="shared" si="36"/>
        <v/>
      </c>
    </row>
    <row r="2358" spans="1:11" x14ac:dyDescent="0.2">
      <c r="A2358" s="59" t="s">
        <v>15749</v>
      </c>
      <c r="B2358" s="134">
        <v>38439</v>
      </c>
      <c r="C2358" s="120" t="s">
        <v>9117</v>
      </c>
      <c r="D2358" s="119" t="s">
        <v>49</v>
      </c>
      <c r="E2358" s="119" t="s">
        <v>4523</v>
      </c>
      <c r="F2358" s="121">
        <v>105.03</v>
      </c>
      <c r="G2358" s="121">
        <v>96.94</v>
      </c>
      <c r="H2358" s="116">
        <v>46023</v>
      </c>
      <c r="J2358" s="197" t="str">
        <f>IFERROR(INDEX('CPU-GERAL'!$H$12:$H$2199,MATCH(B2358,'CPU-GERAL'!$B$12:$B$2199,0)),"NÃO ENCONTRADO")</f>
        <v>NÃO ENCONTRADO</v>
      </c>
      <c r="K2358" s="59" t="str">
        <f t="shared" si="36"/>
        <v/>
      </c>
    </row>
    <row r="2359" spans="1:11" x14ac:dyDescent="0.2">
      <c r="A2359" s="59" t="s">
        <v>15749</v>
      </c>
      <c r="B2359" s="134">
        <v>10836</v>
      </c>
      <c r="C2359" s="120" t="s">
        <v>7074</v>
      </c>
      <c r="D2359" s="119" t="s">
        <v>49</v>
      </c>
      <c r="E2359" s="119" t="s">
        <v>4523</v>
      </c>
      <c r="F2359" s="121">
        <v>22.71</v>
      </c>
      <c r="G2359" s="121">
        <v>24.39</v>
      </c>
      <c r="H2359" s="116">
        <v>46023</v>
      </c>
      <c r="J2359" s="197" t="str">
        <f>IFERROR(INDEX('CPU-GERAL'!$H$12:$H$2199,MATCH(B2359,'CPU-GERAL'!$B$12:$B$2199,0)),"NÃO ENCONTRADO")</f>
        <v>NÃO ENCONTRADO</v>
      </c>
      <c r="K2359" s="59" t="str">
        <f t="shared" si="36"/>
        <v/>
      </c>
    </row>
    <row r="2360" spans="1:11" x14ac:dyDescent="0.2">
      <c r="A2360" s="59" t="s">
        <v>15749</v>
      </c>
      <c r="B2360" s="134">
        <v>3510</v>
      </c>
      <c r="C2360" s="120" t="s">
        <v>9132</v>
      </c>
      <c r="D2360" s="119" t="s">
        <v>49</v>
      </c>
      <c r="E2360" s="119" t="s">
        <v>4523</v>
      </c>
      <c r="F2360" s="121">
        <v>14.26</v>
      </c>
      <c r="G2360" s="121">
        <v>14.84</v>
      </c>
      <c r="H2360" s="116">
        <v>46023</v>
      </c>
      <c r="J2360" s="197" t="str">
        <f>IFERROR(INDEX('CPU-GERAL'!$H$12:$H$2199,MATCH(B2360,'CPU-GERAL'!$B$12:$B$2199,0)),"NÃO ENCONTRADO")</f>
        <v>NÃO ENCONTRADO</v>
      </c>
      <c r="K2360" s="59" t="str">
        <f t="shared" si="36"/>
        <v/>
      </c>
    </row>
    <row r="2361" spans="1:11" x14ac:dyDescent="0.2">
      <c r="A2361" s="59" t="s">
        <v>15749</v>
      </c>
      <c r="B2361" s="134">
        <v>10835</v>
      </c>
      <c r="C2361" s="120" t="s">
        <v>7075</v>
      </c>
      <c r="D2361" s="119" t="s">
        <v>49</v>
      </c>
      <c r="E2361" s="119" t="s">
        <v>4523</v>
      </c>
      <c r="F2361" s="121">
        <v>6.34</v>
      </c>
      <c r="G2361" s="121">
        <v>6.81</v>
      </c>
      <c r="H2361" s="116">
        <v>46023</v>
      </c>
      <c r="J2361" s="197" t="str">
        <f>IFERROR(INDEX('CPU-GERAL'!$H$12:$H$2199,MATCH(B2361,'CPU-GERAL'!$B$12:$B$2199,0)),"NÃO ENCONTRADO")</f>
        <v>NÃO ENCONTRADO</v>
      </c>
      <c r="K2361" s="59" t="str">
        <f t="shared" si="36"/>
        <v/>
      </c>
    </row>
    <row r="2362" spans="1:11" x14ac:dyDescent="0.2">
      <c r="A2362" s="59" t="s">
        <v>15749</v>
      </c>
      <c r="B2362" s="134">
        <v>3485</v>
      </c>
      <c r="C2362" s="120" t="s">
        <v>7077</v>
      </c>
      <c r="D2362" s="119" t="s">
        <v>49</v>
      </c>
      <c r="E2362" s="119" t="s">
        <v>4523</v>
      </c>
      <c r="F2362" s="121">
        <v>15</v>
      </c>
      <c r="G2362" s="121">
        <v>15.61</v>
      </c>
      <c r="H2362" s="116">
        <v>46023</v>
      </c>
      <c r="J2362" s="197" t="str">
        <f>IFERROR(INDEX('CPU-GERAL'!$H$12:$H$2199,MATCH(B2362,'CPU-GERAL'!$B$12:$B$2199,0)),"NÃO ENCONTRADO")</f>
        <v>NÃO ENCONTRADO</v>
      </c>
      <c r="K2362" s="59" t="str">
        <f t="shared" si="36"/>
        <v/>
      </c>
    </row>
    <row r="2363" spans="1:11" x14ac:dyDescent="0.2">
      <c r="A2363" s="59" t="s">
        <v>15749</v>
      </c>
      <c r="B2363" s="134">
        <v>3475</v>
      </c>
      <c r="C2363" s="120" t="s">
        <v>7076</v>
      </c>
      <c r="D2363" s="119" t="s">
        <v>49</v>
      </c>
      <c r="E2363" s="119" t="s">
        <v>4523</v>
      </c>
      <c r="F2363" s="121">
        <v>5.43</v>
      </c>
      <c r="G2363" s="121">
        <v>5.65</v>
      </c>
      <c r="H2363" s="116">
        <v>46023</v>
      </c>
      <c r="J2363" s="197" t="str">
        <f>IFERROR(INDEX('CPU-GERAL'!$H$12:$H$2199,MATCH(B2363,'CPU-GERAL'!$B$12:$B$2199,0)),"NÃO ENCONTRADO")</f>
        <v>NÃO ENCONTRADO</v>
      </c>
      <c r="K2363" s="59" t="str">
        <f t="shared" si="36"/>
        <v/>
      </c>
    </row>
    <row r="2364" spans="1:11" x14ac:dyDescent="0.2">
      <c r="A2364" s="59" t="s">
        <v>15749</v>
      </c>
      <c r="B2364" s="134">
        <v>3534</v>
      </c>
      <c r="C2364" s="120" t="s">
        <v>7078</v>
      </c>
      <c r="D2364" s="119" t="s">
        <v>49</v>
      </c>
      <c r="E2364" s="119" t="s">
        <v>4523</v>
      </c>
      <c r="F2364" s="121">
        <v>8.6</v>
      </c>
      <c r="G2364" s="121">
        <v>8.9499999999999993</v>
      </c>
      <c r="H2364" s="116">
        <v>46023</v>
      </c>
      <c r="J2364" s="197" t="str">
        <f>IFERROR(INDEX('CPU-GERAL'!$H$12:$H$2199,MATCH(B2364,'CPU-GERAL'!$B$12:$B$2199,0)),"NÃO ENCONTRADO")</f>
        <v>NÃO ENCONTRADO</v>
      </c>
      <c r="K2364" s="59" t="str">
        <f t="shared" si="36"/>
        <v/>
      </c>
    </row>
    <row r="2365" spans="1:11" x14ac:dyDescent="0.2">
      <c r="A2365" s="59" t="s">
        <v>15749</v>
      </c>
      <c r="B2365" s="134">
        <v>3482</v>
      </c>
      <c r="C2365" s="120" t="s">
        <v>7080</v>
      </c>
      <c r="D2365" s="119" t="s">
        <v>49</v>
      </c>
      <c r="E2365" s="119" t="s">
        <v>4523</v>
      </c>
      <c r="F2365" s="121">
        <v>6.15</v>
      </c>
      <c r="G2365" s="121">
        <v>6.4</v>
      </c>
      <c r="H2365" s="116">
        <v>46023</v>
      </c>
      <c r="J2365" s="197" t="str">
        <f>IFERROR(INDEX('CPU-GERAL'!$H$12:$H$2199,MATCH(B2365,'CPU-GERAL'!$B$12:$B$2199,0)),"NÃO ENCONTRADO")</f>
        <v>NÃO ENCONTRADO</v>
      </c>
      <c r="K2365" s="59" t="str">
        <f t="shared" si="36"/>
        <v/>
      </c>
    </row>
    <row r="2366" spans="1:11" x14ac:dyDescent="0.2">
      <c r="A2366" s="59" t="s">
        <v>15749</v>
      </c>
      <c r="B2366" s="134">
        <v>3543</v>
      </c>
      <c r="C2366" s="120" t="s">
        <v>7079</v>
      </c>
      <c r="D2366" s="119" t="s">
        <v>49</v>
      </c>
      <c r="E2366" s="119" t="s">
        <v>4523</v>
      </c>
      <c r="F2366" s="121">
        <v>2</v>
      </c>
      <c r="G2366" s="121">
        <v>2.08</v>
      </c>
      <c r="H2366" s="116">
        <v>46023</v>
      </c>
      <c r="J2366" s="197" t="str">
        <f>IFERROR(INDEX('CPU-GERAL'!$H$12:$H$2199,MATCH(B2366,'CPU-GERAL'!$B$12:$B$2199,0)),"NÃO ENCONTRADO")</f>
        <v>NÃO ENCONTRADO</v>
      </c>
      <c r="K2366" s="59" t="str">
        <f t="shared" si="36"/>
        <v/>
      </c>
    </row>
    <row r="2367" spans="1:11" x14ac:dyDescent="0.2">
      <c r="A2367" s="59" t="s">
        <v>15749</v>
      </c>
      <c r="B2367" s="134">
        <v>3505</v>
      </c>
      <c r="C2367" s="120" t="s">
        <v>7081</v>
      </c>
      <c r="D2367" s="119" t="s">
        <v>49</v>
      </c>
      <c r="E2367" s="119" t="s">
        <v>4523</v>
      </c>
      <c r="F2367" s="121">
        <v>2.97</v>
      </c>
      <c r="G2367" s="121">
        <v>3.09</v>
      </c>
      <c r="H2367" s="116">
        <v>46023</v>
      </c>
      <c r="J2367" s="197" t="str">
        <f>IFERROR(INDEX('CPU-GERAL'!$H$12:$H$2199,MATCH(B2367,'CPU-GERAL'!$B$12:$B$2199,0)),"NÃO ENCONTRADO")</f>
        <v>NÃO ENCONTRADO</v>
      </c>
      <c r="K2367" s="59" t="str">
        <f t="shared" si="36"/>
        <v/>
      </c>
    </row>
    <row r="2368" spans="1:11" x14ac:dyDescent="0.2">
      <c r="A2368" s="59" t="s">
        <v>15749</v>
      </c>
      <c r="B2368" s="134">
        <v>3521</v>
      </c>
      <c r="C2368" s="120" t="s">
        <v>7082</v>
      </c>
      <c r="D2368" s="119" t="s">
        <v>49</v>
      </c>
      <c r="E2368" s="119" t="s">
        <v>4523</v>
      </c>
      <c r="F2368" s="121">
        <v>2.2400000000000002</v>
      </c>
      <c r="G2368" s="121">
        <v>2.33</v>
      </c>
      <c r="H2368" s="116">
        <v>46023</v>
      </c>
      <c r="J2368" s="197" t="str">
        <f>IFERROR(INDEX('CPU-GERAL'!$H$12:$H$2199,MATCH(B2368,'CPU-GERAL'!$B$12:$B$2199,0)),"NÃO ENCONTRADO")</f>
        <v>NÃO ENCONTRADO</v>
      </c>
      <c r="K2368" s="59" t="str">
        <f t="shared" si="36"/>
        <v/>
      </c>
    </row>
    <row r="2369" spans="1:11" x14ac:dyDescent="0.2">
      <c r="A2369" s="59" t="s">
        <v>15749</v>
      </c>
      <c r="B2369" s="134">
        <v>3531</v>
      </c>
      <c r="C2369" s="120" t="s">
        <v>7083</v>
      </c>
      <c r="D2369" s="119" t="s">
        <v>49</v>
      </c>
      <c r="E2369" s="119" t="s">
        <v>4523</v>
      </c>
      <c r="F2369" s="121">
        <v>4.26</v>
      </c>
      <c r="G2369" s="121">
        <v>4.43</v>
      </c>
      <c r="H2369" s="116">
        <v>46023</v>
      </c>
      <c r="J2369" s="197" t="str">
        <f>IFERROR(INDEX('CPU-GERAL'!$H$12:$H$2199,MATCH(B2369,'CPU-GERAL'!$B$12:$B$2199,0)),"NÃO ENCONTRADO")</f>
        <v>NÃO ENCONTRADO</v>
      </c>
      <c r="K2369" s="59" t="str">
        <f t="shared" si="36"/>
        <v/>
      </c>
    </row>
    <row r="2370" spans="1:11" x14ac:dyDescent="0.2">
      <c r="A2370" s="59" t="s">
        <v>15749</v>
      </c>
      <c r="B2370" s="134">
        <v>3522</v>
      </c>
      <c r="C2370" s="120" t="s">
        <v>7084</v>
      </c>
      <c r="D2370" s="119" t="s">
        <v>49</v>
      </c>
      <c r="E2370" s="119" t="s">
        <v>4523</v>
      </c>
      <c r="F2370" s="121">
        <v>2.75</v>
      </c>
      <c r="G2370" s="121">
        <v>2.86</v>
      </c>
      <c r="H2370" s="116">
        <v>46023</v>
      </c>
      <c r="J2370" s="197" t="str">
        <f>IFERROR(INDEX('CPU-GERAL'!$H$12:$H$2199,MATCH(B2370,'CPU-GERAL'!$B$12:$B$2199,0)),"NÃO ENCONTRADO")</f>
        <v>NÃO ENCONTRADO</v>
      </c>
      <c r="K2370" s="59" t="str">
        <f t="shared" si="36"/>
        <v/>
      </c>
    </row>
    <row r="2371" spans="1:11" x14ac:dyDescent="0.2">
      <c r="A2371" s="59" t="s">
        <v>15749</v>
      </c>
      <c r="B2371" s="134">
        <v>3527</v>
      </c>
      <c r="C2371" s="120" t="s">
        <v>7085</v>
      </c>
      <c r="D2371" s="119" t="s">
        <v>49</v>
      </c>
      <c r="E2371" s="119" t="s">
        <v>4523</v>
      </c>
      <c r="F2371" s="121">
        <v>14.45</v>
      </c>
      <c r="G2371" s="121">
        <v>15.04</v>
      </c>
      <c r="H2371" s="116">
        <v>46023</v>
      </c>
      <c r="J2371" s="197" t="str">
        <f>IFERROR(INDEX('CPU-GERAL'!$H$12:$H$2199,MATCH(B2371,'CPU-GERAL'!$B$12:$B$2199,0)),"NÃO ENCONTRADO")</f>
        <v>NÃO ENCONTRADO</v>
      </c>
      <c r="K2371" s="59" t="str">
        <f t="shared" ref="K2371:K2434" si="37">IF(J2371&lt;&gt;"NÃO ENCONTRADO",IF(F2371=J2371,"IGUAL A CPU",J2371-F2371),"")</f>
        <v/>
      </c>
    </row>
    <row r="2372" spans="1:11" x14ac:dyDescent="0.2">
      <c r="A2372" s="59" t="s">
        <v>15749</v>
      </c>
      <c r="B2372" s="134">
        <v>3530</v>
      </c>
      <c r="C2372" s="120" t="s">
        <v>7095</v>
      </c>
      <c r="D2372" s="119" t="s">
        <v>49</v>
      </c>
      <c r="E2372" s="119" t="s">
        <v>4523</v>
      </c>
      <c r="F2372" s="121">
        <v>234.06</v>
      </c>
      <c r="G2372" s="121">
        <v>243.52</v>
      </c>
      <c r="H2372" s="116">
        <v>46023</v>
      </c>
      <c r="J2372" s="197" t="str">
        <f>IFERROR(INDEX('CPU-GERAL'!$H$12:$H$2199,MATCH(B2372,'CPU-GERAL'!$B$12:$B$2199,0)),"NÃO ENCONTRADO")</f>
        <v>NÃO ENCONTRADO</v>
      </c>
      <c r="K2372" s="59" t="str">
        <f t="shared" si="37"/>
        <v/>
      </c>
    </row>
    <row r="2373" spans="1:11" x14ac:dyDescent="0.2">
      <c r="A2373" s="59" t="s">
        <v>15749</v>
      </c>
      <c r="B2373" s="134">
        <v>3542</v>
      </c>
      <c r="C2373" s="120" t="s">
        <v>9125</v>
      </c>
      <c r="D2373" s="119" t="s">
        <v>49</v>
      </c>
      <c r="E2373" s="119" t="s">
        <v>4523</v>
      </c>
      <c r="F2373" s="121">
        <v>0.67</v>
      </c>
      <c r="G2373" s="121">
        <v>0.7</v>
      </c>
      <c r="H2373" s="116">
        <v>46023</v>
      </c>
      <c r="J2373" s="197" t="str">
        <f>IFERROR(INDEX('CPU-GERAL'!$H$12:$H$2199,MATCH(B2373,'CPU-GERAL'!$B$12:$B$2199,0)),"NÃO ENCONTRADO")</f>
        <v>NÃO ENCONTRADO</v>
      </c>
      <c r="K2373" s="59" t="str">
        <f t="shared" si="37"/>
        <v/>
      </c>
    </row>
    <row r="2374" spans="1:11" x14ac:dyDescent="0.2">
      <c r="A2374" s="59" t="s">
        <v>15749</v>
      </c>
      <c r="B2374" s="134">
        <v>3529</v>
      </c>
      <c r="C2374" s="120" t="s">
        <v>9126</v>
      </c>
      <c r="D2374" s="119" t="s">
        <v>49</v>
      </c>
      <c r="E2374" s="119" t="s">
        <v>4523</v>
      </c>
      <c r="F2374" s="121">
        <v>0.82</v>
      </c>
      <c r="G2374" s="121">
        <v>0.86</v>
      </c>
      <c r="H2374" s="116">
        <v>46023</v>
      </c>
      <c r="J2374" s="197">
        <f>IFERROR(INDEX('CPU-GERAL'!$H$12:$H$2199,MATCH(B2374,'CPU-GERAL'!$B$12:$B$2199,0)),"NÃO ENCONTRADO")</f>
        <v>0.82</v>
      </c>
      <c r="K2374" s="59" t="str">
        <f t="shared" si="37"/>
        <v>IGUAL A CPU</v>
      </c>
    </row>
    <row r="2375" spans="1:11" x14ac:dyDescent="0.2">
      <c r="A2375" s="59" t="s">
        <v>15749</v>
      </c>
      <c r="B2375" s="134">
        <v>3536</v>
      </c>
      <c r="C2375" s="120" t="s">
        <v>9127</v>
      </c>
      <c r="D2375" s="119" t="s">
        <v>49</v>
      </c>
      <c r="E2375" s="119" t="s">
        <v>4523</v>
      </c>
      <c r="F2375" s="121">
        <v>2.74</v>
      </c>
      <c r="G2375" s="121">
        <v>2.85</v>
      </c>
      <c r="H2375" s="116">
        <v>46023</v>
      </c>
      <c r="J2375" s="197" t="str">
        <f>IFERROR(INDEX('CPU-GERAL'!$H$12:$H$2199,MATCH(B2375,'CPU-GERAL'!$B$12:$B$2199,0)),"NÃO ENCONTRADO")</f>
        <v>NÃO ENCONTRADO</v>
      </c>
      <c r="K2375" s="59" t="str">
        <f t="shared" si="37"/>
        <v/>
      </c>
    </row>
    <row r="2376" spans="1:11" x14ac:dyDescent="0.2">
      <c r="A2376" s="59" t="s">
        <v>15749</v>
      </c>
      <c r="B2376" s="134">
        <v>3535</v>
      </c>
      <c r="C2376" s="120" t="s">
        <v>9128</v>
      </c>
      <c r="D2376" s="119" t="s">
        <v>49</v>
      </c>
      <c r="E2376" s="119" t="s">
        <v>4523</v>
      </c>
      <c r="F2376" s="121">
        <v>6.68</v>
      </c>
      <c r="G2376" s="121">
        <v>6.95</v>
      </c>
      <c r="H2376" s="116">
        <v>46023</v>
      </c>
      <c r="J2376" s="197" t="str">
        <f>IFERROR(INDEX('CPU-GERAL'!$H$12:$H$2199,MATCH(B2376,'CPU-GERAL'!$B$12:$B$2199,0)),"NÃO ENCONTRADO")</f>
        <v>NÃO ENCONTRADO</v>
      </c>
      <c r="K2376" s="59" t="str">
        <f t="shared" si="37"/>
        <v/>
      </c>
    </row>
    <row r="2377" spans="1:11" x14ac:dyDescent="0.2">
      <c r="A2377" s="59" t="s">
        <v>15749</v>
      </c>
      <c r="B2377" s="134">
        <v>3540</v>
      </c>
      <c r="C2377" s="120" t="s">
        <v>9129</v>
      </c>
      <c r="D2377" s="119" t="s">
        <v>49</v>
      </c>
      <c r="E2377" s="119" t="s">
        <v>4523</v>
      </c>
      <c r="F2377" s="121">
        <v>5.65</v>
      </c>
      <c r="G2377" s="121">
        <v>5.88</v>
      </c>
      <c r="H2377" s="116">
        <v>46023</v>
      </c>
      <c r="J2377" s="197">
        <f>IFERROR(INDEX('CPU-GERAL'!$H$12:$H$2199,MATCH(B2377,'CPU-GERAL'!$B$12:$B$2199,0)),"NÃO ENCONTRADO")</f>
        <v>5.65</v>
      </c>
      <c r="K2377" s="59" t="str">
        <f t="shared" si="37"/>
        <v>IGUAL A CPU</v>
      </c>
    </row>
    <row r="2378" spans="1:11" x14ac:dyDescent="0.2">
      <c r="A2378" s="59" t="s">
        <v>15749</v>
      </c>
      <c r="B2378" s="134">
        <v>3539</v>
      </c>
      <c r="C2378" s="120" t="s">
        <v>9130</v>
      </c>
      <c r="D2378" s="119" t="s">
        <v>49</v>
      </c>
      <c r="E2378" s="119" t="s">
        <v>4523</v>
      </c>
      <c r="F2378" s="121">
        <v>32.76</v>
      </c>
      <c r="G2378" s="121">
        <v>34.08</v>
      </c>
      <c r="H2378" s="116">
        <v>46023</v>
      </c>
      <c r="J2378" s="197">
        <f>IFERROR(INDEX('CPU-GERAL'!$H$12:$H$2199,MATCH(B2378,'CPU-GERAL'!$B$12:$B$2199,0)),"NÃO ENCONTRADO")</f>
        <v>32.76</v>
      </c>
      <c r="K2378" s="59" t="str">
        <f t="shared" si="37"/>
        <v>IGUAL A CPU</v>
      </c>
    </row>
    <row r="2379" spans="1:11" x14ac:dyDescent="0.2">
      <c r="A2379" s="59" t="s">
        <v>15749</v>
      </c>
      <c r="B2379" s="134">
        <v>3513</v>
      </c>
      <c r="C2379" s="120" t="s">
        <v>9131</v>
      </c>
      <c r="D2379" s="119" t="s">
        <v>49</v>
      </c>
      <c r="E2379" s="119" t="s">
        <v>4523</v>
      </c>
      <c r="F2379" s="121">
        <v>115.51</v>
      </c>
      <c r="G2379" s="121">
        <v>120.18</v>
      </c>
      <c r="H2379" s="116">
        <v>46023</v>
      </c>
      <c r="J2379" s="197" t="str">
        <f>IFERROR(INDEX('CPU-GERAL'!$H$12:$H$2199,MATCH(B2379,'CPU-GERAL'!$B$12:$B$2199,0)),"NÃO ENCONTRADO")</f>
        <v>NÃO ENCONTRADO</v>
      </c>
      <c r="K2379" s="59" t="str">
        <f t="shared" si="37"/>
        <v/>
      </c>
    </row>
    <row r="2380" spans="1:11" x14ac:dyDescent="0.2">
      <c r="A2380" s="59" t="s">
        <v>15749</v>
      </c>
      <c r="B2380" s="134">
        <v>3516</v>
      </c>
      <c r="C2380" s="120" t="s">
        <v>9118</v>
      </c>
      <c r="D2380" s="119" t="s">
        <v>49</v>
      </c>
      <c r="E2380" s="119" t="s">
        <v>4523</v>
      </c>
      <c r="F2380" s="121">
        <v>2.62</v>
      </c>
      <c r="G2380" s="121">
        <v>2.81</v>
      </c>
      <c r="H2380" s="116">
        <v>46023</v>
      </c>
      <c r="J2380" s="197">
        <f>IFERROR(INDEX('CPU-GERAL'!$H$12:$H$2199,MATCH(B2380,'CPU-GERAL'!$B$12:$B$2199,0)),"NÃO ENCONTRADO")</f>
        <v>2.62</v>
      </c>
      <c r="K2380" s="59" t="str">
        <f t="shared" si="37"/>
        <v>IGUAL A CPU</v>
      </c>
    </row>
    <row r="2381" spans="1:11" x14ac:dyDescent="0.2">
      <c r="A2381" s="59" t="s">
        <v>15749</v>
      </c>
      <c r="B2381" s="134">
        <v>3517</v>
      </c>
      <c r="C2381" s="120" t="s">
        <v>7086</v>
      </c>
      <c r="D2381" s="119" t="s">
        <v>49</v>
      </c>
      <c r="E2381" s="119" t="s">
        <v>4523</v>
      </c>
      <c r="F2381" s="121">
        <v>2.36</v>
      </c>
      <c r="G2381" s="121">
        <v>2.54</v>
      </c>
      <c r="H2381" s="116">
        <v>46023</v>
      </c>
      <c r="J2381" s="197">
        <f>IFERROR(INDEX('CPU-GERAL'!$H$12:$H$2199,MATCH(B2381,'CPU-GERAL'!$B$12:$B$2199,0)),"NÃO ENCONTRADO")</f>
        <v>2.36</v>
      </c>
      <c r="K2381" s="59" t="str">
        <f t="shared" si="37"/>
        <v>IGUAL A CPU</v>
      </c>
    </row>
    <row r="2382" spans="1:11" x14ac:dyDescent="0.2">
      <c r="A2382" s="59" t="s">
        <v>15749</v>
      </c>
      <c r="B2382" s="134">
        <v>3515</v>
      </c>
      <c r="C2382" s="120" t="s">
        <v>7087</v>
      </c>
      <c r="D2382" s="119" t="s">
        <v>49</v>
      </c>
      <c r="E2382" s="119" t="s">
        <v>4523</v>
      </c>
      <c r="F2382" s="121">
        <v>7.37</v>
      </c>
      <c r="G2382" s="121">
        <v>7.67</v>
      </c>
      <c r="H2382" s="116">
        <v>46023</v>
      </c>
      <c r="J2382" s="197" t="str">
        <f>IFERROR(INDEX('CPU-GERAL'!$H$12:$H$2199,MATCH(B2382,'CPU-GERAL'!$B$12:$B$2199,0)),"NÃO ENCONTRADO")</f>
        <v>NÃO ENCONTRADO</v>
      </c>
      <c r="K2382" s="59" t="str">
        <f t="shared" si="37"/>
        <v/>
      </c>
    </row>
    <row r="2383" spans="1:11" x14ac:dyDescent="0.2">
      <c r="A2383" s="59" t="s">
        <v>15749</v>
      </c>
      <c r="B2383" s="134">
        <v>20147</v>
      </c>
      <c r="C2383" s="120" t="s">
        <v>7088</v>
      </c>
      <c r="D2383" s="119" t="s">
        <v>49</v>
      </c>
      <c r="E2383" s="119" t="s">
        <v>4523</v>
      </c>
      <c r="F2383" s="121">
        <v>6.06</v>
      </c>
      <c r="G2383" s="121">
        <v>6.31</v>
      </c>
      <c r="H2383" s="116">
        <v>46023</v>
      </c>
      <c r="J2383" s="197">
        <f>IFERROR(INDEX('CPU-GERAL'!$H$12:$H$2199,MATCH(B2383,'CPU-GERAL'!$B$12:$B$2199,0)),"NÃO ENCONTRADO")</f>
        <v>6.06</v>
      </c>
      <c r="K2383" s="59" t="str">
        <f t="shared" si="37"/>
        <v>IGUAL A CPU</v>
      </c>
    </row>
    <row r="2384" spans="1:11" x14ac:dyDescent="0.2">
      <c r="A2384" s="59" t="s">
        <v>15749</v>
      </c>
      <c r="B2384" s="134">
        <v>3524</v>
      </c>
      <c r="C2384" s="120" t="s">
        <v>7089</v>
      </c>
      <c r="D2384" s="119" t="s">
        <v>49</v>
      </c>
      <c r="E2384" s="119" t="s">
        <v>4523</v>
      </c>
      <c r="F2384" s="121">
        <v>9.1199999999999992</v>
      </c>
      <c r="G2384" s="121">
        <v>9.49</v>
      </c>
      <c r="H2384" s="116">
        <v>46023</v>
      </c>
      <c r="J2384" s="197" t="str">
        <f>IFERROR(INDEX('CPU-GERAL'!$H$12:$H$2199,MATCH(B2384,'CPU-GERAL'!$B$12:$B$2199,0)),"NÃO ENCONTRADO")</f>
        <v>NÃO ENCONTRADO</v>
      </c>
      <c r="K2384" s="59" t="str">
        <f t="shared" si="37"/>
        <v/>
      </c>
    </row>
    <row r="2385" spans="1:11" x14ac:dyDescent="0.2">
      <c r="A2385" s="59" t="s">
        <v>15749</v>
      </c>
      <c r="B2385" s="134">
        <v>3532</v>
      </c>
      <c r="C2385" s="120" t="s">
        <v>7090</v>
      </c>
      <c r="D2385" s="119" t="s">
        <v>49</v>
      </c>
      <c r="E2385" s="119" t="s">
        <v>4523</v>
      </c>
      <c r="F2385" s="121">
        <v>21.08</v>
      </c>
      <c r="G2385" s="121">
        <v>21.93</v>
      </c>
      <c r="H2385" s="116">
        <v>46023</v>
      </c>
      <c r="J2385" s="197" t="str">
        <f>IFERROR(INDEX('CPU-GERAL'!$H$12:$H$2199,MATCH(B2385,'CPU-GERAL'!$B$12:$B$2199,0)),"NÃO ENCONTRADO")</f>
        <v>NÃO ENCONTRADO</v>
      </c>
      <c r="K2385" s="59" t="str">
        <f t="shared" si="37"/>
        <v/>
      </c>
    </row>
    <row r="2386" spans="1:11" x14ac:dyDescent="0.2">
      <c r="A2386" s="59" t="s">
        <v>15749</v>
      </c>
      <c r="B2386" s="134">
        <v>3528</v>
      </c>
      <c r="C2386" s="120" t="s">
        <v>7091</v>
      </c>
      <c r="D2386" s="119" t="s">
        <v>49</v>
      </c>
      <c r="E2386" s="119" t="s">
        <v>4523</v>
      </c>
      <c r="F2386" s="121">
        <v>10.23</v>
      </c>
      <c r="G2386" s="121">
        <v>10.98</v>
      </c>
      <c r="H2386" s="116">
        <v>46023</v>
      </c>
      <c r="J2386" s="197">
        <f>IFERROR(INDEX('CPU-GERAL'!$H$12:$H$2199,MATCH(B2386,'CPU-GERAL'!$B$12:$B$2199,0)),"NÃO ENCONTRADO")</f>
        <v>10.23</v>
      </c>
      <c r="K2386" s="59" t="str">
        <f t="shared" si="37"/>
        <v>IGUAL A CPU</v>
      </c>
    </row>
    <row r="2387" spans="1:11" x14ac:dyDescent="0.2">
      <c r="A2387" s="59" t="s">
        <v>15749</v>
      </c>
      <c r="B2387" s="134">
        <v>37952</v>
      </c>
      <c r="C2387" s="120" t="s">
        <v>7092</v>
      </c>
      <c r="D2387" s="119" t="s">
        <v>49</v>
      </c>
      <c r="E2387" s="119" t="s">
        <v>4523</v>
      </c>
      <c r="F2387" s="121">
        <v>73.28</v>
      </c>
      <c r="G2387" s="121">
        <v>78.69</v>
      </c>
      <c r="H2387" s="116">
        <v>46023</v>
      </c>
      <c r="J2387" s="197" t="str">
        <f>IFERROR(INDEX('CPU-GERAL'!$H$12:$H$2199,MATCH(B2387,'CPU-GERAL'!$B$12:$B$2199,0)),"NÃO ENCONTRADO")</f>
        <v>NÃO ENCONTRADO</v>
      </c>
      <c r="K2387" s="59" t="str">
        <f t="shared" si="37"/>
        <v/>
      </c>
    </row>
    <row r="2388" spans="1:11" x14ac:dyDescent="0.2">
      <c r="A2388" s="59" t="s">
        <v>15749</v>
      </c>
      <c r="B2388" s="134">
        <v>37951</v>
      </c>
      <c r="C2388" s="120" t="s">
        <v>9119</v>
      </c>
      <c r="D2388" s="119" t="s">
        <v>49</v>
      </c>
      <c r="E2388" s="119" t="s">
        <v>4523</v>
      </c>
      <c r="F2388" s="121">
        <v>2.76</v>
      </c>
      <c r="G2388" s="121">
        <v>2.96</v>
      </c>
      <c r="H2388" s="116">
        <v>46023</v>
      </c>
      <c r="J2388" s="197" t="str">
        <f>IFERROR(INDEX('CPU-GERAL'!$H$12:$H$2199,MATCH(B2388,'CPU-GERAL'!$B$12:$B$2199,0)),"NÃO ENCONTRADO")</f>
        <v>NÃO ENCONTRADO</v>
      </c>
      <c r="K2388" s="59" t="str">
        <f t="shared" si="37"/>
        <v/>
      </c>
    </row>
    <row r="2389" spans="1:11" x14ac:dyDescent="0.2">
      <c r="A2389" s="59" t="s">
        <v>15749</v>
      </c>
      <c r="B2389" s="134">
        <v>3518</v>
      </c>
      <c r="C2389" s="120" t="s">
        <v>9120</v>
      </c>
      <c r="D2389" s="119" t="s">
        <v>49</v>
      </c>
      <c r="E2389" s="119" t="s">
        <v>4523</v>
      </c>
      <c r="F2389" s="121">
        <v>4.24</v>
      </c>
      <c r="G2389" s="121">
        <v>4.55</v>
      </c>
      <c r="H2389" s="116">
        <v>46023</v>
      </c>
      <c r="J2389" s="197">
        <f>IFERROR(INDEX('CPU-GERAL'!$H$12:$H$2199,MATCH(B2389,'CPU-GERAL'!$B$12:$B$2199,0)),"NÃO ENCONTRADO")</f>
        <v>4.24</v>
      </c>
      <c r="K2389" s="59" t="str">
        <f t="shared" si="37"/>
        <v>IGUAL A CPU</v>
      </c>
    </row>
    <row r="2390" spans="1:11" x14ac:dyDescent="0.2">
      <c r="A2390" s="59" t="s">
        <v>15749</v>
      </c>
      <c r="B2390" s="134">
        <v>3519</v>
      </c>
      <c r="C2390" s="120" t="s">
        <v>9121</v>
      </c>
      <c r="D2390" s="119" t="s">
        <v>49</v>
      </c>
      <c r="E2390" s="119" t="s">
        <v>4523</v>
      </c>
      <c r="F2390" s="121">
        <v>8.8699999999999992</v>
      </c>
      <c r="G2390" s="121">
        <v>9.52</v>
      </c>
      <c r="H2390" s="116">
        <v>46023</v>
      </c>
      <c r="J2390" s="197" t="str">
        <f>IFERROR(INDEX('CPU-GERAL'!$H$12:$H$2199,MATCH(B2390,'CPU-GERAL'!$B$12:$B$2199,0)),"NÃO ENCONTRADO")</f>
        <v>NÃO ENCONTRADO</v>
      </c>
      <c r="K2390" s="59" t="str">
        <f t="shared" si="37"/>
        <v/>
      </c>
    </row>
    <row r="2391" spans="1:11" x14ac:dyDescent="0.2">
      <c r="A2391" s="59" t="s">
        <v>15749</v>
      </c>
      <c r="B2391" s="134">
        <v>3520</v>
      </c>
      <c r="C2391" s="120" t="s">
        <v>7093</v>
      </c>
      <c r="D2391" s="119" t="s">
        <v>49</v>
      </c>
      <c r="E2391" s="119" t="s">
        <v>4523</v>
      </c>
      <c r="F2391" s="121">
        <v>9.2899999999999991</v>
      </c>
      <c r="G2391" s="121">
        <v>9.98</v>
      </c>
      <c r="H2391" s="116">
        <v>46023</v>
      </c>
      <c r="J2391" s="197" t="str">
        <f>IFERROR(INDEX('CPU-GERAL'!$H$12:$H$2199,MATCH(B2391,'CPU-GERAL'!$B$12:$B$2199,0)),"NÃO ENCONTRADO")</f>
        <v>NÃO ENCONTRADO</v>
      </c>
      <c r="K2391" s="59" t="str">
        <f t="shared" si="37"/>
        <v/>
      </c>
    </row>
    <row r="2392" spans="1:11" x14ac:dyDescent="0.2">
      <c r="A2392" s="59" t="s">
        <v>15749</v>
      </c>
      <c r="B2392" s="134">
        <v>37950</v>
      </c>
      <c r="C2392" s="120" t="s">
        <v>7094</v>
      </c>
      <c r="D2392" s="119" t="s">
        <v>49</v>
      </c>
      <c r="E2392" s="119" t="s">
        <v>4523</v>
      </c>
      <c r="F2392" s="121">
        <v>67.47</v>
      </c>
      <c r="G2392" s="121">
        <v>72.44</v>
      </c>
      <c r="H2392" s="116">
        <v>46023</v>
      </c>
      <c r="J2392" s="197" t="str">
        <f>IFERROR(INDEX('CPU-GERAL'!$H$12:$H$2199,MATCH(B2392,'CPU-GERAL'!$B$12:$B$2199,0)),"NÃO ENCONTRADO")</f>
        <v>NÃO ENCONTRADO</v>
      </c>
      <c r="K2392" s="59" t="str">
        <f t="shared" si="37"/>
        <v/>
      </c>
    </row>
    <row r="2393" spans="1:11" x14ac:dyDescent="0.2">
      <c r="A2393" s="59" t="s">
        <v>15749</v>
      </c>
      <c r="B2393" s="134">
        <v>37949</v>
      </c>
      <c r="C2393" s="120" t="s">
        <v>9122</v>
      </c>
      <c r="D2393" s="119" t="s">
        <v>49</v>
      </c>
      <c r="E2393" s="119" t="s">
        <v>4523</v>
      </c>
      <c r="F2393" s="121">
        <v>2.4900000000000002</v>
      </c>
      <c r="G2393" s="121">
        <v>2.67</v>
      </c>
      <c r="H2393" s="116">
        <v>46023</v>
      </c>
      <c r="J2393" s="197" t="str">
        <f>IFERROR(INDEX('CPU-GERAL'!$H$12:$H$2199,MATCH(B2393,'CPU-GERAL'!$B$12:$B$2199,0)),"NÃO ENCONTRADO")</f>
        <v>NÃO ENCONTRADO</v>
      </c>
      <c r="K2393" s="59" t="str">
        <f t="shared" si="37"/>
        <v/>
      </c>
    </row>
    <row r="2394" spans="1:11" x14ac:dyDescent="0.2">
      <c r="A2394" s="59" t="s">
        <v>15749</v>
      </c>
      <c r="B2394" s="134">
        <v>3526</v>
      </c>
      <c r="C2394" s="120" t="s">
        <v>9123</v>
      </c>
      <c r="D2394" s="119" t="s">
        <v>49</v>
      </c>
      <c r="E2394" s="119" t="s">
        <v>4523</v>
      </c>
      <c r="F2394" s="121">
        <v>3.42</v>
      </c>
      <c r="G2394" s="121">
        <v>3.68</v>
      </c>
      <c r="H2394" s="116">
        <v>46023</v>
      </c>
      <c r="J2394" s="197">
        <f>IFERROR(INDEX('CPU-GERAL'!$H$12:$H$2199,MATCH(B2394,'CPU-GERAL'!$B$12:$B$2199,0)),"NÃO ENCONTRADO")</f>
        <v>3.42</v>
      </c>
      <c r="K2394" s="59" t="str">
        <f t="shared" si="37"/>
        <v>IGUAL A CPU</v>
      </c>
    </row>
    <row r="2395" spans="1:11" x14ac:dyDescent="0.2">
      <c r="A2395" s="59" t="s">
        <v>15749</v>
      </c>
      <c r="B2395" s="134">
        <v>3509</v>
      </c>
      <c r="C2395" s="120" t="s">
        <v>9124</v>
      </c>
      <c r="D2395" s="119" t="s">
        <v>49</v>
      </c>
      <c r="E2395" s="119" t="s">
        <v>4523</v>
      </c>
      <c r="F2395" s="121">
        <v>7.78</v>
      </c>
      <c r="G2395" s="121">
        <v>8.35</v>
      </c>
      <c r="H2395" s="116">
        <v>46023</v>
      </c>
      <c r="J2395" s="197" t="str">
        <f>IFERROR(INDEX('CPU-GERAL'!$H$12:$H$2199,MATCH(B2395,'CPU-GERAL'!$B$12:$B$2199,0)),"NÃO ENCONTRADO")</f>
        <v>NÃO ENCONTRADO</v>
      </c>
      <c r="K2395" s="59" t="str">
        <f t="shared" si="37"/>
        <v/>
      </c>
    </row>
    <row r="2396" spans="1:11" x14ac:dyDescent="0.2">
      <c r="A2396" s="59" t="s">
        <v>15749</v>
      </c>
      <c r="B2396" s="134">
        <v>20151</v>
      </c>
      <c r="C2396" s="120" t="s">
        <v>9144</v>
      </c>
      <c r="D2396" s="119" t="s">
        <v>49</v>
      </c>
      <c r="E2396" s="119" t="s">
        <v>4523</v>
      </c>
      <c r="F2396" s="121">
        <v>22.85</v>
      </c>
      <c r="G2396" s="121">
        <v>24.54</v>
      </c>
      <c r="H2396" s="116">
        <v>46023</v>
      </c>
      <c r="J2396" s="197" t="str">
        <f>IFERROR(INDEX('CPU-GERAL'!$H$12:$H$2199,MATCH(B2396,'CPU-GERAL'!$B$12:$B$2199,0)),"NÃO ENCONTRADO")</f>
        <v>NÃO ENCONTRADO</v>
      </c>
      <c r="K2396" s="59" t="str">
        <f t="shared" si="37"/>
        <v/>
      </c>
    </row>
    <row r="2397" spans="1:11" x14ac:dyDescent="0.2">
      <c r="A2397" s="59" t="s">
        <v>15749</v>
      </c>
      <c r="B2397" s="134">
        <v>20152</v>
      </c>
      <c r="C2397" s="120" t="s">
        <v>9145</v>
      </c>
      <c r="D2397" s="119" t="s">
        <v>49</v>
      </c>
      <c r="E2397" s="119" t="s">
        <v>4523</v>
      </c>
      <c r="F2397" s="121">
        <v>82.7</v>
      </c>
      <c r="G2397" s="121">
        <v>88.8</v>
      </c>
      <c r="H2397" s="116">
        <v>46023</v>
      </c>
      <c r="J2397" s="197" t="str">
        <f>IFERROR(INDEX('CPU-GERAL'!$H$12:$H$2199,MATCH(B2397,'CPU-GERAL'!$B$12:$B$2199,0)),"NÃO ENCONTRADO")</f>
        <v>NÃO ENCONTRADO</v>
      </c>
      <c r="K2397" s="59" t="str">
        <f t="shared" si="37"/>
        <v/>
      </c>
    </row>
    <row r="2398" spans="1:11" x14ac:dyDescent="0.2">
      <c r="A2398" s="59" t="s">
        <v>15749</v>
      </c>
      <c r="B2398" s="134">
        <v>20148</v>
      </c>
      <c r="C2398" s="120" t="s">
        <v>7104</v>
      </c>
      <c r="D2398" s="119" t="s">
        <v>49</v>
      </c>
      <c r="E2398" s="119" t="s">
        <v>4523</v>
      </c>
      <c r="F2398" s="121">
        <v>4.49</v>
      </c>
      <c r="G2398" s="121">
        <v>4.82</v>
      </c>
      <c r="H2398" s="116">
        <v>46023</v>
      </c>
      <c r="J2398" s="197" t="str">
        <f>IFERROR(INDEX('CPU-GERAL'!$H$12:$H$2199,MATCH(B2398,'CPU-GERAL'!$B$12:$B$2199,0)),"NÃO ENCONTRADO")</f>
        <v>NÃO ENCONTRADO</v>
      </c>
      <c r="K2398" s="59" t="str">
        <f t="shared" si="37"/>
        <v/>
      </c>
    </row>
    <row r="2399" spans="1:11" x14ac:dyDescent="0.2">
      <c r="A2399" s="59" t="s">
        <v>15749</v>
      </c>
      <c r="B2399" s="134">
        <v>20149</v>
      </c>
      <c r="C2399" s="120" t="s">
        <v>7105</v>
      </c>
      <c r="D2399" s="119" t="s">
        <v>49</v>
      </c>
      <c r="E2399" s="119" t="s">
        <v>4523</v>
      </c>
      <c r="F2399" s="121">
        <v>7.5</v>
      </c>
      <c r="G2399" s="121">
        <v>8.06</v>
      </c>
      <c r="H2399" s="116">
        <v>46023</v>
      </c>
      <c r="J2399" s="197" t="str">
        <f>IFERROR(INDEX('CPU-GERAL'!$H$12:$H$2199,MATCH(B2399,'CPU-GERAL'!$B$12:$B$2199,0)),"NÃO ENCONTRADO")</f>
        <v>NÃO ENCONTRADO</v>
      </c>
      <c r="K2399" s="59" t="str">
        <f t="shared" si="37"/>
        <v/>
      </c>
    </row>
    <row r="2400" spans="1:11" x14ac:dyDescent="0.2">
      <c r="A2400" s="59" t="s">
        <v>15749</v>
      </c>
      <c r="B2400" s="134">
        <v>20150</v>
      </c>
      <c r="C2400" s="120" t="s">
        <v>7106</v>
      </c>
      <c r="D2400" s="119" t="s">
        <v>49</v>
      </c>
      <c r="E2400" s="119" t="s">
        <v>4523</v>
      </c>
      <c r="F2400" s="121">
        <v>19.34</v>
      </c>
      <c r="G2400" s="121">
        <v>20.77</v>
      </c>
      <c r="H2400" s="116">
        <v>46023</v>
      </c>
      <c r="J2400" s="197" t="str">
        <f>IFERROR(INDEX('CPU-GERAL'!$H$12:$H$2199,MATCH(B2400,'CPU-GERAL'!$B$12:$B$2199,0)),"NÃO ENCONTRADO")</f>
        <v>NÃO ENCONTRADO</v>
      </c>
      <c r="K2400" s="59" t="str">
        <f t="shared" si="37"/>
        <v/>
      </c>
    </row>
    <row r="2401" spans="1:11" x14ac:dyDescent="0.2">
      <c r="A2401" s="59" t="s">
        <v>15749</v>
      </c>
      <c r="B2401" s="134">
        <v>20157</v>
      </c>
      <c r="C2401" s="120" t="s">
        <v>9146</v>
      </c>
      <c r="D2401" s="119" t="s">
        <v>49</v>
      </c>
      <c r="E2401" s="119" t="s">
        <v>4523</v>
      </c>
      <c r="F2401" s="121">
        <v>21.71</v>
      </c>
      <c r="G2401" s="121">
        <v>23.31</v>
      </c>
      <c r="H2401" s="116">
        <v>46023</v>
      </c>
      <c r="J2401" s="197" t="str">
        <f>IFERROR(INDEX('CPU-GERAL'!$H$12:$H$2199,MATCH(B2401,'CPU-GERAL'!$B$12:$B$2199,0)),"NÃO ENCONTRADO")</f>
        <v>NÃO ENCONTRADO</v>
      </c>
      <c r="K2401" s="59" t="str">
        <f t="shared" si="37"/>
        <v/>
      </c>
    </row>
    <row r="2402" spans="1:11" x14ac:dyDescent="0.2">
      <c r="A2402" s="59" t="s">
        <v>15749</v>
      </c>
      <c r="B2402" s="134">
        <v>20158</v>
      </c>
      <c r="C2402" s="120" t="s">
        <v>9147</v>
      </c>
      <c r="D2402" s="119" t="s">
        <v>49</v>
      </c>
      <c r="E2402" s="119" t="s">
        <v>4523</v>
      </c>
      <c r="F2402" s="121">
        <v>86.2</v>
      </c>
      <c r="G2402" s="121">
        <v>92.57</v>
      </c>
      <c r="H2402" s="116">
        <v>46023</v>
      </c>
      <c r="J2402" s="197" t="str">
        <f>IFERROR(INDEX('CPU-GERAL'!$H$12:$H$2199,MATCH(B2402,'CPU-GERAL'!$B$12:$B$2199,0)),"NÃO ENCONTRADO")</f>
        <v>NÃO ENCONTRADO</v>
      </c>
      <c r="K2402" s="59" t="str">
        <f t="shared" si="37"/>
        <v/>
      </c>
    </row>
    <row r="2403" spans="1:11" x14ac:dyDescent="0.2">
      <c r="A2403" s="59" t="s">
        <v>15749</v>
      </c>
      <c r="B2403" s="134">
        <v>20154</v>
      </c>
      <c r="C2403" s="120" t="s">
        <v>7107</v>
      </c>
      <c r="D2403" s="119" t="s">
        <v>49</v>
      </c>
      <c r="E2403" s="119" t="s">
        <v>4523</v>
      </c>
      <c r="F2403" s="121">
        <v>4.4000000000000004</v>
      </c>
      <c r="G2403" s="121">
        <v>4.72</v>
      </c>
      <c r="H2403" s="116">
        <v>46023</v>
      </c>
      <c r="J2403" s="197" t="str">
        <f>IFERROR(INDEX('CPU-GERAL'!$H$12:$H$2199,MATCH(B2403,'CPU-GERAL'!$B$12:$B$2199,0)),"NÃO ENCONTRADO")</f>
        <v>NÃO ENCONTRADO</v>
      </c>
      <c r="K2403" s="59" t="str">
        <f t="shared" si="37"/>
        <v/>
      </c>
    </row>
    <row r="2404" spans="1:11" x14ac:dyDescent="0.2">
      <c r="A2404" s="59" t="s">
        <v>15749</v>
      </c>
      <c r="B2404" s="134">
        <v>20155</v>
      </c>
      <c r="C2404" s="120" t="s">
        <v>7108</v>
      </c>
      <c r="D2404" s="119" t="s">
        <v>49</v>
      </c>
      <c r="E2404" s="119" t="s">
        <v>4523</v>
      </c>
      <c r="F2404" s="121">
        <v>6.7</v>
      </c>
      <c r="G2404" s="121">
        <v>7.19</v>
      </c>
      <c r="H2404" s="116">
        <v>46023</v>
      </c>
      <c r="J2404" s="197" t="str">
        <f>IFERROR(INDEX('CPU-GERAL'!$H$12:$H$2199,MATCH(B2404,'CPU-GERAL'!$B$12:$B$2199,0)),"NÃO ENCONTRADO")</f>
        <v>NÃO ENCONTRADO</v>
      </c>
      <c r="K2404" s="59" t="str">
        <f t="shared" si="37"/>
        <v/>
      </c>
    </row>
    <row r="2405" spans="1:11" x14ac:dyDescent="0.2">
      <c r="A2405" s="59" t="s">
        <v>15749</v>
      </c>
      <c r="B2405" s="134">
        <v>20156</v>
      </c>
      <c r="C2405" s="120" t="s">
        <v>7109</v>
      </c>
      <c r="D2405" s="119" t="s">
        <v>49</v>
      </c>
      <c r="E2405" s="119" t="s">
        <v>4523</v>
      </c>
      <c r="F2405" s="121">
        <v>18.829999999999998</v>
      </c>
      <c r="G2405" s="121">
        <v>20.22</v>
      </c>
      <c r="H2405" s="116">
        <v>46023</v>
      </c>
      <c r="J2405" s="197">
        <f>IFERROR(INDEX('CPU-GERAL'!$H$12:$H$2199,MATCH(B2405,'CPU-GERAL'!$B$12:$B$2199,0)),"NÃO ENCONTRADO")</f>
        <v>18.829999999999998</v>
      </c>
      <c r="K2405" s="59" t="str">
        <f t="shared" si="37"/>
        <v>IGUAL A CPU</v>
      </c>
    </row>
    <row r="2406" spans="1:11" x14ac:dyDescent="0.2">
      <c r="A2406" s="59" t="s">
        <v>15749</v>
      </c>
      <c r="B2406" s="134">
        <v>3499</v>
      </c>
      <c r="C2406" s="120" t="s">
        <v>9148</v>
      </c>
      <c r="D2406" s="119" t="s">
        <v>49</v>
      </c>
      <c r="E2406" s="119" t="s">
        <v>4523</v>
      </c>
      <c r="F2406" s="121">
        <v>1.28</v>
      </c>
      <c r="G2406" s="121">
        <v>1.33</v>
      </c>
      <c r="H2406" s="116">
        <v>46023</v>
      </c>
      <c r="J2406" s="197" t="str">
        <f>IFERROR(INDEX('CPU-GERAL'!$H$12:$H$2199,MATCH(B2406,'CPU-GERAL'!$B$12:$B$2199,0)),"NÃO ENCONTRADO")</f>
        <v>NÃO ENCONTRADO</v>
      </c>
      <c r="K2406" s="59" t="str">
        <f t="shared" si="37"/>
        <v/>
      </c>
    </row>
    <row r="2407" spans="1:11" x14ac:dyDescent="0.2">
      <c r="A2407" s="59" t="s">
        <v>15749</v>
      </c>
      <c r="B2407" s="134">
        <v>3500</v>
      </c>
      <c r="C2407" s="120" t="s">
        <v>9149</v>
      </c>
      <c r="D2407" s="119" t="s">
        <v>49</v>
      </c>
      <c r="E2407" s="119" t="s">
        <v>4523</v>
      </c>
      <c r="F2407" s="121">
        <v>1.7</v>
      </c>
      <c r="G2407" s="121">
        <v>1.77</v>
      </c>
      <c r="H2407" s="116">
        <v>46023</v>
      </c>
      <c r="J2407" s="197">
        <f>IFERROR(INDEX('CPU-GERAL'!$H$12:$H$2199,MATCH(B2407,'CPU-GERAL'!$B$12:$B$2199,0)),"NÃO ENCONTRADO")</f>
        <v>1.7</v>
      </c>
      <c r="K2407" s="59" t="str">
        <f t="shared" si="37"/>
        <v>IGUAL A CPU</v>
      </c>
    </row>
    <row r="2408" spans="1:11" x14ac:dyDescent="0.2">
      <c r="A2408" s="59" t="s">
        <v>15749</v>
      </c>
      <c r="B2408" s="134">
        <v>3501</v>
      </c>
      <c r="C2408" s="120" t="s">
        <v>9150</v>
      </c>
      <c r="D2408" s="119" t="s">
        <v>49</v>
      </c>
      <c r="E2408" s="119" t="s">
        <v>4523</v>
      </c>
      <c r="F2408" s="121">
        <v>4.6900000000000004</v>
      </c>
      <c r="G2408" s="121">
        <v>4.88</v>
      </c>
      <c r="H2408" s="116">
        <v>46023</v>
      </c>
      <c r="J2408" s="197" t="str">
        <f>IFERROR(INDEX('CPU-GERAL'!$H$12:$H$2199,MATCH(B2408,'CPU-GERAL'!$B$12:$B$2199,0)),"NÃO ENCONTRADO")</f>
        <v>NÃO ENCONTRADO</v>
      </c>
      <c r="K2408" s="59" t="str">
        <f t="shared" si="37"/>
        <v/>
      </c>
    </row>
    <row r="2409" spans="1:11" x14ac:dyDescent="0.2">
      <c r="A2409" s="59" t="s">
        <v>15749</v>
      </c>
      <c r="B2409" s="134">
        <v>3502</v>
      </c>
      <c r="C2409" s="120" t="s">
        <v>9151</v>
      </c>
      <c r="D2409" s="119" t="s">
        <v>49</v>
      </c>
      <c r="E2409" s="119" t="s">
        <v>4523</v>
      </c>
      <c r="F2409" s="121">
        <v>6.74</v>
      </c>
      <c r="G2409" s="121">
        <v>7.02</v>
      </c>
      <c r="H2409" s="116">
        <v>46023</v>
      </c>
      <c r="J2409" s="197" t="str">
        <f>IFERROR(INDEX('CPU-GERAL'!$H$12:$H$2199,MATCH(B2409,'CPU-GERAL'!$B$12:$B$2199,0)),"NÃO ENCONTRADO")</f>
        <v>NÃO ENCONTRADO</v>
      </c>
      <c r="K2409" s="59" t="str">
        <f t="shared" si="37"/>
        <v/>
      </c>
    </row>
    <row r="2410" spans="1:11" x14ac:dyDescent="0.2">
      <c r="A2410" s="59" t="s">
        <v>15749</v>
      </c>
      <c r="B2410" s="134">
        <v>3503</v>
      </c>
      <c r="C2410" s="120" t="s">
        <v>9152</v>
      </c>
      <c r="D2410" s="119" t="s">
        <v>49</v>
      </c>
      <c r="E2410" s="119" t="s">
        <v>4523</v>
      </c>
      <c r="F2410" s="121">
        <v>8.4700000000000006</v>
      </c>
      <c r="G2410" s="121">
        <v>8.81</v>
      </c>
      <c r="H2410" s="116">
        <v>46023</v>
      </c>
      <c r="J2410" s="197" t="str">
        <f>IFERROR(INDEX('CPU-GERAL'!$H$12:$H$2199,MATCH(B2410,'CPU-GERAL'!$B$12:$B$2199,0)),"NÃO ENCONTRADO")</f>
        <v>NÃO ENCONTRADO</v>
      </c>
      <c r="K2410" s="59" t="str">
        <f t="shared" si="37"/>
        <v/>
      </c>
    </row>
    <row r="2411" spans="1:11" x14ac:dyDescent="0.2">
      <c r="A2411" s="59" t="s">
        <v>15749</v>
      </c>
      <c r="B2411" s="134">
        <v>3477</v>
      </c>
      <c r="C2411" s="120" t="s">
        <v>9153</v>
      </c>
      <c r="D2411" s="119" t="s">
        <v>49</v>
      </c>
      <c r="E2411" s="119" t="s">
        <v>4523</v>
      </c>
      <c r="F2411" s="121">
        <v>30.78</v>
      </c>
      <c r="G2411" s="121">
        <v>32.03</v>
      </c>
      <c r="H2411" s="116">
        <v>46023</v>
      </c>
      <c r="J2411" s="197" t="str">
        <f>IFERROR(INDEX('CPU-GERAL'!$H$12:$H$2199,MATCH(B2411,'CPU-GERAL'!$B$12:$B$2199,0)),"NÃO ENCONTRADO")</f>
        <v>NÃO ENCONTRADO</v>
      </c>
      <c r="K2411" s="59" t="str">
        <f t="shared" si="37"/>
        <v/>
      </c>
    </row>
    <row r="2412" spans="1:11" x14ac:dyDescent="0.2">
      <c r="A2412" s="59" t="s">
        <v>15749</v>
      </c>
      <c r="B2412" s="134">
        <v>3478</v>
      </c>
      <c r="C2412" s="120" t="s">
        <v>9154</v>
      </c>
      <c r="D2412" s="119" t="s">
        <v>49</v>
      </c>
      <c r="E2412" s="119" t="s">
        <v>4523</v>
      </c>
      <c r="F2412" s="121">
        <v>73.81</v>
      </c>
      <c r="G2412" s="121">
        <v>76.790000000000006</v>
      </c>
      <c r="H2412" s="116">
        <v>46023</v>
      </c>
      <c r="J2412" s="197">
        <f>IFERROR(INDEX('CPU-GERAL'!$H$12:$H$2199,MATCH(B2412,'CPU-GERAL'!$B$12:$B$2199,0)),"NÃO ENCONTRADO")</f>
        <v>73.81</v>
      </c>
      <c r="K2412" s="59" t="str">
        <f t="shared" si="37"/>
        <v>IGUAL A CPU</v>
      </c>
    </row>
    <row r="2413" spans="1:11" x14ac:dyDescent="0.2">
      <c r="A2413" s="59" t="s">
        <v>15749</v>
      </c>
      <c r="B2413" s="134">
        <v>3525</v>
      </c>
      <c r="C2413" s="120" t="s">
        <v>9155</v>
      </c>
      <c r="D2413" s="119" t="s">
        <v>49</v>
      </c>
      <c r="E2413" s="119" t="s">
        <v>4523</v>
      </c>
      <c r="F2413" s="121">
        <v>91.09</v>
      </c>
      <c r="G2413" s="121">
        <v>94.77</v>
      </c>
      <c r="H2413" s="116">
        <v>46023</v>
      </c>
      <c r="J2413" s="197" t="str">
        <f>IFERROR(INDEX('CPU-GERAL'!$H$12:$H$2199,MATCH(B2413,'CPU-GERAL'!$B$12:$B$2199,0)),"NÃO ENCONTRADO")</f>
        <v>NÃO ENCONTRADO</v>
      </c>
      <c r="K2413" s="59" t="str">
        <f t="shared" si="37"/>
        <v/>
      </c>
    </row>
    <row r="2414" spans="1:11" x14ac:dyDescent="0.2">
      <c r="A2414" s="59" t="s">
        <v>15749</v>
      </c>
      <c r="B2414" s="134">
        <v>3511</v>
      </c>
      <c r="C2414" s="120" t="s">
        <v>9156</v>
      </c>
      <c r="D2414" s="119" t="s">
        <v>49</v>
      </c>
      <c r="E2414" s="119" t="s">
        <v>4523</v>
      </c>
      <c r="F2414" s="121">
        <v>96.61</v>
      </c>
      <c r="G2414" s="121">
        <v>100.52</v>
      </c>
      <c r="H2414" s="116">
        <v>46023</v>
      </c>
      <c r="J2414" s="197" t="str">
        <f>IFERROR(INDEX('CPU-GERAL'!$H$12:$H$2199,MATCH(B2414,'CPU-GERAL'!$B$12:$B$2199,0)),"NÃO ENCONTRADO")</f>
        <v>NÃO ENCONTRADO</v>
      </c>
      <c r="K2414" s="59" t="str">
        <f t="shared" si="37"/>
        <v/>
      </c>
    </row>
    <row r="2415" spans="1:11" x14ac:dyDescent="0.2">
      <c r="A2415" s="59" t="s">
        <v>15749</v>
      </c>
      <c r="B2415" s="134">
        <v>38913</v>
      </c>
      <c r="C2415" s="120" t="s">
        <v>7096</v>
      </c>
      <c r="D2415" s="119" t="s">
        <v>49</v>
      </c>
      <c r="E2415" s="119" t="s">
        <v>4523</v>
      </c>
      <c r="F2415" s="121"/>
      <c r="G2415" s="121">
        <v>11.01</v>
      </c>
      <c r="H2415" s="116">
        <v>46023</v>
      </c>
      <c r="J2415" s="197" t="str">
        <f>IFERROR(INDEX('CPU-GERAL'!$H$12:$H$2199,MATCH(B2415,'CPU-GERAL'!$B$12:$B$2199,0)),"NÃO ENCONTRADO")</f>
        <v>NÃO ENCONTRADO</v>
      </c>
      <c r="K2415" s="59" t="str">
        <f t="shared" si="37"/>
        <v/>
      </c>
    </row>
    <row r="2416" spans="1:11" x14ac:dyDescent="0.2">
      <c r="A2416" s="59" t="s">
        <v>15749</v>
      </c>
      <c r="B2416" s="134">
        <v>38914</v>
      </c>
      <c r="C2416" s="120" t="s">
        <v>7097</v>
      </c>
      <c r="D2416" s="119" t="s">
        <v>49</v>
      </c>
      <c r="E2416" s="119" t="s">
        <v>4523</v>
      </c>
      <c r="F2416" s="121"/>
      <c r="G2416" s="121">
        <v>13.52</v>
      </c>
      <c r="H2416" s="116">
        <v>46023</v>
      </c>
      <c r="J2416" s="197" t="str">
        <f>IFERROR(INDEX('CPU-GERAL'!$H$12:$H$2199,MATCH(B2416,'CPU-GERAL'!$B$12:$B$2199,0)),"NÃO ENCONTRADO")</f>
        <v>NÃO ENCONTRADO</v>
      </c>
      <c r="K2416" s="59" t="str">
        <f t="shared" si="37"/>
        <v/>
      </c>
    </row>
    <row r="2417" spans="1:11" x14ac:dyDescent="0.2">
      <c r="A2417" s="59" t="s">
        <v>15749</v>
      </c>
      <c r="B2417" s="134">
        <v>38915</v>
      </c>
      <c r="C2417" s="120" t="s">
        <v>7098</v>
      </c>
      <c r="D2417" s="119" t="s">
        <v>49</v>
      </c>
      <c r="E2417" s="119" t="s">
        <v>4523</v>
      </c>
      <c r="F2417" s="121"/>
      <c r="G2417" s="121">
        <v>26.06</v>
      </c>
      <c r="H2417" s="116">
        <v>46023</v>
      </c>
      <c r="J2417" s="197" t="str">
        <f>IFERROR(INDEX('CPU-GERAL'!$H$12:$H$2199,MATCH(B2417,'CPU-GERAL'!$B$12:$B$2199,0)),"NÃO ENCONTRADO")</f>
        <v>NÃO ENCONTRADO</v>
      </c>
      <c r="K2417" s="59" t="str">
        <f t="shared" si="37"/>
        <v/>
      </c>
    </row>
    <row r="2418" spans="1:11" x14ac:dyDescent="0.2">
      <c r="A2418" s="59" t="s">
        <v>15749</v>
      </c>
      <c r="B2418" s="134">
        <v>38916</v>
      </c>
      <c r="C2418" s="120" t="s">
        <v>7099</v>
      </c>
      <c r="D2418" s="119" t="s">
        <v>49</v>
      </c>
      <c r="E2418" s="119" t="s">
        <v>4523</v>
      </c>
      <c r="F2418" s="121"/>
      <c r="G2418" s="121">
        <v>36.06</v>
      </c>
      <c r="H2418" s="116">
        <v>46023</v>
      </c>
      <c r="J2418" s="197" t="str">
        <f>IFERROR(INDEX('CPU-GERAL'!$H$12:$H$2199,MATCH(B2418,'CPU-GERAL'!$B$12:$B$2199,0)),"NÃO ENCONTRADO")</f>
        <v>NÃO ENCONTRADO</v>
      </c>
      <c r="K2418" s="59" t="str">
        <f t="shared" si="37"/>
        <v/>
      </c>
    </row>
    <row r="2419" spans="1:11" x14ac:dyDescent="0.2">
      <c r="A2419" s="59" t="s">
        <v>15749</v>
      </c>
      <c r="B2419" s="134">
        <v>39300</v>
      </c>
      <c r="C2419" s="120" t="s">
        <v>7100</v>
      </c>
      <c r="D2419" s="119" t="s">
        <v>49</v>
      </c>
      <c r="E2419" s="119" t="s">
        <v>4523</v>
      </c>
      <c r="F2419" s="121"/>
      <c r="G2419" s="121">
        <v>9.83</v>
      </c>
      <c r="H2419" s="116">
        <v>46023</v>
      </c>
      <c r="J2419" s="197" t="str">
        <f>IFERROR(INDEX('CPU-GERAL'!$H$12:$H$2199,MATCH(B2419,'CPU-GERAL'!$B$12:$B$2199,0)),"NÃO ENCONTRADO")</f>
        <v>NÃO ENCONTRADO</v>
      </c>
      <c r="K2419" s="59" t="str">
        <f t="shared" si="37"/>
        <v/>
      </c>
    </row>
    <row r="2420" spans="1:11" x14ac:dyDescent="0.2">
      <c r="A2420" s="59" t="s">
        <v>15749</v>
      </c>
      <c r="B2420" s="134">
        <v>39301</v>
      </c>
      <c r="C2420" s="120" t="s">
        <v>7101</v>
      </c>
      <c r="D2420" s="119" t="s">
        <v>49</v>
      </c>
      <c r="E2420" s="119" t="s">
        <v>4523</v>
      </c>
      <c r="F2420" s="121"/>
      <c r="G2420" s="121">
        <v>13.16</v>
      </c>
      <c r="H2420" s="116">
        <v>46023</v>
      </c>
      <c r="J2420" s="197" t="str">
        <f>IFERROR(INDEX('CPU-GERAL'!$H$12:$H$2199,MATCH(B2420,'CPU-GERAL'!$B$12:$B$2199,0)),"NÃO ENCONTRADO")</f>
        <v>NÃO ENCONTRADO</v>
      </c>
      <c r="K2420" s="59" t="str">
        <f t="shared" si="37"/>
        <v/>
      </c>
    </row>
    <row r="2421" spans="1:11" x14ac:dyDescent="0.2">
      <c r="A2421" s="59" t="s">
        <v>15749</v>
      </c>
      <c r="B2421" s="134">
        <v>39302</v>
      </c>
      <c r="C2421" s="120" t="s">
        <v>7102</v>
      </c>
      <c r="D2421" s="119" t="s">
        <v>49</v>
      </c>
      <c r="E2421" s="119" t="s">
        <v>4523</v>
      </c>
      <c r="F2421" s="121"/>
      <c r="G2421" s="121">
        <v>23.93</v>
      </c>
      <c r="H2421" s="116">
        <v>46023</v>
      </c>
      <c r="J2421" s="197" t="str">
        <f>IFERROR(INDEX('CPU-GERAL'!$H$12:$H$2199,MATCH(B2421,'CPU-GERAL'!$B$12:$B$2199,0)),"NÃO ENCONTRADO")</f>
        <v>NÃO ENCONTRADO</v>
      </c>
      <c r="K2421" s="59" t="str">
        <f t="shared" si="37"/>
        <v/>
      </c>
    </row>
    <row r="2422" spans="1:11" x14ac:dyDescent="0.2">
      <c r="A2422" s="59" t="s">
        <v>15749</v>
      </c>
      <c r="B2422" s="134">
        <v>38941</v>
      </c>
      <c r="C2422" s="120" t="s">
        <v>7103</v>
      </c>
      <c r="D2422" s="119" t="s">
        <v>49</v>
      </c>
      <c r="E2422" s="119" t="s">
        <v>4523</v>
      </c>
      <c r="F2422" s="121"/>
      <c r="G2422" s="121">
        <v>17.77</v>
      </c>
      <c r="H2422" s="116">
        <v>46023</v>
      </c>
      <c r="J2422" s="197" t="str">
        <f>IFERROR(INDEX('CPU-GERAL'!$H$12:$H$2199,MATCH(B2422,'CPU-GERAL'!$B$12:$B$2199,0)),"NÃO ENCONTRADO")</f>
        <v>NÃO ENCONTRADO</v>
      </c>
      <c r="K2422" s="59" t="str">
        <f t="shared" si="37"/>
        <v/>
      </c>
    </row>
    <row r="2423" spans="1:11" x14ac:dyDescent="0.2">
      <c r="A2423" s="59" t="s">
        <v>15749</v>
      </c>
      <c r="B2423" s="134">
        <v>38923</v>
      </c>
      <c r="C2423" s="120" t="s">
        <v>9133</v>
      </c>
      <c r="D2423" s="119" t="s">
        <v>49</v>
      </c>
      <c r="E2423" s="119" t="s">
        <v>4523</v>
      </c>
      <c r="F2423" s="121"/>
      <c r="G2423" s="121">
        <v>11.78</v>
      </c>
      <c r="H2423" s="116">
        <v>46023</v>
      </c>
      <c r="J2423" s="197" t="str">
        <f>IFERROR(INDEX('CPU-GERAL'!$H$12:$H$2199,MATCH(B2423,'CPU-GERAL'!$B$12:$B$2199,0)),"NÃO ENCONTRADO")</f>
        <v>NÃO ENCONTRADO</v>
      </c>
      <c r="K2423" s="59" t="str">
        <f t="shared" si="37"/>
        <v/>
      </c>
    </row>
    <row r="2424" spans="1:11" x14ac:dyDescent="0.2">
      <c r="A2424" s="59" t="s">
        <v>15749</v>
      </c>
      <c r="B2424" s="134">
        <v>38925</v>
      </c>
      <c r="C2424" s="120" t="s">
        <v>9134</v>
      </c>
      <c r="D2424" s="119" t="s">
        <v>49</v>
      </c>
      <c r="E2424" s="119" t="s">
        <v>4523</v>
      </c>
      <c r="F2424" s="121"/>
      <c r="G2424" s="121">
        <v>13.67</v>
      </c>
      <c r="H2424" s="116">
        <v>46023</v>
      </c>
      <c r="J2424" s="197" t="str">
        <f>IFERROR(INDEX('CPU-GERAL'!$H$12:$H$2199,MATCH(B2424,'CPU-GERAL'!$B$12:$B$2199,0)),"NÃO ENCONTRADO")</f>
        <v>NÃO ENCONTRADO</v>
      </c>
      <c r="K2424" s="59" t="str">
        <f t="shared" si="37"/>
        <v/>
      </c>
    </row>
    <row r="2425" spans="1:11" x14ac:dyDescent="0.2">
      <c r="A2425" s="59" t="s">
        <v>15749</v>
      </c>
      <c r="B2425" s="134">
        <v>38926</v>
      </c>
      <c r="C2425" s="120" t="s">
        <v>9135</v>
      </c>
      <c r="D2425" s="119" t="s">
        <v>49</v>
      </c>
      <c r="E2425" s="119" t="s">
        <v>4523</v>
      </c>
      <c r="F2425" s="121"/>
      <c r="G2425" s="121">
        <v>16.22</v>
      </c>
      <c r="H2425" s="116">
        <v>46023</v>
      </c>
      <c r="J2425" s="197" t="str">
        <f>IFERROR(INDEX('CPU-GERAL'!$H$12:$H$2199,MATCH(B2425,'CPU-GERAL'!$B$12:$B$2199,0)),"NÃO ENCONTRADO")</f>
        <v>NÃO ENCONTRADO</v>
      </c>
      <c r="K2425" s="59" t="str">
        <f t="shared" si="37"/>
        <v/>
      </c>
    </row>
    <row r="2426" spans="1:11" x14ac:dyDescent="0.2">
      <c r="A2426" s="59" t="s">
        <v>15749</v>
      </c>
      <c r="B2426" s="134">
        <v>38927</v>
      </c>
      <c r="C2426" s="120" t="s">
        <v>9136</v>
      </c>
      <c r="D2426" s="119" t="s">
        <v>49</v>
      </c>
      <c r="E2426" s="119" t="s">
        <v>4523</v>
      </c>
      <c r="F2426" s="121"/>
      <c r="G2426" s="121">
        <v>20.48</v>
      </c>
      <c r="H2426" s="116">
        <v>46023</v>
      </c>
      <c r="J2426" s="197" t="str">
        <f>IFERROR(INDEX('CPU-GERAL'!$H$12:$H$2199,MATCH(B2426,'CPU-GERAL'!$B$12:$B$2199,0)),"NÃO ENCONTRADO")</f>
        <v>NÃO ENCONTRADO</v>
      </c>
      <c r="K2426" s="59" t="str">
        <f t="shared" si="37"/>
        <v/>
      </c>
    </row>
    <row r="2427" spans="1:11" x14ac:dyDescent="0.2">
      <c r="A2427" s="59" t="s">
        <v>15749</v>
      </c>
      <c r="B2427" s="134">
        <v>39304</v>
      </c>
      <c r="C2427" s="120" t="s">
        <v>9137</v>
      </c>
      <c r="D2427" s="119" t="s">
        <v>49</v>
      </c>
      <c r="E2427" s="119" t="s">
        <v>4523</v>
      </c>
      <c r="F2427" s="121"/>
      <c r="G2427" s="121">
        <v>11.63</v>
      </c>
      <c r="H2427" s="116">
        <v>46023</v>
      </c>
      <c r="J2427" s="197" t="str">
        <f>IFERROR(INDEX('CPU-GERAL'!$H$12:$H$2199,MATCH(B2427,'CPU-GERAL'!$B$12:$B$2199,0)),"NÃO ENCONTRADO")</f>
        <v>NÃO ENCONTRADO</v>
      </c>
      <c r="K2427" s="59" t="str">
        <f t="shared" si="37"/>
        <v/>
      </c>
    </row>
    <row r="2428" spans="1:11" x14ac:dyDescent="0.2">
      <c r="A2428" s="59" t="s">
        <v>15749</v>
      </c>
      <c r="B2428" s="134">
        <v>39305</v>
      </c>
      <c r="C2428" s="120" t="s">
        <v>9138</v>
      </c>
      <c r="D2428" s="119" t="s">
        <v>49</v>
      </c>
      <c r="E2428" s="119" t="s">
        <v>4523</v>
      </c>
      <c r="F2428" s="121"/>
      <c r="G2428" s="121">
        <v>12.76</v>
      </c>
      <c r="H2428" s="116">
        <v>46023</v>
      </c>
      <c r="J2428" s="197" t="str">
        <f>IFERROR(INDEX('CPU-GERAL'!$H$12:$H$2199,MATCH(B2428,'CPU-GERAL'!$B$12:$B$2199,0)),"NÃO ENCONTRADO")</f>
        <v>NÃO ENCONTRADO</v>
      </c>
      <c r="K2428" s="59" t="str">
        <f t="shared" si="37"/>
        <v/>
      </c>
    </row>
    <row r="2429" spans="1:11" x14ac:dyDescent="0.2">
      <c r="A2429" s="59" t="s">
        <v>15749</v>
      </c>
      <c r="B2429" s="134">
        <v>39306</v>
      </c>
      <c r="C2429" s="120" t="s">
        <v>9139</v>
      </c>
      <c r="D2429" s="119" t="s">
        <v>49</v>
      </c>
      <c r="E2429" s="119" t="s">
        <v>4523</v>
      </c>
      <c r="F2429" s="121"/>
      <c r="G2429" s="121">
        <v>17.149999999999999</v>
      </c>
      <c r="H2429" s="116">
        <v>46023</v>
      </c>
      <c r="J2429" s="197" t="str">
        <f>IFERROR(INDEX('CPU-GERAL'!$H$12:$H$2199,MATCH(B2429,'CPU-GERAL'!$B$12:$B$2199,0)),"NÃO ENCONTRADO")</f>
        <v>NÃO ENCONTRADO</v>
      </c>
      <c r="K2429" s="59" t="str">
        <f t="shared" si="37"/>
        <v/>
      </c>
    </row>
    <row r="2430" spans="1:11" x14ac:dyDescent="0.2">
      <c r="A2430" s="59" t="s">
        <v>15749</v>
      </c>
      <c r="B2430" s="134">
        <v>38928</v>
      </c>
      <c r="C2430" s="120" t="s">
        <v>9140</v>
      </c>
      <c r="D2430" s="119" t="s">
        <v>49</v>
      </c>
      <c r="E2430" s="119" t="s">
        <v>4523</v>
      </c>
      <c r="F2430" s="121"/>
      <c r="G2430" s="121">
        <v>22.67</v>
      </c>
      <c r="H2430" s="116">
        <v>46023</v>
      </c>
      <c r="J2430" s="197" t="str">
        <f>IFERROR(INDEX('CPU-GERAL'!$H$12:$H$2199,MATCH(B2430,'CPU-GERAL'!$B$12:$B$2199,0)),"NÃO ENCONTRADO")</f>
        <v>NÃO ENCONTRADO</v>
      </c>
      <c r="K2430" s="59" t="str">
        <f t="shared" si="37"/>
        <v/>
      </c>
    </row>
    <row r="2431" spans="1:11" x14ac:dyDescent="0.2">
      <c r="A2431" s="59" t="s">
        <v>15749</v>
      </c>
      <c r="B2431" s="134">
        <v>38917</v>
      </c>
      <c r="C2431" s="120" t="s">
        <v>9141</v>
      </c>
      <c r="D2431" s="119" t="s">
        <v>49</v>
      </c>
      <c r="E2431" s="119" t="s">
        <v>4523</v>
      </c>
      <c r="F2431" s="121"/>
      <c r="G2431" s="121">
        <v>12.67</v>
      </c>
      <c r="H2431" s="116">
        <v>46023</v>
      </c>
      <c r="J2431" s="197" t="str">
        <f>IFERROR(INDEX('CPU-GERAL'!$H$12:$H$2199,MATCH(B2431,'CPU-GERAL'!$B$12:$B$2199,0)),"NÃO ENCONTRADO")</f>
        <v>NÃO ENCONTRADO</v>
      </c>
      <c r="K2431" s="59" t="str">
        <f t="shared" si="37"/>
        <v/>
      </c>
    </row>
    <row r="2432" spans="1:11" x14ac:dyDescent="0.2">
      <c r="A2432" s="59" t="s">
        <v>15749</v>
      </c>
      <c r="B2432" s="134">
        <v>38919</v>
      </c>
      <c r="C2432" s="120" t="s">
        <v>9142</v>
      </c>
      <c r="D2432" s="119" t="s">
        <v>49</v>
      </c>
      <c r="E2432" s="119" t="s">
        <v>4523</v>
      </c>
      <c r="F2432" s="121"/>
      <c r="G2432" s="121">
        <v>14.87</v>
      </c>
      <c r="H2432" s="116">
        <v>46023</v>
      </c>
      <c r="J2432" s="197" t="str">
        <f>IFERROR(INDEX('CPU-GERAL'!$H$12:$H$2199,MATCH(B2432,'CPU-GERAL'!$B$12:$B$2199,0)),"NÃO ENCONTRADO")</f>
        <v>NÃO ENCONTRADO</v>
      </c>
      <c r="K2432" s="59" t="str">
        <f t="shared" si="37"/>
        <v/>
      </c>
    </row>
    <row r="2433" spans="1:11" x14ac:dyDescent="0.2">
      <c r="A2433" s="59" t="s">
        <v>15749</v>
      </c>
      <c r="B2433" s="134">
        <v>38922</v>
      </c>
      <c r="C2433" s="120" t="s">
        <v>9143</v>
      </c>
      <c r="D2433" s="119" t="s">
        <v>49</v>
      </c>
      <c r="E2433" s="119" t="s">
        <v>4523</v>
      </c>
      <c r="F2433" s="121"/>
      <c r="G2433" s="121">
        <v>19.95</v>
      </c>
      <c r="H2433" s="116">
        <v>46023</v>
      </c>
      <c r="J2433" s="197" t="str">
        <f>IFERROR(INDEX('CPU-GERAL'!$H$12:$H$2199,MATCH(B2433,'CPU-GERAL'!$B$12:$B$2199,0)),"NÃO ENCONTRADO")</f>
        <v>NÃO ENCONTRADO</v>
      </c>
      <c r="K2433" s="59" t="str">
        <f t="shared" si="37"/>
        <v/>
      </c>
    </row>
    <row r="2434" spans="1:11" x14ac:dyDescent="0.2">
      <c r="A2434" s="59" t="s">
        <v>15749</v>
      </c>
      <c r="B2434" s="134">
        <v>45198</v>
      </c>
      <c r="C2434" s="120" t="s">
        <v>10360</v>
      </c>
      <c r="D2434" s="119" t="s">
        <v>49</v>
      </c>
      <c r="E2434" s="119" t="s">
        <v>4523</v>
      </c>
      <c r="F2434" s="121">
        <v>48.58</v>
      </c>
      <c r="G2434" s="121">
        <v>55.01</v>
      </c>
      <c r="H2434" s="116">
        <v>46023</v>
      </c>
      <c r="J2434" s="197" t="str">
        <f>IFERROR(INDEX('CPU-GERAL'!$H$12:$H$2199,MATCH(B2434,'CPU-GERAL'!$B$12:$B$2199,0)),"NÃO ENCONTRADO")</f>
        <v>NÃO ENCONTRADO</v>
      </c>
      <c r="K2434" s="59" t="str">
        <f t="shared" si="37"/>
        <v/>
      </c>
    </row>
    <row r="2435" spans="1:11" x14ac:dyDescent="0.2">
      <c r="A2435" s="59" t="s">
        <v>15749</v>
      </c>
      <c r="B2435" s="134">
        <v>45196</v>
      </c>
      <c r="C2435" s="120" t="s">
        <v>10361</v>
      </c>
      <c r="D2435" s="119" t="s">
        <v>49</v>
      </c>
      <c r="E2435" s="119" t="s">
        <v>4523</v>
      </c>
      <c r="F2435" s="121">
        <v>100.17</v>
      </c>
      <c r="G2435" s="121">
        <v>113.42</v>
      </c>
      <c r="H2435" s="116">
        <v>46023</v>
      </c>
      <c r="J2435" s="197" t="str">
        <f>IFERROR(INDEX('CPU-GERAL'!$H$12:$H$2199,MATCH(B2435,'CPU-GERAL'!$B$12:$B$2199,0)),"NÃO ENCONTRADO")</f>
        <v>NÃO ENCONTRADO</v>
      </c>
      <c r="K2435" s="59" t="str">
        <f t="shared" ref="K2435:K2498" si="38">IF(J2435&lt;&gt;"NÃO ENCONTRADO",IF(F2435=J2435,"IGUAL A CPU",J2435-F2435),"")</f>
        <v/>
      </c>
    </row>
    <row r="2436" spans="1:11" x14ac:dyDescent="0.2">
      <c r="A2436" s="59" t="s">
        <v>15749</v>
      </c>
      <c r="B2436" s="134">
        <v>12032</v>
      </c>
      <c r="C2436" s="120" t="s">
        <v>9157</v>
      </c>
      <c r="D2436" s="119" t="s">
        <v>6024</v>
      </c>
      <c r="E2436" s="119" t="s">
        <v>4523</v>
      </c>
      <c r="F2436" s="121">
        <v>54.61</v>
      </c>
      <c r="G2436" s="121">
        <v>54.61</v>
      </c>
      <c r="H2436" s="116">
        <v>46023</v>
      </c>
      <c r="J2436" s="197" t="str">
        <f>IFERROR(INDEX('CPU-GERAL'!$H$12:$H$2199,MATCH(B2436,'CPU-GERAL'!$B$12:$B$2199,0)),"NÃO ENCONTRADO")</f>
        <v>NÃO ENCONTRADO</v>
      </c>
      <c r="K2436" s="59" t="str">
        <f t="shared" si="38"/>
        <v/>
      </c>
    </row>
    <row r="2437" spans="1:11" x14ac:dyDescent="0.2">
      <c r="A2437" s="59" t="s">
        <v>15749</v>
      </c>
      <c r="B2437" s="134">
        <v>12030</v>
      </c>
      <c r="C2437" s="120" t="s">
        <v>7110</v>
      </c>
      <c r="D2437" s="119" t="s">
        <v>6024</v>
      </c>
      <c r="E2437" s="119" t="s">
        <v>4523</v>
      </c>
      <c r="F2437" s="121">
        <v>51.31</v>
      </c>
      <c r="G2437" s="121">
        <v>51.31</v>
      </c>
      <c r="H2437" s="116">
        <v>46023</v>
      </c>
      <c r="J2437" s="197" t="str">
        <f>IFERROR(INDEX('CPU-GERAL'!$H$12:$H$2199,MATCH(B2437,'CPU-GERAL'!$B$12:$B$2199,0)),"NÃO ENCONTRADO")</f>
        <v>NÃO ENCONTRADO</v>
      </c>
      <c r="K2437" s="59" t="str">
        <f t="shared" si="38"/>
        <v/>
      </c>
    </row>
    <row r="2438" spans="1:11" x14ac:dyDescent="0.2">
      <c r="A2438" s="59" t="s">
        <v>15749</v>
      </c>
      <c r="B2438" s="134">
        <v>45207</v>
      </c>
      <c r="C2438" s="120" t="s">
        <v>10362</v>
      </c>
      <c r="D2438" s="119" t="s">
        <v>49</v>
      </c>
      <c r="E2438" s="119" t="s">
        <v>4523</v>
      </c>
      <c r="F2438" s="121">
        <v>319.97000000000003</v>
      </c>
      <c r="G2438" s="121">
        <v>362.3</v>
      </c>
      <c r="H2438" s="116">
        <v>46023</v>
      </c>
      <c r="J2438" s="197" t="str">
        <f>IFERROR(INDEX('CPU-GERAL'!$H$12:$H$2199,MATCH(B2438,'CPU-GERAL'!$B$12:$B$2199,0)),"NÃO ENCONTRADO")</f>
        <v>NÃO ENCONTRADO</v>
      </c>
      <c r="K2438" s="59" t="str">
        <f t="shared" si="38"/>
        <v/>
      </c>
    </row>
    <row r="2439" spans="1:11" x14ac:dyDescent="0.2">
      <c r="A2439" s="59" t="s">
        <v>15749</v>
      </c>
      <c r="B2439" s="134">
        <v>14157</v>
      </c>
      <c r="C2439" s="120" t="s">
        <v>7121</v>
      </c>
      <c r="D2439" s="119" t="s">
        <v>49</v>
      </c>
      <c r="E2439" s="119" t="s">
        <v>4523</v>
      </c>
      <c r="F2439" s="121"/>
      <c r="G2439" s="121">
        <v>1.32</v>
      </c>
      <c r="H2439" s="116">
        <v>46023</v>
      </c>
      <c r="J2439" s="197" t="str">
        <f>IFERROR(INDEX('CPU-GERAL'!$H$12:$H$2199,MATCH(B2439,'CPU-GERAL'!$B$12:$B$2199,0)),"NÃO ENCONTRADO")</f>
        <v>NÃO ENCONTRADO</v>
      </c>
      <c r="K2439" s="59" t="str">
        <f t="shared" si="38"/>
        <v/>
      </c>
    </row>
    <row r="2440" spans="1:11" x14ac:dyDescent="0.2">
      <c r="A2440" s="59" t="s">
        <v>15749</v>
      </c>
      <c r="B2440" s="134">
        <v>10908</v>
      </c>
      <c r="C2440" s="120" t="s">
        <v>7111</v>
      </c>
      <c r="D2440" s="119" t="s">
        <v>49</v>
      </c>
      <c r="E2440" s="119" t="s">
        <v>4523</v>
      </c>
      <c r="F2440" s="121">
        <v>21.34</v>
      </c>
      <c r="G2440" s="121">
        <v>22.91</v>
      </c>
      <c r="H2440" s="116">
        <v>46023</v>
      </c>
      <c r="J2440" s="197" t="str">
        <f>IFERROR(INDEX('CPU-GERAL'!$H$12:$H$2199,MATCH(B2440,'CPU-GERAL'!$B$12:$B$2199,0)),"NÃO ENCONTRADO")</f>
        <v>NÃO ENCONTRADO</v>
      </c>
      <c r="K2440" s="59" t="str">
        <f t="shared" si="38"/>
        <v/>
      </c>
    </row>
    <row r="2441" spans="1:11" x14ac:dyDescent="0.2">
      <c r="A2441" s="59" t="s">
        <v>15749</v>
      </c>
      <c r="B2441" s="134">
        <v>10909</v>
      </c>
      <c r="C2441" s="120" t="s">
        <v>7112</v>
      </c>
      <c r="D2441" s="119" t="s">
        <v>49</v>
      </c>
      <c r="E2441" s="119" t="s">
        <v>4523</v>
      </c>
      <c r="F2441" s="121">
        <v>24.82</v>
      </c>
      <c r="G2441" s="121">
        <v>26.65</v>
      </c>
      <c r="H2441" s="116">
        <v>46023</v>
      </c>
      <c r="J2441" s="197" t="str">
        <f>IFERROR(INDEX('CPU-GERAL'!$H$12:$H$2199,MATCH(B2441,'CPU-GERAL'!$B$12:$B$2199,0)),"NÃO ENCONTRADO")</f>
        <v>NÃO ENCONTRADO</v>
      </c>
      <c r="K2441" s="59" t="str">
        <f t="shared" si="38"/>
        <v/>
      </c>
    </row>
    <row r="2442" spans="1:11" x14ac:dyDescent="0.2">
      <c r="A2442" s="59" t="s">
        <v>15749</v>
      </c>
      <c r="B2442" s="134">
        <v>3669</v>
      </c>
      <c r="C2442" s="120" t="s">
        <v>9158</v>
      </c>
      <c r="D2442" s="119" t="s">
        <v>49</v>
      </c>
      <c r="E2442" s="119" t="s">
        <v>4523</v>
      </c>
      <c r="F2442" s="121">
        <v>15.25</v>
      </c>
      <c r="G2442" s="121">
        <v>16.37</v>
      </c>
      <c r="H2442" s="116">
        <v>46023</v>
      </c>
      <c r="J2442" s="197" t="str">
        <f>IFERROR(INDEX('CPU-GERAL'!$H$12:$H$2199,MATCH(B2442,'CPU-GERAL'!$B$12:$B$2199,0)),"NÃO ENCONTRADO")</f>
        <v>NÃO ENCONTRADO</v>
      </c>
      <c r="K2442" s="59" t="str">
        <f t="shared" si="38"/>
        <v/>
      </c>
    </row>
    <row r="2443" spans="1:11" x14ac:dyDescent="0.2">
      <c r="A2443" s="59" t="s">
        <v>15749</v>
      </c>
      <c r="B2443" s="134">
        <v>20139</v>
      </c>
      <c r="C2443" s="120" t="s">
        <v>9159</v>
      </c>
      <c r="D2443" s="119" t="s">
        <v>49</v>
      </c>
      <c r="E2443" s="119" t="s">
        <v>4523</v>
      </c>
      <c r="F2443" s="121">
        <v>131.15</v>
      </c>
      <c r="G2443" s="121">
        <v>140.83000000000001</v>
      </c>
      <c r="H2443" s="116">
        <v>46023</v>
      </c>
      <c r="J2443" s="197" t="str">
        <f>IFERROR(INDEX('CPU-GERAL'!$H$12:$H$2199,MATCH(B2443,'CPU-GERAL'!$B$12:$B$2199,0)),"NÃO ENCONTRADO")</f>
        <v>NÃO ENCONTRADO</v>
      </c>
      <c r="K2443" s="59" t="str">
        <f t="shared" si="38"/>
        <v/>
      </c>
    </row>
    <row r="2444" spans="1:11" x14ac:dyDescent="0.2">
      <c r="A2444" s="59" t="s">
        <v>15749</v>
      </c>
      <c r="B2444" s="134">
        <v>3668</v>
      </c>
      <c r="C2444" s="120" t="s">
        <v>9160</v>
      </c>
      <c r="D2444" s="119" t="s">
        <v>49</v>
      </c>
      <c r="E2444" s="119" t="s">
        <v>4523</v>
      </c>
      <c r="F2444" s="121">
        <v>46.85</v>
      </c>
      <c r="G2444" s="121">
        <v>50.3</v>
      </c>
      <c r="H2444" s="116">
        <v>46023</v>
      </c>
      <c r="J2444" s="197" t="str">
        <f>IFERROR(INDEX('CPU-GERAL'!$H$12:$H$2199,MATCH(B2444,'CPU-GERAL'!$B$12:$B$2199,0)),"NÃO ENCONTRADO")</f>
        <v>NÃO ENCONTRADO</v>
      </c>
      <c r="K2444" s="59" t="str">
        <f t="shared" si="38"/>
        <v/>
      </c>
    </row>
    <row r="2445" spans="1:11" x14ac:dyDescent="0.2">
      <c r="A2445" s="59" t="s">
        <v>15749</v>
      </c>
      <c r="B2445" s="134">
        <v>10911</v>
      </c>
      <c r="C2445" s="120" t="s">
        <v>7113</v>
      </c>
      <c r="D2445" s="119" t="s">
        <v>49</v>
      </c>
      <c r="E2445" s="119" t="s">
        <v>4523</v>
      </c>
      <c r="F2445" s="121">
        <v>20.54</v>
      </c>
      <c r="G2445" s="121">
        <v>22.05</v>
      </c>
      <c r="H2445" s="116">
        <v>46023</v>
      </c>
      <c r="J2445" s="197" t="str">
        <f>IFERROR(INDEX('CPU-GERAL'!$H$12:$H$2199,MATCH(B2445,'CPU-GERAL'!$B$12:$B$2199,0)),"NÃO ENCONTRADO")</f>
        <v>NÃO ENCONTRADO</v>
      </c>
      <c r="K2445" s="59" t="str">
        <f t="shared" si="38"/>
        <v/>
      </c>
    </row>
    <row r="2446" spans="1:11" x14ac:dyDescent="0.2">
      <c r="A2446" s="59" t="s">
        <v>15749</v>
      </c>
      <c r="B2446" s="134">
        <v>3659</v>
      </c>
      <c r="C2446" s="120" t="s">
        <v>7114</v>
      </c>
      <c r="D2446" s="119" t="s">
        <v>49</v>
      </c>
      <c r="E2446" s="119" t="s">
        <v>4523</v>
      </c>
      <c r="F2446" s="121">
        <v>20.93</v>
      </c>
      <c r="G2446" s="121">
        <v>22.47</v>
      </c>
      <c r="H2446" s="116">
        <v>46023</v>
      </c>
      <c r="J2446" s="197">
        <f>IFERROR(INDEX('CPU-GERAL'!$H$12:$H$2199,MATCH(B2446,'CPU-GERAL'!$B$12:$B$2199,0)),"NÃO ENCONTRADO")</f>
        <v>20.93</v>
      </c>
      <c r="K2446" s="59" t="str">
        <f t="shared" si="38"/>
        <v>IGUAL A CPU</v>
      </c>
    </row>
    <row r="2447" spans="1:11" x14ac:dyDescent="0.2">
      <c r="A2447" s="59" t="s">
        <v>15749</v>
      </c>
      <c r="B2447" s="134">
        <v>3660</v>
      </c>
      <c r="C2447" s="120" t="s">
        <v>7115</v>
      </c>
      <c r="D2447" s="119" t="s">
        <v>49</v>
      </c>
      <c r="E2447" s="119" t="s">
        <v>4523</v>
      </c>
      <c r="F2447" s="121">
        <v>27.06</v>
      </c>
      <c r="G2447" s="121">
        <v>29.05</v>
      </c>
      <c r="H2447" s="116">
        <v>46023</v>
      </c>
      <c r="J2447" s="197" t="str">
        <f>IFERROR(INDEX('CPU-GERAL'!$H$12:$H$2199,MATCH(B2447,'CPU-GERAL'!$B$12:$B$2199,0)),"NÃO ENCONTRADO")</f>
        <v>NÃO ENCONTRADO</v>
      </c>
      <c r="K2447" s="59" t="str">
        <f t="shared" si="38"/>
        <v/>
      </c>
    </row>
    <row r="2448" spans="1:11" x14ac:dyDescent="0.2">
      <c r="A2448" s="59" t="s">
        <v>15749</v>
      </c>
      <c r="B2448" s="134">
        <v>20144</v>
      </c>
      <c r="C2448" s="120" t="s">
        <v>9161</v>
      </c>
      <c r="D2448" s="119" t="s">
        <v>49</v>
      </c>
      <c r="E2448" s="119" t="s">
        <v>4523</v>
      </c>
      <c r="F2448" s="121">
        <v>60.6</v>
      </c>
      <c r="G2448" s="121">
        <v>65.069999999999993</v>
      </c>
      <c r="H2448" s="116">
        <v>46023</v>
      </c>
      <c r="J2448" s="197">
        <f>IFERROR(INDEX('CPU-GERAL'!$H$12:$H$2199,MATCH(B2448,'CPU-GERAL'!$B$12:$B$2199,0)),"NÃO ENCONTRADO")</f>
        <v>60.6</v>
      </c>
      <c r="K2448" s="59" t="str">
        <f t="shared" si="38"/>
        <v>IGUAL A CPU</v>
      </c>
    </row>
    <row r="2449" spans="1:11" x14ac:dyDescent="0.2">
      <c r="A2449" s="59" t="s">
        <v>15749</v>
      </c>
      <c r="B2449" s="134">
        <v>20143</v>
      </c>
      <c r="C2449" s="120" t="s">
        <v>7116</v>
      </c>
      <c r="D2449" s="119" t="s">
        <v>49</v>
      </c>
      <c r="E2449" s="119" t="s">
        <v>4523</v>
      </c>
      <c r="F2449" s="121">
        <v>77.53</v>
      </c>
      <c r="G2449" s="121">
        <v>83.25</v>
      </c>
      <c r="H2449" s="116">
        <v>46023</v>
      </c>
      <c r="J2449" s="197" t="str">
        <f>IFERROR(INDEX('CPU-GERAL'!$H$12:$H$2199,MATCH(B2449,'CPU-GERAL'!$B$12:$B$2199,0)),"NÃO ENCONTRADO")</f>
        <v>NÃO ENCONTRADO</v>
      </c>
      <c r="K2449" s="59" t="str">
        <f t="shared" si="38"/>
        <v/>
      </c>
    </row>
    <row r="2450" spans="1:11" x14ac:dyDescent="0.2">
      <c r="A2450" s="59" t="s">
        <v>15749</v>
      </c>
      <c r="B2450" s="134">
        <v>20145</v>
      </c>
      <c r="C2450" s="120" t="s">
        <v>9162</v>
      </c>
      <c r="D2450" s="119" t="s">
        <v>49</v>
      </c>
      <c r="E2450" s="119" t="s">
        <v>4523</v>
      </c>
      <c r="F2450" s="121">
        <v>149.55000000000001</v>
      </c>
      <c r="G2450" s="121">
        <v>160.58000000000001</v>
      </c>
      <c r="H2450" s="116">
        <v>46023</v>
      </c>
      <c r="J2450" s="197" t="str">
        <f>IFERROR(INDEX('CPU-GERAL'!$H$12:$H$2199,MATCH(B2450,'CPU-GERAL'!$B$12:$B$2199,0)),"NÃO ENCONTRADO")</f>
        <v>NÃO ENCONTRADO</v>
      </c>
      <c r="K2450" s="59" t="str">
        <f t="shared" si="38"/>
        <v/>
      </c>
    </row>
    <row r="2451" spans="1:11" x14ac:dyDescent="0.2">
      <c r="A2451" s="59" t="s">
        <v>15749</v>
      </c>
      <c r="B2451" s="134">
        <v>20146</v>
      </c>
      <c r="C2451" s="120" t="s">
        <v>9163</v>
      </c>
      <c r="D2451" s="119" t="s">
        <v>49</v>
      </c>
      <c r="E2451" s="119" t="s">
        <v>4523</v>
      </c>
      <c r="F2451" s="121">
        <v>204.43</v>
      </c>
      <c r="G2451" s="121">
        <v>219.51</v>
      </c>
      <c r="H2451" s="116">
        <v>46023</v>
      </c>
      <c r="J2451" s="197" t="str">
        <f>IFERROR(INDEX('CPU-GERAL'!$H$12:$H$2199,MATCH(B2451,'CPU-GERAL'!$B$12:$B$2199,0)),"NÃO ENCONTRADO")</f>
        <v>NÃO ENCONTRADO</v>
      </c>
      <c r="K2451" s="59" t="str">
        <f t="shared" si="38"/>
        <v/>
      </c>
    </row>
    <row r="2452" spans="1:11" x14ac:dyDescent="0.2">
      <c r="A2452" s="59" t="s">
        <v>15749</v>
      </c>
      <c r="B2452" s="134">
        <v>20140</v>
      </c>
      <c r="C2452" s="120" t="s">
        <v>9164</v>
      </c>
      <c r="D2452" s="119" t="s">
        <v>49</v>
      </c>
      <c r="E2452" s="119" t="s">
        <v>4523</v>
      </c>
      <c r="F2452" s="121">
        <v>9.59</v>
      </c>
      <c r="G2452" s="121">
        <v>10.29</v>
      </c>
      <c r="H2452" s="116">
        <v>46023</v>
      </c>
      <c r="J2452" s="197">
        <f>IFERROR(INDEX('CPU-GERAL'!$H$12:$H$2199,MATCH(B2452,'CPU-GERAL'!$B$12:$B$2199,0)),"NÃO ENCONTRADO")</f>
        <v>9.59</v>
      </c>
      <c r="K2452" s="59" t="str">
        <f t="shared" si="38"/>
        <v>IGUAL A CPU</v>
      </c>
    </row>
    <row r="2453" spans="1:11" x14ac:dyDescent="0.2">
      <c r="A2453" s="59" t="s">
        <v>15749</v>
      </c>
      <c r="B2453" s="134">
        <v>20141</v>
      </c>
      <c r="C2453" s="120" t="s">
        <v>9165</v>
      </c>
      <c r="D2453" s="119" t="s">
        <v>49</v>
      </c>
      <c r="E2453" s="119" t="s">
        <v>4523</v>
      </c>
      <c r="F2453" s="121">
        <v>23.49</v>
      </c>
      <c r="G2453" s="121">
        <v>25.22</v>
      </c>
      <c r="H2453" s="116">
        <v>46023</v>
      </c>
      <c r="J2453" s="197" t="str">
        <f>IFERROR(INDEX('CPU-GERAL'!$H$12:$H$2199,MATCH(B2453,'CPU-GERAL'!$B$12:$B$2199,0)),"NÃO ENCONTRADO")</f>
        <v>NÃO ENCONTRADO</v>
      </c>
      <c r="K2453" s="59" t="str">
        <f t="shared" si="38"/>
        <v/>
      </c>
    </row>
    <row r="2454" spans="1:11" x14ac:dyDescent="0.2">
      <c r="A2454" s="59" t="s">
        <v>15749</v>
      </c>
      <c r="B2454" s="134">
        <v>20142</v>
      </c>
      <c r="C2454" s="120" t="s">
        <v>9166</v>
      </c>
      <c r="D2454" s="119" t="s">
        <v>49</v>
      </c>
      <c r="E2454" s="119" t="s">
        <v>4523</v>
      </c>
      <c r="F2454" s="121">
        <v>41.32</v>
      </c>
      <c r="G2454" s="121">
        <v>44.37</v>
      </c>
      <c r="H2454" s="116">
        <v>46023</v>
      </c>
      <c r="J2454" s="197" t="str">
        <f>IFERROR(INDEX('CPU-GERAL'!$H$12:$H$2199,MATCH(B2454,'CPU-GERAL'!$B$12:$B$2199,0)),"NÃO ENCONTRADO")</f>
        <v>NÃO ENCONTRADO</v>
      </c>
      <c r="K2454" s="59" t="str">
        <f t="shared" si="38"/>
        <v/>
      </c>
    </row>
    <row r="2455" spans="1:11" x14ac:dyDescent="0.2">
      <c r="A2455" s="59" t="s">
        <v>15749</v>
      </c>
      <c r="B2455" s="134">
        <v>3670</v>
      </c>
      <c r="C2455" s="120" t="s">
        <v>7117</v>
      </c>
      <c r="D2455" s="119" t="s">
        <v>49</v>
      </c>
      <c r="E2455" s="119" t="s">
        <v>4523</v>
      </c>
      <c r="F2455" s="121">
        <v>26.87</v>
      </c>
      <c r="G2455" s="121">
        <v>28.85</v>
      </c>
      <c r="H2455" s="116">
        <v>46023</v>
      </c>
      <c r="J2455" s="197">
        <f>IFERROR(INDEX('CPU-GERAL'!$H$12:$H$2199,MATCH(B2455,'CPU-GERAL'!$B$12:$B$2199,0)),"NÃO ENCONTRADO")</f>
        <v>26.87</v>
      </c>
      <c r="K2455" s="59" t="str">
        <f t="shared" si="38"/>
        <v>IGUAL A CPU</v>
      </c>
    </row>
    <row r="2456" spans="1:11" x14ac:dyDescent="0.2">
      <c r="A2456" s="59" t="s">
        <v>15749</v>
      </c>
      <c r="B2456" s="134">
        <v>3666</v>
      </c>
      <c r="C2456" s="120" t="s">
        <v>7118</v>
      </c>
      <c r="D2456" s="119" t="s">
        <v>49</v>
      </c>
      <c r="E2456" s="119" t="s">
        <v>4523</v>
      </c>
      <c r="F2456" s="121">
        <v>4.2300000000000004</v>
      </c>
      <c r="G2456" s="121">
        <v>4.54</v>
      </c>
      <c r="H2456" s="116">
        <v>46023</v>
      </c>
      <c r="J2456" s="197" t="str">
        <f>IFERROR(INDEX('CPU-GERAL'!$H$12:$H$2199,MATCH(B2456,'CPU-GERAL'!$B$12:$B$2199,0)),"NÃO ENCONTRADO")</f>
        <v>NÃO ENCONTRADO</v>
      </c>
      <c r="K2456" s="59" t="str">
        <f t="shared" si="38"/>
        <v/>
      </c>
    </row>
    <row r="2457" spans="1:11" x14ac:dyDescent="0.2">
      <c r="A2457" s="59" t="s">
        <v>15749</v>
      </c>
      <c r="B2457" s="134">
        <v>3662</v>
      </c>
      <c r="C2457" s="120" t="s">
        <v>7119</v>
      </c>
      <c r="D2457" s="119" t="s">
        <v>49</v>
      </c>
      <c r="E2457" s="119" t="s">
        <v>4523</v>
      </c>
      <c r="F2457" s="121">
        <v>11.03</v>
      </c>
      <c r="G2457" s="121">
        <v>11.84</v>
      </c>
      <c r="H2457" s="116">
        <v>46023</v>
      </c>
      <c r="J2457" s="197">
        <f>IFERROR(INDEX('CPU-GERAL'!$H$12:$H$2199,MATCH(B2457,'CPU-GERAL'!$B$12:$B$2199,0)),"NÃO ENCONTRADO")</f>
        <v>11.03</v>
      </c>
      <c r="K2457" s="59" t="str">
        <f t="shared" si="38"/>
        <v>IGUAL A CPU</v>
      </c>
    </row>
    <row r="2458" spans="1:11" x14ac:dyDescent="0.2">
      <c r="A2458" s="59" t="s">
        <v>15749</v>
      </c>
      <c r="B2458" s="134">
        <v>3658</v>
      </c>
      <c r="C2458" s="120" t="s">
        <v>7120</v>
      </c>
      <c r="D2458" s="119" t="s">
        <v>49</v>
      </c>
      <c r="E2458" s="119" t="s">
        <v>4523</v>
      </c>
      <c r="F2458" s="121">
        <v>20.89</v>
      </c>
      <c r="G2458" s="121">
        <v>22.43</v>
      </c>
      <c r="H2458" s="116">
        <v>46023</v>
      </c>
      <c r="J2458" s="197" t="str">
        <f>IFERROR(INDEX('CPU-GERAL'!$H$12:$H$2199,MATCH(B2458,'CPU-GERAL'!$B$12:$B$2199,0)),"NÃO ENCONTRADO")</f>
        <v>NÃO ENCONTRADO</v>
      </c>
      <c r="K2458" s="59" t="str">
        <f t="shared" si="38"/>
        <v/>
      </c>
    </row>
    <row r="2459" spans="1:11" x14ac:dyDescent="0.2">
      <c r="A2459" s="59" t="s">
        <v>15749</v>
      </c>
      <c r="B2459" s="134">
        <v>42696</v>
      </c>
      <c r="C2459" s="120" t="s">
        <v>9167</v>
      </c>
      <c r="D2459" s="119" t="s">
        <v>49</v>
      </c>
      <c r="E2459" s="119" t="s">
        <v>4523</v>
      </c>
      <c r="F2459" s="121">
        <v>165.65</v>
      </c>
      <c r="G2459" s="121">
        <v>177.88</v>
      </c>
      <c r="H2459" s="116">
        <v>46023</v>
      </c>
      <c r="J2459" s="197" t="str">
        <f>IFERROR(INDEX('CPU-GERAL'!$H$12:$H$2199,MATCH(B2459,'CPU-GERAL'!$B$12:$B$2199,0)),"NÃO ENCONTRADO")</f>
        <v>NÃO ENCONTRADO</v>
      </c>
      <c r="K2459" s="59" t="str">
        <f t="shared" si="38"/>
        <v/>
      </c>
    </row>
    <row r="2460" spans="1:11" x14ac:dyDescent="0.2">
      <c r="A2460" s="59" t="s">
        <v>15749</v>
      </c>
      <c r="B2460" s="134">
        <v>39875</v>
      </c>
      <c r="C2460" s="120" t="s">
        <v>10363</v>
      </c>
      <c r="D2460" s="119" t="s">
        <v>49</v>
      </c>
      <c r="E2460" s="119" t="s">
        <v>4523</v>
      </c>
      <c r="F2460" s="121">
        <v>1164.94</v>
      </c>
      <c r="G2460" s="121">
        <v>689.33</v>
      </c>
      <c r="H2460" s="116">
        <v>46023</v>
      </c>
      <c r="J2460" s="197" t="str">
        <f>IFERROR(INDEX('CPU-GERAL'!$H$12:$H$2199,MATCH(B2460,'CPU-GERAL'!$B$12:$B$2199,0)),"NÃO ENCONTRADO")</f>
        <v>NÃO ENCONTRADO</v>
      </c>
      <c r="K2460" s="59" t="str">
        <f t="shared" si="38"/>
        <v/>
      </c>
    </row>
    <row r="2461" spans="1:11" x14ac:dyDescent="0.2">
      <c r="A2461" s="59" t="s">
        <v>15749</v>
      </c>
      <c r="B2461" s="134">
        <v>39876</v>
      </c>
      <c r="C2461" s="120" t="s">
        <v>10364</v>
      </c>
      <c r="D2461" s="119" t="s">
        <v>49</v>
      </c>
      <c r="E2461" s="119" t="s">
        <v>4523</v>
      </c>
      <c r="F2461" s="121">
        <v>1458.5</v>
      </c>
      <c r="G2461" s="121">
        <v>863.04</v>
      </c>
      <c r="H2461" s="116">
        <v>46023</v>
      </c>
      <c r="J2461" s="197" t="str">
        <f>IFERROR(INDEX('CPU-GERAL'!$H$12:$H$2199,MATCH(B2461,'CPU-GERAL'!$B$12:$B$2199,0)),"NÃO ENCONTRADO")</f>
        <v>NÃO ENCONTRADO</v>
      </c>
      <c r="K2461" s="59" t="str">
        <f t="shared" si="38"/>
        <v/>
      </c>
    </row>
    <row r="2462" spans="1:11" x14ac:dyDescent="0.2">
      <c r="A2462" s="59" t="s">
        <v>15749</v>
      </c>
      <c r="B2462" s="134">
        <v>39877</v>
      </c>
      <c r="C2462" s="120" t="s">
        <v>10365</v>
      </c>
      <c r="D2462" s="119" t="s">
        <v>49</v>
      </c>
      <c r="E2462" s="119" t="s">
        <v>4523</v>
      </c>
      <c r="F2462" s="121">
        <v>2022.88</v>
      </c>
      <c r="G2462" s="121">
        <v>1197</v>
      </c>
      <c r="H2462" s="116">
        <v>46023</v>
      </c>
      <c r="J2462" s="197" t="str">
        <f>IFERROR(INDEX('CPU-GERAL'!$H$12:$H$2199,MATCH(B2462,'CPU-GERAL'!$B$12:$B$2199,0)),"NÃO ENCONTRADO")</f>
        <v>NÃO ENCONTRADO</v>
      </c>
      <c r="K2462" s="59" t="str">
        <f t="shared" si="38"/>
        <v/>
      </c>
    </row>
    <row r="2463" spans="1:11" x14ac:dyDescent="0.2">
      <c r="A2463" s="59" t="s">
        <v>15749</v>
      </c>
      <c r="B2463" s="134">
        <v>39878</v>
      </c>
      <c r="C2463" s="120" t="s">
        <v>10366</v>
      </c>
      <c r="D2463" s="119" t="s">
        <v>49</v>
      </c>
      <c r="E2463" s="119" t="s">
        <v>4523</v>
      </c>
      <c r="F2463" s="121">
        <v>2671.89</v>
      </c>
      <c r="G2463" s="121">
        <v>1581.04</v>
      </c>
      <c r="H2463" s="116">
        <v>46023</v>
      </c>
      <c r="J2463" s="197" t="str">
        <f>IFERROR(INDEX('CPU-GERAL'!$H$12:$H$2199,MATCH(B2463,'CPU-GERAL'!$B$12:$B$2199,0)),"NÃO ENCONTRADO")</f>
        <v>NÃO ENCONTRADO</v>
      </c>
      <c r="K2463" s="59" t="str">
        <f t="shared" si="38"/>
        <v/>
      </c>
    </row>
    <row r="2464" spans="1:11" x14ac:dyDescent="0.2">
      <c r="A2464" s="59" t="s">
        <v>15749</v>
      </c>
      <c r="B2464" s="134">
        <v>39872</v>
      </c>
      <c r="C2464" s="120" t="s">
        <v>10367</v>
      </c>
      <c r="D2464" s="119" t="s">
        <v>49</v>
      </c>
      <c r="E2464" s="119" t="s">
        <v>4523</v>
      </c>
      <c r="F2464" s="121">
        <v>798.88</v>
      </c>
      <c r="G2464" s="121">
        <v>472.72</v>
      </c>
      <c r="H2464" s="116">
        <v>46023</v>
      </c>
      <c r="J2464" s="197" t="str">
        <f>IFERROR(INDEX('CPU-GERAL'!$H$12:$H$2199,MATCH(B2464,'CPU-GERAL'!$B$12:$B$2199,0)),"NÃO ENCONTRADO")</f>
        <v>NÃO ENCONTRADO</v>
      </c>
      <c r="K2464" s="59" t="str">
        <f t="shared" si="38"/>
        <v/>
      </c>
    </row>
    <row r="2465" spans="1:11" x14ac:dyDescent="0.2">
      <c r="A2465" s="59" t="s">
        <v>15749</v>
      </c>
      <c r="B2465" s="134">
        <v>39873</v>
      </c>
      <c r="C2465" s="120" t="s">
        <v>10368</v>
      </c>
      <c r="D2465" s="119" t="s">
        <v>49</v>
      </c>
      <c r="E2465" s="119" t="s">
        <v>4523</v>
      </c>
      <c r="F2465" s="121">
        <v>926.66</v>
      </c>
      <c r="G2465" s="121">
        <v>548.33000000000004</v>
      </c>
      <c r="H2465" s="116">
        <v>46023</v>
      </c>
      <c r="J2465" s="197" t="str">
        <f>IFERROR(INDEX('CPU-GERAL'!$H$12:$H$2199,MATCH(B2465,'CPU-GERAL'!$B$12:$B$2199,0)),"NÃO ENCONTRADO")</f>
        <v>NÃO ENCONTRADO</v>
      </c>
      <c r="K2465" s="59" t="str">
        <f t="shared" si="38"/>
        <v/>
      </c>
    </row>
    <row r="2466" spans="1:11" x14ac:dyDescent="0.2">
      <c r="A2466" s="59" t="s">
        <v>15749</v>
      </c>
      <c r="B2466" s="134">
        <v>39874</v>
      </c>
      <c r="C2466" s="120" t="s">
        <v>10369</v>
      </c>
      <c r="D2466" s="119" t="s">
        <v>49</v>
      </c>
      <c r="E2466" s="119" t="s">
        <v>4523</v>
      </c>
      <c r="F2466" s="121">
        <v>1017.81</v>
      </c>
      <c r="G2466" s="121">
        <v>602.27</v>
      </c>
      <c r="H2466" s="116">
        <v>46023</v>
      </c>
      <c r="J2466" s="197" t="str">
        <f>IFERROR(INDEX('CPU-GERAL'!$H$12:$H$2199,MATCH(B2466,'CPU-GERAL'!$B$12:$B$2199,0)),"NÃO ENCONTRADO")</f>
        <v>NÃO ENCONTRADO</v>
      </c>
      <c r="K2466" s="59" t="str">
        <f t="shared" si="38"/>
        <v/>
      </c>
    </row>
    <row r="2467" spans="1:11" x14ac:dyDescent="0.2">
      <c r="A2467" s="59" t="s">
        <v>15749</v>
      </c>
      <c r="B2467" s="134">
        <v>3674</v>
      </c>
      <c r="C2467" s="120" t="s">
        <v>7122</v>
      </c>
      <c r="D2467" s="119" t="s">
        <v>18</v>
      </c>
      <c r="E2467" s="119" t="s">
        <v>4523</v>
      </c>
      <c r="F2467" s="121"/>
      <c r="G2467" s="121">
        <v>91.25</v>
      </c>
      <c r="H2467" s="116">
        <v>46023</v>
      </c>
      <c r="J2467" s="197" t="str">
        <f>IFERROR(INDEX('CPU-GERAL'!$H$12:$H$2199,MATCH(B2467,'CPU-GERAL'!$B$12:$B$2199,0)),"NÃO ENCONTRADO")</f>
        <v>NÃO ENCONTRADO</v>
      </c>
      <c r="K2467" s="59" t="str">
        <f t="shared" si="38"/>
        <v/>
      </c>
    </row>
    <row r="2468" spans="1:11" x14ac:dyDescent="0.2">
      <c r="A2468" s="59" t="s">
        <v>15749</v>
      </c>
      <c r="B2468" s="134">
        <v>3681</v>
      </c>
      <c r="C2468" s="120" t="s">
        <v>9168</v>
      </c>
      <c r="D2468" s="119" t="s">
        <v>18</v>
      </c>
      <c r="E2468" s="119" t="s">
        <v>4523</v>
      </c>
      <c r="F2468" s="121"/>
      <c r="G2468" s="121">
        <v>135.77000000000001</v>
      </c>
      <c r="H2468" s="116">
        <v>46023</v>
      </c>
      <c r="J2468" s="197" t="str">
        <f>IFERROR(INDEX('CPU-GERAL'!$H$12:$H$2199,MATCH(B2468,'CPU-GERAL'!$B$12:$B$2199,0)),"NÃO ENCONTRADO")</f>
        <v>NÃO ENCONTRADO</v>
      </c>
      <c r="K2468" s="59" t="str">
        <f t="shared" si="38"/>
        <v/>
      </c>
    </row>
    <row r="2469" spans="1:11" x14ac:dyDescent="0.2">
      <c r="A2469" s="59" t="s">
        <v>15749</v>
      </c>
      <c r="B2469" s="134">
        <v>3676</v>
      </c>
      <c r="C2469" s="120" t="s">
        <v>9169</v>
      </c>
      <c r="D2469" s="119" t="s">
        <v>18</v>
      </c>
      <c r="E2469" s="119" t="s">
        <v>4523</v>
      </c>
      <c r="F2469" s="121"/>
      <c r="G2469" s="121">
        <v>510.97</v>
      </c>
      <c r="H2469" s="116">
        <v>46023</v>
      </c>
      <c r="J2469" s="197" t="str">
        <f>IFERROR(INDEX('CPU-GERAL'!$H$12:$H$2199,MATCH(B2469,'CPU-GERAL'!$B$12:$B$2199,0)),"NÃO ENCONTRADO")</f>
        <v>NÃO ENCONTRADO</v>
      </c>
      <c r="K2469" s="59" t="str">
        <f t="shared" si="38"/>
        <v/>
      </c>
    </row>
    <row r="2470" spans="1:11" x14ac:dyDescent="0.2">
      <c r="A2470" s="59" t="s">
        <v>15749</v>
      </c>
      <c r="B2470" s="134">
        <v>3679</v>
      </c>
      <c r="C2470" s="120" t="s">
        <v>7123</v>
      </c>
      <c r="D2470" s="119" t="s">
        <v>18</v>
      </c>
      <c r="E2470" s="119" t="s">
        <v>4523</v>
      </c>
      <c r="F2470" s="121"/>
      <c r="G2470" s="121">
        <v>422.73</v>
      </c>
      <c r="H2470" s="116">
        <v>46023</v>
      </c>
      <c r="J2470" s="197" t="str">
        <f>IFERROR(INDEX('CPU-GERAL'!$H$12:$H$2199,MATCH(B2470,'CPU-GERAL'!$B$12:$B$2199,0)),"NÃO ENCONTRADO")</f>
        <v>NÃO ENCONTRADO</v>
      </c>
      <c r="K2470" s="59" t="str">
        <f t="shared" si="38"/>
        <v/>
      </c>
    </row>
    <row r="2471" spans="1:11" x14ac:dyDescent="0.2">
      <c r="A2471" s="59" t="s">
        <v>15749</v>
      </c>
      <c r="B2471" s="134">
        <v>3672</v>
      </c>
      <c r="C2471" s="120" t="s">
        <v>9170</v>
      </c>
      <c r="D2471" s="119" t="s">
        <v>18</v>
      </c>
      <c r="E2471" s="119" t="s">
        <v>4523</v>
      </c>
      <c r="F2471" s="121"/>
      <c r="G2471" s="121">
        <v>1.44</v>
      </c>
      <c r="H2471" s="116">
        <v>46023</v>
      </c>
      <c r="J2471" s="197" t="str">
        <f>IFERROR(INDEX('CPU-GERAL'!$H$12:$H$2199,MATCH(B2471,'CPU-GERAL'!$B$12:$B$2199,0)),"NÃO ENCONTRADO")</f>
        <v>NÃO ENCONTRADO</v>
      </c>
      <c r="K2471" s="59" t="str">
        <f t="shared" si="38"/>
        <v/>
      </c>
    </row>
    <row r="2472" spans="1:11" x14ac:dyDescent="0.2">
      <c r="A2472" s="59" t="s">
        <v>15749</v>
      </c>
      <c r="B2472" s="134">
        <v>3671</v>
      </c>
      <c r="C2472" s="120" t="s">
        <v>9171</v>
      </c>
      <c r="D2472" s="119" t="s">
        <v>18</v>
      </c>
      <c r="E2472" s="119" t="s">
        <v>8119</v>
      </c>
      <c r="F2472" s="121"/>
      <c r="G2472" s="121">
        <v>1.36</v>
      </c>
      <c r="H2472" s="116">
        <v>46023</v>
      </c>
      <c r="J2472" s="197" t="str">
        <f>IFERROR(INDEX('CPU-GERAL'!$H$12:$H$2199,MATCH(B2472,'CPU-GERAL'!$B$12:$B$2199,0)),"NÃO ENCONTRADO")</f>
        <v>NÃO ENCONTRADO</v>
      </c>
      <c r="K2472" s="59" t="str">
        <f t="shared" si="38"/>
        <v/>
      </c>
    </row>
    <row r="2473" spans="1:11" x14ac:dyDescent="0.2">
      <c r="A2473" s="59" t="s">
        <v>15749</v>
      </c>
      <c r="B2473" s="134">
        <v>3673</v>
      </c>
      <c r="C2473" s="120" t="s">
        <v>9172</v>
      </c>
      <c r="D2473" s="119" t="s">
        <v>18</v>
      </c>
      <c r="E2473" s="119" t="s">
        <v>4523</v>
      </c>
      <c r="F2473" s="121"/>
      <c r="G2473" s="121">
        <v>2.13</v>
      </c>
      <c r="H2473" s="116">
        <v>46023</v>
      </c>
      <c r="J2473" s="197" t="str">
        <f>IFERROR(INDEX('CPU-GERAL'!$H$12:$H$2199,MATCH(B2473,'CPU-GERAL'!$B$12:$B$2199,0)),"NÃO ENCONTRADO")</f>
        <v>NÃO ENCONTRADO</v>
      </c>
      <c r="K2473" s="59" t="str">
        <f t="shared" si="38"/>
        <v/>
      </c>
    </row>
    <row r="2474" spans="1:11" x14ac:dyDescent="0.2">
      <c r="A2474" s="59" t="s">
        <v>15749</v>
      </c>
      <c r="B2474" s="134">
        <v>38394</v>
      </c>
      <c r="C2474" s="120" t="s">
        <v>5976</v>
      </c>
      <c r="D2474" s="119" t="s">
        <v>49</v>
      </c>
      <c r="E2474" s="119" t="s">
        <v>4523</v>
      </c>
      <c r="F2474" s="121">
        <v>188.29</v>
      </c>
      <c r="G2474" s="121">
        <v>213.2</v>
      </c>
      <c r="H2474" s="116">
        <v>46023</v>
      </c>
      <c r="J2474" s="197" t="str">
        <f>IFERROR(INDEX('CPU-GERAL'!$H$12:$H$2199,MATCH(B2474,'CPU-GERAL'!$B$12:$B$2199,0)),"NÃO ENCONTRADO")</f>
        <v>NÃO ENCONTRADO</v>
      </c>
      <c r="K2474" s="59" t="str">
        <f t="shared" si="38"/>
        <v/>
      </c>
    </row>
    <row r="2475" spans="1:11" x14ac:dyDescent="0.2">
      <c r="A2475" s="59" t="s">
        <v>15749</v>
      </c>
      <c r="B2475" s="134">
        <v>3729</v>
      </c>
      <c r="C2475" s="120" t="s">
        <v>9173</v>
      </c>
      <c r="D2475" s="119" t="s">
        <v>49</v>
      </c>
      <c r="E2475" s="119" t="s">
        <v>4523</v>
      </c>
      <c r="F2475" s="121">
        <v>156.94</v>
      </c>
      <c r="G2475" s="121">
        <v>163.28</v>
      </c>
      <c r="H2475" s="116">
        <v>46023</v>
      </c>
      <c r="J2475" s="197" t="str">
        <f>IFERROR(INDEX('CPU-GERAL'!$H$12:$H$2199,MATCH(B2475,'CPU-GERAL'!$B$12:$B$2199,0)),"NÃO ENCONTRADO")</f>
        <v>NÃO ENCONTRADO</v>
      </c>
      <c r="K2475" s="59" t="str">
        <f t="shared" si="38"/>
        <v/>
      </c>
    </row>
    <row r="2476" spans="1:11" x14ac:dyDescent="0.2">
      <c r="A2476" s="59" t="s">
        <v>15749</v>
      </c>
      <c r="B2476" s="134">
        <v>39357</v>
      </c>
      <c r="C2476" s="120" t="s">
        <v>7124</v>
      </c>
      <c r="D2476" s="119" t="s">
        <v>49</v>
      </c>
      <c r="E2476" s="119" t="s">
        <v>4523</v>
      </c>
      <c r="F2476" s="121"/>
      <c r="G2476" s="121">
        <v>61.02</v>
      </c>
      <c r="H2476" s="116">
        <v>46023</v>
      </c>
      <c r="J2476" s="197" t="str">
        <f>IFERROR(INDEX('CPU-GERAL'!$H$12:$H$2199,MATCH(B2476,'CPU-GERAL'!$B$12:$B$2199,0)),"NÃO ENCONTRADO")</f>
        <v>NÃO ENCONTRADO</v>
      </c>
      <c r="K2476" s="59" t="str">
        <f t="shared" si="38"/>
        <v/>
      </c>
    </row>
    <row r="2477" spans="1:11" x14ac:dyDescent="0.2">
      <c r="A2477" s="59" t="s">
        <v>15749</v>
      </c>
      <c r="B2477" s="134">
        <v>39358</v>
      </c>
      <c r="C2477" s="120" t="s">
        <v>9174</v>
      </c>
      <c r="D2477" s="119" t="s">
        <v>49</v>
      </c>
      <c r="E2477" s="119" t="s">
        <v>4523</v>
      </c>
      <c r="F2477" s="121"/>
      <c r="G2477" s="121">
        <v>61.02</v>
      </c>
      <c r="H2477" s="116">
        <v>46023</v>
      </c>
      <c r="J2477" s="197" t="str">
        <f>IFERROR(INDEX('CPU-GERAL'!$H$12:$H$2199,MATCH(B2477,'CPU-GERAL'!$B$12:$B$2199,0)),"NÃO ENCONTRADO")</f>
        <v>NÃO ENCONTRADO</v>
      </c>
      <c r="K2477" s="59" t="str">
        <f t="shared" si="38"/>
        <v/>
      </c>
    </row>
    <row r="2478" spans="1:11" x14ac:dyDescent="0.2">
      <c r="A2478" s="59" t="s">
        <v>15749</v>
      </c>
      <c r="B2478" s="134">
        <v>39355</v>
      </c>
      <c r="C2478" s="120" t="s">
        <v>5977</v>
      </c>
      <c r="D2478" s="119" t="s">
        <v>49</v>
      </c>
      <c r="E2478" s="119" t="s">
        <v>4523</v>
      </c>
      <c r="F2478" s="121"/>
      <c r="G2478" s="121">
        <v>88.91</v>
      </c>
      <c r="H2478" s="116">
        <v>46023</v>
      </c>
      <c r="J2478" s="197" t="str">
        <f>IFERROR(INDEX('CPU-GERAL'!$H$12:$H$2199,MATCH(B2478,'CPU-GERAL'!$B$12:$B$2199,0)),"NÃO ENCONTRADO")</f>
        <v>NÃO ENCONTRADO</v>
      </c>
      <c r="K2478" s="59" t="str">
        <f t="shared" si="38"/>
        <v/>
      </c>
    </row>
    <row r="2479" spans="1:11" x14ac:dyDescent="0.2">
      <c r="A2479" s="59" t="s">
        <v>15749</v>
      </c>
      <c r="B2479" s="134">
        <v>39356</v>
      </c>
      <c r="C2479" s="120" t="s">
        <v>7125</v>
      </c>
      <c r="D2479" s="119" t="s">
        <v>49</v>
      </c>
      <c r="E2479" s="119" t="s">
        <v>4523</v>
      </c>
      <c r="F2479" s="121"/>
      <c r="G2479" s="121">
        <v>84.86</v>
      </c>
      <c r="H2479" s="116">
        <v>46023</v>
      </c>
      <c r="J2479" s="197" t="str">
        <f>IFERROR(INDEX('CPU-GERAL'!$H$12:$H$2199,MATCH(B2479,'CPU-GERAL'!$B$12:$B$2199,0)),"NÃO ENCONTRADO")</f>
        <v>NÃO ENCONTRADO</v>
      </c>
      <c r="K2479" s="59" t="str">
        <f t="shared" si="38"/>
        <v/>
      </c>
    </row>
    <row r="2480" spans="1:11" x14ac:dyDescent="0.2">
      <c r="A2480" s="59" t="s">
        <v>15749</v>
      </c>
      <c r="B2480" s="134">
        <v>39353</v>
      </c>
      <c r="C2480" s="120" t="s">
        <v>10370</v>
      </c>
      <c r="D2480" s="119" t="s">
        <v>49</v>
      </c>
      <c r="E2480" s="119" t="s">
        <v>4523</v>
      </c>
      <c r="F2480" s="121"/>
      <c r="G2480" s="121">
        <v>194.8</v>
      </c>
      <c r="H2480" s="116">
        <v>46023</v>
      </c>
      <c r="J2480" s="197" t="str">
        <f>IFERROR(INDEX('CPU-GERAL'!$H$12:$H$2199,MATCH(B2480,'CPU-GERAL'!$B$12:$B$2199,0)),"NÃO ENCONTRADO")</f>
        <v>NÃO ENCONTRADO</v>
      </c>
      <c r="K2480" s="59" t="str">
        <f t="shared" si="38"/>
        <v/>
      </c>
    </row>
    <row r="2481" spans="1:11" x14ac:dyDescent="0.2">
      <c r="A2481" s="59" t="s">
        <v>15749</v>
      </c>
      <c r="B2481" s="134">
        <v>39354</v>
      </c>
      <c r="C2481" s="120" t="s">
        <v>10371</v>
      </c>
      <c r="D2481" s="119" t="s">
        <v>49</v>
      </c>
      <c r="E2481" s="119" t="s">
        <v>4523</v>
      </c>
      <c r="F2481" s="121"/>
      <c r="G2481" s="121">
        <v>410.99</v>
      </c>
      <c r="H2481" s="116">
        <v>46023</v>
      </c>
      <c r="J2481" s="197" t="str">
        <f>IFERROR(INDEX('CPU-GERAL'!$H$12:$H$2199,MATCH(B2481,'CPU-GERAL'!$B$12:$B$2199,0)),"NÃO ENCONTRADO")</f>
        <v>NÃO ENCONTRADO</v>
      </c>
      <c r="K2481" s="59" t="str">
        <f t="shared" si="38"/>
        <v/>
      </c>
    </row>
    <row r="2482" spans="1:11" x14ac:dyDescent="0.2">
      <c r="A2482" s="59" t="s">
        <v>15749</v>
      </c>
      <c r="B2482" s="134">
        <v>39398</v>
      </c>
      <c r="C2482" s="120" t="s">
        <v>9175</v>
      </c>
      <c r="D2482" s="119" t="s">
        <v>49</v>
      </c>
      <c r="E2482" s="119" t="s">
        <v>4523</v>
      </c>
      <c r="F2482" s="121">
        <v>94.91</v>
      </c>
      <c r="G2482" s="121">
        <v>121.27</v>
      </c>
      <c r="H2482" s="116">
        <v>46023</v>
      </c>
      <c r="J2482" s="197" t="str">
        <f>IFERROR(INDEX('CPU-GERAL'!$H$12:$H$2199,MATCH(B2482,'CPU-GERAL'!$B$12:$B$2199,0)),"NÃO ENCONTRADO")</f>
        <v>NÃO ENCONTRADO</v>
      </c>
      <c r="K2482" s="59" t="str">
        <f t="shared" si="38"/>
        <v/>
      </c>
    </row>
    <row r="2483" spans="1:11" x14ac:dyDescent="0.2">
      <c r="A2483" s="59" t="s">
        <v>15749</v>
      </c>
      <c r="B2483" s="134">
        <v>13343</v>
      </c>
      <c r="C2483" s="120" t="s">
        <v>9176</v>
      </c>
      <c r="D2483" s="119" t="s">
        <v>49</v>
      </c>
      <c r="E2483" s="119" t="s">
        <v>4523</v>
      </c>
      <c r="F2483" s="121"/>
      <c r="G2483" s="121">
        <v>43.27</v>
      </c>
      <c r="H2483" s="116">
        <v>46023</v>
      </c>
      <c r="J2483" s="197" t="str">
        <f>IFERROR(INDEX('CPU-GERAL'!$H$12:$H$2199,MATCH(B2483,'CPU-GERAL'!$B$12:$B$2199,0)),"NÃO ENCONTRADO")</f>
        <v>NÃO ENCONTRADO</v>
      </c>
      <c r="K2483" s="59" t="str">
        <f t="shared" si="38"/>
        <v/>
      </c>
    </row>
    <row r="2484" spans="1:11" x14ac:dyDescent="0.2">
      <c r="A2484" s="59" t="s">
        <v>15749</v>
      </c>
      <c r="B2484" s="134">
        <v>12118</v>
      </c>
      <c r="C2484" s="120" t="s">
        <v>7126</v>
      </c>
      <c r="D2484" s="119" t="s">
        <v>49</v>
      </c>
      <c r="E2484" s="119" t="s">
        <v>4523</v>
      </c>
      <c r="F2484" s="121">
        <v>34.22</v>
      </c>
      <c r="G2484" s="121">
        <v>24.59</v>
      </c>
      <c r="H2484" s="116">
        <v>46023</v>
      </c>
      <c r="J2484" s="197" t="str">
        <f>IFERROR(INDEX('CPU-GERAL'!$H$12:$H$2199,MATCH(B2484,'CPU-GERAL'!$B$12:$B$2199,0)),"NÃO ENCONTRADO")</f>
        <v>NÃO ENCONTRADO</v>
      </c>
      <c r="K2484" s="59" t="str">
        <f t="shared" si="38"/>
        <v/>
      </c>
    </row>
    <row r="2485" spans="1:11" x14ac:dyDescent="0.2">
      <c r="A2485" s="59" t="s">
        <v>15749</v>
      </c>
      <c r="B2485" s="134">
        <v>39482</v>
      </c>
      <c r="C2485" s="120" t="s">
        <v>7127</v>
      </c>
      <c r="D2485" s="119" t="s">
        <v>49</v>
      </c>
      <c r="E2485" s="119" t="s">
        <v>4523</v>
      </c>
      <c r="F2485" s="121">
        <v>747.06</v>
      </c>
      <c r="G2485" s="121">
        <v>689.6</v>
      </c>
      <c r="H2485" s="116">
        <v>46023</v>
      </c>
      <c r="J2485" s="197" t="str">
        <f>IFERROR(INDEX('CPU-GERAL'!$H$12:$H$2199,MATCH(B2485,'CPU-GERAL'!$B$12:$B$2199,0)),"NÃO ENCONTRADO")</f>
        <v>NÃO ENCONTRADO</v>
      </c>
      <c r="K2485" s="59" t="str">
        <f t="shared" si="38"/>
        <v/>
      </c>
    </row>
    <row r="2486" spans="1:11" x14ac:dyDescent="0.2">
      <c r="A2486" s="59" t="s">
        <v>15749</v>
      </c>
      <c r="B2486" s="134">
        <v>39486</v>
      </c>
      <c r="C2486" s="120" t="s">
        <v>7128</v>
      </c>
      <c r="D2486" s="119" t="s">
        <v>49</v>
      </c>
      <c r="E2486" s="119" t="s">
        <v>4523</v>
      </c>
      <c r="F2486" s="121">
        <v>609.71</v>
      </c>
      <c r="G2486" s="121">
        <v>562.80999999999995</v>
      </c>
      <c r="H2486" s="116">
        <v>46023</v>
      </c>
      <c r="J2486" s="197" t="str">
        <f>IFERROR(INDEX('CPU-GERAL'!$H$12:$H$2199,MATCH(B2486,'CPU-GERAL'!$B$12:$B$2199,0)),"NÃO ENCONTRADO")</f>
        <v>NÃO ENCONTRADO</v>
      </c>
      <c r="K2486" s="59" t="str">
        <f t="shared" si="38"/>
        <v/>
      </c>
    </row>
    <row r="2487" spans="1:11" x14ac:dyDescent="0.2">
      <c r="A2487" s="59" t="s">
        <v>15749</v>
      </c>
      <c r="B2487" s="134">
        <v>39484</v>
      </c>
      <c r="C2487" s="120" t="s">
        <v>7129</v>
      </c>
      <c r="D2487" s="119" t="s">
        <v>49</v>
      </c>
      <c r="E2487" s="119" t="s">
        <v>4523</v>
      </c>
      <c r="F2487" s="121">
        <v>747.06</v>
      </c>
      <c r="G2487" s="121">
        <v>689.6</v>
      </c>
      <c r="H2487" s="116">
        <v>46023</v>
      </c>
      <c r="J2487" s="197" t="str">
        <f>IFERROR(INDEX('CPU-GERAL'!$H$12:$H$2199,MATCH(B2487,'CPU-GERAL'!$B$12:$B$2199,0)),"NÃO ENCONTRADO")</f>
        <v>NÃO ENCONTRADO</v>
      </c>
      <c r="K2487" s="59" t="str">
        <f t="shared" si="38"/>
        <v/>
      </c>
    </row>
    <row r="2488" spans="1:11" x14ac:dyDescent="0.2">
      <c r="A2488" s="59" t="s">
        <v>15749</v>
      </c>
      <c r="B2488" s="134">
        <v>39488</v>
      </c>
      <c r="C2488" s="120" t="s">
        <v>9177</v>
      </c>
      <c r="D2488" s="119" t="s">
        <v>49</v>
      </c>
      <c r="E2488" s="119" t="s">
        <v>4523</v>
      </c>
      <c r="F2488" s="121">
        <v>619.69000000000005</v>
      </c>
      <c r="G2488" s="121">
        <v>572.02</v>
      </c>
      <c r="H2488" s="116">
        <v>46023</v>
      </c>
      <c r="J2488" s="197" t="str">
        <f>IFERROR(INDEX('CPU-GERAL'!$H$12:$H$2199,MATCH(B2488,'CPU-GERAL'!$B$12:$B$2199,0)),"NÃO ENCONTRADO")</f>
        <v>NÃO ENCONTRADO</v>
      </c>
      <c r="K2488" s="59" t="str">
        <f t="shared" si="38"/>
        <v/>
      </c>
    </row>
    <row r="2489" spans="1:11" x14ac:dyDescent="0.2">
      <c r="A2489" s="59" t="s">
        <v>15749</v>
      </c>
      <c r="B2489" s="134">
        <v>39485</v>
      </c>
      <c r="C2489" s="120" t="s">
        <v>7130</v>
      </c>
      <c r="D2489" s="119" t="s">
        <v>49</v>
      </c>
      <c r="E2489" s="119" t="s">
        <v>4523</v>
      </c>
      <c r="F2489" s="121">
        <v>747.06</v>
      </c>
      <c r="G2489" s="121">
        <v>689.6</v>
      </c>
      <c r="H2489" s="116">
        <v>46023</v>
      </c>
      <c r="J2489" s="197" t="str">
        <f>IFERROR(INDEX('CPU-GERAL'!$H$12:$H$2199,MATCH(B2489,'CPU-GERAL'!$B$12:$B$2199,0)),"NÃO ENCONTRADO")</f>
        <v>NÃO ENCONTRADO</v>
      </c>
      <c r="K2489" s="59" t="str">
        <f t="shared" si="38"/>
        <v/>
      </c>
    </row>
    <row r="2490" spans="1:11" x14ac:dyDescent="0.2">
      <c r="A2490" s="59" t="s">
        <v>15749</v>
      </c>
      <c r="B2490" s="134">
        <v>39489</v>
      </c>
      <c r="C2490" s="120" t="s">
        <v>9178</v>
      </c>
      <c r="D2490" s="119" t="s">
        <v>49</v>
      </c>
      <c r="E2490" s="119" t="s">
        <v>4523</v>
      </c>
      <c r="F2490" s="121">
        <v>630.20000000000005</v>
      </c>
      <c r="G2490" s="121">
        <v>581.72</v>
      </c>
      <c r="H2490" s="116">
        <v>46023</v>
      </c>
      <c r="J2490" s="197" t="str">
        <f>IFERROR(INDEX('CPU-GERAL'!$H$12:$H$2199,MATCH(B2490,'CPU-GERAL'!$B$12:$B$2199,0)),"NÃO ENCONTRADO")</f>
        <v>NÃO ENCONTRADO</v>
      </c>
      <c r="K2490" s="59" t="str">
        <f t="shared" si="38"/>
        <v/>
      </c>
    </row>
    <row r="2491" spans="1:11" x14ac:dyDescent="0.2">
      <c r="A2491" s="59" t="s">
        <v>15749</v>
      </c>
      <c r="B2491" s="134">
        <v>39490</v>
      </c>
      <c r="C2491" s="120" t="s">
        <v>9179</v>
      </c>
      <c r="D2491" s="119" t="s">
        <v>49</v>
      </c>
      <c r="E2491" s="119" t="s">
        <v>4523</v>
      </c>
      <c r="F2491" s="121">
        <v>939.08</v>
      </c>
      <c r="G2491" s="121">
        <v>866.84</v>
      </c>
      <c r="H2491" s="116">
        <v>46023</v>
      </c>
      <c r="J2491" s="197" t="str">
        <f>IFERROR(INDEX('CPU-GERAL'!$H$12:$H$2199,MATCH(B2491,'CPU-GERAL'!$B$12:$B$2199,0)),"NÃO ENCONTRADO")</f>
        <v>NÃO ENCONTRADO</v>
      </c>
      <c r="K2491" s="59" t="str">
        <f t="shared" si="38"/>
        <v/>
      </c>
    </row>
    <row r="2492" spans="1:11" x14ac:dyDescent="0.2">
      <c r="A2492" s="59" t="s">
        <v>15749</v>
      </c>
      <c r="B2492" s="134">
        <v>39494</v>
      </c>
      <c r="C2492" s="120" t="s">
        <v>9180</v>
      </c>
      <c r="D2492" s="119" t="s">
        <v>49</v>
      </c>
      <c r="E2492" s="119" t="s">
        <v>4523</v>
      </c>
      <c r="F2492" s="121">
        <v>674.33</v>
      </c>
      <c r="G2492" s="121">
        <v>622.46</v>
      </c>
      <c r="H2492" s="116">
        <v>46023</v>
      </c>
      <c r="J2492" s="197" t="str">
        <f>IFERROR(INDEX('CPU-GERAL'!$H$12:$H$2199,MATCH(B2492,'CPU-GERAL'!$B$12:$B$2199,0)),"NÃO ENCONTRADO")</f>
        <v>NÃO ENCONTRADO</v>
      </c>
      <c r="K2492" s="59" t="str">
        <f t="shared" si="38"/>
        <v/>
      </c>
    </row>
    <row r="2493" spans="1:11" x14ac:dyDescent="0.2">
      <c r="A2493" s="59" t="s">
        <v>15749</v>
      </c>
      <c r="B2493" s="134">
        <v>39495</v>
      </c>
      <c r="C2493" s="120" t="s">
        <v>9181</v>
      </c>
      <c r="D2493" s="119" t="s">
        <v>49</v>
      </c>
      <c r="E2493" s="119" t="s">
        <v>4523</v>
      </c>
      <c r="F2493" s="121">
        <v>759.89</v>
      </c>
      <c r="G2493" s="121">
        <v>701.43</v>
      </c>
      <c r="H2493" s="116">
        <v>46023</v>
      </c>
      <c r="J2493" s="197" t="str">
        <f>IFERROR(INDEX('CPU-GERAL'!$H$12:$H$2199,MATCH(B2493,'CPU-GERAL'!$B$12:$B$2199,0)),"NÃO ENCONTRADO")</f>
        <v>NÃO ENCONTRADO</v>
      </c>
      <c r="K2493" s="59" t="str">
        <f t="shared" si="38"/>
        <v/>
      </c>
    </row>
    <row r="2494" spans="1:11" x14ac:dyDescent="0.2">
      <c r="A2494" s="59" t="s">
        <v>15749</v>
      </c>
      <c r="B2494" s="134">
        <v>39496</v>
      </c>
      <c r="C2494" s="120" t="s">
        <v>9182</v>
      </c>
      <c r="D2494" s="119" t="s">
        <v>49</v>
      </c>
      <c r="E2494" s="119" t="s">
        <v>4523</v>
      </c>
      <c r="F2494" s="121">
        <v>835.87</v>
      </c>
      <c r="G2494" s="121">
        <v>771.57</v>
      </c>
      <c r="H2494" s="116">
        <v>46023</v>
      </c>
      <c r="J2494" s="197" t="str">
        <f>IFERROR(INDEX('CPU-GERAL'!$H$12:$H$2199,MATCH(B2494,'CPU-GERAL'!$B$12:$B$2199,0)),"NÃO ENCONTRADO")</f>
        <v>NÃO ENCONTRADO</v>
      </c>
      <c r="K2494" s="59" t="str">
        <f t="shared" si="38"/>
        <v/>
      </c>
    </row>
    <row r="2495" spans="1:11" x14ac:dyDescent="0.2">
      <c r="A2495" s="59" t="s">
        <v>15749</v>
      </c>
      <c r="B2495" s="134">
        <v>39492</v>
      </c>
      <c r="C2495" s="120" t="s">
        <v>7131</v>
      </c>
      <c r="D2495" s="119" t="s">
        <v>49</v>
      </c>
      <c r="E2495" s="119" t="s">
        <v>4523</v>
      </c>
      <c r="F2495" s="121">
        <v>967.71</v>
      </c>
      <c r="G2495" s="121">
        <v>893.27</v>
      </c>
      <c r="H2495" s="116">
        <v>46023</v>
      </c>
      <c r="J2495" s="197" t="str">
        <f>IFERROR(INDEX('CPU-GERAL'!$H$12:$H$2199,MATCH(B2495,'CPU-GERAL'!$B$12:$B$2199,0)),"NÃO ENCONTRADO")</f>
        <v>NÃO ENCONTRADO</v>
      </c>
      <c r="K2495" s="59" t="str">
        <f t="shared" si="38"/>
        <v/>
      </c>
    </row>
    <row r="2496" spans="1:11" x14ac:dyDescent="0.2">
      <c r="A2496" s="59" t="s">
        <v>15749</v>
      </c>
      <c r="B2496" s="134">
        <v>39497</v>
      </c>
      <c r="C2496" s="120" t="s">
        <v>9183</v>
      </c>
      <c r="D2496" s="119" t="s">
        <v>49</v>
      </c>
      <c r="E2496" s="119" t="s">
        <v>4523</v>
      </c>
      <c r="F2496" s="121">
        <v>874.1</v>
      </c>
      <c r="G2496" s="121">
        <v>806.86</v>
      </c>
      <c r="H2496" s="116">
        <v>46023</v>
      </c>
      <c r="J2496" s="197" t="str">
        <f>IFERROR(INDEX('CPU-GERAL'!$H$12:$H$2199,MATCH(B2496,'CPU-GERAL'!$B$12:$B$2199,0)),"NÃO ENCONTRADO")</f>
        <v>NÃO ENCONTRADO</v>
      </c>
      <c r="K2496" s="59" t="str">
        <f t="shared" si="38"/>
        <v/>
      </c>
    </row>
    <row r="2497" spans="1:11" x14ac:dyDescent="0.2">
      <c r="A2497" s="59" t="s">
        <v>15749</v>
      </c>
      <c r="B2497" s="134">
        <v>39493</v>
      </c>
      <c r="C2497" s="120" t="s">
        <v>7132</v>
      </c>
      <c r="D2497" s="119" t="s">
        <v>49</v>
      </c>
      <c r="E2497" s="119" t="s">
        <v>4523</v>
      </c>
      <c r="F2497" s="121">
        <v>1037.96</v>
      </c>
      <c r="G2497" s="121">
        <v>958.12</v>
      </c>
      <c r="H2497" s="116">
        <v>46023</v>
      </c>
      <c r="J2497" s="197" t="str">
        <f>IFERROR(INDEX('CPU-GERAL'!$H$12:$H$2199,MATCH(B2497,'CPU-GERAL'!$B$12:$B$2199,0)),"NÃO ENCONTRADO")</f>
        <v>NÃO ENCONTRADO</v>
      </c>
      <c r="K2497" s="59" t="str">
        <f t="shared" si="38"/>
        <v/>
      </c>
    </row>
    <row r="2498" spans="1:11" x14ac:dyDescent="0.2">
      <c r="A2498" s="59" t="s">
        <v>15749</v>
      </c>
      <c r="B2498" s="134">
        <v>43628</v>
      </c>
      <c r="C2498" s="120" t="s">
        <v>9184</v>
      </c>
      <c r="D2498" s="119" t="s">
        <v>49</v>
      </c>
      <c r="E2498" s="119" t="s">
        <v>4523</v>
      </c>
      <c r="F2498" s="121">
        <v>1100.94</v>
      </c>
      <c r="G2498" s="121">
        <v>1016.25</v>
      </c>
      <c r="H2498" s="116">
        <v>46023</v>
      </c>
      <c r="J2498" s="197" t="str">
        <f>IFERROR(INDEX('CPU-GERAL'!$H$12:$H$2199,MATCH(B2498,'CPU-GERAL'!$B$12:$B$2199,0)),"NÃO ENCONTRADO")</f>
        <v>NÃO ENCONTRADO</v>
      </c>
      <c r="K2498" s="59" t="str">
        <f t="shared" si="38"/>
        <v/>
      </c>
    </row>
    <row r="2499" spans="1:11" x14ac:dyDescent="0.2">
      <c r="A2499" s="59" t="s">
        <v>15749</v>
      </c>
      <c r="B2499" s="134">
        <v>39500</v>
      </c>
      <c r="C2499" s="120" t="s">
        <v>9185</v>
      </c>
      <c r="D2499" s="119" t="s">
        <v>49</v>
      </c>
      <c r="E2499" s="119" t="s">
        <v>4523</v>
      </c>
      <c r="F2499" s="121">
        <v>1132.5</v>
      </c>
      <c r="G2499" s="121">
        <v>1045.3900000000001</v>
      </c>
      <c r="H2499" s="116">
        <v>46023</v>
      </c>
      <c r="J2499" s="197" t="str">
        <f>IFERROR(INDEX('CPU-GERAL'!$H$12:$H$2199,MATCH(B2499,'CPU-GERAL'!$B$12:$B$2199,0)),"NÃO ENCONTRADO")</f>
        <v>NÃO ENCONTRADO</v>
      </c>
      <c r="K2499" s="59" t="str">
        <f t="shared" ref="K2499:K2562" si="39">IF(J2499&lt;&gt;"NÃO ENCONTRADO",IF(F2499=J2499,"IGUAL A CPU",J2499-F2499),"")</f>
        <v/>
      </c>
    </row>
    <row r="2500" spans="1:11" x14ac:dyDescent="0.2">
      <c r="A2500" s="59" t="s">
        <v>15749</v>
      </c>
      <c r="B2500" s="134">
        <v>39498</v>
      </c>
      <c r="C2500" s="120" t="s">
        <v>7133</v>
      </c>
      <c r="D2500" s="119" t="s">
        <v>49</v>
      </c>
      <c r="E2500" s="119" t="s">
        <v>4523</v>
      </c>
      <c r="F2500" s="121">
        <v>1396.75</v>
      </c>
      <c r="G2500" s="121">
        <v>1289.31</v>
      </c>
      <c r="H2500" s="116">
        <v>46023</v>
      </c>
      <c r="J2500" s="197" t="str">
        <f>IFERROR(INDEX('CPU-GERAL'!$H$12:$H$2199,MATCH(B2500,'CPU-GERAL'!$B$12:$B$2199,0)),"NÃO ENCONTRADO")</f>
        <v>NÃO ENCONTRADO</v>
      </c>
      <c r="K2500" s="59" t="str">
        <f t="shared" si="39"/>
        <v/>
      </c>
    </row>
    <row r="2501" spans="1:11" x14ac:dyDescent="0.2">
      <c r="A2501" s="59" t="s">
        <v>15749</v>
      </c>
      <c r="B2501" s="134">
        <v>43621</v>
      </c>
      <c r="C2501" s="120" t="s">
        <v>9186</v>
      </c>
      <c r="D2501" s="119" t="s">
        <v>49</v>
      </c>
      <c r="E2501" s="119" t="s">
        <v>4523</v>
      </c>
      <c r="F2501" s="121">
        <v>1169.75</v>
      </c>
      <c r="G2501" s="121">
        <v>1079.77</v>
      </c>
      <c r="H2501" s="116">
        <v>46023</v>
      </c>
      <c r="J2501" s="197" t="str">
        <f>IFERROR(INDEX('CPU-GERAL'!$H$12:$H$2199,MATCH(B2501,'CPU-GERAL'!$B$12:$B$2199,0)),"NÃO ENCONTRADO")</f>
        <v>NÃO ENCONTRADO</v>
      </c>
      <c r="K2501" s="59" t="str">
        <f t="shared" si="39"/>
        <v/>
      </c>
    </row>
    <row r="2502" spans="1:11" x14ac:dyDescent="0.2">
      <c r="A2502" s="59" t="s">
        <v>15749</v>
      </c>
      <c r="B2502" s="134">
        <v>39501</v>
      </c>
      <c r="C2502" s="120" t="s">
        <v>9187</v>
      </c>
      <c r="D2502" s="119" t="s">
        <v>49</v>
      </c>
      <c r="E2502" s="119" t="s">
        <v>4523</v>
      </c>
      <c r="F2502" s="121">
        <v>1163.17</v>
      </c>
      <c r="G2502" s="121">
        <v>1073.7</v>
      </c>
      <c r="H2502" s="116">
        <v>46023</v>
      </c>
      <c r="J2502" s="197" t="str">
        <f>IFERROR(INDEX('CPU-GERAL'!$H$12:$H$2199,MATCH(B2502,'CPU-GERAL'!$B$12:$B$2199,0)),"NÃO ENCONTRADO")</f>
        <v>NÃO ENCONTRADO</v>
      </c>
      <c r="K2502" s="59" t="str">
        <f t="shared" si="39"/>
        <v/>
      </c>
    </row>
    <row r="2503" spans="1:11" x14ac:dyDescent="0.2">
      <c r="A2503" s="59" t="s">
        <v>15749</v>
      </c>
      <c r="B2503" s="134">
        <v>39499</v>
      </c>
      <c r="C2503" s="120" t="s">
        <v>7134</v>
      </c>
      <c r="D2503" s="119" t="s">
        <v>49</v>
      </c>
      <c r="E2503" s="119" t="s">
        <v>4523</v>
      </c>
      <c r="F2503" s="121">
        <v>1416.59</v>
      </c>
      <c r="G2503" s="121">
        <v>1307.6199999999999</v>
      </c>
      <c r="H2503" s="116">
        <v>46023</v>
      </c>
      <c r="J2503" s="197" t="str">
        <f>IFERROR(INDEX('CPU-GERAL'!$H$12:$H$2199,MATCH(B2503,'CPU-GERAL'!$B$12:$B$2199,0)),"NÃO ENCONTRADO")</f>
        <v>NÃO ENCONTRADO</v>
      </c>
      <c r="K2503" s="59" t="str">
        <f t="shared" si="39"/>
        <v/>
      </c>
    </row>
    <row r="2504" spans="1:11" x14ac:dyDescent="0.2">
      <c r="A2504" s="59" t="s">
        <v>15749</v>
      </c>
      <c r="B2504" s="134">
        <v>3733</v>
      </c>
      <c r="C2504" s="120" t="s">
        <v>9188</v>
      </c>
      <c r="D2504" s="119" t="s">
        <v>318</v>
      </c>
      <c r="E2504" s="119" t="s">
        <v>4523</v>
      </c>
      <c r="F2504" s="121">
        <v>115.88</v>
      </c>
      <c r="G2504" s="121">
        <v>109.11</v>
      </c>
      <c r="H2504" s="116">
        <v>46023</v>
      </c>
      <c r="J2504" s="197" t="str">
        <f>IFERROR(INDEX('CPU-GERAL'!$H$12:$H$2199,MATCH(B2504,'CPU-GERAL'!$B$12:$B$2199,0)),"NÃO ENCONTRADO")</f>
        <v>NÃO ENCONTRADO</v>
      </c>
      <c r="K2504" s="59" t="str">
        <f t="shared" si="39"/>
        <v/>
      </c>
    </row>
    <row r="2505" spans="1:11" x14ac:dyDescent="0.2">
      <c r="A2505" s="59" t="s">
        <v>15749</v>
      </c>
      <c r="B2505" s="134">
        <v>3731</v>
      </c>
      <c r="C2505" s="120" t="s">
        <v>9189</v>
      </c>
      <c r="D2505" s="119" t="s">
        <v>318</v>
      </c>
      <c r="E2505" s="119" t="s">
        <v>4523</v>
      </c>
      <c r="F2505" s="121">
        <v>103.68</v>
      </c>
      <c r="G2505" s="121">
        <v>97.62</v>
      </c>
      <c r="H2505" s="116">
        <v>46023</v>
      </c>
      <c r="J2505" s="197" t="str">
        <f>IFERROR(INDEX('CPU-GERAL'!$H$12:$H$2199,MATCH(B2505,'CPU-GERAL'!$B$12:$B$2199,0)),"NÃO ENCONTRADO")</f>
        <v>NÃO ENCONTRADO</v>
      </c>
      <c r="K2505" s="59" t="str">
        <f t="shared" si="39"/>
        <v/>
      </c>
    </row>
    <row r="2506" spans="1:11" x14ac:dyDescent="0.2">
      <c r="A2506" s="59" t="s">
        <v>15749</v>
      </c>
      <c r="B2506" s="134">
        <v>38137</v>
      </c>
      <c r="C2506" s="120" t="s">
        <v>9190</v>
      </c>
      <c r="D2506" s="119" t="s">
        <v>318</v>
      </c>
      <c r="E2506" s="119" t="s">
        <v>4523</v>
      </c>
      <c r="F2506" s="121">
        <v>124.01</v>
      </c>
      <c r="G2506" s="121">
        <v>116.76</v>
      </c>
      <c r="H2506" s="116">
        <v>46023</v>
      </c>
      <c r="J2506" s="197" t="str">
        <f>IFERROR(INDEX('CPU-GERAL'!$H$12:$H$2199,MATCH(B2506,'CPU-GERAL'!$B$12:$B$2199,0)),"NÃO ENCONTRADO")</f>
        <v>NÃO ENCONTRADO</v>
      </c>
      <c r="K2506" s="59" t="str">
        <f t="shared" si="39"/>
        <v/>
      </c>
    </row>
    <row r="2507" spans="1:11" x14ac:dyDescent="0.2">
      <c r="A2507" s="59" t="s">
        <v>15749</v>
      </c>
      <c r="B2507" s="134">
        <v>38138</v>
      </c>
      <c r="C2507" s="120" t="s">
        <v>7135</v>
      </c>
      <c r="D2507" s="119" t="s">
        <v>318</v>
      </c>
      <c r="E2507" s="119" t="s">
        <v>4523</v>
      </c>
      <c r="F2507" s="121">
        <v>128.76</v>
      </c>
      <c r="G2507" s="121">
        <v>121.23</v>
      </c>
      <c r="H2507" s="116">
        <v>46023</v>
      </c>
      <c r="J2507" s="197" t="str">
        <f>IFERROR(INDEX('CPU-GERAL'!$H$12:$H$2199,MATCH(B2507,'CPU-GERAL'!$B$12:$B$2199,0)),"NÃO ENCONTRADO")</f>
        <v>NÃO ENCONTRADO</v>
      </c>
      <c r="K2507" s="59" t="str">
        <f t="shared" si="39"/>
        <v/>
      </c>
    </row>
    <row r="2508" spans="1:11" x14ac:dyDescent="0.2">
      <c r="A2508" s="59" t="s">
        <v>15749</v>
      </c>
      <c r="B2508" s="134">
        <v>45318</v>
      </c>
      <c r="C2508" s="120" t="s">
        <v>17083</v>
      </c>
      <c r="D2508" s="119" t="s">
        <v>318</v>
      </c>
      <c r="E2508" s="119" t="s">
        <v>4523</v>
      </c>
      <c r="F2508" s="121">
        <v>98.58</v>
      </c>
      <c r="G2508" s="121">
        <v>135.26</v>
      </c>
      <c r="H2508" s="116">
        <v>46023</v>
      </c>
      <c r="J2508" s="197" t="str">
        <f>IFERROR(INDEX('CPU-GERAL'!$H$12:$H$2199,MATCH(B2508,'CPU-GERAL'!$B$12:$B$2199,0)),"NÃO ENCONTRADO")</f>
        <v>NÃO ENCONTRADO</v>
      </c>
      <c r="K2508" s="59" t="str">
        <f t="shared" si="39"/>
        <v/>
      </c>
    </row>
    <row r="2509" spans="1:11" x14ac:dyDescent="0.2">
      <c r="A2509" s="59" t="s">
        <v>15749</v>
      </c>
      <c r="B2509" s="134">
        <v>45319</v>
      </c>
      <c r="C2509" s="120" t="s">
        <v>17084</v>
      </c>
      <c r="D2509" s="119" t="s">
        <v>318</v>
      </c>
      <c r="E2509" s="119" t="s">
        <v>4523</v>
      </c>
      <c r="F2509" s="121">
        <v>110.91</v>
      </c>
      <c r="G2509" s="121">
        <v>152.16999999999999</v>
      </c>
      <c r="H2509" s="116">
        <v>46023</v>
      </c>
      <c r="J2509" s="197" t="str">
        <f>IFERROR(INDEX('CPU-GERAL'!$H$12:$H$2199,MATCH(B2509,'CPU-GERAL'!$B$12:$B$2199,0)),"NÃO ENCONTRADO")</f>
        <v>NÃO ENCONTRADO</v>
      </c>
      <c r="K2509" s="59" t="str">
        <f t="shared" si="39"/>
        <v/>
      </c>
    </row>
    <row r="2510" spans="1:11" x14ac:dyDescent="0.2">
      <c r="A2510" s="59" t="s">
        <v>15749</v>
      </c>
      <c r="B2510" s="134">
        <v>45320</v>
      </c>
      <c r="C2510" s="120" t="s">
        <v>17085</v>
      </c>
      <c r="D2510" s="119" t="s">
        <v>318</v>
      </c>
      <c r="E2510" s="119" t="s">
        <v>4523</v>
      </c>
      <c r="F2510" s="121">
        <v>143.69999999999999</v>
      </c>
      <c r="G2510" s="121">
        <v>197.15</v>
      </c>
      <c r="H2510" s="116">
        <v>46023</v>
      </c>
      <c r="J2510" s="197" t="str">
        <f>IFERROR(INDEX('CPU-GERAL'!$H$12:$H$2199,MATCH(B2510,'CPU-GERAL'!$B$12:$B$2199,0)),"NÃO ENCONTRADO")</f>
        <v>NÃO ENCONTRADO</v>
      </c>
      <c r="K2510" s="59" t="str">
        <f t="shared" si="39"/>
        <v/>
      </c>
    </row>
    <row r="2511" spans="1:11" x14ac:dyDescent="0.2">
      <c r="A2511" s="59" t="s">
        <v>15749</v>
      </c>
      <c r="B2511" s="134">
        <v>45315</v>
      </c>
      <c r="C2511" s="120" t="s">
        <v>17086</v>
      </c>
      <c r="D2511" s="119" t="s">
        <v>318</v>
      </c>
      <c r="E2511" s="119" t="s">
        <v>4523</v>
      </c>
      <c r="F2511" s="121">
        <v>64.88</v>
      </c>
      <c r="G2511" s="121">
        <v>89.02</v>
      </c>
      <c r="H2511" s="116">
        <v>46023</v>
      </c>
      <c r="J2511" s="197" t="str">
        <f>IFERROR(INDEX('CPU-GERAL'!$H$12:$H$2199,MATCH(B2511,'CPU-GERAL'!$B$12:$B$2199,0)),"NÃO ENCONTRADO")</f>
        <v>NÃO ENCONTRADO</v>
      </c>
      <c r="K2511" s="59" t="str">
        <f t="shared" si="39"/>
        <v/>
      </c>
    </row>
    <row r="2512" spans="1:11" x14ac:dyDescent="0.2">
      <c r="A2512" s="59" t="s">
        <v>15749</v>
      </c>
      <c r="B2512" s="134">
        <v>45316</v>
      </c>
      <c r="C2512" s="120" t="s">
        <v>17087</v>
      </c>
      <c r="D2512" s="119" t="s">
        <v>318</v>
      </c>
      <c r="E2512" s="119" t="s">
        <v>4523</v>
      </c>
      <c r="F2512" s="121">
        <v>74.42</v>
      </c>
      <c r="G2512" s="121">
        <v>102.11</v>
      </c>
      <c r="H2512" s="116">
        <v>46023</v>
      </c>
      <c r="J2512" s="197" t="str">
        <f>IFERROR(INDEX('CPU-GERAL'!$H$12:$H$2199,MATCH(B2512,'CPU-GERAL'!$B$12:$B$2199,0)),"NÃO ENCONTRADO")</f>
        <v>NÃO ENCONTRADO</v>
      </c>
      <c r="K2512" s="59" t="str">
        <f t="shared" si="39"/>
        <v/>
      </c>
    </row>
    <row r="2513" spans="1:11" x14ac:dyDescent="0.2">
      <c r="A2513" s="59" t="s">
        <v>15749</v>
      </c>
      <c r="B2513" s="134">
        <v>45317</v>
      </c>
      <c r="C2513" s="120" t="s">
        <v>17088</v>
      </c>
      <c r="D2513" s="119" t="s">
        <v>318</v>
      </c>
      <c r="E2513" s="119" t="s">
        <v>4523</v>
      </c>
      <c r="F2513" s="121">
        <v>88.32</v>
      </c>
      <c r="G2513" s="121">
        <v>121.17</v>
      </c>
      <c r="H2513" s="116">
        <v>46023</v>
      </c>
      <c r="J2513" s="197" t="str">
        <f>IFERROR(INDEX('CPU-GERAL'!$H$12:$H$2199,MATCH(B2513,'CPU-GERAL'!$B$12:$B$2199,0)),"NÃO ENCONTRADO")</f>
        <v>NÃO ENCONTRADO</v>
      </c>
      <c r="K2513" s="59" t="str">
        <f t="shared" si="39"/>
        <v/>
      </c>
    </row>
    <row r="2514" spans="1:11" x14ac:dyDescent="0.2">
      <c r="A2514" s="59" t="s">
        <v>15749</v>
      </c>
      <c r="B2514" s="134">
        <v>45313</v>
      </c>
      <c r="C2514" s="120" t="s">
        <v>17089</v>
      </c>
      <c r="D2514" s="119" t="s">
        <v>318</v>
      </c>
      <c r="E2514" s="119" t="s">
        <v>4523</v>
      </c>
      <c r="F2514" s="121">
        <v>85.11</v>
      </c>
      <c r="G2514" s="121">
        <v>116.77</v>
      </c>
      <c r="H2514" s="116">
        <v>46023</v>
      </c>
      <c r="J2514" s="197" t="str">
        <f>IFERROR(INDEX('CPU-GERAL'!$H$12:$H$2199,MATCH(B2514,'CPU-GERAL'!$B$12:$B$2199,0)),"NÃO ENCONTRADO")</f>
        <v>NÃO ENCONTRADO</v>
      </c>
      <c r="K2514" s="59" t="str">
        <f t="shared" si="39"/>
        <v/>
      </c>
    </row>
    <row r="2515" spans="1:11" x14ac:dyDescent="0.2">
      <c r="A2515" s="59" t="s">
        <v>15749</v>
      </c>
      <c r="B2515" s="134">
        <v>45314</v>
      </c>
      <c r="C2515" s="120" t="s">
        <v>17090</v>
      </c>
      <c r="D2515" s="119" t="s">
        <v>318</v>
      </c>
      <c r="E2515" s="119" t="s">
        <v>4523</v>
      </c>
      <c r="F2515" s="121">
        <v>119.61</v>
      </c>
      <c r="G2515" s="121">
        <v>164.11</v>
      </c>
      <c r="H2515" s="116">
        <v>46023</v>
      </c>
      <c r="J2515" s="197" t="str">
        <f>IFERROR(INDEX('CPU-GERAL'!$H$12:$H$2199,MATCH(B2515,'CPU-GERAL'!$B$12:$B$2199,0)),"NÃO ENCONTRADO")</f>
        <v>NÃO ENCONTRADO</v>
      </c>
      <c r="K2515" s="59" t="str">
        <f t="shared" si="39"/>
        <v/>
      </c>
    </row>
    <row r="2516" spans="1:11" x14ac:dyDescent="0.2">
      <c r="A2516" s="59" t="s">
        <v>15749</v>
      </c>
      <c r="B2516" s="134">
        <v>45309</v>
      </c>
      <c r="C2516" s="120" t="s">
        <v>17091</v>
      </c>
      <c r="D2516" s="119" t="s">
        <v>318</v>
      </c>
      <c r="E2516" s="119" t="s">
        <v>4523</v>
      </c>
      <c r="F2516" s="121">
        <v>59.92</v>
      </c>
      <c r="G2516" s="121">
        <v>82.21</v>
      </c>
      <c r="H2516" s="116">
        <v>46023</v>
      </c>
      <c r="J2516" s="197" t="str">
        <f>IFERROR(INDEX('CPU-GERAL'!$H$12:$H$2199,MATCH(B2516,'CPU-GERAL'!$B$12:$B$2199,0)),"NÃO ENCONTRADO")</f>
        <v>NÃO ENCONTRADO</v>
      </c>
      <c r="K2516" s="59" t="str">
        <f t="shared" si="39"/>
        <v/>
      </c>
    </row>
    <row r="2517" spans="1:11" x14ac:dyDescent="0.2">
      <c r="A2517" s="59" t="s">
        <v>15749</v>
      </c>
      <c r="B2517" s="134">
        <v>45310</v>
      </c>
      <c r="C2517" s="120" t="s">
        <v>17092</v>
      </c>
      <c r="D2517" s="119" t="s">
        <v>318</v>
      </c>
      <c r="E2517" s="119" t="s">
        <v>4523</v>
      </c>
      <c r="F2517" s="121">
        <v>69.75</v>
      </c>
      <c r="G2517" s="121">
        <v>95.69</v>
      </c>
      <c r="H2517" s="116">
        <v>46023</v>
      </c>
      <c r="J2517" s="197" t="str">
        <f>IFERROR(INDEX('CPU-GERAL'!$H$12:$H$2199,MATCH(B2517,'CPU-GERAL'!$B$12:$B$2199,0)),"NÃO ENCONTRADO")</f>
        <v>NÃO ENCONTRADO</v>
      </c>
      <c r="K2517" s="59" t="str">
        <f t="shared" si="39"/>
        <v/>
      </c>
    </row>
    <row r="2518" spans="1:11" x14ac:dyDescent="0.2">
      <c r="A2518" s="59" t="s">
        <v>15749</v>
      </c>
      <c r="B2518" s="134">
        <v>45311</v>
      </c>
      <c r="C2518" s="120" t="s">
        <v>17093</v>
      </c>
      <c r="D2518" s="119" t="s">
        <v>318</v>
      </c>
      <c r="E2518" s="119" t="s">
        <v>4523</v>
      </c>
      <c r="F2518" s="121">
        <v>75.95</v>
      </c>
      <c r="G2518" s="121">
        <v>104.2</v>
      </c>
      <c r="H2518" s="116">
        <v>46023</v>
      </c>
      <c r="J2518" s="197" t="str">
        <f>IFERROR(INDEX('CPU-GERAL'!$H$12:$H$2199,MATCH(B2518,'CPU-GERAL'!$B$12:$B$2199,0)),"NÃO ENCONTRADO")</f>
        <v>NÃO ENCONTRADO</v>
      </c>
      <c r="K2518" s="59" t="str">
        <f t="shared" si="39"/>
        <v/>
      </c>
    </row>
    <row r="2519" spans="1:11" x14ac:dyDescent="0.2">
      <c r="A2519" s="59" t="s">
        <v>15749</v>
      </c>
      <c r="B2519" s="134">
        <v>45312</v>
      </c>
      <c r="C2519" s="120" t="s">
        <v>17094</v>
      </c>
      <c r="D2519" s="119" t="s">
        <v>318</v>
      </c>
      <c r="E2519" s="119" t="s">
        <v>4523</v>
      </c>
      <c r="F2519" s="121">
        <v>91.91</v>
      </c>
      <c r="G2519" s="121">
        <v>126.11</v>
      </c>
      <c r="H2519" s="116">
        <v>46023</v>
      </c>
      <c r="J2519" s="197" t="str">
        <f>IFERROR(INDEX('CPU-GERAL'!$H$12:$H$2199,MATCH(B2519,'CPU-GERAL'!$B$12:$B$2199,0)),"NÃO ENCONTRADO")</f>
        <v>NÃO ENCONTRADO</v>
      </c>
      <c r="K2519" s="59" t="str">
        <f t="shared" si="39"/>
        <v/>
      </c>
    </row>
    <row r="2520" spans="1:11" x14ac:dyDescent="0.2">
      <c r="A2520" s="59" t="s">
        <v>15749</v>
      </c>
      <c r="B2520" s="134">
        <v>43342</v>
      </c>
      <c r="C2520" s="120" t="s">
        <v>17095</v>
      </c>
      <c r="D2520" s="119" t="s">
        <v>318</v>
      </c>
      <c r="E2520" s="119" t="s">
        <v>4523</v>
      </c>
      <c r="F2520" s="121">
        <v>64.88</v>
      </c>
      <c r="G2520" s="121">
        <v>89.02</v>
      </c>
      <c r="H2520" s="116">
        <v>46023</v>
      </c>
      <c r="J2520" s="197" t="str">
        <f>IFERROR(INDEX('CPU-GERAL'!$H$12:$H$2199,MATCH(B2520,'CPU-GERAL'!$B$12:$B$2199,0)),"NÃO ENCONTRADO")</f>
        <v>NÃO ENCONTRADO</v>
      </c>
      <c r="K2520" s="59" t="str">
        <f t="shared" si="39"/>
        <v/>
      </c>
    </row>
    <row r="2521" spans="1:11" x14ac:dyDescent="0.2">
      <c r="A2521" s="59" t="s">
        <v>15749</v>
      </c>
      <c r="B2521" s="134">
        <v>43343</v>
      </c>
      <c r="C2521" s="120" t="s">
        <v>17096</v>
      </c>
      <c r="D2521" s="119" t="s">
        <v>318</v>
      </c>
      <c r="E2521" s="119" t="s">
        <v>4523</v>
      </c>
      <c r="F2521" s="121">
        <v>67.930000000000007</v>
      </c>
      <c r="G2521" s="121">
        <v>93.21</v>
      </c>
      <c r="H2521" s="116">
        <v>46023</v>
      </c>
      <c r="J2521" s="197" t="str">
        <f>IFERROR(INDEX('CPU-GERAL'!$H$12:$H$2199,MATCH(B2521,'CPU-GERAL'!$B$12:$B$2199,0)),"NÃO ENCONTRADO")</f>
        <v>NÃO ENCONTRADO</v>
      </c>
      <c r="K2521" s="59" t="str">
        <f t="shared" si="39"/>
        <v/>
      </c>
    </row>
    <row r="2522" spans="1:11" x14ac:dyDescent="0.2">
      <c r="A2522" s="59" t="s">
        <v>15749</v>
      </c>
      <c r="B2522" s="134">
        <v>43344</v>
      </c>
      <c r="C2522" s="120" t="s">
        <v>17097</v>
      </c>
      <c r="D2522" s="119" t="s">
        <v>318</v>
      </c>
      <c r="E2522" s="119" t="s">
        <v>4523</v>
      </c>
      <c r="F2522" s="121">
        <v>81.87</v>
      </c>
      <c r="G2522" s="121">
        <v>112.32</v>
      </c>
      <c r="H2522" s="116">
        <v>46023</v>
      </c>
      <c r="J2522" s="197" t="str">
        <f>IFERROR(INDEX('CPU-GERAL'!$H$12:$H$2199,MATCH(B2522,'CPU-GERAL'!$B$12:$B$2199,0)),"NÃO ENCONTRADO")</f>
        <v>NÃO ENCONTRADO</v>
      </c>
      <c r="K2522" s="59" t="str">
        <f t="shared" si="39"/>
        <v/>
      </c>
    </row>
    <row r="2523" spans="1:11" x14ac:dyDescent="0.2">
      <c r="A2523" s="59" t="s">
        <v>15749</v>
      </c>
      <c r="B2523" s="134">
        <v>45307</v>
      </c>
      <c r="C2523" s="120" t="s">
        <v>17098</v>
      </c>
      <c r="D2523" s="119" t="s">
        <v>318</v>
      </c>
      <c r="E2523" s="119" t="s">
        <v>4523</v>
      </c>
      <c r="F2523" s="121">
        <v>87.78</v>
      </c>
      <c r="G2523" s="121">
        <v>120.44</v>
      </c>
      <c r="H2523" s="116">
        <v>46023</v>
      </c>
      <c r="J2523" s="197" t="str">
        <f>IFERROR(INDEX('CPU-GERAL'!$H$12:$H$2199,MATCH(B2523,'CPU-GERAL'!$B$12:$B$2199,0)),"NÃO ENCONTRADO")</f>
        <v>NÃO ENCONTRADO</v>
      </c>
      <c r="K2523" s="59" t="str">
        <f t="shared" si="39"/>
        <v/>
      </c>
    </row>
    <row r="2524" spans="1:11" x14ac:dyDescent="0.2">
      <c r="A2524" s="59" t="s">
        <v>15749</v>
      </c>
      <c r="B2524" s="134">
        <v>43345</v>
      </c>
      <c r="C2524" s="120" t="s">
        <v>17099</v>
      </c>
      <c r="D2524" s="119" t="s">
        <v>318</v>
      </c>
      <c r="E2524" s="119" t="s">
        <v>4523</v>
      </c>
      <c r="F2524" s="121">
        <v>61.73</v>
      </c>
      <c r="G2524" s="121">
        <v>84.7</v>
      </c>
      <c r="H2524" s="116">
        <v>46023</v>
      </c>
      <c r="J2524" s="197" t="str">
        <f>IFERROR(INDEX('CPU-GERAL'!$H$12:$H$2199,MATCH(B2524,'CPU-GERAL'!$B$12:$B$2199,0)),"NÃO ENCONTRADO")</f>
        <v>NÃO ENCONTRADO</v>
      </c>
      <c r="K2524" s="59" t="str">
        <f t="shared" si="39"/>
        <v/>
      </c>
    </row>
    <row r="2525" spans="1:11" x14ac:dyDescent="0.2">
      <c r="A2525" s="59" t="s">
        <v>15749</v>
      </c>
      <c r="B2525" s="134">
        <v>43346</v>
      </c>
      <c r="C2525" s="120" t="s">
        <v>17100</v>
      </c>
      <c r="D2525" s="119" t="s">
        <v>318</v>
      </c>
      <c r="E2525" s="119" t="s">
        <v>4523</v>
      </c>
      <c r="F2525" s="121">
        <v>62.97</v>
      </c>
      <c r="G2525" s="121">
        <v>86.4</v>
      </c>
      <c r="H2525" s="116">
        <v>46023</v>
      </c>
      <c r="J2525" s="197" t="str">
        <f>IFERROR(INDEX('CPU-GERAL'!$H$12:$H$2199,MATCH(B2525,'CPU-GERAL'!$B$12:$B$2199,0)),"NÃO ENCONTRADO")</f>
        <v>NÃO ENCONTRADO</v>
      </c>
      <c r="K2525" s="59" t="str">
        <f t="shared" si="39"/>
        <v/>
      </c>
    </row>
    <row r="2526" spans="1:11" x14ac:dyDescent="0.2">
      <c r="A2526" s="59" t="s">
        <v>15749</v>
      </c>
      <c r="B2526" s="134">
        <v>43347</v>
      </c>
      <c r="C2526" s="120" t="s">
        <v>17101</v>
      </c>
      <c r="D2526" s="119" t="s">
        <v>318</v>
      </c>
      <c r="E2526" s="119" t="s">
        <v>4523</v>
      </c>
      <c r="F2526" s="121">
        <v>70.989999999999995</v>
      </c>
      <c r="G2526" s="121">
        <v>97.4</v>
      </c>
      <c r="H2526" s="116">
        <v>46023</v>
      </c>
      <c r="J2526" s="197" t="str">
        <f>IFERROR(INDEX('CPU-GERAL'!$H$12:$H$2199,MATCH(B2526,'CPU-GERAL'!$B$12:$B$2199,0)),"NÃO ENCONTRADO")</f>
        <v>NÃO ENCONTRADO</v>
      </c>
      <c r="K2526" s="59" t="str">
        <f t="shared" si="39"/>
        <v/>
      </c>
    </row>
    <row r="2527" spans="1:11" x14ac:dyDescent="0.2">
      <c r="A2527" s="59" t="s">
        <v>15749</v>
      </c>
      <c r="B2527" s="134">
        <v>43348</v>
      </c>
      <c r="C2527" s="120" t="s">
        <v>17102</v>
      </c>
      <c r="D2527" s="119" t="s">
        <v>318</v>
      </c>
      <c r="E2527" s="119" t="s">
        <v>4523</v>
      </c>
      <c r="F2527" s="121">
        <v>78.84</v>
      </c>
      <c r="G2527" s="121">
        <v>108.17</v>
      </c>
      <c r="H2527" s="116">
        <v>46023</v>
      </c>
      <c r="J2527" s="197" t="str">
        <f>IFERROR(INDEX('CPU-GERAL'!$H$12:$H$2199,MATCH(B2527,'CPU-GERAL'!$B$12:$B$2199,0)),"NÃO ENCONTRADO")</f>
        <v>NÃO ENCONTRADO</v>
      </c>
      <c r="K2527" s="59" t="str">
        <f t="shared" si="39"/>
        <v/>
      </c>
    </row>
    <row r="2528" spans="1:11" x14ac:dyDescent="0.2">
      <c r="A2528" s="59" t="s">
        <v>15749</v>
      </c>
      <c r="B2528" s="134">
        <v>45308</v>
      </c>
      <c r="C2528" s="120" t="s">
        <v>17103</v>
      </c>
      <c r="D2528" s="119" t="s">
        <v>318</v>
      </c>
      <c r="E2528" s="119" t="s">
        <v>4523</v>
      </c>
      <c r="F2528" s="121">
        <v>87.78</v>
      </c>
      <c r="G2528" s="121">
        <v>120.44</v>
      </c>
      <c r="H2528" s="116">
        <v>46023</v>
      </c>
      <c r="J2528" s="197" t="str">
        <f>IFERROR(INDEX('CPU-GERAL'!$H$12:$H$2199,MATCH(B2528,'CPU-GERAL'!$B$12:$B$2199,0)),"NÃO ENCONTRADO")</f>
        <v>NÃO ENCONTRADO</v>
      </c>
      <c r="K2528" s="59" t="str">
        <f t="shared" si="39"/>
        <v/>
      </c>
    </row>
    <row r="2529" spans="1:11" x14ac:dyDescent="0.2">
      <c r="A2529" s="59" t="s">
        <v>15749</v>
      </c>
      <c r="B2529" s="134">
        <v>43349</v>
      </c>
      <c r="C2529" s="120" t="s">
        <v>17104</v>
      </c>
      <c r="D2529" s="119" t="s">
        <v>318</v>
      </c>
      <c r="E2529" s="119" t="s">
        <v>4523</v>
      </c>
      <c r="F2529" s="121">
        <v>54.22</v>
      </c>
      <c r="G2529" s="121">
        <v>74.39</v>
      </c>
      <c r="H2529" s="116">
        <v>46023</v>
      </c>
      <c r="J2529" s="197" t="str">
        <f>IFERROR(INDEX('CPU-GERAL'!$H$12:$H$2199,MATCH(B2529,'CPU-GERAL'!$B$12:$B$2199,0)),"NÃO ENCONTRADO")</f>
        <v>NÃO ENCONTRADO</v>
      </c>
      <c r="K2529" s="59" t="str">
        <f t="shared" si="39"/>
        <v/>
      </c>
    </row>
    <row r="2530" spans="1:11" x14ac:dyDescent="0.2">
      <c r="A2530" s="59" t="s">
        <v>15749</v>
      </c>
      <c r="B2530" s="134">
        <v>3736</v>
      </c>
      <c r="C2530" s="120" t="s">
        <v>14334</v>
      </c>
      <c r="D2530" s="119" t="s">
        <v>318</v>
      </c>
      <c r="E2530" s="119" t="s">
        <v>4523</v>
      </c>
      <c r="F2530" s="121">
        <v>28.24</v>
      </c>
      <c r="G2530" s="121">
        <v>38.75</v>
      </c>
      <c r="H2530" s="116">
        <v>46023</v>
      </c>
      <c r="J2530" s="197" t="str">
        <f>IFERROR(INDEX('CPU-GERAL'!$H$12:$H$2199,MATCH(B2530,'CPU-GERAL'!$B$12:$B$2199,0)),"NÃO ENCONTRADO")</f>
        <v>NÃO ENCONTRADO</v>
      </c>
      <c r="K2530" s="59" t="str">
        <f t="shared" si="39"/>
        <v/>
      </c>
    </row>
    <row r="2531" spans="1:11" x14ac:dyDescent="0.2">
      <c r="A2531" s="59" t="s">
        <v>15749</v>
      </c>
      <c r="B2531" s="134">
        <v>3741</v>
      </c>
      <c r="C2531" s="120" t="s">
        <v>14335</v>
      </c>
      <c r="D2531" s="119" t="s">
        <v>318</v>
      </c>
      <c r="E2531" s="119" t="s">
        <v>4523</v>
      </c>
      <c r="F2531" s="121">
        <v>30.53</v>
      </c>
      <c r="G2531" s="121">
        <v>41.89</v>
      </c>
      <c r="H2531" s="116">
        <v>46023</v>
      </c>
      <c r="J2531" s="197">
        <f>IFERROR(INDEX('CPU-GERAL'!$H$12:$H$2199,MATCH(B2531,'CPU-GERAL'!$B$12:$B$2199,0)),"NÃO ENCONTRADO")</f>
        <v>30.53</v>
      </c>
      <c r="K2531" s="59" t="str">
        <f t="shared" si="39"/>
        <v>IGUAL A CPU</v>
      </c>
    </row>
    <row r="2532" spans="1:11" x14ac:dyDescent="0.2">
      <c r="A2532" s="59" t="s">
        <v>15749</v>
      </c>
      <c r="B2532" s="134">
        <v>3737</v>
      </c>
      <c r="C2532" s="120" t="s">
        <v>14336</v>
      </c>
      <c r="D2532" s="119" t="s">
        <v>318</v>
      </c>
      <c r="E2532" s="119" t="s">
        <v>4523</v>
      </c>
      <c r="F2532" s="121">
        <v>41.6</v>
      </c>
      <c r="G2532" s="121">
        <v>57.07</v>
      </c>
      <c r="H2532" s="116">
        <v>46023</v>
      </c>
      <c r="J2532" s="197" t="str">
        <f>IFERROR(INDEX('CPU-GERAL'!$H$12:$H$2199,MATCH(B2532,'CPU-GERAL'!$B$12:$B$2199,0)),"NÃO ENCONTRADO")</f>
        <v>NÃO ENCONTRADO</v>
      </c>
      <c r="K2532" s="59" t="str">
        <f t="shared" si="39"/>
        <v/>
      </c>
    </row>
    <row r="2533" spans="1:11" x14ac:dyDescent="0.2">
      <c r="A2533" s="59" t="s">
        <v>15749</v>
      </c>
      <c r="B2533" s="134">
        <v>43353</v>
      </c>
      <c r="C2533" s="120" t="s">
        <v>17105</v>
      </c>
      <c r="D2533" s="119" t="s">
        <v>318</v>
      </c>
      <c r="E2533" s="119" t="s">
        <v>4523</v>
      </c>
      <c r="F2533" s="121">
        <v>45.8</v>
      </c>
      <c r="G2533" s="121">
        <v>62.83</v>
      </c>
      <c r="H2533" s="116">
        <v>46023</v>
      </c>
      <c r="J2533" s="197" t="str">
        <f>IFERROR(INDEX('CPU-GERAL'!$H$12:$H$2199,MATCH(B2533,'CPU-GERAL'!$B$12:$B$2199,0)),"NÃO ENCONTRADO")</f>
        <v>NÃO ENCONTRADO</v>
      </c>
      <c r="K2533" s="59" t="str">
        <f t="shared" si="39"/>
        <v/>
      </c>
    </row>
    <row r="2534" spans="1:11" x14ac:dyDescent="0.2">
      <c r="A2534" s="59" t="s">
        <v>15749</v>
      </c>
      <c r="B2534" s="134">
        <v>43350</v>
      </c>
      <c r="C2534" s="120" t="s">
        <v>17106</v>
      </c>
      <c r="D2534" s="119" t="s">
        <v>318</v>
      </c>
      <c r="E2534" s="119" t="s">
        <v>4523</v>
      </c>
      <c r="F2534" s="121">
        <v>57.25</v>
      </c>
      <c r="G2534" s="121">
        <v>78.540000000000006</v>
      </c>
      <c r="H2534" s="116">
        <v>46023</v>
      </c>
      <c r="J2534" s="197" t="str">
        <f>IFERROR(INDEX('CPU-GERAL'!$H$12:$H$2199,MATCH(B2534,'CPU-GERAL'!$B$12:$B$2199,0)),"NÃO ENCONTRADO")</f>
        <v>NÃO ENCONTRADO</v>
      </c>
      <c r="K2534" s="59" t="str">
        <f t="shared" si="39"/>
        <v/>
      </c>
    </row>
    <row r="2535" spans="1:11" x14ac:dyDescent="0.2">
      <c r="A2535" s="59" t="s">
        <v>15749</v>
      </c>
      <c r="B2535" s="134">
        <v>43351</v>
      </c>
      <c r="C2535" s="120" t="s">
        <v>17107</v>
      </c>
      <c r="D2535" s="119" t="s">
        <v>318</v>
      </c>
      <c r="E2535" s="119" t="s">
        <v>4523</v>
      </c>
      <c r="F2535" s="121">
        <v>63.2</v>
      </c>
      <c r="G2535" s="121">
        <v>86.71</v>
      </c>
      <c r="H2535" s="116">
        <v>46023</v>
      </c>
      <c r="J2535" s="197" t="str">
        <f>IFERROR(INDEX('CPU-GERAL'!$H$12:$H$2199,MATCH(B2535,'CPU-GERAL'!$B$12:$B$2199,0)),"NÃO ENCONTRADO")</f>
        <v>NÃO ENCONTRADO</v>
      </c>
      <c r="K2535" s="59" t="str">
        <f t="shared" si="39"/>
        <v/>
      </c>
    </row>
    <row r="2536" spans="1:11" x14ac:dyDescent="0.2">
      <c r="A2536" s="59" t="s">
        <v>15749</v>
      </c>
      <c r="B2536" s="134">
        <v>43352</v>
      </c>
      <c r="C2536" s="120" t="s">
        <v>17108</v>
      </c>
      <c r="D2536" s="119" t="s">
        <v>318</v>
      </c>
      <c r="E2536" s="119" t="s">
        <v>4523</v>
      </c>
      <c r="F2536" s="121">
        <v>77.09</v>
      </c>
      <c r="G2536" s="121">
        <v>105.78</v>
      </c>
      <c r="H2536" s="116">
        <v>46023</v>
      </c>
      <c r="J2536" s="197" t="str">
        <f>IFERROR(INDEX('CPU-GERAL'!$H$12:$H$2199,MATCH(B2536,'CPU-GERAL'!$B$12:$B$2199,0)),"NÃO ENCONTRADO")</f>
        <v>NÃO ENCONTRADO</v>
      </c>
      <c r="K2536" s="59" t="str">
        <f t="shared" si="39"/>
        <v/>
      </c>
    </row>
    <row r="2537" spans="1:11" x14ac:dyDescent="0.2">
      <c r="A2537" s="59" t="s">
        <v>15749</v>
      </c>
      <c r="B2537" s="134">
        <v>45306</v>
      </c>
      <c r="C2537" s="120" t="s">
        <v>17109</v>
      </c>
      <c r="D2537" s="119" t="s">
        <v>318</v>
      </c>
      <c r="E2537" s="119" t="s">
        <v>4523</v>
      </c>
      <c r="F2537" s="121">
        <v>100</v>
      </c>
      <c r="G2537" s="121">
        <v>137.19999999999999</v>
      </c>
      <c r="H2537" s="116">
        <v>46023</v>
      </c>
      <c r="J2537" s="197" t="str">
        <f>IFERROR(INDEX('CPU-GERAL'!$H$12:$H$2199,MATCH(B2537,'CPU-GERAL'!$B$12:$B$2199,0)),"NÃO ENCONTRADO")</f>
        <v>NÃO ENCONTRADO</v>
      </c>
      <c r="K2537" s="59" t="str">
        <f t="shared" si="39"/>
        <v/>
      </c>
    </row>
    <row r="2538" spans="1:11" x14ac:dyDescent="0.2">
      <c r="A2538" s="59" t="s">
        <v>15749</v>
      </c>
      <c r="B2538" s="134">
        <v>44379</v>
      </c>
      <c r="C2538" s="120" t="s">
        <v>17110</v>
      </c>
      <c r="D2538" s="119" t="s">
        <v>318</v>
      </c>
      <c r="E2538" s="119" t="s">
        <v>4523</v>
      </c>
      <c r="F2538" s="121">
        <v>64.88</v>
      </c>
      <c r="G2538" s="121">
        <v>89.02</v>
      </c>
      <c r="H2538" s="116">
        <v>46023</v>
      </c>
      <c r="J2538" s="197" t="str">
        <f>IFERROR(INDEX('CPU-GERAL'!$H$12:$H$2199,MATCH(B2538,'CPU-GERAL'!$B$12:$B$2199,0)),"NÃO ENCONTRADO")</f>
        <v>NÃO ENCONTRADO</v>
      </c>
      <c r="K2538" s="59" t="str">
        <f t="shared" si="39"/>
        <v/>
      </c>
    </row>
    <row r="2539" spans="1:11" x14ac:dyDescent="0.2">
      <c r="A2539" s="59" t="s">
        <v>15749</v>
      </c>
      <c r="B2539" s="134">
        <v>43355</v>
      </c>
      <c r="C2539" s="120" t="s">
        <v>17111</v>
      </c>
      <c r="D2539" s="119" t="s">
        <v>318</v>
      </c>
      <c r="E2539" s="119" t="s">
        <v>4523</v>
      </c>
      <c r="F2539" s="121">
        <v>75.36</v>
      </c>
      <c r="G2539" s="121">
        <v>103.39</v>
      </c>
      <c r="H2539" s="116">
        <v>46023</v>
      </c>
      <c r="J2539" s="197" t="str">
        <f>IFERROR(INDEX('CPU-GERAL'!$H$12:$H$2199,MATCH(B2539,'CPU-GERAL'!$B$12:$B$2199,0)),"NÃO ENCONTRADO")</f>
        <v>NÃO ENCONTRADO</v>
      </c>
      <c r="K2539" s="59" t="str">
        <f t="shared" si="39"/>
        <v/>
      </c>
    </row>
    <row r="2540" spans="1:11" x14ac:dyDescent="0.2">
      <c r="A2540" s="59" t="s">
        <v>15749</v>
      </c>
      <c r="B2540" s="134">
        <v>43356</v>
      </c>
      <c r="C2540" s="120" t="s">
        <v>17112</v>
      </c>
      <c r="D2540" s="119" t="s">
        <v>318</v>
      </c>
      <c r="E2540" s="119" t="s">
        <v>4523</v>
      </c>
      <c r="F2540" s="121">
        <v>88.66</v>
      </c>
      <c r="G2540" s="121">
        <v>121.64</v>
      </c>
      <c r="H2540" s="116">
        <v>46023</v>
      </c>
      <c r="J2540" s="197" t="str">
        <f>IFERROR(INDEX('CPU-GERAL'!$H$12:$H$2199,MATCH(B2540,'CPU-GERAL'!$B$12:$B$2199,0)),"NÃO ENCONTRADO")</f>
        <v>NÃO ENCONTRADO</v>
      </c>
      <c r="K2540" s="59" t="str">
        <f t="shared" si="39"/>
        <v/>
      </c>
    </row>
    <row r="2541" spans="1:11" x14ac:dyDescent="0.2">
      <c r="A2541" s="59" t="s">
        <v>15749</v>
      </c>
      <c r="B2541" s="134">
        <v>45305</v>
      </c>
      <c r="C2541" s="120" t="s">
        <v>17113</v>
      </c>
      <c r="D2541" s="119" t="s">
        <v>318</v>
      </c>
      <c r="E2541" s="119" t="s">
        <v>4523</v>
      </c>
      <c r="F2541" s="121">
        <v>108.12</v>
      </c>
      <c r="G2541" s="121">
        <v>148.35</v>
      </c>
      <c r="H2541" s="116">
        <v>46023</v>
      </c>
      <c r="J2541" s="197" t="str">
        <f>IFERROR(INDEX('CPU-GERAL'!$H$12:$H$2199,MATCH(B2541,'CPU-GERAL'!$B$12:$B$2199,0)),"NÃO ENCONTRADO")</f>
        <v>NÃO ENCONTRADO</v>
      </c>
      <c r="K2541" s="59" t="str">
        <f t="shared" si="39"/>
        <v/>
      </c>
    </row>
    <row r="2542" spans="1:11" x14ac:dyDescent="0.2">
      <c r="A2542" s="59" t="s">
        <v>15749</v>
      </c>
      <c r="B2542" s="134">
        <v>3742</v>
      </c>
      <c r="C2542" s="120" t="s">
        <v>7136</v>
      </c>
      <c r="D2542" s="119" t="s">
        <v>318</v>
      </c>
      <c r="E2542" s="119" t="s">
        <v>4523</v>
      </c>
      <c r="F2542" s="121">
        <v>40.67</v>
      </c>
      <c r="G2542" s="121">
        <v>55.8</v>
      </c>
      <c r="H2542" s="116">
        <v>46023</v>
      </c>
      <c r="J2542" s="197" t="str">
        <f>IFERROR(INDEX('CPU-GERAL'!$H$12:$H$2199,MATCH(B2542,'CPU-GERAL'!$B$12:$B$2199,0)),"NÃO ENCONTRADO")</f>
        <v>NÃO ENCONTRADO</v>
      </c>
      <c r="K2542" s="59" t="str">
        <f t="shared" si="39"/>
        <v/>
      </c>
    </row>
    <row r="2543" spans="1:11" x14ac:dyDescent="0.2">
      <c r="A2543" s="59" t="s">
        <v>15749</v>
      </c>
      <c r="B2543" s="134">
        <v>43357</v>
      </c>
      <c r="C2543" s="120" t="s">
        <v>17114</v>
      </c>
      <c r="D2543" s="119" t="s">
        <v>318</v>
      </c>
      <c r="E2543" s="119" t="s">
        <v>8119</v>
      </c>
      <c r="F2543" s="121">
        <v>50</v>
      </c>
      <c r="G2543" s="121">
        <v>68.599999999999994</v>
      </c>
      <c r="H2543" s="116">
        <v>46023</v>
      </c>
      <c r="J2543" s="197" t="str">
        <f>IFERROR(INDEX('CPU-GERAL'!$H$12:$H$2199,MATCH(B2543,'CPU-GERAL'!$B$12:$B$2199,0)),"NÃO ENCONTRADO")</f>
        <v>NÃO ENCONTRADO</v>
      </c>
      <c r="K2543" s="59" t="str">
        <f t="shared" si="39"/>
        <v/>
      </c>
    </row>
    <row r="2544" spans="1:11" x14ac:dyDescent="0.2">
      <c r="A2544" s="59" t="s">
        <v>15749</v>
      </c>
      <c r="B2544" s="134">
        <v>38194</v>
      </c>
      <c r="C2544" s="120" t="s">
        <v>7138</v>
      </c>
      <c r="D2544" s="119" t="s">
        <v>49</v>
      </c>
      <c r="E2544" s="119" t="s">
        <v>8119</v>
      </c>
      <c r="F2544" s="121">
        <v>4.9000000000000004</v>
      </c>
      <c r="G2544" s="121">
        <v>4.1100000000000003</v>
      </c>
      <c r="H2544" s="116">
        <v>46023</v>
      </c>
      <c r="J2544" s="197" t="str">
        <f>IFERROR(INDEX('CPU-GERAL'!$H$12:$H$2199,MATCH(B2544,'CPU-GERAL'!$B$12:$B$2199,0)),"NÃO ENCONTRADO")</f>
        <v>NÃO ENCONTRADO</v>
      </c>
      <c r="K2544" s="59" t="str">
        <f t="shared" si="39"/>
        <v/>
      </c>
    </row>
    <row r="2545" spans="1:11" x14ac:dyDescent="0.2">
      <c r="A2545" s="59" t="s">
        <v>15749</v>
      </c>
      <c r="B2545" s="134">
        <v>38193</v>
      </c>
      <c r="C2545" s="120" t="s">
        <v>9193</v>
      </c>
      <c r="D2545" s="119" t="s">
        <v>49</v>
      </c>
      <c r="E2545" s="119" t="s">
        <v>4523</v>
      </c>
      <c r="F2545" s="121">
        <v>4.25</v>
      </c>
      <c r="G2545" s="121">
        <v>3.57</v>
      </c>
      <c r="H2545" s="116">
        <v>46023</v>
      </c>
      <c r="J2545" s="197" t="str">
        <f>IFERROR(INDEX('CPU-GERAL'!$H$12:$H$2199,MATCH(B2545,'CPU-GERAL'!$B$12:$B$2199,0)),"NÃO ENCONTRADO")</f>
        <v>NÃO ENCONTRADO</v>
      </c>
      <c r="K2545" s="59" t="str">
        <f t="shared" si="39"/>
        <v/>
      </c>
    </row>
    <row r="2546" spans="1:11" x14ac:dyDescent="0.2">
      <c r="A2546" s="59" t="s">
        <v>15749</v>
      </c>
      <c r="B2546" s="134">
        <v>39388</v>
      </c>
      <c r="C2546" s="120" t="s">
        <v>9191</v>
      </c>
      <c r="D2546" s="119" t="s">
        <v>49</v>
      </c>
      <c r="E2546" s="119" t="s">
        <v>4523</v>
      </c>
      <c r="F2546" s="121">
        <v>6.02</v>
      </c>
      <c r="G2546" s="121">
        <v>5.05</v>
      </c>
      <c r="H2546" s="116">
        <v>46023</v>
      </c>
      <c r="J2546" s="197" t="str">
        <f>IFERROR(INDEX('CPU-GERAL'!$H$12:$H$2199,MATCH(B2546,'CPU-GERAL'!$B$12:$B$2199,0)),"NÃO ENCONTRADO")</f>
        <v>NÃO ENCONTRADO</v>
      </c>
      <c r="K2546" s="59" t="str">
        <f t="shared" si="39"/>
        <v/>
      </c>
    </row>
    <row r="2547" spans="1:11" x14ac:dyDescent="0.2">
      <c r="A2547" s="59" t="s">
        <v>15749</v>
      </c>
      <c r="B2547" s="134">
        <v>39387</v>
      </c>
      <c r="C2547" s="120" t="s">
        <v>9192</v>
      </c>
      <c r="D2547" s="119" t="s">
        <v>49</v>
      </c>
      <c r="E2547" s="119" t="s">
        <v>4523</v>
      </c>
      <c r="F2547" s="121">
        <v>9.39</v>
      </c>
      <c r="G2547" s="121">
        <v>7.88</v>
      </c>
      <c r="H2547" s="116">
        <v>46023</v>
      </c>
      <c r="J2547" s="197">
        <f>IFERROR(INDEX('CPU-GERAL'!$H$12:$H$2199,MATCH(B2547,'CPU-GERAL'!$B$12:$B$2199,0)),"NÃO ENCONTRADO")</f>
        <v>9.39</v>
      </c>
      <c r="K2547" s="59" t="str">
        <f t="shared" si="39"/>
        <v>IGUAL A CPU</v>
      </c>
    </row>
    <row r="2548" spans="1:11" x14ac:dyDescent="0.2">
      <c r="A2548" s="59" t="s">
        <v>15749</v>
      </c>
      <c r="B2548" s="134">
        <v>39386</v>
      </c>
      <c r="C2548" s="120" t="s">
        <v>7137</v>
      </c>
      <c r="D2548" s="119" t="s">
        <v>49</v>
      </c>
      <c r="E2548" s="119" t="s">
        <v>4523</v>
      </c>
      <c r="F2548" s="121">
        <v>6.55</v>
      </c>
      <c r="G2548" s="121">
        <v>5.49</v>
      </c>
      <c r="H2548" s="116">
        <v>46023</v>
      </c>
      <c r="J2548" s="197" t="str">
        <f>IFERROR(INDEX('CPU-GERAL'!$H$12:$H$2199,MATCH(B2548,'CPU-GERAL'!$B$12:$B$2199,0)),"NÃO ENCONTRADO")</f>
        <v>NÃO ENCONTRADO</v>
      </c>
      <c r="K2548" s="59" t="str">
        <f t="shared" si="39"/>
        <v/>
      </c>
    </row>
    <row r="2549" spans="1:11" x14ac:dyDescent="0.2">
      <c r="A2549" s="59" t="s">
        <v>15749</v>
      </c>
      <c r="B2549" s="134">
        <v>45229</v>
      </c>
      <c r="C2549" s="120" t="s">
        <v>10372</v>
      </c>
      <c r="D2549" s="119" t="s">
        <v>49</v>
      </c>
      <c r="E2549" s="119" t="s">
        <v>4523</v>
      </c>
      <c r="F2549" s="121">
        <v>2.54</v>
      </c>
      <c r="G2549" s="121">
        <v>2.6</v>
      </c>
      <c r="H2549" s="116">
        <v>46023</v>
      </c>
      <c r="J2549" s="197" t="str">
        <f>IFERROR(INDEX('CPU-GERAL'!$H$12:$H$2199,MATCH(B2549,'CPU-GERAL'!$B$12:$B$2199,0)),"NÃO ENCONTRADO")</f>
        <v>NÃO ENCONTRADO</v>
      </c>
      <c r="K2549" s="59" t="str">
        <f t="shared" si="39"/>
        <v/>
      </c>
    </row>
    <row r="2550" spans="1:11" x14ac:dyDescent="0.2">
      <c r="A2550" s="59" t="s">
        <v>15752</v>
      </c>
      <c r="B2550" s="134">
        <v>746</v>
      </c>
      <c r="C2550" s="120" t="s">
        <v>7139</v>
      </c>
      <c r="D2550" s="119" t="s">
        <v>49</v>
      </c>
      <c r="E2550" s="119" t="s">
        <v>8119</v>
      </c>
      <c r="F2550" s="121"/>
      <c r="G2550" s="121">
        <v>2287</v>
      </c>
      <c r="H2550" s="116">
        <v>46023</v>
      </c>
      <c r="J2550" s="197" t="str">
        <f>IFERROR(INDEX('CPU-GERAL'!$H$12:$H$2199,MATCH(B2550,'CPU-GERAL'!$B$12:$B$2199,0)),"NÃO ENCONTRADO")</f>
        <v>NÃO ENCONTRADO</v>
      </c>
      <c r="K2550" s="59" t="str">
        <f t="shared" si="39"/>
        <v/>
      </c>
    </row>
    <row r="2551" spans="1:11" x14ac:dyDescent="0.2">
      <c r="A2551" s="59" t="s">
        <v>15749</v>
      </c>
      <c r="B2551" s="134">
        <v>20269</v>
      </c>
      <c r="C2551" s="120" t="s">
        <v>7140</v>
      </c>
      <c r="D2551" s="119" t="s">
        <v>49</v>
      </c>
      <c r="E2551" s="119" t="s">
        <v>4523</v>
      </c>
      <c r="F2551" s="121">
        <v>96.4</v>
      </c>
      <c r="G2551" s="121">
        <v>101.34</v>
      </c>
      <c r="H2551" s="116">
        <v>46023</v>
      </c>
      <c r="J2551" s="197">
        <f>IFERROR(INDEX('CPU-GERAL'!$H$12:$H$2199,MATCH(B2551,'CPU-GERAL'!$B$12:$B$2199,0)),"NÃO ENCONTRADO")</f>
        <v>96.4</v>
      </c>
      <c r="K2551" s="59" t="str">
        <f t="shared" si="39"/>
        <v>IGUAL A CPU</v>
      </c>
    </row>
    <row r="2552" spans="1:11" x14ac:dyDescent="0.2">
      <c r="A2552" s="59" t="s">
        <v>15749</v>
      </c>
      <c r="B2552" s="134">
        <v>20270</v>
      </c>
      <c r="C2552" s="120" t="s">
        <v>7141</v>
      </c>
      <c r="D2552" s="119" t="s">
        <v>49</v>
      </c>
      <c r="E2552" s="119" t="s">
        <v>4523</v>
      </c>
      <c r="F2552" s="121">
        <v>106.51</v>
      </c>
      <c r="G2552" s="121">
        <v>111.97</v>
      </c>
      <c r="H2552" s="116">
        <v>46023</v>
      </c>
      <c r="J2552" s="197" t="str">
        <f>IFERROR(INDEX('CPU-GERAL'!$H$12:$H$2199,MATCH(B2552,'CPU-GERAL'!$B$12:$B$2199,0)),"NÃO ENCONTRADO")</f>
        <v>NÃO ENCONTRADO</v>
      </c>
      <c r="K2552" s="59" t="str">
        <f t="shared" si="39"/>
        <v/>
      </c>
    </row>
    <row r="2553" spans="1:11" x14ac:dyDescent="0.2">
      <c r="A2553" s="59" t="s">
        <v>15749</v>
      </c>
      <c r="B2553" s="134">
        <v>11696</v>
      </c>
      <c r="C2553" s="120" t="s">
        <v>9194</v>
      </c>
      <c r="D2553" s="119" t="s">
        <v>49</v>
      </c>
      <c r="E2553" s="119" t="s">
        <v>4523</v>
      </c>
      <c r="F2553" s="121">
        <v>170.5</v>
      </c>
      <c r="G2553" s="121">
        <v>179.24</v>
      </c>
      <c r="H2553" s="116">
        <v>46023</v>
      </c>
      <c r="J2553" s="197" t="str">
        <f>IFERROR(INDEX('CPU-GERAL'!$H$12:$H$2199,MATCH(B2553,'CPU-GERAL'!$B$12:$B$2199,0)),"NÃO ENCONTRADO")</f>
        <v>NÃO ENCONTRADO</v>
      </c>
      <c r="K2553" s="59" t="str">
        <f t="shared" si="39"/>
        <v/>
      </c>
    </row>
    <row r="2554" spans="1:11" x14ac:dyDescent="0.2">
      <c r="A2554" s="59" t="s">
        <v>15749</v>
      </c>
      <c r="B2554" s="134">
        <v>10427</v>
      </c>
      <c r="C2554" s="120" t="s">
        <v>9195</v>
      </c>
      <c r="D2554" s="119" t="s">
        <v>49</v>
      </c>
      <c r="E2554" s="119" t="s">
        <v>4523</v>
      </c>
      <c r="F2554" s="121">
        <v>477.15</v>
      </c>
      <c r="G2554" s="121">
        <v>501.6</v>
      </c>
      <c r="H2554" s="116">
        <v>46023</v>
      </c>
      <c r="J2554" s="197" t="str">
        <f>IFERROR(INDEX('CPU-GERAL'!$H$12:$H$2199,MATCH(B2554,'CPU-GERAL'!$B$12:$B$2199,0)),"NÃO ENCONTRADO")</f>
        <v>NÃO ENCONTRADO</v>
      </c>
      <c r="K2554" s="59" t="str">
        <f t="shared" si="39"/>
        <v/>
      </c>
    </row>
    <row r="2555" spans="1:11" x14ac:dyDescent="0.2">
      <c r="A2555" s="59" t="s">
        <v>15749</v>
      </c>
      <c r="B2555" s="134">
        <v>10428</v>
      </c>
      <c r="C2555" s="120" t="s">
        <v>9196</v>
      </c>
      <c r="D2555" s="119" t="s">
        <v>49</v>
      </c>
      <c r="E2555" s="119" t="s">
        <v>4523</v>
      </c>
      <c r="F2555" s="121">
        <v>491.61</v>
      </c>
      <c r="G2555" s="121">
        <v>516.79999999999995</v>
      </c>
      <c r="H2555" s="116">
        <v>46023</v>
      </c>
      <c r="J2555" s="197" t="str">
        <f>IFERROR(INDEX('CPU-GERAL'!$H$12:$H$2199,MATCH(B2555,'CPU-GERAL'!$B$12:$B$2199,0)),"NÃO ENCONTRADO")</f>
        <v>NÃO ENCONTRADO</v>
      </c>
      <c r="K2555" s="59" t="str">
        <f t="shared" si="39"/>
        <v/>
      </c>
    </row>
    <row r="2556" spans="1:11" x14ac:dyDescent="0.2">
      <c r="A2556" s="59" t="s">
        <v>15749</v>
      </c>
      <c r="B2556" s="134">
        <v>36521</v>
      </c>
      <c r="C2556" s="120" t="s">
        <v>9197</v>
      </c>
      <c r="D2556" s="119" t="s">
        <v>49</v>
      </c>
      <c r="E2556" s="119" t="s">
        <v>4523</v>
      </c>
      <c r="F2556" s="121">
        <v>153.38999999999999</v>
      </c>
      <c r="G2556" s="121">
        <v>161.25</v>
      </c>
      <c r="H2556" s="116">
        <v>46023</v>
      </c>
      <c r="J2556" s="197" t="str">
        <f>IFERROR(INDEX('CPU-GERAL'!$H$12:$H$2199,MATCH(B2556,'CPU-GERAL'!$B$12:$B$2199,0)),"NÃO ENCONTRADO")</f>
        <v>NÃO ENCONTRADO</v>
      </c>
      <c r="K2556" s="59" t="str">
        <f t="shared" si="39"/>
        <v/>
      </c>
    </row>
    <row r="2557" spans="1:11" x14ac:dyDescent="0.2">
      <c r="A2557" s="59" t="s">
        <v>15749</v>
      </c>
      <c r="B2557" s="134">
        <v>36794</v>
      </c>
      <c r="C2557" s="120" t="s">
        <v>9198</v>
      </c>
      <c r="D2557" s="119" t="s">
        <v>49</v>
      </c>
      <c r="E2557" s="119" t="s">
        <v>4523</v>
      </c>
      <c r="F2557" s="121">
        <v>163.29</v>
      </c>
      <c r="G2557" s="121">
        <v>171.66</v>
      </c>
      <c r="H2557" s="116">
        <v>46023</v>
      </c>
      <c r="J2557" s="197" t="str">
        <f>IFERROR(INDEX('CPU-GERAL'!$H$12:$H$2199,MATCH(B2557,'CPU-GERAL'!$B$12:$B$2199,0)),"NÃO ENCONTRADO")</f>
        <v>NÃO ENCONTRADO</v>
      </c>
      <c r="K2557" s="59" t="str">
        <f t="shared" si="39"/>
        <v/>
      </c>
    </row>
    <row r="2558" spans="1:11" x14ac:dyDescent="0.2">
      <c r="A2558" s="59" t="s">
        <v>15749</v>
      </c>
      <c r="B2558" s="134">
        <v>10426</v>
      </c>
      <c r="C2558" s="120" t="s">
        <v>9199</v>
      </c>
      <c r="D2558" s="119" t="s">
        <v>49</v>
      </c>
      <c r="E2558" s="119" t="s">
        <v>4523</v>
      </c>
      <c r="F2558" s="121">
        <v>182.86</v>
      </c>
      <c r="G2558" s="121">
        <v>192.23</v>
      </c>
      <c r="H2558" s="116">
        <v>46023</v>
      </c>
      <c r="J2558" s="197" t="str">
        <f>IFERROR(INDEX('CPU-GERAL'!$H$12:$H$2199,MATCH(B2558,'CPU-GERAL'!$B$12:$B$2199,0)),"NÃO ENCONTRADO")</f>
        <v>NÃO ENCONTRADO</v>
      </c>
      <c r="K2558" s="59" t="str">
        <f t="shared" si="39"/>
        <v/>
      </c>
    </row>
    <row r="2559" spans="1:11" x14ac:dyDescent="0.2">
      <c r="A2559" s="59" t="s">
        <v>15749</v>
      </c>
      <c r="B2559" s="134">
        <v>10425</v>
      </c>
      <c r="C2559" s="120" t="s">
        <v>7142</v>
      </c>
      <c r="D2559" s="119" t="s">
        <v>49</v>
      </c>
      <c r="E2559" s="119" t="s">
        <v>4523</v>
      </c>
      <c r="F2559" s="121">
        <v>92.76</v>
      </c>
      <c r="G2559" s="121">
        <v>97.52</v>
      </c>
      <c r="H2559" s="116">
        <v>46023</v>
      </c>
      <c r="J2559" s="197" t="str">
        <f>IFERROR(INDEX('CPU-GERAL'!$H$12:$H$2199,MATCH(B2559,'CPU-GERAL'!$B$12:$B$2199,0)),"NÃO ENCONTRADO")</f>
        <v>NÃO ENCONTRADO</v>
      </c>
      <c r="K2559" s="59" t="str">
        <f t="shared" si="39"/>
        <v/>
      </c>
    </row>
    <row r="2560" spans="1:11" x14ac:dyDescent="0.2">
      <c r="A2560" s="59" t="s">
        <v>15749</v>
      </c>
      <c r="B2560" s="134">
        <v>10431</v>
      </c>
      <c r="C2560" s="120" t="s">
        <v>9200</v>
      </c>
      <c r="D2560" s="119" t="s">
        <v>49</v>
      </c>
      <c r="E2560" s="119" t="s">
        <v>4523</v>
      </c>
      <c r="F2560" s="121">
        <v>317.60000000000002</v>
      </c>
      <c r="G2560" s="121">
        <v>333.87</v>
      </c>
      <c r="H2560" s="116">
        <v>46023</v>
      </c>
      <c r="J2560" s="197" t="str">
        <f>IFERROR(INDEX('CPU-GERAL'!$H$12:$H$2199,MATCH(B2560,'CPU-GERAL'!$B$12:$B$2199,0)),"NÃO ENCONTRADO")</f>
        <v>NÃO ENCONTRADO</v>
      </c>
      <c r="K2560" s="59" t="str">
        <f t="shared" si="39"/>
        <v/>
      </c>
    </row>
    <row r="2561" spans="1:11" x14ac:dyDescent="0.2">
      <c r="A2561" s="59" t="s">
        <v>15749</v>
      </c>
      <c r="B2561" s="134">
        <v>10429</v>
      </c>
      <c r="C2561" s="120" t="s">
        <v>7143</v>
      </c>
      <c r="D2561" s="119" t="s">
        <v>49</v>
      </c>
      <c r="E2561" s="119" t="s">
        <v>4523</v>
      </c>
      <c r="F2561" s="121">
        <v>156.68</v>
      </c>
      <c r="G2561" s="121">
        <v>164.7</v>
      </c>
      <c r="H2561" s="116">
        <v>46023</v>
      </c>
      <c r="J2561" s="197" t="str">
        <f>IFERROR(INDEX('CPU-GERAL'!$H$12:$H$2199,MATCH(B2561,'CPU-GERAL'!$B$12:$B$2199,0)),"NÃO ENCONTRADO")</f>
        <v>NÃO ENCONTRADO</v>
      </c>
      <c r="K2561" s="59" t="str">
        <f t="shared" si="39"/>
        <v/>
      </c>
    </row>
    <row r="2562" spans="1:11" x14ac:dyDescent="0.2">
      <c r="A2562" s="59" t="s">
        <v>15749</v>
      </c>
      <c r="B2562" s="134">
        <v>10853</v>
      </c>
      <c r="C2562" s="120" t="s">
        <v>7144</v>
      </c>
      <c r="D2562" s="119" t="s">
        <v>49</v>
      </c>
      <c r="E2562" s="119" t="s">
        <v>4523</v>
      </c>
      <c r="F2562" s="121">
        <v>120.3</v>
      </c>
      <c r="G2562" s="121">
        <v>101.79</v>
      </c>
      <c r="H2562" s="116">
        <v>46023</v>
      </c>
      <c r="J2562" s="197" t="str">
        <f>IFERROR(INDEX('CPU-GERAL'!$H$12:$H$2199,MATCH(B2562,'CPU-GERAL'!$B$12:$B$2199,0)),"NÃO ENCONTRADO")</f>
        <v>NÃO ENCONTRADO</v>
      </c>
      <c r="K2562" s="59" t="str">
        <f t="shared" si="39"/>
        <v/>
      </c>
    </row>
    <row r="2563" spans="1:11" x14ac:dyDescent="0.2">
      <c r="A2563" s="59" t="s">
        <v>15749</v>
      </c>
      <c r="B2563" s="134">
        <v>5093</v>
      </c>
      <c r="C2563" s="120" t="s">
        <v>5978</v>
      </c>
      <c r="D2563" s="119" t="s">
        <v>85</v>
      </c>
      <c r="E2563" s="119" t="s">
        <v>4523</v>
      </c>
      <c r="F2563" s="121">
        <v>17.36</v>
      </c>
      <c r="G2563" s="121">
        <v>17.36</v>
      </c>
      <c r="H2563" s="116">
        <v>46023</v>
      </c>
      <c r="J2563" s="197" t="str">
        <f>IFERROR(INDEX('CPU-GERAL'!$H$12:$H$2199,MATCH(B2563,'CPU-GERAL'!$B$12:$B$2199,0)),"NÃO ENCONTRADO")</f>
        <v>NÃO ENCONTRADO</v>
      </c>
      <c r="K2563" s="59" t="str">
        <f t="shared" ref="K2563:K2626" si="40">IF(J2563&lt;&gt;"NÃO ENCONTRADO",IF(F2563=J2563,"IGUAL A CPU",J2563-F2563),"")</f>
        <v/>
      </c>
    </row>
    <row r="2564" spans="1:11" x14ac:dyDescent="0.2">
      <c r="A2564" s="59" t="s">
        <v>15749</v>
      </c>
      <c r="B2564" s="134">
        <v>45254</v>
      </c>
      <c r="C2564" s="120" t="s">
        <v>10373</v>
      </c>
      <c r="D2564" s="119" t="s">
        <v>49</v>
      </c>
      <c r="E2564" s="119" t="s">
        <v>4523</v>
      </c>
      <c r="F2564" s="121">
        <v>30.16</v>
      </c>
      <c r="G2564" s="121">
        <v>34.15</v>
      </c>
      <c r="H2564" s="116">
        <v>46023</v>
      </c>
      <c r="J2564" s="197" t="str">
        <f>IFERROR(INDEX('CPU-GERAL'!$H$12:$H$2199,MATCH(B2564,'CPU-GERAL'!$B$12:$B$2199,0)),"NÃO ENCONTRADO")</f>
        <v>NÃO ENCONTRADO</v>
      </c>
      <c r="K2564" s="59" t="str">
        <f t="shared" si="40"/>
        <v/>
      </c>
    </row>
    <row r="2565" spans="1:11" x14ac:dyDescent="0.2">
      <c r="A2565" s="59" t="s">
        <v>15749</v>
      </c>
      <c r="B2565" s="134">
        <v>45253</v>
      </c>
      <c r="C2565" s="120" t="s">
        <v>10374</v>
      </c>
      <c r="D2565" s="119" t="s">
        <v>49</v>
      </c>
      <c r="E2565" s="119" t="s">
        <v>4523</v>
      </c>
      <c r="F2565" s="121">
        <v>39.090000000000003</v>
      </c>
      <c r="G2565" s="121">
        <v>44.27</v>
      </c>
      <c r="H2565" s="116">
        <v>46023</v>
      </c>
      <c r="J2565" s="197" t="str">
        <f>IFERROR(INDEX('CPU-GERAL'!$H$12:$H$2199,MATCH(B2565,'CPU-GERAL'!$B$12:$B$2199,0)),"NÃO ENCONTRADO")</f>
        <v>NÃO ENCONTRADO</v>
      </c>
      <c r="K2565" s="59" t="str">
        <f t="shared" si="40"/>
        <v/>
      </c>
    </row>
    <row r="2566" spans="1:11" x14ac:dyDescent="0.2">
      <c r="A2566" s="59" t="s">
        <v>15749</v>
      </c>
      <c r="B2566" s="134">
        <v>44331</v>
      </c>
      <c r="C2566" s="120" t="s">
        <v>7145</v>
      </c>
      <c r="D2566" s="119" t="s">
        <v>62</v>
      </c>
      <c r="E2566" s="119" t="s">
        <v>4523</v>
      </c>
      <c r="F2566" s="121">
        <v>45.35</v>
      </c>
      <c r="G2566" s="121">
        <v>62.03</v>
      </c>
      <c r="H2566" s="116">
        <v>46023</v>
      </c>
      <c r="J2566" s="197" t="str">
        <f>IFERROR(INDEX('CPU-GERAL'!$H$12:$H$2199,MATCH(B2566,'CPU-GERAL'!$B$12:$B$2199,0)),"NÃO ENCONTRADO")</f>
        <v>NÃO ENCONTRADO</v>
      </c>
      <c r="K2566" s="59" t="str">
        <f t="shared" si="40"/>
        <v/>
      </c>
    </row>
    <row r="2567" spans="1:11" x14ac:dyDescent="0.2">
      <c r="A2567" s="59" t="s">
        <v>15752</v>
      </c>
      <c r="B2567" s="134">
        <v>37768</v>
      </c>
      <c r="C2567" s="120" t="s">
        <v>7146</v>
      </c>
      <c r="D2567" s="119" t="s">
        <v>49</v>
      </c>
      <c r="E2567" s="119" t="s">
        <v>8119</v>
      </c>
      <c r="F2567" s="121"/>
      <c r="G2567" s="121">
        <v>315650</v>
      </c>
      <c r="H2567" s="116">
        <v>46023</v>
      </c>
      <c r="J2567" s="197" t="str">
        <f>IFERROR(INDEX('CPU-GERAL'!$H$12:$H$2199,MATCH(B2567,'CPU-GERAL'!$B$12:$B$2199,0)),"NÃO ENCONTRADO")</f>
        <v>NÃO ENCONTRADO</v>
      </c>
      <c r="K2567" s="59" t="str">
        <f t="shared" si="40"/>
        <v/>
      </c>
    </row>
    <row r="2568" spans="1:11" x14ac:dyDescent="0.2">
      <c r="A2568" s="59" t="s">
        <v>15749</v>
      </c>
      <c r="B2568" s="134">
        <v>38382</v>
      </c>
      <c r="C2568" s="120" t="s">
        <v>10375</v>
      </c>
      <c r="D2568" s="119" t="s">
        <v>49</v>
      </c>
      <c r="E2568" s="119" t="s">
        <v>4523</v>
      </c>
      <c r="F2568" s="121">
        <v>14.61</v>
      </c>
      <c r="G2568" s="121">
        <v>14.97</v>
      </c>
      <c r="H2568" s="116">
        <v>46023</v>
      </c>
      <c r="J2568" s="197" t="str">
        <f>IFERROR(INDEX('CPU-GERAL'!$H$12:$H$2199,MATCH(B2568,'CPU-GERAL'!$B$12:$B$2199,0)),"NÃO ENCONTRADO")</f>
        <v>NÃO ENCONTRADO</v>
      </c>
      <c r="K2568" s="59" t="str">
        <f t="shared" si="40"/>
        <v/>
      </c>
    </row>
    <row r="2569" spans="1:11" x14ac:dyDescent="0.2">
      <c r="A2569" s="59" t="s">
        <v>15749</v>
      </c>
      <c r="B2569" s="134">
        <v>38383</v>
      </c>
      <c r="C2569" s="120" t="s">
        <v>10376</v>
      </c>
      <c r="D2569" s="119" t="s">
        <v>49</v>
      </c>
      <c r="E2569" s="119" t="s">
        <v>4523</v>
      </c>
      <c r="F2569" s="121">
        <v>2.3199999999999998</v>
      </c>
      <c r="G2569" s="121">
        <v>2.38</v>
      </c>
      <c r="H2569" s="116">
        <v>46023</v>
      </c>
      <c r="J2569" s="197">
        <f>IFERROR(INDEX('CPU-GERAL'!$H$12:$H$2199,MATCH(B2569,'CPU-GERAL'!$B$12:$B$2199,0)),"NÃO ENCONTRADO")</f>
        <v>2.3199999999999998</v>
      </c>
      <c r="K2569" s="59" t="str">
        <f t="shared" si="40"/>
        <v>IGUAL A CPU</v>
      </c>
    </row>
    <row r="2570" spans="1:11" x14ac:dyDescent="0.2">
      <c r="A2570" s="59" t="s">
        <v>15749</v>
      </c>
      <c r="B2570" s="134">
        <v>3768</v>
      </c>
      <c r="C2570" s="120" t="s">
        <v>9202</v>
      </c>
      <c r="D2570" s="119" t="s">
        <v>49</v>
      </c>
      <c r="E2570" s="119" t="s">
        <v>4523</v>
      </c>
      <c r="F2570" s="121">
        <v>3.79</v>
      </c>
      <c r="G2570" s="121">
        <v>4.04</v>
      </c>
      <c r="H2570" s="116">
        <v>46023</v>
      </c>
      <c r="J2570" s="197" t="str">
        <f>IFERROR(INDEX('CPU-GERAL'!$H$12:$H$2199,MATCH(B2570,'CPU-GERAL'!$B$12:$B$2199,0)),"NÃO ENCONTRADO")</f>
        <v>NÃO ENCONTRADO</v>
      </c>
      <c r="K2570" s="59" t="str">
        <f t="shared" si="40"/>
        <v/>
      </c>
    </row>
    <row r="2571" spans="1:11" x14ac:dyDescent="0.2">
      <c r="A2571" s="59" t="s">
        <v>15749</v>
      </c>
      <c r="B2571" s="134">
        <v>3767</v>
      </c>
      <c r="C2571" s="120" t="s">
        <v>68</v>
      </c>
      <c r="D2571" s="119" t="s">
        <v>49</v>
      </c>
      <c r="E2571" s="119" t="s">
        <v>4523</v>
      </c>
      <c r="F2571" s="121">
        <v>1.27</v>
      </c>
      <c r="G2571" s="121">
        <v>1.35</v>
      </c>
      <c r="H2571" s="116">
        <v>46023</v>
      </c>
      <c r="J2571" s="197">
        <f>IFERROR(INDEX('CPU-GERAL'!$H$12:$H$2199,MATCH(B2571,'CPU-GERAL'!$B$12:$B$2199,0)),"NÃO ENCONTRADO")</f>
        <v>1.27</v>
      </c>
      <c r="K2571" s="59" t="str">
        <f t="shared" si="40"/>
        <v>IGUAL A CPU</v>
      </c>
    </row>
    <row r="2572" spans="1:11" x14ac:dyDescent="0.2">
      <c r="A2572" s="59" t="s">
        <v>15749</v>
      </c>
      <c r="B2572" s="134">
        <v>42440</v>
      </c>
      <c r="C2572" s="120" t="s">
        <v>7147</v>
      </c>
      <c r="D2572" s="119" t="s">
        <v>49</v>
      </c>
      <c r="E2572" s="119" t="s">
        <v>4523</v>
      </c>
      <c r="F2572" s="121"/>
      <c r="G2572" s="121">
        <v>1235.9100000000001</v>
      </c>
      <c r="H2572" s="116">
        <v>46023</v>
      </c>
      <c r="J2572" s="197" t="str">
        <f>IFERROR(INDEX('CPU-GERAL'!$H$12:$H$2199,MATCH(B2572,'CPU-GERAL'!$B$12:$B$2199,0)),"NÃO ENCONTRADO")</f>
        <v>NÃO ENCONTRADO</v>
      </c>
      <c r="K2572" s="59" t="str">
        <f t="shared" si="40"/>
        <v/>
      </c>
    </row>
    <row r="2573" spans="1:11" x14ac:dyDescent="0.2">
      <c r="A2573" s="59" t="s">
        <v>15754</v>
      </c>
      <c r="B2573" s="134">
        <v>20193</v>
      </c>
      <c r="C2573" s="120" t="s">
        <v>7148</v>
      </c>
      <c r="D2573" s="119" t="s">
        <v>4525</v>
      </c>
      <c r="E2573" s="119" t="s">
        <v>4523</v>
      </c>
      <c r="F2573" s="121">
        <v>22.5</v>
      </c>
      <c r="G2573" s="121">
        <v>22.5</v>
      </c>
      <c r="H2573" s="116">
        <v>46023</v>
      </c>
      <c r="J2573" s="197" t="str">
        <f>IFERROR(INDEX('CPU-GERAL'!$H$12:$H$2199,MATCH(B2573,'CPU-GERAL'!$B$12:$B$2199,0)),"NÃO ENCONTRADO")</f>
        <v>NÃO ENCONTRADO</v>
      </c>
      <c r="K2573" s="59" t="str">
        <f t="shared" si="40"/>
        <v/>
      </c>
    </row>
    <row r="2574" spans="1:11" x14ac:dyDescent="0.2">
      <c r="A2574" s="59" t="s">
        <v>15754</v>
      </c>
      <c r="B2574" s="134">
        <v>10527</v>
      </c>
      <c r="C2574" s="120" t="s">
        <v>9203</v>
      </c>
      <c r="D2574" s="119" t="s">
        <v>6028</v>
      </c>
      <c r="E2574" s="119" t="s">
        <v>8119</v>
      </c>
      <c r="F2574" s="121">
        <v>30</v>
      </c>
      <c r="G2574" s="121">
        <v>30</v>
      </c>
      <c r="H2574" s="116">
        <v>46023</v>
      </c>
      <c r="J2574" s="197" t="str">
        <f>IFERROR(INDEX('CPU-GERAL'!$H$12:$H$2199,MATCH(B2574,'CPU-GERAL'!$B$12:$B$2199,0)),"NÃO ENCONTRADO")</f>
        <v>NÃO ENCONTRADO</v>
      </c>
      <c r="K2574" s="59" t="str">
        <f t="shared" si="40"/>
        <v/>
      </c>
    </row>
    <row r="2575" spans="1:11" x14ac:dyDescent="0.2">
      <c r="A2575" s="59" t="s">
        <v>15754</v>
      </c>
      <c r="B2575" s="134">
        <v>41805</v>
      </c>
      <c r="C2575" s="120" t="s">
        <v>7149</v>
      </c>
      <c r="D2575" s="119" t="s">
        <v>38</v>
      </c>
      <c r="E2575" s="119" t="s">
        <v>4523</v>
      </c>
      <c r="F2575" s="121">
        <v>862.5</v>
      </c>
      <c r="G2575" s="121">
        <v>862.5</v>
      </c>
      <c r="H2575" s="116">
        <v>46023</v>
      </c>
      <c r="J2575" s="197" t="str">
        <f>IFERROR(INDEX('CPU-GERAL'!$H$12:$H$2199,MATCH(B2575,'CPU-GERAL'!$B$12:$B$2199,0)),"NÃO ENCONTRADO")</f>
        <v>NÃO ENCONTRADO</v>
      </c>
      <c r="K2575" s="59" t="str">
        <f t="shared" si="40"/>
        <v/>
      </c>
    </row>
    <row r="2576" spans="1:11" x14ac:dyDescent="0.2">
      <c r="A2576" s="59" t="s">
        <v>15754</v>
      </c>
      <c r="B2576" s="134">
        <v>40271</v>
      </c>
      <c r="C2576" s="120" t="s">
        <v>9204</v>
      </c>
      <c r="D2576" s="119" t="s">
        <v>4526</v>
      </c>
      <c r="E2576" s="119" t="s">
        <v>4523</v>
      </c>
      <c r="F2576" s="121">
        <v>22.96</v>
      </c>
      <c r="G2576" s="121">
        <v>22.96</v>
      </c>
      <c r="H2576" s="116">
        <v>46023</v>
      </c>
      <c r="J2576" s="197">
        <f>IFERROR(INDEX('CPU-GERAL'!$H$12:$H$2199,MATCH(B2576,'CPU-GERAL'!$B$12:$B$2199,0)),"NÃO ENCONTRADO")</f>
        <v>22.96</v>
      </c>
      <c r="K2576" s="59" t="str">
        <f t="shared" si="40"/>
        <v>IGUAL A CPU</v>
      </c>
    </row>
    <row r="2577" spans="1:11" x14ac:dyDescent="0.2">
      <c r="A2577" s="59" t="s">
        <v>15754</v>
      </c>
      <c r="B2577" s="134">
        <v>40287</v>
      </c>
      <c r="C2577" s="120" t="s">
        <v>9205</v>
      </c>
      <c r="D2577" s="119" t="s">
        <v>38</v>
      </c>
      <c r="E2577" s="119" t="s">
        <v>4523</v>
      </c>
      <c r="F2577" s="121">
        <v>8.84</v>
      </c>
      <c r="G2577" s="121">
        <v>8.84</v>
      </c>
      <c r="H2577" s="116">
        <v>46023</v>
      </c>
      <c r="J2577" s="197">
        <f>IFERROR(INDEX('CPU-GERAL'!$H$12:$H$2199,MATCH(B2577,'CPU-GERAL'!$B$12:$B$2199,0)),"NÃO ENCONTRADO")</f>
        <v>8.84</v>
      </c>
      <c r="K2577" s="59" t="str">
        <f t="shared" si="40"/>
        <v>IGUAL A CPU</v>
      </c>
    </row>
    <row r="2578" spans="1:11" x14ac:dyDescent="0.2">
      <c r="A2578" s="59" t="s">
        <v>15754</v>
      </c>
      <c r="B2578" s="134">
        <v>10779</v>
      </c>
      <c r="C2578" s="120" t="s">
        <v>7150</v>
      </c>
      <c r="D2578" s="119" t="s">
        <v>38</v>
      </c>
      <c r="E2578" s="119" t="s">
        <v>4523</v>
      </c>
      <c r="F2578" s="121">
        <v>2062.5</v>
      </c>
      <c r="G2578" s="121">
        <v>1160.93</v>
      </c>
      <c r="H2578" s="116">
        <v>46023</v>
      </c>
      <c r="J2578" s="197" t="str">
        <f>IFERROR(INDEX('CPU-GERAL'!$H$12:$H$2199,MATCH(B2578,'CPU-GERAL'!$B$12:$B$2199,0)),"NÃO ENCONTRADO")</f>
        <v>NÃO ENCONTRADO</v>
      </c>
      <c r="K2578" s="59" t="str">
        <f t="shared" si="40"/>
        <v/>
      </c>
    </row>
    <row r="2579" spans="1:11" x14ac:dyDescent="0.2">
      <c r="A2579" s="59" t="s">
        <v>15754</v>
      </c>
      <c r="B2579" s="134">
        <v>10777</v>
      </c>
      <c r="C2579" s="120" t="s">
        <v>9206</v>
      </c>
      <c r="D2579" s="119" t="s">
        <v>38</v>
      </c>
      <c r="E2579" s="119" t="s">
        <v>4523</v>
      </c>
      <c r="F2579" s="121">
        <v>1873.43</v>
      </c>
      <c r="G2579" s="121">
        <v>1054.51</v>
      </c>
      <c r="H2579" s="116">
        <v>46023</v>
      </c>
      <c r="J2579" s="197" t="str">
        <f>IFERROR(INDEX('CPU-GERAL'!$H$12:$H$2199,MATCH(B2579,'CPU-GERAL'!$B$12:$B$2199,0)),"NÃO ENCONTRADO")</f>
        <v>NÃO ENCONTRADO</v>
      </c>
      <c r="K2579" s="59" t="str">
        <f t="shared" si="40"/>
        <v/>
      </c>
    </row>
    <row r="2580" spans="1:11" x14ac:dyDescent="0.2">
      <c r="A2580" s="59" t="s">
        <v>15754</v>
      </c>
      <c r="B2580" s="134">
        <v>10775</v>
      </c>
      <c r="C2580" s="120" t="s">
        <v>37</v>
      </c>
      <c r="D2580" s="119" t="s">
        <v>38</v>
      </c>
      <c r="E2580" s="119" t="s">
        <v>8119</v>
      </c>
      <c r="F2580" s="121">
        <v>1650</v>
      </c>
      <c r="G2580" s="121">
        <v>928.75</v>
      </c>
      <c r="H2580" s="116">
        <v>46023</v>
      </c>
      <c r="J2580" s="197" t="str">
        <f>IFERROR(INDEX('CPU-GERAL'!$H$12:$H$2199,MATCH(B2580,'CPU-GERAL'!$B$12:$B$2199,0)),"NÃO ENCONTRADO")</f>
        <v>NÃO ENCONTRADO</v>
      </c>
      <c r="K2580" s="59" t="str">
        <f t="shared" si="40"/>
        <v/>
      </c>
    </row>
    <row r="2581" spans="1:11" x14ac:dyDescent="0.2">
      <c r="A2581" s="59" t="s">
        <v>15754</v>
      </c>
      <c r="B2581" s="134">
        <v>10776</v>
      </c>
      <c r="C2581" s="120" t="s">
        <v>39</v>
      </c>
      <c r="D2581" s="119" t="s">
        <v>38</v>
      </c>
      <c r="E2581" s="119" t="s">
        <v>4523</v>
      </c>
      <c r="F2581" s="121">
        <v>1289.06</v>
      </c>
      <c r="G2581" s="121">
        <v>725.58</v>
      </c>
      <c r="H2581" s="116">
        <v>46023</v>
      </c>
      <c r="J2581" s="197" t="str">
        <f>IFERROR(INDEX('CPU-GERAL'!$H$12:$H$2199,MATCH(B2581,'CPU-GERAL'!$B$12:$B$2199,0)),"NÃO ENCONTRADO")</f>
        <v>NÃO ENCONTRADO</v>
      </c>
      <c r="K2581" s="59" t="str">
        <f t="shared" si="40"/>
        <v/>
      </c>
    </row>
    <row r="2582" spans="1:11" x14ac:dyDescent="0.2">
      <c r="A2582" s="59" t="s">
        <v>15754</v>
      </c>
      <c r="B2582" s="134">
        <v>10778</v>
      </c>
      <c r="C2582" s="120" t="s">
        <v>7151</v>
      </c>
      <c r="D2582" s="119" t="s">
        <v>38</v>
      </c>
      <c r="E2582" s="119" t="s">
        <v>4523</v>
      </c>
      <c r="F2582" s="121">
        <v>2062.5</v>
      </c>
      <c r="G2582" s="121">
        <v>1160.93</v>
      </c>
      <c r="H2582" s="116">
        <v>46023</v>
      </c>
      <c r="J2582" s="197" t="str">
        <f>IFERROR(INDEX('CPU-GERAL'!$H$12:$H$2199,MATCH(B2582,'CPU-GERAL'!$B$12:$B$2199,0)),"NÃO ENCONTRADO")</f>
        <v>NÃO ENCONTRADO</v>
      </c>
      <c r="K2582" s="59" t="str">
        <f t="shared" si="40"/>
        <v/>
      </c>
    </row>
    <row r="2583" spans="1:11" x14ac:dyDescent="0.2">
      <c r="A2583" s="59" t="s">
        <v>15754</v>
      </c>
      <c r="B2583" s="134">
        <v>40339</v>
      </c>
      <c r="C2583" s="120" t="s">
        <v>7152</v>
      </c>
      <c r="D2583" s="119" t="s">
        <v>4526</v>
      </c>
      <c r="E2583" s="119" t="s">
        <v>4523</v>
      </c>
      <c r="F2583" s="121">
        <v>8.0500000000000007</v>
      </c>
      <c r="G2583" s="121">
        <v>8.0500000000000007</v>
      </c>
      <c r="H2583" s="116">
        <v>46023</v>
      </c>
      <c r="J2583" s="197" t="str">
        <f>IFERROR(INDEX('CPU-GERAL'!$H$12:$H$2199,MATCH(B2583,'CPU-GERAL'!$B$12:$B$2199,0)),"NÃO ENCONTRADO")</f>
        <v>NÃO ENCONTRADO</v>
      </c>
      <c r="K2583" s="59" t="str">
        <f t="shared" si="40"/>
        <v/>
      </c>
    </row>
    <row r="2584" spans="1:11" x14ac:dyDescent="0.2">
      <c r="A2584" s="59" t="s">
        <v>15754</v>
      </c>
      <c r="B2584" s="134">
        <v>10749</v>
      </c>
      <c r="C2584" s="120" t="s">
        <v>7153</v>
      </c>
      <c r="D2584" s="119" t="s">
        <v>4526</v>
      </c>
      <c r="E2584" s="119" t="s">
        <v>4523</v>
      </c>
      <c r="F2584" s="121">
        <v>26.62</v>
      </c>
      <c r="G2584" s="121">
        <v>26.62</v>
      </c>
      <c r="H2584" s="116">
        <v>46023</v>
      </c>
      <c r="J2584" s="197" t="str">
        <f>IFERROR(INDEX('CPU-GERAL'!$H$12:$H$2199,MATCH(B2584,'CPU-GERAL'!$B$12:$B$2199,0)),"NÃO ENCONTRADO")</f>
        <v>NÃO ENCONTRADO</v>
      </c>
      <c r="K2584" s="59" t="str">
        <f t="shared" si="40"/>
        <v/>
      </c>
    </row>
    <row r="2585" spans="1:11" x14ac:dyDescent="0.2">
      <c r="A2585" s="59" t="s">
        <v>15754</v>
      </c>
      <c r="B2585" s="134">
        <v>40290</v>
      </c>
      <c r="C2585" s="120" t="s">
        <v>7154</v>
      </c>
      <c r="D2585" s="119" t="s">
        <v>4526</v>
      </c>
      <c r="E2585" s="119" t="s">
        <v>4523</v>
      </c>
      <c r="F2585" s="121">
        <v>14.4</v>
      </c>
      <c r="G2585" s="121">
        <v>14.4</v>
      </c>
      <c r="H2585" s="116">
        <v>46023</v>
      </c>
      <c r="J2585" s="197" t="str">
        <f>IFERROR(INDEX('CPU-GERAL'!$H$12:$H$2199,MATCH(B2585,'CPU-GERAL'!$B$12:$B$2199,0)),"NÃO ENCONTRADO")</f>
        <v>NÃO ENCONTRADO</v>
      </c>
      <c r="K2585" s="59" t="str">
        <f t="shared" si="40"/>
        <v/>
      </c>
    </row>
    <row r="2586" spans="1:11" x14ac:dyDescent="0.2">
      <c r="A2586" s="59" t="s">
        <v>15754</v>
      </c>
      <c r="B2586" s="134">
        <v>3346</v>
      </c>
      <c r="C2586" s="120" t="s">
        <v>7155</v>
      </c>
      <c r="D2586" s="119" t="s">
        <v>12</v>
      </c>
      <c r="E2586" s="119" t="s">
        <v>8119</v>
      </c>
      <c r="F2586" s="121">
        <v>24.84</v>
      </c>
      <c r="G2586" s="121">
        <v>24.72</v>
      </c>
      <c r="H2586" s="116">
        <v>46023</v>
      </c>
      <c r="J2586" s="197" t="str">
        <f>IFERROR(INDEX('CPU-GERAL'!$H$12:$H$2199,MATCH(B2586,'CPU-GERAL'!$B$12:$B$2199,0)),"NÃO ENCONTRADO")</f>
        <v>NÃO ENCONTRADO</v>
      </c>
      <c r="K2586" s="59" t="str">
        <f t="shared" si="40"/>
        <v/>
      </c>
    </row>
    <row r="2587" spans="1:11" x14ac:dyDescent="0.2">
      <c r="A2587" s="59" t="s">
        <v>15754</v>
      </c>
      <c r="B2587" s="134">
        <v>3348</v>
      </c>
      <c r="C2587" s="120" t="s">
        <v>9207</v>
      </c>
      <c r="D2587" s="119" t="s">
        <v>12</v>
      </c>
      <c r="E2587" s="119" t="s">
        <v>4523</v>
      </c>
      <c r="F2587" s="121">
        <v>29.71</v>
      </c>
      <c r="G2587" s="121">
        <v>29.57</v>
      </c>
      <c r="H2587" s="116">
        <v>46023</v>
      </c>
      <c r="J2587" s="197" t="str">
        <f>IFERROR(INDEX('CPU-GERAL'!$H$12:$H$2199,MATCH(B2587,'CPU-GERAL'!$B$12:$B$2199,0)),"NÃO ENCONTRADO")</f>
        <v>NÃO ENCONTRADO</v>
      </c>
      <c r="K2587" s="59" t="str">
        <f t="shared" si="40"/>
        <v/>
      </c>
    </row>
    <row r="2588" spans="1:11" x14ac:dyDescent="0.2">
      <c r="A2588" s="59" t="s">
        <v>15754</v>
      </c>
      <c r="B2588" s="134">
        <v>39833</v>
      </c>
      <c r="C2588" s="120" t="s">
        <v>9208</v>
      </c>
      <c r="D2588" s="119" t="s">
        <v>12</v>
      </c>
      <c r="E2588" s="119" t="s">
        <v>4523</v>
      </c>
      <c r="F2588" s="121">
        <v>40.700000000000003</v>
      </c>
      <c r="G2588" s="121">
        <v>40.5</v>
      </c>
      <c r="H2588" s="116">
        <v>46023</v>
      </c>
      <c r="J2588" s="197" t="str">
        <f>IFERROR(INDEX('CPU-GERAL'!$H$12:$H$2199,MATCH(B2588,'CPU-GERAL'!$B$12:$B$2199,0)),"NÃO ENCONTRADO")</f>
        <v>NÃO ENCONTRADO</v>
      </c>
      <c r="K2588" s="59" t="str">
        <f t="shared" si="40"/>
        <v/>
      </c>
    </row>
    <row r="2589" spans="1:11" x14ac:dyDescent="0.2">
      <c r="A2589" s="59" t="s">
        <v>15754</v>
      </c>
      <c r="B2589" s="134">
        <v>7252</v>
      </c>
      <c r="C2589" s="120" t="s">
        <v>9209</v>
      </c>
      <c r="D2589" s="119" t="s">
        <v>12</v>
      </c>
      <c r="E2589" s="119" t="s">
        <v>4523</v>
      </c>
      <c r="F2589" s="121"/>
      <c r="G2589" s="121">
        <v>2.48</v>
      </c>
      <c r="H2589" s="116">
        <v>46023</v>
      </c>
      <c r="J2589" s="197" t="str">
        <f>IFERROR(INDEX('CPU-GERAL'!$H$12:$H$2199,MATCH(B2589,'CPU-GERAL'!$B$12:$B$2199,0)),"NÃO ENCONTRADO")</f>
        <v>NÃO ENCONTRADO</v>
      </c>
      <c r="K2589" s="59" t="str">
        <f t="shared" si="40"/>
        <v/>
      </c>
    </row>
    <row r="2590" spans="1:11" x14ac:dyDescent="0.2">
      <c r="A2590" s="59" t="s">
        <v>15754</v>
      </c>
      <c r="B2590" s="134">
        <v>7247</v>
      </c>
      <c r="C2590" s="120" t="s">
        <v>31</v>
      </c>
      <c r="D2590" s="119" t="s">
        <v>12</v>
      </c>
      <c r="E2590" s="119" t="s">
        <v>8119</v>
      </c>
      <c r="F2590" s="121"/>
      <c r="G2590" s="121">
        <v>2.48</v>
      </c>
      <c r="H2590" s="116">
        <v>46023</v>
      </c>
      <c r="J2590" s="197" t="str">
        <f>IFERROR(INDEX('CPU-GERAL'!$H$12:$H$2199,MATCH(B2590,'CPU-GERAL'!$B$12:$B$2199,0)),"NÃO ENCONTRADO")</f>
        <v>NÃO ENCONTRADO</v>
      </c>
      <c r="K2590" s="59" t="str">
        <f t="shared" si="40"/>
        <v/>
      </c>
    </row>
    <row r="2591" spans="1:11" x14ac:dyDescent="0.2">
      <c r="A2591" s="59" t="s">
        <v>15754</v>
      </c>
      <c r="B2591" s="134">
        <v>40291</v>
      </c>
      <c r="C2591" s="120" t="s">
        <v>7156</v>
      </c>
      <c r="D2591" s="119" t="s">
        <v>4526</v>
      </c>
      <c r="E2591" s="119" t="s">
        <v>4523</v>
      </c>
      <c r="F2591" s="121">
        <v>750</v>
      </c>
      <c r="G2591" s="121">
        <v>750</v>
      </c>
      <c r="H2591" s="116">
        <v>46023</v>
      </c>
      <c r="J2591" s="197" t="str">
        <f>IFERROR(INDEX('CPU-GERAL'!$H$12:$H$2199,MATCH(B2591,'CPU-GERAL'!$B$12:$B$2199,0)),"NÃO ENCONTRADO")</f>
        <v>NÃO ENCONTRADO</v>
      </c>
      <c r="K2591" s="59" t="str">
        <f t="shared" si="40"/>
        <v/>
      </c>
    </row>
    <row r="2592" spans="1:11" x14ac:dyDescent="0.2">
      <c r="A2592" s="59" t="s">
        <v>15754</v>
      </c>
      <c r="B2592" s="134">
        <v>40275</v>
      </c>
      <c r="C2592" s="120" t="s">
        <v>7157</v>
      </c>
      <c r="D2592" s="119" t="s">
        <v>4526</v>
      </c>
      <c r="E2592" s="119" t="s">
        <v>4523</v>
      </c>
      <c r="F2592" s="121">
        <v>24</v>
      </c>
      <c r="G2592" s="121">
        <v>24</v>
      </c>
      <c r="H2592" s="116">
        <v>46023</v>
      </c>
      <c r="J2592" s="197">
        <f>IFERROR(INDEX('CPU-GERAL'!$H$12:$H$2199,MATCH(B2592,'CPU-GERAL'!$B$12:$B$2199,0)),"NÃO ENCONTRADO")</f>
        <v>24</v>
      </c>
      <c r="K2592" s="59" t="str">
        <f t="shared" si="40"/>
        <v>IGUAL A CPU</v>
      </c>
    </row>
    <row r="2593" spans="1:11" x14ac:dyDescent="0.2">
      <c r="A2593" s="59" t="s">
        <v>15749</v>
      </c>
      <c r="B2593" s="134">
        <v>42408</v>
      </c>
      <c r="C2593" s="120" t="s">
        <v>9210</v>
      </c>
      <c r="D2593" s="119" t="s">
        <v>318</v>
      </c>
      <c r="E2593" s="119" t="s">
        <v>4523</v>
      </c>
      <c r="F2593" s="121">
        <v>2.2200000000000002</v>
      </c>
      <c r="G2593" s="121">
        <v>2.2799999999999998</v>
      </c>
      <c r="H2593" s="116">
        <v>46023</v>
      </c>
      <c r="J2593" s="197">
        <f>IFERROR(INDEX('CPU-GERAL'!$H$12:$H$2199,MATCH(B2593,'CPU-GERAL'!$B$12:$B$2199,0)),"NÃO ENCONTRADO")</f>
        <v>2.2200000000000002</v>
      </c>
      <c r="K2593" s="59" t="str">
        <f t="shared" si="40"/>
        <v>IGUAL A CPU</v>
      </c>
    </row>
    <row r="2594" spans="1:11" x14ac:dyDescent="0.2">
      <c r="A2594" s="59" t="s">
        <v>15749</v>
      </c>
      <c r="B2594" s="134">
        <v>3777</v>
      </c>
      <c r="C2594" s="120" t="s">
        <v>7158</v>
      </c>
      <c r="D2594" s="119" t="s">
        <v>318</v>
      </c>
      <c r="E2594" s="119" t="s">
        <v>4523</v>
      </c>
      <c r="F2594" s="121">
        <v>1.96</v>
      </c>
      <c r="G2594" s="121">
        <v>2.0099999999999998</v>
      </c>
      <c r="H2594" s="116">
        <v>46023</v>
      </c>
      <c r="J2594" s="197" t="str">
        <f>IFERROR(INDEX('CPU-GERAL'!$H$12:$H$2199,MATCH(B2594,'CPU-GERAL'!$B$12:$B$2199,0)),"NÃO ENCONTRADO")</f>
        <v>NÃO ENCONTRADO</v>
      </c>
      <c r="K2594" s="59" t="str">
        <f t="shared" si="40"/>
        <v/>
      </c>
    </row>
    <row r="2595" spans="1:11" x14ac:dyDescent="0.2">
      <c r="A2595" s="59" t="s">
        <v>15749</v>
      </c>
      <c r="B2595" s="134">
        <v>44699</v>
      </c>
      <c r="C2595" s="120" t="s">
        <v>9211</v>
      </c>
      <c r="D2595" s="119" t="s">
        <v>16</v>
      </c>
      <c r="E2595" s="119" t="s">
        <v>4523</v>
      </c>
      <c r="F2595" s="121">
        <v>47.67</v>
      </c>
      <c r="G2595" s="121">
        <v>48.38</v>
      </c>
      <c r="H2595" s="116">
        <v>46023</v>
      </c>
      <c r="J2595" s="197" t="str">
        <f>IFERROR(INDEX('CPU-GERAL'!$H$12:$H$2199,MATCH(B2595,'CPU-GERAL'!$B$12:$B$2199,0)),"NÃO ENCONTRADO")</f>
        <v>NÃO ENCONTRADO</v>
      </c>
      <c r="K2595" s="59" t="str">
        <f t="shared" si="40"/>
        <v/>
      </c>
    </row>
    <row r="2596" spans="1:11" x14ac:dyDescent="0.2">
      <c r="A2596" s="59" t="s">
        <v>15749</v>
      </c>
      <c r="B2596" s="134">
        <v>3798</v>
      </c>
      <c r="C2596" s="120" t="s">
        <v>7159</v>
      </c>
      <c r="D2596" s="119" t="s">
        <v>49</v>
      </c>
      <c r="E2596" s="119" t="s">
        <v>4523</v>
      </c>
      <c r="F2596" s="121"/>
      <c r="G2596" s="121">
        <v>75.48</v>
      </c>
      <c r="H2596" s="116">
        <v>46023</v>
      </c>
      <c r="J2596" s="197" t="str">
        <f>IFERROR(INDEX('CPU-GERAL'!$H$12:$H$2199,MATCH(B2596,'CPU-GERAL'!$B$12:$B$2199,0)),"NÃO ENCONTRADO")</f>
        <v>NÃO ENCONTRADO</v>
      </c>
      <c r="K2596" s="59" t="str">
        <f t="shared" si="40"/>
        <v/>
      </c>
    </row>
    <row r="2597" spans="1:11" x14ac:dyDescent="0.2">
      <c r="A2597" s="59" t="s">
        <v>15749</v>
      </c>
      <c r="B2597" s="134">
        <v>38769</v>
      </c>
      <c r="C2597" s="120" t="s">
        <v>7160</v>
      </c>
      <c r="D2597" s="119" t="s">
        <v>49</v>
      </c>
      <c r="E2597" s="119" t="s">
        <v>4523</v>
      </c>
      <c r="F2597" s="121"/>
      <c r="G2597" s="121">
        <v>58.95</v>
      </c>
      <c r="H2597" s="116">
        <v>46023</v>
      </c>
      <c r="J2597" s="197" t="str">
        <f>IFERROR(INDEX('CPU-GERAL'!$H$12:$H$2199,MATCH(B2597,'CPU-GERAL'!$B$12:$B$2199,0)),"NÃO ENCONTRADO")</f>
        <v>NÃO ENCONTRADO</v>
      </c>
      <c r="K2597" s="59" t="str">
        <f t="shared" si="40"/>
        <v/>
      </c>
    </row>
    <row r="2598" spans="1:11" x14ac:dyDescent="0.2">
      <c r="A2598" s="59" t="s">
        <v>15749</v>
      </c>
      <c r="B2598" s="134">
        <v>38774</v>
      </c>
      <c r="C2598" s="120" t="s">
        <v>9212</v>
      </c>
      <c r="D2598" s="119" t="s">
        <v>49</v>
      </c>
      <c r="E2598" s="119" t="s">
        <v>4523</v>
      </c>
      <c r="F2598" s="121">
        <v>12.31</v>
      </c>
      <c r="G2598" s="121">
        <v>10.32</v>
      </c>
      <c r="H2598" s="116">
        <v>46023</v>
      </c>
      <c r="J2598" s="197">
        <f>IFERROR(INDEX('CPU-GERAL'!$H$12:$H$2199,MATCH(B2598,'CPU-GERAL'!$B$12:$B$2199,0)),"NÃO ENCONTRADO")</f>
        <v>12.31</v>
      </c>
      <c r="K2598" s="59" t="str">
        <f t="shared" si="40"/>
        <v>IGUAL A CPU</v>
      </c>
    </row>
    <row r="2599" spans="1:11" x14ac:dyDescent="0.2">
      <c r="A2599" s="59" t="s">
        <v>15749</v>
      </c>
      <c r="B2599" s="134">
        <v>42247</v>
      </c>
      <c r="C2599" s="120" t="s">
        <v>9213</v>
      </c>
      <c r="D2599" s="119" t="s">
        <v>49</v>
      </c>
      <c r="E2599" s="119" t="s">
        <v>4523</v>
      </c>
      <c r="F2599" s="121">
        <v>420.17</v>
      </c>
      <c r="G2599" s="121">
        <v>352.42</v>
      </c>
      <c r="H2599" s="116">
        <v>46023</v>
      </c>
      <c r="J2599" s="197" t="str">
        <f>IFERROR(INDEX('CPU-GERAL'!$H$12:$H$2199,MATCH(B2599,'CPU-GERAL'!$B$12:$B$2199,0)),"NÃO ENCONTRADO")</f>
        <v>NÃO ENCONTRADO</v>
      </c>
      <c r="K2599" s="59" t="str">
        <f t="shared" si="40"/>
        <v/>
      </c>
    </row>
    <row r="2600" spans="1:11" x14ac:dyDescent="0.2">
      <c r="A2600" s="59" t="s">
        <v>15749</v>
      </c>
      <c r="B2600" s="134">
        <v>42248</v>
      </c>
      <c r="C2600" s="120" t="s">
        <v>9214</v>
      </c>
      <c r="D2600" s="119" t="s">
        <v>49</v>
      </c>
      <c r="E2600" s="119" t="s">
        <v>4523</v>
      </c>
      <c r="F2600" s="121">
        <v>488.05</v>
      </c>
      <c r="G2600" s="121">
        <v>409.37</v>
      </c>
      <c r="H2600" s="116">
        <v>46023</v>
      </c>
      <c r="J2600" s="197" t="str">
        <f>IFERROR(INDEX('CPU-GERAL'!$H$12:$H$2199,MATCH(B2600,'CPU-GERAL'!$B$12:$B$2199,0)),"NÃO ENCONTRADO")</f>
        <v>NÃO ENCONTRADO</v>
      </c>
      <c r="K2600" s="59" t="str">
        <f t="shared" si="40"/>
        <v/>
      </c>
    </row>
    <row r="2601" spans="1:11" x14ac:dyDescent="0.2">
      <c r="A2601" s="59" t="s">
        <v>15749</v>
      </c>
      <c r="B2601" s="134">
        <v>42249</v>
      </c>
      <c r="C2601" s="120" t="s">
        <v>9215</v>
      </c>
      <c r="D2601" s="119" t="s">
        <v>49</v>
      </c>
      <c r="E2601" s="119" t="s">
        <v>4523</v>
      </c>
      <c r="F2601" s="121">
        <v>808.54</v>
      </c>
      <c r="G2601" s="121">
        <v>678.18</v>
      </c>
      <c r="H2601" s="116">
        <v>46023</v>
      </c>
      <c r="J2601" s="197" t="str">
        <f>IFERROR(INDEX('CPU-GERAL'!$H$12:$H$2199,MATCH(B2601,'CPU-GERAL'!$B$12:$B$2199,0)),"NÃO ENCONTRADO")</f>
        <v>NÃO ENCONTRADO</v>
      </c>
      <c r="K2601" s="59" t="str">
        <f t="shared" si="40"/>
        <v/>
      </c>
    </row>
    <row r="2602" spans="1:11" x14ac:dyDescent="0.2">
      <c r="A2602" s="59" t="s">
        <v>15749</v>
      </c>
      <c r="B2602" s="134">
        <v>42244</v>
      </c>
      <c r="C2602" s="120" t="s">
        <v>9216</v>
      </c>
      <c r="D2602" s="119" t="s">
        <v>49</v>
      </c>
      <c r="E2602" s="119" t="s">
        <v>4523</v>
      </c>
      <c r="F2602" s="121">
        <v>126.27</v>
      </c>
      <c r="G2602" s="121">
        <v>105.91</v>
      </c>
      <c r="H2602" s="116">
        <v>46023</v>
      </c>
      <c r="J2602" s="197" t="str">
        <f>IFERROR(INDEX('CPU-GERAL'!$H$12:$H$2199,MATCH(B2602,'CPU-GERAL'!$B$12:$B$2199,0)),"NÃO ENCONTRADO")</f>
        <v>NÃO ENCONTRADO</v>
      </c>
      <c r="K2602" s="59" t="str">
        <f t="shared" si="40"/>
        <v/>
      </c>
    </row>
    <row r="2603" spans="1:11" x14ac:dyDescent="0.2">
      <c r="A2603" s="59" t="s">
        <v>15749</v>
      </c>
      <c r="B2603" s="134">
        <v>42245</v>
      </c>
      <c r="C2603" s="120" t="s">
        <v>9217</v>
      </c>
      <c r="D2603" s="119" t="s">
        <v>49</v>
      </c>
      <c r="E2603" s="119" t="s">
        <v>4523</v>
      </c>
      <c r="F2603" s="121">
        <v>233</v>
      </c>
      <c r="G2603" s="121">
        <v>195.44</v>
      </c>
      <c r="H2603" s="116">
        <v>46023</v>
      </c>
      <c r="J2603" s="197" t="str">
        <f>IFERROR(INDEX('CPU-GERAL'!$H$12:$H$2199,MATCH(B2603,'CPU-GERAL'!$B$12:$B$2199,0)),"NÃO ENCONTRADO")</f>
        <v>NÃO ENCONTRADO</v>
      </c>
      <c r="K2603" s="59" t="str">
        <f t="shared" si="40"/>
        <v/>
      </c>
    </row>
    <row r="2604" spans="1:11" x14ac:dyDescent="0.2">
      <c r="A2604" s="59" t="s">
        <v>15749</v>
      </c>
      <c r="B2604" s="134">
        <v>42246</v>
      </c>
      <c r="C2604" s="120" t="s">
        <v>9218</v>
      </c>
      <c r="D2604" s="119" t="s">
        <v>49</v>
      </c>
      <c r="E2604" s="119" t="s">
        <v>4523</v>
      </c>
      <c r="F2604" s="121">
        <v>257.92</v>
      </c>
      <c r="G2604" s="121">
        <v>216.34</v>
      </c>
      <c r="H2604" s="116">
        <v>46023</v>
      </c>
      <c r="J2604" s="197" t="str">
        <f>IFERROR(INDEX('CPU-GERAL'!$H$12:$H$2199,MATCH(B2604,'CPU-GERAL'!$B$12:$B$2199,0)),"NÃO ENCONTRADO")</f>
        <v>NÃO ENCONTRADO</v>
      </c>
      <c r="K2604" s="59" t="str">
        <f t="shared" si="40"/>
        <v/>
      </c>
    </row>
    <row r="2605" spans="1:11" x14ac:dyDescent="0.2">
      <c r="A2605" s="59" t="s">
        <v>15749</v>
      </c>
      <c r="B2605" s="134">
        <v>42243</v>
      </c>
      <c r="C2605" s="120" t="s">
        <v>7161</v>
      </c>
      <c r="D2605" s="119" t="s">
        <v>49</v>
      </c>
      <c r="E2605" s="119" t="s">
        <v>4523</v>
      </c>
      <c r="F2605" s="121">
        <v>311.01</v>
      </c>
      <c r="G2605" s="121">
        <v>260.87</v>
      </c>
      <c r="H2605" s="116">
        <v>46023</v>
      </c>
      <c r="J2605" s="197" t="str">
        <f>IFERROR(INDEX('CPU-GERAL'!$H$12:$H$2199,MATCH(B2605,'CPU-GERAL'!$B$12:$B$2199,0)),"NÃO ENCONTRADO")</f>
        <v>NÃO ENCONTRADO</v>
      </c>
      <c r="K2605" s="59" t="str">
        <f t="shared" si="40"/>
        <v/>
      </c>
    </row>
    <row r="2606" spans="1:11" x14ac:dyDescent="0.2">
      <c r="A2606" s="59" t="s">
        <v>15749</v>
      </c>
      <c r="B2606" s="134">
        <v>38889</v>
      </c>
      <c r="C2606" s="120" t="s">
        <v>9219</v>
      </c>
      <c r="D2606" s="119" t="s">
        <v>49</v>
      </c>
      <c r="E2606" s="119" t="s">
        <v>4523</v>
      </c>
      <c r="F2606" s="121"/>
      <c r="G2606" s="121">
        <v>45.18</v>
      </c>
      <c r="H2606" s="116">
        <v>46023</v>
      </c>
      <c r="J2606" s="197" t="str">
        <f>IFERROR(INDEX('CPU-GERAL'!$H$12:$H$2199,MATCH(B2606,'CPU-GERAL'!$B$12:$B$2199,0)),"NÃO ENCONTRADO")</f>
        <v>NÃO ENCONTRADO</v>
      </c>
      <c r="K2606" s="59" t="str">
        <f t="shared" si="40"/>
        <v/>
      </c>
    </row>
    <row r="2607" spans="1:11" x14ac:dyDescent="0.2">
      <c r="A2607" s="59" t="s">
        <v>15749</v>
      </c>
      <c r="B2607" s="134">
        <v>38784</v>
      </c>
      <c r="C2607" s="120" t="s">
        <v>9220</v>
      </c>
      <c r="D2607" s="119" t="s">
        <v>49</v>
      </c>
      <c r="E2607" s="119" t="s">
        <v>4523</v>
      </c>
      <c r="F2607" s="121"/>
      <c r="G2607" s="121">
        <v>60.44</v>
      </c>
      <c r="H2607" s="116">
        <v>46023</v>
      </c>
      <c r="J2607" s="197" t="str">
        <f>IFERROR(INDEX('CPU-GERAL'!$H$12:$H$2199,MATCH(B2607,'CPU-GERAL'!$B$12:$B$2199,0)),"NÃO ENCONTRADO")</f>
        <v>NÃO ENCONTRADO</v>
      </c>
      <c r="K2607" s="59" t="str">
        <f t="shared" si="40"/>
        <v/>
      </c>
    </row>
    <row r="2608" spans="1:11" x14ac:dyDescent="0.2">
      <c r="A2608" s="59" t="s">
        <v>15749</v>
      </c>
      <c r="B2608" s="134">
        <v>3780</v>
      </c>
      <c r="C2608" s="120" t="s">
        <v>9221</v>
      </c>
      <c r="D2608" s="119" t="s">
        <v>49</v>
      </c>
      <c r="E2608" s="119" t="s">
        <v>8119</v>
      </c>
      <c r="F2608" s="121"/>
      <c r="G2608" s="121">
        <v>92.94</v>
      </c>
      <c r="H2608" s="116">
        <v>46023</v>
      </c>
      <c r="J2608" s="197" t="str">
        <f>IFERROR(INDEX('CPU-GERAL'!$H$12:$H$2199,MATCH(B2608,'CPU-GERAL'!$B$12:$B$2199,0)),"NÃO ENCONTRADO")</f>
        <v>NÃO ENCONTRADO</v>
      </c>
      <c r="K2608" s="59" t="str">
        <f t="shared" si="40"/>
        <v/>
      </c>
    </row>
    <row r="2609" spans="1:11" x14ac:dyDescent="0.2">
      <c r="A2609" s="59" t="s">
        <v>15749</v>
      </c>
      <c r="B2609" s="134">
        <v>38773</v>
      </c>
      <c r="C2609" s="120" t="s">
        <v>7162</v>
      </c>
      <c r="D2609" s="119" t="s">
        <v>49</v>
      </c>
      <c r="E2609" s="119" t="s">
        <v>4523</v>
      </c>
      <c r="F2609" s="121"/>
      <c r="G2609" s="121">
        <v>5.93</v>
      </c>
      <c r="H2609" s="116">
        <v>46023</v>
      </c>
      <c r="J2609" s="197" t="str">
        <f>IFERROR(INDEX('CPU-GERAL'!$H$12:$H$2199,MATCH(B2609,'CPU-GERAL'!$B$12:$B$2199,0)),"NÃO ENCONTRADO")</f>
        <v>NÃO ENCONTRADO</v>
      </c>
      <c r="K2609" s="59" t="str">
        <f t="shared" si="40"/>
        <v/>
      </c>
    </row>
    <row r="2610" spans="1:11" x14ac:dyDescent="0.2">
      <c r="A2610" s="59" t="s">
        <v>15749</v>
      </c>
      <c r="B2610" s="134">
        <v>12271</v>
      </c>
      <c r="C2610" s="120" t="s">
        <v>7163</v>
      </c>
      <c r="D2610" s="119" t="s">
        <v>49</v>
      </c>
      <c r="E2610" s="119" t="s">
        <v>4523</v>
      </c>
      <c r="F2610" s="121"/>
      <c r="G2610" s="121">
        <v>330.57</v>
      </c>
      <c r="H2610" s="116">
        <v>46023</v>
      </c>
      <c r="J2610" s="197" t="str">
        <f>IFERROR(INDEX('CPU-GERAL'!$H$12:$H$2199,MATCH(B2610,'CPU-GERAL'!$B$12:$B$2199,0)),"NÃO ENCONTRADO")</f>
        <v>NÃO ENCONTRADO</v>
      </c>
      <c r="K2610" s="59" t="str">
        <f t="shared" si="40"/>
        <v/>
      </c>
    </row>
    <row r="2611" spans="1:11" x14ac:dyDescent="0.2">
      <c r="A2611" s="59" t="s">
        <v>15749</v>
      </c>
      <c r="B2611" s="134">
        <v>39385</v>
      </c>
      <c r="C2611" s="120" t="s">
        <v>7164</v>
      </c>
      <c r="D2611" s="119" t="s">
        <v>49</v>
      </c>
      <c r="E2611" s="119" t="s">
        <v>4523</v>
      </c>
      <c r="F2611" s="121">
        <v>11.26</v>
      </c>
      <c r="G2611" s="121">
        <v>9.44</v>
      </c>
      <c r="H2611" s="116">
        <v>46023</v>
      </c>
      <c r="J2611" s="197" t="str">
        <f>IFERROR(INDEX('CPU-GERAL'!$H$12:$H$2199,MATCH(B2611,'CPU-GERAL'!$B$12:$B$2199,0)),"NÃO ENCONTRADO")</f>
        <v>NÃO ENCONTRADO</v>
      </c>
      <c r="K2611" s="59" t="str">
        <f t="shared" si="40"/>
        <v/>
      </c>
    </row>
    <row r="2612" spans="1:11" x14ac:dyDescent="0.2">
      <c r="A2612" s="59" t="s">
        <v>15749</v>
      </c>
      <c r="B2612" s="134">
        <v>39389</v>
      </c>
      <c r="C2612" s="120" t="s">
        <v>7165</v>
      </c>
      <c r="D2612" s="119" t="s">
        <v>49</v>
      </c>
      <c r="E2612" s="119" t="s">
        <v>4523</v>
      </c>
      <c r="F2612" s="121">
        <v>12.21</v>
      </c>
      <c r="G2612" s="121">
        <v>10.24</v>
      </c>
      <c r="H2612" s="116">
        <v>46023</v>
      </c>
      <c r="J2612" s="197" t="str">
        <f>IFERROR(INDEX('CPU-GERAL'!$H$12:$H$2199,MATCH(B2612,'CPU-GERAL'!$B$12:$B$2199,0)),"NÃO ENCONTRADO")</f>
        <v>NÃO ENCONTRADO</v>
      </c>
      <c r="K2612" s="59" t="str">
        <f t="shared" si="40"/>
        <v/>
      </c>
    </row>
    <row r="2613" spans="1:11" x14ac:dyDescent="0.2">
      <c r="A2613" s="59" t="s">
        <v>15749</v>
      </c>
      <c r="B2613" s="134">
        <v>39390</v>
      </c>
      <c r="C2613" s="120" t="s">
        <v>7166</v>
      </c>
      <c r="D2613" s="119" t="s">
        <v>49</v>
      </c>
      <c r="E2613" s="119" t="s">
        <v>4523</v>
      </c>
      <c r="F2613" s="121">
        <v>25.6</v>
      </c>
      <c r="G2613" s="121">
        <v>21.47</v>
      </c>
      <c r="H2613" s="116">
        <v>46023</v>
      </c>
      <c r="J2613" s="197" t="str">
        <f>IFERROR(INDEX('CPU-GERAL'!$H$12:$H$2199,MATCH(B2613,'CPU-GERAL'!$B$12:$B$2199,0)),"NÃO ENCONTRADO")</f>
        <v>NÃO ENCONTRADO</v>
      </c>
      <c r="K2613" s="59" t="str">
        <f t="shared" si="40"/>
        <v/>
      </c>
    </row>
    <row r="2614" spans="1:11" x14ac:dyDescent="0.2">
      <c r="A2614" s="59" t="s">
        <v>15749</v>
      </c>
      <c r="B2614" s="134">
        <v>39391</v>
      </c>
      <c r="C2614" s="120" t="s">
        <v>7167</v>
      </c>
      <c r="D2614" s="119" t="s">
        <v>49</v>
      </c>
      <c r="E2614" s="119" t="s">
        <v>4523</v>
      </c>
      <c r="F2614" s="121">
        <v>28.74</v>
      </c>
      <c r="G2614" s="121">
        <v>24.11</v>
      </c>
      <c r="H2614" s="116">
        <v>46023</v>
      </c>
      <c r="J2614" s="197" t="str">
        <f>IFERROR(INDEX('CPU-GERAL'!$H$12:$H$2199,MATCH(B2614,'CPU-GERAL'!$B$12:$B$2199,0)),"NÃO ENCONTRADO")</f>
        <v>NÃO ENCONTRADO</v>
      </c>
      <c r="K2614" s="59" t="str">
        <f t="shared" si="40"/>
        <v/>
      </c>
    </row>
    <row r="2615" spans="1:11" x14ac:dyDescent="0.2">
      <c r="A2615" s="59" t="s">
        <v>15749</v>
      </c>
      <c r="B2615" s="134">
        <v>3803</v>
      </c>
      <c r="C2615" s="120" t="s">
        <v>7168</v>
      </c>
      <c r="D2615" s="119" t="s">
        <v>49</v>
      </c>
      <c r="E2615" s="119" t="s">
        <v>4523</v>
      </c>
      <c r="F2615" s="121"/>
      <c r="G2615" s="121">
        <v>55.9</v>
      </c>
      <c r="H2615" s="116">
        <v>46023</v>
      </c>
      <c r="J2615" s="197" t="str">
        <f>IFERROR(INDEX('CPU-GERAL'!$H$12:$H$2199,MATCH(B2615,'CPU-GERAL'!$B$12:$B$2199,0)),"NÃO ENCONTRADO")</f>
        <v>NÃO ENCONTRADO</v>
      </c>
      <c r="K2615" s="59" t="str">
        <f t="shared" si="40"/>
        <v/>
      </c>
    </row>
    <row r="2616" spans="1:11" x14ac:dyDescent="0.2">
      <c r="A2616" s="59" t="s">
        <v>15749</v>
      </c>
      <c r="B2616" s="134">
        <v>38770</v>
      </c>
      <c r="C2616" s="120" t="s">
        <v>7169</v>
      </c>
      <c r="D2616" s="119" t="s">
        <v>49</v>
      </c>
      <c r="E2616" s="119" t="s">
        <v>4523</v>
      </c>
      <c r="F2616" s="121"/>
      <c r="G2616" s="121">
        <v>64.72</v>
      </c>
      <c r="H2616" s="116">
        <v>46023</v>
      </c>
      <c r="J2616" s="197" t="str">
        <f>IFERROR(INDEX('CPU-GERAL'!$H$12:$H$2199,MATCH(B2616,'CPU-GERAL'!$B$12:$B$2199,0)),"NÃO ENCONTRADO")</f>
        <v>NÃO ENCONTRADO</v>
      </c>
      <c r="K2616" s="59" t="str">
        <f t="shared" si="40"/>
        <v/>
      </c>
    </row>
    <row r="2617" spans="1:11" x14ac:dyDescent="0.2">
      <c r="A2617" s="59" t="s">
        <v>15749</v>
      </c>
      <c r="B2617" s="134">
        <v>12267</v>
      </c>
      <c r="C2617" s="120" t="s">
        <v>7170</v>
      </c>
      <c r="D2617" s="119" t="s">
        <v>49</v>
      </c>
      <c r="E2617" s="119" t="s">
        <v>4523</v>
      </c>
      <c r="F2617" s="121"/>
      <c r="G2617" s="121">
        <v>189.67</v>
      </c>
      <c r="H2617" s="116">
        <v>46023</v>
      </c>
      <c r="J2617" s="197" t="str">
        <f>IFERROR(INDEX('CPU-GERAL'!$H$12:$H$2199,MATCH(B2617,'CPU-GERAL'!$B$12:$B$2199,0)),"NÃO ENCONTRADO")</f>
        <v>NÃO ENCONTRADO</v>
      </c>
      <c r="K2617" s="59" t="str">
        <f t="shared" si="40"/>
        <v/>
      </c>
    </row>
    <row r="2618" spans="1:11" x14ac:dyDescent="0.2">
      <c r="A2618" s="59" t="s">
        <v>15749</v>
      </c>
      <c r="B2618" s="134">
        <v>43265</v>
      </c>
      <c r="C2618" s="120" t="s">
        <v>9222</v>
      </c>
      <c r="D2618" s="119" t="s">
        <v>49</v>
      </c>
      <c r="E2618" s="119" t="s">
        <v>4523</v>
      </c>
      <c r="F2618" s="121">
        <v>35.21</v>
      </c>
      <c r="G2618" s="121">
        <v>29.53</v>
      </c>
      <c r="H2618" s="116">
        <v>46023</v>
      </c>
      <c r="J2618" s="197" t="str">
        <f>IFERROR(INDEX('CPU-GERAL'!$H$12:$H$2199,MATCH(B2618,'CPU-GERAL'!$B$12:$B$2199,0)),"NÃO ENCONTRADO")</f>
        <v>NÃO ENCONTRADO</v>
      </c>
      <c r="K2618" s="59" t="str">
        <f t="shared" si="40"/>
        <v/>
      </c>
    </row>
    <row r="2619" spans="1:11" x14ac:dyDescent="0.2">
      <c r="A2619" s="59" t="s">
        <v>15749</v>
      </c>
      <c r="B2619" s="134">
        <v>12266</v>
      </c>
      <c r="C2619" s="120" t="s">
        <v>9223</v>
      </c>
      <c r="D2619" s="119" t="s">
        <v>49</v>
      </c>
      <c r="E2619" s="119" t="s">
        <v>4523</v>
      </c>
      <c r="F2619" s="121"/>
      <c r="G2619" s="121">
        <v>97.08</v>
      </c>
      <c r="H2619" s="116">
        <v>46023</v>
      </c>
      <c r="J2619" s="197" t="str">
        <f>IFERROR(INDEX('CPU-GERAL'!$H$12:$H$2199,MATCH(B2619,'CPU-GERAL'!$B$12:$B$2199,0)),"NÃO ENCONTRADO")</f>
        <v>NÃO ENCONTRADO</v>
      </c>
      <c r="K2619" s="59" t="str">
        <f t="shared" si="40"/>
        <v/>
      </c>
    </row>
    <row r="2620" spans="1:11" x14ac:dyDescent="0.2">
      <c r="A2620" s="59" t="s">
        <v>15749</v>
      </c>
      <c r="B2620" s="134">
        <v>39378</v>
      </c>
      <c r="C2620" s="120" t="s">
        <v>7171</v>
      </c>
      <c r="D2620" s="119" t="s">
        <v>49</v>
      </c>
      <c r="E2620" s="119" t="s">
        <v>4523</v>
      </c>
      <c r="F2620" s="121"/>
      <c r="G2620" s="121">
        <v>68.83</v>
      </c>
      <c r="H2620" s="116">
        <v>46023</v>
      </c>
      <c r="J2620" s="197" t="str">
        <f>IFERROR(INDEX('CPU-GERAL'!$H$12:$H$2199,MATCH(B2620,'CPU-GERAL'!$B$12:$B$2199,0)),"NÃO ENCONTRADO")</f>
        <v>NÃO ENCONTRADO</v>
      </c>
      <c r="K2620" s="59" t="str">
        <f t="shared" si="40"/>
        <v/>
      </c>
    </row>
    <row r="2621" spans="1:11" x14ac:dyDescent="0.2">
      <c r="A2621" s="59" t="s">
        <v>15749</v>
      </c>
      <c r="B2621" s="134">
        <v>43543</v>
      </c>
      <c r="C2621" s="120" t="s">
        <v>10377</v>
      </c>
      <c r="D2621" s="119" t="s">
        <v>49</v>
      </c>
      <c r="E2621" s="119" t="s">
        <v>4523</v>
      </c>
      <c r="F2621" s="121"/>
      <c r="G2621" s="121">
        <v>143.38999999999999</v>
      </c>
      <c r="H2621" s="116">
        <v>46023</v>
      </c>
      <c r="J2621" s="197" t="str">
        <f>IFERROR(INDEX('CPU-GERAL'!$H$12:$H$2199,MATCH(B2621,'CPU-GERAL'!$B$12:$B$2199,0)),"NÃO ENCONTRADO")</f>
        <v>NÃO ENCONTRADO</v>
      </c>
      <c r="K2621" s="59" t="str">
        <f t="shared" si="40"/>
        <v/>
      </c>
    </row>
    <row r="2622" spans="1:11" x14ac:dyDescent="0.2">
      <c r="A2622" s="59" t="s">
        <v>15749</v>
      </c>
      <c r="B2622" s="134">
        <v>38775</v>
      </c>
      <c r="C2622" s="120" t="s">
        <v>7172</v>
      </c>
      <c r="D2622" s="119" t="s">
        <v>49</v>
      </c>
      <c r="E2622" s="119" t="s">
        <v>4523</v>
      </c>
      <c r="F2622" s="121"/>
      <c r="G2622" s="121">
        <v>72.97</v>
      </c>
      <c r="H2622" s="116">
        <v>46023</v>
      </c>
      <c r="J2622" s="197" t="str">
        <f>IFERROR(INDEX('CPU-GERAL'!$H$12:$H$2199,MATCH(B2622,'CPU-GERAL'!$B$12:$B$2199,0)),"NÃO ENCONTRADO")</f>
        <v>NÃO ENCONTRADO</v>
      </c>
      <c r="K2622" s="59" t="str">
        <f t="shared" si="40"/>
        <v/>
      </c>
    </row>
    <row r="2623" spans="1:11" x14ac:dyDescent="0.2">
      <c r="A2623" s="59" t="s">
        <v>15749</v>
      </c>
      <c r="B2623" s="134">
        <v>44252</v>
      </c>
      <c r="C2623" s="120" t="s">
        <v>9224</v>
      </c>
      <c r="D2623" s="119" t="s">
        <v>49</v>
      </c>
      <c r="E2623" s="119" t="s">
        <v>4523</v>
      </c>
      <c r="F2623" s="121">
        <v>189.36</v>
      </c>
      <c r="G2623" s="121">
        <v>184.99</v>
      </c>
      <c r="H2623" s="116">
        <v>46023</v>
      </c>
      <c r="J2623" s="197" t="str">
        <f>IFERROR(INDEX('CPU-GERAL'!$H$12:$H$2199,MATCH(B2623,'CPU-GERAL'!$B$12:$B$2199,0)),"NÃO ENCONTRADO")</f>
        <v>NÃO ENCONTRADO</v>
      </c>
      <c r="K2623" s="59" t="str">
        <f t="shared" si="40"/>
        <v/>
      </c>
    </row>
    <row r="2624" spans="1:11" x14ac:dyDescent="0.2">
      <c r="A2624" s="59" t="s">
        <v>15749</v>
      </c>
      <c r="B2624" s="134">
        <v>21119</v>
      </c>
      <c r="C2624" s="120" t="s">
        <v>7173</v>
      </c>
      <c r="D2624" s="119" t="s">
        <v>49</v>
      </c>
      <c r="E2624" s="119" t="s">
        <v>4523</v>
      </c>
      <c r="F2624" s="121">
        <v>1.9</v>
      </c>
      <c r="G2624" s="121">
        <v>1.86</v>
      </c>
      <c r="H2624" s="116">
        <v>46023</v>
      </c>
      <c r="J2624" s="197" t="str">
        <f>IFERROR(INDEX('CPU-GERAL'!$H$12:$H$2199,MATCH(B2624,'CPU-GERAL'!$B$12:$B$2199,0)),"NÃO ENCONTRADO")</f>
        <v>NÃO ENCONTRADO</v>
      </c>
      <c r="K2624" s="59" t="str">
        <f t="shared" si="40"/>
        <v/>
      </c>
    </row>
    <row r="2625" spans="1:11" x14ac:dyDescent="0.2">
      <c r="A2625" s="59" t="s">
        <v>15749</v>
      </c>
      <c r="B2625" s="134">
        <v>37974</v>
      </c>
      <c r="C2625" s="120" t="s">
        <v>7174</v>
      </c>
      <c r="D2625" s="119" t="s">
        <v>49</v>
      </c>
      <c r="E2625" s="119" t="s">
        <v>4523</v>
      </c>
      <c r="F2625" s="121">
        <v>2.46</v>
      </c>
      <c r="G2625" s="121">
        <v>2.4</v>
      </c>
      <c r="H2625" s="116">
        <v>46023</v>
      </c>
      <c r="J2625" s="197" t="str">
        <f>IFERROR(INDEX('CPU-GERAL'!$H$12:$H$2199,MATCH(B2625,'CPU-GERAL'!$B$12:$B$2199,0)),"NÃO ENCONTRADO")</f>
        <v>NÃO ENCONTRADO</v>
      </c>
      <c r="K2625" s="59" t="str">
        <f t="shared" si="40"/>
        <v/>
      </c>
    </row>
    <row r="2626" spans="1:11" x14ac:dyDescent="0.2">
      <c r="A2626" s="59" t="s">
        <v>15749</v>
      </c>
      <c r="B2626" s="134">
        <v>37975</v>
      </c>
      <c r="C2626" s="120" t="s">
        <v>7175</v>
      </c>
      <c r="D2626" s="119" t="s">
        <v>49</v>
      </c>
      <c r="E2626" s="119" t="s">
        <v>4523</v>
      </c>
      <c r="F2626" s="121">
        <v>5.47</v>
      </c>
      <c r="G2626" s="121">
        <v>5.34</v>
      </c>
      <c r="H2626" s="116">
        <v>46023</v>
      </c>
      <c r="J2626" s="197" t="str">
        <f>IFERROR(INDEX('CPU-GERAL'!$H$12:$H$2199,MATCH(B2626,'CPU-GERAL'!$B$12:$B$2199,0)),"NÃO ENCONTRADO")</f>
        <v>NÃO ENCONTRADO</v>
      </c>
      <c r="K2626" s="59" t="str">
        <f t="shared" si="40"/>
        <v/>
      </c>
    </row>
    <row r="2627" spans="1:11" x14ac:dyDescent="0.2">
      <c r="A2627" s="59" t="s">
        <v>15749</v>
      </c>
      <c r="B2627" s="134">
        <v>37976</v>
      </c>
      <c r="C2627" s="120" t="s">
        <v>7176</v>
      </c>
      <c r="D2627" s="119" t="s">
        <v>49</v>
      </c>
      <c r="E2627" s="119" t="s">
        <v>4523</v>
      </c>
      <c r="F2627" s="121">
        <v>12.17</v>
      </c>
      <c r="G2627" s="121">
        <v>11.89</v>
      </c>
      <c r="H2627" s="116">
        <v>46023</v>
      </c>
      <c r="J2627" s="197" t="str">
        <f>IFERROR(INDEX('CPU-GERAL'!$H$12:$H$2199,MATCH(B2627,'CPU-GERAL'!$B$12:$B$2199,0)),"NÃO ENCONTRADO")</f>
        <v>NÃO ENCONTRADO</v>
      </c>
      <c r="K2627" s="59" t="str">
        <f t="shared" ref="K2627:K2690" si="41">IF(J2627&lt;&gt;"NÃO ENCONTRADO",IF(F2627=J2627,"IGUAL A CPU",J2627-F2627),"")</f>
        <v/>
      </c>
    </row>
    <row r="2628" spans="1:11" x14ac:dyDescent="0.2">
      <c r="A2628" s="59" t="s">
        <v>15749</v>
      </c>
      <c r="B2628" s="134">
        <v>37977</v>
      </c>
      <c r="C2628" s="120" t="s">
        <v>7177</v>
      </c>
      <c r="D2628" s="119" t="s">
        <v>49</v>
      </c>
      <c r="E2628" s="119" t="s">
        <v>4523</v>
      </c>
      <c r="F2628" s="121">
        <v>16.850000000000001</v>
      </c>
      <c r="G2628" s="121">
        <v>16.46</v>
      </c>
      <c r="H2628" s="116">
        <v>46023</v>
      </c>
      <c r="J2628" s="197" t="str">
        <f>IFERROR(INDEX('CPU-GERAL'!$H$12:$H$2199,MATCH(B2628,'CPU-GERAL'!$B$12:$B$2199,0)),"NÃO ENCONTRADO")</f>
        <v>NÃO ENCONTRADO</v>
      </c>
      <c r="K2628" s="59" t="str">
        <f t="shared" si="41"/>
        <v/>
      </c>
    </row>
    <row r="2629" spans="1:11" x14ac:dyDescent="0.2">
      <c r="A2629" s="59" t="s">
        <v>15749</v>
      </c>
      <c r="B2629" s="134">
        <v>37978</v>
      </c>
      <c r="C2629" s="120" t="s">
        <v>7178</v>
      </c>
      <c r="D2629" s="119" t="s">
        <v>49</v>
      </c>
      <c r="E2629" s="119" t="s">
        <v>4523</v>
      </c>
      <c r="F2629" s="121">
        <v>33.4</v>
      </c>
      <c r="G2629" s="121">
        <v>32.630000000000003</v>
      </c>
      <c r="H2629" s="116">
        <v>46023</v>
      </c>
      <c r="J2629" s="197" t="str">
        <f>IFERROR(INDEX('CPU-GERAL'!$H$12:$H$2199,MATCH(B2629,'CPU-GERAL'!$B$12:$B$2199,0)),"NÃO ENCONTRADO")</f>
        <v>NÃO ENCONTRADO</v>
      </c>
      <c r="K2629" s="59" t="str">
        <f t="shared" si="41"/>
        <v/>
      </c>
    </row>
    <row r="2630" spans="1:11" x14ac:dyDescent="0.2">
      <c r="A2630" s="59" t="s">
        <v>15749</v>
      </c>
      <c r="B2630" s="134">
        <v>37979</v>
      </c>
      <c r="C2630" s="120" t="s">
        <v>7179</v>
      </c>
      <c r="D2630" s="119" t="s">
        <v>49</v>
      </c>
      <c r="E2630" s="119" t="s">
        <v>4523</v>
      </c>
      <c r="F2630" s="121">
        <v>141.77000000000001</v>
      </c>
      <c r="G2630" s="121">
        <v>138.49</v>
      </c>
      <c r="H2630" s="116">
        <v>46023</v>
      </c>
      <c r="J2630" s="197" t="str">
        <f>IFERROR(INDEX('CPU-GERAL'!$H$12:$H$2199,MATCH(B2630,'CPU-GERAL'!$B$12:$B$2199,0)),"NÃO ENCONTRADO")</f>
        <v>NÃO ENCONTRADO</v>
      </c>
      <c r="K2630" s="59" t="str">
        <f t="shared" si="41"/>
        <v/>
      </c>
    </row>
    <row r="2631" spans="1:11" x14ac:dyDescent="0.2">
      <c r="A2631" s="59" t="s">
        <v>15749</v>
      </c>
      <c r="B2631" s="134">
        <v>37980</v>
      </c>
      <c r="C2631" s="120" t="s">
        <v>7180</v>
      </c>
      <c r="D2631" s="119" t="s">
        <v>49</v>
      </c>
      <c r="E2631" s="119" t="s">
        <v>4523</v>
      </c>
      <c r="F2631" s="121">
        <v>162.85</v>
      </c>
      <c r="G2631" s="121">
        <v>159.08000000000001</v>
      </c>
      <c r="H2631" s="116">
        <v>46023</v>
      </c>
      <c r="J2631" s="197" t="str">
        <f>IFERROR(INDEX('CPU-GERAL'!$H$12:$H$2199,MATCH(B2631,'CPU-GERAL'!$B$12:$B$2199,0)),"NÃO ENCONTRADO")</f>
        <v>NÃO ENCONTRADO</v>
      </c>
      <c r="K2631" s="59" t="str">
        <f t="shared" si="41"/>
        <v/>
      </c>
    </row>
    <row r="2632" spans="1:11" x14ac:dyDescent="0.2">
      <c r="A2632" s="59" t="s">
        <v>15749</v>
      </c>
      <c r="B2632" s="134">
        <v>36147</v>
      </c>
      <c r="C2632" s="120" t="s">
        <v>7181</v>
      </c>
      <c r="D2632" s="119" t="s">
        <v>85</v>
      </c>
      <c r="E2632" s="119" t="s">
        <v>4523</v>
      </c>
      <c r="F2632" s="121">
        <v>260.32</v>
      </c>
      <c r="G2632" s="121">
        <v>295.39</v>
      </c>
      <c r="H2632" s="116">
        <v>46023</v>
      </c>
      <c r="J2632" s="197" t="str">
        <f>IFERROR(INDEX('CPU-GERAL'!$H$12:$H$2199,MATCH(B2632,'CPU-GERAL'!$B$12:$B$2199,0)),"NÃO ENCONTRADO")</f>
        <v>NÃO ENCONTRADO</v>
      </c>
      <c r="K2632" s="59" t="str">
        <f t="shared" si="41"/>
        <v/>
      </c>
    </row>
    <row r="2633" spans="1:11" x14ac:dyDescent="0.2">
      <c r="A2633" s="59" t="s">
        <v>15749</v>
      </c>
      <c r="B2633" s="134">
        <v>12731</v>
      </c>
      <c r="C2633" s="120" t="s">
        <v>10378</v>
      </c>
      <c r="D2633" s="119" t="s">
        <v>49</v>
      </c>
      <c r="E2633" s="119" t="s">
        <v>4523</v>
      </c>
      <c r="F2633" s="121">
        <v>664.82</v>
      </c>
      <c r="G2633" s="121">
        <v>393.4</v>
      </c>
      <c r="H2633" s="116">
        <v>46023</v>
      </c>
      <c r="J2633" s="197" t="str">
        <f>IFERROR(INDEX('CPU-GERAL'!$H$12:$H$2199,MATCH(B2633,'CPU-GERAL'!$B$12:$B$2199,0)),"NÃO ENCONTRADO")</f>
        <v>NÃO ENCONTRADO</v>
      </c>
      <c r="K2633" s="59" t="str">
        <f t="shared" si="41"/>
        <v/>
      </c>
    </row>
    <row r="2634" spans="1:11" x14ac:dyDescent="0.2">
      <c r="A2634" s="59" t="s">
        <v>15749</v>
      </c>
      <c r="B2634" s="134">
        <v>12723</v>
      </c>
      <c r="C2634" s="120" t="s">
        <v>10379</v>
      </c>
      <c r="D2634" s="119" t="s">
        <v>49</v>
      </c>
      <c r="E2634" s="119" t="s">
        <v>4523</v>
      </c>
      <c r="F2634" s="121">
        <v>5.15</v>
      </c>
      <c r="G2634" s="121">
        <v>3.05</v>
      </c>
      <c r="H2634" s="116">
        <v>46023</v>
      </c>
      <c r="J2634" s="197" t="str">
        <f>IFERROR(INDEX('CPU-GERAL'!$H$12:$H$2199,MATCH(B2634,'CPU-GERAL'!$B$12:$B$2199,0)),"NÃO ENCONTRADO")</f>
        <v>NÃO ENCONTRADO</v>
      </c>
      <c r="K2634" s="59" t="str">
        <f t="shared" si="41"/>
        <v/>
      </c>
    </row>
    <row r="2635" spans="1:11" x14ac:dyDescent="0.2">
      <c r="A2635" s="59" t="s">
        <v>15749</v>
      </c>
      <c r="B2635" s="134">
        <v>12724</v>
      </c>
      <c r="C2635" s="120" t="s">
        <v>10380</v>
      </c>
      <c r="D2635" s="119" t="s">
        <v>49</v>
      </c>
      <c r="E2635" s="119" t="s">
        <v>4523</v>
      </c>
      <c r="F2635" s="121">
        <v>9.9</v>
      </c>
      <c r="G2635" s="121">
        <v>5.86</v>
      </c>
      <c r="H2635" s="116">
        <v>46023</v>
      </c>
      <c r="J2635" s="197" t="str">
        <f>IFERROR(INDEX('CPU-GERAL'!$H$12:$H$2199,MATCH(B2635,'CPU-GERAL'!$B$12:$B$2199,0)),"NÃO ENCONTRADO")</f>
        <v>NÃO ENCONTRADO</v>
      </c>
      <c r="K2635" s="59" t="str">
        <f t="shared" si="41"/>
        <v/>
      </c>
    </row>
    <row r="2636" spans="1:11" x14ac:dyDescent="0.2">
      <c r="A2636" s="59" t="s">
        <v>15749</v>
      </c>
      <c r="B2636" s="134">
        <v>12725</v>
      </c>
      <c r="C2636" s="120" t="s">
        <v>10381</v>
      </c>
      <c r="D2636" s="119" t="s">
        <v>49</v>
      </c>
      <c r="E2636" s="119" t="s">
        <v>4523</v>
      </c>
      <c r="F2636" s="121">
        <v>19.87</v>
      </c>
      <c r="G2636" s="121">
        <v>11.76</v>
      </c>
      <c r="H2636" s="116">
        <v>46023</v>
      </c>
      <c r="J2636" s="197" t="str">
        <f>IFERROR(INDEX('CPU-GERAL'!$H$12:$H$2199,MATCH(B2636,'CPU-GERAL'!$B$12:$B$2199,0)),"NÃO ENCONTRADO")</f>
        <v>NÃO ENCONTRADO</v>
      </c>
      <c r="K2636" s="59" t="str">
        <f t="shared" si="41"/>
        <v/>
      </c>
    </row>
    <row r="2637" spans="1:11" x14ac:dyDescent="0.2">
      <c r="A2637" s="59" t="s">
        <v>15749</v>
      </c>
      <c r="B2637" s="134">
        <v>12726</v>
      </c>
      <c r="C2637" s="120" t="s">
        <v>10382</v>
      </c>
      <c r="D2637" s="119" t="s">
        <v>49</v>
      </c>
      <c r="E2637" s="119" t="s">
        <v>4523</v>
      </c>
      <c r="F2637" s="121">
        <v>43.86</v>
      </c>
      <c r="G2637" s="121">
        <v>25.95</v>
      </c>
      <c r="H2637" s="116">
        <v>46023</v>
      </c>
      <c r="J2637" s="197" t="str">
        <f>IFERROR(INDEX('CPU-GERAL'!$H$12:$H$2199,MATCH(B2637,'CPU-GERAL'!$B$12:$B$2199,0)),"NÃO ENCONTRADO")</f>
        <v>NÃO ENCONTRADO</v>
      </c>
      <c r="K2637" s="59" t="str">
        <f t="shared" si="41"/>
        <v/>
      </c>
    </row>
    <row r="2638" spans="1:11" x14ac:dyDescent="0.2">
      <c r="A2638" s="59" t="s">
        <v>15749</v>
      </c>
      <c r="B2638" s="134">
        <v>12727</v>
      </c>
      <c r="C2638" s="120" t="s">
        <v>10383</v>
      </c>
      <c r="D2638" s="119" t="s">
        <v>49</v>
      </c>
      <c r="E2638" s="119" t="s">
        <v>4523</v>
      </c>
      <c r="F2638" s="121">
        <v>55.62</v>
      </c>
      <c r="G2638" s="121">
        <v>32.909999999999997</v>
      </c>
      <c r="H2638" s="116">
        <v>46023</v>
      </c>
      <c r="J2638" s="197" t="str">
        <f>IFERROR(INDEX('CPU-GERAL'!$H$12:$H$2199,MATCH(B2638,'CPU-GERAL'!$B$12:$B$2199,0)),"NÃO ENCONTRADO")</f>
        <v>NÃO ENCONTRADO</v>
      </c>
      <c r="K2638" s="59" t="str">
        <f t="shared" si="41"/>
        <v/>
      </c>
    </row>
    <row r="2639" spans="1:11" x14ac:dyDescent="0.2">
      <c r="A2639" s="59" t="s">
        <v>15749</v>
      </c>
      <c r="B2639" s="134">
        <v>12728</v>
      </c>
      <c r="C2639" s="120" t="s">
        <v>10384</v>
      </c>
      <c r="D2639" s="119" t="s">
        <v>49</v>
      </c>
      <c r="E2639" s="119" t="s">
        <v>4523</v>
      </c>
      <c r="F2639" s="121">
        <v>90.86</v>
      </c>
      <c r="G2639" s="121">
        <v>53.76</v>
      </c>
      <c r="H2639" s="116">
        <v>46023</v>
      </c>
      <c r="J2639" s="197" t="str">
        <f>IFERROR(INDEX('CPU-GERAL'!$H$12:$H$2199,MATCH(B2639,'CPU-GERAL'!$B$12:$B$2199,0)),"NÃO ENCONTRADO")</f>
        <v>NÃO ENCONTRADO</v>
      </c>
      <c r="K2639" s="59" t="str">
        <f t="shared" si="41"/>
        <v/>
      </c>
    </row>
    <row r="2640" spans="1:11" x14ac:dyDescent="0.2">
      <c r="A2640" s="59" t="s">
        <v>15749</v>
      </c>
      <c r="B2640" s="134">
        <v>12729</v>
      </c>
      <c r="C2640" s="120" t="s">
        <v>10385</v>
      </c>
      <c r="D2640" s="119" t="s">
        <v>49</v>
      </c>
      <c r="E2640" s="119" t="s">
        <v>4523</v>
      </c>
      <c r="F2640" s="121">
        <v>297.79000000000002</v>
      </c>
      <c r="G2640" s="121">
        <v>176.21</v>
      </c>
      <c r="H2640" s="116">
        <v>46023</v>
      </c>
      <c r="J2640" s="197" t="str">
        <f>IFERROR(INDEX('CPU-GERAL'!$H$12:$H$2199,MATCH(B2640,'CPU-GERAL'!$B$12:$B$2199,0)),"NÃO ENCONTRADO")</f>
        <v>NÃO ENCONTRADO</v>
      </c>
      <c r="K2640" s="59" t="str">
        <f t="shared" si="41"/>
        <v/>
      </c>
    </row>
    <row r="2641" spans="1:11" x14ac:dyDescent="0.2">
      <c r="A2641" s="59" t="s">
        <v>15749</v>
      </c>
      <c r="B2641" s="134">
        <v>12730</v>
      </c>
      <c r="C2641" s="120" t="s">
        <v>10386</v>
      </c>
      <c r="D2641" s="119" t="s">
        <v>49</v>
      </c>
      <c r="E2641" s="119" t="s">
        <v>4523</v>
      </c>
      <c r="F2641" s="121">
        <v>455.92</v>
      </c>
      <c r="G2641" s="121">
        <v>269.77999999999997</v>
      </c>
      <c r="H2641" s="116">
        <v>46023</v>
      </c>
      <c r="J2641" s="197" t="str">
        <f>IFERROR(INDEX('CPU-GERAL'!$H$12:$H$2199,MATCH(B2641,'CPU-GERAL'!$B$12:$B$2199,0)),"NÃO ENCONTRADO")</f>
        <v>NÃO ENCONTRADO</v>
      </c>
      <c r="K2641" s="59" t="str">
        <f t="shared" si="41"/>
        <v/>
      </c>
    </row>
    <row r="2642" spans="1:11" x14ac:dyDescent="0.2">
      <c r="A2642" s="59" t="s">
        <v>15749</v>
      </c>
      <c r="B2642" s="134">
        <v>3840</v>
      </c>
      <c r="C2642" s="120" t="s">
        <v>7182</v>
      </c>
      <c r="D2642" s="119" t="s">
        <v>49</v>
      </c>
      <c r="E2642" s="119" t="s">
        <v>4523</v>
      </c>
      <c r="F2642" s="121"/>
      <c r="G2642" s="121">
        <v>64.650000000000006</v>
      </c>
      <c r="H2642" s="116">
        <v>46023</v>
      </c>
      <c r="J2642" s="197" t="str">
        <f>IFERROR(INDEX('CPU-GERAL'!$H$12:$H$2199,MATCH(B2642,'CPU-GERAL'!$B$12:$B$2199,0)),"NÃO ENCONTRADO")</f>
        <v>NÃO ENCONTRADO</v>
      </c>
      <c r="K2642" s="59" t="str">
        <f t="shared" si="41"/>
        <v/>
      </c>
    </row>
    <row r="2643" spans="1:11" x14ac:dyDescent="0.2">
      <c r="A2643" s="59" t="s">
        <v>15749</v>
      </c>
      <c r="B2643" s="134">
        <v>3838</v>
      </c>
      <c r="C2643" s="120" t="s">
        <v>7183</v>
      </c>
      <c r="D2643" s="119" t="s">
        <v>49</v>
      </c>
      <c r="E2643" s="119" t="s">
        <v>4523</v>
      </c>
      <c r="F2643" s="121"/>
      <c r="G2643" s="121">
        <v>142.68</v>
      </c>
      <c r="H2643" s="116">
        <v>46023</v>
      </c>
      <c r="J2643" s="197" t="str">
        <f>IFERROR(INDEX('CPU-GERAL'!$H$12:$H$2199,MATCH(B2643,'CPU-GERAL'!$B$12:$B$2199,0)),"NÃO ENCONTRADO")</f>
        <v>NÃO ENCONTRADO</v>
      </c>
      <c r="K2643" s="59" t="str">
        <f t="shared" si="41"/>
        <v/>
      </c>
    </row>
    <row r="2644" spans="1:11" x14ac:dyDescent="0.2">
      <c r="A2644" s="59" t="s">
        <v>15749</v>
      </c>
      <c r="B2644" s="134">
        <v>3844</v>
      </c>
      <c r="C2644" s="120" t="s">
        <v>7184</v>
      </c>
      <c r="D2644" s="119" t="s">
        <v>49</v>
      </c>
      <c r="E2644" s="119" t="s">
        <v>4523</v>
      </c>
      <c r="F2644" s="121"/>
      <c r="G2644" s="121">
        <v>254.51</v>
      </c>
      <c r="H2644" s="116">
        <v>46023</v>
      </c>
      <c r="J2644" s="197" t="str">
        <f>IFERROR(INDEX('CPU-GERAL'!$H$12:$H$2199,MATCH(B2644,'CPU-GERAL'!$B$12:$B$2199,0)),"NÃO ENCONTRADO")</f>
        <v>NÃO ENCONTRADO</v>
      </c>
      <c r="K2644" s="59" t="str">
        <f t="shared" si="41"/>
        <v/>
      </c>
    </row>
    <row r="2645" spans="1:11" x14ac:dyDescent="0.2">
      <c r="A2645" s="59" t="s">
        <v>15749</v>
      </c>
      <c r="B2645" s="134">
        <v>3839</v>
      </c>
      <c r="C2645" s="120" t="s">
        <v>7185</v>
      </c>
      <c r="D2645" s="119" t="s">
        <v>49</v>
      </c>
      <c r="E2645" s="119" t="s">
        <v>4523</v>
      </c>
      <c r="F2645" s="121"/>
      <c r="G2645" s="121">
        <v>463.57</v>
      </c>
      <c r="H2645" s="116">
        <v>46023</v>
      </c>
      <c r="J2645" s="197" t="str">
        <f>IFERROR(INDEX('CPU-GERAL'!$H$12:$H$2199,MATCH(B2645,'CPU-GERAL'!$B$12:$B$2199,0)),"NÃO ENCONTRADO")</f>
        <v>NÃO ENCONTRADO</v>
      </c>
      <c r="K2645" s="59" t="str">
        <f t="shared" si="41"/>
        <v/>
      </c>
    </row>
    <row r="2646" spans="1:11" x14ac:dyDescent="0.2">
      <c r="A2646" s="59" t="s">
        <v>15749</v>
      </c>
      <c r="B2646" s="134">
        <v>3843</v>
      </c>
      <c r="C2646" s="120" t="s">
        <v>7186</v>
      </c>
      <c r="D2646" s="119" t="s">
        <v>49</v>
      </c>
      <c r="E2646" s="119" t="s">
        <v>4523</v>
      </c>
      <c r="F2646" s="121"/>
      <c r="G2646" s="121">
        <v>636.26</v>
      </c>
      <c r="H2646" s="116">
        <v>46023</v>
      </c>
      <c r="J2646" s="197" t="str">
        <f>IFERROR(INDEX('CPU-GERAL'!$H$12:$H$2199,MATCH(B2646,'CPU-GERAL'!$B$12:$B$2199,0)),"NÃO ENCONTRADO")</f>
        <v>NÃO ENCONTRADO</v>
      </c>
      <c r="K2646" s="59" t="str">
        <f t="shared" si="41"/>
        <v/>
      </c>
    </row>
    <row r="2647" spans="1:11" x14ac:dyDescent="0.2">
      <c r="A2647" s="59" t="s">
        <v>15749</v>
      </c>
      <c r="B2647" s="134">
        <v>3900</v>
      </c>
      <c r="C2647" s="120" t="s">
        <v>7187</v>
      </c>
      <c r="D2647" s="119" t="s">
        <v>49</v>
      </c>
      <c r="E2647" s="119" t="s">
        <v>4523</v>
      </c>
      <c r="F2647" s="121">
        <v>52.77</v>
      </c>
      <c r="G2647" s="121">
        <v>54.9</v>
      </c>
      <c r="H2647" s="116">
        <v>46023</v>
      </c>
      <c r="J2647" s="197" t="str">
        <f>IFERROR(INDEX('CPU-GERAL'!$H$12:$H$2199,MATCH(B2647,'CPU-GERAL'!$B$12:$B$2199,0)),"NÃO ENCONTRADO")</f>
        <v>NÃO ENCONTRADO</v>
      </c>
      <c r="K2647" s="59" t="str">
        <f t="shared" si="41"/>
        <v/>
      </c>
    </row>
    <row r="2648" spans="1:11" x14ac:dyDescent="0.2">
      <c r="A2648" s="59" t="s">
        <v>15749</v>
      </c>
      <c r="B2648" s="134">
        <v>3846</v>
      </c>
      <c r="C2648" s="120" t="s">
        <v>7188</v>
      </c>
      <c r="D2648" s="119" t="s">
        <v>49</v>
      </c>
      <c r="E2648" s="119" t="s">
        <v>4523</v>
      </c>
      <c r="F2648" s="121">
        <v>15.85</v>
      </c>
      <c r="G2648" s="121">
        <v>16.5</v>
      </c>
      <c r="H2648" s="116">
        <v>46023</v>
      </c>
      <c r="J2648" s="197" t="str">
        <f>IFERROR(INDEX('CPU-GERAL'!$H$12:$H$2199,MATCH(B2648,'CPU-GERAL'!$B$12:$B$2199,0)),"NÃO ENCONTRADO")</f>
        <v>NÃO ENCONTRADO</v>
      </c>
      <c r="K2648" s="59" t="str">
        <f t="shared" si="41"/>
        <v/>
      </c>
    </row>
    <row r="2649" spans="1:11" x14ac:dyDescent="0.2">
      <c r="A2649" s="59" t="s">
        <v>15749</v>
      </c>
      <c r="B2649" s="134">
        <v>3886</v>
      </c>
      <c r="C2649" s="120" t="s">
        <v>7189</v>
      </c>
      <c r="D2649" s="119" t="s">
        <v>49</v>
      </c>
      <c r="E2649" s="119" t="s">
        <v>4523</v>
      </c>
      <c r="F2649" s="121">
        <v>21.05</v>
      </c>
      <c r="G2649" s="121">
        <v>21.9</v>
      </c>
      <c r="H2649" s="116">
        <v>46023</v>
      </c>
      <c r="J2649" s="197" t="str">
        <f>IFERROR(INDEX('CPU-GERAL'!$H$12:$H$2199,MATCH(B2649,'CPU-GERAL'!$B$12:$B$2199,0)),"NÃO ENCONTRADO")</f>
        <v>NÃO ENCONTRADO</v>
      </c>
      <c r="K2649" s="59" t="str">
        <f t="shared" si="41"/>
        <v/>
      </c>
    </row>
    <row r="2650" spans="1:11" x14ac:dyDescent="0.2">
      <c r="A2650" s="59" t="s">
        <v>15749</v>
      </c>
      <c r="B2650" s="134">
        <v>3854</v>
      </c>
      <c r="C2650" s="120" t="s">
        <v>9225</v>
      </c>
      <c r="D2650" s="119" t="s">
        <v>49</v>
      </c>
      <c r="E2650" s="119" t="s">
        <v>4523</v>
      </c>
      <c r="F2650" s="121">
        <v>12</v>
      </c>
      <c r="G2650" s="121">
        <v>12.48</v>
      </c>
      <c r="H2650" s="116">
        <v>46023</v>
      </c>
      <c r="J2650" s="197" t="str">
        <f>IFERROR(INDEX('CPU-GERAL'!$H$12:$H$2199,MATCH(B2650,'CPU-GERAL'!$B$12:$B$2199,0)),"NÃO ENCONTRADO")</f>
        <v>NÃO ENCONTRADO</v>
      </c>
      <c r="K2650" s="59" t="str">
        <f t="shared" si="41"/>
        <v/>
      </c>
    </row>
    <row r="2651" spans="1:11" x14ac:dyDescent="0.2">
      <c r="A2651" s="59" t="s">
        <v>15749</v>
      </c>
      <c r="B2651" s="134">
        <v>3873</v>
      </c>
      <c r="C2651" s="120" t="s">
        <v>9226</v>
      </c>
      <c r="D2651" s="119" t="s">
        <v>49</v>
      </c>
      <c r="E2651" s="119" t="s">
        <v>4523</v>
      </c>
      <c r="F2651" s="121">
        <v>13.97</v>
      </c>
      <c r="G2651" s="121">
        <v>14.53</v>
      </c>
      <c r="H2651" s="116">
        <v>46023</v>
      </c>
      <c r="J2651" s="197" t="str">
        <f>IFERROR(INDEX('CPU-GERAL'!$H$12:$H$2199,MATCH(B2651,'CPU-GERAL'!$B$12:$B$2199,0)),"NÃO ENCONTRADO")</f>
        <v>NÃO ENCONTRADO</v>
      </c>
      <c r="K2651" s="59" t="str">
        <f t="shared" si="41"/>
        <v/>
      </c>
    </row>
    <row r="2652" spans="1:11" x14ac:dyDescent="0.2">
      <c r="A2652" s="59" t="s">
        <v>15749</v>
      </c>
      <c r="B2652" s="134">
        <v>38021</v>
      </c>
      <c r="C2652" s="120" t="s">
        <v>9227</v>
      </c>
      <c r="D2652" s="119" t="s">
        <v>49</v>
      </c>
      <c r="E2652" s="119" t="s">
        <v>4523</v>
      </c>
      <c r="F2652" s="121">
        <v>24.8</v>
      </c>
      <c r="G2652" s="121">
        <v>25.8</v>
      </c>
      <c r="H2652" s="116">
        <v>46023</v>
      </c>
      <c r="J2652" s="197" t="str">
        <f>IFERROR(INDEX('CPU-GERAL'!$H$12:$H$2199,MATCH(B2652,'CPU-GERAL'!$B$12:$B$2199,0)),"NÃO ENCONTRADO")</f>
        <v>NÃO ENCONTRADO</v>
      </c>
      <c r="K2652" s="59" t="str">
        <f t="shared" si="41"/>
        <v/>
      </c>
    </row>
    <row r="2653" spans="1:11" x14ac:dyDescent="0.2">
      <c r="A2653" s="59" t="s">
        <v>15749</v>
      </c>
      <c r="B2653" s="134">
        <v>43838</v>
      </c>
      <c r="C2653" s="120" t="s">
        <v>9228</v>
      </c>
      <c r="D2653" s="119" t="s">
        <v>49</v>
      </c>
      <c r="E2653" s="119" t="s">
        <v>4523</v>
      </c>
      <c r="F2653" s="121">
        <v>32.049999999999997</v>
      </c>
      <c r="G2653" s="121">
        <v>33.35</v>
      </c>
      <c r="H2653" s="116">
        <v>46023</v>
      </c>
      <c r="J2653" s="197" t="str">
        <f>IFERROR(INDEX('CPU-GERAL'!$H$12:$H$2199,MATCH(B2653,'CPU-GERAL'!$B$12:$B$2199,0)),"NÃO ENCONTRADO")</f>
        <v>NÃO ENCONTRADO</v>
      </c>
      <c r="K2653" s="59" t="str">
        <f t="shared" si="41"/>
        <v/>
      </c>
    </row>
    <row r="2654" spans="1:11" x14ac:dyDescent="0.2">
      <c r="A2654" s="59" t="s">
        <v>15749</v>
      </c>
      <c r="B2654" s="134">
        <v>3847</v>
      </c>
      <c r="C2654" s="120" t="s">
        <v>9229</v>
      </c>
      <c r="D2654" s="119" t="s">
        <v>49</v>
      </c>
      <c r="E2654" s="119" t="s">
        <v>4523</v>
      </c>
      <c r="F2654" s="121">
        <v>32.32</v>
      </c>
      <c r="G2654" s="121">
        <v>33.630000000000003</v>
      </c>
      <c r="H2654" s="116">
        <v>46023</v>
      </c>
      <c r="J2654" s="197" t="str">
        <f>IFERROR(INDEX('CPU-GERAL'!$H$12:$H$2199,MATCH(B2654,'CPU-GERAL'!$B$12:$B$2199,0)),"NÃO ENCONTRADO")</f>
        <v>NÃO ENCONTRADO</v>
      </c>
      <c r="K2654" s="59" t="str">
        <f t="shared" si="41"/>
        <v/>
      </c>
    </row>
    <row r="2655" spans="1:11" x14ac:dyDescent="0.2">
      <c r="A2655" s="59" t="s">
        <v>15749</v>
      </c>
      <c r="B2655" s="134">
        <v>38022</v>
      </c>
      <c r="C2655" s="120" t="s">
        <v>9230</v>
      </c>
      <c r="D2655" s="119" t="s">
        <v>49</v>
      </c>
      <c r="E2655" s="119" t="s">
        <v>4523</v>
      </c>
      <c r="F2655" s="121">
        <v>44.42</v>
      </c>
      <c r="G2655" s="121">
        <v>46.22</v>
      </c>
      <c r="H2655" s="116">
        <v>46023</v>
      </c>
      <c r="J2655" s="197" t="str">
        <f>IFERROR(INDEX('CPU-GERAL'!$H$12:$H$2199,MATCH(B2655,'CPU-GERAL'!$B$12:$B$2199,0)),"NÃO ENCONTRADO")</f>
        <v>NÃO ENCONTRADO</v>
      </c>
      <c r="K2655" s="59" t="str">
        <f t="shared" si="41"/>
        <v/>
      </c>
    </row>
    <row r="2656" spans="1:11" x14ac:dyDescent="0.2">
      <c r="A2656" s="59" t="s">
        <v>15749</v>
      </c>
      <c r="B2656" s="134">
        <v>3826</v>
      </c>
      <c r="C2656" s="120" t="s">
        <v>9231</v>
      </c>
      <c r="D2656" s="119" t="s">
        <v>49</v>
      </c>
      <c r="E2656" s="119" t="s">
        <v>4523</v>
      </c>
      <c r="F2656" s="121"/>
      <c r="G2656" s="121">
        <v>64.150000000000006</v>
      </c>
      <c r="H2656" s="116">
        <v>46023</v>
      </c>
      <c r="J2656" s="197" t="str">
        <f>IFERROR(INDEX('CPU-GERAL'!$H$12:$H$2199,MATCH(B2656,'CPU-GERAL'!$B$12:$B$2199,0)),"NÃO ENCONTRADO")</f>
        <v>NÃO ENCONTRADO</v>
      </c>
      <c r="K2656" s="59" t="str">
        <f t="shared" si="41"/>
        <v/>
      </c>
    </row>
    <row r="2657" spans="1:11" x14ac:dyDescent="0.2">
      <c r="A2657" s="59" t="s">
        <v>15749</v>
      </c>
      <c r="B2657" s="134">
        <v>3825</v>
      </c>
      <c r="C2657" s="120" t="s">
        <v>9232</v>
      </c>
      <c r="D2657" s="119" t="s">
        <v>49</v>
      </c>
      <c r="E2657" s="119" t="s">
        <v>4523</v>
      </c>
      <c r="F2657" s="121"/>
      <c r="G2657" s="121">
        <v>18.45</v>
      </c>
      <c r="H2657" s="116">
        <v>46023</v>
      </c>
      <c r="J2657" s="197" t="str">
        <f>IFERROR(INDEX('CPU-GERAL'!$H$12:$H$2199,MATCH(B2657,'CPU-GERAL'!$B$12:$B$2199,0)),"NÃO ENCONTRADO")</f>
        <v>NÃO ENCONTRADO</v>
      </c>
      <c r="K2657" s="59" t="str">
        <f t="shared" si="41"/>
        <v/>
      </c>
    </row>
    <row r="2658" spans="1:11" x14ac:dyDescent="0.2">
      <c r="A2658" s="59" t="s">
        <v>15749</v>
      </c>
      <c r="B2658" s="134">
        <v>3827</v>
      </c>
      <c r="C2658" s="120" t="s">
        <v>9233</v>
      </c>
      <c r="D2658" s="119" t="s">
        <v>49</v>
      </c>
      <c r="E2658" s="119" t="s">
        <v>4523</v>
      </c>
      <c r="F2658" s="121"/>
      <c r="G2658" s="121">
        <v>40.31</v>
      </c>
      <c r="H2658" s="116">
        <v>46023</v>
      </c>
      <c r="J2658" s="197" t="str">
        <f>IFERROR(INDEX('CPU-GERAL'!$H$12:$H$2199,MATCH(B2658,'CPU-GERAL'!$B$12:$B$2199,0)),"NÃO ENCONTRADO")</f>
        <v>NÃO ENCONTRADO</v>
      </c>
      <c r="K2658" s="59" t="str">
        <f t="shared" si="41"/>
        <v/>
      </c>
    </row>
    <row r="2659" spans="1:11" x14ac:dyDescent="0.2">
      <c r="A2659" s="59" t="s">
        <v>15749</v>
      </c>
      <c r="B2659" s="134">
        <v>3830</v>
      </c>
      <c r="C2659" s="120" t="s">
        <v>9234</v>
      </c>
      <c r="D2659" s="119" t="s">
        <v>49</v>
      </c>
      <c r="E2659" s="119" t="s">
        <v>4523</v>
      </c>
      <c r="F2659" s="121">
        <v>221.1</v>
      </c>
      <c r="G2659" s="121">
        <v>237.42</v>
      </c>
      <c r="H2659" s="116">
        <v>46023</v>
      </c>
      <c r="J2659" s="197" t="str">
        <f>IFERROR(INDEX('CPU-GERAL'!$H$12:$H$2199,MATCH(B2659,'CPU-GERAL'!$B$12:$B$2199,0)),"NÃO ENCONTRADO")</f>
        <v>NÃO ENCONTRADO</v>
      </c>
      <c r="K2659" s="59" t="str">
        <f t="shared" si="41"/>
        <v/>
      </c>
    </row>
    <row r="2660" spans="1:11" x14ac:dyDescent="0.2">
      <c r="A2660" s="59" t="s">
        <v>15749</v>
      </c>
      <c r="B2660" s="134">
        <v>37981</v>
      </c>
      <c r="C2660" s="120" t="s">
        <v>9235</v>
      </c>
      <c r="D2660" s="119" t="s">
        <v>49</v>
      </c>
      <c r="E2660" s="119" t="s">
        <v>4523</v>
      </c>
      <c r="F2660" s="121">
        <v>7.09</v>
      </c>
      <c r="G2660" s="121">
        <v>6.93</v>
      </c>
      <c r="H2660" s="116">
        <v>46023</v>
      </c>
      <c r="J2660" s="197" t="str">
        <f>IFERROR(INDEX('CPU-GERAL'!$H$12:$H$2199,MATCH(B2660,'CPU-GERAL'!$B$12:$B$2199,0)),"NÃO ENCONTRADO")</f>
        <v>NÃO ENCONTRADO</v>
      </c>
      <c r="K2660" s="59" t="str">
        <f t="shared" si="41"/>
        <v/>
      </c>
    </row>
    <row r="2661" spans="1:11" x14ac:dyDescent="0.2">
      <c r="A2661" s="59" t="s">
        <v>15749</v>
      </c>
      <c r="B2661" s="134">
        <v>37982</v>
      </c>
      <c r="C2661" s="120" t="s">
        <v>9236</v>
      </c>
      <c r="D2661" s="119" t="s">
        <v>49</v>
      </c>
      <c r="E2661" s="119" t="s">
        <v>4523</v>
      </c>
      <c r="F2661" s="121">
        <v>10.29</v>
      </c>
      <c r="G2661" s="121">
        <v>10.06</v>
      </c>
      <c r="H2661" s="116">
        <v>46023</v>
      </c>
      <c r="J2661" s="197" t="str">
        <f>IFERROR(INDEX('CPU-GERAL'!$H$12:$H$2199,MATCH(B2661,'CPU-GERAL'!$B$12:$B$2199,0)),"NÃO ENCONTRADO")</f>
        <v>NÃO ENCONTRADO</v>
      </c>
      <c r="K2661" s="59" t="str">
        <f t="shared" si="41"/>
        <v/>
      </c>
    </row>
    <row r="2662" spans="1:11" x14ac:dyDescent="0.2">
      <c r="A2662" s="59" t="s">
        <v>15749</v>
      </c>
      <c r="B2662" s="134">
        <v>37983</v>
      </c>
      <c r="C2662" s="120" t="s">
        <v>9237</v>
      </c>
      <c r="D2662" s="119" t="s">
        <v>49</v>
      </c>
      <c r="E2662" s="119" t="s">
        <v>4523</v>
      </c>
      <c r="F2662" s="121">
        <v>15.22</v>
      </c>
      <c r="G2662" s="121">
        <v>14.86</v>
      </c>
      <c r="H2662" s="116">
        <v>46023</v>
      </c>
      <c r="J2662" s="197" t="str">
        <f>IFERROR(INDEX('CPU-GERAL'!$H$12:$H$2199,MATCH(B2662,'CPU-GERAL'!$B$12:$B$2199,0)),"NÃO ENCONTRADO")</f>
        <v>NÃO ENCONTRADO</v>
      </c>
      <c r="K2662" s="59" t="str">
        <f t="shared" si="41"/>
        <v/>
      </c>
    </row>
    <row r="2663" spans="1:11" x14ac:dyDescent="0.2">
      <c r="A2663" s="59" t="s">
        <v>15749</v>
      </c>
      <c r="B2663" s="134">
        <v>37984</v>
      </c>
      <c r="C2663" s="120" t="s">
        <v>9238</v>
      </c>
      <c r="D2663" s="119" t="s">
        <v>49</v>
      </c>
      <c r="E2663" s="119" t="s">
        <v>4523</v>
      </c>
      <c r="F2663" s="121">
        <v>21.37</v>
      </c>
      <c r="G2663" s="121">
        <v>20.88</v>
      </c>
      <c r="H2663" s="116">
        <v>46023</v>
      </c>
      <c r="J2663" s="197" t="str">
        <f>IFERROR(INDEX('CPU-GERAL'!$H$12:$H$2199,MATCH(B2663,'CPU-GERAL'!$B$12:$B$2199,0)),"NÃO ENCONTRADO")</f>
        <v>NÃO ENCONTRADO</v>
      </c>
      <c r="K2663" s="59" t="str">
        <f t="shared" si="41"/>
        <v/>
      </c>
    </row>
    <row r="2664" spans="1:11" x14ac:dyDescent="0.2">
      <c r="A2664" s="59" t="s">
        <v>15749</v>
      </c>
      <c r="B2664" s="134">
        <v>37985</v>
      </c>
      <c r="C2664" s="120" t="s">
        <v>9239</v>
      </c>
      <c r="D2664" s="119" t="s">
        <v>49</v>
      </c>
      <c r="E2664" s="119" t="s">
        <v>4523</v>
      </c>
      <c r="F2664" s="121">
        <v>30.37</v>
      </c>
      <c r="G2664" s="121">
        <v>29.67</v>
      </c>
      <c r="H2664" s="116">
        <v>46023</v>
      </c>
      <c r="J2664" s="197" t="str">
        <f>IFERROR(INDEX('CPU-GERAL'!$H$12:$H$2199,MATCH(B2664,'CPU-GERAL'!$B$12:$B$2199,0)),"NÃO ENCONTRADO")</f>
        <v>NÃO ENCONTRADO</v>
      </c>
      <c r="K2664" s="59" t="str">
        <f t="shared" si="41"/>
        <v/>
      </c>
    </row>
    <row r="2665" spans="1:11" x14ac:dyDescent="0.2">
      <c r="A2665" s="59" t="s">
        <v>15749</v>
      </c>
      <c r="B2665" s="134">
        <v>20165</v>
      </c>
      <c r="C2665" s="120" t="s">
        <v>7190</v>
      </c>
      <c r="D2665" s="119" t="s">
        <v>49</v>
      </c>
      <c r="E2665" s="119" t="s">
        <v>4523</v>
      </c>
      <c r="F2665" s="121">
        <v>27.41</v>
      </c>
      <c r="G2665" s="121">
        <v>29.43</v>
      </c>
      <c r="H2665" s="116">
        <v>46023</v>
      </c>
      <c r="J2665" s="197" t="str">
        <f>IFERROR(INDEX('CPU-GERAL'!$H$12:$H$2199,MATCH(B2665,'CPU-GERAL'!$B$12:$B$2199,0)),"NÃO ENCONTRADO")</f>
        <v>NÃO ENCONTRADO</v>
      </c>
      <c r="K2665" s="59" t="str">
        <f t="shared" si="41"/>
        <v/>
      </c>
    </row>
    <row r="2666" spans="1:11" x14ac:dyDescent="0.2">
      <c r="A2666" s="59" t="s">
        <v>15749</v>
      </c>
      <c r="B2666" s="134">
        <v>20166</v>
      </c>
      <c r="C2666" s="120" t="s">
        <v>7191</v>
      </c>
      <c r="D2666" s="119" t="s">
        <v>49</v>
      </c>
      <c r="E2666" s="119" t="s">
        <v>4523</v>
      </c>
      <c r="F2666" s="121">
        <v>83.71</v>
      </c>
      <c r="G2666" s="121">
        <v>89.89</v>
      </c>
      <c r="H2666" s="116">
        <v>46023</v>
      </c>
      <c r="J2666" s="197" t="str">
        <f>IFERROR(INDEX('CPU-GERAL'!$H$12:$H$2199,MATCH(B2666,'CPU-GERAL'!$B$12:$B$2199,0)),"NÃO ENCONTRADO")</f>
        <v>NÃO ENCONTRADO</v>
      </c>
      <c r="K2666" s="59" t="str">
        <f t="shared" si="41"/>
        <v/>
      </c>
    </row>
    <row r="2667" spans="1:11" x14ac:dyDescent="0.2">
      <c r="A2667" s="59" t="s">
        <v>15749</v>
      </c>
      <c r="B2667" s="134">
        <v>20164</v>
      </c>
      <c r="C2667" s="120" t="s">
        <v>9240</v>
      </c>
      <c r="D2667" s="119" t="s">
        <v>49</v>
      </c>
      <c r="E2667" s="119" t="s">
        <v>4523</v>
      </c>
      <c r="F2667" s="121">
        <v>13.17</v>
      </c>
      <c r="G2667" s="121">
        <v>14.14</v>
      </c>
      <c r="H2667" s="116">
        <v>46023</v>
      </c>
      <c r="J2667" s="197" t="str">
        <f>IFERROR(INDEX('CPU-GERAL'!$H$12:$H$2199,MATCH(B2667,'CPU-GERAL'!$B$12:$B$2199,0)),"NÃO ENCONTRADO")</f>
        <v>NÃO ENCONTRADO</v>
      </c>
      <c r="K2667" s="59" t="str">
        <f t="shared" si="41"/>
        <v/>
      </c>
    </row>
    <row r="2668" spans="1:11" x14ac:dyDescent="0.2">
      <c r="A2668" s="59" t="s">
        <v>15749</v>
      </c>
      <c r="B2668" s="134">
        <v>3893</v>
      </c>
      <c r="C2668" s="120" t="s">
        <v>9241</v>
      </c>
      <c r="D2668" s="119" t="s">
        <v>49</v>
      </c>
      <c r="E2668" s="119" t="s">
        <v>4523</v>
      </c>
      <c r="F2668" s="121">
        <v>20.64</v>
      </c>
      <c r="G2668" s="121">
        <v>22.16</v>
      </c>
      <c r="H2668" s="116">
        <v>46023</v>
      </c>
      <c r="J2668" s="197" t="str">
        <f>IFERROR(INDEX('CPU-GERAL'!$H$12:$H$2199,MATCH(B2668,'CPU-GERAL'!$B$12:$B$2199,0)),"NÃO ENCONTRADO")</f>
        <v>NÃO ENCONTRADO</v>
      </c>
      <c r="K2668" s="59" t="str">
        <f t="shared" si="41"/>
        <v/>
      </c>
    </row>
    <row r="2669" spans="1:11" x14ac:dyDescent="0.2">
      <c r="A2669" s="59" t="s">
        <v>15749</v>
      </c>
      <c r="B2669" s="134">
        <v>3848</v>
      </c>
      <c r="C2669" s="120" t="s">
        <v>7192</v>
      </c>
      <c r="D2669" s="119" t="s">
        <v>49</v>
      </c>
      <c r="E2669" s="119" t="s">
        <v>4523</v>
      </c>
      <c r="F2669" s="121">
        <v>12.58</v>
      </c>
      <c r="G2669" s="121">
        <v>13.51</v>
      </c>
      <c r="H2669" s="116">
        <v>46023</v>
      </c>
      <c r="J2669" s="197" t="str">
        <f>IFERROR(INDEX('CPU-GERAL'!$H$12:$H$2199,MATCH(B2669,'CPU-GERAL'!$B$12:$B$2199,0)),"NÃO ENCONTRADO")</f>
        <v>NÃO ENCONTRADO</v>
      </c>
      <c r="K2669" s="59" t="str">
        <f t="shared" si="41"/>
        <v/>
      </c>
    </row>
    <row r="2670" spans="1:11" x14ac:dyDescent="0.2">
      <c r="A2670" s="59" t="s">
        <v>15749</v>
      </c>
      <c r="B2670" s="134">
        <v>3895</v>
      </c>
      <c r="C2670" s="120" t="s">
        <v>7193</v>
      </c>
      <c r="D2670" s="119" t="s">
        <v>49</v>
      </c>
      <c r="E2670" s="119" t="s">
        <v>4523</v>
      </c>
      <c r="F2670" s="121">
        <v>13.98</v>
      </c>
      <c r="G2670" s="121">
        <v>15.01</v>
      </c>
      <c r="H2670" s="116">
        <v>46023</v>
      </c>
      <c r="J2670" s="197" t="str">
        <f>IFERROR(INDEX('CPU-GERAL'!$H$12:$H$2199,MATCH(B2670,'CPU-GERAL'!$B$12:$B$2199,0)),"NÃO ENCONTRADO")</f>
        <v>NÃO ENCONTRADO</v>
      </c>
      <c r="K2670" s="59" t="str">
        <f t="shared" si="41"/>
        <v/>
      </c>
    </row>
    <row r="2671" spans="1:11" x14ac:dyDescent="0.2">
      <c r="A2671" s="59" t="s">
        <v>15749</v>
      </c>
      <c r="B2671" s="134">
        <v>12404</v>
      </c>
      <c r="C2671" s="120" t="s">
        <v>9242</v>
      </c>
      <c r="D2671" s="119" t="s">
        <v>49</v>
      </c>
      <c r="E2671" s="119" t="s">
        <v>4523</v>
      </c>
      <c r="F2671" s="121"/>
      <c r="G2671" s="121">
        <v>11.6</v>
      </c>
      <c r="H2671" s="116">
        <v>46023</v>
      </c>
      <c r="J2671" s="197" t="str">
        <f>IFERROR(INDEX('CPU-GERAL'!$H$12:$H$2199,MATCH(B2671,'CPU-GERAL'!$B$12:$B$2199,0)),"NÃO ENCONTRADO")</f>
        <v>NÃO ENCONTRADO</v>
      </c>
      <c r="K2671" s="59" t="str">
        <f t="shared" si="41"/>
        <v/>
      </c>
    </row>
    <row r="2672" spans="1:11" x14ac:dyDescent="0.2">
      <c r="A2672" s="59" t="s">
        <v>15749</v>
      </c>
      <c r="B2672" s="134">
        <v>3939</v>
      </c>
      <c r="C2672" s="120" t="s">
        <v>9243</v>
      </c>
      <c r="D2672" s="119" t="s">
        <v>49</v>
      </c>
      <c r="E2672" s="119" t="s">
        <v>4523</v>
      </c>
      <c r="F2672" s="121"/>
      <c r="G2672" s="121">
        <v>23.91</v>
      </c>
      <c r="H2672" s="116">
        <v>46023</v>
      </c>
      <c r="J2672" s="197" t="str">
        <f>IFERROR(INDEX('CPU-GERAL'!$H$12:$H$2199,MATCH(B2672,'CPU-GERAL'!$B$12:$B$2199,0)),"NÃO ENCONTRADO")</f>
        <v>NÃO ENCONTRADO</v>
      </c>
      <c r="K2672" s="59" t="str">
        <f t="shared" si="41"/>
        <v/>
      </c>
    </row>
    <row r="2673" spans="1:11" x14ac:dyDescent="0.2">
      <c r="A2673" s="59" t="s">
        <v>15749</v>
      </c>
      <c r="B2673" s="134">
        <v>3911</v>
      </c>
      <c r="C2673" s="120" t="s">
        <v>9244</v>
      </c>
      <c r="D2673" s="119" t="s">
        <v>49</v>
      </c>
      <c r="E2673" s="119" t="s">
        <v>4523</v>
      </c>
      <c r="F2673" s="121"/>
      <c r="G2673" s="121">
        <v>19.53</v>
      </c>
      <c r="H2673" s="116">
        <v>46023</v>
      </c>
      <c r="J2673" s="197" t="str">
        <f>IFERROR(INDEX('CPU-GERAL'!$H$12:$H$2199,MATCH(B2673,'CPU-GERAL'!$B$12:$B$2199,0)),"NÃO ENCONTRADO")</f>
        <v>NÃO ENCONTRADO</v>
      </c>
      <c r="K2673" s="59" t="str">
        <f t="shared" si="41"/>
        <v/>
      </c>
    </row>
    <row r="2674" spans="1:11" x14ac:dyDescent="0.2">
      <c r="A2674" s="59" t="s">
        <v>15749</v>
      </c>
      <c r="B2674" s="134">
        <v>3910</v>
      </c>
      <c r="C2674" s="120" t="s">
        <v>7194</v>
      </c>
      <c r="D2674" s="119" t="s">
        <v>49</v>
      </c>
      <c r="E2674" s="119" t="s">
        <v>4523</v>
      </c>
      <c r="F2674" s="121"/>
      <c r="G2674" s="121">
        <v>13.97</v>
      </c>
      <c r="H2674" s="116">
        <v>46023</v>
      </c>
      <c r="J2674" s="197" t="str">
        <f>IFERROR(INDEX('CPU-GERAL'!$H$12:$H$2199,MATCH(B2674,'CPU-GERAL'!$B$12:$B$2199,0)),"NÃO ENCONTRADO")</f>
        <v>NÃO ENCONTRADO</v>
      </c>
      <c r="K2674" s="59" t="str">
        <f t="shared" si="41"/>
        <v/>
      </c>
    </row>
    <row r="2675" spans="1:11" x14ac:dyDescent="0.2">
      <c r="A2675" s="59" t="s">
        <v>15749</v>
      </c>
      <c r="B2675" s="134">
        <v>3908</v>
      </c>
      <c r="C2675" s="120" t="s">
        <v>5979</v>
      </c>
      <c r="D2675" s="119" t="s">
        <v>49</v>
      </c>
      <c r="E2675" s="119" t="s">
        <v>4523</v>
      </c>
      <c r="F2675" s="121"/>
      <c r="G2675" s="121">
        <v>6.31</v>
      </c>
      <c r="H2675" s="116">
        <v>46023</v>
      </c>
      <c r="J2675" s="197" t="str">
        <f>IFERROR(INDEX('CPU-GERAL'!$H$12:$H$2199,MATCH(B2675,'CPU-GERAL'!$B$12:$B$2199,0)),"NÃO ENCONTRADO")</f>
        <v>NÃO ENCONTRADO</v>
      </c>
      <c r="K2675" s="59" t="str">
        <f t="shared" si="41"/>
        <v/>
      </c>
    </row>
    <row r="2676" spans="1:11" x14ac:dyDescent="0.2">
      <c r="A2676" s="59" t="s">
        <v>15749</v>
      </c>
      <c r="B2676" s="134">
        <v>3913</v>
      </c>
      <c r="C2676" s="120" t="s">
        <v>9245</v>
      </c>
      <c r="D2676" s="119" t="s">
        <v>49</v>
      </c>
      <c r="E2676" s="119" t="s">
        <v>4523</v>
      </c>
      <c r="F2676" s="121"/>
      <c r="G2676" s="121">
        <v>66.790000000000006</v>
      </c>
      <c r="H2676" s="116">
        <v>46023</v>
      </c>
      <c r="J2676" s="197" t="str">
        <f>IFERROR(INDEX('CPU-GERAL'!$H$12:$H$2199,MATCH(B2676,'CPU-GERAL'!$B$12:$B$2199,0)),"NÃO ENCONTRADO")</f>
        <v>NÃO ENCONTRADO</v>
      </c>
      <c r="K2676" s="59" t="str">
        <f t="shared" si="41"/>
        <v/>
      </c>
    </row>
    <row r="2677" spans="1:11" x14ac:dyDescent="0.2">
      <c r="A2677" s="59" t="s">
        <v>15749</v>
      </c>
      <c r="B2677" s="134">
        <v>3912</v>
      </c>
      <c r="C2677" s="120" t="s">
        <v>7195</v>
      </c>
      <c r="D2677" s="119" t="s">
        <v>49</v>
      </c>
      <c r="E2677" s="119" t="s">
        <v>4523</v>
      </c>
      <c r="F2677" s="121"/>
      <c r="G2677" s="121">
        <v>36.61</v>
      </c>
      <c r="H2677" s="116">
        <v>46023</v>
      </c>
      <c r="J2677" s="197" t="str">
        <f>IFERROR(INDEX('CPU-GERAL'!$H$12:$H$2199,MATCH(B2677,'CPU-GERAL'!$B$12:$B$2199,0)),"NÃO ENCONTRADO")</f>
        <v>NÃO ENCONTRADO</v>
      </c>
      <c r="K2677" s="59" t="str">
        <f t="shared" si="41"/>
        <v/>
      </c>
    </row>
    <row r="2678" spans="1:11" x14ac:dyDescent="0.2">
      <c r="A2678" s="59" t="s">
        <v>15749</v>
      </c>
      <c r="B2678" s="134">
        <v>3914</v>
      </c>
      <c r="C2678" s="120" t="s">
        <v>7196</v>
      </c>
      <c r="D2678" s="119" t="s">
        <v>49</v>
      </c>
      <c r="E2678" s="119" t="s">
        <v>4523</v>
      </c>
      <c r="F2678" s="121"/>
      <c r="G2678" s="121">
        <v>100.76</v>
      </c>
      <c r="H2678" s="116">
        <v>46023</v>
      </c>
      <c r="J2678" s="197" t="str">
        <f>IFERROR(INDEX('CPU-GERAL'!$H$12:$H$2199,MATCH(B2678,'CPU-GERAL'!$B$12:$B$2199,0)),"NÃO ENCONTRADO")</f>
        <v>NÃO ENCONTRADO</v>
      </c>
      <c r="K2678" s="59" t="str">
        <f t="shared" si="41"/>
        <v/>
      </c>
    </row>
    <row r="2679" spans="1:11" x14ac:dyDescent="0.2">
      <c r="A2679" s="59" t="s">
        <v>15749</v>
      </c>
      <c r="B2679" s="134">
        <v>3909</v>
      </c>
      <c r="C2679" s="120" t="s">
        <v>5980</v>
      </c>
      <c r="D2679" s="119" t="s">
        <v>49</v>
      </c>
      <c r="E2679" s="119" t="s">
        <v>4523</v>
      </c>
      <c r="F2679" s="121"/>
      <c r="G2679" s="121">
        <v>8.59</v>
      </c>
      <c r="H2679" s="116">
        <v>46023</v>
      </c>
      <c r="J2679" s="197" t="str">
        <f>IFERROR(INDEX('CPU-GERAL'!$H$12:$H$2199,MATCH(B2679,'CPU-GERAL'!$B$12:$B$2199,0)),"NÃO ENCONTRADO")</f>
        <v>NÃO ENCONTRADO</v>
      </c>
      <c r="K2679" s="59" t="str">
        <f t="shared" si="41"/>
        <v/>
      </c>
    </row>
    <row r="2680" spans="1:11" x14ac:dyDescent="0.2">
      <c r="A2680" s="59" t="s">
        <v>15749</v>
      </c>
      <c r="B2680" s="134">
        <v>3915</v>
      </c>
      <c r="C2680" s="120" t="s">
        <v>7197</v>
      </c>
      <c r="D2680" s="119" t="s">
        <v>49</v>
      </c>
      <c r="E2680" s="119" t="s">
        <v>4523</v>
      </c>
      <c r="F2680" s="121"/>
      <c r="G2680" s="121">
        <v>158.9</v>
      </c>
      <c r="H2680" s="116">
        <v>46023</v>
      </c>
      <c r="J2680" s="197" t="str">
        <f>IFERROR(INDEX('CPU-GERAL'!$H$12:$H$2199,MATCH(B2680,'CPU-GERAL'!$B$12:$B$2199,0)),"NÃO ENCONTRADO")</f>
        <v>NÃO ENCONTRADO</v>
      </c>
      <c r="K2680" s="59" t="str">
        <f t="shared" si="41"/>
        <v/>
      </c>
    </row>
    <row r="2681" spans="1:11" x14ac:dyDescent="0.2">
      <c r="A2681" s="59" t="s">
        <v>15749</v>
      </c>
      <c r="B2681" s="134">
        <v>3916</v>
      </c>
      <c r="C2681" s="120" t="s">
        <v>7198</v>
      </c>
      <c r="D2681" s="119" t="s">
        <v>49</v>
      </c>
      <c r="E2681" s="119" t="s">
        <v>4523</v>
      </c>
      <c r="F2681" s="121"/>
      <c r="G2681" s="121">
        <v>289.48</v>
      </c>
      <c r="H2681" s="116">
        <v>46023</v>
      </c>
      <c r="J2681" s="197" t="str">
        <f>IFERROR(INDEX('CPU-GERAL'!$H$12:$H$2199,MATCH(B2681,'CPU-GERAL'!$B$12:$B$2199,0)),"NÃO ENCONTRADO")</f>
        <v>NÃO ENCONTRADO</v>
      </c>
      <c r="K2681" s="59" t="str">
        <f t="shared" si="41"/>
        <v/>
      </c>
    </row>
    <row r="2682" spans="1:11" x14ac:dyDescent="0.2">
      <c r="A2682" s="59" t="s">
        <v>15749</v>
      </c>
      <c r="B2682" s="134">
        <v>3917</v>
      </c>
      <c r="C2682" s="120" t="s">
        <v>7199</v>
      </c>
      <c r="D2682" s="119" t="s">
        <v>49</v>
      </c>
      <c r="E2682" s="119" t="s">
        <v>4523</v>
      </c>
      <c r="F2682" s="121"/>
      <c r="G2682" s="121">
        <v>477.46</v>
      </c>
      <c r="H2682" s="116">
        <v>46023</v>
      </c>
      <c r="J2682" s="197" t="str">
        <f>IFERROR(INDEX('CPU-GERAL'!$H$12:$H$2199,MATCH(B2682,'CPU-GERAL'!$B$12:$B$2199,0)),"NÃO ENCONTRADO")</f>
        <v>NÃO ENCONTRADO</v>
      </c>
      <c r="K2682" s="59" t="str">
        <f t="shared" si="41"/>
        <v/>
      </c>
    </row>
    <row r="2683" spans="1:11" x14ac:dyDescent="0.2">
      <c r="A2683" s="59" t="s">
        <v>15749</v>
      </c>
      <c r="B2683" s="134">
        <v>45266</v>
      </c>
      <c r="C2683" s="120" t="s">
        <v>10387</v>
      </c>
      <c r="D2683" s="119" t="s">
        <v>85</v>
      </c>
      <c r="E2683" s="119" t="s">
        <v>4523</v>
      </c>
      <c r="F2683" s="121">
        <v>2.91</v>
      </c>
      <c r="G2683" s="121">
        <v>3.3</v>
      </c>
      <c r="H2683" s="116">
        <v>46023</v>
      </c>
      <c r="J2683" s="197" t="str">
        <f>IFERROR(INDEX('CPU-GERAL'!$H$12:$H$2199,MATCH(B2683,'CPU-GERAL'!$B$12:$B$2199,0)),"NÃO ENCONTRADO")</f>
        <v>NÃO ENCONTRADO</v>
      </c>
      <c r="K2683" s="59" t="str">
        <f t="shared" si="41"/>
        <v/>
      </c>
    </row>
    <row r="2684" spans="1:11" x14ac:dyDescent="0.2">
      <c r="A2684" s="59" t="s">
        <v>15749</v>
      </c>
      <c r="B2684" s="134">
        <v>1904</v>
      </c>
      <c r="C2684" s="120" t="s">
        <v>9246</v>
      </c>
      <c r="D2684" s="119" t="s">
        <v>49</v>
      </c>
      <c r="E2684" s="119" t="s">
        <v>4523</v>
      </c>
      <c r="F2684" s="121">
        <v>1.23</v>
      </c>
      <c r="G2684" s="121">
        <v>0.76</v>
      </c>
      <c r="H2684" s="116">
        <v>46023</v>
      </c>
      <c r="J2684" s="197" t="str">
        <f>IFERROR(INDEX('CPU-GERAL'!$H$12:$H$2199,MATCH(B2684,'CPU-GERAL'!$B$12:$B$2199,0)),"NÃO ENCONTRADO")</f>
        <v>NÃO ENCONTRADO</v>
      </c>
      <c r="K2684" s="59" t="str">
        <f t="shared" si="41"/>
        <v/>
      </c>
    </row>
    <row r="2685" spans="1:11" x14ac:dyDescent="0.2">
      <c r="A2685" s="59" t="s">
        <v>15749</v>
      </c>
      <c r="B2685" s="134">
        <v>1899</v>
      </c>
      <c r="C2685" s="120" t="s">
        <v>9247</v>
      </c>
      <c r="D2685" s="119" t="s">
        <v>49</v>
      </c>
      <c r="E2685" s="119" t="s">
        <v>4523</v>
      </c>
      <c r="F2685" s="121">
        <v>1.39</v>
      </c>
      <c r="G2685" s="121">
        <v>0.87</v>
      </c>
      <c r="H2685" s="116">
        <v>46023</v>
      </c>
      <c r="J2685" s="197" t="str">
        <f>IFERROR(INDEX('CPU-GERAL'!$H$12:$H$2199,MATCH(B2685,'CPU-GERAL'!$B$12:$B$2199,0)),"NÃO ENCONTRADO")</f>
        <v>NÃO ENCONTRADO</v>
      </c>
      <c r="K2685" s="59" t="str">
        <f t="shared" si="41"/>
        <v/>
      </c>
    </row>
    <row r="2686" spans="1:11" x14ac:dyDescent="0.2">
      <c r="A2686" s="59" t="s">
        <v>15749</v>
      </c>
      <c r="B2686" s="134">
        <v>1900</v>
      </c>
      <c r="C2686" s="120" t="s">
        <v>9248</v>
      </c>
      <c r="D2686" s="119" t="s">
        <v>49</v>
      </c>
      <c r="E2686" s="119" t="s">
        <v>4523</v>
      </c>
      <c r="F2686" s="121">
        <v>2.2599999999999998</v>
      </c>
      <c r="G2686" s="121">
        <v>1.4</v>
      </c>
      <c r="H2686" s="116">
        <v>46023</v>
      </c>
      <c r="J2686" s="197" t="str">
        <f>IFERROR(INDEX('CPU-GERAL'!$H$12:$H$2199,MATCH(B2686,'CPU-GERAL'!$B$12:$B$2199,0)),"NÃO ENCONTRADO")</f>
        <v>NÃO ENCONTRADO</v>
      </c>
      <c r="K2686" s="59" t="str">
        <f t="shared" si="41"/>
        <v/>
      </c>
    </row>
    <row r="2687" spans="1:11" x14ac:dyDescent="0.2">
      <c r="A2687" s="59" t="s">
        <v>15749</v>
      </c>
      <c r="B2687" s="134">
        <v>12407</v>
      </c>
      <c r="C2687" s="120" t="s">
        <v>9249</v>
      </c>
      <c r="D2687" s="119" t="s">
        <v>49</v>
      </c>
      <c r="E2687" s="119" t="s">
        <v>4523</v>
      </c>
      <c r="F2687" s="121"/>
      <c r="G2687" s="121">
        <v>36.15</v>
      </c>
      <c r="H2687" s="116">
        <v>46023</v>
      </c>
      <c r="J2687" s="197" t="str">
        <f>IFERROR(INDEX('CPU-GERAL'!$H$12:$H$2199,MATCH(B2687,'CPU-GERAL'!$B$12:$B$2199,0)),"NÃO ENCONTRADO")</f>
        <v>NÃO ENCONTRADO</v>
      </c>
      <c r="K2687" s="59" t="str">
        <f t="shared" si="41"/>
        <v/>
      </c>
    </row>
    <row r="2688" spans="1:11" x14ac:dyDescent="0.2">
      <c r="A2688" s="59" t="s">
        <v>15749</v>
      </c>
      <c r="B2688" s="134">
        <v>12408</v>
      </c>
      <c r="C2688" s="120" t="s">
        <v>9250</v>
      </c>
      <c r="D2688" s="119" t="s">
        <v>49</v>
      </c>
      <c r="E2688" s="119" t="s">
        <v>4523</v>
      </c>
      <c r="F2688" s="121"/>
      <c r="G2688" s="121">
        <v>20.399999999999999</v>
      </c>
      <c r="H2688" s="116">
        <v>46023</v>
      </c>
      <c r="J2688" s="197" t="str">
        <f>IFERROR(INDEX('CPU-GERAL'!$H$12:$H$2199,MATCH(B2688,'CPU-GERAL'!$B$12:$B$2199,0)),"NÃO ENCONTRADO")</f>
        <v>NÃO ENCONTRADO</v>
      </c>
      <c r="K2688" s="59" t="str">
        <f t="shared" si="41"/>
        <v/>
      </c>
    </row>
    <row r="2689" spans="1:11" x14ac:dyDescent="0.2">
      <c r="A2689" s="59" t="s">
        <v>15749</v>
      </c>
      <c r="B2689" s="134">
        <v>12409</v>
      </c>
      <c r="C2689" s="120" t="s">
        <v>9251</v>
      </c>
      <c r="D2689" s="119" t="s">
        <v>49</v>
      </c>
      <c r="E2689" s="119" t="s">
        <v>4523</v>
      </c>
      <c r="F2689" s="121"/>
      <c r="G2689" s="121">
        <v>20.399999999999999</v>
      </c>
      <c r="H2689" s="116">
        <v>46023</v>
      </c>
      <c r="J2689" s="197" t="str">
        <f>IFERROR(INDEX('CPU-GERAL'!$H$12:$H$2199,MATCH(B2689,'CPU-GERAL'!$B$12:$B$2199,0)),"NÃO ENCONTRADO")</f>
        <v>NÃO ENCONTRADO</v>
      </c>
      <c r="K2689" s="59" t="str">
        <f t="shared" si="41"/>
        <v/>
      </c>
    </row>
    <row r="2690" spans="1:11" x14ac:dyDescent="0.2">
      <c r="A2690" s="59" t="s">
        <v>15749</v>
      </c>
      <c r="B2690" s="134">
        <v>12410</v>
      </c>
      <c r="C2690" s="120" t="s">
        <v>9252</v>
      </c>
      <c r="D2690" s="119" t="s">
        <v>49</v>
      </c>
      <c r="E2690" s="119" t="s">
        <v>4523</v>
      </c>
      <c r="F2690" s="121"/>
      <c r="G2690" s="121">
        <v>14.05</v>
      </c>
      <c r="H2690" s="116">
        <v>46023</v>
      </c>
      <c r="J2690" s="197" t="str">
        <f>IFERROR(INDEX('CPU-GERAL'!$H$12:$H$2199,MATCH(B2690,'CPU-GERAL'!$B$12:$B$2199,0)),"NÃO ENCONTRADO")</f>
        <v>NÃO ENCONTRADO</v>
      </c>
      <c r="K2690" s="59" t="str">
        <f t="shared" si="41"/>
        <v/>
      </c>
    </row>
    <row r="2691" spans="1:11" x14ac:dyDescent="0.2">
      <c r="A2691" s="59" t="s">
        <v>15749</v>
      </c>
      <c r="B2691" s="134">
        <v>3936</v>
      </c>
      <c r="C2691" s="120" t="s">
        <v>9253</v>
      </c>
      <c r="D2691" s="119" t="s">
        <v>49</v>
      </c>
      <c r="E2691" s="119" t="s">
        <v>4523</v>
      </c>
      <c r="F2691" s="121"/>
      <c r="G2691" s="121">
        <v>25.39</v>
      </c>
      <c r="H2691" s="116">
        <v>46023</v>
      </c>
      <c r="J2691" s="197" t="str">
        <f>IFERROR(INDEX('CPU-GERAL'!$H$12:$H$2199,MATCH(B2691,'CPU-GERAL'!$B$12:$B$2199,0)),"NÃO ENCONTRADO")</f>
        <v>NÃO ENCONTRADO</v>
      </c>
      <c r="K2691" s="59" t="str">
        <f t="shared" ref="K2691:K2754" si="42">IF(J2691&lt;&gt;"NÃO ENCONTRADO",IF(F2691=J2691,"IGUAL A CPU",J2691-F2691),"")</f>
        <v/>
      </c>
    </row>
    <row r="2692" spans="1:11" x14ac:dyDescent="0.2">
      <c r="A2692" s="59" t="s">
        <v>15749</v>
      </c>
      <c r="B2692" s="134">
        <v>3924</v>
      </c>
      <c r="C2692" s="120" t="s">
        <v>9255</v>
      </c>
      <c r="D2692" s="119" t="s">
        <v>49</v>
      </c>
      <c r="E2692" s="119" t="s">
        <v>4523</v>
      </c>
      <c r="F2692" s="121"/>
      <c r="G2692" s="121">
        <v>25.39</v>
      </c>
      <c r="H2692" s="116">
        <v>46023</v>
      </c>
      <c r="J2692" s="197" t="str">
        <f>IFERROR(INDEX('CPU-GERAL'!$H$12:$H$2199,MATCH(B2692,'CPU-GERAL'!$B$12:$B$2199,0)),"NÃO ENCONTRADO")</f>
        <v>NÃO ENCONTRADO</v>
      </c>
      <c r="K2692" s="59" t="str">
        <f t="shared" si="42"/>
        <v/>
      </c>
    </row>
    <row r="2693" spans="1:11" x14ac:dyDescent="0.2">
      <c r="A2693" s="59" t="s">
        <v>15749</v>
      </c>
      <c r="B2693" s="134">
        <v>3922</v>
      </c>
      <c r="C2693" s="120" t="s">
        <v>9254</v>
      </c>
      <c r="D2693" s="119" t="s">
        <v>49</v>
      </c>
      <c r="E2693" s="119" t="s">
        <v>4523</v>
      </c>
      <c r="F2693" s="121"/>
      <c r="G2693" s="121">
        <v>23.36</v>
      </c>
      <c r="H2693" s="116">
        <v>46023</v>
      </c>
      <c r="J2693" s="197" t="str">
        <f>IFERROR(INDEX('CPU-GERAL'!$H$12:$H$2199,MATCH(B2693,'CPU-GERAL'!$B$12:$B$2199,0)),"NÃO ENCONTRADO")</f>
        <v>NÃO ENCONTRADO</v>
      </c>
      <c r="K2693" s="59" t="str">
        <f t="shared" si="42"/>
        <v/>
      </c>
    </row>
    <row r="2694" spans="1:11" x14ac:dyDescent="0.2">
      <c r="A2694" s="59" t="s">
        <v>15749</v>
      </c>
      <c r="B2694" s="134">
        <v>3923</v>
      </c>
      <c r="C2694" s="120" t="s">
        <v>9256</v>
      </c>
      <c r="D2694" s="119" t="s">
        <v>49</v>
      </c>
      <c r="E2694" s="119" t="s">
        <v>4523</v>
      </c>
      <c r="F2694" s="121"/>
      <c r="G2694" s="121">
        <v>25.39</v>
      </c>
      <c r="H2694" s="116">
        <v>46023</v>
      </c>
      <c r="J2694" s="197" t="str">
        <f>IFERROR(INDEX('CPU-GERAL'!$H$12:$H$2199,MATCH(B2694,'CPU-GERAL'!$B$12:$B$2199,0)),"NÃO ENCONTRADO")</f>
        <v>NÃO ENCONTRADO</v>
      </c>
      <c r="K2694" s="59" t="str">
        <f t="shared" si="42"/>
        <v/>
      </c>
    </row>
    <row r="2695" spans="1:11" x14ac:dyDescent="0.2">
      <c r="A2695" s="59" t="s">
        <v>15749</v>
      </c>
      <c r="B2695" s="134">
        <v>3921</v>
      </c>
      <c r="C2695" s="120" t="s">
        <v>9258</v>
      </c>
      <c r="D2695" s="119" t="s">
        <v>49</v>
      </c>
      <c r="E2695" s="119" t="s">
        <v>4523</v>
      </c>
      <c r="F2695" s="121"/>
      <c r="G2695" s="121">
        <v>20.96</v>
      </c>
      <c r="H2695" s="116">
        <v>46023</v>
      </c>
      <c r="J2695" s="197" t="str">
        <f>IFERROR(INDEX('CPU-GERAL'!$H$12:$H$2199,MATCH(B2695,'CPU-GERAL'!$B$12:$B$2199,0)),"NÃO ENCONTRADO")</f>
        <v>NÃO ENCONTRADO</v>
      </c>
      <c r="K2695" s="59" t="str">
        <f t="shared" si="42"/>
        <v/>
      </c>
    </row>
    <row r="2696" spans="1:11" x14ac:dyDescent="0.2">
      <c r="A2696" s="59" t="s">
        <v>15749</v>
      </c>
      <c r="B2696" s="134">
        <v>3937</v>
      </c>
      <c r="C2696" s="120" t="s">
        <v>9257</v>
      </c>
      <c r="D2696" s="119" t="s">
        <v>49</v>
      </c>
      <c r="E2696" s="119" t="s">
        <v>4523</v>
      </c>
      <c r="F2696" s="121"/>
      <c r="G2696" s="121">
        <v>20.95</v>
      </c>
      <c r="H2696" s="116">
        <v>46023</v>
      </c>
      <c r="J2696" s="197" t="str">
        <f>IFERROR(INDEX('CPU-GERAL'!$H$12:$H$2199,MATCH(B2696,'CPU-GERAL'!$B$12:$B$2199,0)),"NÃO ENCONTRADO")</f>
        <v>NÃO ENCONTRADO</v>
      </c>
      <c r="K2696" s="59" t="str">
        <f t="shared" si="42"/>
        <v/>
      </c>
    </row>
    <row r="2697" spans="1:11" x14ac:dyDescent="0.2">
      <c r="A2697" s="59" t="s">
        <v>15749</v>
      </c>
      <c r="B2697" s="134">
        <v>3920</v>
      </c>
      <c r="C2697" s="120" t="s">
        <v>9259</v>
      </c>
      <c r="D2697" s="119" t="s">
        <v>49</v>
      </c>
      <c r="E2697" s="119" t="s">
        <v>4523</v>
      </c>
      <c r="F2697" s="121"/>
      <c r="G2697" s="121">
        <v>20.95</v>
      </c>
      <c r="H2697" s="116">
        <v>46023</v>
      </c>
      <c r="J2697" s="197" t="str">
        <f>IFERROR(INDEX('CPU-GERAL'!$H$12:$H$2199,MATCH(B2697,'CPU-GERAL'!$B$12:$B$2199,0)),"NÃO ENCONTRADO")</f>
        <v>NÃO ENCONTRADO</v>
      </c>
      <c r="K2697" s="59" t="str">
        <f t="shared" si="42"/>
        <v/>
      </c>
    </row>
    <row r="2698" spans="1:11" x14ac:dyDescent="0.2">
      <c r="A2698" s="59" t="s">
        <v>15749</v>
      </c>
      <c r="B2698" s="134">
        <v>3938</v>
      </c>
      <c r="C2698" s="120" t="s">
        <v>9260</v>
      </c>
      <c r="D2698" s="119" t="s">
        <v>49</v>
      </c>
      <c r="E2698" s="119" t="s">
        <v>4523</v>
      </c>
      <c r="F2698" s="121"/>
      <c r="G2698" s="121">
        <v>13.81</v>
      </c>
      <c r="H2698" s="116">
        <v>46023</v>
      </c>
      <c r="J2698" s="197" t="str">
        <f>IFERROR(INDEX('CPU-GERAL'!$H$12:$H$2199,MATCH(B2698,'CPU-GERAL'!$B$12:$B$2199,0)),"NÃO ENCONTRADO")</f>
        <v>NÃO ENCONTRADO</v>
      </c>
      <c r="K2698" s="59" t="str">
        <f t="shared" si="42"/>
        <v/>
      </c>
    </row>
    <row r="2699" spans="1:11" x14ac:dyDescent="0.2">
      <c r="A2699" s="59" t="s">
        <v>15749</v>
      </c>
      <c r="B2699" s="134">
        <v>3919</v>
      </c>
      <c r="C2699" s="120" t="s">
        <v>9261</v>
      </c>
      <c r="D2699" s="119" t="s">
        <v>49</v>
      </c>
      <c r="E2699" s="119" t="s">
        <v>4523</v>
      </c>
      <c r="F2699" s="121"/>
      <c r="G2699" s="121">
        <v>14.08</v>
      </c>
      <c r="H2699" s="116">
        <v>46023</v>
      </c>
      <c r="J2699" s="197" t="str">
        <f>IFERROR(INDEX('CPU-GERAL'!$H$12:$H$2199,MATCH(B2699,'CPU-GERAL'!$B$12:$B$2199,0)),"NÃO ENCONTRADO")</f>
        <v>NÃO ENCONTRADO</v>
      </c>
      <c r="K2699" s="59" t="str">
        <f t="shared" si="42"/>
        <v/>
      </c>
    </row>
    <row r="2700" spans="1:11" x14ac:dyDescent="0.2">
      <c r="A2700" s="59" t="s">
        <v>15749</v>
      </c>
      <c r="B2700" s="134">
        <v>3927</v>
      </c>
      <c r="C2700" s="120" t="s">
        <v>9262</v>
      </c>
      <c r="D2700" s="119" t="s">
        <v>49</v>
      </c>
      <c r="E2700" s="119" t="s">
        <v>4523</v>
      </c>
      <c r="F2700" s="121"/>
      <c r="G2700" s="121">
        <v>71.319999999999993</v>
      </c>
      <c r="H2700" s="116">
        <v>46023</v>
      </c>
      <c r="J2700" s="197" t="str">
        <f>IFERROR(INDEX('CPU-GERAL'!$H$12:$H$2199,MATCH(B2700,'CPU-GERAL'!$B$12:$B$2199,0)),"NÃO ENCONTRADO")</f>
        <v>NÃO ENCONTRADO</v>
      </c>
      <c r="K2700" s="59" t="str">
        <f t="shared" si="42"/>
        <v/>
      </c>
    </row>
    <row r="2701" spans="1:11" x14ac:dyDescent="0.2">
      <c r="A2701" s="59" t="s">
        <v>15749</v>
      </c>
      <c r="B2701" s="134">
        <v>3928</v>
      </c>
      <c r="C2701" s="120" t="s">
        <v>9263</v>
      </c>
      <c r="D2701" s="119" t="s">
        <v>49</v>
      </c>
      <c r="E2701" s="119" t="s">
        <v>4523</v>
      </c>
      <c r="F2701" s="121"/>
      <c r="G2701" s="121">
        <v>71.319999999999993</v>
      </c>
      <c r="H2701" s="116">
        <v>46023</v>
      </c>
      <c r="J2701" s="197" t="str">
        <f>IFERROR(INDEX('CPU-GERAL'!$H$12:$H$2199,MATCH(B2701,'CPU-GERAL'!$B$12:$B$2199,0)),"NÃO ENCONTRADO")</f>
        <v>NÃO ENCONTRADO</v>
      </c>
      <c r="K2701" s="59" t="str">
        <f t="shared" si="42"/>
        <v/>
      </c>
    </row>
    <row r="2702" spans="1:11" x14ac:dyDescent="0.2">
      <c r="A2702" s="59" t="s">
        <v>15749</v>
      </c>
      <c r="B2702" s="134">
        <v>3926</v>
      </c>
      <c r="C2702" s="120" t="s">
        <v>9264</v>
      </c>
      <c r="D2702" s="119" t="s">
        <v>49</v>
      </c>
      <c r="E2702" s="119" t="s">
        <v>4523</v>
      </c>
      <c r="F2702" s="121"/>
      <c r="G2702" s="121">
        <v>40.659999999999997</v>
      </c>
      <c r="H2702" s="116">
        <v>46023</v>
      </c>
      <c r="J2702" s="197" t="str">
        <f>IFERROR(INDEX('CPU-GERAL'!$H$12:$H$2199,MATCH(B2702,'CPU-GERAL'!$B$12:$B$2199,0)),"NÃO ENCONTRADO")</f>
        <v>NÃO ENCONTRADO</v>
      </c>
      <c r="K2702" s="59" t="str">
        <f t="shared" si="42"/>
        <v/>
      </c>
    </row>
    <row r="2703" spans="1:11" x14ac:dyDescent="0.2">
      <c r="A2703" s="59" t="s">
        <v>15749</v>
      </c>
      <c r="B2703" s="134">
        <v>3935</v>
      </c>
      <c r="C2703" s="120" t="s">
        <v>9265</v>
      </c>
      <c r="D2703" s="119" t="s">
        <v>49</v>
      </c>
      <c r="E2703" s="119" t="s">
        <v>4523</v>
      </c>
      <c r="F2703" s="121"/>
      <c r="G2703" s="121">
        <v>40.659999999999997</v>
      </c>
      <c r="H2703" s="116">
        <v>46023</v>
      </c>
      <c r="J2703" s="197" t="str">
        <f>IFERROR(INDEX('CPU-GERAL'!$H$12:$H$2199,MATCH(B2703,'CPU-GERAL'!$B$12:$B$2199,0)),"NÃO ENCONTRADO")</f>
        <v>NÃO ENCONTRADO</v>
      </c>
      <c r="K2703" s="59" t="str">
        <f t="shared" si="42"/>
        <v/>
      </c>
    </row>
    <row r="2704" spans="1:11" x14ac:dyDescent="0.2">
      <c r="A2704" s="59" t="s">
        <v>15749</v>
      </c>
      <c r="B2704" s="134">
        <v>3925</v>
      </c>
      <c r="C2704" s="120" t="s">
        <v>9266</v>
      </c>
      <c r="D2704" s="119" t="s">
        <v>49</v>
      </c>
      <c r="E2704" s="119" t="s">
        <v>4523</v>
      </c>
      <c r="F2704" s="121"/>
      <c r="G2704" s="121">
        <v>40.659999999999997</v>
      </c>
      <c r="H2704" s="116">
        <v>46023</v>
      </c>
      <c r="J2704" s="197" t="str">
        <f>IFERROR(INDEX('CPU-GERAL'!$H$12:$H$2199,MATCH(B2704,'CPU-GERAL'!$B$12:$B$2199,0)),"NÃO ENCONTRADO")</f>
        <v>NÃO ENCONTRADO</v>
      </c>
      <c r="K2704" s="59" t="str">
        <f t="shared" si="42"/>
        <v/>
      </c>
    </row>
    <row r="2705" spans="1:11" x14ac:dyDescent="0.2">
      <c r="A2705" s="59" t="s">
        <v>15749</v>
      </c>
      <c r="B2705" s="134">
        <v>3929</v>
      </c>
      <c r="C2705" s="120" t="s">
        <v>9268</v>
      </c>
      <c r="D2705" s="119" t="s">
        <v>49</v>
      </c>
      <c r="E2705" s="119" t="s">
        <v>4523</v>
      </c>
      <c r="F2705" s="121"/>
      <c r="G2705" s="121">
        <v>108.66</v>
      </c>
      <c r="H2705" s="116">
        <v>46023</v>
      </c>
      <c r="J2705" s="197" t="str">
        <f>IFERROR(INDEX('CPU-GERAL'!$H$12:$H$2199,MATCH(B2705,'CPU-GERAL'!$B$12:$B$2199,0)),"NÃO ENCONTRADO")</f>
        <v>NÃO ENCONTRADO</v>
      </c>
      <c r="K2705" s="59" t="str">
        <f t="shared" si="42"/>
        <v/>
      </c>
    </row>
    <row r="2706" spans="1:11" x14ac:dyDescent="0.2">
      <c r="A2706" s="59" t="s">
        <v>15749</v>
      </c>
      <c r="B2706" s="134">
        <v>3931</v>
      </c>
      <c r="C2706" s="120" t="s">
        <v>9269</v>
      </c>
      <c r="D2706" s="119" t="s">
        <v>49</v>
      </c>
      <c r="E2706" s="119" t="s">
        <v>4523</v>
      </c>
      <c r="F2706" s="121"/>
      <c r="G2706" s="121">
        <v>108.66</v>
      </c>
      <c r="H2706" s="116">
        <v>46023</v>
      </c>
      <c r="J2706" s="197" t="str">
        <f>IFERROR(INDEX('CPU-GERAL'!$H$12:$H$2199,MATCH(B2706,'CPU-GERAL'!$B$12:$B$2199,0)),"NÃO ENCONTRADO")</f>
        <v>NÃO ENCONTRADO</v>
      </c>
      <c r="K2706" s="59" t="str">
        <f t="shared" si="42"/>
        <v/>
      </c>
    </row>
    <row r="2707" spans="1:11" x14ac:dyDescent="0.2">
      <c r="A2707" s="59" t="s">
        <v>15749</v>
      </c>
      <c r="B2707" s="134">
        <v>3930</v>
      </c>
      <c r="C2707" s="120" t="s">
        <v>9270</v>
      </c>
      <c r="D2707" s="119" t="s">
        <v>49</v>
      </c>
      <c r="E2707" s="119" t="s">
        <v>4523</v>
      </c>
      <c r="F2707" s="121"/>
      <c r="G2707" s="121">
        <v>108.66</v>
      </c>
      <c r="H2707" s="116">
        <v>46023</v>
      </c>
      <c r="J2707" s="197" t="str">
        <f>IFERROR(INDEX('CPU-GERAL'!$H$12:$H$2199,MATCH(B2707,'CPU-GERAL'!$B$12:$B$2199,0)),"NÃO ENCONTRADO")</f>
        <v>NÃO ENCONTRADO</v>
      </c>
      <c r="K2707" s="59" t="str">
        <f t="shared" si="42"/>
        <v/>
      </c>
    </row>
    <row r="2708" spans="1:11" x14ac:dyDescent="0.2">
      <c r="A2708" s="59" t="s">
        <v>15749</v>
      </c>
      <c r="B2708" s="134">
        <v>12406</v>
      </c>
      <c r="C2708" s="120" t="s">
        <v>9267</v>
      </c>
      <c r="D2708" s="119" t="s">
        <v>49</v>
      </c>
      <c r="E2708" s="119" t="s">
        <v>4523</v>
      </c>
      <c r="F2708" s="121"/>
      <c r="G2708" s="121">
        <v>9.98</v>
      </c>
      <c r="H2708" s="116">
        <v>46023</v>
      </c>
      <c r="J2708" s="197" t="str">
        <f>IFERROR(INDEX('CPU-GERAL'!$H$12:$H$2199,MATCH(B2708,'CPU-GERAL'!$B$12:$B$2199,0)),"NÃO ENCONTRADO")</f>
        <v>NÃO ENCONTRADO</v>
      </c>
      <c r="K2708" s="59" t="str">
        <f t="shared" si="42"/>
        <v/>
      </c>
    </row>
    <row r="2709" spans="1:11" x14ac:dyDescent="0.2">
      <c r="A2709" s="59" t="s">
        <v>15749</v>
      </c>
      <c r="B2709" s="134">
        <v>3932</v>
      </c>
      <c r="C2709" s="120" t="s">
        <v>9271</v>
      </c>
      <c r="D2709" s="119" t="s">
        <v>49</v>
      </c>
      <c r="E2709" s="119" t="s">
        <v>4523</v>
      </c>
      <c r="F2709" s="121"/>
      <c r="G2709" s="121">
        <v>187.63</v>
      </c>
      <c r="H2709" s="116">
        <v>46023</v>
      </c>
      <c r="J2709" s="197" t="str">
        <f>IFERROR(INDEX('CPU-GERAL'!$H$12:$H$2199,MATCH(B2709,'CPU-GERAL'!$B$12:$B$2199,0)),"NÃO ENCONTRADO")</f>
        <v>NÃO ENCONTRADO</v>
      </c>
      <c r="K2709" s="59" t="str">
        <f t="shared" si="42"/>
        <v/>
      </c>
    </row>
    <row r="2710" spans="1:11" x14ac:dyDescent="0.2">
      <c r="A2710" s="59" t="s">
        <v>15749</v>
      </c>
      <c r="B2710" s="134">
        <v>3933</v>
      </c>
      <c r="C2710" s="120" t="s">
        <v>9272</v>
      </c>
      <c r="D2710" s="119" t="s">
        <v>49</v>
      </c>
      <c r="E2710" s="119" t="s">
        <v>4523</v>
      </c>
      <c r="F2710" s="121"/>
      <c r="G2710" s="121">
        <v>187.63</v>
      </c>
      <c r="H2710" s="116">
        <v>46023</v>
      </c>
      <c r="J2710" s="197" t="str">
        <f>IFERROR(INDEX('CPU-GERAL'!$H$12:$H$2199,MATCH(B2710,'CPU-GERAL'!$B$12:$B$2199,0)),"NÃO ENCONTRADO")</f>
        <v>NÃO ENCONTRADO</v>
      </c>
      <c r="K2710" s="59" t="str">
        <f t="shared" si="42"/>
        <v/>
      </c>
    </row>
    <row r="2711" spans="1:11" x14ac:dyDescent="0.2">
      <c r="A2711" s="59" t="s">
        <v>15749</v>
      </c>
      <c r="B2711" s="134">
        <v>3934</v>
      </c>
      <c r="C2711" s="120" t="s">
        <v>9273</v>
      </c>
      <c r="D2711" s="119" t="s">
        <v>49</v>
      </c>
      <c r="E2711" s="119" t="s">
        <v>4523</v>
      </c>
      <c r="F2711" s="121"/>
      <c r="G2711" s="121">
        <v>187.63</v>
      </c>
      <c r="H2711" s="116">
        <v>46023</v>
      </c>
      <c r="J2711" s="197" t="str">
        <f>IFERROR(INDEX('CPU-GERAL'!$H$12:$H$2199,MATCH(B2711,'CPU-GERAL'!$B$12:$B$2199,0)),"NÃO ENCONTRADO")</f>
        <v>NÃO ENCONTRADO</v>
      </c>
      <c r="K2711" s="59" t="str">
        <f t="shared" si="42"/>
        <v/>
      </c>
    </row>
    <row r="2712" spans="1:11" x14ac:dyDescent="0.2">
      <c r="A2712" s="59" t="s">
        <v>15749</v>
      </c>
      <c r="B2712" s="134">
        <v>40355</v>
      </c>
      <c r="C2712" s="120" t="s">
        <v>7200</v>
      </c>
      <c r="D2712" s="119" t="s">
        <v>49</v>
      </c>
      <c r="E2712" s="119" t="s">
        <v>4523</v>
      </c>
      <c r="F2712" s="121"/>
      <c r="G2712" s="121">
        <v>12.72</v>
      </c>
      <c r="H2712" s="116">
        <v>46023</v>
      </c>
      <c r="J2712" s="197" t="str">
        <f>IFERROR(INDEX('CPU-GERAL'!$H$12:$H$2199,MATCH(B2712,'CPU-GERAL'!$B$12:$B$2199,0)),"NÃO ENCONTRADO")</f>
        <v>NÃO ENCONTRADO</v>
      </c>
      <c r="K2712" s="59" t="str">
        <f t="shared" si="42"/>
        <v/>
      </c>
    </row>
    <row r="2713" spans="1:11" x14ac:dyDescent="0.2">
      <c r="A2713" s="59" t="s">
        <v>15749</v>
      </c>
      <c r="B2713" s="134">
        <v>40364</v>
      </c>
      <c r="C2713" s="120" t="s">
        <v>9274</v>
      </c>
      <c r="D2713" s="119" t="s">
        <v>49</v>
      </c>
      <c r="E2713" s="119" t="s">
        <v>4523</v>
      </c>
      <c r="F2713" s="121"/>
      <c r="G2713" s="121">
        <v>59.6</v>
      </c>
      <c r="H2713" s="116">
        <v>46023</v>
      </c>
      <c r="J2713" s="197" t="str">
        <f>IFERROR(INDEX('CPU-GERAL'!$H$12:$H$2199,MATCH(B2713,'CPU-GERAL'!$B$12:$B$2199,0)),"NÃO ENCONTRADO")</f>
        <v>NÃO ENCONTRADO</v>
      </c>
      <c r="K2713" s="59" t="str">
        <f t="shared" si="42"/>
        <v/>
      </c>
    </row>
    <row r="2714" spans="1:11" x14ac:dyDescent="0.2">
      <c r="A2714" s="59" t="s">
        <v>15749</v>
      </c>
      <c r="B2714" s="134">
        <v>40361</v>
      </c>
      <c r="C2714" s="120" t="s">
        <v>9275</v>
      </c>
      <c r="D2714" s="119" t="s">
        <v>49</v>
      </c>
      <c r="E2714" s="119" t="s">
        <v>4523</v>
      </c>
      <c r="F2714" s="121"/>
      <c r="G2714" s="121">
        <v>46.6</v>
      </c>
      <c r="H2714" s="116">
        <v>46023</v>
      </c>
      <c r="J2714" s="197" t="str">
        <f>IFERROR(INDEX('CPU-GERAL'!$H$12:$H$2199,MATCH(B2714,'CPU-GERAL'!$B$12:$B$2199,0)),"NÃO ENCONTRADO")</f>
        <v>NÃO ENCONTRADO</v>
      </c>
      <c r="K2714" s="59" t="str">
        <f t="shared" si="42"/>
        <v/>
      </c>
    </row>
    <row r="2715" spans="1:11" x14ac:dyDescent="0.2">
      <c r="A2715" s="59" t="s">
        <v>15749</v>
      </c>
      <c r="B2715" s="134">
        <v>40358</v>
      </c>
      <c r="C2715" s="120" t="s">
        <v>9276</v>
      </c>
      <c r="D2715" s="119" t="s">
        <v>49</v>
      </c>
      <c r="E2715" s="119" t="s">
        <v>4523</v>
      </c>
      <c r="F2715" s="121"/>
      <c r="G2715" s="121">
        <v>17.760000000000002</v>
      </c>
      <c r="H2715" s="116">
        <v>46023</v>
      </c>
      <c r="J2715" s="197" t="str">
        <f>IFERROR(INDEX('CPU-GERAL'!$H$12:$H$2199,MATCH(B2715,'CPU-GERAL'!$B$12:$B$2199,0)),"NÃO ENCONTRADO")</f>
        <v>NÃO ENCONTRADO</v>
      </c>
      <c r="K2715" s="59" t="str">
        <f t="shared" si="42"/>
        <v/>
      </c>
    </row>
    <row r="2716" spans="1:11" x14ac:dyDescent="0.2">
      <c r="A2716" s="59" t="s">
        <v>15749</v>
      </c>
      <c r="B2716" s="134">
        <v>40370</v>
      </c>
      <c r="C2716" s="120" t="s">
        <v>9277</v>
      </c>
      <c r="D2716" s="119" t="s">
        <v>49</v>
      </c>
      <c r="E2716" s="119" t="s">
        <v>4523</v>
      </c>
      <c r="F2716" s="121"/>
      <c r="G2716" s="121">
        <v>189.1</v>
      </c>
      <c r="H2716" s="116">
        <v>46023</v>
      </c>
      <c r="J2716" s="197" t="str">
        <f>IFERROR(INDEX('CPU-GERAL'!$H$12:$H$2199,MATCH(B2716,'CPU-GERAL'!$B$12:$B$2199,0)),"NÃO ENCONTRADO")</f>
        <v>NÃO ENCONTRADO</v>
      </c>
      <c r="K2716" s="59" t="str">
        <f t="shared" si="42"/>
        <v/>
      </c>
    </row>
    <row r="2717" spans="1:11" x14ac:dyDescent="0.2">
      <c r="A2717" s="59" t="s">
        <v>15749</v>
      </c>
      <c r="B2717" s="134">
        <v>40367</v>
      </c>
      <c r="C2717" s="120" t="s">
        <v>9278</v>
      </c>
      <c r="D2717" s="119" t="s">
        <v>49</v>
      </c>
      <c r="E2717" s="119" t="s">
        <v>4523</v>
      </c>
      <c r="F2717" s="121"/>
      <c r="G2717" s="121">
        <v>93.99</v>
      </c>
      <c r="H2717" s="116">
        <v>46023</v>
      </c>
      <c r="J2717" s="197" t="str">
        <f>IFERROR(INDEX('CPU-GERAL'!$H$12:$H$2199,MATCH(B2717,'CPU-GERAL'!$B$12:$B$2199,0)),"NÃO ENCONTRADO")</f>
        <v>NÃO ENCONTRADO</v>
      </c>
      <c r="K2717" s="59" t="str">
        <f t="shared" si="42"/>
        <v/>
      </c>
    </row>
    <row r="2718" spans="1:11" x14ac:dyDescent="0.2">
      <c r="A2718" s="59" t="s">
        <v>15749</v>
      </c>
      <c r="B2718" s="134">
        <v>40373</v>
      </c>
      <c r="C2718" s="120" t="s">
        <v>9279</v>
      </c>
      <c r="D2718" s="119" t="s">
        <v>49</v>
      </c>
      <c r="E2718" s="119" t="s">
        <v>4523</v>
      </c>
      <c r="F2718" s="121"/>
      <c r="G2718" s="121">
        <v>255.72</v>
      </c>
      <c r="H2718" s="116">
        <v>46023</v>
      </c>
      <c r="J2718" s="197" t="str">
        <f>IFERROR(INDEX('CPU-GERAL'!$H$12:$H$2199,MATCH(B2718,'CPU-GERAL'!$B$12:$B$2199,0)),"NÃO ENCONTRADO")</f>
        <v>NÃO ENCONTRADO</v>
      </c>
      <c r="K2718" s="59" t="str">
        <f t="shared" si="42"/>
        <v/>
      </c>
    </row>
    <row r="2719" spans="1:11" x14ac:dyDescent="0.2">
      <c r="A2719" s="59" t="s">
        <v>15749</v>
      </c>
      <c r="B2719" s="134">
        <v>3907</v>
      </c>
      <c r="C2719" s="120" t="s">
        <v>7201</v>
      </c>
      <c r="D2719" s="119" t="s">
        <v>49</v>
      </c>
      <c r="E2719" s="119" t="s">
        <v>4523</v>
      </c>
      <c r="F2719" s="121">
        <v>6.08</v>
      </c>
      <c r="G2719" s="121">
        <v>6.32</v>
      </c>
      <c r="H2719" s="116">
        <v>46023</v>
      </c>
      <c r="J2719" s="197" t="str">
        <f>IFERROR(INDEX('CPU-GERAL'!$H$12:$H$2199,MATCH(B2719,'CPU-GERAL'!$B$12:$B$2199,0)),"NÃO ENCONTRADO")</f>
        <v>NÃO ENCONTRADO</v>
      </c>
      <c r="K2719" s="59" t="str">
        <f t="shared" si="42"/>
        <v/>
      </c>
    </row>
    <row r="2720" spans="1:11" x14ac:dyDescent="0.2">
      <c r="A2720" s="59" t="s">
        <v>15749</v>
      </c>
      <c r="B2720" s="134">
        <v>3889</v>
      </c>
      <c r="C2720" s="120" t="s">
        <v>7202</v>
      </c>
      <c r="D2720" s="119" t="s">
        <v>49</v>
      </c>
      <c r="E2720" s="119" t="s">
        <v>4523</v>
      </c>
      <c r="F2720" s="121">
        <v>4.32</v>
      </c>
      <c r="G2720" s="121">
        <v>4.5</v>
      </c>
      <c r="H2720" s="116">
        <v>46023</v>
      </c>
      <c r="J2720" s="197" t="str">
        <f>IFERROR(INDEX('CPU-GERAL'!$H$12:$H$2199,MATCH(B2720,'CPU-GERAL'!$B$12:$B$2199,0)),"NÃO ENCONTRADO")</f>
        <v>NÃO ENCONTRADO</v>
      </c>
      <c r="K2720" s="59" t="str">
        <f t="shared" si="42"/>
        <v/>
      </c>
    </row>
    <row r="2721" spans="1:11" x14ac:dyDescent="0.2">
      <c r="A2721" s="59" t="s">
        <v>15749</v>
      </c>
      <c r="B2721" s="134">
        <v>3868</v>
      </c>
      <c r="C2721" s="120" t="s">
        <v>7203</v>
      </c>
      <c r="D2721" s="119" t="s">
        <v>49</v>
      </c>
      <c r="E2721" s="119" t="s">
        <v>4523</v>
      </c>
      <c r="F2721" s="121">
        <v>1.59</v>
      </c>
      <c r="G2721" s="121">
        <v>1.65</v>
      </c>
      <c r="H2721" s="116">
        <v>46023</v>
      </c>
      <c r="J2721" s="197" t="str">
        <f>IFERROR(INDEX('CPU-GERAL'!$H$12:$H$2199,MATCH(B2721,'CPU-GERAL'!$B$12:$B$2199,0)),"NÃO ENCONTRADO")</f>
        <v>NÃO ENCONTRADO</v>
      </c>
      <c r="K2721" s="59" t="str">
        <f t="shared" si="42"/>
        <v/>
      </c>
    </row>
    <row r="2722" spans="1:11" x14ac:dyDescent="0.2">
      <c r="A2722" s="59" t="s">
        <v>15749</v>
      </c>
      <c r="B2722" s="134">
        <v>3869</v>
      </c>
      <c r="C2722" s="120" t="s">
        <v>7204</v>
      </c>
      <c r="D2722" s="119" t="s">
        <v>49</v>
      </c>
      <c r="E2722" s="119" t="s">
        <v>4523</v>
      </c>
      <c r="F2722" s="121">
        <v>3.51</v>
      </c>
      <c r="G2722" s="121">
        <v>3.66</v>
      </c>
      <c r="H2722" s="116">
        <v>46023</v>
      </c>
      <c r="J2722" s="197" t="str">
        <f>IFERROR(INDEX('CPU-GERAL'!$H$12:$H$2199,MATCH(B2722,'CPU-GERAL'!$B$12:$B$2199,0)),"NÃO ENCONTRADO")</f>
        <v>NÃO ENCONTRADO</v>
      </c>
      <c r="K2722" s="59" t="str">
        <f t="shared" si="42"/>
        <v/>
      </c>
    </row>
    <row r="2723" spans="1:11" x14ac:dyDescent="0.2">
      <c r="A2723" s="59" t="s">
        <v>15749</v>
      </c>
      <c r="B2723" s="134">
        <v>3872</v>
      </c>
      <c r="C2723" s="120" t="s">
        <v>7205</v>
      </c>
      <c r="D2723" s="119" t="s">
        <v>49</v>
      </c>
      <c r="E2723" s="119" t="s">
        <v>4523</v>
      </c>
      <c r="F2723" s="121">
        <v>6</v>
      </c>
      <c r="G2723" s="121">
        <v>6.24</v>
      </c>
      <c r="H2723" s="116">
        <v>46023</v>
      </c>
      <c r="J2723" s="197" t="str">
        <f>IFERROR(INDEX('CPU-GERAL'!$H$12:$H$2199,MATCH(B2723,'CPU-GERAL'!$B$12:$B$2199,0)),"NÃO ENCONTRADO")</f>
        <v>NÃO ENCONTRADO</v>
      </c>
      <c r="K2723" s="59" t="str">
        <f t="shared" si="42"/>
        <v/>
      </c>
    </row>
    <row r="2724" spans="1:11" x14ac:dyDescent="0.2">
      <c r="A2724" s="59" t="s">
        <v>15749</v>
      </c>
      <c r="B2724" s="134">
        <v>3850</v>
      </c>
      <c r="C2724" s="120" t="s">
        <v>7206</v>
      </c>
      <c r="D2724" s="119" t="s">
        <v>49</v>
      </c>
      <c r="E2724" s="119" t="s">
        <v>4523</v>
      </c>
      <c r="F2724" s="121">
        <v>13.84</v>
      </c>
      <c r="G2724" s="121">
        <v>14.4</v>
      </c>
      <c r="H2724" s="116">
        <v>46023</v>
      </c>
      <c r="J2724" s="197" t="str">
        <f>IFERROR(INDEX('CPU-GERAL'!$H$12:$H$2199,MATCH(B2724,'CPU-GERAL'!$B$12:$B$2199,0)),"NÃO ENCONTRADO")</f>
        <v>NÃO ENCONTRADO</v>
      </c>
      <c r="K2724" s="59" t="str">
        <f t="shared" si="42"/>
        <v/>
      </c>
    </row>
    <row r="2725" spans="1:11" x14ac:dyDescent="0.2">
      <c r="A2725" s="59" t="s">
        <v>15749</v>
      </c>
      <c r="B2725" s="134">
        <v>38023</v>
      </c>
      <c r="C2725" s="120" t="s">
        <v>7207</v>
      </c>
      <c r="D2725" s="119" t="s">
        <v>49</v>
      </c>
      <c r="E2725" s="119" t="s">
        <v>4523</v>
      </c>
      <c r="F2725" s="121">
        <v>7.04</v>
      </c>
      <c r="G2725" s="121">
        <v>7.33</v>
      </c>
      <c r="H2725" s="116">
        <v>46023</v>
      </c>
      <c r="J2725" s="197" t="str">
        <f>IFERROR(INDEX('CPU-GERAL'!$H$12:$H$2199,MATCH(B2725,'CPU-GERAL'!$B$12:$B$2199,0)),"NÃO ENCONTRADO")</f>
        <v>NÃO ENCONTRADO</v>
      </c>
      <c r="K2725" s="59" t="str">
        <f t="shared" si="42"/>
        <v/>
      </c>
    </row>
    <row r="2726" spans="1:11" x14ac:dyDescent="0.2">
      <c r="A2726" s="59" t="s">
        <v>15749</v>
      </c>
      <c r="B2726" s="134">
        <v>37986</v>
      </c>
      <c r="C2726" s="120" t="s">
        <v>9280</v>
      </c>
      <c r="D2726" s="119" t="s">
        <v>49</v>
      </c>
      <c r="E2726" s="119" t="s">
        <v>4523</v>
      </c>
      <c r="F2726" s="121">
        <v>2.42</v>
      </c>
      <c r="G2726" s="121">
        <v>2.36</v>
      </c>
      <c r="H2726" s="116">
        <v>46023</v>
      </c>
      <c r="J2726" s="197" t="str">
        <f>IFERROR(INDEX('CPU-GERAL'!$H$12:$H$2199,MATCH(B2726,'CPU-GERAL'!$B$12:$B$2199,0)),"NÃO ENCONTRADO")</f>
        <v>NÃO ENCONTRADO</v>
      </c>
      <c r="K2726" s="59" t="str">
        <f t="shared" si="42"/>
        <v/>
      </c>
    </row>
    <row r="2727" spans="1:11" x14ac:dyDescent="0.2">
      <c r="A2727" s="59" t="s">
        <v>15749</v>
      </c>
      <c r="B2727" s="134">
        <v>21120</v>
      </c>
      <c r="C2727" s="120" t="s">
        <v>9283</v>
      </c>
      <c r="D2727" s="119" t="s">
        <v>49</v>
      </c>
      <c r="E2727" s="119" t="s">
        <v>4523</v>
      </c>
      <c r="F2727" s="121">
        <v>12.35</v>
      </c>
      <c r="G2727" s="121">
        <v>12.07</v>
      </c>
      <c r="H2727" s="116">
        <v>46023</v>
      </c>
      <c r="J2727" s="197" t="str">
        <f>IFERROR(INDEX('CPU-GERAL'!$H$12:$H$2199,MATCH(B2727,'CPU-GERAL'!$B$12:$B$2199,0)),"NÃO ENCONTRADO")</f>
        <v>NÃO ENCONTRADO</v>
      </c>
      <c r="K2727" s="59" t="str">
        <f t="shared" si="42"/>
        <v/>
      </c>
    </row>
    <row r="2728" spans="1:11" x14ac:dyDescent="0.2">
      <c r="A2728" s="59" t="s">
        <v>15749</v>
      </c>
      <c r="B2728" s="134">
        <v>39318</v>
      </c>
      <c r="C2728" s="120" t="s">
        <v>9284</v>
      </c>
      <c r="D2728" s="119" t="s">
        <v>49</v>
      </c>
      <c r="E2728" s="119" t="s">
        <v>4523</v>
      </c>
      <c r="F2728" s="121">
        <v>11.49</v>
      </c>
      <c r="G2728" s="121">
        <v>11.22</v>
      </c>
      <c r="H2728" s="116">
        <v>46023</v>
      </c>
      <c r="J2728" s="197" t="str">
        <f>IFERROR(INDEX('CPU-GERAL'!$H$12:$H$2199,MATCH(B2728,'CPU-GERAL'!$B$12:$B$2199,0)),"NÃO ENCONTRADO")</f>
        <v>NÃO ENCONTRADO</v>
      </c>
      <c r="K2728" s="59" t="str">
        <f t="shared" si="42"/>
        <v/>
      </c>
    </row>
    <row r="2729" spans="1:11" x14ac:dyDescent="0.2">
      <c r="A2729" s="59" t="s">
        <v>15749</v>
      </c>
      <c r="B2729" s="134">
        <v>37987</v>
      </c>
      <c r="C2729" s="120" t="s">
        <v>9281</v>
      </c>
      <c r="D2729" s="119" t="s">
        <v>49</v>
      </c>
      <c r="E2729" s="119" t="s">
        <v>4523</v>
      </c>
      <c r="F2729" s="121">
        <v>120.8</v>
      </c>
      <c r="G2729" s="121">
        <v>118.01</v>
      </c>
      <c r="H2729" s="116">
        <v>46023</v>
      </c>
      <c r="J2729" s="197" t="str">
        <f>IFERROR(INDEX('CPU-GERAL'!$H$12:$H$2199,MATCH(B2729,'CPU-GERAL'!$B$12:$B$2199,0)),"NÃO ENCONTRADO")</f>
        <v>NÃO ENCONTRADO</v>
      </c>
      <c r="K2729" s="59" t="str">
        <f t="shared" si="42"/>
        <v/>
      </c>
    </row>
    <row r="2730" spans="1:11" x14ac:dyDescent="0.2">
      <c r="A2730" s="59" t="s">
        <v>15749</v>
      </c>
      <c r="B2730" s="134">
        <v>37988</v>
      </c>
      <c r="C2730" s="120" t="s">
        <v>9282</v>
      </c>
      <c r="D2730" s="119" t="s">
        <v>49</v>
      </c>
      <c r="E2730" s="119" t="s">
        <v>4523</v>
      </c>
      <c r="F2730" s="121">
        <v>191.96</v>
      </c>
      <c r="G2730" s="121">
        <v>187.52</v>
      </c>
      <c r="H2730" s="116">
        <v>46023</v>
      </c>
      <c r="J2730" s="197" t="str">
        <f>IFERROR(INDEX('CPU-GERAL'!$H$12:$H$2199,MATCH(B2730,'CPU-GERAL'!$B$12:$B$2199,0)),"NÃO ENCONTRADO")</f>
        <v>NÃO ENCONTRADO</v>
      </c>
      <c r="K2730" s="59" t="str">
        <f t="shared" si="42"/>
        <v/>
      </c>
    </row>
    <row r="2731" spans="1:11" x14ac:dyDescent="0.2">
      <c r="A2731" s="59" t="s">
        <v>15749</v>
      </c>
      <c r="B2731" s="134">
        <v>40366</v>
      </c>
      <c r="C2731" s="120" t="s">
        <v>9285</v>
      </c>
      <c r="D2731" s="119" t="s">
        <v>49</v>
      </c>
      <c r="E2731" s="119" t="s">
        <v>4523</v>
      </c>
      <c r="F2731" s="121"/>
      <c r="G2731" s="121">
        <v>46.49</v>
      </c>
      <c r="H2731" s="116">
        <v>46023</v>
      </c>
      <c r="J2731" s="197" t="str">
        <f>IFERROR(INDEX('CPU-GERAL'!$H$12:$H$2199,MATCH(B2731,'CPU-GERAL'!$B$12:$B$2199,0)),"NÃO ENCONTRADO")</f>
        <v>NÃO ENCONTRADO</v>
      </c>
      <c r="K2731" s="59" t="str">
        <f t="shared" si="42"/>
        <v/>
      </c>
    </row>
    <row r="2732" spans="1:11" x14ac:dyDescent="0.2">
      <c r="A2732" s="59" t="s">
        <v>15749</v>
      </c>
      <c r="B2732" s="134">
        <v>40363</v>
      </c>
      <c r="C2732" s="120" t="s">
        <v>9286</v>
      </c>
      <c r="D2732" s="119" t="s">
        <v>49</v>
      </c>
      <c r="E2732" s="119" t="s">
        <v>4523</v>
      </c>
      <c r="F2732" s="121"/>
      <c r="G2732" s="121">
        <v>36.36</v>
      </c>
      <c r="H2732" s="116">
        <v>46023</v>
      </c>
      <c r="J2732" s="197" t="str">
        <f>IFERROR(INDEX('CPU-GERAL'!$H$12:$H$2199,MATCH(B2732,'CPU-GERAL'!$B$12:$B$2199,0)),"NÃO ENCONTRADO")</f>
        <v>NÃO ENCONTRADO</v>
      </c>
      <c r="K2732" s="59" t="str">
        <f t="shared" si="42"/>
        <v/>
      </c>
    </row>
    <row r="2733" spans="1:11" x14ac:dyDescent="0.2">
      <c r="A2733" s="59" t="s">
        <v>15749</v>
      </c>
      <c r="B2733" s="134">
        <v>40360</v>
      </c>
      <c r="C2733" s="120" t="s">
        <v>9288</v>
      </c>
      <c r="D2733" s="119" t="s">
        <v>49</v>
      </c>
      <c r="E2733" s="119" t="s">
        <v>4523</v>
      </c>
      <c r="F2733" s="121"/>
      <c r="G2733" s="121">
        <v>23.84</v>
      </c>
      <c r="H2733" s="116">
        <v>46023</v>
      </c>
      <c r="J2733" s="197" t="str">
        <f>IFERROR(INDEX('CPU-GERAL'!$H$12:$H$2199,MATCH(B2733,'CPU-GERAL'!$B$12:$B$2199,0)),"NÃO ENCONTRADO")</f>
        <v>NÃO ENCONTRADO</v>
      </c>
      <c r="K2733" s="59" t="str">
        <f t="shared" si="42"/>
        <v/>
      </c>
    </row>
    <row r="2734" spans="1:11" x14ac:dyDescent="0.2">
      <c r="A2734" s="59" t="s">
        <v>15749</v>
      </c>
      <c r="B2734" s="134">
        <v>40354</v>
      </c>
      <c r="C2734" s="120" t="s">
        <v>9287</v>
      </c>
      <c r="D2734" s="119" t="s">
        <v>49</v>
      </c>
      <c r="E2734" s="119" t="s">
        <v>8119</v>
      </c>
      <c r="F2734" s="121"/>
      <c r="G2734" s="121">
        <v>15.83</v>
      </c>
      <c r="H2734" s="116">
        <v>46023</v>
      </c>
      <c r="J2734" s="197" t="str">
        <f>IFERROR(INDEX('CPU-GERAL'!$H$12:$H$2199,MATCH(B2734,'CPU-GERAL'!$B$12:$B$2199,0)),"NÃO ENCONTRADO")</f>
        <v>NÃO ENCONTRADO</v>
      </c>
      <c r="K2734" s="59" t="str">
        <f t="shared" si="42"/>
        <v/>
      </c>
    </row>
    <row r="2735" spans="1:11" x14ac:dyDescent="0.2">
      <c r="A2735" s="59" t="s">
        <v>15749</v>
      </c>
      <c r="B2735" s="134">
        <v>40372</v>
      </c>
      <c r="C2735" s="120" t="s">
        <v>9289</v>
      </c>
      <c r="D2735" s="119" t="s">
        <v>49</v>
      </c>
      <c r="E2735" s="119" t="s">
        <v>4523</v>
      </c>
      <c r="F2735" s="121"/>
      <c r="G2735" s="121">
        <v>147.19999999999999</v>
      </c>
      <c r="H2735" s="116">
        <v>46023</v>
      </c>
      <c r="J2735" s="197" t="str">
        <f>IFERROR(INDEX('CPU-GERAL'!$H$12:$H$2199,MATCH(B2735,'CPU-GERAL'!$B$12:$B$2199,0)),"NÃO ENCONTRADO")</f>
        <v>NÃO ENCONTRADO</v>
      </c>
      <c r="K2735" s="59" t="str">
        <f t="shared" si="42"/>
        <v/>
      </c>
    </row>
    <row r="2736" spans="1:11" x14ac:dyDescent="0.2">
      <c r="A2736" s="59" t="s">
        <v>15749</v>
      </c>
      <c r="B2736" s="134">
        <v>40369</v>
      </c>
      <c r="C2736" s="120" t="s">
        <v>9290</v>
      </c>
      <c r="D2736" s="119" t="s">
        <v>49</v>
      </c>
      <c r="E2736" s="119" t="s">
        <v>4523</v>
      </c>
      <c r="F2736" s="121"/>
      <c r="G2736" s="121">
        <v>73.260000000000005</v>
      </c>
      <c r="H2736" s="116">
        <v>46023</v>
      </c>
      <c r="J2736" s="197" t="str">
        <f>IFERROR(INDEX('CPU-GERAL'!$H$12:$H$2199,MATCH(B2736,'CPU-GERAL'!$B$12:$B$2199,0)),"NÃO ENCONTRADO")</f>
        <v>NÃO ENCONTRADO</v>
      </c>
      <c r="K2736" s="59" t="str">
        <f t="shared" si="42"/>
        <v/>
      </c>
    </row>
    <row r="2737" spans="1:11" x14ac:dyDescent="0.2">
      <c r="A2737" s="59" t="s">
        <v>15749</v>
      </c>
      <c r="B2737" s="134">
        <v>40375</v>
      </c>
      <c r="C2737" s="120" t="s">
        <v>9292</v>
      </c>
      <c r="D2737" s="119" t="s">
        <v>49</v>
      </c>
      <c r="E2737" s="119" t="s">
        <v>4523</v>
      </c>
      <c r="F2737" s="121"/>
      <c r="G2737" s="121">
        <v>199.28</v>
      </c>
      <c r="H2737" s="116">
        <v>46023</v>
      </c>
      <c r="J2737" s="197" t="str">
        <f>IFERROR(INDEX('CPU-GERAL'!$H$12:$H$2199,MATCH(B2737,'CPU-GERAL'!$B$12:$B$2199,0)),"NÃO ENCONTRADO")</f>
        <v>NÃO ENCONTRADO</v>
      </c>
      <c r="K2737" s="59" t="str">
        <f t="shared" si="42"/>
        <v/>
      </c>
    </row>
    <row r="2738" spans="1:11" x14ac:dyDescent="0.2">
      <c r="A2738" s="59" t="s">
        <v>15749</v>
      </c>
      <c r="B2738" s="134">
        <v>40357</v>
      </c>
      <c r="C2738" s="120" t="s">
        <v>9291</v>
      </c>
      <c r="D2738" s="119" t="s">
        <v>49</v>
      </c>
      <c r="E2738" s="119" t="s">
        <v>4523</v>
      </c>
      <c r="F2738" s="121"/>
      <c r="G2738" s="121">
        <v>17.760000000000002</v>
      </c>
      <c r="H2738" s="116">
        <v>46023</v>
      </c>
      <c r="J2738" s="197" t="str">
        <f>IFERROR(INDEX('CPU-GERAL'!$H$12:$H$2199,MATCH(B2738,'CPU-GERAL'!$B$12:$B$2199,0)),"NÃO ENCONTRADO")</f>
        <v>NÃO ENCONTRADO</v>
      </c>
      <c r="K2738" s="59" t="str">
        <f t="shared" si="42"/>
        <v/>
      </c>
    </row>
    <row r="2739" spans="1:11" x14ac:dyDescent="0.2">
      <c r="A2739" s="59" t="s">
        <v>15749</v>
      </c>
      <c r="B2739" s="134">
        <v>1893</v>
      </c>
      <c r="C2739" s="120" t="s">
        <v>9293</v>
      </c>
      <c r="D2739" s="119" t="s">
        <v>49</v>
      </c>
      <c r="E2739" s="119" t="s">
        <v>4523</v>
      </c>
      <c r="F2739" s="121">
        <v>4.6500000000000004</v>
      </c>
      <c r="G2739" s="121">
        <v>2.89</v>
      </c>
      <c r="H2739" s="116">
        <v>46023</v>
      </c>
      <c r="J2739" s="197" t="str">
        <f>IFERROR(INDEX('CPU-GERAL'!$H$12:$H$2199,MATCH(B2739,'CPU-GERAL'!$B$12:$B$2199,0)),"NÃO ENCONTRADO")</f>
        <v>NÃO ENCONTRADO</v>
      </c>
      <c r="K2739" s="59" t="str">
        <f t="shared" si="42"/>
        <v/>
      </c>
    </row>
    <row r="2740" spans="1:11" x14ac:dyDescent="0.2">
      <c r="A2740" s="59" t="s">
        <v>15749</v>
      </c>
      <c r="B2740" s="134">
        <v>1902</v>
      </c>
      <c r="C2740" s="120" t="s">
        <v>9294</v>
      </c>
      <c r="D2740" s="119" t="s">
        <v>49</v>
      </c>
      <c r="E2740" s="119" t="s">
        <v>4523</v>
      </c>
      <c r="F2740" s="121">
        <v>3.38</v>
      </c>
      <c r="G2740" s="121">
        <v>2.1</v>
      </c>
      <c r="H2740" s="116">
        <v>46023</v>
      </c>
      <c r="J2740" s="197">
        <f>IFERROR(INDEX('CPU-GERAL'!$H$12:$H$2199,MATCH(B2740,'CPU-GERAL'!$B$12:$B$2199,0)),"NÃO ENCONTRADO")</f>
        <v>3.38</v>
      </c>
      <c r="K2740" s="59" t="str">
        <f t="shared" si="42"/>
        <v>IGUAL A CPU</v>
      </c>
    </row>
    <row r="2741" spans="1:11" x14ac:dyDescent="0.2">
      <c r="A2741" s="59" t="s">
        <v>15749</v>
      </c>
      <c r="B2741" s="134">
        <v>1892</v>
      </c>
      <c r="C2741" s="120" t="s">
        <v>9296</v>
      </c>
      <c r="D2741" s="119" t="s">
        <v>49</v>
      </c>
      <c r="E2741" s="119" t="s">
        <v>4523</v>
      </c>
      <c r="F2741" s="121">
        <v>2.1800000000000002</v>
      </c>
      <c r="G2741" s="121">
        <v>1.35</v>
      </c>
      <c r="H2741" s="116">
        <v>46023</v>
      </c>
      <c r="J2741" s="197" t="str">
        <f>IFERROR(INDEX('CPU-GERAL'!$H$12:$H$2199,MATCH(B2741,'CPU-GERAL'!$B$12:$B$2199,0)),"NÃO ENCONTRADO")</f>
        <v>NÃO ENCONTRADO</v>
      </c>
      <c r="K2741" s="59" t="str">
        <f t="shared" si="42"/>
        <v/>
      </c>
    </row>
    <row r="2742" spans="1:11" x14ac:dyDescent="0.2">
      <c r="A2742" s="59" t="s">
        <v>15749</v>
      </c>
      <c r="B2742" s="134">
        <v>1901</v>
      </c>
      <c r="C2742" s="120" t="s">
        <v>9295</v>
      </c>
      <c r="D2742" s="119" t="s">
        <v>49</v>
      </c>
      <c r="E2742" s="119" t="s">
        <v>4523</v>
      </c>
      <c r="F2742" s="121">
        <v>1.05</v>
      </c>
      <c r="G2742" s="121">
        <v>0.65</v>
      </c>
      <c r="H2742" s="116">
        <v>46023</v>
      </c>
      <c r="J2742" s="197" t="str">
        <f>IFERROR(INDEX('CPU-GERAL'!$H$12:$H$2199,MATCH(B2742,'CPU-GERAL'!$B$12:$B$2199,0)),"NÃO ENCONTRADO")</f>
        <v>NÃO ENCONTRADO</v>
      </c>
      <c r="K2742" s="59" t="str">
        <f t="shared" si="42"/>
        <v/>
      </c>
    </row>
    <row r="2743" spans="1:11" x14ac:dyDescent="0.2">
      <c r="A2743" s="59" t="s">
        <v>15749</v>
      </c>
      <c r="B2743" s="134">
        <v>1907</v>
      </c>
      <c r="C2743" s="120" t="s">
        <v>9297</v>
      </c>
      <c r="D2743" s="119" t="s">
        <v>49</v>
      </c>
      <c r="E2743" s="119" t="s">
        <v>4523</v>
      </c>
      <c r="F2743" s="121">
        <v>14.96</v>
      </c>
      <c r="G2743" s="121">
        <v>9.31</v>
      </c>
      <c r="H2743" s="116">
        <v>46023</v>
      </c>
      <c r="J2743" s="197" t="str">
        <f>IFERROR(INDEX('CPU-GERAL'!$H$12:$H$2199,MATCH(B2743,'CPU-GERAL'!$B$12:$B$2199,0)),"NÃO ENCONTRADO")</f>
        <v>NÃO ENCONTRADO</v>
      </c>
      <c r="K2743" s="59" t="str">
        <f t="shared" si="42"/>
        <v/>
      </c>
    </row>
    <row r="2744" spans="1:11" x14ac:dyDescent="0.2">
      <c r="A2744" s="59" t="s">
        <v>15749</v>
      </c>
      <c r="B2744" s="134">
        <v>1894</v>
      </c>
      <c r="C2744" s="120" t="s">
        <v>9298</v>
      </c>
      <c r="D2744" s="119" t="s">
        <v>49</v>
      </c>
      <c r="E2744" s="119" t="s">
        <v>4523</v>
      </c>
      <c r="F2744" s="121">
        <v>6.72</v>
      </c>
      <c r="G2744" s="121">
        <v>4.18</v>
      </c>
      <c r="H2744" s="116">
        <v>46023</v>
      </c>
      <c r="J2744" s="197" t="str">
        <f>IFERROR(INDEX('CPU-GERAL'!$H$12:$H$2199,MATCH(B2744,'CPU-GERAL'!$B$12:$B$2199,0)),"NÃO ENCONTRADO")</f>
        <v>NÃO ENCONTRADO</v>
      </c>
      <c r="K2744" s="59" t="str">
        <f t="shared" si="42"/>
        <v/>
      </c>
    </row>
    <row r="2745" spans="1:11" x14ac:dyDescent="0.2">
      <c r="A2745" s="59" t="s">
        <v>15749</v>
      </c>
      <c r="B2745" s="134">
        <v>1896</v>
      </c>
      <c r="C2745" s="120" t="s">
        <v>9300</v>
      </c>
      <c r="D2745" s="119" t="s">
        <v>49</v>
      </c>
      <c r="E2745" s="119" t="s">
        <v>4523</v>
      </c>
      <c r="F2745" s="121">
        <v>20.079999999999998</v>
      </c>
      <c r="G2745" s="121">
        <v>12.5</v>
      </c>
      <c r="H2745" s="116">
        <v>46023</v>
      </c>
      <c r="J2745" s="197">
        <f>IFERROR(INDEX('CPU-GERAL'!$H$12:$H$2199,MATCH(B2745,'CPU-GERAL'!$B$12:$B$2199,0)),"NÃO ENCONTRADO")</f>
        <v>20.079999999999998</v>
      </c>
      <c r="K2745" s="59" t="str">
        <f t="shared" si="42"/>
        <v>IGUAL A CPU</v>
      </c>
    </row>
    <row r="2746" spans="1:11" x14ac:dyDescent="0.2">
      <c r="A2746" s="59" t="s">
        <v>15749</v>
      </c>
      <c r="B2746" s="134">
        <v>1891</v>
      </c>
      <c r="C2746" s="120" t="s">
        <v>9299</v>
      </c>
      <c r="D2746" s="119" t="s">
        <v>49</v>
      </c>
      <c r="E2746" s="119" t="s">
        <v>4523</v>
      </c>
      <c r="F2746" s="121">
        <v>1.56</v>
      </c>
      <c r="G2746" s="121">
        <v>0.97</v>
      </c>
      <c r="H2746" s="116">
        <v>46023</v>
      </c>
      <c r="J2746" s="197">
        <f>IFERROR(INDEX('CPU-GERAL'!$H$12:$H$2199,MATCH(B2746,'CPU-GERAL'!$B$12:$B$2199,0)),"NÃO ENCONTRADO")</f>
        <v>1.56</v>
      </c>
      <c r="K2746" s="59" t="str">
        <f t="shared" si="42"/>
        <v>IGUAL A CPU</v>
      </c>
    </row>
    <row r="2747" spans="1:11" x14ac:dyDescent="0.2">
      <c r="A2747" s="59" t="s">
        <v>15749</v>
      </c>
      <c r="B2747" s="134">
        <v>1895</v>
      </c>
      <c r="C2747" s="120" t="s">
        <v>9301</v>
      </c>
      <c r="D2747" s="119" t="s">
        <v>49</v>
      </c>
      <c r="E2747" s="119" t="s">
        <v>4523</v>
      </c>
      <c r="F2747" s="121">
        <v>35.29</v>
      </c>
      <c r="G2747" s="121">
        <v>21.97</v>
      </c>
      <c r="H2747" s="116">
        <v>46023</v>
      </c>
      <c r="J2747" s="197" t="str">
        <f>IFERROR(INDEX('CPU-GERAL'!$H$12:$H$2199,MATCH(B2747,'CPU-GERAL'!$B$12:$B$2199,0)),"NÃO ENCONTRADO")</f>
        <v>NÃO ENCONTRADO</v>
      </c>
      <c r="K2747" s="59" t="str">
        <f t="shared" si="42"/>
        <v/>
      </c>
    </row>
    <row r="2748" spans="1:11" x14ac:dyDescent="0.2">
      <c r="A2748" s="59" t="s">
        <v>15749</v>
      </c>
      <c r="B2748" s="134">
        <v>2641</v>
      </c>
      <c r="C2748" s="120" t="s">
        <v>9302</v>
      </c>
      <c r="D2748" s="119" t="s">
        <v>49</v>
      </c>
      <c r="E2748" s="119" t="s">
        <v>4523</v>
      </c>
      <c r="F2748" s="121">
        <v>22.14</v>
      </c>
      <c r="G2748" s="121">
        <v>22.3</v>
      </c>
      <c r="H2748" s="116">
        <v>46023</v>
      </c>
      <c r="J2748" s="197" t="str">
        <f>IFERROR(INDEX('CPU-GERAL'!$H$12:$H$2199,MATCH(B2748,'CPU-GERAL'!$B$12:$B$2199,0)),"NÃO ENCONTRADO")</f>
        <v>NÃO ENCONTRADO</v>
      </c>
      <c r="K2748" s="59" t="str">
        <f t="shared" si="42"/>
        <v/>
      </c>
    </row>
    <row r="2749" spans="1:11" x14ac:dyDescent="0.2">
      <c r="A2749" s="59" t="s">
        <v>15749</v>
      </c>
      <c r="B2749" s="134">
        <v>2636</v>
      </c>
      <c r="C2749" s="120" t="s">
        <v>7208</v>
      </c>
      <c r="D2749" s="119" t="s">
        <v>49</v>
      </c>
      <c r="E2749" s="119" t="s">
        <v>4523</v>
      </c>
      <c r="F2749" s="121">
        <v>1.42</v>
      </c>
      <c r="G2749" s="121">
        <v>1.43</v>
      </c>
      <c r="H2749" s="116">
        <v>46023</v>
      </c>
      <c r="J2749" s="197" t="str">
        <f>IFERROR(INDEX('CPU-GERAL'!$H$12:$H$2199,MATCH(B2749,'CPU-GERAL'!$B$12:$B$2199,0)),"NÃO ENCONTRADO")</f>
        <v>NÃO ENCONTRADO</v>
      </c>
      <c r="K2749" s="59" t="str">
        <f t="shared" si="42"/>
        <v/>
      </c>
    </row>
    <row r="2750" spans="1:11" x14ac:dyDescent="0.2">
      <c r="A2750" s="59" t="s">
        <v>15749</v>
      </c>
      <c r="B2750" s="134">
        <v>2637</v>
      </c>
      <c r="C2750" s="120" t="s">
        <v>7209</v>
      </c>
      <c r="D2750" s="119" t="s">
        <v>49</v>
      </c>
      <c r="E2750" s="119" t="s">
        <v>4523</v>
      </c>
      <c r="F2750" s="121">
        <v>1.51</v>
      </c>
      <c r="G2750" s="121">
        <v>1.53</v>
      </c>
      <c r="H2750" s="116">
        <v>46023</v>
      </c>
      <c r="J2750" s="197" t="str">
        <f>IFERROR(INDEX('CPU-GERAL'!$H$12:$H$2199,MATCH(B2750,'CPU-GERAL'!$B$12:$B$2199,0)),"NÃO ENCONTRADO")</f>
        <v>NÃO ENCONTRADO</v>
      </c>
      <c r="K2750" s="59" t="str">
        <f t="shared" si="42"/>
        <v/>
      </c>
    </row>
    <row r="2751" spans="1:11" x14ac:dyDescent="0.2">
      <c r="A2751" s="59" t="s">
        <v>15749</v>
      </c>
      <c r="B2751" s="134">
        <v>2638</v>
      </c>
      <c r="C2751" s="120" t="s">
        <v>7210</v>
      </c>
      <c r="D2751" s="119" t="s">
        <v>49</v>
      </c>
      <c r="E2751" s="119" t="s">
        <v>4523</v>
      </c>
      <c r="F2751" s="121">
        <v>1.76</v>
      </c>
      <c r="G2751" s="121">
        <v>1.77</v>
      </c>
      <c r="H2751" s="116">
        <v>46023</v>
      </c>
      <c r="J2751" s="197" t="str">
        <f>IFERROR(INDEX('CPU-GERAL'!$H$12:$H$2199,MATCH(B2751,'CPU-GERAL'!$B$12:$B$2199,0)),"NÃO ENCONTRADO")</f>
        <v>NÃO ENCONTRADO</v>
      </c>
      <c r="K2751" s="59" t="str">
        <f t="shared" si="42"/>
        <v/>
      </c>
    </row>
    <row r="2752" spans="1:11" x14ac:dyDescent="0.2">
      <c r="A2752" s="59" t="s">
        <v>15749</v>
      </c>
      <c r="B2752" s="134">
        <v>2639</v>
      </c>
      <c r="C2752" s="120" t="s">
        <v>7211</v>
      </c>
      <c r="D2752" s="119" t="s">
        <v>49</v>
      </c>
      <c r="E2752" s="119" t="s">
        <v>4523</v>
      </c>
      <c r="F2752" s="121">
        <v>3.13</v>
      </c>
      <c r="G2752" s="121">
        <v>3.15</v>
      </c>
      <c r="H2752" s="116">
        <v>46023</v>
      </c>
      <c r="J2752" s="197" t="str">
        <f>IFERROR(INDEX('CPU-GERAL'!$H$12:$H$2199,MATCH(B2752,'CPU-GERAL'!$B$12:$B$2199,0)),"NÃO ENCONTRADO")</f>
        <v>NÃO ENCONTRADO</v>
      </c>
      <c r="K2752" s="59" t="str">
        <f t="shared" si="42"/>
        <v/>
      </c>
    </row>
    <row r="2753" spans="1:11" x14ac:dyDescent="0.2">
      <c r="A2753" s="59" t="s">
        <v>15749</v>
      </c>
      <c r="B2753" s="134">
        <v>2644</v>
      </c>
      <c r="C2753" s="120" t="s">
        <v>7212</v>
      </c>
      <c r="D2753" s="119" t="s">
        <v>49</v>
      </c>
      <c r="E2753" s="119" t="s">
        <v>4523</v>
      </c>
      <c r="F2753" s="121">
        <v>4.53</v>
      </c>
      <c r="G2753" s="121">
        <v>4.5599999999999996</v>
      </c>
      <c r="H2753" s="116">
        <v>46023</v>
      </c>
      <c r="J2753" s="197" t="str">
        <f>IFERROR(INDEX('CPU-GERAL'!$H$12:$H$2199,MATCH(B2753,'CPU-GERAL'!$B$12:$B$2199,0)),"NÃO ENCONTRADO")</f>
        <v>NÃO ENCONTRADO</v>
      </c>
      <c r="K2753" s="59" t="str">
        <f t="shared" si="42"/>
        <v/>
      </c>
    </row>
    <row r="2754" spans="1:11" x14ac:dyDescent="0.2">
      <c r="A2754" s="59" t="s">
        <v>15749</v>
      </c>
      <c r="B2754" s="134">
        <v>2640</v>
      </c>
      <c r="C2754" s="120" t="s">
        <v>7213</v>
      </c>
      <c r="D2754" s="119" t="s">
        <v>49</v>
      </c>
      <c r="E2754" s="119" t="s">
        <v>4523</v>
      </c>
      <c r="F2754" s="121">
        <v>9.2100000000000009</v>
      </c>
      <c r="G2754" s="121">
        <v>9.2799999999999994</v>
      </c>
      <c r="H2754" s="116">
        <v>46023</v>
      </c>
      <c r="J2754" s="197" t="str">
        <f>IFERROR(INDEX('CPU-GERAL'!$H$12:$H$2199,MATCH(B2754,'CPU-GERAL'!$B$12:$B$2199,0)),"NÃO ENCONTRADO")</f>
        <v>NÃO ENCONTRADO</v>
      </c>
      <c r="K2754" s="59" t="str">
        <f t="shared" si="42"/>
        <v/>
      </c>
    </row>
    <row r="2755" spans="1:11" x14ac:dyDescent="0.2">
      <c r="A2755" s="59" t="s">
        <v>15749</v>
      </c>
      <c r="B2755" s="134">
        <v>2642</v>
      </c>
      <c r="C2755" s="120" t="s">
        <v>7214</v>
      </c>
      <c r="D2755" s="119" t="s">
        <v>49</v>
      </c>
      <c r="E2755" s="119" t="s">
        <v>4523</v>
      </c>
      <c r="F2755" s="121">
        <v>14.03</v>
      </c>
      <c r="G2755" s="121">
        <v>14.13</v>
      </c>
      <c r="H2755" s="116">
        <v>46023</v>
      </c>
      <c r="J2755" s="197" t="str">
        <f>IFERROR(INDEX('CPU-GERAL'!$H$12:$H$2199,MATCH(B2755,'CPU-GERAL'!$B$12:$B$2199,0)),"NÃO ENCONTRADO")</f>
        <v>NÃO ENCONTRADO</v>
      </c>
      <c r="K2755" s="59" t="str">
        <f t="shared" ref="K2755:K2818" si="43">IF(J2755&lt;&gt;"NÃO ENCONTRADO",IF(F2755=J2755,"IGUAL A CPU",J2755-F2755),"")</f>
        <v/>
      </c>
    </row>
    <row r="2756" spans="1:11" x14ac:dyDescent="0.2">
      <c r="A2756" s="59" t="s">
        <v>15749</v>
      </c>
      <c r="B2756" s="134">
        <v>2643</v>
      </c>
      <c r="C2756" s="120" t="s">
        <v>9303</v>
      </c>
      <c r="D2756" s="119" t="s">
        <v>49</v>
      </c>
      <c r="E2756" s="119" t="s">
        <v>4523</v>
      </c>
      <c r="F2756" s="121">
        <v>6.31</v>
      </c>
      <c r="G2756" s="121">
        <v>6.36</v>
      </c>
      <c r="H2756" s="116">
        <v>46023</v>
      </c>
      <c r="J2756" s="197" t="str">
        <f>IFERROR(INDEX('CPU-GERAL'!$H$12:$H$2199,MATCH(B2756,'CPU-GERAL'!$B$12:$B$2199,0)),"NÃO ENCONTRADO")</f>
        <v>NÃO ENCONTRADO</v>
      </c>
      <c r="K2756" s="59" t="str">
        <f t="shared" si="43"/>
        <v/>
      </c>
    </row>
    <row r="2757" spans="1:11" x14ac:dyDescent="0.2">
      <c r="A2757" s="59" t="s">
        <v>15752</v>
      </c>
      <c r="B2757" s="134">
        <v>44281</v>
      </c>
      <c r="C2757" s="120" t="s">
        <v>10388</v>
      </c>
      <c r="D2757" s="119" t="s">
        <v>49</v>
      </c>
      <c r="E2757" s="119" t="s">
        <v>4523</v>
      </c>
      <c r="F2757" s="121"/>
      <c r="G2757" s="121">
        <v>271.5</v>
      </c>
      <c r="H2757" s="116">
        <v>46023</v>
      </c>
      <c r="J2757" s="197" t="str">
        <f>IFERROR(INDEX('CPU-GERAL'!$H$12:$H$2199,MATCH(B2757,'CPU-GERAL'!$B$12:$B$2199,0)),"NÃO ENCONTRADO")</f>
        <v>NÃO ENCONTRADO</v>
      </c>
      <c r="K2757" s="59" t="str">
        <f t="shared" si="43"/>
        <v/>
      </c>
    </row>
    <row r="2758" spans="1:11" x14ac:dyDescent="0.2">
      <c r="A2758" s="59" t="s">
        <v>15749</v>
      </c>
      <c r="B2758" s="134">
        <v>39855</v>
      </c>
      <c r="C2758" s="120" t="s">
        <v>10389</v>
      </c>
      <c r="D2758" s="119" t="s">
        <v>49</v>
      </c>
      <c r="E2758" s="119" t="s">
        <v>4523</v>
      </c>
      <c r="F2758" s="121">
        <v>5.21</v>
      </c>
      <c r="G2758" s="121">
        <v>3.08</v>
      </c>
      <c r="H2758" s="116">
        <v>46023</v>
      </c>
      <c r="J2758" s="197" t="str">
        <f>IFERROR(INDEX('CPU-GERAL'!$H$12:$H$2199,MATCH(B2758,'CPU-GERAL'!$B$12:$B$2199,0)),"NÃO ENCONTRADO")</f>
        <v>NÃO ENCONTRADO</v>
      </c>
      <c r="K2758" s="59" t="str">
        <f t="shared" si="43"/>
        <v/>
      </c>
    </row>
    <row r="2759" spans="1:11" x14ac:dyDescent="0.2">
      <c r="A2759" s="59" t="s">
        <v>15749</v>
      </c>
      <c r="B2759" s="134">
        <v>39856</v>
      </c>
      <c r="C2759" s="120" t="s">
        <v>10390</v>
      </c>
      <c r="D2759" s="119" t="s">
        <v>49</v>
      </c>
      <c r="E2759" s="119" t="s">
        <v>4523</v>
      </c>
      <c r="F2759" s="121">
        <v>12.28</v>
      </c>
      <c r="G2759" s="121">
        <v>7.26</v>
      </c>
      <c r="H2759" s="116">
        <v>46023</v>
      </c>
      <c r="J2759" s="197" t="str">
        <f>IFERROR(INDEX('CPU-GERAL'!$H$12:$H$2199,MATCH(B2759,'CPU-GERAL'!$B$12:$B$2199,0)),"NÃO ENCONTRADO")</f>
        <v>NÃO ENCONTRADO</v>
      </c>
      <c r="K2759" s="59" t="str">
        <f t="shared" si="43"/>
        <v/>
      </c>
    </row>
    <row r="2760" spans="1:11" x14ac:dyDescent="0.2">
      <c r="A2760" s="59" t="s">
        <v>15749</v>
      </c>
      <c r="B2760" s="134">
        <v>39857</v>
      </c>
      <c r="C2760" s="120" t="s">
        <v>10391</v>
      </c>
      <c r="D2760" s="119" t="s">
        <v>49</v>
      </c>
      <c r="E2760" s="119" t="s">
        <v>4523</v>
      </c>
      <c r="F2760" s="121">
        <v>19.87</v>
      </c>
      <c r="G2760" s="121">
        <v>11.76</v>
      </c>
      <c r="H2760" s="116">
        <v>46023</v>
      </c>
      <c r="J2760" s="197" t="str">
        <f>IFERROR(INDEX('CPU-GERAL'!$H$12:$H$2199,MATCH(B2760,'CPU-GERAL'!$B$12:$B$2199,0)),"NÃO ENCONTRADO")</f>
        <v>NÃO ENCONTRADO</v>
      </c>
      <c r="K2760" s="59" t="str">
        <f t="shared" si="43"/>
        <v/>
      </c>
    </row>
    <row r="2761" spans="1:11" x14ac:dyDescent="0.2">
      <c r="A2761" s="59" t="s">
        <v>15749</v>
      </c>
      <c r="B2761" s="134">
        <v>39858</v>
      </c>
      <c r="C2761" s="120" t="s">
        <v>10392</v>
      </c>
      <c r="D2761" s="119" t="s">
        <v>49</v>
      </c>
      <c r="E2761" s="119" t="s">
        <v>4523</v>
      </c>
      <c r="F2761" s="121">
        <v>44.09</v>
      </c>
      <c r="G2761" s="121">
        <v>26.09</v>
      </c>
      <c r="H2761" s="116">
        <v>46023</v>
      </c>
      <c r="J2761" s="197" t="str">
        <f>IFERROR(INDEX('CPU-GERAL'!$H$12:$H$2199,MATCH(B2761,'CPU-GERAL'!$B$12:$B$2199,0)),"NÃO ENCONTRADO")</f>
        <v>NÃO ENCONTRADO</v>
      </c>
      <c r="K2761" s="59" t="str">
        <f t="shared" si="43"/>
        <v/>
      </c>
    </row>
    <row r="2762" spans="1:11" x14ac:dyDescent="0.2">
      <c r="A2762" s="59" t="s">
        <v>15749</v>
      </c>
      <c r="B2762" s="134">
        <v>39859</v>
      </c>
      <c r="C2762" s="120" t="s">
        <v>10393</v>
      </c>
      <c r="D2762" s="119" t="s">
        <v>49</v>
      </c>
      <c r="E2762" s="119" t="s">
        <v>4523</v>
      </c>
      <c r="F2762" s="121">
        <v>67.97</v>
      </c>
      <c r="G2762" s="121">
        <v>40.22</v>
      </c>
      <c r="H2762" s="116">
        <v>46023</v>
      </c>
      <c r="J2762" s="197" t="str">
        <f>IFERROR(INDEX('CPU-GERAL'!$H$12:$H$2199,MATCH(B2762,'CPU-GERAL'!$B$12:$B$2199,0)),"NÃO ENCONTRADO")</f>
        <v>NÃO ENCONTRADO</v>
      </c>
      <c r="K2762" s="59" t="str">
        <f t="shared" si="43"/>
        <v/>
      </c>
    </row>
    <row r="2763" spans="1:11" x14ac:dyDescent="0.2">
      <c r="A2763" s="59" t="s">
        <v>15749</v>
      </c>
      <c r="B2763" s="134">
        <v>39860</v>
      </c>
      <c r="C2763" s="120" t="s">
        <v>10394</v>
      </c>
      <c r="D2763" s="119" t="s">
        <v>49</v>
      </c>
      <c r="E2763" s="119" t="s">
        <v>4523</v>
      </c>
      <c r="F2763" s="121">
        <v>104.3</v>
      </c>
      <c r="G2763" s="121">
        <v>61.72</v>
      </c>
      <c r="H2763" s="116">
        <v>46023</v>
      </c>
      <c r="J2763" s="197" t="str">
        <f>IFERROR(INDEX('CPU-GERAL'!$H$12:$H$2199,MATCH(B2763,'CPU-GERAL'!$B$12:$B$2199,0)),"NÃO ENCONTRADO")</f>
        <v>NÃO ENCONTRADO</v>
      </c>
      <c r="K2763" s="59" t="str">
        <f t="shared" si="43"/>
        <v/>
      </c>
    </row>
    <row r="2764" spans="1:11" x14ac:dyDescent="0.2">
      <c r="A2764" s="59" t="s">
        <v>15749</v>
      </c>
      <c r="B2764" s="134">
        <v>39861</v>
      </c>
      <c r="C2764" s="120" t="s">
        <v>10395</v>
      </c>
      <c r="D2764" s="119" t="s">
        <v>49</v>
      </c>
      <c r="E2764" s="119" t="s">
        <v>4523</v>
      </c>
      <c r="F2764" s="121">
        <v>297.79000000000002</v>
      </c>
      <c r="G2764" s="121">
        <v>176.21</v>
      </c>
      <c r="H2764" s="116">
        <v>46023</v>
      </c>
      <c r="J2764" s="197" t="str">
        <f>IFERROR(INDEX('CPU-GERAL'!$H$12:$H$2199,MATCH(B2764,'CPU-GERAL'!$B$12:$B$2199,0)),"NÃO ENCONTRADO")</f>
        <v>NÃO ENCONTRADO</v>
      </c>
      <c r="K2764" s="59" t="str">
        <f t="shared" si="43"/>
        <v/>
      </c>
    </row>
    <row r="2765" spans="1:11" x14ac:dyDescent="0.2">
      <c r="A2765" s="59" t="s">
        <v>15749</v>
      </c>
      <c r="B2765" s="134">
        <v>3867</v>
      </c>
      <c r="C2765" s="120" t="s">
        <v>5981</v>
      </c>
      <c r="D2765" s="119" t="s">
        <v>49</v>
      </c>
      <c r="E2765" s="119" t="s">
        <v>4523</v>
      </c>
      <c r="F2765" s="121">
        <v>84.27</v>
      </c>
      <c r="G2765" s="121">
        <v>87.68</v>
      </c>
      <c r="H2765" s="116">
        <v>46023</v>
      </c>
      <c r="J2765" s="197" t="str">
        <f>IFERROR(INDEX('CPU-GERAL'!$H$12:$H$2199,MATCH(B2765,'CPU-GERAL'!$B$12:$B$2199,0)),"NÃO ENCONTRADO")</f>
        <v>NÃO ENCONTRADO</v>
      </c>
      <c r="K2765" s="59" t="str">
        <f t="shared" si="43"/>
        <v/>
      </c>
    </row>
    <row r="2766" spans="1:11" x14ac:dyDescent="0.2">
      <c r="A2766" s="59" t="s">
        <v>15749</v>
      </c>
      <c r="B2766" s="134">
        <v>3861</v>
      </c>
      <c r="C2766" s="120" t="s">
        <v>9304</v>
      </c>
      <c r="D2766" s="119" t="s">
        <v>49</v>
      </c>
      <c r="E2766" s="119" t="s">
        <v>4523</v>
      </c>
      <c r="F2766" s="121">
        <v>0.87</v>
      </c>
      <c r="G2766" s="121">
        <v>0.91</v>
      </c>
      <c r="H2766" s="116">
        <v>46023</v>
      </c>
      <c r="J2766" s="197" t="str">
        <f>IFERROR(INDEX('CPU-GERAL'!$H$12:$H$2199,MATCH(B2766,'CPU-GERAL'!$B$12:$B$2199,0)),"NÃO ENCONTRADO")</f>
        <v>NÃO ENCONTRADO</v>
      </c>
      <c r="K2766" s="59" t="str">
        <f t="shared" si="43"/>
        <v/>
      </c>
    </row>
    <row r="2767" spans="1:11" x14ac:dyDescent="0.2">
      <c r="A2767" s="59" t="s">
        <v>15749</v>
      </c>
      <c r="B2767" s="134">
        <v>3904</v>
      </c>
      <c r="C2767" s="120" t="s">
        <v>9305</v>
      </c>
      <c r="D2767" s="119" t="s">
        <v>49</v>
      </c>
      <c r="E2767" s="119" t="s">
        <v>4523</v>
      </c>
      <c r="F2767" s="121">
        <v>0.93</v>
      </c>
      <c r="G2767" s="121">
        <v>0.96</v>
      </c>
      <c r="H2767" s="116">
        <v>46023</v>
      </c>
      <c r="J2767" s="197" t="str">
        <f>IFERROR(INDEX('CPU-GERAL'!$H$12:$H$2199,MATCH(B2767,'CPU-GERAL'!$B$12:$B$2199,0)),"NÃO ENCONTRADO")</f>
        <v>NÃO ENCONTRADO</v>
      </c>
      <c r="K2767" s="59" t="str">
        <f t="shared" si="43"/>
        <v/>
      </c>
    </row>
    <row r="2768" spans="1:11" x14ac:dyDescent="0.2">
      <c r="A2768" s="59" t="s">
        <v>15749</v>
      </c>
      <c r="B2768" s="134">
        <v>3903</v>
      </c>
      <c r="C2768" s="120" t="s">
        <v>9306</v>
      </c>
      <c r="D2768" s="119" t="s">
        <v>49</v>
      </c>
      <c r="E2768" s="119" t="s">
        <v>4523</v>
      </c>
      <c r="F2768" s="121">
        <v>2.2599999999999998</v>
      </c>
      <c r="G2768" s="121">
        <v>2.35</v>
      </c>
      <c r="H2768" s="116">
        <v>46023</v>
      </c>
      <c r="J2768" s="197" t="str">
        <f>IFERROR(INDEX('CPU-GERAL'!$H$12:$H$2199,MATCH(B2768,'CPU-GERAL'!$B$12:$B$2199,0)),"NÃO ENCONTRADO")</f>
        <v>NÃO ENCONTRADO</v>
      </c>
      <c r="K2768" s="59" t="str">
        <f t="shared" si="43"/>
        <v/>
      </c>
    </row>
    <row r="2769" spans="1:11" x14ac:dyDescent="0.2">
      <c r="A2769" s="59" t="s">
        <v>15749</v>
      </c>
      <c r="B2769" s="134">
        <v>3862</v>
      </c>
      <c r="C2769" s="120" t="s">
        <v>9307</v>
      </c>
      <c r="D2769" s="119" t="s">
        <v>49</v>
      </c>
      <c r="E2769" s="119" t="s">
        <v>4523</v>
      </c>
      <c r="F2769" s="121">
        <v>4.82</v>
      </c>
      <c r="G2769" s="121">
        <v>5.01</v>
      </c>
      <c r="H2769" s="116">
        <v>46023</v>
      </c>
      <c r="J2769" s="197" t="str">
        <f>IFERROR(INDEX('CPU-GERAL'!$H$12:$H$2199,MATCH(B2769,'CPU-GERAL'!$B$12:$B$2199,0)),"NÃO ENCONTRADO")</f>
        <v>NÃO ENCONTRADO</v>
      </c>
      <c r="K2769" s="59" t="str">
        <f t="shared" si="43"/>
        <v/>
      </c>
    </row>
    <row r="2770" spans="1:11" x14ac:dyDescent="0.2">
      <c r="A2770" s="59" t="s">
        <v>15749</v>
      </c>
      <c r="B2770" s="134">
        <v>3863</v>
      </c>
      <c r="C2770" s="120" t="s">
        <v>9308</v>
      </c>
      <c r="D2770" s="119" t="s">
        <v>49</v>
      </c>
      <c r="E2770" s="119" t="s">
        <v>4523</v>
      </c>
      <c r="F2770" s="121">
        <v>4.9400000000000004</v>
      </c>
      <c r="G2770" s="121">
        <v>5.14</v>
      </c>
      <c r="H2770" s="116">
        <v>46023</v>
      </c>
      <c r="J2770" s="197" t="str">
        <f>IFERROR(INDEX('CPU-GERAL'!$H$12:$H$2199,MATCH(B2770,'CPU-GERAL'!$B$12:$B$2199,0)),"NÃO ENCONTRADO")</f>
        <v>NÃO ENCONTRADO</v>
      </c>
      <c r="K2770" s="59" t="str">
        <f t="shared" si="43"/>
        <v/>
      </c>
    </row>
    <row r="2771" spans="1:11" x14ac:dyDescent="0.2">
      <c r="A2771" s="59" t="s">
        <v>15749</v>
      </c>
      <c r="B2771" s="134">
        <v>3864</v>
      </c>
      <c r="C2771" s="120" t="s">
        <v>9309</v>
      </c>
      <c r="D2771" s="119" t="s">
        <v>49</v>
      </c>
      <c r="E2771" s="119" t="s">
        <v>4523</v>
      </c>
      <c r="F2771" s="121">
        <v>15.12</v>
      </c>
      <c r="G2771" s="121">
        <v>15.73</v>
      </c>
      <c r="H2771" s="116">
        <v>46023</v>
      </c>
      <c r="J2771" s="197" t="str">
        <f>IFERROR(INDEX('CPU-GERAL'!$H$12:$H$2199,MATCH(B2771,'CPU-GERAL'!$B$12:$B$2199,0)),"NÃO ENCONTRADO")</f>
        <v>NÃO ENCONTRADO</v>
      </c>
      <c r="K2771" s="59" t="str">
        <f t="shared" si="43"/>
        <v/>
      </c>
    </row>
    <row r="2772" spans="1:11" x14ac:dyDescent="0.2">
      <c r="A2772" s="59" t="s">
        <v>15749</v>
      </c>
      <c r="B2772" s="134">
        <v>3865</v>
      </c>
      <c r="C2772" s="120" t="s">
        <v>9310</v>
      </c>
      <c r="D2772" s="119" t="s">
        <v>49</v>
      </c>
      <c r="E2772" s="119" t="s">
        <v>4523</v>
      </c>
      <c r="F2772" s="121">
        <v>22.11</v>
      </c>
      <c r="G2772" s="121">
        <v>23</v>
      </c>
      <c r="H2772" s="116">
        <v>46023</v>
      </c>
      <c r="J2772" s="197" t="str">
        <f>IFERROR(INDEX('CPU-GERAL'!$H$12:$H$2199,MATCH(B2772,'CPU-GERAL'!$B$12:$B$2199,0)),"NÃO ENCONTRADO")</f>
        <v>NÃO ENCONTRADO</v>
      </c>
      <c r="K2772" s="59" t="str">
        <f t="shared" si="43"/>
        <v/>
      </c>
    </row>
    <row r="2773" spans="1:11" x14ac:dyDescent="0.2">
      <c r="A2773" s="59" t="s">
        <v>15749</v>
      </c>
      <c r="B2773" s="134">
        <v>3866</v>
      </c>
      <c r="C2773" s="120" t="s">
        <v>9311</v>
      </c>
      <c r="D2773" s="119" t="s">
        <v>49</v>
      </c>
      <c r="E2773" s="119" t="s">
        <v>4523</v>
      </c>
      <c r="F2773" s="121">
        <v>49.63</v>
      </c>
      <c r="G2773" s="121">
        <v>51.64</v>
      </c>
      <c r="H2773" s="116">
        <v>46023</v>
      </c>
      <c r="J2773" s="197" t="str">
        <f>IFERROR(INDEX('CPU-GERAL'!$H$12:$H$2199,MATCH(B2773,'CPU-GERAL'!$B$12:$B$2199,0)),"NÃO ENCONTRADO")</f>
        <v>NÃO ENCONTRADO</v>
      </c>
      <c r="K2773" s="59" t="str">
        <f t="shared" si="43"/>
        <v/>
      </c>
    </row>
    <row r="2774" spans="1:11" x14ac:dyDescent="0.2">
      <c r="A2774" s="59" t="s">
        <v>15749</v>
      </c>
      <c r="B2774" s="134">
        <v>3878</v>
      </c>
      <c r="C2774" s="120" t="s">
        <v>7215</v>
      </c>
      <c r="D2774" s="119" t="s">
        <v>49</v>
      </c>
      <c r="E2774" s="119" t="s">
        <v>4523</v>
      </c>
      <c r="F2774" s="121">
        <v>13.53</v>
      </c>
      <c r="G2774" s="121">
        <v>14.08</v>
      </c>
      <c r="H2774" s="116">
        <v>46023</v>
      </c>
      <c r="J2774" s="197" t="str">
        <f>IFERROR(INDEX('CPU-GERAL'!$H$12:$H$2199,MATCH(B2774,'CPU-GERAL'!$B$12:$B$2199,0)),"NÃO ENCONTRADO")</f>
        <v>NÃO ENCONTRADO</v>
      </c>
      <c r="K2774" s="59" t="str">
        <f t="shared" si="43"/>
        <v/>
      </c>
    </row>
    <row r="2775" spans="1:11" x14ac:dyDescent="0.2">
      <c r="A2775" s="59" t="s">
        <v>15749</v>
      </c>
      <c r="B2775" s="134">
        <v>3876</v>
      </c>
      <c r="C2775" s="120" t="s">
        <v>7217</v>
      </c>
      <c r="D2775" s="119" t="s">
        <v>49</v>
      </c>
      <c r="E2775" s="119" t="s">
        <v>4523</v>
      </c>
      <c r="F2775" s="121">
        <v>5.39</v>
      </c>
      <c r="G2775" s="121">
        <v>5.6</v>
      </c>
      <c r="H2775" s="116">
        <v>46023</v>
      </c>
      <c r="J2775" s="197" t="str">
        <f>IFERROR(INDEX('CPU-GERAL'!$H$12:$H$2199,MATCH(B2775,'CPU-GERAL'!$B$12:$B$2199,0)),"NÃO ENCONTRADO")</f>
        <v>NÃO ENCONTRADO</v>
      </c>
      <c r="K2775" s="59" t="str">
        <f t="shared" si="43"/>
        <v/>
      </c>
    </row>
    <row r="2776" spans="1:11" x14ac:dyDescent="0.2">
      <c r="A2776" s="59" t="s">
        <v>15749</v>
      </c>
      <c r="B2776" s="134">
        <v>3883</v>
      </c>
      <c r="C2776" s="120" t="s">
        <v>7216</v>
      </c>
      <c r="D2776" s="119" t="s">
        <v>49</v>
      </c>
      <c r="E2776" s="119" t="s">
        <v>4523</v>
      </c>
      <c r="F2776" s="121">
        <v>1.73</v>
      </c>
      <c r="G2776" s="121">
        <v>1.8</v>
      </c>
      <c r="H2776" s="116">
        <v>46023</v>
      </c>
      <c r="J2776" s="197" t="str">
        <f>IFERROR(INDEX('CPU-GERAL'!$H$12:$H$2199,MATCH(B2776,'CPU-GERAL'!$B$12:$B$2199,0)),"NÃO ENCONTRADO")</f>
        <v>NÃO ENCONTRADO</v>
      </c>
      <c r="K2776" s="59" t="str">
        <f t="shared" si="43"/>
        <v/>
      </c>
    </row>
    <row r="2777" spans="1:11" x14ac:dyDescent="0.2">
      <c r="A2777" s="59" t="s">
        <v>15749</v>
      </c>
      <c r="B2777" s="134">
        <v>3884</v>
      </c>
      <c r="C2777" s="120" t="s">
        <v>7218</v>
      </c>
      <c r="D2777" s="119" t="s">
        <v>49</v>
      </c>
      <c r="E2777" s="119" t="s">
        <v>4523</v>
      </c>
      <c r="F2777" s="121">
        <v>2.74</v>
      </c>
      <c r="G2777" s="121">
        <v>2.85</v>
      </c>
      <c r="H2777" s="116">
        <v>46023</v>
      </c>
      <c r="J2777" s="197" t="str">
        <f>IFERROR(INDEX('CPU-GERAL'!$H$12:$H$2199,MATCH(B2777,'CPU-GERAL'!$B$12:$B$2199,0)),"NÃO ENCONTRADO")</f>
        <v>NÃO ENCONTRADO</v>
      </c>
      <c r="K2777" s="59" t="str">
        <f t="shared" si="43"/>
        <v/>
      </c>
    </row>
    <row r="2778" spans="1:11" x14ac:dyDescent="0.2">
      <c r="A2778" s="59" t="s">
        <v>15749</v>
      </c>
      <c r="B2778" s="134">
        <v>12892</v>
      </c>
      <c r="C2778" s="120" t="s">
        <v>179</v>
      </c>
      <c r="D2778" s="119" t="s">
        <v>85</v>
      </c>
      <c r="E2778" s="119" t="s">
        <v>4523</v>
      </c>
      <c r="F2778" s="121">
        <v>11</v>
      </c>
      <c r="G2778" s="121">
        <v>12.49</v>
      </c>
      <c r="H2778" s="116">
        <v>46023</v>
      </c>
      <c r="J2778" s="197" t="str">
        <f>IFERROR(INDEX('CPU-GERAL'!$H$12:$H$2199,MATCH(B2778,'CPU-GERAL'!$B$12:$B$2199,0)),"NÃO ENCONTRADO")</f>
        <v>NÃO ENCONTRADO</v>
      </c>
      <c r="K2778" s="59" t="str">
        <f t="shared" si="43"/>
        <v/>
      </c>
    </row>
    <row r="2779" spans="1:11" x14ac:dyDescent="0.2">
      <c r="A2779" s="59" t="s">
        <v>15749</v>
      </c>
      <c r="B2779" s="134">
        <v>38447</v>
      </c>
      <c r="C2779" s="120" t="s">
        <v>7219</v>
      </c>
      <c r="D2779" s="119" t="s">
        <v>49</v>
      </c>
      <c r="E2779" s="119" t="s">
        <v>4523</v>
      </c>
      <c r="F2779" s="121">
        <v>107.86</v>
      </c>
      <c r="G2779" s="121">
        <v>99.55</v>
      </c>
      <c r="H2779" s="116">
        <v>46023</v>
      </c>
      <c r="J2779" s="197" t="str">
        <f>IFERROR(INDEX('CPU-GERAL'!$H$12:$H$2199,MATCH(B2779,'CPU-GERAL'!$B$12:$B$2199,0)),"NÃO ENCONTRADO")</f>
        <v>NÃO ENCONTRADO</v>
      </c>
      <c r="K2779" s="59" t="str">
        <f t="shared" si="43"/>
        <v/>
      </c>
    </row>
    <row r="2780" spans="1:11" x14ac:dyDescent="0.2">
      <c r="A2780" s="59" t="s">
        <v>15749</v>
      </c>
      <c r="B2780" s="134">
        <v>36320</v>
      </c>
      <c r="C2780" s="120" t="s">
        <v>9312</v>
      </c>
      <c r="D2780" s="119" t="s">
        <v>49</v>
      </c>
      <c r="E2780" s="119" t="s">
        <v>4523</v>
      </c>
      <c r="F2780" s="121">
        <v>2.9</v>
      </c>
      <c r="G2780" s="121">
        <v>2.67</v>
      </c>
      <c r="H2780" s="116">
        <v>46023</v>
      </c>
      <c r="J2780" s="197" t="str">
        <f>IFERROR(INDEX('CPU-GERAL'!$H$12:$H$2199,MATCH(B2780,'CPU-GERAL'!$B$12:$B$2199,0)),"NÃO ENCONTRADO")</f>
        <v>NÃO ENCONTRADO</v>
      </c>
      <c r="K2780" s="59" t="str">
        <f t="shared" si="43"/>
        <v/>
      </c>
    </row>
    <row r="2781" spans="1:11" x14ac:dyDescent="0.2">
      <c r="A2781" s="59" t="s">
        <v>15749</v>
      </c>
      <c r="B2781" s="134">
        <v>36324</v>
      </c>
      <c r="C2781" s="120" t="s">
        <v>9313</v>
      </c>
      <c r="D2781" s="119" t="s">
        <v>49</v>
      </c>
      <c r="E2781" s="119" t="s">
        <v>4523</v>
      </c>
      <c r="F2781" s="121">
        <v>2.64</v>
      </c>
      <c r="G2781" s="121">
        <v>2.44</v>
      </c>
      <c r="H2781" s="116">
        <v>46023</v>
      </c>
      <c r="J2781" s="197" t="str">
        <f>IFERROR(INDEX('CPU-GERAL'!$H$12:$H$2199,MATCH(B2781,'CPU-GERAL'!$B$12:$B$2199,0)),"NÃO ENCONTRADO")</f>
        <v>NÃO ENCONTRADO</v>
      </c>
      <c r="K2781" s="59" t="str">
        <f t="shared" si="43"/>
        <v/>
      </c>
    </row>
    <row r="2782" spans="1:11" x14ac:dyDescent="0.2">
      <c r="A2782" s="59" t="s">
        <v>15749</v>
      </c>
      <c r="B2782" s="134">
        <v>38441</v>
      </c>
      <c r="C2782" s="120" t="s">
        <v>9314</v>
      </c>
      <c r="D2782" s="119" t="s">
        <v>49</v>
      </c>
      <c r="E2782" s="119" t="s">
        <v>4523</v>
      </c>
      <c r="F2782" s="121">
        <v>4.74</v>
      </c>
      <c r="G2782" s="121">
        <v>4.37</v>
      </c>
      <c r="H2782" s="116">
        <v>46023</v>
      </c>
      <c r="J2782" s="197" t="str">
        <f>IFERROR(INDEX('CPU-GERAL'!$H$12:$H$2199,MATCH(B2782,'CPU-GERAL'!$B$12:$B$2199,0)),"NÃO ENCONTRADO")</f>
        <v>NÃO ENCONTRADO</v>
      </c>
      <c r="K2782" s="59" t="str">
        <f t="shared" si="43"/>
        <v/>
      </c>
    </row>
    <row r="2783" spans="1:11" x14ac:dyDescent="0.2">
      <c r="A2783" s="59" t="s">
        <v>15749</v>
      </c>
      <c r="B2783" s="134">
        <v>38442</v>
      </c>
      <c r="C2783" s="120" t="s">
        <v>9315</v>
      </c>
      <c r="D2783" s="119" t="s">
        <v>49</v>
      </c>
      <c r="E2783" s="119" t="s">
        <v>4523</v>
      </c>
      <c r="F2783" s="121">
        <v>13.48</v>
      </c>
      <c r="G2783" s="121">
        <v>12.44</v>
      </c>
      <c r="H2783" s="116">
        <v>46023</v>
      </c>
      <c r="J2783" s="197" t="str">
        <f>IFERROR(INDEX('CPU-GERAL'!$H$12:$H$2199,MATCH(B2783,'CPU-GERAL'!$B$12:$B$2199,0)),"NÃO ENCONTRADO")</f>
        <v>NÃO ENCONTRADO</v>
      </c>
      <c r="K2783" s="59" t="str">
        <f t="shared" si="43"/>
        <v/>
      </c>
    </row>
    <row r="2784" spans="1:11" x14ac:dyDescent="0.2">
      <c r="A2784" s="59" t="s">
        <v>15749</v>
      </c>
      <c r="B2784" s="134">
        <v>38443</v>
      </c>
      <c r="C2784" s="120" t="s">
        <v>9316</v>
      </c>
      <c r="D2784" s="119" t="s">
        <v>49</v>
      </c>
      <c r="E2784" s="119" t="s">
        <v>4523</v>
      </c>
      <c r="F2784" s="121">
        <v>16.350000000000001</v>
      </c>
      <c r="G2784" s="121">
        <v>15.09</v>
      </c>
      <c r="H2784" s="116">
        <v>46023</v>
      </c>
      <c r="J2784" s="197" t="str">
        <f>IFERROR(INDEX('CPU-GERAL'!$H$12:$H$2199,MATCH(B2784,'CPU-GERAL'!$B$12:$B$2199,0)),"NÃO ENCONTRADO")</f>
        <v>NÃO ENCONTRADO</v>
      </c>
      <c r="K2784" s="59" t="str">
        <f t="shared" si="43"/>
        <v/>
      </c>
    </row>
    <row r="2785" spans="1:11" x14ac:dyDescent="0.2">
      <c r="A2785" s="59" t="s">
        <v>15749</v>
      </c>
      <c r="B2785" s="134">
        <v>38444</v>
      </c>
      <c r="C2785" s="120" t="s">
        <v>9317</v>
      </c>
      <c r="D2785" s="119" t="s">
        <v>49</v>
      </c>
      <c r="E2785" s="119" t="s">
        <v>4523</v>
      </c>
      <c r="F2785" s="121">
        <v>27.46</v>
      </c>
      <c r="G2785" s="121">
        <v>25.34</v>
      </c>
      <c r="H2785" s="116">
        <v>46023</v>
      </c>
      <c r="J2785" s="197" t="str">
        <f>IFERROR(INDEX('CPU-GERAL'!$H$12:$H$2199,MATCH(B2785,'CPU-GERAL'!$B$12:$B$2199,0)),"NÃO ENCONTRADO")</f>
        <v>NÃO ENCONTRADO</v>
      </c>
      <c r="K2785" s="59" t="str">
        <f t="shared" si="43"/>
        <v/>
      </c>
    </row>
    <row r="2786" spans="1:11" x14ac:dyDescent="0.2">
      <c r="A2786" s="59" t="s">
        <v>15749</v>
      </c>
      <c r="B2786" s="134">
        <v>38445</v>
      </c>
      <c r="C2786" s="120" t="s">
        <v>9318</v>
      </c>
      <c r="D2786" s="119" t="s">
        <v>49</v>
      </c>
      <c r="E2786" s="119" t="s">
        <v>4523</v>
      </c>
      <c r="F2786" s="121">
        <v>50.92</v>
      </c>
      <c r="G2786" s="121">
        <v>47</v>
      </c>
      <c r="H2786" s="116">
        <v>46023</v>
      </c>
      <c r="J2786" s="197" t="str">
        <f>IFERROR(INDEX('CPU-GERAL'!$H$12:$H$2199,MATCH(B2786,'CPU-GERAL'!$B$12:$B$2199,0)),"NÃO ENCONTRADO")</f>
        <v>NÃO ENCONTRADO</v>
      </c>
      <c r="K2786" s="59" t="str">
        <f t="shared" si="43"/>
        <v/>
      </c>
    </row>
    <row r="2787" spans="1:11" x14ac:dyDescent="0.2">
      <c r="A2787" s="59" t="s">
        <v>15749</v>
      </c>
      <c r="B2787" s="134">
        <v>38446</v>
      </c>
      <c r="C2787" s="120" t="s">
        <v>9319</v>
      </c>
      <c r="D2787" s="119" t="s">
        <v>49</v>
      </c>
      <c r="E2787" s="119" t="s">
        <v>4523</v>
      </c>
      <c r="F2787" s="121">
        <v>83.34</v>
      </c>
      <c r="G2787" s="121">
        <v>76.91</v>
      </c>
      <c r="H2787" s="116">
        <v>46023</v>
      </c>
      <c r="J2787" s="197" t="str">
        <f>IFERROR(INDEX('CPU-GERAL'!$H$12:$H$2199,MATCH(B2787,'CPU-GERAL'!$B$12:$B$2199,0)),"NÃO ENCONTRADO")</f>
        <v>NÃO ENCONTRADO</v>
      </c>
      <c r="K2787" s="59" t="str">
        <f t="shared" si="43"/>
        <v/>
      </c>
    </row>
    <row r="2788" spans="1:11" x14ac:dyDescent="0.2">
      <c r="A2788" s="59" t="s">
        <v>15749</v>
      </c>
      <c r="B2788" s="134">
        <v>3837</v>
      </c>
      <c r="C2788" s="120" t="s">
        <v>9320</v>
      </c>
      <c r="D2788" s="119" t="s">
        <v>49</v>
      </c>
      <c r="E2788" s="119" t="s">
        <v>4523</v>
      </c>
      <c r="F2788" s="121"/>
      <c r="G2788" s="121">
        <v>55.69</v>
      </c>
      <c r="H2788" s="116">
        <v>46023</v>
      </c>
      <c r="J2788" s="197" t="str">
        <f>IFERROR(INDEX('CPU-GERAL'!$H$12:$H$2199,MATCH(B2788,'CPU-GERAL'!$B$12:$B$2199,0)),"NÃO ENCONTRADO")</f>
        <v>NÃO ENCONTRADO</v>
      </c>
      <c r="K2788" s="59" t="str">
        <f t="shared" si="43"/>
        <v/>
      </c>
    </row>
    <row r="2789" spans="1:11" x14ac:dyDescent="0.2">
      <c r="A2789" s="59" t="s">
        <v>15749</v>
      </c>
      <c r="B2789" s="134">
        <v>3845</v>
      </c>
      <c r="C2789" s="120" t="s">
        <v>9321</v>
      </c>
      <c r="D2789" s="119" t="s">
        <v>49</v>
      </c>
      <c r="E2789" s="119" t="s">
        <v>4523</v>
      </c>
      <c r="F2789" s="121"/>
      <c r="G2789" s="121">
        <v>20.34</v>
      </c>
      <c r="H2789" s="116">
        <v>46023</v>
      </c>
      <c r="J2789" s="197" t="str">
        <f>IFERROR(INDEX('CPU-GERAL'!$H$12:$H$2199,MATCH(B2789,'CPU-GERAL'!$B$12:$B$2199,0)),"NÃO ENCONTRADO")</f>
        <v>NÃO ENCONTRADO</v>
      </c>
      <c r="K2789" s="59" t="str">
        <f t="shared" si="43"/>
        <v/>
      </c>
    </row>
    <row r="2790" spans="1:11" x14ac:dyDescent="0.2">
      <c r="A2790" s="59" t="s">
        <v>15749</v>
      </c>
      <c r="B2790" s="134">
        <v>11045</v>
      </c>
      <c r="C2790" s="120" t="s">
        <v>9322</v>
      </c>
      <c r="D2790" s="119" t="s">
        <v>49</v>
      </c>
      <c r="E2790" s="119" t="s">
        <v>4523</v>
      </c>
      <c r="F2790" s="121"/>
      <c r="G2790" s="121">
        <v>39.24</v>
      </c>
      <c r="H2790" s="116">
        <v>46023</v>
      </c>
      <c r="J2790" s="197" t="str">
        <f>IFERROR(INDEX('CPU-GERAL'!$H$12:$H$2199,MATCH(B2790,'CPU-GERAL'!$B$12:$B$2199,0)),"NÃO ENCONTRADO")</f>
        <v>NÃO ENCONTRADO</v>
      </c>
      <c r="K2790" s="59" t="str">
        <f t="shared" si="43"/>
        <v/>
      </c>
    </row>
    <row r="2791" spans="1:11" x14ac:dyDescent="0.2">
      <c r="A2791" s="59" t="s">
        <v>15749</v>
      </c>
      <c r="B2791" s="134">
        <v>20170</v>
      </c>
      <c r="C2791" s="120" t="s">
        <v>7220</v>
      </c>
      <c r="D2791" s="119" t="s">
        <v>49</v>
      </c>
      <c r="E2791" s="119" t="s">
        <v>4523</v>
      </c>
      <c r="F2791" s="121">
        <v>15.18</v>
      </c>
      <c r="G2791" s="121">
        <v>16.3</v>
      </c>
      <c r="H2791" s="116">
        <v>46023</v>
      </c>
      <c r="J2791" s="197" t="str">
        <f>IFERROR(INDEX('CPU-GERAL'!$H$12:$H$2199,MATCH(B2791,'CPU-GERAL'!$B$12:$B$2199,0)),"NÃO ENCONTRADO")</f>
        <v>NÃO ENCONTRADO</v>
      </c>
      <c r="K2791" s="59" t="str">
        <f t="shared" si="43"/>
        <v/>
      </c>
    </row>
    <row r="2792" spans="1:11" x14ac:dyDescent="0.2">
      <c r="A2792" s="59" t="s">
        <v>15749</v>
      </c>
      <c r="B2792" s="134">
        <v>20171</v>
      </c>
      <c r="C2792" s="120" t="s">
        <v>7221</v>
      </c>
      <c r="D2792" s="119" t="s">
        <v>49</v>
      </c>
      <c r="E2792" s="119" t="s">
        <v>4523</v>
      </c>
      <c r="F2792" s="121">
        <v>43.78</v>
      </c>
      <c r="G2792" s="121">
        <v>47.01</v>
      </c>
      <c r="H2792" s="116">
        <v>46023</v>
      </c>
      <c r="J2792" s="197" t="str">
        <f>IFERROR(INDEX('CPU-GERAL'!$H$12:$H$2199,MATCH(B2792,'CPU-GERAL'!$B$12:$B$2199,0)),"NÃO ENCONTRADO")</f>
        <v>NÃO ENCONTRADO</v>
      </c>
      <c r="K2792" s="59" t="str">
        <f t="shared" si="43"/>
        <v/>
      </c>
    </row>
    <row r="2793" spans="1:11" x14ac:dyDescent="0.2">
      <c r="A2793" s="59" t="s">
        <v>15749</v>
      </c>
      <c r="B2793" s="134">
        <v>20167</v>
      </c>
      <c r="C2793" s="120" t="s">
        <v>9323</v>
      </c>
      <c r="D2793" s="119" t="s">
        <v>49</v>
      </c>
      <c r="E2793" s="119" t="s">
        <v>4523</v>
      </c>
      <c r="F2793" s="121">
        <v>5.51</v>
      </c>
      <c r="G2793" s="121">
        <v>5.91</v>
      </c>
      <c r="H2793" s="116">
        <v>46023</v>
      </c>
      <c r="J2793" s="197" t="str">
        <f>IFERROR(INDEX('CPU-GERAL'!$H$12:$H$2199,MATCH(B2793,'CPU-GERAL'!$B$12:$B$2199,0)),"NÃO ENCONTRADO")</f>
        <v>NÃO ENCONTRADO</v>
      </c>
      <c r="K2793" s="59" t="str">
        <f t="shared" si="43"/>
        <v/>
      </c>
    </row>
    <row r="2794" spans="1:11" x14ac:dyDescent="0.2">
      <c r="A2794" s="59" t="s">
        <v>15749</v>
      </c>
      <c r="B2794" s="134">
        <v>20168</v>
      </c>
      <c r="C2794" s="120" t="s">
        <v>9324</v>
      </c>
      <c r="D2794" s="119" t="s">
        <v>49</v>
      </c>
      <c r="E2794" s="119" t="s">
        <v>4523</v>
      </c>
      <c r="F2794" s="121">
        <v>11.33</v>
      </c>
      <c r="G2794" s="121">
        <v>12.17</v>
      </c>
      <c r="H2794" s="116">
        <v>46023</v>
      </c>
      <c r="J2794" s="197" t="str">
        <f>IFERROR(INDEX('CPU-GERAL'!$H$12:$H$2199,MATCH(B2794,'CPU-GERAL'!$B$12:$B$2199,0)),"NÃO ENCONTRADO")</f>
        <v>NÃO ENCONTRADO</v>
      </c>
      <c r="K2794" s="59" t="str">
        <f t="shared" si="43"/>
        <v/>
      </c>
    </row>
    <row r="2795" spans="1:11" x14ac:dyDescent="0.2">
      <c r="A2795" s="59" t="s">
        <v>15749</v>
      </c>
      <c r="B2795" s="134">
        <v>20169</v>
      </c>
      <c r="C2795" s="120" t="s">
        <v>9325</v>
      </c>
      <c r="D2795" s="119" t="s">
        <v>49</v>
      </c>
      <c r="E2795" s="119" t="s">
        <v>4523</v>
      </c>
      <c r="F2795" s="121">
        <v>13.22</v>
      </c>
      <c r="G2795" s="121">
        <v>14.2</v>
      </c>
      <c r="H2795" s="116">
        <v>46023</v>
      </c>
      <c r="J2795" s="197" t="str">
        <f>IFERROR(INDEX('CPU-GERAL'!$H$12:$H$2199,MATCH(B2795,'CPU-GERAL'!$B$12:$B$2199,0)),"NÃO ENCONTRADO")</f>
        <v>NÃO ENCONTRADO</v>
      </c>
      <c r="K2795" s="59" t="str">
        <f t="shared" si="43"/>
        <v/>
      </c>
    </row>
    <row r="2796" spans="1:11" x14ac:dyDescent="0.2">
      <c r="A2796" s="59" t="s">
        <v>15749</v>
      </c>
      <c r="B2796" s="134">
        <v>3899</v>
      </c>
      <c r="C2796" s="120" t="s">
        <v>9326</v>
      </c>
      <c r="D2796" s="119" t="s">
        <v>49</v>
      </c>
      <c r="E2796" s="119" t="s">
        <v>4523</v>
      </c>
      <c r="F2796" s="121">
        <v>7.33</v>
      </c>
      <c r="G2796" s="121">
        <v>7.87</v>
      </c>
      <c r="H2796" s="116">
        <v>46023</v>
      </c>
      <c r="J2796" s="197" t="str">
        <f>IFERROR(INDEX('CPU-GERAL'!$H$12:$H$2199,MATCH(B2796,'CPU-GERAL'!$B$12:$B$2199,0)),"NÃO ENCONTRADO")</f>
        <v>NÃO ENCONTRADO</v>
      </c>
      <c r="K2796" s="59" t="str">
        <f t="shared" si="43"/>
        <v/>
      </c>
    </row>
    <row r="2797" spans="1:11" x14ac:dyDescent="0.2">
      <c r="A2797" s="59" t="s">
        <v>15749</v>
      </c>
      <c r="B2797" s="134">
        <v>38676</v>
      </c>
      <c r="C2797" s="120" t="s">
        <v>9327</v>
      </c>
      <c r="D2797" s="119" t="s">
        <v>49</v>
      </c>
      <c r="E2797" s="119" t="s">
        <v>4523</v>
      </c>
      <c r="F2797" s="121">
        <v>36.69</v>
      </c>
      <c r="G2797" s="121">
        <v>39.39</v>
      </c>
      <c r="H2797" s="116">
        <v>46023</v>
      </c>
      <c r="J2797" s="197" t="str">
        <f>IFERROR(INDEX('CPU-GERAL'!$H$12:$H$2199,MATCH(B2797,'CPU-GERAL'!$B$12:$B$2199,0)),"NÃO ENCONTRADO")</f>
        <v>NÃO ENCONTRADO</v>
      </c>
      <c r="K2797" s="59" t="str">
        <f t="shared" si="43"/>
        <v/>
      </c>
    </row>
    <row r="2798" spans="1:11" x14ac:dyDescent="0.2">
      <c r="A2798" s="59" t="s">
        <v>15749</v>
      </c>
      <c r="B2798" s="134">
        <v>3897</v>
      </c>
      <c r="C2798" s="120" t="s">
        <v>7222</v>
      </c>
      <c r="D2798" s="119" t="s">
        <v>49</v>
      </c>
      <c r="E2798" s="119" t="s">
        <v>4523</v>
      </c>
      <c r="F2798" s="121">
        <v>1.79</v>
      </c>
      <c r="G2798" s="121">
        <v>1.92</v>
      </c>
      <c r="H2798" s="116">
        <v>46023</v>
      </c>
      <c r="J2798" s="197" t="str">
        <f>IFERROR(INDEX('CPU-GERAL'!$H$12:$H$2199,MATCH(B2798,'CPU-GERAL'!$B$12:$B$2199,0)),"NÃO ENCONTRADO")</f>
        <v>NÃO ENCONTRADO</v>
      </c>
      <c r="K2798" s="59" t="str">
        <f t="shared" si="43"/>
        <v/>
      </c>
    </row>
    <row r="2799" spans="1:11" x14ac:dyDescent="0.2">
      <c r="A2799" s="59" t="s">
        <v>15749</v>
      </c>
      <c r="B2799" s="134">
        <v>3875</v>
      </c>
      <c r="C2799" s="120" t="s">
        <v>7223</v>
      </c>
      <c r="D2799" s="119" t="s">
        <v>49</v>
      </c>
      <c r="E2799" s="119" t="s">
        <v>4523</v>
      </c>
      <c r="F2799" s="121">
        <v>3.7</v>
      </c>
      <c r="G2799" s="121">
        <v>3.97</v>
      </c>
      <c r="H2799" s="116">
        <v>46023</v>
      </c>
      <c r="J2799" s="197" t="str">
        <f>IFERROR(INDEX('CPU-GERAL'!$H$12:$H$2199,MATCH(B2799,'CPU-GERAL'!$B$12:$B$2199,0)),"NÃO ENCONTRADO")</f>
        <v>NÃO ENCONTRADO</v>
      </c>
      <c r="K2799" s="59" t="str">
        <f t="shared" si="43"/>
        <v/>
      </c>
    </row>
    <row r="2800" spans="1:11" x14ac:dyDescent="0.2">
      <c r="A2800" s="59" t="s">
        <v>15749</v>
      </c>
      <c r="B2800" s="134">
        <v>3898</v>
      </c>
      <c r="C2800" s="120" t="s">
        <v>7224</v>
      </c>
      <c r="D2800" s="119" t="s">
        <v>49</v>
      </c>
      <c r="E2800" s="119" t="s">
        <v>4523</v>
      </c>
      <c r="F2800" s="121">
        <v>7.5</v>
      </c>
      <c r="G2800" s="121">
        <v>8.06</v>
      </c>
      <c r="H2800" s="116">
        <v>46023</v>
      </c>
      <c r="J2800" s="197" t="str">
        <f>IFERROR(INDEX('CPU-GERAL'!$H$12:$H$2199,MATCH(B2800,'CPU-GERAL'!$B$12:$B$2199,0)),"NÃO ENCONTRADO")</f>
        <v>NÃO ENCONTRADO</v>
      </c>
      <c r="K2800" s="59" t="str">
        <f t="shared" si="43"/>
        <v/>
      </c>
    </row>
    <row r="2801" spans="1:11" x14ac:dyDescent="0.2">
      <c r="A2801" s="59" t="s">
        <v>15749</v>
      </c>
      <c r="B2801" s="134">
        <v>3855</v>
      </c>
      <c r="C2801" s="120" t="s">
        <v>9328</v>
      </c>
      <c r="D2801" s="119" t="s">
        <v>49</v>
      </c>
      <c r="E2801" s="119" t="s">
        <v>4523</v>
      </c>
      <c r="F2801" s="121">
        <v>5.84</v>
      </c>
      <c r="G2801" s="121">
        <v>6.08</v>
      </c>
      <c r="H2801" s="116">
        <v>46023</v>
      </c>
      <c r="J2801" s="197" t="str">
        <f>IFERROR(INDEX('CPU-GERAL'!$H$12:$H$2199,MATCH(B2801,'CPU-GERAL'!$B$12:$B$2199,0)),"NÃO ENCONTRADO")</f>
        <v>NÃO ENCONTRADO</v>
      </c>
      <c r="K2801" s="59" t="str">
        <f t="shared" si="43"/>
        <v/>
      </c>
    </row>
    <row r="2802" spans="1:11" x14ac:dyDescent="0.2">
      <c r="A2802" s="59" t="s">
        <v>15749</v>
      </c>
      <c r="B2802" s="134">
        <v>3874</v>
      </c>
      <c r="C2802" s="120" t="s">
        <v>9329</v>
      </c>
      <c r="D2802" s="119" t="s">
        <v>49</v>
      </c>
      <c r="E2802" s="119" t="s">
        <v>4523</v>
      </c>
      <c r="F2802" s="121">
        <v>6.77</v>
      </c>
      <c r="G2802" s="121">
        <v>7.05</v>
      </c>
      <c r="H2802" s="116">
        <v>46023</v>
      </c>
      <c r="J2802" s="197" t="str">
        <f>IFERROR(INDEX('CPU-GERAL'!$H$12:$H$2199,MATCH(B2802,'CPU-GERAL'!$B$12:$B$2199,0)),"NÃO ENCONTRADO")</f>
        <v>NÃO ENCONTRADO</v>
      </c>
      <c r="K2802" s="59" t="str">
        <f t="shared" si="43"/>
        <v/>
      </c>
    </row>
    <row r="2803" spans="1:11" x14ac:dyDescent="0.2">
      <c r="A2803" s="59" t="s">
        <v>15749</v>
      </c>
      <c r="B2803" s="134">
        <v>3870</v>
      </c>
      <c r="C2803" s="120" t="s">
        <v>9330</v>
      </c>
      <c r="D2803" s="119" t="s">
        <v>49</v>
      </c>
      <c r="E2803" s="119" t="s">
        <v>4523</v>
      </c>
      <c r="F2803" s="121">
        <v>7.43</v>
      </c>
      <c r="G2803" s="121">
        <v>7.73</v>
      </c>
      <c r="H2803" s="116">
        <v>46023</v>
      </c>
      <c r="J2803" s="197" t="str">
        <f>IFERROR(INDEX('CPU-GERAL'!$H$12:$H$2199,MATCH(B2803,'CPU-GERAL'!$B$12:$B$2199,0)),"NÃO ENCONTRADO")</f>
        <v>NÃO ENCONTRADO</v>
      </c>
      <c r="K2803" s="59" t="str">
        <f t="shared" si="43"/>
        <v/>
      </c>
    </row>
    <row r="2804" spans="1:11" x14ac:dyDescent="0.2">
      <c r="A2804" s="59" t="s">
        <v>15749</v>
      </c>
      <c r="B2804" s="134">
        <v>38678</v>
      </c>
      <c r="C2804" s="120" t="s">
        <v>5982</v>
      </c>
      <c r="D2804" s="119" t="s">
        <v>49</v>
      </c>
      <c r="E2804" s="119" t="s">
        <v>4523</v>
      </c>
      <c r="F2804" s="121">
        <v>19.66</v>
      </c>
      <c r="G2804" s="121">
        <v>20.46</v>
      </c>
      <c r="H2804" s="116">
        <v>46023</v>
      </c>
      <c r="J2804" s="197" t="str">
        <f>IFERROR(INDEX('CPU-GERAL'!$H$12:$H$2199,MATCH(B2804,'CPU-GERAL'!$B$12:$B$2199,0)),"NÃO ENCONTRADO")</f>
        <v>NÃO ENCONTRADO</v>
      </c>
      <c r="K2804" s="59" t="str">
        <f t="shared" si="43"/>
        <v/>
      </c>
    </row>
    <row r="2805" spans="1:11" x14ac:dyDescent="0.2">
      <c r="A2805" s="59" t="s">
        <v>15749</v>
      </c>
      <c r="B2805" s="134">
        <v>3859</v>
      </c>
      <c r="C2805" s="120" t="s">
        <v>7225</v>
      </c>
      <c r="D2805" s="119" t="s">
        <v>49</v>
      </c>
      <c r="E2805" s="119" t="s">
        <v>4523</v>
      </c>
      <c r="F2805" s="121">
        <v>1.5</v>
      </c>
      <c r="G2805" s="121">
        <v>1.56</v>
      </c>
      <c r="H2805" s="116">
        <v>46023</v>
      </c>
      <c r="J2805" s="197" t="str">
        <f>IFERROR(INDEX('CPU-GERAL'!$H$12:$H$2199,MATCH(B2805,'CPU-GERAL'!$B$12:$B$2199,0)),"NÃO ENCONTRADO")</f>
        <v>NÃO ENCONTRADO</v>
      </c>
      <c r="K2805" s="59" t="str">
        <f t="shared" si="43"/>
        <v/>
      </c>
    </row>
    <row r="2806" spans="1:11" x14ac:dyDescent="0.2">
      <c r="A2806" s="59" t="s">
        <v>15749</v>
      </c>
      <c r="B2806" s="134">
        <v>3856</v>
      </c>
      <c r="C2806" s="120" t="s">
        <v>7226</v>
      </c>
      <c r="D2806" s="119" t="s">
        <v>49</v>
      </c>
      <c r="E2806" s="119" t="s">
        <v>4523</v>
      </c>
      <c r="F2806" s="121">
        <v>2.08</v>
      </c>
      <c r="G2806" s="121">
        <v>2.16</v>
      </c>
      <c r="H2806" s="116">
        <v>46023</v>
      </c>
      <c r="J2806" s="197" t="str">
        <f>IFERROR(INDEX('CPU-GERAL'!$H$12:$H$2199,MATCH(B2806,'CPU-GERAL'!$B$12:$B$2199,0)),"NÃO ENCONTRADO")</f>
        <v>NÃO ENCONTRADO</v>
      </c>
      <c r="K2806" s="59" t="str">
        <f t="shared" si="43"/>
        <v/>
      </c>
    </row>
    <row r="2807" spans="1:11" x14ac:dyDescent="0.2">
      <c r="A2807" s="59" t="s">
        <v>15749</v>
      </c>
      <c r="B2807" s="134">
        <v>3906</v>
      </c>
      <c r="C2807" s="120" t="s">
        <v>7227</v>
      </c>
      <c r="D2807" s="119" t="s">
        <v>49</v>
      </c>
      <c r="E2807" s="119" t="s">
        <v>4523</v>
      </c>
      <c r="F2807" s="121">
        <v>1.71</v>
      </c>
      <c r="G2807" s="121">
        <v>1.78</v>
      </c>
      <c r="H2807" s="116">
        <v>46023</v>
      </c>
      <c r="J2807" s="197" t="str">
        <f>IFERROR(INDEX('CPU-GERAL'!$H$12:$H$2199,MATCH(B2807,'CPU-GERAL'!$B$12:$B$2199,0)),"NÃO ENCONTRADO")</f>
        <v>NÃO ENCONTRADO</v>
      </c>
      <c r="K2807" s="59" t="str">
        <f t="shared" si="43"/>
        <v/>
      </c>
    </row>
    <row r="2808" spans="1:11" x14ac:dyDescent="0.2">
      <c r="A2808" s="59" t="s">
        <v>15749</v>
      </c>
      <c r="B2808" s="134">
        <v>3860</v>
      </c>
      <c r="C2808" s="120" t="s">
        <v>7228</v>
      </c>
      <c r="D2808" s="119" t="s">
        <v>49</v>
      </c>
      <c r="E2808" s="119" t="s">
        <v>4523</v>
      </c>
      <c r="F2808" s="121">
        <v>5.0999999999999996</v>
      </c>
      <c r="G2808" s="121">
        <v>5.3</v>
      </c>
      <c r="H2808" s="116">
        <v>46023</v>
      </c>
      <c r="J2808" s="197" t="str">
        <f>IFERROR(INDEX('CPU-GERAL'!$H$12:$H$2199,MATCH(B2808,'CPU-GERAL'!$B$12:$B$2199,0)),"NÃO ENCONTRADO")</f>
        <v>NÃO ENCONTRADO</v>
      </c>
      <c r="K2808" s="59" t="str">
        <f t="shared" si="43"/>
        <v/>
      </c>
    </row>
    <row r="2809" spans="1:11" x14ac:dyDescent="0.2">
      <c r="A2809" s="59" t="s">
        <v>15749</v>
      </c>
      <c r="B2809" s="134">
        <v>3905</v>
      </c>
      <c r="C2809" s="120" t="s">
        <v>7229</v>
      </c>
      <c r="D2809" s="119" t="s">
        <v>49</v>
      </c>
      <c r="E2809" s="119" t="s">
        <v>4523</v>
      </c>
      <c r="F2809" s="121">
        <v>11.68</v>
      </c>
      <c r="G2809" s="121">
        <v>12.16</v>
      </c>
      <c r="H2809" s="116">
        <v>46023</v>
      </c>
      <c r="J2809" s="197" t="str">
        <f>IFERROR(INDEX('CPU-GERAL'!$H$12:$H$2199,MATCH(B2809,'CPU-GERAL'!$B$12:$B$2199,0)),"NÃO ENCONTRADO")</f>
        <v>NÃO ENCONTRADO</v>
      </c>
      <c r="K2809" s="59" t="str">
        <f t="shared" si="43"/>
        <v/>
      </c>
    </row>
    <row r="2810" spans="1:11" x14ac:dyDescent="0.2">
      <c r="A2810" s="59" t="s">
        <v>15749</v>
      </c>
      <c r="B2810" s="134">
        <v>3871</v>
      </c>
      <c r="C2810" s="120" t="s">
        <v>7230</v>
      </c>
      <c r="D2810" s="119" t="s">
        <v>49</v>
      </c>
      <c r="E2810" s="119" t="s">
        <v>4523</v>
      </c>
      <c r="F2810" s="121">
        <v>20.68</v>
      </c>
      <c r="G2810" s="121">
        <v>21.51</v>
      </c>
      <c r="H2810" s="116">
        <v>46023</v>
      </c>
      <c r="J2810" s="197" t="str">
        <f>IFERROR(INDEX('CPU-GERAL'!$H$12:$H$2199,MATCH(B2810,'CPU-GERAL'!$B$12:$B$2199,0)),"NÃO ENCONTRADO")</f>
        <v>NÃO ENCONTRADO</v>
      </c>
      <c r="K2810" s="59" t="str">
        <f t="shared" si="43"/>
        <v/>
      </c>
    </row>
    <row r="2811" spans="1:11" x14ac:dyDescent="0.2">
      <c r="A2811" s="59" t="s">
        <v>15749</v>
      </c>
      <c r="B2811" s="134">
        <v>37427</v>
      </c>
      <c r="C2811" s="120" t="s">
        <v>9339</v>
      </c>
      <c r="D2811" s="119" t="s">
        <v>49</v>
      </c>
      <c r="E2811" s="119" t="s">
        <v>4523</v>
      </c>
      <c r="F2811" s="121"/>
      <c r="G2811" s="121">
        <v>64.819999999999993</v>
      </c>
      <c r="H2811" s="116">
        <v>46023</v>
      </c>
      <c r="J2811" s="197" t="str">
        <f>IFERROR(INDEX('CPU-GERAL'!$H$12:$H$2199,MATCH(B2811,'CPU-GERAL'!$B$12:$B$2199,0)),"NÃO ENCONTRADO")</f>
        <v>NÃO ENCONTRADO</v>
      </c>
      <c r="K2811" s="59" t="str">
        <f t="shared" si="43"/>
        <v/>
      </c>
    </row>
    <row r="2812" spans="1:11" x14ac:dyDescent="0.2">
      <c r="A2812" s="59" t="s">
        <v>15749</v>
      </c>
      <c r="B2812" s="134">
        <v>37424</v>
      </c>
      <c r="C2812" s="120" t="s">
        <v>7238</v>
      </c>
      <c r="D2812" s="119" t="s">
        <v>49</v>
      </c>
      <c r="E2812" s="119" t="s">
        <v>4523</v>
      </c>
      <c r="F2812" s="121"/>
      <c r="G2812" s="121">
        <v>12.49</v>
      </c>
      <c r="H2812" s="116">
        <v>46023</v>
      </c>
      <c r="J2812" s="197" t="str">
        <f>IFERROR(INDEX('CPU-GERAL'!$H$12:$H$2199,MATCH(B2812,'CPU-GERAL'!$B$12:$B$2199,0)),"NÃO ENCONTRADO")</f>
        <v>NÃO ENCONTRADO</v>
      </c>
      <c r="K2812" s="59" t="str">
        <f t="shared" si="43"/>
        <v/>
      </c>
    </row>
    <row r="2813" spans="1:11" x14ac:dyDescent="0.2">
      <c r="A2813" s="59" t="s">
        <v>15749</v>
      </c>
      <c r="B2813" s="134">
        <v>37428</v>
      </c>
      <c r="C2813" s="120" t="s">
        <v>9340</v>
      </c>
      <c r="D2813" s="119" t="s">
        <v>49</v>
      </c>
      <c r="E2813" s="119" t="s">
        <v>4523</v>
      </c>
      <c r="F2813" s="121"/>
      <c r="G2813" s="121">
        <v>223.39</v>
      </c>
      <c r="H2813" s="116">
        <v>46023</v>
      </c>
      <c r="J2813" s="197" t="str">
        <f>IFERROR(INDEX('CPU-GERAL'!$H$12:$H$2199,MATCH(B2813,'CPU-GERAL'!$B$12:$B$2199,0)),"NÃO ENCONTRADO")</f>
        <v>NÃO ENCONTRADO</v>
      </c>
      <c r="K2813" s="59" t="str">
        <f t="shared" si="43"/>
        <v/>
      </c>
    </row>
    <row r="2814" spans="1:11" x14ac:dyDescent="0.2">
      <c r="A2814" s="59" t="s">
        <v>15749</v>
      </c>
      <c r="B2814" s="134">
        <v>37425</v>
      </c>
      <c r="C2814" s="120" t="s">
        <v>7239</v>
      </c>
      <c r="D2814" s="119" t="s">
        <v>49</v>
      </c>
      <c r="E2814" s="119" t="s">
        <v>4523</v>
      </c>
      <c r="F2814" s="121"/>
      <c r="G2814" s="121">
        <v>13.46</v>
      </c>
      <c r="H2814" s="116">
        <v>46023</v>
      </c>
      <c r="J2814" s="197" t="str">
        <f>IFERROR(INDEX('CPU-GERAL'!$H$12:$H$2199,MATCH(B2814,'CPU-GERAL'!$B$12:$B$2199,0)),"NÃO ENCONTRADO")</f>
        <v>NÃO ENCONTRADO</v>
      </c>
      <c r="K2814" s="59" t="str">
        <f t="shared" si="43"/>
        <v/>
      </c>
    </row>
    <row r="2815" spans="1:11" x14ac:dyDescent="0.2">
      <c r="A2815" s="59" t="s">
        <v>15749</v>
      </c>
      <c r="B2815" s="134">
        <v>37429</v>
      </c>
      <c r="C2815" s="120" t="s">
        <v>9341</v>
      </c>
      <c r="D2815" s="119" t="s">
        <v>49</v>
      </c>
      <c r="E2815" s="119" t="s">
        <v>4523</v>
      </c>
      <c r="F2815" s="121"/>
      <c r="G2815" s="121">
        <v>2824.89</v>
      </c>
      <c r="H2815" s="116">
        <v>46023</v>
      </c>
      <c r="J2815" s="197" t="str">
        <f>IFERROR(INDEX('CPU-GERAL'!$H$12:$H$2199,MATCH(B2815,'CPU-GERAL'!$B$12:$B$2199,0)),"NÃO ENCONTRADO")</f>
        <v>NÃO ENCONTRADO</v>
      </c>
      <c r="K2815" s="59" t="str">
        <f t="shared" si="43"/>
        <v/>
      </c>
    </row>
    <row r="2816" spans="1:11" x14ac:dyDescent="0.2">
      <c r="A2816" s="59" t="s">
        <v>15749</v>
      </c>
      <c r="B2816" s="134">
        <v>37426</v>
      </c>
      <c r="C2816" s="120" t="s">
        <v>7240</v>
      </c>
      <c r="D2816" s="119" t="s">
        <v>49</v>
      </c>
      <c r="E2816" s="119" t="s">
        <v>4523</v>
      </c>
      <c r="F2816" s="121"/>
      <c r="G2816" s="121">
        <v>27.17</v>
      </c>
      <c r="H2816" s="116">
        <v>46023</v>
      </c>
      <c r="J2816" s="197" t="str">
        <f>IFERROR(INDEX('CPU-GERAL'!$H$12:$H$2199,MATCH(B2816,'CPU-GERAL'!$B$12:$B$2199,0)),"NÃO ENCONTRADO")</f>
        <v>NÃO ENCONTRADO</v>
      </c>
      <c r="K2816" s="59" t="str">
        <f t="shared" si="43"/>
        <v/>
      </c>
    </row>
    <row r="2817" spans="1:11" x14ac:dyDescent="0.2">
      <c r="A2817" s="59" t="s">
        <v>15749</v>
      </c>
      <c r="B2817" s="134">
        <v>39292</v>
      </c>
      <c r="C2817" s="120" t="s">
        <v>9331</v>
      </c>
      <c r="D2817" s="119" t="s">
        <v>49</v>
      </c>
      <c r="E2817" s="119" t="s">
        <v>4523</v>
      </c>
      <c r="F2817" s="121"/>
      <c r="G2817" s="121">
        <v>8.86</v>
      </c>
      <c r="H2817" s="116">
        <v>46023</v>
      </c>
      <c r="J2817" s="197" t="str">
        <f>IFERROR(INDEX('CPU-GERAL'!$H$12:$H$2199,MATCH(B2817,'CPU-GERAL'!$B$12:$B$2199,0)),"NÃO ENCONTRADO")</f>
        <v>NÃO ENCONTRADO</v>
      </c>
      <c r="K2817" s="59" t="str">
        <f t="shared" si="43"/>
        <v/>
      </c>
    </row>
    <row r="2818" spans="1:11" x14ac:dyDescent="0.2">
      <c r="A2818" s="59" t="s">
        <v>15749</v>
      </c>
      <c r="B2818" s="134">
        <v>39293</v>
      </c>
      <c r="C2818" s="120" t="s">
        <v>9332</v>
      </c>
      <c r="D2818" s="119" t="s">
        <v>49</v>
      </c>
      <c r="E2818" s="119" t="s">
        <v>4523</v>
      </c>
      <c r="F2818" s="121"/>
      <c r="G2818" s="121">
        <v>13.77</v>
      </c>
      <c r="H2818" s="116">
        <v>46023</v>
      </c>
      <c r="J2818" s="197" t="str">
        <f>IFERROR(INDEX('CPU-GERAL'!$H$12:$H$2199,MATCH(B2818,'CPU-GERAL'!$B$12:$B$2199,0)),"NÃO ENCONTRADO")</f>
        <v>NÃO ENCONTRADO</v>
      </c>
      <c r="K2818" s="59" t="str">
        <f t="shared" si="43"/>
        <v/>
      </c>
    </row>
    <row r="2819" spans="1:11" x14ac:dyDescent="0.2">
      <c r="A2819" s="59" t="s">
        <v>15749</v>
      </c>
      <c r="B2819" s="134">
        <v>39294</v>
      </c>
      <c r="C2819" s="120" t="s">
        <v>9333</v>
      </c>
      <c r="D2819" s="119" t="s">
        <v>49</v>
      </c>
      <c r="E2819" s="119" t="s">
        <v>4523</v>
      </c>
      <c r="F2819" s="121"/>
      <c r="G2819" s="121">
        <v>14.72</v>
      </c>
      <c r="H2819" s="116">
        <v>46023</v>
      </c>
      <c r="J2819" s="197" t="str">
        <f>IFERROR(INDEX('CPU-GERAL'!$H$12:$H$2199,MATCH(B2819,'CPU-GERAL'!$B$12:$B$2199,0)),"NÃO ENCONTRADO")</f>
        <v>NÃO ENCONTRADO</v>
      </c>
      <c r="K2819" s="59" t="str">
        <f t="shared" ref="K2819:K2882" si="44">IF(J2819&lt;&gt;"NÃO ENCONTRADO",IF(F2819=J2819,"IGUAL A CPU",J2819-F2819),"")</f>
        <v/>
      </c>
    </row>
    <row r="2820" spans="1:11" x14ac:dyDescent="0.2">
      <c r="A2820" s="59" t="s">
        <v>15749</v>
      </c>
      <c r="B2820" s="134">
        <v>39295</v>
      </c>
      <c r="C2820" s="120" t="s">
        <v>9334</v>
      </c>
      <c r="D2820" s="119" t="s">
        <v>49</v>
      </c>
      <c r="E2820" s="119" t="s">
        <v>4523</v>
      </c>
      <c r="F2820" s="121"/>
      <c r="G2820" s="121">
        <v>20.239999999999998</v>
      </c>
      <c r="H2820" s="116">
        <v>46023</v>
      </c>
      <c r="J2820" s="197" t="str">
        <f>IFERROR(INDEX('CPU-GERAL'!$H$12:$H$2199,MATCH(B2820,'CPU-GERAL'!$B$12:$B$2199,0)),"NÃO ENCONTRADO")</f>
        <v>NÃO ENCONTRADO</v>
      </c>
      <c r="K2820" s="59" t="str">
        <f t="shared" si="44"/>
        <v/>
      </c>
    </row>
    <row r="2821" spans="1:11" x14ac:dyDescent="0.2">
      <c r="A2821" s="59" t="s">
        <v>15749</v>
      </c>
      <c r="B2821" s="134">
        <v>39312</v>
      </c>
      <c r="C2821" s="120" t="s">
        <v>7231</v>
      </c>
      <c r="D2821" s="119" t="s">
        <v>49</v>
      </c>
      <c r="E2821" s="119" t="s">
        <v>4523</v>
      </c>
      <c r="F2821" s="121"/>
      <c r="G2821" s="121">
        <v>13.59</v>
      </c>
      <c r="H2821" s="116">
        <v>46023</v>
      </c>
      <c r="J2821" s="197" t="str">
        <f>IFERROR(INDEX('CPU-GERAL'!$H$12:$H$2199,MATCH(B2821,'CPU-GERAL'!$B$12:$B$2199,0)),"NÃO ENCONTRADO")</f>
        <v>NÃO ENCONTRADO</v>
      </c>
      <c r="K2821" s="59" t="str">
        <f t="shared" si="44"/>
        <v/>
      </c>
    </row>
    <row r="2822" spans="1:11" x14ac:dyDescent="0.2">
      <c r="A2822" s="59" t="s">
        <v>15749</v>
      </c>
      <c r="B2822" s="134">
        <v>39313</v>
      </c>
      <c r="C2822" s="120" t="s">
        <v>7232</v>
      </c>
      <c r="D2822" s="119" t="s">
        <v>49</v>
      </c>
      <c r="E2822" s="119" t="s">
        <v>4523</v>
      </c>
      <c r="F2822" s="121"/>
      <c r="G2822" s="121">
        <v>18.25</v>
      </c>
      <c r="H2822" s="116">
        <v>46023</v>
      </c>
      <c r="J2822" s="197" t="str">
        <f>IFERROR(INDEX('CPU-GERAL'!$H$12:$H$2199,MATCH(B2822,'CPU-GERAL'!$B$12:$B$2199,0)),"NÃO ENCONTRADO")</f>
        <v>NÃO ENCONTRADO</v>
      </c>
      <c r="K2822" s="59" t="str">
        <f t="shared" si="44"/>
        <v/>
      </c>
    </row>
    <row r="2823" spans="1:11" x14ac:dyDescent="0.2">
      <c r="A2823" s="59" t="s">
        <v>15749</v>
      </c>
      <c r="B2823" s="134">
        <v>39314</v>
      </c>
      <c r="C2823" s="120" t="s">
        <v>7233</v>
      </c>
      <c r="D2823" s="119" t="s">
        <v>49</v>
      </c>
      <c r="E2823" s="119" t="s">
        <v>4523</v>
      </c>
      <c r="F2823" s="121"/>
      <c r="G2823" s="121">
        <v>26.85</v>
      </c>
      <c r="H2823" s="116">
        <v>46023</v>
      </c>
      <c r="J2823" s="197" t="str">
        <f>IFERROR(INDEX('CPU-GERAL'!$H$12:$H$2199,MATCH(B2823,'CPU-GERAL'!$B$12:$B$2199,0)),"NÃO ENCONTRADO")</f>
        <v>NÃO ENCONTRADO</v>
      </c>
      <c r="K2823" s="59" t="str">
        <f t="shared" si="44"/>
        <v/>
      </c>
    </row>
    <row r="2824" spans="1:11" x14ac:dyDescent="0.2">
      <c r="A2824" s="59" t="s">
        <v>15749</v>
      </c>
      <c r="B2824" s="134">
        <v>39296</v>
      </c>
      <c r="C2824" s="120" t="s">
        <v>7234</v>
      </c>
      <c r="D2824" s="119" t="s">
        <v>49</v>
      </c>
      <c r="E2824" s="119" t="s">
        <v>4523</v>
      </c>
      <c r="F2824" s="121"/>
      <c r="G2824" s="121">
        <v>8.08</v>
      </c>
      <c r="H2824" s="116">
        <v>46023</v>
      </c>
      <c r="J2824" s="197" t="str">
        <f>IFERROR(INDEX('CPU-GERAL'!$H$12:$H$2199,MATCH(B2824,'CPU-GERAL'!$B$12:$B$2199,0)),"NÃO ENCONTRADO")</f>
        <v>NÃO ENCONTRADO</v>
      </c>
      <c r="K2824" s="59" t="str">
        <f t="shared" si="44"/>
        <v/>
      </c>
    </row>
    <row r="2825" spans="1:11" x14ac:dyDescent="0.2">
      <c r="A2825" s="59" t="s">
        <v>15749</v>
      </c>
      <c r="B2825" s="134">
        <v>39297</v>
      </c>
      <c r="C2825" s="120" t="s">
        <v>7235</v>
      </c>
      <c r="D2825" s="119" t="s">
        <v>49</v>
      </c>
      <c r="E2825" s="119" t="s">
        <v>4523</v>
      </c>
      <c r="F2825" s="121"/>
      <c r="G2825" s="121">
        <v>10.95</v>
      </c>
      <c r="H2825" s="116">
        <v>46023</v>
      </c>
      <c r="J2825" s="197" t="str">
        <f>IFERROR(INDEX('CPU-GERAL'!$H$12:$H$2199,MATCH(B2825,'CPU-GERAL'!$B$12:$B$2199,0)),"NÃO ENCONTRADO")</f>
        <v>NÃO ENCONTRADO</v>
      </c>
      <c r="K2825" s="59" t="str">
        <f t="shared" si="44"/>
        <v/>
      </c>
    </row>
    <row r="2826" spans="1:11" x14ac:dyDescent="0.2">
      <c r="A2826" s="59" t="s">
        <v>15749</v>
      </c>
      <c r="B2826" s="134">
        <v>39298</v>
      </c>
      <c r="C2826" s="120" t="s">
        <v>7236</v>
      </c>
      <c r="D2826" s="119" t="s">
        <v>49</v>
      </c>
      <c r="E2826" s="119" t="s">
        <v>4523</v>
      </c>
      <c r="F2826" s="121"/>
      <c r="G2826" s="121">
        <v>21.03</v>
      </c>
      <c r="H2826" s="116">
        <v>46023</v>
      </c>
      <c r="J2826" s="197" t="str">
        <f>IFERROR(INDEX('CPU-GERAL'!$H$12:$H$2199,MATCH(B2826,'CPU-GERAL'!$B$12:$B$2199,0)),"NÃO ENCONTRADO")</f>
        <v>NÃO ENCONTRADO</v>
      </c>
      <c r="K2826" s="59" t="str">
        <f t="shared" si="44"/>
        <v/>
      </c>
    </row>
    <row r="2827" spans="1:11" x14ac:dyDescent="0.2">
      <c r="A2827" s="59" t="s">
        <v>15749</v>
      </c>
      <c r="B2827" s="134">
        <v>39299</v>
      </c>
      <c r="C2827" s="120" t="s">
        <v>7237</v>
      </c>
      <c r="D2827" s="119" t="s">
        <v>49</v>
      </c>
      <c r="E2827" s="119" t="s">
        <v>4523</v>
      </c>
      <c r="F2827" s="121"/>
      <c r="G2827" s="121">
        <v>24.92</v>
      </c>
      <c r="H2827" s="116">
        <v>46023</v>
      </c>
      <c r="J2827" s="197" t="str">
        <f>IFERROR(INDEX('CPU-GERAL'!$H$12:$H$2199,MATCH(B2827,'CPU-GERAL'!$B$12:$B$2199,0)),"NÃO ENCONTRADO")</f>
        <v>NÃO ENCONTRADO</v>
      </c>
      <c r="K2827" s="59" t="str">
        <f t="shared" si="44"/>
        <v/>
      </c>
    </row>
    <row r="2828" spans="1:11" x14ac:dyDescent="0.2">
      <c r="A2828" s="59" t="s">
        <v>15749</v>
      </c>
      <c r="B2828" s="134">
        <v>39308</v>
      </c>
      <c r="C2828" s="120" t="s">
        <v>9335</v>
      </c>
      <c r="D2828" s="119" t="s">
        <v>49</v>
      </c>
      <c r="E2828" s="119" t="s">
        <v>4523</v>
      </c>
      <c r="F2828" s="121"/>
      <c r="G2828" s="121">
        <v>6.74</v>
      </c>
      <c r="H2828" s="116">
        <v>46023</v>
      </c>
      <c r="J2828" s="197" t="str">
        <f>IFERROR(INDEX('CPU-GERAL'!$H$12:$H$2199,MATCH(B2828,'CPU-GERAL'!$B$12:$B$2199,0)),"NÃO ENCONTRADO")</f>
        <v>NÃO ENCONTRADO</v>
      </c>
      <c r="K2828" s="59" t="str">
        <f t="shared" si="44"/>
        <v/>
      </c>
    </row>
    <row r="2829" spans="1:11" x14ac:dyDescent="0.2">
      <c r="A2829" s="59" t="s">
        <v>15749</v>
      </c>
      <c r="B2829" s="134">
        <v>39309</v>
      </c>
      <c r="C2829" s="120" t="s">
        <v>9336</v>
      </c>
      <c r="D2829" s="119" t="s">
        <v>49</v>
      </c>
      <c r="E2829" s="119" t="s">
        <v>4523</v>
      </c>
      <c r="F2829" s="121"/>
      <c r="G2829" s="121">
        <v>7.68</v>
      </c>
      <c r="H2829" s="116">
        <v>46023</v>
      </c>
      <c r="J2829" s="197" t="str">
        <f>IFERROR(INDEX('CPU-GERAL'!$H$12:$H$2199,MATCH(B2829,'CPU-GERAL'!$B$12:$B$2199,0)),"NÃO ENCONTRADO")</f>
        <v>NÃO ENCONTRADO</v>
      </c>
      <c r="K2829" s="59" t="str">
        <f t="shared" si="44"/>
        <v/>
      </c>
    </row>
    <row r="2830" spans="1:11" x14ac:dyDescent="0.2">
      <c r="A2830" s="59" t="s">
        <v>15749</v>
      </c>
      <c r="B2830" s="134">
        <v>39310</v>
      </c>
      <c r="C2830" s="120" t="s">
        <v>9337</v>
      </c>
      <c r="D2830" s="119" t="s">
        <v>49</v>
      </c>
      <c r="E2830" s="119" t="s">
        <v>4523</v>
      </c>
      <c r="F2830" s="121"/>
      <c r="G2830" s="121">
        <v>14.34</v>
      </c>
      <c r="H2830" s="116">
        <v>46023</v>
      </c>
      <c r="J2830" s="197" t="str">
        <f>IFERROR(INDEX('CPU-GERAL'!$H$12:$H$2199,MATCH(B2830,'CPU-GERAL'!$B$12:$B$2199,0)),"NÃO ENCONTRADO")</f>
        <v>NÃO ENCONTRADO</v>
      </c>
      <c r="K2830" s="59" t="str">
        <f t="shared" si="44"/>
        <v/>
      </c>
    </row>
    <row r="2831" spans="1:11" x14ac:dyDescent="0.2">
      <c r="A2831" s="59" t="s">
        <v>15749</v>
      </c>
      <c r="B2831" s="134">
        <v>39311</v>
      </c>
      <c r="C2831" s="120" t="s">
        <v>9338</v>
      </c>
      <c r="D2831" s="119" t="s">
        <v>49</v>
      </c>
      <c r="E2831" s="119" t="s">
        <v>4523</v>
      </c>
      <c r="F2831" s="121"/>
      <c r="G2831" s="121">
        <v>20.309999999999999</v>
      </c>
      <c r="H2831" s="116">
        <v>46023</v>
      </c>
      <c r="J2831" s="197" t="str">
        <f>IFERROR(INDEX('CPU-GERAL'!$H$12:$H$2199,MATCH(B2831,'CPU-GERAL'!$B$12:$B$2199,0)),"NÃO ENCONTRADO")</f>
        <v>NÃO ENCONTRADO</v>
      </c>
      <c r="K2831" s="59" t="str">
        <f t="shared" si="44"/>
        <v/>
      </c>
    </row>
    <row r="2832" spans="1:11" x14ac:dyDescent="0.2">
      <c r="A2832" s="59" t="s">
        <v>15749</v>
      </c>
      <c r="B2832" s="134">
        <v>45261</v>
      </c>
      <c r="C2832" s="120" t="s">
        <v>10396</v>
      </c>
      <c r="D2832" s="119" t="s">
        <v>85</v>
      </c>
      <c r="E2832" s="119" t="s">
        <v>4523</v>
      </c>
      <c r="F2832" s="121">
        <v>19.21</v>
      </c>
      <c r="G2832" s="121">
        <v>21.8</v>
      </c>
      <c r="H2832" s="116">
        <v>46023</v>
      </c>
      <c r="J2832" s="197" t="str">
        <f>IFERROR(INDEX('CPU-GERAL'!$H$12:$H$2199,MATCH(B2832,'CPU-GERAL'!$B$12:$B$2199,0)),"NÃO ENCONTRADO")</f>
        <v>NÃO ENCONTRADO</v>
      </c>
      <c r="K2832" s="59" t="str">
        <f t="shared" si="44"/>
        <v/>
      </c>
    </row>
    <row r="2833" spans="1:11" x14ac:dyDescent="0.2">
      <c r="A2833" s="59" t="s">
        <v>15749</v>
      </c>
      <c r="B2833" s="134">
        <v>11519</v>
      </c>
      <c r="C2833" s="120" t="s">
        <v>9342</v>
      </c>
      <c r="D2833" s="119" t="s">
        <v>85</v>
      </c>
      <c r="E2833" s="119" t="s">
        <v>4523</v>
      </c>
      <c r="F2833" s="121">
        <v>59.64</v>
      </c>
      <c r="G2833" s="121">
        <v>60.25</v>
      </c>
      <c r="H2833" s="116">
        <v>46023</v>
      </c>
      <c r="J2833" s="197" t="str">
        <f>IFERROR(INDEX('CPU-GERAL'!$H$12:$H$2199,MATCH(B2833,'CPU-GERAL'!$B$12:$B$2199,0)),"NÃO ENCONTRADO")</f>
        <v>NÃO ENCONTRADO</v>
      </c>
      <c r="K2833" s="59" t="str">
        <f t="shared" si="44"/>
        <v/>
      </c>
    </row>
    <row r="2834" spans="1:11" x14ac:dyDescent="0.2">
      <c r="A2834" s="59" t="s">
        <v>15749</v>
      </c>
      <c r="B2834" s="134">
        <v>11520</v>
      </c>
      <c r="C2834" s="120" t="s">
        <v>9343</v>
      </c>
      <c r="D2834" s="119" t="s">
        <v>85</v>
      </c>
      <c r="E2834" s="119" t="s">
        <v>4523</v>
      </c>
      <c r="F2834" s="121">
        <v>27.57</v>
      </c>
      <c r="G2834" s="121">
        <v>27.85</v>
      </c>
      <c r="H2834" s="116">
        <v>46023</v>
      </c>
      <c r="J2834" s="197" t="str">
        <f>IFERROR(INDEX('CPU-GERAL'!$H$12:$H$2199,MATCH(B2834,'CPU-GERAL'!$B$12:$B$2199,0)),"NÃO ENCONTRADO")</f>
        <v>NÃO ENCONTRADO</v>
      </c>
      <c r="K2834" s="59" t="str">
        <f t="shared" si="44"/>
        <v/>
      </c>
    </row>
    <row r="2835" spans="1:11" x14ac:dyDescent="0.2">
      <c r="A2835" s="59" t="s">
        <v>15749</v>
      </c>
      <c r="B2835" s="134">
        <v>11518</v>
      </c>
      <c r="C2835" s="120" t="s">
        <v>7241</v>
      </c>
      <c r="D2835" s="119" t="s">
        <v>85</v>
      </c>
      <c r="E2835" s="119" t="s">
        <v>4523</v>
      </c>
      <c r="F2835" s="121">
        <v>100.25</v>
      </c>
      <c r="G2835" s="121">
        <v>101.27</v>
      </c>
      <c r="H2835" s="116">
        <v>46023</v>
      </c>
      <c r="J2835" s="197" t="str">
        <f>IFERROR(INDEX('CPU-GERAL'!$H$12:$H$2199,MATCH(B2835,'CPU-GERAL'!$B$12:$B$2199,0)),"NÃO ENCONTRADO")</f>
        <v>NÃO ENCONTRADO</v>
      </c>
      <c r="K2835" s="59" t="str">
        <f t="shared" si="44"/>
        <v/>
      </c>
    </row>
    <row r="2836" spans="1:11" x14ac:dyDescent="0.2">
      <c r="A2836" s="59" t="s">
        <v>15749</v>
      </c>
      <c r="B2836" s="134">
        <v>38473</v>
      </c>
      <c r="C2836" s="120" t="s">
        <v>7242</v>
      </c>
      <c r="D2836" s="119" t="s">
        <v>49</v>
      </c>
      <c r="E2836" s="119" t="s">
        <v>4523</v>
      </c>
      <c r="F2836" s="121">
        <v>258.02</v>
      </c>
      <c r="G2836" s="121">
        <v>266.69</v>
      </c>
      <c r="H2836" s="116">
        <v>46023</v>
      </c>
      <c r="J2836" s="197" t="str">
        <f>IFERROR(INDEX('CPU-GERAL'!$H$12:$H$2199,MATCH(B2836,'CPU-GERAL'!$B$12:$B$2199,0)),"NÃO ENCONTRADO")</f>
        <v>NÃO ENCONTRADO</v>
      </c>
      <c r="K2836" s="59" t="str">
        <f t="shared" si="44"/>
        <v/>
      </c>
    </row>
    <row r="2837" spans="1:11" x14ac:dyDescent="0.2">
      <c r="A2837" s="59" t="s">
        <v>15750</v>
      </c>
      <c r="B2837" s="134">
        <v>4244</v>
      </c>
      <c r="C2837" s="120" t="s">
        <v>9344</v>
      </c>
      <c r="D2837" s="119" t="s">
        <v>12</v>
      </c>
      <c r="E2837" s="119" t="s">
        <v>4523</v>
      </c>
      <c r="F2837" s="121">
        <v>22.56</v>
      </c>
      <c r="G2837" s="121">
        <v>28.68</v>
      </c>
      <c r="H2837" s="116">
        <v>46023</v>
      </c>
      <c r="J2837" s="197" t="str">
        <f>IFERROR(INDEX('CPU-GERAL'!$H$12:$H$2199,MATCH(B2837,'CPU-GERAL'!$B$12:$B$2199,0)),"NÃO ENCONTRADO")</f>
        <v>NÃO ENCONTRADO</v>
      </c>
      <c r="K2837" s="59" t="str">
        <f t="shared" si="44"/>
        <v/>
      </c>
    </row>
    <row r="2838" spans="1:11" x14ac:dyDescent="0.2">
      <c r="A2838" s="59" t="s">
        <v>15750</v>
      </c>
      <c r="B2838" s="134">
        <v>40977</v>
      </c>
      <c r="C2838" s="120" t="s">
        <v>7243</v>
      </c>
      <c r="D2838" s="119" t="s">
        <v>38</v>
      </c>
      <c r="E2838" s="119" t="s">
        <v>4523</v>
      </c>
      <c r="F2838" s="121">
        <v>4016.36</v>
      </c>
      <c r="G2838" s="121">
        <v>5027.41</v>
      </c>
      <c r="H2838" s="116">
        <v>46023</v>
      </c>
      <c r="J2838" s="197" t="str">
        <f>IFERROR(INDEX('CPU-GERAL'!$H$12:$H$2199,MATCH(B2838,'CPU-GERAL'!$B$12:$B$2199,0)),"NÃO ENCONTRADO")</f>
        <v>NÃO ENCONTRADO</v>
      </c>
      <c r="K2838" s="59" t="str">
        <f t="shared" si="44"/>
        <v/>
      </c>
    </row>
    <row r="2839" spans="1:11" x14ac:dyDescent="0.2">
      <c r="A2839" s="59" t="s">
        <v>15749</v>
      </c>
      <c r="B2839" s="134">
        <v>4115</v>
      </c>
      <c r="C2839" s="120" t="s">
        <v>9345</v>
      </c>
      <c r="D2839" s="119" t="s">
        <v>18</v>
      </c>
      <c r="E2839" s="119" t="s">
        <v>4523</v>
      </c>
      <c r="F2839" s="121">
        <v>31.87</v>
      </c>
      <c r="G2839" s="121">
        <v>29.31</v>
      </c>
      <c r="H2839" s="116">
        <v>46023</v>
      </c>
      <c r="J2839" s="197" t="str">
        <f>IFERROR(INDEX('CPU-GERAL'!$H$12:$H$2199,MATCH(B2839,'CPU-GERAL'!$B$12:$B$2199,0)),"NÃO ENCONTRADO")</f>
        <v>NÃO ENCONTRADO</v>
      </c>
      <c r="K2839" s="59" t="str">
        <f t="shared" si="44"/>
        <v/>
      </c>
    </row>
    <row r="2840" spans="1:11" x14ac:dyDescent="0.2">
      <c r="A2840" s="59" t="s">
        <v>15749</v>
      </c>
      <c r="B2840" s="134">
        <v>4119</v>
      </c>
      <c r="C2840" s="120" t="s">
        <v>9346</v>
      </c>
      <c r="D2840" s="119" t="s">
        <v>18</v>
      </c>
      <c r="E2840" s="119" t="s">
        <v>4523</v>
      </c>
      <c r="F2840" s="121">
        <v>64.36</v>
      </c>
      <c r="G2840" s="121">
        <v>59.19</v>
      </c>
      <c r="H2840" s="116">
        <v>46023</v>
      </c>
      <c r="J2840" s="197" t="str">
        <f>IFERROR(INDEX('CPU-GERAL'!$H$12:$H$2199,MATCH(B2840,'CPU-GERAL'!$B$12:$B$2199,0)),"NÃO ENCONTRADO")</f>
        <v>NÃO ENCONTRADO</v>
      </c>
      <c r="K2840" s="59" t="str">
        <f t="shared" si="44"/>
        <v/>
      </c>
    </row>
    <row r="2841" spans="1:11" x14ac:dyDescent="0.2">
      <c r="A2841" s="59" t="s">
        <v>15749</v>
      </c>
      <c r="B2841" s="134">
        <v>2794</v>
      </c>
      <c r="C2841" s="120" t="s">
        <v>9347</v>
      </c>
      <c r="D2841" s="119" t="s">
        <v>18</v>
      </c>
      <c r="E2841" s="119" t="s">
        <v>4523</v>
      </c>
      <c r="F2841" s="121">
        <v>170.74</v>
      </c>
      <c r="G2841" s="121">
        <v>157.02000000000001</v>
      </c>
      <c r="H2841" s="116">
        <v>46023</v>
      </c>
      <c r="J2841" s="197" t="str">
        <f>IFERROR(INDEX('CPU-GERAL'!$H$12:$H$2199,MATCH(B2841,'CPU-GERAL'!$B$12:$B$2199,0)),"NÃO ENCONTRADO")</f>
        <v>NÃO ENCONTRADO</v>
      </c>
      <c r="K2841" s="59" t="str">
        <f t="shared" si="44"/>
        <v/>
      </c>
    </row>
    <row r="2842" spans="1:11" x14ac:dyDescent="0.2">
      <c r="A2842" s="59" t="s">
        <v>15749</v>
      </c>
      <c r="B2842" s="134">
        <v>2788</v>
      </c>
      <c r="C2842" s="120" t="s">
        <v>9348</v>
      </c>
      <c r="D2842" s="119" t="s">
        <v>18</v>
      </c>
      <c r="E2842" s="119" t="s">
        <v>4523</v>
      </c>
      <c r="F2842" s="121">
        <v>248.74</v>
      </c>
      <c r="G2842" s="121">
        <v>228.75</v>
      </c>
      <c r="H2842" s="116">
        <v>46023</v>
      </c>
      <c r="J2842" s="197" t="str">
        <f>IFERROR(INDEX('CPU-GERAL'!$H$12:$H$2199,MATCH(B2842,'CPU-GERAL'!$B$12:$B$2199,0)),"NÃO ENCONTRADO")</f>
        <v>NÃO ENCONTRADO</v>
      </c>
      <c r="K2842" s="59" t="str">
        <f t="shared" si="44"/>
        <v/>
      </c>
    </row>
    <row r="2843" spans="1:11" x14ac:dyDescent="0.2">
      <c r="A2843" s="59" t="s">
        <v>15749</v>
      </c>
      <c r="B2843" s="134">
        <v>4006</v>
      </c>
      <c r="C2843" s="120" t="s">
        <v>63</v>
      </c>
      <c r="D2843" s="119" t="s">
        <v>319</v>
      </c>
      <c r="E2843" s="119" t="s">
        <v>4523</v>
      </c>
      <c r="F2843" s="121">
        <v>1710.35</v>
      </c>
      <c r="G2843" s="121">
        <v>1832.51</v>
      </c>
      <c r="H2843" s="116">
        <v>46023</v>
      </c>
      <c r="J2843" s="197" t="str">
        <f>IFERROR(INDEX('CPU-GERAL'!$H$12:$H$2199,MATCH(B2843,'CPU-GERAL'!$B$12:$B$2199,0)),"NÃO ENCONTRADO")</f>
        <v>NÃO ENCONTRADO</v>
      </c>
      <c r="K2843" s="59" t="str">
        <f t="shared" si="44"/>
        <v/>
      </c>
    </row>
    <row r="2844" spans="1:11" x14ac:dyDescent="0.2">
      <c r="A2844" s="59" t="s">
        <v>15749</v>
      </c>
      <c r="B2844" s="134">
        <v>45395</v>
      </c>
      <c r="C2844" s="120" t="s">
        <v>9349</v>
      </c>
      <c r="D2844" s="119" t="s">
        <v>85</v>
      </c>
      <c r="E2844" s="119" t="s">
        <v>4523</v>
      </c>
      <c r="F2844" s="121">
        <v>29.14</v>
      </c>
      <c r="G2844" s="121">
        <v>33.07</v>
      </c>
      <c r="H2844" s="116">
        <v>46023</v>
      </c>
      <c r="J2844" s="197" t="str">
        <f>IFERROR(INDEX('CPU-GERAL'!$H$12:$H$2199,MATCH(B2844,'CPU-GERAL'!$B$12:$B$2199,0)),"NÃO ENCONTRADO")</f>
        <v>NÃO ENCONTRADO</v>
      </c>
      <c r="K2844" s="59" t="str">
        <f t="shared" si="44"/>
        <v/>
      </c>
    </row>
    <row r="2845" spans="1:11" x14ac:dyDescent="0.2">
      <c r="A2845" s="59" t="s">
        <v>15749</v>
      </c>
      <c r="B2845" s="134">
        <v>37461</v>
      </c>
      <c r="C2845" s="120" t="s">
        <v>7244</v>
      </c>
      <c r="D2845" s="119" t="s">
        <v>18</v>
      </c>
      <c r="E2845" s="119" t="s">
        <v>4523</v>
      </c>
      <c r="F2845" s="121">
        <v>15.73</v>
      </c>
      <c r="G2845" s="121">
        <v>13.51</v>
      </c>
      <c r="H2845" s="116">
        <v>46023</v>
      </c>
      <c r="J2845" s="197" t="str">
        <f>IFERROR(INDEX('CPU-GERAL'!$H$12:$H$2199,MATCH(B2845,'CPU-GERAL'!$B$12:$B$2199,0)),"NÃO ENCONTRADO")</f>
        <v>NÃO ENCONTRADO</v>
      </c>
      <c r="K2845" s="59" t="str">
        <f t="shared" si="44"/>
        <v/>
      </c>
    </row>
    <row r="2846" spans="1:11" x14ac:dyDescent="0.2">
      <c r="A2846" s="59" t="s">
        <v>15749</v>
      </c>
      <c r="B2846" s="134">
        <v>37460</v>
      </c>
      <c r="C2846" s="120" t="s">
        <v>10397</v>
      </c>
      <c r="D2846" s="119" t="s">
        <v>18</v>
      </c>
      <c r="E2846" s="119" t="s">
        <v>4523</v>
      </c>
      <c r="F2846" s="121">
        <v>27.6</v>
      </c>
      <c r="G2846" s="121">
        <v>23.72</v>
      </c>
      <c r="H2846" s="116">
        <v>46023</v>
      </c>
      <c r="J2846" s="197" t="str">
        <f>IFERROR(INDEX('CPU-GERAL'!$H$12:$H$2199,MATCH(B2846,'CPU-GERAL'!$B$12:$B$2199,0)),"NÃO ENCONTRADO")</f>
        <v>NÃO ENCONTRADO</v>
      </c>
      <c r="K2846" s="59" t="str">
        <f t="shared" si="44"/>
        <v/>
      </c>
    </row>
    <row r="2847" spans="1:11" x14ac:dyDescent="0.2">
      <c r="A2847" s="59" t="s">
        <v>15749</v>
      </c>
      <c r="B2847" s="134">
        <v>37458</v>
      </c>
      <c r="C2847" s="120" t="s">
        <v>7245</v>
      </c>
      <c r="D2847" s="119" t="s">
        <v>18</v>
      </c>
      <c r="E2847" s="119" t="s">
        <v>8119</v>
      </c>
      <c r="F2847" s="121">
        <v>6.4</v>
      </c>
      <c r="G2847" s="121">
        <v>5.5</v>
      </c>
      <c r="H2847" s="116">
        <v>46023</v>
      </c>
      <c r="J2847" s="197" t="str">
        <f>IFERROR(INDEX('CPU-GERAL'!$H$12:$H$2199,MATCH(B2847,'CPU-GERAL'!$B$12:$B$2199,0)),"NÃO ENCONTRADO")</f>
        <v>NÃO ENCONTRADO</v>
      </c>
      <c r="K2847" s="59" t="str">
        <f t="shared" si="44"/>
        <v/>
      </c>
    </row>
    <row r="2848" spans="1:11" x14ac:dyDescent="0.2">
      <c r="A2848" s="59" t="s">
        <v>15749</v>
      </c>
      <c r="B2848" s="134">
        <v>37454</v>
      </c>
      <c r="C2848" s="120" t="s">
        <v>9350</v>
      </c>
      <c r="D2848" s="119" t="s">
        <v>18</v>
      </c>
      <c r="E2848" s="119" t="s">
        <v>4523</v>
      </c>
      <c r="F2848" s="121">
        <v>2</v>
      </c>
      <c r="G2848" s="121">
        <v>1.72</v>
      </c>
      <c r="H2848" s="116">
        <v>46023</v>
      </c>
      <c r="J2848" s="197" t="str">
        <f>IFERROR(INDEX('CPU-GERAL'!$H$12:$H$2199,MATCH(B2848,'CPU-GERAL'!$B$12:$B$2199,0)),"NÃO ENCONTRADO")</f>
        <v>NÃO ENCONTRADO</v>
      </c>
      <c r="K2848" s="59" t="str">
        <f t="shared" si="44"/>
        <v/>
      </c>
    </row>
    <row r="2849" spans="1:11" x14ac:dyDescent="0.2">
      <c r="A2849" s="59" t="s">
        <v>15749</v>
      </c>
      <c r="B2849" s="134">
        <v>37455</v>
      </c>
      <c r="C2849" s="120" t="s">
        <v>9351</v>
      </c>
      <c r="D2849" s="119" t="s">
        <v>18</v>
      </c>
      <c r="E2849" s="119" t="s">
        <v>4523</v>
      </c>
      <c r="F2849" s="121">
        <v>3.33</v>
      </c>
      <c r="G2849" s="121">
        <v>2.86</v>
      </c>
      <c r="H2849" s="116">
        <v>46023</v>
      </c>
      <c r="J2849" s="197" t="str">
        <f>IFERROR(INDEX('CPU-GERAL'!$H$12:$H$2199,MATCH(B2849,'CPU-GERAL'!$B$12:$B$2199,0)),"NÃO ENCONTRADO")</f>
        <v>NÃO ENCONTRADO</v>
      </c>
      <c r="K2849" s="59" t="str">
        <f t="shared" si="44"/>
        <v/>
      </c>
    </row>
    <row r="2850" spans="1:11" x14ac:dyDescent="0.2">
      <c r="A2850" s="59" t="s">
        <v>15749</v>
      </c>
      <c r="B2850" s="134">
        <v>37459</v>
      </c>
      <c r="C2850" s="120" t="s">
        <v>7246</v>
      </c>
      <c r="D2850" s="119" t="s">
        <v>18</v>
      </c>
      <c r="E2850" s="119" t="s">
        <v>4523</v>
      </c>
      <c r="F2850" s="121">
        <v>10.66</v>
      </c>
      <c r="G2850" s="121">
        <v>9.16</v>
      </c>
      <c r="H2850" s="116">
        <v>46023</v>
      </c>
      <c r="J2850" s="197" t="str">
        <f>IFERROR(INDEX('CPU-GERAL'!$H$12:$H$2199,MATCH(B2850,'CPU-GERAL'!$B$12:$B$2199,0)),"NÃO ENCONTRADO")</f>
        <v>NÃO ENCONTRADO</v>
      </c>
      <c r="K2850" s="59" t="str">
        <f t="shared" si="44"/>
        <v/>
      </c>
    </row>
    <row r="2851" spans="1:11" x14ac:dyDescent="0.2">
      <c r="A2851" s="59" t="s">
        <v>15749</v>
      </c>
      <c r="B2851" s="134">
        <v>37457</v>
      </c>
      <c r="C2851" s="120" t="s">
        <v>10398</v>
      </c>
      <c r="D2851" s="119" t="s">
        <v>18</v>
      </c>
      <c r="E2851" s="119" t="s">
        <v>4523</v>
      </c>
      <c r="F2851" s="121">
        <v>3.67</v>
      </c>
      <c r="G2851" s="121">
        <v>3.16</v>
      </c>
      <c r="H2851" s="116">
        <v>46023</v>
      </c>
      <c r="J2851" s="197" t="str">
        <f>IFERROR(INDEX('CPU-GERAL'!$H$12:$H$2199,MATCH(B2851,'CPU-GERAL'!$B$12:$B$2199,0)),"NÃO ENCONTRADO")</f>
        <v>NÃO ENCONTRADO</v>
      </c>
      <c r="K2851" s="59" t="str">
        <f t="shared" si="44"/>
        <v/>
      </c>
    </row>
    <row r="2852" spans="1:11" x14ac:dyDescent="0.2">
      <c r="A2852" s="59" t="s">
        <v>15749</v>
      </c>
      <c r="B2852" s="134">
        <v>37456</v>
      </c>
      <c r="C2852" s="120" t="s">
        <v>10399</v>
      </c>
      <c r="D2852" s="119" t="s">
        <v>18</v>
      </c>
      <c r="E2852" s="119" t="s">
        <v>4523</v>
      </c>
      <c r="F2852" s="121">
        <v>2.52</v>
      </c>
      <c r="G2852" s="121">
        <v>2.16</v>
      </c>
      <c r="H2852" s="116">
        <v>46023</v>
      </c>
      <c r="J2852" s="197" t="str">
        <f>IFERROR(INDEX('CPU-GERAL'!$H$12:$H$2199,MATCH(B2852,'CPU-GERAL'!$B$12:$B$2199,0)),"NÃO ENCONTRADO")</f>
        <v>NÃO ENCONTRADO</v>
      </c>
      <c r="K2852" s="59" t="str">
        <f t="shared" si="44"/>
        <v/>
      </c>
    </row>
    <row r="2853" spans="1:11" x14ac:dyDescent="0.2">
      <c r="A2853" s="59" t="s">
        <v>15749</v>
      </c>
      <c r="B2853" s="134">
        <v>21029</v>
      </c>
      <c r="C2853" s="120" t="s">
        <v>7247</v>
      </c>
      <c r="D2853" s="119" t="s">
        <v>49</v>
      </c>
      <c r="E2853" s="119" t="s">
        <v>8119</v>
      </c>
      <c r="F2853" s="121">
        <v>320</v>
      </c>
      <c r="G2853" s="121">
        <v>360</v>
      </c>
      <c r="H2853" s="116">
        <v>46023</v>
      </c>
      <c r="J2853" s="197" t="str">
        <f>IFERROR(INDEX('CPU-GERAL'!$H$12:$H$2199,MATCH(B2853,'CPU-GERAL'!$B$12:$B$2199,0)),"NÃO ENCONTRADO")</f>
        <v>NÃO ENCONTRADO</v>
      </c>
      <c r="K2853" s="59" t="str">
        <f t="shared" si="44"/>
        <v/>
      </c>
    </row>
    <row r="2854" spans="1:11" x14ac:dyDescent="0.2">
      <c r="A2854" s="59" t="s">
        <v>15749</v>
      </c>
      <c r="B2854" s="134">
        <v>21030</v>
      </c>
      <c r="C2854" s="120" t="s">
        <v>7248</v>
      </c>
      <c r="D2854" s="119" t="s">
        <v>49</v>
      </c>
      <c r="E2854" s="119" t="s">
        <v>4523</v>
      </c>
      <c r="F2854" s="121">
        <v>394.45</v>
      </c>
      <c r="G2854" s="121">
        <v>443.76</v>
      </c>
      <c r="H2854" s="116">
        <v>46023</v>
      </c>
      <c r="J2854" s="197" t="str">
        <f>IFERROR(INDEX('CPU-GERAL'!$H$12:$H$2199,MATCH(B2854,'CPU-GERAL'!$B$12:$B$2199,0)),"NÃO ENCONTRADO")</f>
        <v>NÃO ENCONTRADO</v>
      </c>
      <c r="K2854" s="59" t="str">
        <f t="shared" si="44"/>
        <v/>
      </c>
    </row>
    <row r="2855" spans="1:11" x14ac:dyDescent="0.2">
      <c r="A2855" s="59" t="s">
        <v>15749</v>
      </c>
      <c r="B2855" s="134">
        <v>21031</v>
      </c>
      <c r="C2855" s="120" t="s">
        <v>7249</v>
      </c>
      <c r="D2855" s="119" t="s">
        <v>49</v>
      </c>
      <c r="E2855" s="119" t="s">
        <v>4523</v>
      </c>
      <c r="F2855" s="121">
        <v>491.08</v>
      </c>
      <c r="G2855" s="121">
        <v>552.47</v>
      </c>
      <c r="H2855" s="116">
        <v>46023</v>
      </c>
      <c r="J2855" s="197" t="str">
        <f>IFERROR(INDEX('CPU-GERAL'!$H$12:$H$2199,MATCH(B2855,'CPU-GERAL'!$B$12:$B$2199,0)),"NÃO ENCONTRADO")</f>
        <v>NÃO ENCONTRADO</v>
      </c>
      <c r="K2855" s="59" t="str">
        <f t="shared" si="44"/>
        <v/>
      </c>
    </row>
    <row r="2856" spans="1:11" x14ac:dyDescent="0.2">
      <c r="A2856" s="59" t="s">
        <v>15749</v>
      </c>
      <c r="B2856" s="134">
        <v>21032</v>
      </c>
      <c r="C2856" s="120" t="s">
        <v>7250</v>
      </c>
      <c r="D2856" s="119" t="s">
        <v>49</v>
      </c>
      <c r="E2856" s="119" t="s">
        <v>4523</v>
      </c>
      <c r="F2856" s="121">
        <v>524.35</v>
      </c>
      <c r="G2856" s="121">
        <v>589.9</v>
      </c>
      <c r="H2856" s="116">
        <v>46023</v>
      </c>
      <c r="J2856" s="197" t="str">
        <f>IFERROR(INDEX('CPU-GERAL'!$H$12:$H$2199,MATCH(B2856,'CPU-GERAL'!$B$12:$B$2199,0)),"NÃO ENCONTRADO")</f>
        <v>NÃO ENCONTRADO</v>
      </c>
      <c r="K2856" s="59" t="str">
        <f t="shared" si="44"/>
        <v/>
      </c>
    </row>
    <row r="2857" spans="1:11" x14ac:dyDescent="0.2">
      <c r="A2857" s="59" t="s">
        <v>15749</v>
      </c>
      <c r="B2857" s="134">
        <v>37527</v>
      </c>
      <c r="C2857" s="120" t="s">
        <v>7251</v>
      </c>
      <c r="D2857" s="119" t="s">
        <v>49</v>
      </c>
      <c r="E2857" s="119" t="s">
        <v>4523</v>
      </c>
      <c r="F2857" s="121">
        <v>473.66</v>
      </c>
      <c r="G2857" s="121">
        <v>532.87</v>
      </c>
      <c r="H2857" s="116">
        <v>46023</v>
      </c>
      <c r="J2857" s="197" t="str">
        <f>IFERROR(INDEX('CPU-GERAL'!$H$12:$H$2199,MATCH(B2857,'CPU-GERAL'!$B$12:$B$2199,0)),"NÃO ENCONTRADO")</f>
        <v>NÃO ENCONTRADO</v>
      </c>
      <c r="K2857" s="59" t="str">
        <f t="shared" si="44"/>
        <v/>
      </c>
    </row>
    <row r="2858" spans="1:11" x14ac:dyDescent="0.2">
      <c r="A2858" s="59" t="s">
        <v>15749</v>
      </c>
      <c r="B2858" s="134">
        <v>37528</v>
      </c>
      <c r="C2858" s="120" t="s">
        <v>7252</v>
      </c>
      <c r="D2858" s="119" t="s">
        <v>49</v>
      </c>
      <c r="E2858" s="119" t="s">
        <v>4523</v>
      </c>
      <c r="F2858" s="121">
        <v>564.75</v>
      </c>
      <c r="G2858" s="121">
        <v>635.34</v>
      </c>
      <c r="H2858" s="116">
        <v>46023</v>
      </c>
      <c r="J2858" s="197" t="str">
        <f>IFERROR(INDEX('CPU-GERAL'!$H$12:$H$2199,MATCH(B2858,'CPU-GERAL'!$B$12:$B$2199,0)),"NÃO ENCONTRADO")</f>
        <v>NÃO ENCONTRADO</v>
      </c>
      <c r="K2858" s="59" t="str">
        <f t="shared" si="44"/>
        <v/>
      </c>
    </row>
    <row r="2859" spans="1:11" x14ac:dyDescent="0.2">
      <c r="A2859" s="59" t="s">
        <v>15749</v>
      </c>
      <c r="B2859" s="134">
        <v>37529</v>
      </c>
      <c r="C2859" s="120" t="s">
        <v>7253</v>
      </c>
      <c r="D2859" s="119" t="s">
        <v>49</v>
      </c>
      <c r="E2859" s="119" t="s">
        <v>4523</v>
      </c>
      <c r="F2859" s="121">
        <v>570.29</v>
      </c>
      <c r="G2859" s="121">
        <v>641.58000000000004</v>
      </c>
      <c r="H2859" s="116">
        <v>46023</v>
      </c>
      <c r="J2859" s="197" t="str">
        <f>IFERROR(INDEX('CPU-GERAL'!$H$12:$H$2199,MATCH(B2859,'CPU-GERAL'!$B$12:$B$2199,0)),"NÃO ENCONTRADO")</f>
        <v>NÃO ENCONTRADO</v>
      </c>
      <c r="K2859" s="59" t="str">
        <f t="shared" si="44"/>
        <v/>
      </c>
    </row>
    <row r="2860" spans="1:11" x14ac:dyDescent="0.2">
      <c r="A2860" s="59" t="s">
        <v>15749</v>
      </c>
      <c r="B2860" s="134">
        <v>37530</v>
      </c>
      <c r="C2860" s="120" t="s">
        <v>7254</v>
      </c>
      <c r="D2860" s="119" t="s">
        <v>49</v>
      </c>
      <c r="E2860" s="119" t="s">
        <v>4523</v>
      </c>
      <c r="F2860" s="121">
        <v>744.55</v>
      </c>
      <c r="G2860" s="121">
        <v>837.62</v>
      </c>
      <c r="H2860" s="116">
        <v>46023</v>
      </c>
      <c r="J2860" s="197" t="str">
        <f>IFERROR(INDEX('CPU-GERAL'!$H$12:$H$2199,MATCH(B2860,'CPU-GERAL'!$B$12:$B$2199,0)),"NÃO ENCONTRADO")</f>
        <v>NÃO ENCONTRADO</v>
      </c>
      <c r="K2860" s="59" t="str">
        <f t="shared" si="44"/>
        <v/>
      </c>
    </row>
    <row r="2861" spans="1:11" x14ac:dyDescent="0.2">
      <c r="A2861" s="59" t="s">
        <v>15749</v>
      </c>
      <c r="B2861" s="134">
        <v>21034</v>
      </c>
      <c r="C2861" s="120" t="s">
        <v>7255</v>
      </c>
      <c r="D2861" s="119" t="s">
        <v>49</v>
      </c>
      <c r="E2861" s="119" t="s">
        <v>4523</v>
      </c>
      <c r="F2861" s="121">
        <v>635.24</v>
      </c>
      <c r="G2861" s="121">
        <v>714.65</v>
      </c>
      <c r="H2861" s="116">
        <v>46023</v>
      </c>
      <c r="J2861" s="197" t="str">
        <f>IFERROR(INDEX('CPU-GERAL'!$H$12:$H$2199,MATCH(B2861,'CPU-GERAL'!$B$12:$B$2199,0)),"NÃO ENCONTRADO")</f>
        <v>NÃO ENCONTRADO</v>
      </c>
      <c r="K2861" s="59" t="str">
        <f t="shared" si="44"/>
        <v/>
      </c>
    </row>
    <row r="2862" spans="1:11" x14ac:dyDescent="0.2">
      <c r="A2862" s="59" t="s">
        <v>15749</v>
      </c>
      <c r="B2862" s="134">
        <v>37531</v>
      </c>
      <c r="C2862" s="120" t="s">
        <v>7256</v>
      </c>
      <c r="D2862" s="119" t="s">
        <v>49</v>
      </c>
      <c r="E2862" s="119" t="s">
        <v>4523</v>
      </c>
      <c r="F2862" s="121">
        <v>800</v>
      </c>
      <c r="G2862" s="121">
        <v>900</v>
      </c>
      <c r="H2862" s="116">
        <v>46023</v>
      </c>
      <c r="J2862" s="197" t="str">
        <f>IFERROR(INDEX('CPU-GERAL'!$H$12:$H$2199,MATCH(B2862,'CPU-GERAL'!$B$12:$B$2199,0)),"NÃO ENCONTRADO")</f>
        <v>NÃO ENCONTRADO</v>
      </c>
      <c r="K2862" s="59" t="str">
        <f t="shared" si="44"/>
        <v/>
      </c>
    </row>
    <row r="2863" spans="1:11" x14ac:dyDescent="0.2">
      <c r="A2863" s="59" t="s">
        <v>15749</v>
      </c>
      <c r="B2863" s="134">
        <v>21036</v>
      </c>
      <c r="C2863" s="120" t="s">
        <v>7257</v>
      </c>
      <c r="D2863" s="119" t="s">
        <v>49</v>
      </c>
      <c r="E2863" s="119" t="s">
        <v>4523</v>
      </c>
      <c r="F2863" s="121">
        <v>972.67</v>
      </c>
      <c r="G2863" s="121">
        <v>1094.25</v>
      </c>
      <c r="H2863" s="116">
        <v>46023</v>
      </c>
      <c r="J2863" s="197" t="str">
        <f>IFERROR(INDEX('CPU-GERAL'!$H$12:$H$2199,MATCH(B2863,'CPU-GERAL'!$B$12:$B$2199,0)),"NÃO ENCONTRADO")</f>
        <v>NÃO ENCONTRADO</v>
      </c>
      <c r="K2863" s="59" t="str">
        <f t="shared" si="44"/>
        <v/>
      </c>
    </row>
    <row r="2864" spans="1:11" x14ac:dyDescent="0.2">
      <c r="A2864" s="59" t="s">
        <v>15749</v>
      </c>
      <c r="B2864" s="134">
        <v>21037</v>
      </c>
      <c r="C2864" s="120" t="s">
        <v>7258</v>
      </c>
      <c r="D2864" s="119" t="s">
        <v>49</v>
      </c>
      <c r="E2864" s="119" t="s">
        <v>4523</v>
      </c>
      <c r="F2864" s="121">
        <v>1108.9100000000001</v>
      </c>
      <c r="G2864" s="121">
        <v>1247.52</v>
      </c>
      <c r="H2864" s="116">
        <v>46023</v>
      </c>
      <c r="J2864" s="197" t="str">
        <f>IFERROR(INDEX('CPU-GERAL'!$H$12:$H$2199,MATCH(B2864,'CPU-GERAL'!$B$12:$B$2199,0)),"NÃO ENCONTRADO")</f>
        <v>NÃO ENCONTRADO</v>
      </c>
      <c r="K2864" s="59" t="str">
        <f t="shared" si="44"/>
        <v/>
      </c>
    </row>
    <row r="2865" spans="1:11" x14ac:dyDescent="0.2">
      <c r="A2865" s="59" t="s">
        <v>15749</v>
      </c>
      <c r="B2865" s="134">
        <v>20185</v>
      </c>
      <c r="C2865" s="120" t="s">
        <v>10400</v>
      </c>
      <c r="D2865" s="119" t="s">
        <v>18</v>
      </c>
      <c r="E2865" s="119" t="s">
        <v>4523</v>
      </c>
      <c r="F2865" s="121">
        <v>16.96</v>
      </c>
      <c r="G2865" s="121">
        <v>14.57</v>
      </c>
      <c r="H2865" s="116">
        <v>46023</v>
      </c>
      <c r="J2865" s="197" t="str">
        <f>IFERROR(INDEX('CPU-GERAL'!$H$12:$H$2199,MATCH(B2865,'CPU-GERAL'!$B$12:$B$2199,0)),"NÃO ENCONTRADO")</f>
        <v>NÃO ENCONTRADO</v>
      </c>
      <c r="K2865" s="59" t="str">
        <f t="shared" si="44"/>
        <v/>
      </c>
    </row>
    <row r="2866" spans="1:11" x14ac:dyDescent="0.2">
      <c r="A2866" s="59" t="s">
        <v>15749</v>
      </c>
      <c r="B2866" s="134">
        <v>44909</v>
      </c>
      <c r="C2866" s="120" t="s">
        <v>10401</v>
      </c>
      <c r="D2866" s="119" t="s">
        <v>18</v>
      </c>
      <c r="E2866" s="119" t="s">
        <v>4523</v>
      </c>
      <c r="F2866" s="121">
        <v>19.12</v>
      </c>
      <c r="G2866" s="121">
        <v>16.43</v>
      </c>
      <c r="H2866" s="116">
        <v>46023</v>
      </c>
      <c r="J2866" s="197" t="str">
        <f>IFERROR(INDEX('CPU-GERAL'!$H$12:$H$2199,MATCH(B2866,'CPU-GERAL'!$B$12:$B$2199,0)),"NÃO ENCONTRADO")</f>
        <v>NÃO ENCONTRADO</v>
      </c>
      <c r="K2866" s="59" t="str">
        <f t="shared" si="44"/>
        <v/>
      </c>
    </row>
    <row r="2867" spans="1:11" x14ac:dyDescent="0.2">
      <c r="A2867" s="59" t="s">
        <v>15749</v>
      </c>
      <c r="B2867" s="134">
        <v>44115</v>
      </c>
      <c r="C2867" s="120" t="s">
        <v>10402</v>
      </c>
      <c r="D2867" s="119" t="s">
        <v>18</v>
      </c>
      <c r="E2867" s="119" t="s">
        <v>4523</v>
      </c>
      <c r="F2867" s="121">
        <v>35.17</v>
      </c>
      <c r="G2867" s="121">
        <v>30.23</v>
      </c>
      <c r="H2867" s="116">
        <v>46023</v>
      </c>
      <c r="J2867" s="197" t="str">
        <f>IFERROR(INDEX('CPU-GERAL'!$H$12:$H$2199,MATCH(B2867,'CPU-GERAL'!$B$12:$B$2199,0)),"NÃO ENCONTRADO")</f>
        <v>NÃO ENCONTRADO</v>
      </c>
      <c r="K2867" s="59" t="str">
        <f t="shared" si="44"/>
        <v/>
      </c>
    </row>
    <row r="2868" spans="1:11" x14ac:dyDescent="0.2">
      <c r="A2868" s="59" t="s">
        <v>15749</v>
      </c>
      <c r="B2868" s="134">
        <v>44333</v>
      </c>
      <c r="C2868" s="120" t="s">
        <v>10403</v>
      </c>
      <c r="D2868" s="119" t="s">
        <v>18</v>
      </c>
      <c r="E2868" s="119" t="s">
        <v>4523</v>
      </c>
      <c r="F2868" s="121">
        <v>115.52</v>
      </c>
      <c r="G2868" s="121">
        <v>99.27</v>
      </c>
      <c r="H2868" s="116">
        <v>46023</v>
      </c>
      <c r="J2868" s="197" t="str">
        <f>IFERROR(INDEX('CPU-GERAL'!$H$12:$H$2199,MATCH(B2868,'CPU-GERAL'!$B$12:$B$2199,0)),"NÃO ENCONTRADO")</f>
        <v>NÃO ENCONTRADO</v>
      </c>
      <c r="K2868" s="59" t="str">
        <f t="shared" si="44"/>
        <v/>
      </c>
    </row>
    <row r="2869" spans="1:11" x14ac:dyDescent="0.2">
      <c r="A2869" s="59" t="s">
        <v>15749</v>
      </c>
      <c r="B2869" s="134">
        <v>44907</v>
      </c>
      <c r="C2869" s="120" t="s">
        <v>10404</v>
      </c>
      <c r="D2869" s="119" t="s">
        <v>18</v>
      </c>
      <c r="E2869" s="119" t="s">
        <v>4523</v>
      </c>
      <c r="F2869" s="121">
        <v>20.260000000000002</v>
      </c>
      <c r="G2869" s="121">
        <v>17.41</v>
      </c>
      <c r="H2869" s="116">
        <v>46023</v>
      </c>
      <c r="J2869" s="197" t="str">
        <f>IFERROR(INDEX('CPU-GERAL'!$H$12:$H$2199,MATCH(B2869,'CPU-GERAL'!$B$12:$B$2199,0)),"NÃO ENCONTRADO")</f>
        <v>NÃO ENCONTRADO</v>
      </c>
      <c r="K2869" s="59" t="str">
        <f t="shared" si="44"/>
        <v/>
      </c>
    </row>
    <row r="2870" spans="1:11" x14ac:dyDescent="0.2">
      <c r="A2870" s="59" t="s">
        <v>15749</v>
      </c>
      <c r="B2870" s="134">
        <v>20260</v>
      </c>
      <c r="C2870" s="120" t="s">
        <v>7259</v>
      </c>
      <c r="D2870" s="119" t="s">
        <v>49</v>
      </c>
      <c r="E2870" s="119" t="s">
        <v>4523</v>
      </c>
      <c r="F2870" s="121">
        <v>18.579999999999998</v>
      </c>
      <c r="G2870" s="121">
        <v>15.96</v>
      </c>
      <c r="H2870" s="116">
        <v>46023</v>
      </c>
      <c r="J2870" s="197" t="str">
        <f>IFERROR(INDEX('CPU-GERAL'!$H$12:$H$2199,MATCH(B2870,'CPU-GERAL'!$B$12:$B$2199,0)),"NÃO ENCONTRADO")</f>
        <v>NÃO ENCONTRADO</v>
      </c>
      <c r="K2870" s="59" t="str">
        <f t="shared" si="44"/>
        <v/>
      </c>
    </row>
    <row r="2871" spans="1:11" x14ac:dyDescent="0.2">
      <c r="A2871" s="59" t="s">
        <v>15752</v>
      </c>
      <c r="B2871" s="134">
        <v>37515</v>
      </c>
      <c r="C2871" s="120" t="s">
        <v>5983</v>
      </c>
      <c r="D2871" s="119" t="s">
        <v>49</v>
      </c>
      <c r="E2871" s="119" t="s">
        <v>8119</v>
      </c>
      <c r="F2871" s="121"/>
      <c r="G2871" s="121">
        <v>605592.16</v>
      </c>
      <c r="H2871" s="116">
        <v>46023</v>
      </c>
      <c r="J2871" s="197" t="str">
        <f>IFERROR(INDEX('CPU-GERAL'!$H$12:$H$2199,MATCH(B2871,'CPU-GERAL'!$B$12:$B$2199,0)),"NÃO ENCONTRADO")</f>
        <v>NÃO ENCONTRADO</v>
      </c>
      <c r="K2871" s="59" t="str">
        <f t="shared" si="44"/>
        <v/>
      </c>
    </row>
    <row r="2872" spans="1:11" x14ac:dyDescent="0.2">
      <c r="A2872" s="59" t="s">
        <v>15749</v>
      </c>
      <c r="B2872" s="134">
        <v>12899</v>
      </c>
      <c r="C2872" s="120" t="s">
        <v>5984</v>
      </c>
      <c r="D2872" s="119" t="s">
        <v>49</v>
      </c>
      <c r="E2872" s="119" t="s">
        <v>4523</v>
      </c>
      <c r="F2872" s="121"/>
      <c r="G2872" s="121">
        <v>131.47999999999999</v>
      </c>
      <c r="H2872" s="116">
        <v>46023</v>
      </c>
      <c r="J2872" s="197" t="str">
        <f>IFERROR(INDEX('CPU-GERAL'!$H$12:$H$2199,MATCH(B2872,'CPU-GERAL'!$B$12:$B$2199,0)),"NÃO ENCONTRADO")</f>
        <v>NÃO ENCONTRADO</v>
      </c>
      <c r="K2872" s="59" t="str">
        <f t="shared" si="44"/>
        <v/>
      </c>
    </row>
    <row r="2873" spans="1:11" x14ac:dyDescent="0.2">
      <c r="A2873" s="59" t="s">
        <v>15749</v>
      </c>
      <c r="B2873" s="134">
        <v>12898</v>
      </c>
      <c r="C2873" s="120" t="s">
        <v>9352</v>
      </c>
      <c r="D2873" s="119" t="s">
        <v>49</v>
      </c>
      <c r="E2873" s="119" t="s">
        <v>8119</v>
      </c>
      <c r="F2873" s="121"/>
      <c r="G2873" s="121">
        <v>208.56</v>
      </c>
      <c r="H2873" s="116">
        <v>46023</v>
      </c>
      <c r="J2873" s="197" t="str">
        <f>IFERROR(INDEX('CPU-GERAL'!$H$12:$H$2199,MATCH(B2873,'CPU-GERAL'!$B$12:$B$2199,0)),"NÃO ENCONTRADO")</f>
        <v>NÃO ENCONTRADO</v>
      </c>
      <c r="K2873" s="59" t="str">
        <f t="shared" si="44"/>
        <v/>
      </c>
    </row>
    <row r="2874" spans="1:11" x14ac:dyDescent="0.2">
      <c r="A2874" s="59" t="s">
        <v>15749</v>
      </c>
      <c r="B2874" s="134">
        <v>39699</v>
      </c>
      <c r="C2874" s="120" t="s">
        <v>9353</v>
      </c>
      <c r="D2874" s="119" t="s">
        <v>318</v>
      </c>
      <c r="E2874" s="119" t="s">
        <v>4523</v>
      </c>
      <c r="F2874" s="121">
        <v>15.23</v>
      </c>
      <c r="G2874" s="121">
        <v>16.309999999999999</v>
      </c>
      <c r="H2874" s="116">
        <v>46023</v>
      </c>
      <c r="J2874" s="197" t="str">
        <f>IFERROR(INDEX('CPU-GERAL'!$H$12:$H$2199,MATCH(B2874,'CPU-GERAL'!$B$12:$B$2199,0)),"NÃO ENCONTRADO")</f>
        <v>NÃO ENCONTRADO</v>
      </c>
      <c r="K2874" s="59" t="str">
        <f t="shared" si="44"/>
        <v/>
      </c>
    </row>
    <row r="2875" spans="1:11" x14ac:dyDescent="0.2">
      <c r="A2875" s="59" t="s">
        <v>15749</v>
      </c>
      <c r="B2875" s="134">
        <v>39696</v>
      </c>
      <c r="C2875" s="120" t="s">
        <v>7260</v>
      </c>
      <c r="D2875" s="119" t="s">
        <v>318</v>
      </c>
      <c r="E2875" s="119" t="s">
        <v>8119</v>
      </c>
      <c r="F2875" s="121"/>
      <c r="G2875" s="121">
        <v>6.68</v>
      </c>
      <c r="H2875" s="116">
        <v>46023</v>
      </c>
      <c r="J2875" s="197" t="str">
        <f>IFERROR(INDEX('CPU-GERAL'!$H$12:$H$2199,MATCH(B2875,'CPU-GERAL'!$B$12:$B$2199,0)),"NÃO ENCONTRADO")</f>
        <v>NÃO ENCONTRADO</v>
      </c>
      <c r="K2875" s="59" t="str">
        <f t="shared" si="44"/>
        <v/>
      </c>
    </row>
    <row r="2876" spans="1:11" x14ac:dyDescent="0.2">
      <c r="A2876" s="59" t="s">
        <v>15749</v>
      </c>
      <c r="B2876" s="134">
        <v>42528</v>
      </c>
      <c r="C2876" s="120" t="s">
        <v>10405</v>
      </c>
      <c r="D2876" s="119" t="s">
        <v>318</v>
      </c>
      <c r="E2876" s="119" t="s">
        <v>4523</v>
      </c>
      <c r="F2876" s="121"/>
      <c r="G2876" s="121">
        <v>9.5</v>
      </c>
      <c r="H2876" s="116">
        <v>46023</v>
      </c>
      <c r="J2876" s="197" t="str">
        <f>IFERROR(INDEX('CPU-GERAL'!$H$12:$H$2199,MATCH(B2876,'CPU-GERAL'!$B$12:$B$2199,0)),"NÃO ENCONTRADO")</f>
        <v>NÃO ENCONTRADO</v>
      </c>
      <c r="K2876" s="59" t="str">
        <f t="shared" si="44"/>
        <v/>
      </c>
    </row>
    <row r="2877" spans="1:11" x14ac:dyDescent="0.2">
      <c r="A2877" s="59" t="s">
        <v>15749</v>
      </c>
      <c r="B2877" s="134">
        <v>39700</v>
      </c>
      <c r="C2877" s="120" t="s">
        <v>7261</v>
      </c>
      <c r="D2877" s="119" t="s">
        <v>318</v>
      </c>
      <c r="E2877" s="119" t="s">
        <v>4523</v>
      </c>
      <c r="F2877" s="121">
        <v>23.74</v>
      </c>
      <c r="G2877" s="121">
        <v>27.37</v>
      </c>
      <c r="H2877" s="116">
        <v>46023</v>
      </c>
      <c r="J2877" s="197" t="str">
        <f>IFERROR(INDEX('CPU-GERAL'!$H$12:$H$2199,MATCH(B2877,'CPU-GERAL'!$B$12:$B$2199,0)),"NÃO ENCONTRADO")</f>
        <v>NÃO ENCONTRADO</v>
      </c>
      <c r="K2877" s="59" t="str">
        <f t="shared" si="44"/>
        <v/>
      </c>
    </row>
    <row r="2878" spans="1:11" x14ac:dyDescent="0.2">
      <c r="A2878" s="59" t="s">
        <v>15749</v>
      </c>
      <c r="B2878" s="134">
        <v>4014</v>
      </c>
      <c r="C2878" s="120" t="s">
        <v>7262</v>
      </c>
      <c r="D2878" s="119" t="s">
        <v>318</v>
      </c>
      <c r="E2878" s="119" t="s">
        <v>4523</v>
      </c>
      <c r="F2878" s="121">
        <v>48.88</v>
      </c>
      <c r="G2878" s="121">
        <v>56.35</v>
      </c>
      <c r="H2878" s="116">
        <v>46023</v>
      </c>
      <c r="J2878" s="197" t="str">
        <f>IFERROR(INDEX('CPU-GERAL'!$H$12:$H$2199,MATCH(B2878,'CPU-GERAL'!$B$12:$B$2199,0)),"NÃO ENCONTRADO")</f>
        <v>NÃO ENCONTRADO</v>
      </c>
      <c r="K2878" s="59" t="str">
        <f t="shared" si="44"/>
        <v/>
      </c>
    </row>
    <row r="2879" spans="1:11" x14ac:dyDescent="0.2">
      <c r="A2879" s="59" t="s">
        <v>15749</v>
      </c>
      <c r="B2879" s="134">
        <v>4015</v>
      </c>
      <c r="C2879" s="120" t="s">
        <v>7263</v>
      </c>
      <c r="D2879" s="119" t="s">
        <v>318</v>
      </c>
      <c r="E2879" s="119" t="s">
        <v>4523</v>
      </c>
      <c r="F2879" s="121">
        <v>60.03</v>
      </c>
      <c r="G2879" s="121">
        <v>69.2</v>
      </c>
      <c r="H2879" s="116">
        <v>46023</v>
      </c>
      <c r="J2879" s="197" t="str">
        <f>IFERROR(INDEX('CPU-GERAL'!$H$12:$H$2199,MATCH(B2879,'CPU-GERAL'!$B$12:$B$2199,0)),"NÃO ENCONTRADO")</f>
        <v>NÃO ENCONTRADO</v>
      </c>
      <c r="K2879" s="59" t="str">
        <f t="shared" si="44"/>
        <v/>
      </c>
    </row>
    <row r="2880" spans="1:11" x14ac:dyDescent="0.2">
      <c r="A2880" s="59" t="s">
        <v>15749</v>
      </c>
      <c r="B2880" s="134">
        <v>4017</v>
      </c>
      <c r="C2880" s="120" t="s">
        <v>7264</v>
      </c>
      <c r="D2880" s="119" t="s">
        <v>318</v>
      </c>
      <c r="E2880" s="119" t="s">
        <v>4523</v>
      </c>
      <c r="F2880" s="121">
        <v>87.35</v>
      </c>
      <c r="G2880" s="121">
        <v>100.69</v>
      </c>
      <c r="H2880" s="116">
        <v>46023</v>
      </c>
      <c r="J2880" s="197" t="str">
        <f>IFERROR(INDEX('CPU-GERAL'!$H$12:$H$2199,MATCH(B2880,'CPU-GERAL'!$B$12:$B$2199,0)),"NÃO ENCONTRADO")</f>
        <v>NÃO ENCONTRADO</v>
      </c>
      <c r="K2880" s="59" t="str">
        <f t="shared" si="44"/>
        <v/>
      </c>
    </row>
    <row r="2881" spans="1:11" x14ac:dyDescent="0.2">
      <c r="A2881" s="59" t="s">
        <v>15749</v>
      </c>
      <c r="B2881" s="134">
        <v>11621</v>
      </c>
      <c r="C2881" s="120" t="s">
        <v>9354</v>
      </c>
      <c r="D2881" s="119" t="s">
        <v>318</v>
      </c>
      <c r="E2881" s="119" t="s">
        <v>4523</v>
      </c>
      <c r="F2881" s="121">
        <v>47.25</v>
      </c>
      <c r="G2881" s="121">
        <v>54.46</v>
      </c>
      <c r="H2881" s="116">
        <v>46023</v>
      </c>
      <c r="J2881" s="197" t="str">
        <f>IFERROR(INDEX('CPU-GERAL'!$H$12:$H$2199,MATCH(B2881,'CPU-GERAL'!$B$12:$B$2199,0)),"NÃO ENCONTRADO")</f>
        <v>NÃO ENCONTRADO</v>
      </c>
      <c r="K2881" s="59" t="str">
        <f t="shared" si="44"/>
        <v/>
      </c>
    </row>
    <row r="2882" spans="1:11" x14ac:dyDescent="0.2">
      <c r="A2882" s="59" t="s">
        <v>15749</v>
      </c>
      <c r="B2882" s="134">
        <v>4016</v>
      </c>
      <c r="C2882" s="120" t="s">
        <v>9355</v>
      </c>
      <c r="D2882" s="119" t="s">
        <v>318</v>
      </c>
      <c r="E2882" s="119" t="s">
        <v>8119</v>
      </c>
      <c r="F2882" s="121">
        <v>34.5</v>
      </c>
      <c r="G2882" s="121">
        <v>39.770000000000003</v>
      </c>
      <c r="H2882" s="116">
        <v>46023</v>
      </c>
      <c r="J2882" s="197" t="str">
        <f>IFERROR(INDEX('CPU-GERAL'!$H$12:$H$2199,MATCH(B2882,'CPU-GERAL'!$B$12:$B$2199,0)),"NÃO ENCONTRADO")</f>
        <v>NÃO ENCONTRADO</v>
      </c>
      <c r="K2882" s="59" t="str">
        <f t="shared" si="44"/>
        <v/>
      </c>
    </row>
    <row r="2883" spans="1:11" x14ac:dyDescent="0.2">
      <c r="A2883" s="59" t="s">
        <v>15749</v>
      </c>
      <c r="B2883" s="134">
        <v>38544</v>
      </c>
      <c r="C2883" s="120" t="s">
        <v>7265</v>
      </c>
      <c r="D2883" s="119" t="s">
        <v>318</v>
      </c>
      <c r="E2883" s="119" t="s">
        <v>4523</v>
      </c>
      <c r="F2883" s="121">
        <v>8.85</v>
      </c>
      <c r="G2883" s="121">
        <v>10.199999999999999</v>
      </c>
      <c r="H2883" s="116">
        <v>46023</v>
      </c>
      <c r="J2883" s="197" t="str">
        <f>IFERROR(INDEX('CPU-GERAL'!$H$12:$H$2199,MATCH(B2883,'CPU-GERAL'!$B$12:$B$2199,0)),"NÃO ENCONTRADO")</f>
        <v>NÃO ENCONTRADO</v>
      </c>
      <c r="K2883" s="59" t="str">
        <f t="shared" ref="K2883:K2946" si="45">IF(J2883&lt;&gt;"NÃO ENCONTRADO",IF(F2883=J2883,"IGUAL A CPU",J2883-F2883),"")</f>
        <v/>
      </c>
    </row>
    <row r="2884" spans="1:11" x14ac:dyDescent="0.2">
      <c r="A2884" s="59" t="s">
        <v>15749</v>
      </c>
      <c r="B2884" s="134">
        <v>38545</v>
      </c>
      <c r="C2884" s="120" t="s">
        <v>7266</v>
      </c>
      <c r="D2884" s="119" t="s">
        <v>318</v>
      </c>
      <c r="E2884" s="119" t="s">
        <v>4523</v>
      </c>
      <c r="F2884" s="121">
        <v>5.69</v>
      </c>
      <c r="G2884" s="121">
        <v>6.56</v>
      </c>
      <c r="H2884" s="116">
        <v>46023</v>
      </c>
      <c r="J2884" s="197" t="str">
        <f>IFERROR(INDEX('CPU-GERAL'!$H$12:$H$2199,MATCH(B2884,'CPU-GERAL'!$B$12:$B$2199,0)),"NÃO ENCONTRADO")</f>
        <v>NÃO ENCONTRADO</v>
      </c>
      <c r="K2884" s="59" t="str">
        <f t="shared" si="45"/>
        <v/>
      </c>
    </row>
    <row r="2885" spans="1:11" x14ac:dyDescent="0.2">
      <c r="A2885" s="59" t="s">
        <v>15749</v>
      </c>
      <c r="B2885" s="134">
        <v>42527</v>
      </c>
      <c r="C2885" s="120" t="s">
        <v>9356</v>
      </c>
      <c r="D2885" s="119" t="s">
        <v>318</v>
      </c>
      <c r="E2885" s="119" t="s">
        <v>4523</v>
      </c>
      <c r="F2885" s="121"/>
      <c r="G2885" s="121">
        <v>25.1</v>
      </c>
      <c r="H2885" s="116">
        <v>46023</v>
      </c>
      <c r="J2885" s="197" t="str">
        <f>IFERROR(INDEX('CPU-GERAL'!$H$12:$H$2199,MATCH(B2885,'CPU-GERAL'!$B$12:$B$2199,0)),"NÃO ENCONTRADO")</f>
        <v>NÃO ENCONTRADO</v>
      </c>
      <c r="K2885" s="59" t="str">
        <f t="shared" si="45"/>
        <v/>
      </c>
    </row>
    <row r="2886" spans="1:11" x14ac:dyDescent="0.2">
      <c r="A2886" s="59" t="s">
        <v>15749</v>
      </c>
      <c r="B2886" s="134">
        <v>39323</v>
      </c>
      <c r="C2886" s="120" t="s">
        <v>7267</v>
      </c>
      <c r="D2886" s="119" t="s">
        <v>318</v>
      </c>
      <c r="E2886" s="119" t="s">
        <v>4523</v>
      </c>
      <c r="F2886" s="121">
        <v>21.7</v>
      </c>
      <c r="G2886" s="121">
        <v>25.02</v>
      </c>
      <c r="H2886" s="116">
        <v>46023</v>
      </c>
      <c r="J2886" s="197" t="str">
        <f>IFERROR(INDEX('CPU-GERAL'!$H$12:$H$2199,MATCH(B2886,'CPU-GERAL'!$B$12:$B$2199,0)),"NÃO ENCONTRADO")</f>
        <v>NÃO ENCONTRADO</v>
      </c>
      <c r="K2886" s="59" t="str">
        <f t="shared" si="45"/>
        <v/>
      </c>
    </row>
    <row r="2887" spans="1:11" x14ac:dyDescent="0.2">
      <c r="A2887" s="59" t="s">
        <v>15749</v>
      </c>
      <c r="B2887" s="134">
        <v>626</v>
      </c>
      <c r="C2887" s="120" t="s">
        <v>7268</v>
      </c>
      <c r="D2887" s="119" t="s">
        <v>16</v>
      </c>
      <c r="E2887" s="119" t="s">
        <v>8119</v>
      </c>
      <c r="F2887" s="121">
        <v>18.89</v>
      </c>
      <c r="G2887" s="121">
        <v>17.77</v>
      </c>
      <c r="H2887" s="116">
        <v>46023</v>
      </c>
      <c r="J2887" s="197">
        <f>IFERROR(INDEX('CPU-GERAL'!$H$12:$H$2199,MATCH(B2887,'CPU-GERAL'!$B$12:$B$2199,0)),"NÃO ENCONTRADO")</f>
        <v>18.89</v>
      </c>
      <c r="K2887" s="59" t="str">
        <f t="shared" si="45"/>
        <v>IGUAL A CPU</v>
      </c>
    </row>
    <row r="2888" spans="1:11" x14ac:dyDescent="0.2">
      <c r="A2888" s="59" t="s">
        <v>15749</v>
      </c>
      <c r="B2888" s="134">
        <v>44504</v>
      </c>
      <c r="C2888" s="120" t="s">
        <v>7269</v>
      </c>
      <c r="D2888" s="119" t="s">
        <v>318</v>
      </c>
      <c r="E2888" s="119" t="s">
        <v>4523</v>
      </c>
      <c r="F2888" s="121"/>
      <c r="G2888" s="121">
        <v>14.26</v>
      </c>
      <c r="H2888" s="116">
        <v>46023</v>
      </c>
      <c r="J2888" s="197" t="str">
        <f>IFERROR(INDEX('CPU-GERAL'!$H$12:$H$2199,MATCH(B2888,'CPU-GERAL'!$B$12:$B$2199,0)),"NÃO ENCONTRADO")</f>
        <v>NÃO ENCONTRADO</v>
      </c>
      <c r="K2888" s="59" t="str">
        <f t="shared" si="45"/>
        <v/>
      </c>
    </row>
    <row r="2889" spans="1:11" x14ac:dyDescent="0.2">
      <c r="A2889" s="59" t="s">
        <v>15749</v>
      </c>
      <c r="B2889" s="134">
        <v>44505</v>
      </c>
      <c r="C2889" s="120" t="s">
        <v>7270</v>
      </c>
      <c r="D2889" s="119" t="s">
        <v>318</v>
      </c>
      <c r="E2889" s="119" t="s">
        <v>4523</v>
      </c>
      <c r="F2889" s="121"/>
      <c r="G2889" s="121">
        <v>21.51</v>
      </c>
      <c r="H2889" s="116">
        <v>46023</v>
      </c>
      <c r="J2889" s="197" t="str">
        <f>IFERROR(INDEX('CPU-GERAL'!$H$12:$H$2199,MATCH(B2889,'CPU-GERAL'!$B$12:$B$2199,0)),"NÃO ENCONTRADO")</f>
        <v>NÃO ENCONTRADO</v>
      </c>
      <c r="K2889" s="59" t="str">
        <f t="shared" si="45"/>
        <v/>
      </c>
    </row>
    <row r="2890" spans="1:11" x14ac:dyDescent="0.2">
      <c r="A2890" s="59" t="s">
        <v>15749</v>
      </c>
      <c r="B2890" s="134">
        <v>44506</v>
      </c>
      <c r="C2890" s="120" t="s">
        <v>7271</v>
      </c>
      <c r="D2890" s="119" t="s">
        <v>318</v>
      </c>
      <c r="E2890" s="119" t="s">
        <v>4523</v>
      </c>
      <c r="F2890" s="121"/>
      <c r="G2890" s="121">
        <v>22.83</v>
      </c>
      <c r="H2890" s="116">
        <v>46023</v>
      </c>
      <c r="J2890" s="197" t="str">
        <f>IFERROR(INDEX('CPU-GERAL'!$H$12:$H$2199,MATCH(B2890,'CPU-GERAL'!$B$12:$B$2199,0)),"NÃO ENCONTRADO")</f>
        <v>NÃO ENCONTRADO</v>
      </c>
      <c r="K2890" s="59" t="str">
        <f t="shared" si="45"/>
        <v/>
      </c>
    </row>
    <row r="2891" spans="1:11" x14ac:dyDescent="0.2">
      <c r="A2891" s="59" t="s">
        <v>15749</v>
      </c>
      <c r="B2891" s="134">
        <v>44507</v>
      </c>
      <c r="C2891" s="120" t="s">
        <v>7272</v>
      </c>
      <c r="D2891" s="119" t="s">
        <v>318</v>
      </c>
      <c r="E2891" s="119" t="s">
        <v>4523</v>
      </c>
      <c r="F2891" s="121"/>
      <c r="G2891" s="121">
        <v>28.54</v>
      </c>
      <c r="H2891" s="116">
        <v>46023</v>
      </c>
      <c r="J2891" s="197" t="str">
        <f>IFERROR(INDEX('CPU-GERAL'!$H$12:$H$2199,MATCH(B2891,'CPU-GERAL'!$B$12:$B$2199,0)),"NÃO ENCONTRADO")</f>
        <v>NÃO ENCONTRADO</v>
      </c>
      <c r="K2891" s="59" t="str">
        <f t="shared" si="45"/>
        <v/>
      </c>
    </row>
    <row r="2892" spans="1:11" x14ac:dyDescent="0.2">
      <c r="A2892" s="59" t="s">
        <v>15749</v>
      </c>
      <c r="B2892" s="134">
        <v>44508</v>
      </c>
      <c r="C2892" s="120" t="s">
        <v>7273</v>
      </c>
      <c r="D2892" s="119" t="s">
        <v>318</v>
      </c>
      <c r="E2892" s="119" t="s">
        <v>4523</v>
      </c>
      <c r="F2892" s="121"/>
      <c r="G2892" s="121">
        <v>42.8</v>
      </c>
      <c r="H2892" s="116">
        <v>46023</v>
      </c>
      <c r="J2892" s="197" t="str">
        <f>IFERROR(INDEX('CPU-GERAL'!$H$12:$H$2199,MATCH(B2892,'CPU-GERAL'!$B$12:$B$2199,0)),"NÃO ENCONTRADO")</f>
        <v>NÃO ENCONTRADO</v>
      </c>
      <c r="K2892" s="59" t="str">
        <f t="shared" si="45"/>
        <v/>
      </c>
    </row>
    <row r="2893" spans="1:11" x14ac:dyDescent="0.2">
      <c r="A2893" s="59" t="s">
        <v>15749</v>
      </c>
      <c r="B2893" s="134">
        <v>44509</v>
      </c>
      <c r="C2893" s="120" t="s">
        <v>7274</v>
      </c>
      <c r="D2893" s="119" t="s">
        <v>318</v>
      </c>
      <c r="E2893" s="119" t="s">
        <v>4523</v>
      </c>
      <c r="F2893" s="121"/>
      <c r="G2893" s="121">
        <v>57.34</v>
      </c>
      <c r="H2893" s="116">
        <v>46023</v>
      </c>
      <c r="J2893" s="197" t="str">
        <f>IFERROR(INDEX('CPU-GERAL'!$H$12:$H$2199,MATCH(B2893,'CPU-GERAL'!$B$12:$B$2199,0)),"NÃO ENCONTRADO")</f>
        <v>NÃO ENCONTRADO</v>
      </c>
      <c r="K2893" s="59" t="str">
        <f t="shared" si="45"/>
        <v/>
      </c>
    </row>
    <row r="2894" spans="1:11" x14ac:dyDescent="0.2">
      <c r="A2894" s="59" t="s">
        <v>15749</v>
      </c>
      <c r="B2894" s="134">
        <v>44510</v>
      </c>
      <c r="C2894" s="120" t="s">
        <v>7275</v>
      </c>
      <c r="D2894" s="119" t="s">
        <v>318</v>
      </c>
      <c r="E2894" s="119" t="s">
        <v>4523</v>
      </c>
      <c r="F2894" s="121"/>
      <c r="G2894" s="121">
        <v>71.2</v>
      </c>
      <c r="H2894" s="116">
        <v>46023</v>
      </c>
      <c r="J2894" s="197" t="str">
        <f>IFERROR(INDEX('CPU-GERAL'!$H$12:$H$2199,MATCH(B2894,'CPU-GERAL'!$B$12:$B$2199,0)),"NÃO ENCONTRADO")</f>
        <v>NÃO ENCONTRADO</v>
      </c>
      <c r="K2894" s="59" t="str">
        <f t="shared" si="45"/>
        <v/>
      </c>
    </row>
    <row r="2895" spans="1:11" x14ac:dyDescent="0.2">
      <c r="A2895" s="59" t="s">
        <v>15749</v>
      </c>
      <c r="B2895" s="134">
        <v>44512</v>
      </c>
      <c r="C2895" s="120" t="s">
        <v>10406</v>
      </c>
      <c r="D2895" s="119" t="s">
        <v>318</v>
      </c>
      <c r="E2895" s="119" t="s">
        <v>4523</v>
      </c>
      <c r="F2895" s="121"/>
      <c r="G2895" s="121">
        <v>15.89</v>
      </c>
      <c r="H2895" s="116">
        <v>46023</v>
      </c>
      <c r="J2895" s="197" t="str">
        <f>IFERROR(INDEX('CPU-GERAL'!$H$12:$H$2199,MATCH(B2895,'CPU-GERAL'!$B$12:$B$2199,0)),"NÃO ENCONTRADO")</f>
        <v>NÃO ENCONTRADO</v>
      </c>
      <c r="K2895" s="59" t="str">
        <f t="shared" si="45"/>
        <v/>
      </c>
    </row>
    <row r="2896" spans="1:11" x14ac:dyDescent="0.2">
      <c r="A2896" s="59" t="s">
        <v>15749</v>
      </c>
      <c r="B2896" s="134">
        <v>44513</v>
      </c>
      <c r="C2896" s="120" t="s">
        <v>10407</v>
      </c>
      <c r="D2896" s="119" t="s">
        <v>318</v>
      </c>
      <c r="E2896" s="119" t="s">
        <v>4523</v>
      </c>
      <c r="F2896" s="121"/>
      <c r="G2896" s="121">
        <v>22.43</v>
      </c>
      <c r="H2896" s="116">
        <v>46023</v>
      </c>
      <c r="J2896" s="197" t="str">
        <f>IFERROR(INDEX('CPU-GERAL'!$H$12:$H$2199,MATCH(B2896,'CPU-GERAL'!$B$12:$B$2199,0)),"NÃO ENCONTRADO")</f>
        <v>NÃO ENCONTRADO</v>
      </c>
      <c r="K2896" s="59" t="str">
        <f t="shared" si="45"/>
        <v/>
      </c>
    </row>
    <row r="2897" spans="1:11" x14ac:dyDescent="0.2">
      <c r="A2897" s="59" t="s">
        <v>15749</v>
      </c>
      <c r="B2897" s="134">
        <v>44514</v>
      </c>
      <c r="C2897" s="120" t="s">
        <v>10408</v>
      </c>
      <c r="D2897" s="119" t="s">
        <v>318</v>
      </c>
      <c r="E2897" s="119" t="s">
        <v>4523</v>
      </c>
      <c r="F2897" s="121"/>
      <c r="G2897" s="121">
        <v>25.43</v>
      </c>
      <c r="H2897" s="116">
        <v>46023</v>
      </c>
      <c r="J2897" s="197" t="str">
        <f>IFERROR(INDEX('CPU-GERAL'!$H$12:$H$2199,MATCH(B2897,'CPU-GERAL'!$B$12:$B$2199,0)),"NÃO ENCONTRADO")</f>
        <v>NÃO ENCONTRADO</v>
      </c>
      <c r="K2897" s="59" t="str">
        <f t="shared" si="45"/>
        <v/>
      </c>
    </row>
    <row r="2898" spans="1:11" x14ac:dyDescent="0.2">
      <c r="A2898" s="59" t="s">
        <v>15749</v>
      </c>
      <c r="B2898" s="134">
        <v>44515</v>
      </c>
      <c r="C2898" s="120" t="s">
        <v>10409</v>
      </c>
      <c r="D2898" s="119" t="s">
        <v>318</v>
      </c>
      <c r="E2898" s="119" t="s">
        <v>4523</v>
      </c>
      <c r="F2898" s="121"/>
      <c r="G2898" s="121">
        <v>31.22</v>
      </c>
      <c r="H2898" s="116">
        <v>46023</v>
      </c>
      <c r="J2898" s="197" t="str">
        <f>IFERROR(INDEX('CPU-GERAL'!$H$12:$H$2199,MATCH(B2898,'CPU-GERAL'!$B$12:$B$2199,0)),"NÃO ENCONTRADO")</f>
        <v>NÃO ENCONTRADO</v>
      </c>
      <c r="K2898" s="59" t="str">
        <f t="shared" si="45"/>
        <v/>
      </c>
    </row>
    <row r="2899" spans="1:11" x14ac:dyDescent="0.2">
      <c r="A2899" s="59" t="s">
        <v>15749</v>
      </c>
      <c r="B2899" s="134">
        <v>44511</v>
      </c>
      <c r="C2899" s="120" t="s">
        <v>10410</v>
      </c>
      <c r="D2899" s="119" t="s">
        <v>318</v>
      </c>
      <c r="E2899" s="119" t="s">
        <v>4523</v>
      </c>
      <c r="F2899" s="121"/>
      <c r="G2899" s="121">
        <v>46.22</v>
      </c>
      <c r="H2899" s="116">
        <v>46023</v>
      </c>
      <c r="J2899" s="197" t="str">
        <f>IFERROR(INDEX('CPU-GERAL'!$H$12:$H$2199,MATCH(B2899,'CPU-GERAL'!$B$12:$B$2199,0)),"NÃO ENCONTRADO")</f>
        <v>NÃO ENCONTRADO</v>
      </c>
      <c r="K2899" s="59" t="str">
        <f t="shared" si="45"/>
        <v/>
      </c>
    </row>
    <row r="2900" spans="1:11" x14ac:dyDescent="0.2">
      <c r="A2900" s="59" t="s">
        <v>15749</v>
      </c>
      <c r="B2900" s="134">
        <v>44516</v>
      </c>
      <c r="C2900" s="120" t="s">
        <v>10411</v>
      </c>
      <c r="D2900" s="119" t="s">
        <v>318</v>
      </c>
      <c r="E2900" s="119" t="s">
        <v>4523</v>
      </c>
      <c r="F2900" s="121"/>
      <c r="G2900" s="121">
        <v>62.46</v>
      </c>
      <c r="H2900" s="116">
        <v>46023</v>
      </c>
      <c r="J2900" s="197" t="str">
        <f>IFERROR(INDEX('CPU-GERAL'!$H$12:$H$2199,MATCH(B2900,'CPU-GERAL'!$B$12:$B$2199,0)),"NÃO ENCONTRADO")</f>
        <v>NÃO ENCONTRADO</v>
      </c>
      <c r="K2900" s="59" t="str">
        <f t="shared" si="45"/>
        <v/>
      </c>
    </row>
    <row r="2901" spans="1:11" x14ac:dyDescent="0.2">
      <c r="A2901" s="59" t="s">
        <v>15749</v>
      </c>
      <c r="B2901" s="134">
        <v>44517</v>
      </c>
      <c r="C2901" s="120" t="s">
        <v>10412</v>
      </c>
      <c r="D2901" s="119" t="s">
        <v>318</v>
      </c>
      <c r="E2901" s="119" t="s">
        <v>4523</v>
      </c>
      <c r="F2901" s="121"/>
      <c r="G2901" s="121">
        <v>77.91</v>
      </c>
      <c r="H2901" s="116">
        <v>46023</v>
      </c>
      <c r="J2901" s="197" t="str">
        <f>IFERROR(INDEX('CPU-GERAL'!$H$12:$H$2199,MATCH(B2901,'CPU-GERAL'!$B$12:$B$2199,0)),"NÃO ENCONTRADO")</f>
        <v>NÃO ENCONTRADO</v>
      </c>
      <c r="K2901" s="59" t="str">
        <f t="shared" si="45"/>
        <v/>
      </c>
    </row>
    <row r="2902" spans="1:11" x14ac:dyDescent="0.2">
      <c r="A2902" s="59" t="s">
        <v>15749</v>
      </c>
      <c r="B2902" s="134">
        <v>11479</v>
      </c>
      <c r="C2902" s="120" t="s">
        <v>9357</v>
      </c>
      <c r="D2902" s="119" t="s">
        <v>49</v>
      </c>
      <c r="E2902" s="119" t="s">
        <v>4523</v>
      </c>
      <c r="F2902" s="121">
        <v>41.88</v>
      </c>
      <c r="G2902" s="121">
        <v>42.3</v>
      </c>
      <c r="H2902" s="116">
        <v>46023</v>
      </c>
      <c r="J2902" s="197" t="str">
        <f>IFERROR(INDEX('CPU-GERAL'!$H$12:$H$2199,MATCH(B2902,'CPU-GERAL'!$B$12:$B$2199,0)),"NÃO ENCONTRADO")</f>
        <v>NÃO ENCONTRADO</v>
      </c>
      <c r="K2902" s="59" t="str">
        <f t="shared" si="45"/>
        <v/>
      </c>
    </row>
    <row r="2903" spans="1:11" x14ac:dyDescent="0.2">
      <c r="A2903" s="59" t="s">
        <v>15749</v>
      </c>
      <c r="B2903" s="134">
        <v>11481</v>
      </c>
      <c r="C2903" s="120" t="s">
        <v>7276</v>
      </c>
      <c r="D2903" s="119" t="s">
        <v>49</v>
      </c>
      <c r="E2903" s="119" t="s">
        <v>4523</v>
      </c>
      <c r="F2903" s="121">
        <v>37.880000000000003</v>
      </c>
      <c r="G2903" s="121">
        <v>38.270000000000003</v>
      </c>
      <c r="H2903" s="116">
        <v>46023</v>
      </c>
      <c r="J2903" s="197" t="str">
        <f>IFERROR(INDEX('CPU-GERAL'!$H$12:$H$2199,MATCH(B2903,'CPU-GERAL'!$B$12:$B$2199,0)),"NÃO ENCONTRADO")</f>
        <v>NÃO ENCONTRADO</v>
      </c>
      <c r="K2903" s="59" t="str">
        <f t="shared" si="45"/>
        <v/>
      </c>
    </row>
    <row r="2904" spans="1:11" x14ac:dyDescent="0.2">
      <c r="A2904" s="59" t="s">
        <v>15749</v>
      </c>
      <c r="B2904" s="134">
        <v>43609</v>
      </c>
      <c r="C2904" s="120" t="s">
        <v>7277</v>
      </c>
      <c r="D2904" s="119" t="s">
        <v>49</v>
      </c>
      <c r="E2904" s="119" t="s">
        <v>4523</v>
      </c>
      <c r="F2904" s="121">
        <v>37.880000000000003</v>
      </c>
      <c r="G2904" s="121">
        <v>38.270000000000003</v>
      </c>
      <c r="H2904" s="116">
        <v>46023</v>
      </c>
      <c r="J2904" s="197" t="str">
        <f>IFERROR(INDEX('CPU-GERAL'!$H$12:$H$2199,MATCH(B2904,'CPU-GERAL'!$B$12:$B$2199,0)),"NÃO ENCONTRADO")</f>
        <v>NÃO ENCONTRADO</v>
      </c>
      <c r="K2904" s="59" t="str">
        <f t="shared" si="45"/>
        <v/>
      </c>
    </row>
    <row r="2905" spans="1:11" x14ac:dyDescent="0.2">
      <c r="A2905" s="59" t="s">
        <v>15749</v>
      </c>
      <c r="B2905" s="134">
        <v>11478</v>
      </c>
      <c r="C2905" s="120" t="s">
        <v>9358</v>
      </c>
      <c r="D2905" s="119" t="s">
        <v>49</v>
      </c>
      <c r="E2905" s="119" t="s">
        <v>4523</v>
      </c>
      <c r="F2905" s="121">
        <v>71.849999999999994</v>
      </c>
      <c r="G2905" s="121">
        <v>72.58</v>
      </c>
      <c r="H2905" s="116">
        <v>46023</v>
      </c>
      <c r="J2905" s="197" t="str">
        <f>IFERROR(INDEX('CPU-GERAL'!$H$12:$H$2199,MATCH(B2905,'CPU-GERAL'!$B$12:$B$2199,0)),"NÃO ENCONTRADO")</f>
        <v>NÃO ENCONTRADO</v>
      </c>
      <c r="K2905" s="59" t="str">
        <f t="shared" si="45"/>
        <v/>
      </c>
    </row>
    <row r="2906" spans="1:11" x14ac:dyDescent="0.2">
      <c r="A2906" s="59" t="s">
        <v>15749</v>
      </c>
      <c r="B2906" s="134">
        <v>43608</v>
      </c>
      <c r="C2906" s="120" t="s">
        <v>7278</v>
      </c>
      <c r="D2906" s="119" t="s">
        <v>49</v>
      </c>
      <c r="E2906" s="119" t="s">
        <v>4523</v>
      </c>
      <c r="F2906" s="121">
        <v>54.83</v>
      </c>
      <c r="G2906" s="121">
        <v>55.38</v>
      </c>
      <c r="H2906" s="116">
        <v>46023</v>
      </c>
      <c r="J2906" s="197" t="str">
        <f>IFERROR(INDEX('CPU-GERAL'!$H$12:$H$2199,MATCH(B2906,'CPU-GERAL'!$B$12:$B$2199,0)),"NÃO ENCONTRADO")</f>
        <v>NÃO ENCONTRADO</v>
      </c>
      <c r="K2906" s="59" t="str">
        <f t="shared" si="45"/>
        <v/>
      </c>
    </row>
    <row r="2907" spans="1:11" x14ac:dyDescent="0.2">
      <c r="A2907" s="59" t="s">
        <v>15749</v>
      </c>
      <c r="B2907" s="134">
        <v>11476</v>
      </c>
      <c r="C2907" s="120" t="s">
        <v>7279</v>
      </c>
      <c r="D2907" s="119" t="s">
        <v>49</v>
      </c>
      <c r="E2907" s="119" t="s">
        <v>4523</v>
      </c>
      <c r="F2907" s="121">
        <v>54.83</v>
      </c>
      <c r="G2907" s="121">
        <v>55.38</v>
      </c>
      <c r="H2907" s="116">
        <v>46023</v>
      </c>
      <c r="J2907" s="197" t="str">
        <f>IFERROR(INDEX('CPU-GERAL'!$H$12:$H$2199,MATCH(B2907,'CPU-GERAL'!$B$12:$B$2199,0)),"NÃO ENCONTRADO")</f>
        <v>NÃO ENCONTRADO</v>
      </c>
      <c r="K2907" s="59" t="str">
        <f t="shared" si="45"/>
        <v/>
      </c>
    </row>
    <row r="2908" spans="1:11" x14ac:dyDescent="0.2">
      <c r="A2908" s="59" t="s">
        <v>15752</v>
      </c>
      <c r="B2908" s="134">
        <v>40637</v>
      </c>
      <c r="C2908" s="120" t="s">
        <v>9359</v>
      </c>
      <c r="D2908" s="119" t="s">
        <v>49</v>
      </c>
      <c r="E2908" s="119" t="s">
        <v>4523</v>
      </c>
      <c r="F2908" s="121"/>
      <c r="G2908" s="121">
        <v>900957.15</v>
      </c>
      <c r="H2908" s="116">
        <v>46023</v>
      </c>
      <c r="J2908" s="197" t="str">
        <f>IFERROR(INDEX('CPU-GERAL'!$H$12:$H$2199,MATCH(B2908,'CPU-GERAL'!$B$12:$B$2199,0)),"NÃO ENCONTRADO")</f>
        <v>NÃO ENCONTRADO</v>
      </c>
      <c r="K2908" s="59" t="str">
        <f t="shared" si="45"/>
        <v/>
      </c>
    </row>
    <row r="2909" spans="1:11" x14ac:dyDescent="0.2">
      <c r="A2909" s="59" t="s">
        <v>15752</v>
      </c>
      <c r="B2909" s="134">
        <v>13836</v>
      </c>
      <c r="C2909" s="120" t="s">
        <v>9360</v>
      </c>
      <c r="D2909" s="119" t="s">
        <v>49</v>
      </c>
      <c r="E2909" s="119" t="s">
        <v>4523</v>
      </c>
      <c r="F2909" s="121"/>
      <c r="G2909" s="121">
        <v>66337.070000000007</v>
      </c>
      <c r="H2909" s="116">
        <v>46023</v>
      </c>
      <c r="J2909" s="197" t="str">
        <f>IFERROR(INDEX('CPU-GERAL'!$H$12:$H$2199,MATCH(B2909,'CPU-GERAL'!$B$12:$B$2199,0)),"NÃO ENCONTRADO")</f>
        <v>NÃO ENCONTRADO</v>
      </c>
      <c r="K2909" s="59" t="str">
        <f t="shared" si="45"/>
        <v/>
      </c>
    </row>
    <row r="2910" spans="1:11" x14ac:dyDescent="0.2">
      <c r="A2910" s="59" t="s">
        <v>15752</v>
      </c>
      <c r="B2910" s="134">
        <v>39813</v>
      </c>
      <c r="C2910" s="120" t="s">
        <v>7280</v>
      </c>
      <c r="D2910" s="119" t="s">
        <v>49</v>
      </c>
      <c r="E2910" s="119" t="s">
        <v>4523</v>
      </c>
      <c r="F2910" s="121"/>
      <c r="G2910" s="121">
        <v>38997.879999999997</v>
      </c>
      <c r="H2910" s="116">
        <v>46023</v>
      </c>
      <c r="J2910" s="197" t="str">
        <f>IFERROR(INDEX('CPU-GERAL'!$H$12:$H$2199,MATCH(B2910,'CPU-GERAL'!$B$12:$B$2199,0)),"NÃO ENCONTRADO")</f>
        <v>NÃO ENCONTRADO</v>
      </c>
      <c r="K2910" s="59" t="str">
        <f t="shared" si="45"/>
        <v/>
      </c>
    </row>
    <row r="2911" spans="1:11" x14ac:dyDescent="0.2">
      <c r="A2911" s="59" t="s">
        <v>15750</v>
      </c>
      <c r="B2911" s="134">
        <v>12868</v>
      </c>
      <c r="C2911" s="120" t="s">
        <v>9361</v>
      </c>
      <c r="D2911" s="119" t="s">
        <v>12</v>
      </c>
      <c r="E2911" s="119" t="s">
        <v>4523</v>
      </c>
      <c r="F2911" s="121">
        <v>21.44</v>
      </c>
      <c r="G2911" s="121">
        <v>26.03</v>
      </c>
      <c r="H2911" s="116">
        <v>46023</v>
      </c>
      <c r="J2911" s="197" t="str">
        <f>IFERROR(INDEX('CPU-GERAL'!$H$12:$H$2199,MATCH(B2911,'CPU-GERAL'!$B$12:$B$2199,0)),"NÃO ENCONTRADO")</f>
        <v>NÃO ENCONTRADO</v>
      </c>
      <c r="K2911" s="59" t="str">
        <f t="shared" si="45"/>
        <v/>
      </c>
    </row>
    <row r="2912" spans="1:11" x14ac:dyDescent="0.2">
      <c r="A2912" s="59" t="s">
        <v>15750</v>
      </c>
      <c r="B2912" s="134">
        <v>40916</v>
      </c>
      <c r="C2912" s="120" t="s">
        <v>7281</v>
      </c>
      <c r="D2912" s="119" t="s">
        <v>38</v>
      </c>
      <c r="E2912" s="119" t="s">
        <v>4523</v>
      </c>
      <c r="F2912" s="121">
        <v>3818.38</v>
      </c>
      <c r="G2912" s="121">
        <v>4560.57</v>
      </c>
      <c r="H2912" s="116">
        <v>46023</v>
      </c>
      <c r="J2912" s="197" t="str">
        <f>IFERROR(INDEX('CPU-GERAL'!$H$12:$H$2199,MATCH(B2912,'CPU-GERAL'!$B$12:$B$2199,0)),"NÃO ENCONTRADO")</f>
        <v>NÃO ENCONTRADO</v>
      </c>
      <c r="K2912" s="59" t="str">
        <f t="shared" si="45"/>
        <v/>
      </c>
    </row>
    <row r="2913" spans="1:11" x14ac:dyDescent="0.2">
      <c r="A2913" s="59" t="s">
        <v>15750</v>
      </c>
      <c r="B2913" s="134">
        <v>4755</v>
      </c>
      <c r="C2913" s="120" t="s">
        <v>7282</v>
      </c>
      <c r="D2913" s="119" t="s">
        <v>12</v>
      </c>
      <c r="E2913" s="119" t="s">
        <v>4523</v>
      </c>
      <c r="F2913" s="121">
        <v>23.15</v>
      </c>
      <c r="G2913" s="121">
        <v>26.96</v>
      </c>
      <c r="H2913" s="116">
        <v>46023</v>
      </c>
      <c r="J2913" s="197" t="str">
        <f>IFERROR(INDEX('CPU-GERAL'!$H$12:$H$2199,MATCH(B2913,'CPU-GERAL'!$B$12:$B$2199,0)),"NÃO ENCONTRADO")</f>
        <v>NÃO ENCONTRADO</v>
      </c>
      <c r="K2913" s="59" t="str">
        <f t="shared" si="45"/>
        <v/>
      </c>
    </row>
    <row r="2914" spans="1:11" x14ac:dyDescent="0.2">
      <c r="A2914" s="59" t="s">
        <v>15750</v>
      </c>
      <c r="B2914" s="134">
        <v>41067</v>
      </c>
      <c r="C2914" s="120" t="s">
        <v>9362</v>
      </c>
      <c r="D2914" s="119" t="s">
        <v>38</v>
      </c>
      <c r="E2914" s="119" t="s">
        <v>4523</v>
      </c>
      <c r="F2914" s="121">
        <v>4120.0200000000004</v>
      </c>
      <c r="G2914" s="121">
        <v>4725.88</v>
      </c>
      <c r="H2914" s="116">
        <v>46023</v>
      </c>
      <c r="J2914" s="197" t="str">
        <f>IFERROR(INDEX('CPU-GERAL'!$H$12:$H$2199,MATCH(B2914,'CPU-GERAL'!$B$12:$B$2199,0)),"NÃO ENCONTRADO")</f>
        <v>NÃO ENCONTRADO</v>
      </c>
      <c r="K2914" s="59" t="str">
        <f t="shared" si="45"/>
        <v/>
      </c>
    </row>
    <row r="2915" spans="1:11" x14ac:dyDescent="0.2">
      <c r="A2915" s="59" t="s">
        <v>15749</v>
      </c>
      <c r="B2915" s="134">
        <v>45240</v>
      </c>
      <c r="C2915" s="120" t="s">
        <v>10413</v>
      </c>
      <c r="D2915" s="119" t="s">
        <v>49</v>
      </c>
      <c r="E2915" s="119" t="s">
        <v>4523</v>
      </c>
      <c r="F2915" s="121">
        <v>30.07</v>
      </c>
      <c r="G2915" s="121">
        <v>34.049999999999997</v>
      </c>
      <c r="H2915" s="116">
        <v>46023</v>
      </c>
      <c r="J2915" s="197" t="str">
        <f>IFERROR(INDEX('CPU-GERAL'!$H$12:$H$2199,MATCH(B2915,'CPU-GERAL'!$B$12:$B$2199,0)),"NÃO ENCONTRADO")</f>
        <v>NÃO ENCONTRADO</v>
      </c>
      <c r="K2915" s="59" t="str">
        <f t="shared" si="45"/>
        <v/>
      </c>
    </row>
    <row r="2916" spans="1:11" x14ac:dyDescent="0.2">
      <c r="A2916" s="59" t="s">
        <v>15749</v>
      </c>
      <c r="B2916" s="134">
        <v>45228</v>
      </c>
      <c r="C2916" s="120" t="s">
        <v>10414</v>
      </c>
      <c r="D2916" s="119" t="s">
        <v>49</v>
      </c>
      <c r="E2916" s="119" t="s">
        <v>4523</v>
      </c>
      <c r="F2916" s="121">
        <v>25.7</v>
      </c>
      <c r="G2916" s="121">
        <v>29.1</v>
      </c>
      <c r="H2916" s="116">
        <v>46023</v>
      </c>
      <c r="J2916" s="197" t="str">
        <f>IFERROR(INDEX('CPU-GERAL'!$H$12:$H$2199,MATCH(B2916,'CPU-GERAL'!$B$12:$B$2199,0)),"NÃO ENCONTRADO")</f>
        <v>NÃO ENCONTRADO</v>
      </c>
      <c r="K2916" s="59" t="str">
        <f t="shared" si="45"/>
        <v/>
      </c>
    </row>
    <row r="2917" spans="1:11" x14ac:dyDescent="0.2">
      <c r="A2917" s="59" t="s">
        <v>15749</v>
      </c>
      <c r="B2917" s="134">
        <v>45241</v>
      </c>
      <c r="C2917" s="120" t="s">
        <v>10415</v>
      </c>
      <c r="D2917" s="119" t="s">
        <v>49</v>
      </c>
      <c r="E2917" s="119" t="s">
        <v>4523</v>
      </c>
      <c r="F2917" s="121">
        <v>36.979999999999997</v>
      </c>
      <c r="G2917" s="121">
        <v>41.87</v>
      </c>
      <c r="H2917" s="116">
        <v>46023</v>
      </c>
      <c r="J2917" s="197" t="str">
        <f>IFERROR(INDEX('CPU-GERAL'!$H$12:$H$2199,MATCH(B2917,'CPU-GERAL'!$B$12:$B$2199,0)),"NÃO ENCONTRADO")</f>
        <v>NÃO ENCONTRADO</v>
      </c>
      <c r="K2917" s="59" t="str">
        <f t="shared" si="45"/>
        <v/>
      </c>
    </row>
    <row r="2918" spans="1:11" x14ac:dyDescent="0.2">
      <c r="A2918" s="59" t="s">
        <v>15749</v>
      </c>
      <c r="B2918" s="134">
        <v>38463</v>
      </c>
      <c r="C2918" s="120" t="s">
        <v>9363</v>
      </c>
      <c r="D2918" s="119" t="s">
        <v>49</v>
      </c>
      <c r="E2918" s="119" t="s">
        <v>4523</v>
      </c>
      <c r="F2918" s="121">
        <v>42.36</v>
      </c>
      <c r="G2918" s="121">
        <v>43.78</v>
      </c>
      <c r="H2918" s="116">
        <v>46023</v>
      </c>
      <c r="J2918" s="197" t="str">
        <f>IFERROR(INDEX('CPU-GERAL'!$H$12:$H$2199,MATCH(B2918,'CPU-GERAL'!$B$12:$B$2199,0)),"NÃO ENCONTRADO")</f>
        <v>NÃO ENCONTRADO</v>
      </c>
      <c r="K2918" s="59" t="str">
        <f t="shared" si="45"/>
        <v/>
      </c>
    </row>
    <row r="2919" spans="1:11" x14ac:dyDescent="0.2">
      <c r="A2919" s="59" t="s">
        <v>15752</v>
      </c>
      <c r="B2919" s="134">
        <v>40703</v>
      </c>
      <c r="C2919" s="120" t="s">
        <v>7283</v>
      </c>
      <c r="D2919" s="119" t="s">
        <v>49</v>
      </c>
      <c r="E2919" s="119" t="s">
        <v>8119</v>
      </c>
      <c r="F2919" s="121"/>
      <c r="G2919" s="121">
        <v>10449</v>
      </c>
      <c r="H2919" s="116">
        <v>46023</v>
      </c>
      <c r="J2919" s="197" t="str">
        <f>IFERROR(INDEX('CPU-GERAL'!$H$12:$H$2199,MATCH(B2919,'CPU-GERAL'!$B$12:$B$2199,0)),"NÃO ENCONTRADO")</f>
        <v>NÃO ENCONTRADO</v>
      </c>
      <c r="K2919" s="59" t="str">
        <f t="shared" si="45"/>
        <v/>
      </c>
    </row>
    <row r="2920" spans="1:11" x14ac:dyDescent="0.2">
      <c r="A2920" s="59" t="s">
        <v>15752</v>
      </c>
      <c r="B2920" s="134">
        <v>11616</v>
      </c>
      <c r="C2920" s="120" t="s">
        <v>7284</v>
      </c>
      <c r="D2920" s="119" t="s">
        <v>49</v>
      </c>
      <c r="E2920" s="119" t="s">
        <v>4523</v>
      </c>
      <c r="F2920" s="121"/>
      <c r="G2920" s="121">
        <v>12480.84</v>
      </c>
      <c r="H2920" s="116">
        <v>46023</v>
      </c>
      <c r="J2920" s="197" t="str">
        <f>IFERROR(INDEX('CPU-GERAL'!$H$12:$H$2199,MATCH(B2920,'CPU-GERAL'!$B$12:$B$2199,0)),"NÃO ENCONTRADO")</f>
        <v>NÃO ENCONTRADO</v>
      </c>
      <c r="K2920" s="59" t="str">
        <f t="shared" si="45"/>
        <v/>
      </c>
    </row>
    <row r="2921" spans="1:11" x14ac:dyDescent="0.2">
      <c r="A2921" s="59" t="s">
        <v>15752</v>
      </c>
      <c r="B2921" s="134">
        <v>41898</v>
      </c>
      <c r="C2921" s="120" t="s">
        <v>9364</v>
      </c>
      <c r="D2921" s="119" t="s">
        <v>49</v>
      </c>
      <c r="E2921" s="119" t="s">
        <v>4523</v>
      </c>
      <c r="F2921" s="121"/>
      <c r="G2921" s="121">
        <v>6164.14</v>
      </c>
      <c r="H2921" s="116">
        <v>46023</v>
      </c>
      <c r="J2921" s="197" t="str">
        <f>IFERROR(INDEX('CPU-GERAL'!$H$12:$H$2199,MATCH(B2921,'CPU-GERAL'!$B$12:$B$2199,0)),"NÃO ENCONTRADO")</f>
        <v>NÃO ENCONTRADO</v>
      </c>
      <c r="K2921" s="59" t="str">
        <f t="shared" si="45"/>
        <v/>
      </c>
    </row>
    <row r="2922" spans="1:11" x14ac:dyDescent="0.2">
      <c r="A2922" s="59" t="s">
        <v>15752</v>
      </c>
      <c r="B2922" s="134">
        <v>45304</v>
      </c>
      <c r="C2922" s="120" t="s">
        <v>14337</v>
      </c>
      <c r="D2922" s="119" t="s">
        <v>49</v>
      </c>
      <c r="E2922" s="119" t="s">
        <v>4523</v>
      </c>
      <c r="F2922" s="121"/>
      <c r="G2922" s="121">
        <v>10604.16</v>
      </c>
      <c r="H2922" s="116">
        <v>46023</v>
      </c>
      <c r="J2922" s="197" t="str">
        <f>IFERROR(INDEX('CPU-GERAL'!$H$12:$H$2199,MATCH(B2922,'CPU-GERAL'!$B$12:$B$2199,0)),"NÃO ENCONTRADO")</f>
        <v>NÃO ENCONTRADO</v>
      </c>
      <c r="K2922" s="59" t="str">
        <f t="shared" si="45"/>
        <v/>
      </c>
    </row>
    <row r="2923" spans="1:11" x14ac:dyDescent="0.2">
      <c r="A2923" s="59" t="s">
        <v>15749</v>
      </c>
      <c r="B2923" s="134">
        <v>36141</v>
      </c>
      <c r="C2923" s="120" t="s">
        <v>7285</v>
      </c>
      <c r="D2923" s="119" t="s">
        <v>49</v>
      </c>
      <c r="E2923" s="119" t="s">
        <v>4523</v>
      </c>
      <c r="F2923" s="121">
        <v>91.55</v>
      </c>
      <c r="G2923" s="121">
        <v>103.89</v>
      </c>
      <c r="H2923" s="116">
        <v>46023</v>
      </c>
      <c r="J2923" s="197" t="str">
        <f>IFERROR(INDEX('CPU-GERAL'!$H$12:$H$2199,MATCH(B2923,'CPU-GERAL'!$B$12:$B$2199,0)),"NÃO ENCONTRADO")</f>
        <v>NÃO ENCONTRADO</v>
      </c>
      <c r="K2923" s="59" t="str">
        <f t="shared" si="45"/>
        <v/>
      </c>
    </row>
    <row r="2924" spans="1:11" x14ac:dyDescent="0.2">
      <c r="A2924" s="59" t="s">
        <v>15749</v>
      </c>
      <c r="B2924" s="134">
        <v>45211</v>
      </c>
      <c r="C2924" s="120" t="s">
        <v>10416</v>
      </c>
      <c r="D2924" s="119" t="s">
        <v>49</v>
      </c>
      <c r="E2924" s="119" t="s">
        <v>4523</v>
      </c>
      <c r="F2924" s="121">
        <v>83.21</v>
      </c>
      <c r="G2924" s="121">
        <v>94.42</v>
      </c>
      <c r="H2924" s="116">
        <v>46023</v>
      </c>
      <c r="J2924" s="197" t="str">
        <f>IFERROR(INDEX('CPU-GERAL'!$H$12:$H$2199,MATCH(B2924,'CPU-GERAL'!$B$12:$B$2199,0)),"NÃO ENCONTRADO")</f>
        <v>NÃO ENCONTRADO</v>
      </c>
      <c r="K2924" s="59" t="str">
        <f t="shared" si="45"/>
        <v/>
      </c>
    </row>
    <row r="2925" spans="1:11" x14ac:dyDescent="0.2">
      <c r="A2925" s="59" t="s">
        <v>15749</v>
      </c>
      <c r="B2925" s="134">
        <v>43651</v>
      </c>
      <c r="C2925" s="120" t="s">
        <v>9365</v>
      </c>
      <c r="D2925" s="119" t="s">
        <v>16</v>
      </c>
      <c r="E2925" s="119" t="s">
        <v>4523</v>
      </c>
      <c r="F2925" s="121">
        <v>6.76</v>
      </c>
      <c r="G2925" s="121">
        <v>7.19</v>
      </c>
      <c r="H2925" s="116">
        <v>46023</v>
      </c>
      <c r="J2925" s="197" t="str">
        <f>IFERROR(INDEX('CPU-GERAL'!$H$12:$H$2199,MATCH(B2925,'CPU-GERAL'!$B$12:$B$2199,0)),"NÃO ENCONTRADO")</f>
        <v>NÃO ENCONTRADO</v>
      </c>
      <c r="K2925" s="59" t="str">
        <f t="shared" si="45"/>
        <v/>
      </c>
    </row>
    <row r="2926" spans="1:11" x14ac:dyDescent="0.2">
      <c r="A2926" s="59" t="s">
        <v>15749</v>
      </c>
      <c r="B2926" s="134">
        <v>43626</v>
      </c>
      <c r="C2926" s="120" t="s">
        <v>7286</v>
      </c>
      <c r="D2926" s="119" t="s">
        <v>16</v>
      </c>
      <c r="E2926" s="119" t="s">
        <v>8119</v>
      </c>
      <c r="F2926" s="121">
        <v>3.76</v>
      </c>
      <c r="G2926" s="121">
        <v>4</v>
      </c>
      <c r="H2926" s="116">
        <v>46023</v>
      </c>
      <c r="J2926" s="197">
        <f>IFERROR(INDEX('CPU-GERAL'!$H$12:$H$2199,MATCH(B2926,'CPU-GERAL'!$B$12:$B$2199,0)),"NÃO ENCONTRADO")</f>
        <v>3.76</v>
      </c>
      <c r="K2926" s="59" t="str">
        <f t="shared" si="45"/>
        <v>IGUAL A CPU</v>
      </c>
    </row>
    <row r="2927" spans="1:11" x14ac:dyDescent="0.2">
      <c r="A2927" s="59" t="s">
        <v>15749</v>
      </c>
      <c r="B2927" s="134">
        <v>39434</v>
      </c>
      <c r="C2927" s="120" t="s">
        <v>9366</v>
      </c>
      <c r="D2927" s="119" t="s">
        <v>16</v>
      </c>
      <c r="E2927" s="119" t="s">
        <v>4523</v>
      </c>
      <c r="F2927" s="121">
        <v>3.28</v>
      </c>
      <c r="G2927" s="121">
        <v>3.51</v>
      </c>
      <c r="H2927" s="116">
        <v>46023</v>
      </c>
      <c r="J2927" s="197" t="str">
        <f>IFERROR(INDEX('CPU-GERAL'!$H$12:$H$2199,MATCH(B2927,'CPU-GERAL'!$B$12:$B$2199,0)),"NÃO ENCONTRADO")</f>
        <v>NÃO ENCONTRADO</v>
      </c>
      <c r="K2927" s="59" t="str">
        <f t="shared" si="45"/>
        <v/>
      </c>
    </row>
    <row r="2928" spans="1:11" x14ac:dyDescent="0.2">
      <c r="A2928" s="59" t="s">
        <v>15749</v>
      </c>
      <c r="B2928" s="134">
        <v>39433</v>
      </c>
      <c r="C2928" s="120" t="s">
        <v>7287</v>
      </c>
      <c r="D2928" s="119" t="s">
        <v>16</v>
      </c>
      <c r="E2928" s="119" t="s">
        <v>4523</v>
      </c>
      <c r="F2928" s="121">
        <v>2.61</v>
      </c>
      <c r="G2928" s="121">
        <v>2.79</v>
      </c>
      <c r="H2928" s="116">
        <v>46023</v>
      </c>
      <c r="J2928" s="197" t="str">
        <f>IFERROR(INDEX('CPU-GERAL'!$H$12:$H$2199,MATCH(B2928,'CPU-GERAL'!$B$12:$B$2199,0)),"NÃO ENCONTRADO")</f>
        <v>NÃO ENCONTRADO</v>
      </c>
      <c r="K2928" s="59" t="str">
        <f t="shared" si="45"/>
        <v/>
      </c>
    </row>
    <row r="2929" spans="1:11" x14ac:dyDescent="0.2">
      <c r="A2929" s="59" t="s">
        <v>15749</v>
      </c>
      <c r="B2929" s="134">
        <v>4049</v>
      </c>
      <c r="C2929" s="120" t="s">
        <v>9367</v>
      </c>
      <c r="D2929" s="119" t="s">
        <v>62</v>
      </c>
      <c r="E2929" s="119" t="s">
        <v>4523</v>
      </c>
      <c r="F2929" s="121">
        <v>75.459999999999994</v>
      </c>
      <c r="G2929" s="121">
        <v>80.28</v>
      </c>
      <c r="H2929" s="116">
        <v>46023</v>
      </c>
      <c r="J2929" s="197" t="str">
        <f>IFERROR(INDEX('CPU-GERAL'!$H$12:$H$2199,MATCH(B2929,'CPU-GERAL'!$B$12:$B$2199,0)),"NÃO ENCONTRADO")</f>
        <v>NÃO ENCONTRADO</v>
      </c>
      <c r="K2929" s="59" t="str">
        <f t="shared" si="45"/>
        <v/>
      </c>
    </row>
    <row r="2930" spans="1:11" x14ac:dyDescent="0.2">
      <c r="A2930" s="59" t="s">
        <v>15749</v>
      </c>
      <c r="B2930" s="134">
        <v>38120</v>
      </c>
      <c r="C2930" s="120" t="s">
        <v>7288</v>
      </c>
      <c r="D2930" s="119" t="s">
        <v>16</v>
      </c>
      <c r="E2930" s="119" t="s">
        <v>4523</v>
      </c>
      <c r="F2930" s="121">
        <v>134.43</v>
      </c>
      <c r="G2930" s="121">
        <v>126.46</v>
      </c>
      <c r="H2930" s="116">
        <v>46023</v>
      </c>
      <c r="J2930" s="197" t="str">
        <f>IFERROR(INDEX('CPU-GERAL'!$H$12:$H$2199,MATCH(B2930,'CPU-GERAL'!$B$12:$B$2199,0)),"NÃO ENCONTRADO")</f>
        <v>NÃO ENCONTRADO</v>
      </c>
      <c r="K2930" s="59" t="str">
        <f t="shared" si="45"/>
        <v/>
      </c>
    </row>
    <row r="2931" spans="1:11" x14ac:dyDescent="0.2">
      <c r="A2931" s="59" t="s">
        <v>15749</v>
      </c>
      <c r="B2931" s="134">
        <v>43652</v>
      </c>
      <c r="C2931" s="120" t="s">
        <v>9368</v>
      </c>
      <c r="D2931" s="119" t="s">
        <v>16</v>
      </c>
      <c r="E2931" s="119" t="s">
        <v>4523</v>
      </c>
      <c r="F2931" s="121">
        <v>15.15</v>
      </c>
      <c r="G2931" s="121">
        <v>16.12</v>
      </c>
      <c r="H2931" s="116">
        <v>46023</v>
      </c>
      <c r="J2931" s="197" t="str">
        <f>IFERROR(INDEX('CPU-GERAL'!$H$12:$H$2199,MATCH(B2931,'CPU-GERAL'!$B$12:$B$2199,0)),"NÃO ENCONTRADO")</f>
        <v>NÃO ENCONTRADO</v>
      </c>
      <c r="K2931" s="59" t="str">
        <f t="shared" si="45"/>
        <v/>
      </c>
    </row>
    <row r="2932" spans="1:11" x14ac:dyDescent="0.2">
      <c r="A2932" s="59" t="s">
        <v>15749</v>
      </c>
      <c r="B2932" s="134">
        <v>10498</v>
      </c>
      <c r="C2932" s="120" t="s">
        <v>9369</v>
      </c>
      <c r="D2932" s="119" t="s">
        <v>16</v>
      </c>
      <c r="E2932" s="119" t="s">
        <v>4523</v>
      </c>
      <c r="F2932" s="121">
        <v>9.4499999999999993</v>
      </c>
      <c r="G2932" s="121">
        <v>12.09</v>
      </c>
      <c r="H2932" s="116">
        <v>46023</v>
      </c>
      <c r="J2932" s="197" t="str">
        <f>IFERROR(INDEX('CPU-GERAL'!$H$12:$H$2199,MATCH(B2932,'CPU-GERAL'!$B$12:$B$2199,0)),"NÃO ENCONTRADO")</f>
        <v>NÃO ENCONTRADO</v>
      </c>
      <c r="K2932" s="59" t="str">
        <f t="shared" si="45"/>
        <v/>
      </c>
    </row>
    <row r="2933" spans="1:11" x14ac:dyDescent="0.2">
      <c r="A2933" s="59" t="s">
        <v>15749</v>
      </c>
      <c r="B2933" s="134">
        <v>4823</v>
      </c>
      <c r="C2933" s="120" t="s">
        <v>7289</v>
      </c>
      <c r="D2933" s="119" t="s">
        <v>16</v>
      </c>
      <c r="E2933" s="119" t="s">
        <v>4523</v>
      </c>
      <c r="F2933" s="121">
        <v>31.78</v>
      </c>
      <c r="G2933" s="121">
        <v>35.76</v>
      </c>
      <c r="H2933" s="116">
        <v>46023</v>
      </c>
      <c r="J2933" s="197">
        <f>IFERROR(INDEX('CPU-GERAL'!$H$12:$H$2199,MATCH(B2933,'CPU-GERAL'!$B$12:$B$2199,0)),"NÃO ENCONTRADO")</f>
        <v>31.78</v>
      </c>
      <c r="K2933" s="59" t="str">
        <f t="shared" si="45"/>
        <v>IGUAL A CPU</v>
      </c>
    </row>
    <row r="2934" spans="1:11" x14ac:dyDescent="0.2">
      <c r="A2934" s="59" t="s">
        <v>15749</v>
      </c>
      <c r="B2934" s="134">
        <v>38877</v>
      </c>
      <c r="C2934" s="120" t="s">
        <v>9370</v>
      </c>
      <c r="D2934" s="119" t="s">
        <v>16</v>
      </c>
      <c r="E2934" s="119" t="s">
        <v>4523</v>
      </c>
      <c r="F2934" s="121">
        <v>7.78</v>
      </c>
      <c r="G2934" s="121">
        <v>8.01</v>
      </c>
      <c r="H2934" s="116">
        <v>46023</v>
      </c>
      <c r="J2934" s="197" t="str">
        <f>IFERROR(INDEX('CPU-GERAL'!$H$12:$H$2199,MATCH(B2934,'CPU-GERAL'!$B$12:$B$2199,0)),"NÃO ENCONTRADO")</f>
        <v>NÃO ENCONTRADO</v>
      </c>
      <c r="K2934" s="59" t="str">
        <f t="shared" si="45"/>
        <v/>
      </c>
    </row>
    <row r="2935" spans="1:11" x14ac:dyDescent="0.2">
      <c r="A2935" s="59" t="s">
        <v>15749</v>
      </c>
      <c r="B2935" s="134">
        <v>34546</v>
      </c>
      <c r="C2935" s="120" t="s">
        <v>7290</v>
      </c>
      <c r="D2935" s="119" t="s">
        <v>16</v>
      </c>
      <c r="E2935" s="119" t="s">
        <v>4523</v>
      </c>
      <c r="F2935" s="121">
        <v>8</v>
      </c>
      <c r="G2935" s="121">
        <v>8.24</v>
      </c>
      <c r="H2935" s="116">
        <v>46023</v>
      </c>
      <c r="J2935" s="197" t="str">
        <f>IFERROR(INDEX('CPU-GERAL'!$H$12:$H$2199,MATCH(B2935,'CPU-GERAL'!$B$12:$B$2199,0)),"NÃO ENCONTRADO")</f>
        <v>NÃO ENCONTRADO</v>
      </c>
      <c r="K2935" s="59" t="str">
        <f t="shared" si="45"/>
        <v/>
      </c>
    </row>
    <row r="2936" spans="1:11" x14ac:dyDescent="0.2">
      <c r="A2936" s="59" t="s">
        <v>15749</v>
      </c>
      <c r="B2936" s="134">
        <v>41387</v>
      </c>
      <c r="C2936" s="120" t="s">
        <v>7291</v>
      </c>
      <c r="D2936" s="119" t="s">
        <v>18</v>
      </c>
      <c r="E2936" s="119" t="s">
        <v>4523</v>
      </c>
      <c r="F2936" s="121">
        <v>42</v>
      </c>
      <c r="G2936" s="121">
        <v>55.64</v>
      </c>
      <c r="H2936" s="116">
        <v>46023</v>
      </c>
      <c r="J2936" s="197" t="str">
        <f>IFERROR(INDEX('CPU-GERAL'!$H$12:$H$2199,MATCH(B2936,'CPU-GERAL'!$B$12:$B$2199,0)),"NÃO ENCONTRADO")</f>
        <v>NÃO ENCONTRADO</v>
      </c>
      <c r="K2936" s="59" t="str">
        <f t="shared" si="45"/>
        <v/>
      </c>
    </row>
    <row r="2937" spans="1:11" x14ac:dyDescent="0.2">
      <c r="A2937" s="59" t="s">
        <v>15749</v>
      </c>
      <c r="B2937" s="134">
        <v>41388</v>
      </c>
      <c r="C2937" s="120" t="s">
        <v>9371</v>
      </c>
      <c r="D2937" s="119" t="s">
        <v>18</v>
      </c>
      <c r="E2937" s="119" t="s">
        <v>4523</v>
      </c>
      <c r="F2937" s="121">
        <v>50.39</v>
      </c>
      <c r="G2937" s="121">
        <v>66.75</v>
      </c>
      <c r="H2937" s="116">
        <v>46023</v>
      </c>
      <c r="J2937" s="197" t="str">
        <f>IFERROR(INDEX('CPU-GERAL'!$H$12:$H$2199,MATCH(B2937,'CPU-GERAL'!$B$12:$B$2199,0)),"NÃO ENCONTRADO")</f>
        <v>NÃO ENCONTRADO</v>
      </c>
      <c r="K2937" s="59" t="str">
        <f t="shared" si="45"/>
        <v/>
      </c>
    </row>
    <row r="2938" spans="1:11" x14ac:dyDescent="0.2">
      <c r="A2938" s="59" t="s">
        <v>15749</v>
      </c>
      <c r="B2938" s="134">
        <v>41380</v>
      </c>
      <c r="C2938" s="120" t="s">
        <v>7292</v>
      </c>
      <c r="D2938" s="119" t="s">
        <v>49</v>
      </c>
      <c r="E2938" s="119" t="s">
        <v>4523</v>
      </c>
      <c r="F2938" s="121">
        <v>335.31</v>
      </c>
      <c r="G2938" s="121">
        <v>444.13</v>
      </c>
      <c r="H2938" s="116">
        <v>46023</v>
      </c>
      <c r="J2938" s="197" t="str">
        <f>IFERROR(INDEX('CPU-GERAL'!$H$12:$H$2199,MATCH(B2938,'CPU-GERAL'!$B$12:$B$2199,0)),"NÃO ENCONTRADO")</f>
        <v>NÃO ENCONTRADO</v>
      </c>
      <c r="K2938" s="59" t="str">
        <f t="shared" si="45"/>
        <v/>
      </c>
    </row>
    <row r="2939" spans="1:11" x14ac:dyDescent="0.2">
      <c r="A2939" s="59" t="s">
        <v>15749</v>
      </c>
      <c r="B2939" s="134">
        <v>41381</v>
      </c>
      <c r="C2939" s="120" t="s">
        <v>9372</v>
      </c>
      <c r="D2939" s="119" t="s">
        <v>49</v>
      </c>
      <c r="E2939" s="119" t="s">
        <v>4523</v>
      </c>
      <c r="F2939" s="121">
        <v>351.28</v>
      </c>
      <c r="G2939" s="121">
        <v>465.28</v>
      </c>
      <c r="H2939" s="116">
        <v>46023</v>
      </c>
      <c r="J2939" s="197" t="str">
        <f>IFERROR(INDEX('CPU-GERAL'!$H$12:$H$2199,MATCH(B2939,'CPU-GERAL'!$B$12:$B$2199,0)),"NÃO ENCONTRADO")</f>
        <v>NÃO ENCONTRADO</v>
      </c>
      <c r="K2939" s="59" t="str">
        <f t="shared" si="45"/>
        <v/>
      </c>
    </row>
    <row r="2940" spans="1:11" x14ac:dyDescent="0.2">
      <c r="A2940" s="59" t="s">
        <v>15749</v>
      </c>
      <c r="B2940" s="134">
        <v>41382</v>
      </c>
      <c r="C2940" s="120" t="s">
        <v>9373</v>
      </c>
      <c r="D2940" s="119" t="s">
        <v>49</v>
      </c>
      <c r="E2940" s="119" t="s">
        <v>4523</v>
      </c>
      <c r="F2940" s="121">
        <v>340.02</v>
      </c>
      <c r="G2940" s="121">
        <v>450.37</v>
      </c>
      <c r="H2940" s="116">
        <v>46023</v>
      </c>
      <c r="J2940" s="197" t="str">
        <f>IFERROR(INDEX('CPU-GERAL'!$H$12:$H$2199,MATCH(B2940,'CPU-GERAL'!$B$12:$B$2199,0)),"NÃO ENCONTRADO")</f>
        <v>NÃO ENCONTRADO</v>
      </c>
      <c r="K2940" s="59" t="str">
        <f t="shared" si="45"/>
        <v/>
      </c>
    </row>
    <row r="2941" spans="1:11" x14ac:dyDescent="0.2">
      <c r="A2941" s="59" t="s">
        <v>15749</v>
      </c>
      <c r="B2941" s="134">
        <v>41383</v>
      </c>
      <c r="C2941" s="120" t="s">
        <v>9374</v>
      </c>
      <c r="D2941" s="119" t="s">
        <v>49</v>
      </c>
      <c r="E2941" s="119" t="s">
        <v>4523</v>
      </c>
      <c r="F2941" s="121">
        <v>461.5</v>
      </c>
      <c r="G2941" s="121">
        <v>611.28</v>
      </c>
      <c r="H2941" s="116">
        <v>46023</v>
      </c>
      <c r="J2941" s="197" t="str">
        <f>IFERROR(INDEX('CPU-GERAL'!$H$12:$H$2199,MATCH(B2941,'CPU-GERAL'!$B$12:$B$2199,0)),"NÃO ENCONTRADO")</f>
        <v>NÃO ENCONTRADO</v>
      </c>
      <c r="K2941" s="59" t="str">
        <f t="shared" si="45"/>
        <v/>
      </c>
    </row>
    <row r="2942" spans="1:11" x14ac:dyDescent="0.2">
      <c r="A2942" s="59" t="s">
        <v>15749</v>
      </c>
      <c r="B2942" s="134">
        <v>41385</v>
      </c>
      <c r="C2942" s="120" t="s">
        <v>9375</v>
      </c>
      <c r="D2942" s="119" t="s">
        <v>49</v>
      </c>
      <c r="E2942" s="119" t="s">
        <v>4523</v>
      </c>
      <c r="F2942" s="121">
        <v>574.28</v>
      </c>
      <c r="G2942" s="121">
        <v>760.66</v>
      </c>
      <c r="H2942" s="116">
        <v>46023</v>
      </c>
      <c r="J2942" s="197" t="str">
        <f>IFERROR(INDEX('CPU-GERAL'!$H$12:$H$2199,MATCH(B2942,'CPU-GERAL'!$B$12:$B$2199,0)),"NÃO ENCONTRADO")</f>
        <v>NÃO ENCONTRADO</v>
      </c>
      <c r="K2942" s="59" t="str">
        <f t="shared" si="45"/>
        <v/>
      </c>
    </row>
    <row r="2943" spans="1:11" x14ac:dyDescent="0.2">
      <c r="A2943" s="59" t="s">
        <v>15750</v>
      </c>
      <c r="B2943" s="134">
        <v>4058</v>
      </c>
      <c r="C2943" s="120" t="s">
        <v>9376</v>
      </c>
      <c r="D2943" s="119" t="s">
        <v>12</v>
      </c>
      <c r="E2943" s="119" t="s">
        <v>4523</v>
      </c>
      <c r="F2943" s="121">
        <v>29.32</v>
      </c>
      <c r="G2943" s="121">
        <v>41.69</v>
      </c>
      <c r="H2943" s="116">
        <v>46023</v>
      </c>
      <c r="J2943" s="197" t="str">
        <f>IFERROR(INDEX('CPU-GERAL'!$H$12:$H$2199,MATCH(B2943,'CPU-GERAL'!$B$12:$B$2199,0)),"NÃO ENCONTRADO")</f>
        <v>NÃO ENCONTRADO</v>
      </c>
      <c r="K2943" s="59" t="str">
        <f t="shared" si="45"/>
        <v/>
      </c>
    </row>
    <row r="2944" spans="1:11" x14ac:dyDescent="0.2">
      <c r="A2944" s="59" t="s">
        <v>15750</v>
      </c>
      <c r="B2944" s="134">
        <v>40974</v>
      </c>
      <c r="C2944" s="120" t="s">
        <v>7293</v>
      </c>
      <c r="D2944" s="119" t="s">
        <v>38</v>
      </c>
      <c r="E2944" s="119" t="s">
        <v>4523</v>
      </c>
      <c r="F2944" s="121">
        <v>5222.5600000000004</v>
      </c>
      <c r="G2944" s="121">
        <v>7304.11</v>
      </c>
      <c r="H2944" s="116">
        <v>46023</v>
      </c>
      <c r="J2944" s="197" t="str">
        <f>IFERROR(INDEX('CPU-GERAL'!$H$12:$H$2199,MATCH(B2944,'CPU-GERAL'!$B$12:$B$2199,0)),"NÃO ENCONTRADO")</f>
        <v>NÃO ENCONTRADO</v>
      </c>
      <c r="K2944" s="59" t="str">
        <f t="shared" si="45"/>
        <v/>
      </c>
    </row>
    <row r="2945" spans="1:11" x14ac:dyDescent="0.2">
      <c r="A2945" s="59" t="s">
        <v>15750</v>
      </c>
      <c r="B2945" s="134">
        <v>34794</v>
      </c>
      <c r="C2945" s="120" t="s">
        <v>9377</v>
      </c>
      <c r="D2945" s="119" t="s">
        <v>12</v>
      </c>
      <c r="E2945" s="119" t="s">
        <v>4523</v>
      </c>
      <c r="F2945" s="121">
        <v>24.74</v>
      </c>
      <c r="G2945" s="121">
        <v>34.479999999999997</v>
      </c>
      <c r="H2945" s="116">
        <v>46023</v>
      </c>
      <c r="J2945" s="197" t="str">
        <f>IFERROR(INDEX('CPU-GERAL'!$H$12:$H$2199,MATCH(B2945,'CPU-GERAL'!$B$12:$B$2199,0)),"NÃO ENCONTRADO")</f>
        <v>NÃO ENCONTRADO</v>
      </c>
      <c r="K2945" s="59" t="str">
        <f t="shared" si="45"/>
        <v/>
      </c>
    </row>
    <row r="2946" spans="1:11" x14ac:dyDescent="0.2">
      <c r="A2946" s="59" t="s">
        <v>15750</v>
      </c>
      <c r="B2946" s="134">
        <v>40925</v>
      </c>
      <c r="C2946" s="120" t="s">
        <v>7294</v>
      </c>
      <c r="D2946" s="119" t="s">
        <v>38</v>
      </c>
      <c r="E2946" s="119" t="s">
        <v>4523</v>
      </c>
      <c r="F2946" s="121">
        <v>4404.96</v>
      </c>
      <c r="G2946" s="121">
        <v>6044.07</v>
      </c>
      <c r="H2946" s="116">
        <v>46023</v>
      </c>
      <c r="J2946" s="197" t="str">
        <f>IFERROR(INDEX('CPU-GERAL'!$H$12:$H$2199,MATCH(B2946,'CPU-GERAL'!$B$12:$B$2199,0)),"NÃO ENCONTRADO")</f>
        <v>NÃO ENCONTRADO</v>
      </c>
      <c r="K2946" s="59" t="str">
        <f t="shared" si="45"/>
        <v/>
      </c>
    </row>
    <row r="2947" spans="1:11" x14ac:dyDescent="0.2">
      <c r="A2947" s="59" t="s">
        <v>15749</v>
      </c>
      <c r="B2947" s="134">
        <v>13741</v>
      </c>
      <c r="C2947" s="120" t="s">
        <v>7295</v>
      </c>
      <c r="D2947" s="119" t="s">
        <v>49</v>
      </c>
      <c r="E2947" s="119" t="s">
        <v>4523</v>
      </c>
      <c r="F2947" s="121">
        <v>3032.49</v>
      </c>
      <c r="G2947" s="121">
        <v>2333.2600000000002</v>
      </c>
      <c r="H2947" s="116">
        <v>46023</v>
      </c>
      <c r="J2947" s="197" t="str">
        <f>IFERROR(INDEX('CPU-GERAL'!$H$12:$H$2199,MATCH(B2947,'CPU-GERAL'!$B$12:$B$2199,0)),"NÃO ENCONTRADO")</f>
        <v>NÃO ENCONTRADO</v>
      </c>
      <c r="K2947" s="59" t="str">
        <f t="shared" ref="K2947:K3010" si="46">IF(J2947&lt;&gt;"NÃO ENCONTRADO",IF(F2947=J2947,"IGUAL A CPU",J2947-F2947),"")</f>
        <v/>
      </c>
    </row>
    <row r="2948" spans="1:11" x14ac:dyDescent="0.2">
      <c r="A2948" s="59" t="s">
        <v>15749</v>
      </c>
      <c r="B2948" s="134">
        <v>3288</v>
      </c>
      <c r="C2948" s="120" t="s">
        <v>7296</v>
      </c>
      <c r="D2948" s="119" t="s">
        <v>18</v>
      </c>
      <c r="E2948" s="119" t="s">
        <v>8119</v>
      </c>
      <c r="F2948" s="121">
        <v>5.0999999999999996</v>
      </c>
      <c r="G2948" s="121">
        <v>7.5</v>
      </c>
      <c r="H2948" s="116">
        <v>46023</v>
      </c>
      <c r="J2948" s="197" t="str">
        <f>IFERROR(INDEX('CPU-GERAL'!$H$12:$H$2199,MATCH(B2948,'CPU-GERAL'!$B$12:$B$2199,0)),"NÃO ENCONTRADO")</f>
        <v>NÃO ENCONTRADO</v>
      </c>
      <c r="K2948" s="59" t="str">
        <f t="shared" si="46"/>
        <v/>
      </c>
    </row>
    <row r="2949" spans="1:11" x14ac:dyDescent="0.2">
      <c r="A2949" s="59" t="s">
        <v>15749</v>
      </c>
      <c r="B2949" s="134">
        <v>13587</v>
      </c>
      <c r="C2949" s="120" t="s">
        <v>9378</v>
      </c>
      <c r="D2949" s="119" t="s">
        <v>18</v>
      </c>
      <c r="E2949" s="119" t="s">
        <v>4523</v>
      </c>
      <c r="F2949" s="121">
        <v>3.08</v>
      </c>
      <c r="G2949" s="121">
        <v>4.53</v>
      </c>
      <c r="H2949" s="116">
        <v>46023</v>
      </c>
      <c r="J2949" s="197" t="str">
        <f>IFERROR(INDEX('CPU-GERAL'!$H$12:$H$2199,MATCH(B2949,'CPU-GERAL'!$B$12:$B$2199,0)),"NÃO ENCONTRADO")</f>
        <v>NÃO ENCONTRADO</v>
      </c>
      <c r="K2949" s="59" t="str">
        <f t="shared" si="46"/>
        <v/>
      </c>
    </row>
    <row r="2950" spans="1:11" x14ac:dyDescent="0.2">
      <c r="A2950" s="59" t="s">
        <v>15749</v>
      </c>
      <c r="B2950" s="134">
        <v>38598</v>
      </c>
      <c r="C2950" s="120" t="s">
        <v>9379</v>
      </c>
      <c r="D2950" s="119" t="s">
        <v>49</v>
      </c>
      <c r="E2950" s="119" t="s">
        <v>4523</v>
      </c>
      <c r="F2950" s="121">
        <v>4.2</v>
      </c>
      <c r="G2950" s="121">
        <v>3.41</v>
      </c>
      <c r="H2950" s="116">
        <v>46023</v>
      </c>
      <c r="J2950" s="197" t="str">
        <f>IFERROR(INDEX('CPU-GERAL'!$H$12:$H$2199,MATCH(B2950,'CPU-GERAL'!$B$12:$B$2199,0)),"NÃO ENCONTRADO")</f>
        <v>NÃO ENCONTRADO</v>
      </c>
      <c r="K2950" s="59" t="str">
        <f t="shared" si="46"/>
        <v/>
      </c>
    </row>
    <row r="2951" spans="1:11" x14ac:dyDescent="0.2">
      <c r="A2951" s="59" t="s">
        <v>15749</v>
      </c>
      <c r="B2951" s="134">
        <v>38595</v>
      </c>
      <c r="C2951" s="120" t="s">
        <v>7297</v>
      </c>
      <c r="D2951" s="119" t="s">
        <v>49</v>
      </c>
      <c r="E2951" s="119" t="s">
        <v>4523</v>
      </c>
      <c r="F2951" s="121">
        <v>3.56</v>
      </c>
      <c r="G2951" s="121">
        <v>2.89</v>
      </c>
      <c r="H2951" s="116">
        <v>46023</v>
      </c>
      <c r="J2951" s="197" t="str">
        <f>IFERROR(INDEX('CPU-GERAL'!$H$12:$H$2199,MATCH(B2951,'CPU-GERAL'!$B$12:$B$2199,0)),"NÃO ENCONTRADO")</f>
        <v>NÃO ENCONTRADO</v>
      </c>
      <c r="K2951" s="59" t="str">
        <f t="shared" si="46"/>
        <v/>
      </c>
    </row>
    <row r="2952" spans="1:11" x14ac:dyDescent="0.2">
      <c r="A2952" s="59" t="s">
        <v>15749</v>
      </c>
      <c r="B2952" s="134">
        <v>38592</v>
      </c>
      <c r="C2952" s="120" t="s">
        <v>7298</v>
      </c>
      <c r="D2952" s="119" t="s">
        <v>49</v>
      </c>
      <c r="E2952" s="119" t="s">
        <v>4523</v>
      </c>
      <c r="F2952" s="121">
        <v>3.59</v>
      </c>
      <c r="G2952" s="121">
        <v>2.92</v>
      </c>
      <c r="H2952" s="116">
        <v>46023</v>
      </c>
      <c r="J2952" s="197" t="str">
        <f>IFERROR(INDEX('CPU-GERAL'!$H$12:$H$2199,MATCH(B2952,'CPU-GERAL'!$B$12:$B$2199,0)),"NÃO ENCONTRADO")</f>
        <v>NÃO ENCONTRADO</v>
      </c>
      <c r="K2952" s="59" t="str">
        <f t="shared" si="46"/>
        <v/>
      </c>
    </row>
    <row r="2953" spans="1:11" x14ac:dyDescent="0.2">
      <c r="A2953" s="59" t="s">
        <v>15749</v>
      </c>
      <c r="B2953" s="134">
        <v>38588</v>
      </c>
      <c r="C2953" s="120" t="s">
        <v>9380</v>
      </c>
      <c r="D2953" s="119" t="s">
        <v>49</v>
      </c>
      <c r="E2953" s="119" t="s">
        <v>4523</v>
      </c>
      <c r="F2953" s="121">
        <v>2.88</v>
      </c>
      <c r="G2953" s="121">
        <v>2.34</v>
      </c>
      <c r="H2953" s="116">
        <v>46023</v>
      </c>
      <c r="J2953" s="197" t="str">
        <f>IFERROR(INDEX('CPU-GERAL'!$H$12:$H$2199,MATCH(B2953,'CPU-GERAL'!$B$12:$B$2199,0)),"NÃO ENCONTRADO")</f>
        <v>NÃO ENCONTRADO</v>
      </c>
      <c r="K2953" s="59" t="str">
        <f t="shared" si="46"/>
        <v/>
      </c>
    </row>
    <row r="2954" spans="1:11" x14ac:dyDescent="0.2">
      <c r="A2954" s="59" t="s">
        <v>15749</v>
      </c>
      <c r="B2954" s="134">
        <v>38593</v>
      </c>
      <c r="C2954" s="120" t="s">
        <v>7299</v>
      </c>
      <c r="D2954" s="119" t="s">
        <v>49</v>
      </c>
      <c r="E2954" s="119" t="s">
        <v>4523</v>
      </c>
      <c r="F2954" s="121">
        <v>3.97</v>
      </c>
      <c r="G2954" s="121">
        <v>3.23</v>
      </c>
      <c r="H2954" s="116">
        <v>46023</v>
      </c>
      <c r="J2954" s="197" t="str">
        <f>IFERROR(INDEX('CPU-GERAL'!$H$12:$H$2199,MATCH(B2954,'CPU-GERAL'!$B$12:$B$2199,0)),"NÃO ENCONTRADO")</f>
        <v>NÃO ENCONTRADO</v>
      </c>
      <c r="K2954" s="59" t="str">
        <f t="shared" si="46"/>
        <v/>
      </c>
    </row>
    <row r="2955" spans="1:11" x14ac:dyDescent="0.2">
      <c r="A2955" s="59" t="s">
        <v>15749</v>
      </c>
      <c r="B2955" s="134">
        <v>38589</v>
      </c>
      <c r="C2955" s="120" t="s">
        <v>9381</v>
      </c>
      <c r="D2955" s="119" t="s">
        <v>49</v>
      </c>
      <c r="E2955" s="119" t="s">
        <v>4523</v>
      </c>
      <c r="F2955" s="121">
        <v>3.02</v>
      </c>
      <c r="G2955" s="121">
        <v>2.4500000000000002</v>
      </c>
      <c r="H2955" s="116">
        <v>46023</v>
      </c>
      <c r="J2955" s="197" t="str">
        <f>IFERROR(INDEX('CPU-GERAL'!$H$12:$H$2199,MATCH(B2955,'CPU-GERAL'!$B$12:$B$2199,0)),"NÃO ENCONTRADO")</f>
        <v>NÃO ENCONTRADO</v>
      </c>
      <c r="K2955" s="59" t="str">
        <f t="shared" si="46"/>
        <v/>
      </c>
    </row>
    <row r="2956" spans="1:11" x14ac:dyDescent="0.2">
      <c r="A2956" s="59" t="s">
        <v>15749</v>
      </c>
      <c r="B2956" s="134">
        <v>38594</v>
      </c>
      <c r="C2956" s="120" t="s">
        <v>7300</v>
      </c>
      <c r="D2956" s="119" t="s">
        <v>49</v>
      </c>
      <c r="E2956" s="119" t="s">
        <v>4523</v>
      </c>
      <c r="F2956" s="121">
        <v>6.26</v>
      </c>
      <c r="G2956" s="121">
        <v>5.09</v>
      </c>
      <c r="H2956" s="116">
        <v>46023</v>
      </c>
      <c r="J2956" s="197" t="str">
        <f>IFERROR(INDEX('CPU-GERAL'!$H$12:$H$2199,MATCH(B2956,'CPU-GERAL'!$B$12:$B$2199,0)),"NÃO ENCONTRADO")</f>
        <v>NÃO ENCONTRADO</v>
      </c>
      <c r="K2956" s="59" t="str">
        <f t="shared" si="46"/>
        <v/>
      </c>
    </row>
    <row r="2957" spans="1:11" x14ac:dyDescent="0.2">
      <c r="A2957" s="59" t="s">
        <v>15749</v>
      </c>
      <c r="B2957" s="134">
        <v>34774</v>
      </c>
      <c r="C2957" s="120" t="s">
        <v>9383</v>
      </c>
      <c r="D2957" s="119" t="s">
        <v>49</v>
      </c>
      <c r="E2957" s="119" t="s">
        <v>4523</v>
      </c>
      <c r="F2957" s="121">
        <v>2.81</v>
      </c>
      <c r="G2957" s="121">
        <v>2.29</v>
      </c>
      <c r="H2957" s="116">
        <v>46023</v>
      </c>
      <c r="J2957" s="197" t="str">
        <f>IFERROR(INDEX('CPU-GERAL'!$H$12:$H$2199,MATCH(B2957,'CPU-GERAL'!$B$12:$B$2199,0)),"NÃO ENCONTRADO")</f>
        <v>NÃO ENCONTRADO</v>
      </c>
      <c r="K2957" s="59" t="str">
        <f t="shared" si="46"/>
        <v/>
      </c>
    </row>
    <row r="2958" spans="1:11" x14ac:dyDescent="0.2">
      <c r="A2958" s="59" t="s">
        <v>15749</v>
      </c>
      <c r="B2958" s="134">
        <v>34771</v>
      </c>
      <c r="C2958" s="120" t="s">
        <v>9384</v>
      </c>
      <c r="D2958" s="119" t="s">
        <v>49</v>
      </c>
      <c r="E2958" s="119" t="s">
        <v>4523</v>
      </c>
      <c r="F2958" s="121">
        <v>3.39</v>
      </c>
      <c r="G2958" s="121">
        <v>2.76</v>
      </c>
      <c r="H2958" s="116">
        <v>46023</v>
      </c>
      <c r="J2958" s="197" t="str">
        <f>IFERROR(INDEX('CPU-GERAL'!$H$12:$H$2199,MATCH(B2958,'CPU-GERAL'!$B$12:$B$2199,0)),"NÃO ENCONTRADO")</f>
        <v>NÃO ENCONTRADO</v>
      </c>
      <c r="K2958" s="59" t="str">
        <f t="shared" si="46"/>
        <v/>
      </c>
    </row>
    <row r="2959" spans="1:11" x14ac:dyDescent="0.2">
      <c r="A2959" s="59" t="s">
        <v>15749</v>
      </c>
      <c r="B2959" s="134">
        <v>34764</v>
      </c>
      <c r="C2959" s="120" t="s">
        <v>7303</v>
      </c>
      <c r="D2959" s="119" t="s">
        <v>49</v>
      </c>
      <c r="E2959" s="119" t="s">
        <v>4523</v>
      </c>
      <c r="F2959" s="121">
        <v>2.2200000000000002</v>
      </c>
      <c r="G2959" s="121">
        <v>1.81</v>
      </c>
      <c r="H2959" s="116">
        <v>46023</v>
      </c>
      <c r="J2959" s="197" t="str">
        <f>IFERROR(INDEX('CPU-GERAL'!$H$12:$H$2199,MATCH(B2959,'CPU-GERAL'!$B$12:$B$2199,0)),"NÃO ENCONTRADO")</f>
        <v>NÃO ENCONTRADO</v>
      </c>
      <c r="K2959" s="59" t="str">
        <f t="shared" si="46"/>
        <v/>
      </c>
    </row>
    <row r="2960" spans="1:11" x14ac:dyDescent="0.2">
      <c r="A2960" s="59" t="s">
        <v>15749</v>
      </c>
      <c r="B2960" s="134">
        <v>34773</v>
      </c>
      <c r="C2960" s="120" t="s">
        <v>7301</v>
      </c>
      <c r="D2960" s="119" t="s">
        <v>49</v>
      </c>
      <c r="E2960" s="119" t="s">
        <v>4523</v>
      </c>
      <c r="F2960" s="121">
        <v>2.97</v>
      </c>
      <c r="G2960" s="121">
        <v>2.41</v>
      </c>
      <c r="H2960" s="116">
        <v>46023</v>
      </c>
      <c r="J2960" s="197" t="str">
        <f>IFERROR(INDEX('CPU-GERAL'!$H$12:$H$2199,MATCH(B2960,'CPU-GERAL'!$B$12:$B$2199,0)),"NÃO ENCONTRADO")</f>
        <v>NÃO ENCONTRADO</v>
      </c>
      <c r="K2960" s="59" t="str">
        <f t="shared" si="46"/>
        <v/>
      </c>
    </row>
    <row r="2961" spans="1:11" x14ac:dyDescent="0.2">
      <c r="A2961" s="59" t="s">
        <v>15749</v>
      </c>
      <c r="B2961" s="134">
        <v>34769</v>
      </c>
      <c r="C2961" s="120" t="s">
        <v>7302</v>
      </c>
      <c r="D2961" s="119" t="s">
        <v>49</v>
      </c>
      <c r="E2961" s="119" t="s">
        <v>4523</v>
      </c>
      <c r="F2961" s="121">
        <v>3.67</v>
      </c>
      <c r="G2961" s="121">
        <v>2.98</v>
      </c>
      <c r="H2961" s="116">
        <v>46023</v>
      </c>
      <c r="J2961" s="197" t="str">
        <f>IFERROR(INDEX('CPU-GERAL'!$H$12:$H$2199,MATCH(B2961,'CPU-GERAL'!$B$12:$B$2199,0)),"NÃO ENCONTRADO")</f>
        <v>NÃO ENCONTRADO</v>
      </c>
      <c r="K2961" s="59" t="str">
        <f t="shared" si="46"/>
        <v/>
      </c>
    </row>
    <row r="2962" spans="1:11" x14ac:dyDescent="0.2">
      <c r="A2962" s="59" t="s">
        <v>15749</v>
      </c>
      <c r="B2962" s="134">
        <v>34763</v>
      </c>
      <c r="C2962" s="120" t="s">
        <v>9382</v>
      </c>
      <c r="D2962" s="119" t="s">
        <v>49</v>
      </c>
      <c r="E2962" s="119" t="s">
        <v>4523</v>
      </c>
      <c r="F2962" s="121">
        <v>2.2599999999999998</v>
      </c>
      <c r="G2962" s="121">
        <v>1.84</v>
      </c>
      <c r="H2962" s="116">
        <v>46023</v>
      </c>
      <c r="J2962" s="197" t="str">
        <f>IFERROR(INDEX('CPU-GERAL'!$H$12:$H$2199,MATCH(B2962,'CPU-GERAL'!$B$12:$B$2199,0)),"NÃO ENCONTRADO")</f>
        <v>NÃO ENCONTRADO</v>
      </c>
      <c r="K2962" s="59" t="str">
        <f t="shared" si="46"/>
        <v/>
      </c>
    </row>
    <row r="2963" spans="1:11" x14ac:dyDescent="0.2">
      <c r="A2963" s="59" t="s">
        <v>15749</v>
      </c>
      <c r="B2963" s="134">
        <v>34788</v>
      </c>
      <c r="C2963" s="120" t="s">
        <v>9385</v>
      </c>
      <c r="D2963" s="119" t="s">
        <v>49</v>
      </c>
      <c r="E2963" s="119" t="s">
        <v>4523</v>
      </c>
      <c r="F2963" s="121">
        <v>1.67</v>
      </c>
      <c r="G2963" s="121">
        <v>1.24</v>
      </c>
      <c r="H2963" s="116">
        <v>46023</v>
      </c>
      <c r="J2963" s="197" t="str">
        <f>IFERROR(INDEX('CPU-GERAL'!$H$12:$H$2199,MATCH(B2963,'CPU-GERAL'!$B$12:$B$2199,0)),"NÃO ENCONTRADO")</f>
        <v>NÃO ENCONTRADO</v>
      </c>
      <c r="K2963" s="59" t="str">
        <f t="shared" si="46"/>
        <v/>
      </c>
    </row>
    <row r="2964" spans="1:11" x14ac:dyDescent="0.2">
      <c r="A2964" s="59" t="s">
        <v>15749</v>
      </c>
      <c r="B2964" s="134">
        <v>34781</v>
      </c>
      <c r="C2964" s="120" t="s">
        <v>9386</v>
      </c>
      <c r="D2964" s="119" t="s">
        <v>49</v>
      </c>
      <c r="E2964" s="119" t="s">
        <v>4523</v>
      </c>
      <c r="F2964" s="121">
        <v>2.29</v>
      </c>
      <c r="G2964" s="121">
        <v>1.71</v>
      </c>
      <c r="H2964" s="116">
        <v>46023</v>
      </c>
      <c r="J2964" s="197" t="str">
        <f>IFERROR(INDEX('CPU-GERAL'!$H$12:$H$2199,MATCH(B2964,'CPU-GERAL'!$B$12:$B$2199,0)),"NÃO ENCONTRADO")</f>
        <v>NÃO ENCONTRADO</v>
      </c>
      <c r="K2964" s="59" t="str">
        <f t="shared" si="46"/>
        <v/>
      </c>
    </row>
    <row r="2965" spans="1:11" x14ac:dyDescent="0.2">
      <c r="A2965" s="59" t="s">
        <v>15749</v>
      </c>
      <c r="B2965" s="134">
        <v>41682</v>
      </c>
      <c r="C2965" s="120" t="s">
        <v>9387</v>
      </c>
      <c r="D2965" s="119" t="s">
        <v>49</v>
      </c>
      <c r="E2965" s="119" t="s">
        <v>4523</v>
      </c>
      <c r="F2965" s="121">
        <v>35.69</v>
      </c>
      <c r="G2965" s="121">
        <v>29.47</v>
      </c>
      <c r="H2965" s="116">
        <v>46023</v>
      </c>
      <c r="J2965" s="197" t="str">
        <f>IFERROR(INDEX('CPU-GERAL'!$H$12:$H$2199,MATCH(B2965,'CPU-GERAL'!$B$12:$B$2199,0)),"NÃO ENCONTRADO")</f>
        <v>NÃO ENCONTRADO</v>
      </c>
      <c r="K2965" s="59" t="str">
        <f t="shared" si="46"/>
        <v/>
      </c>
    </row>
    <row r="2966" spans="1:11" x14ac:dyDescent="0.2">
      <c r="A2966" s="59" t="s">
        <v>15749</v>
      </c>
      <c r="B2966" s="134">
        <v>41683</v>
      </c>
      <c r="C2966" s="120" t="s">
        <v>7304</v>
      </c>
      <c r="D2966" s="119" t="s">
        <v>49</v>
      </c>
      <c r="E2966" s="119" t="s">
        <v>4523</v>
      </c>
      <c r="F2966" s="121">
        <v>26.25</v>
      </c>
      <c r="G2966" s="121">
        <v>21.68</v>
      </c>
      <c r="H2966" s="116">
        <v>46023</v>
      </c>
      <c r="J2966" s="197" t="str">
        <f>IFERROR(INDEX('CPU-GERAL'!$H$12:$H$2199,MATCH(B2966,'CPU-GERAL'!$B$12:$B$2199,0)),"NÃO ENCONTRADO")</f>
        <v>NÃO ENCONTRADO</v>
      </c>
      <c r="K2966" s="59" t="str">
        <f t="shared" si="46"/>
        <v/>
      </c>
    </row>
    <row r="2967" spans="1:11" x14ac:dyDescent="0.2">
      <c r="A2967" s="59" t="s">
        <v>15749</v>
      </c>
      <c r="B2967" s="134">
        <v>41680</v>
      </c>
      <c r="C2967" s="120" t="s">
        <v>9388</v>
      </c>
      <c r="D2967" s="119" t="s">
        <v>49</v>
      </c>
      <c r="E2967" s="119" t="s">
        <v>4523</v>
      </c>
      <c r="F2967" s="121">
        <v>14.14</v>
      </c>
      <c r="G2967" s="121">
        <v>11.67</v>
      </c>
      <c r="H2967" s="116">
        <v>46023</v>
      </c>
      <c r="J2967" s="197" t="str">
        <f>IFERROR(INDEX('CPU-GERAL'!$H$12:$H$2199,MATCH(B2967,'CPU-GERAL'!$B$12:$B$2199,0)),"NÃO ENCONTRADO")</f>
        <v>NÃO ENCONTRADO</v>
      </c>
      <c r="K2967" s="59" t="str">
        <f t="shared" si="46"/>
        <v/>
      </c>
    </row>
    <row r="2968" spans="1:11" x14ac:dyDescent="0.2">
      <c r="A2968" s="59" t="s">
        <v>15749</v>
      </c>
      <c r="B2968" s="134">
        <v>41679</v>
      </c>
      <c r="C2968" s="120" t="s">
        <v>9389</v>
      </c>
      <c r="D2968" s="119" t="s">
        <v>49</v>
      </c>
      <c r="E2968" s="119" t="s">
        <v>4523</v>
      </c>
      <c r="F2968" s="121">
        <v>32.32</v>
      </c>
      <c r="G2968" s="121">
        <v>26.69</v>
      </c>
      <c r="H2968" s="116">
        <v>46023</v>
      </c>
      <c r="J2968" s="197">
        <f>IFERROR(INDEX('CPU-GERAL'!$H$12:$H$2199,MATCH(B2968,'CPU-GERAL'!$B$12:$B$2199,0)),"NÃO ENCONTRADO")</f>
        <v>32.32</v>
      </c>
      <c r="K2968" s="59" t="str">
        <f t="shared" si="46"/>
        <v>IGUAL A CPU</v>
      </c>
    </row>
    <row r="2969" spans="1:11" x14ac:dyDescent="0.2">
      <c r="A2969" s="59" t="s">
        <v>15749</v>
      </c>
      <c r="B2969" s="134">
        <v>41681</v>
      </c>
      <c r="C2969" s="120" t="s">
        <v>9390</v>
      </c>
      <c r="D2969" s="119" t="s">
        <v>49</v>
      </c>
      <c r="E2969" s="119" t="s">
        <v>4523</v>
      </c>
      <c r="F2969" s="121">
        <v>22.11</v>
      </c>
      <c r="G2969" s="121">
        <v>18.260000000000002</v>
      </c>
      <c r="H2969" s="116">
        <v>46023</v>
      </c>
      <c r="J2969" s="197" t="str">
        <f>IFERROR(INDEX('CPU-GERAL'!$H$12:$H$2199,MATCH(B2969,'CPU-GERAL'!$B$12:$B$2199,0)),"NÃO ENCONTRADO")</f>
        <v>NÃO ENCONTRADO</v>
      </c>
      <c r="K2969" s="59" t="str">
        <f t="shared" si="46"/>
        <v/>
      </c>
    </row>
    <row r="2970" spans="1:11" x14ac:dyDescent="0.2">
      <c r="A2970" s="59" t="s">
        <v>15749</v>
      </c>
      <c r="B2970" s="134">
        <v>43386</v>
      </c>
      <c r="C2970" s="120" t="s">
        <v>10417</v>
      </c>
      <c r="D2970" s="119" t="s">
        <v>49</v>
      </c>
      <c r="E2970" s="119" t="s">
        <v>4523</v>
      </c>
      <c r="F2970" s="121">
        <v>50.49</v>
      </c>
      <c r="G2970" s="121">
        <v>41.7</v>
      </c>
      <c r="H2970" s="116">
        <v>46023</v>
      </c>
      <c r="J2970" s="197" t="str">
        <f>IFERROR(INDEX('CPU-GERAL'!$H$12:$H$2199,MATCH(B2970,'CPU-GERAL'!$B$12:$B$2199,0)),"NÃO ENCONTRADO")</f>
        <v>NÃO ENCONTRADO</v>
      </c>
      <c r="K2970" s="59" t="str">
        <f t="shared" si="46"/>
        <v/>
      </c>
    </row>
    <row r="2971" spans="1:11" x14ac:dyDescent="0.2">
      <c r="A2971" s="59" t="s">
        <v>15749</v>
      </c>
      <c r="B2971" s="134">
        <v>4059</v>
      </c>
      <c r="C2971" s="120" t="s">
        <v>7305</v>
      </c>
      <c r="D2971" s="119" t="s">
        <v>18</v>
      </c>
      <c r="E2971" s="119" t="s">
        <v>4523</v>
      </c>
      <c r="F2971" s="121">
        <v>35.69</v>
      </c>
      <c r="G2971" s="121">
        <v>29.47</v>
      </c>
      <c r="H2971" s="116">
        <v>46023</v>
      </c>
      <c r="J2971" s="197" t="str">
        <f>IFERROR(INDEX('CPU-GERAL'!$H$12:$H$2199,MATCH(B2971,'CPU-GERAL'!$B$12:$B$2199,0)),"NÃO ENCONTRADO")</f>
        <v>NÃO ENCONTRADO</v>
      </c>
      <c r="K2971" s="59" t="str">
        <f t="shared" si="46"/>
        <v/>
      </c>
    </row>
    <row r="2972" spans="1:11" x14ac:dyDescent="0.2">
      <c r="A2972" s="59" t="s">
        <v>15749</v>
      </c>
      <c r="B2972" s="134">
        <v>4062</v>
      </c>
      <c r="C2972" s="120" t="s">
        <v>9391</v>
      </c>
      <c r="D2972" s="119" t="s">
        <v>49</v>
      </c>
      <c r="E2972" s="119" t="s">
        <v>4523</v>
      </c>
      <c r="F2972" s="121">
        <v>35.69</v>
      </c>
      <c r="G2972" s="121">
        <v>29.47</v>
      </c>
      <c r="H2972" s="116">
        <v>46023</v>
      </c>
      <c r="J2972" s="197" t="str">
        <f>IFERROR(INDEX('CPU-GERAL'!$H$12:$H$2199,MATCH(B2972,'CPU-GERAL'!$B$12:$B$2199,0)),"NÃO ENCONTRADO")</f>
        <v>NÃO ENCONTRADO</v>
      </c>
      <c r="K2972" s="59" t="str">
        <f t="shared" si="46"/>
        <v/>
      </c>
    </row>
    <row r="2973" spans="1:11" x14ac:dyDescent="0.2">
      <c r="A2973" s="59" t="s">
        <v>15749</v>
      </c>
      <c r="B2973" s="134">
        <v>4061</v>
      </c>
      <c r="C2973" s="120" t="s">
        <v>7306</v>
      </c>
      <c r="D2973" s="119" t="s">
        <v>49</v>
      </c>
      <c r="E2973" s="119" t="s">
        <v>4523</v>
      </c>
      <c r="F2973" s="121">
        <v>44.44</v>
      </c>
      <c r="G2973" s="121">
        <v>36.700000000000003</v>
      </c>
      <c r="H2973" s="116">
        <v>46023</v>
      </c>
      <c r="J2973" s="197" t="str">
        <f>IFERROR(INDEX('CPU-GERAL'!$H$12:$H$2199,MATCH(B2973,'CPU-GERAL'!$B$12:$B$2199,0)),"NÃO ENCONTRADO")</f>
        <v>NÃO ENCONTRADO</v>
      </c>
      <c r="K2973" s="59" t="str">
        <f t="shared" si="46"/>
        <v/>
      </c>
    </row>
    <row r="2974" spans="1:11" x14ac:dyDescent="0.2">
      <c r="A2974" s="59" t="s">
        <v>15749</v>
      </c>
      <c r="B2974" s="134">
        <v>41315</v>
      </c>
      <c r="C2974" s="120" t="s">
        <v>7307</v>
      </c>
      <c r="D2974" s="119" t="s">
        <v>16</v>
      </c>
      <c r="E2974" s="119" t="s">
        <v>4523</v>
      </c>
      <c r="F2974" s="121">
        <v>102.81</v>
      </c>
      <c r="G2974" s="121">
        <v>82.35</v>
      </c>
      <c r="H2974" s="116">
        <v>46023</v>
      </c>
      <c r="J2974" s="197" t="str">
        <f>IFERROR(INDEX('CPU-GERAL'!$H$12:$H$2199,MATCH(B2974,'CPU-GERAL'!$B$12:$B$2199,0)),"NÃO ENCONTRADO")</f>
        <v>NÃO ENCONTRADO</v>
      </c>
      <c r="K2974" s="59" t="str">
        <f t="shared" si="46"/>
        <v/>
      </c>
    </row>
    <row r="2975" spans="1:11" x14ac:dyDescent="0.2">
      <c r="A2975" s="59" t="s">
        <v>15749</v>
      </c>
      <c r="B2975" s="134">
        <v>43148</v>
      </c>
      <c r="C2975" s="120" t="s">
        <v>9392</v>
      </c>
      <c r="D2975" s="119" t="s">
        <v>16</v>
      </c>
      <c r="E2975" s="119" t="s">
        <v>4523</v>
      </c>
      <c r="F2975" s="121">
        <v>69.790000000000006</v>
      </c>
      <c r="G2975" s="121">
        <v>55.89</v>
      </c>
      <c r="H2975" s="116">
        <v>46023</v>
      </c>
      <c r="J2975" s="197" t="str">
        <f>IFERROR(INDEX('CPU-GERAL'!$H$12:$H$2199,MATCH(B2975,'CPU-GERAL'!$B$12:$B$2199,0)),"NÃO ENCONTRADO")</f>
        <v>NÃO ENCONTRADO</v>
      </c>
      <c r="K2975" s="59" t="str">
        <f t="shared" si="46"/>
        <v/>
      </c>
    </row>
    <row r="2976" spans="1:11" x14ac:dyDescent="0.2">
      <c r="A2976" s="59" t="s">
        <v>15749</v>
      </c>
      <c r="B2976" s="134">
        <v>43147</v>
      </c>
      <c r="C2976" s="120" t="s">
        <v>7308</v>
      </c>
      <c r="D2976" s="119" t="s">
        <v>16</v>
      </c>
      <c r="E2976" s="119" t="s">
        <v>4523</v>
      </c>
      <c r="F2976" s="121">
        <v>27.03</v>
      </c>
      <c r="G2976" s="121">
        <v>21.65</v>
      </c>
      <c r="H2976" s="116">
        <v>46023</v>
      </c>
      <c r="J2976" s="197" t="str">
        <f>IFERROR(INDEX('CPU-GERAL'!$H$12:$H$2199,MATCH(B2976,'CPU-GERAL'!$B$12:$B$2199,0)),"NÃO ENCONTRADO")</f>
        <v>NÃO ENCONTRADO</v>
      </c>
      <c r="K2976" s="59" t="str">
        <f t="shared" si="46"/>
        <v/>
      </c>
    </row>
    <row r="2977" spans="1:11" x14ac:dyDescent="0.2">
      <c r="A2977" s="59" t="s">
        <v>15752</v>
      </c>
      <c r="B2977" s="134">
        <v>10608</v>
      </c>
      <c r="C2977" s="120" t="s">
        <v>7309</v>
      </c>
      <c r="D2977" s="119" t="s">
        <v>49</v>
      </c>
      <c r="E2977" s="119" t="s">
        <v>8119</v>
      </c>
      <c r="F2977" s="121"/>
      <c r="G2977" s="121">
        <v>9489.7999999999993</v>
      </c>
      <c r="H2977" s="116">
        <v>46023</v>
      </c>
      <c r="J2977" s="197" t="str">
        <f>IFERROR(INDEX('CPU-GERAL'!$H$12:$H$2199,MATCH(B2977,'CPU-GERAL'!$B$12:$B$2199,0)),"NÃO ENCONTRADO")</f>
        <v>NÃO ENCONTRADO</v>
      </c>
      <c r="K2977" s="59" t="str">
        <f t="shared" si="46"/>
        <v/>
      </c>
    </row>
    <row r="2978" spans="1:11" x14ac:dyDescent="0.2">
      <c r="A2978" s="59" t="s">
        <v>15750</v>
      </c>
      <c r="B2978" s="134">
        <v>4069</v>
      </c>
      <c r="C2978" s="120" t="s">
        <v>7310</v>
      </c>
      <c r="D2978" s="119" t="s">
        <v>12</v>
      </c>
      <c r="E2978" s="119" t="s">
        <v>4523</v>
      </c>
      <c r="F2978" s="121">
        <v>49.95</v>
      </c>
      <c r="G2978" s="121">
        <v>75.03</v>
      </c>
      <c r="H2978" s="116">
        <v>46023</v>
      </c>
      <c r="J2978" s="197" t="str">
        <f>IFERROR(INDEX('CPU-GERAL'!$H$12:$H$2199,MATCH(B2978,'CPU-GERAL'!$B$12:$B$2199,0)),"NÃO ENCONTRADO")</f>
        <v>NÃO ENCONTRADO</v>
      </c>
      <c r="K2978" s="59" t="str">
        <f t="shared" si="46"/>
        <v/>
      </c>
    </row>
    <row r="2979" spans="1:11" x14ac:dyDescent="0.2">
      <c r="A2979" s="59" t="s">
        <v>15750</v>
      </c>
      <c r="B2979" s="134">
        <v>40819</v>
      </c>
      <c r="C2979" s="120" t="s">
        <v>9393</v>
      </c>
      <c r="D2979" s="119" t="s">
        <v>38</v>
      </c>
      <c r="E2979" s="119" t="s">
        <v>4523</v>
      </c>
      <c r="F2979" s="121">
        <v>8892.19</v>
      </c>
      <c r="G2979" s="121">
        <v>13146.43</v>
      </c>
      <c r="H2979" s="116">
        <v>46023</v>
      </c>
      <c r="J2979" s="197" t="str">
        <f>IFERROR(INDEX('CPU-GERAL'!$H$12:$H$2199,MATCH(B2979,'CPU-GERAL'!$B$12:$B$2199,0)),"NÃO ENCONTRADO")</f>
        <v>NÃO ENCONTRADO</v>
      </c>
      <c r="K2979" s="59" t="str">
        <f t="shared" si="46"/>
        <v/>
      </c>
    </row>
    <row r="2980" spans="1:11" x14ac:dyDescent="0.2">
      <c r="A2980" s="59" t="s">
        <v>15749</v>
      </c>
      <c r="B2980" s="134">
        <v>34361</v>
      </c>
      <c r="C2980" s="120" t="s">
        <v>7311</v>
      </c>
      <c r="D2980" s="119" t="s">
        <v>16</v>
      </c>
      <c r="E2980" s="119" t="s">
        <v>4523</v>
      </c>
      <c r="F2980" s="121">
        <v>19.670000000000002</v>
      </c>
      <c r="G2980" s="121">
        <v>15.76</v>
      </c>
      <c r="H2980" s="116">
        <v>46023</v>
      </c>
      <c r="J2980" s="197" t="str">
        <f>IFERROR(INDEX('CPU-GERAL'!$H$12:$H$2199,MATCH(B2980,'CPU-GERAL'!$B$12:$B$2199,0)),"NÃO ENCONTRADO")</f>
        <v>NÃO ENCONTRADO</v>
      </c>
      <c r="K2980" s="59" t="str">
        <f t="shared" si="46"/>
        <v/>
      </c>
    </row>
    <row r="2981" spans="1:11" x14ac:dyDescent="0.2">
      <c r="A2981" s="59" t="s">
        <v>15749</v>
      </c>
      <c r="B2981" s="134">
        <v>44478</v>
      </c>
      <c r="C2981" s="120" t="s">
        <v>10418</v>
      </c>
      <c r="D2981" s="119" t="s">
        <v>16</v>
      </c>
      <c r="E2981" s="119" t="s">
        <v>4523</v>
      </c>
      <c r="F2981" s="121">
        <v>12.37</v>
      </c>
      <c r="G2981" s="121">
        <v>15.83</v>
      </c>
      <c r="H2981" s="116">
        <v>46023</v>
      </c>
      <c r="J2981" s="197" t="str">
        <f>IFERROR(INDEX('CPU-GERAL'!$H$12:$H$2199,MATCH(B2981,'CPU-GERAL'!$B$12:$B$2199,0)),"NÃO ENCONTRADO")</f>
        <v>NÃO ENCONTRADO</v>
      </c>
      <c r="K2981" s="59" t="str">
        <f t="shared" si="46"/>
        <v/>
      </c>
    </row>
    <row r="2982" spans="1:11" x14ac:dyDescent="0.2">
      <c r="A2982" s="59" t="s">
        <v>15749</v>
      </c>
      <c r="B2982" s="134">
        <v>44477</v>
      </c>
      <c r="C2982" s="120" t="s">
        <v>10419</v>
      </c>
      <c r="D2982" s="119" t="s">
        <v>16</v>
      </c>
      <c r="E2982" s="119" t="s">
        <v>4523</v>
      </c>
      <c r="F2982" s="121">
        <v>12.37</v>
      </c>
      <c r="G2982" s="121">
        <v>15.83</v>
      </c>
      <c r="H2982" s="116">
        <v>46023</v>
      </c>
      <c r="J2982" s="197" t="str">
        <f>IFERROR(INDEX('CPU-GERAL'!$H$12:$H$2199,MATCH(B2982,'CPU-GERAL'!$B$12:$B$2199,0)),"NÃO ENCONTRADO")</f>
        <v>NÃO ENCONTRADO</v>
      </c>
      <c r="K2982" s="59" t="str">
        <f t="shared" si="46"/>
        <v/>
      </c>
    </row>
    <row r="2983" spans="1:11" x14ac:dyDescent="0.2">
      <c r="A2983" s="59" t="s">
        <v>15749</v>
      </c>
      <c r="B2983" s="134">
        <v>11697</v>
      </c>
      <c r="C2983" s="120" t="s">
        <v>7312</v>
      </c>
      <c r="D2983" s="119" t="s">
        <v>49</v>
      </c>
      <c r="E2983" s="119" t="s">
        <v>4523</v>
      </c>
      <c r="F2983" s="121">
        <v>823.08</v>
      </c>
      <c r="G2983" s="121">
        <v>696.44</v>
      </c>
      <c r="H2983" s="116">
        <v>46023</v>
      </c>
      <c r="J2983" s="197">
        <f>IFERROR(INDEX('CPU-GERAL'!$H$12:$H$2199,MATCH(B2983,'CPU-GERAL'!$B$12:$B$2199,0)),"NÃO ENCONTRADO")</f>
        <v>823.08</v>
      </c>
      <c r="K2983" s="59" t="str">
        <f t="shared" si="46"/>
        <v>IGUAL A CPU</v>
      </c>
    </row>
    <row r="2984" spans="1:11" x14ac:dyDescent="0.2">
      <c r="A2984" s="59" t="s">
        <v>15749</v>
      </c>
      <c r="B2984" s="134">
        <v>11698</v>
      </c>
      <c r="C2984" s="120" t="s">
        <v>7313</v>
      </c>
      <c r="D2984" s="119" t="s">
        <v>49</v>
      </c>
      <c r="E2984" s="119" t="s">
        <v>4523</v>
      </c>
      <c r="F2984" s="121">
        <v>981.89</v>
      </c>
      <c r="G2984" s="121">
        <v>830.82</v>
      </c>
      <c r="H2984" s="116">
        <v>46023</v>
      </c>
      <c r="J2984" s="197" t="str">
        <f>IFERROR(INDEX('CPU-GERAL'!$H$12:$H$2199,MATCH(B2984,'CPU-GERAL'!$B$12:$B$2199,0)),"NÃO ENCONTRADO")</f>
        <v>NÃO ENCONTRADO</v>
      </c>
      <c r="K2984" s="59" t="str">
        <f t="shared" si="46"/>
        <v/>
      </c>
    </row>
    <row r="2985" spans="1:11" x14ac:dyDescent="0.2">
      <c r="A2985" s="59" t="s">
        <v>15749</v>
      </c>
      <c r="B2985" s="134">
        <v>11699</v>
      </c>
      <c r="C2985" s="120" t="s">
        <v>7314</v>
      </c>
      <c r="D2985" s="119" t="s">
        <v>49</v>
      </c>
      <c r="E2985" s="119" t="s">
        <v>4523</v>
      </c>
      <c r="F2985" s="121">
        <v>1085.21</v>
      </c>
      <c r="G2985" s="121">
        <v>918.25</v>
      </c>
      <c r="H2985" s="116">
        <v>46023</v>
      </c>
      <c r="J2985" s="197" t="str">
        <f>IFERROR(INDEX('CPU-GERAL'!$H$12:$H$2199,MATCH(B2985,'CPU-GERAL'!$B$12:$B$2199,0)),"NÃO ENCONTRADO")</f>
        <v>NÃO ENCONTRADO</v>
      </c>
      <c r="K2985" s="59" t="str">
        <f t="shared" si="46"/>
        <v/>
      </c>
    </row>
    <row r="2986" spans="1:11" x14ac:dyDescent="0.2">
      <c r="A2986" s="59" t="s">
        <v>15749</v>
      </c>
      <c r="B2986" s="134">
        <v>10432</v>
      </c>
      <c r="C2986" s="120" t="s">
        <v>7315</v>
      </c>
      <c r="D2986" s="119" t="s">
        <v>49</v>
      </c>
      <c r="E2986" s="119" t="s">
        <v>4523</v>
      </c>
      <c r="F2986" s="121">
        <v>356.74</v>
      </c>
      <c r="G2986" s="121">
        <v>375.03</v>
      </c>
      <c r="H2986" s="116">
        <v>46023</v>
      </c>
      <c r="J2986" s="197">
        <f>IFERROR(INDEX('CPU-GERAL'!$H$12:$H$2199,MATCH(B2986,'CPU-GERAL'!$B$12:$B$2199,0)),"NÃO ENCONTRADO")</f>
        <v>356.74</v>
      </c>
      <c r="K2986" s="59" t="str">
        <f t="shared" si="46"/>
        <v>IGUAL A CPU</v>
      </c>
    </row>
    <row r="2987" spans="1:11" x14ac:dyDescent="0.2">
      <c r="A2987" s="59" t="s">
        <v>15749</v>
      </c>
      <c r="B2987" s="134">
        <v>44020</v>
      </c>
      <c r="C2987" s="120" t="s">
        <v>7316</v>
      </c>
      <c r="D2987" s="119" t="s">
        <v>49</v>
      </c>
      <c r="E2987" s="119" t="s">
        <v>4523</v>
      </c>
      <c r="F2987" s="121">
        <v>880.13</v>
      </c>
      <c r="G2987" s="121">
        <v>925.24</v>
      </c>
      <c r="H2987" s="116">
        <v>46023</v>
      </c>
      <c r="J2987" s="197" t="str">
        <f>IFERROR(INDEX('CPU-GERAL'!$H$12:$H$2199,MATCH(B2987,'CPU-GERAL'!$B$12:$B$2199,0)),"NÃO ENCONTRADO")</f>
        <v>NÃO ENCONTRADO</v>
      </c>
      <c r="K2987" s="59" t="str">
        <f t="shared" si="46"/>
        <v/>
      </c>
    </row>
    <row r="2988" spans="1:11" x14ac:dyDescent="0.2">
      <c r="A2988" s="59" t="s">
        <v>15749</v>
      </c>
      <c r="B2988" s="134">
        <v>41419</v>
      </c>
      <c r="C2988" s="120" t="s">
        <v>9394</v>
      </c>
      <c r="D2988" s="119" t="s">
        <v>49</v>
      </c>
      <c r="E2988" s="119" t="s">
        <v>4523</v>
      </c>
      <c r="F2988" s="121">
        <v>6.28</v>
      </c>
      <c r="G2988" s="121">
        <v>8.32</v>
      </c>
      <c r="H2988" s="116">
        <v>46023</v>
      </c>
      <c r="J2988" s="197" t="str">
        <f>IFERROR(INDEX('CPU-GERAL'!$H$12:$H$2199,MATCH(B2988,'CPU-GERAL'!$B$12:$B$2199,0)),"NÃO ENCONTRADO")</f>
        <v>NÃO ENCONTRADO</v>
      </c>
      <c r="K2988" s="59" t="str">
        <f t="shared" si="46"/>
        <v/>
      </c>
    </row>
    <row r="2989" spans="1:11" x14ac:dyDescent="0.2">
      <c r="A2989" s="59" t="s">
        <v>15749</v>
      </c>
      <c r="B2989" s="134">
        <v>41420</v>
      </c>
      <c r="C2989" s="120" t="s">
        <v>9395</v>
      </c>
      <c r="D2989" s="119" t="s">
        <v>49</v>
      </c>
      <c r="E2989" s="119" t="s">
        <v>4523</v>
      </c>
      <c r="F2989" s="121">
        <v>8.5500000000000007</v>
      </c>
      <c r="G2989" s="121">
        <v>11.32</v>
      </c>
      <c r="H2989" s="116">
        <v>46023</v>
      </c>
      <c r="J2989" s="197" t="str">
        <f>IFERROR(INDEX('CPU-GERAL'!$H$12:$H$2199,MATCH(B2989,'CPU-GERAL'!$B$12:$B$2199,0)),"NÃO ENCONTRADO")</f>
        <v>NÃO ENCONTRADO</v>
      </c>
      <c r="K2989" s="59" t="str">
        <f t="shared" si="46"/>
        <v/>
      </c>
    </row>
    <row r="2990" spans="1:11" x14ac:dyDescent="0.2">
      <c r="A2990" s="59" t="s">
        <v>15749</v>
      </c>
      <c r="B2990" s="134">
        <v>41421</v>
      </c>
      <c r="C2990" s="120" t="s">
        <v>9396</v>
      </c>
      <c r="D2990" s="119" t="s">
        <v>49</v>
      </c>
      <c r="E2990" s="119" t="s">
        <v>4523</v>
      </c>
      <c r="F2990" s="121">
        <v>8.5299999999999994</v>
      </c>
      <c r="G2990" s="121">
        <v>11.29</v>
      </c>
      <c r="H2990" s="116">
        <v>46023</v>
      </c>
      <c r="J2990" s="197" t="str">
        <f>IFERROR(INDEX('CPU-GERAL'!$H$12:$H$2199,MATCH(B2990,'CPU-GERAL'!$B$12:$B$2199,0)),"NÃO ENCONTRADO")</f>
        <v>NÃO ENCONTRADO</v>
      </c>
      <c r="K2990" s="59" t="str">
        <f t="shared" si="46"/>
        <v/>
      </c>
    </row>
    <row r="2991" spans="1:11" x14ac:dyDescent="0.2">
      <c r="A2991" s="59" t="s">
        <v>15749</v>
      </c>
      <c r="B2991" s="134">
        <v>41422</v>
      </c>
      <c r="C2991" s="120" t="s">
        <v>9397</v>
      </c>
      <c r="D2991" s="119" t="s">
        <v>49</v>
      </c>
      <c r="E2991" s="119" t="s">
        <v>4523</v>
      </c>
      <c r="F2991" s="121">
        <v>11.67</v>
      </c>
      <c r="G2991" s="121">
        <v>15.46</v>
      </c>
      <c r="H2991" s="116">
        <v>46023</v>
      </c>
      <c r="J2991" s="197" t="str">
        <f>IFERROR(INDEX('CPU-GERAL'!$H$12:$H$2199,MATCH(B2991,'CPU-GERAL'!$B$12:$B$2199,0)),"NÃO ENCONTRADO")</f>
        <v>NÃO ENCONTRADO</v>
      </c>
      <c r="K2991" s="59" t="str">
        <f t="shared" si="46"/>
        <v/>
      </c>
    </row>
    <row r="2992" spans="1:11" x14ac:dyDescent="0.2">
      <c r="A2992" s="59" t="s">
        <v>15749</v>
      </c>
      <c r="B2992" s="134">
        <v>41425</v>
      </c>
      <c r="C2992" s="120" t="s">
        <v>9398</v>
      </c>
      <c r="D2992" s="119" t="s">
        <v>49</v>
      </c>
      <c r="E2992" s="119" t="s">
        <v>4523</v>
      </c>
      <c r="F2992" s="121">
        <v>5.97</v>
      </c>
      <c r="G2992" s="121">
        <v>7.91</v>
      </c>
      <c r="H2992" s="116">
        <v>46023</v>
      </c>
      <c r="J2992" s="197" t="str">
        <f>IFERROR(INDEX('CPU-GERAL'!$H$12:$H$2199,MATCH(B2992,'CPU-GERAL'!$B$12:$B$2199,0)),"NÃO ENCONTRADO")</f>
        <v>NÃO ENCONTRADO</v>
      </c>
      <c r="K2992" s="59" t="str">
        <f t="shared" si="46"/>
        <v/>
      </c>
    </row>
    <row r="2993" spans="1:11" x14ac:dyDescent="0.2">
      <c r="A2993" s="59" t="s">
        <v>15749</v>
      </c>
      <c r="B2993" s="134">
        <v>41426</v>
      </c>
      <c r="C2993" s="120" t="s">
        <v>9399</v>
      </c>
      <c r="D2993" s="119" t="s">
        <v>49</v>
      </c>
      <c r="E2993" s="119" t="s">
        <v>4523</v>
      </c>
      <c r="F2993" s="121">
        <v>10.77</v>
      </c>
      <c r="G2993" s="121">
        <v>14.26</v>
      </c>
      <c r="H2993" s="116">
        <v>46023</v>
      </c>
      <c r="J2993" s="197" t="str">
        <f>IFERROR(INDEX('CPU-GERAL'!$H$12:$H$2199,MATCH(B2993,'CPU-GERAL'!$B$12:$B$2199,0)),"NÃO ENCONTRADO")</f>
        <v>NÃO ENCONTRADO</v>
      </c>
      <c r="K2993" s="59" t="str">
        <f t="shared" si="46"/>
        <v/>
      </c>
    </row>
    <row r="2994" spans="1:11" x14ac:dyDescent="0.2">
      <c r="A2994" s="59" t="s">
        <v>15749</v>
      </c>
      <c r="B2994" s="134">
        <v>41414</v>
      </c>
      <c r="C2994" s="120" t="s">
        <v>7317</v>
      </c>
      <c r="D2994" s="119" t="s">
        <v>49</v>
      </c>
      <c r="E2994" s="119" t="s">
        <v>4523</v>
      </c>
      <c r="F2994" s="121">
        <v>19.77</v>
      </c>
      <c r="G2994" s="121">
        <v>26.19</v>
      </c>
      <c r="H2994" s="116">
        <v>46023</v>
      </c>
      <c r="J2994" s="197" t="str">
        <f>IFERROR(INDEX('CPU-GERAL'!$H$12:$H$2199,MATCH(B2994,'CPU-GERAL'!$B$12:$B$2199,0)),"NÃO ENCONTRADO")</f>
        <v>NÃO ENCONTRADO</v>
      </c>
      <c r="K2994" s="59" t="str">
        <f t="shared" si="46"/>
        <v/>
      </c>
    </row>
    <row r="2995" spans="1:11" x14ac:dyDescent="0.2">
      <c r="A2995" s="59" t="s">
        <v>15749</v>
      </c>
      <c r="B2995" s="134">
        <v>41415</v>
      </c>
      <c r="C2995" s="120" t="s">
        <v>7318</v>
      </c>
      <c r="D2995" s="119" t="s">
        <v>49</v>
      </c>
      <c r="E2995" s="119" t="s">
        <v>4523</v>
      </c>
      <c r="F2995" s="121">
        <v>23.02</v>
      </c>
      <c r="G2995" s="121">
        <v>30.5</v>
      </c>
      <c r="H2995" s="116">
        <v>46023</v>
      </c>
      <c r="J2995" s="197" t="str">
        <f>IFERROR(INDEX('CPU-GERAL'!$H$12:$H$2199,MATCH(B2995,'CPU-GERAL'!$B$12:$B$2199,0)),"NÃO ENCONTRADO")</f>
        <v>NÃO ENCONTRADO</v>
      </c>
      <c r="K2995" s="59" t="str">
        <f t="shared" si="46"/>
        <v/>
      </c>
    </row>
    <row r="2996" spans="1:11" x14ac:dyDescent="0.2">
      <c r="A2996" s="59" t="s">
        <v>15752</v>
      </c>
      <c r="B2996" s="134">
        <v>37514</v>
      </c>
      <c r="C2996" s="120" t="s">
        <v>9400</v>
      </c>
      <c r="D2996" s="119" t="s">
        <v>49</v>
      </c>
      <c r="E2996" s="119" t="s">
        <v>8119</v>
      </c>
      <c r="F2996" s="121"/>
      <c r="G2996" s="121">
        <v>360000</v>
      </c>
      <c r="H2996" s="116">
        <v>46023</v>
      </c>
      <c r="J2996" s="197" t="str">
        <f>IFERROR(INDEX('CPU-GERAL'!$H$12:$H$2199,MATCH(B2996,'CPU-GERAL'!$B$12:$B$2199,0)),"NÃO ENCONTRADO")</f>
        <v>NÃO ENCONTRADO</v>
      </c>
      <c r="K2996" s="59" t="str">
        <f t="shared" si="46"/>
        <v/>
      </c>
    </row>
    <row r="2997" spans="1:11" x14ac:dyDescent="0.2">
      <c r="A2997" s="59" t="s">
        <v>15752</v>
      </c>
      <c r="B2997" s="134">
        <v>37520</v>
      </c>
      <c r="C2997" s="120" t="s">
        <v>9401</v>
      </c>
      <c r="D2997" s="119" t="s">
        <v>49</v>
      </c>
      <c r="E2997" s="119" t="s">
        <v>4523</v>
      </c>
      <c r="F2997" s="121"/>
      <c r="G2997" s="121">
        <v>546477.66</v>
      </c>
      <c r="H2997" s="116">
        <v>46023</v>
      </c>
      <c r="J2997" s="197" t="str">
        <f>IFERROR(INDEX('CPU-GERAL'!$H$12:$H$2199,MATCH(B2997,'CPU-GERAL'!$B$12:$B$2199,0)),"NÃO ENCONTRADO")</f>
        <v>NÃO ENCONTRADO</v>
      </c>
      <c r="K2997" s="59" t="str">
        <f t="shared" si="46"/>
        <v/>
      </c>
    </row>
    <row r="2998" spans="1:11" x14ac:dyDescent="0.2">
      <c r="A2998" s="59" t="s">
        <v>15752</v>
      </c>
      <c r="B2998" s="134">
        <v>37546</v>
      </c>
      <c r="C2998" s="120" t="s">
        <v>7319</v>
      </c>
      <c r="D2998" s="119" t="s">
        <v>49</v>
      </c>
      <c r="E2998" s="119" t="s">
        <v>4523</v>
      </c>
      <c r="F2998" s="121">
        <v>13031.04</v>
      </c>
      <c r="G2998" s="121">
        <v>13530.98</v>
      </c>
      <c r="H2998" s="116">
        <v>46023</v>
      </c>
      <c r="J2998" s="197" t="str">
        <f>IFERROR(INDEX('CPU-GERAL'!$H$12:$H$2199,MATCH(B2998,'CPU-GERAL'!$B$12:$B$2199,0)),"NÃO ENCONTRADO")</f>
        <v>NÃO ENCONTRADO</v>
      </c>
      <c r="K2998" s="59" t="str">
        <f t="shared" si="46"/>
        <v/>
      </c>
    </row>
    <row r="2999" spans="1:11" x14ac:dyDescent="0.2">
      <c r="A2999" s="59" t="s">
        <v>15752</v>
      </c>
      <c r="B2999" s="134">
        <v>37544</v>
      </c>
      <c r="C2999" s="120" t="s">
        <v>7320</v>
      </c>
      <c r="D2999" s="119" t="s">
        <v>49</v>
      </c>
      <c r="E2999" s="119" t="s">
        <v>4523</v>
      </c>
      <c r="F2999" s="121">
        <v>13782.52</v>
      </c>
      <c r="G2999" s="121">
        <v>14311.29</v>
      </c>
      <c r="H2999" s="116">
        <v>46023</v>
      </c>
      <c r="J2999" s="197" t="str">
        <f>IFERROR(INDEX('CPU-GERAL'!$H$12:$H$2199,MATCH(B2999,'CPU-GERAL'!$B$12:$B$2199,0)),"NÃO ENCONTRADO")</f>
        <v>NÃO ENCONTRADO</v>
      </c>
      <c r="K2999" s="59" t="str">
        <f t="shared" si="46"/>
        <v/>
      </c>
    </row>
    <row r="3000" spans="1:11" x14ac:dyDescent="0.2">
      <c r="A3000" s="59" t="s">
        <v>15752</v>
      </c>
      <c r="B3000" s="134">
        <v>37545</v>
      </c>
      <c r="C3000" s="120" t="s">
        <v>7321</v>
      </c>
      <c r="D3000" s="119" t="s">
        <v>49</v>
      </c>
      <c r="E3000" s="119" t="s">
        <v>4523</v>
      </c>
      <c r="F3000" s="121">
        <v>16399.349999999999</v>
      </c>
      <c r="G3000" s="121">
        <v>17028.509999999998</v>
      </c>
      <c r="H3000" s="116">
        <v>46023</v>
      </c>
      <c r="J3000" s="197" t="str">
        <f>IFERROR(INDEX('CPU-GERAL'!$H$12:$H$2199,MATCH(B3000,'CPU-GERAL'!$B$12:$B$2199,0)),"NÃO ENCONTRADO")</f>
        <v>NÃO ENCONTRADO</v>
      </c>
      <c r="K3000" s="59" t="str">
        <f t="shared" si="46"/>
        <v/>
      </c>
    </row>
    <row r="3001" spans="1:11" x14ac:dyDescent="0.2">
      <c r="A3001" s="59" t="s">
        <v>15749</v>
      </c>
      <c r="B3001" s="134">
        <v>36793</v>
      </c>
      <c r="C3001" s="120" t="s">
        <v>10420</v>
      </c>
      <c r="D3001" s="119" t="s">
        <v>49</v>
      </c>
      <c r="E3001" s="119" t="s">
        <v>4523</v>
      </c>
      <c r="F3001" s="121">
        <v>938.65</v>
      </c>
      <c r="G3001" s="121">
        <v>773.4</v>
      </c>
      <c r="H3001" s="116">
        <v>46023</v>
      </c>
      <c r="J3001" s="197" t="str">
        <f>IFERROR(INDEX('CPU-GERAL'!$H$12:$H$2199,MATCH(B3001,'CPU-GERAL'!$B$12:$B$2199,0)),"NÃO ENCONTRADO")</f>
        <v>NÃO ENCONTRADO</v>
      </c>
      <c r="K3001" s="59" t="str">
        <f t="shared" si="46"/>
        <v/>
      </c>
    </row>
    <row r="3002" spans="1:11" x14ac:dyDescent="0.2">
      <c r="A3002" s="59" t="s">
        <v>15749</v>
      </c>
      <c r="B3002" s="134">
        <v>11769</v>
      </c>
      <c r="C3002" s="120" t="s">
        <v>10421</v>
      </c>
      <c r="D3002" s="119" t="s">
        <v>49</v>
      </c>
      <c r="E3002" s="119" t="s">
        <v>4523</v>
      </c>
      <c r="F3002" s="121">
        <v>414.81</v>
      </c>
      <c r="G3002" s="121">
        <v>341.78</v>
      </c>
      <c r="H3002" s="116">
        <v>46023</v>
      </c>
      <c r="J3002" s="197" t="str">
        <f>IFERROR(INDEX('CPU-GERAL'!$H$12:$H$2199,MATCH(B3002,'CPU-GERAL'!$B$12:$B$2199,0)),"NÃO ENCONTRADO")</f>
        <v>NÃO ENCONTRADO</v>
      </c>
      <c r="K3002" s="59" t="str">
        <f t="shared" si="46"/>
        <v/>
      </c>
    </row>
    <row r="3003" spans="1:11" x14ac:dyDescent="0.2">
      <c r="A3003" s="59" t="s">
        <v>15749</v>
      </c>
      <c r="B3003" s="134">
        <v>11771</v>
      </c>
      <c r="C3003" s="120" t="s">
        <v>10422</v>
      </c>
      <c r="D3003" s="119" t="s">
        <v>49</v>
      </c>
      <c r="E3003" s="119" t="s">
        <v>4523</v>
      </c>
      <c r="F3003" s="121">
        <v>508.09</v>
      </c>
      <c r="G3003" s="121">
        <v>418.64</v>
      </c>
      <c r="H3003" s="116">
        <v>46023</v>
      </c>
      <c r="J3003" s="197" t="str">
        <f>IFERROR(INDEX('CPU-GERAL'!$H$12:$H$2199,MATCH(B3003,'CPU-GERAL'!$B$12:$B$2199,0)),"NÃO ENCONTRADO")</f>
        <v>NÃO ENCONTRADO</v>
      </c>
      <c r="K3003" s="59" t="str">
        <f t="shared" si="46"/>
        <v/>
      </c>
    </row>
    <row r="3004" spans="1:11" x14ac:dyDescent="0.2">
      <c r="A3004" s="59" t="s">
        <v>15752</v>
      </c>
      <c r="B3004" s="134">
        <v>39919</v>
      </c>
      <c r="C3004" s="120" t="s">
        <v>9402</v>
      </c>
      <c r="D3004" s="119" t="s">
        <v>49</v>
      </c>
      <c r="E3004" s="119" t="s">
        <v>4523</v>
      </c>
      <c r="F3004" s="121">
        <v>65227.59</v>
      </c>
      <c r="G3004" s="121">
        <v>67730.070000000007</v>
      </c>
      <c r="H3004" s="116">
        <v>46023</v>
      </c>
      <c r="J3004" s="197" t="str">
        <f>IFERROR(INDEX('CPU-GERAL'!$H$12:$H$2199,MATCH(B3004,'CPU-GERAL'!$B$12:$B$2199,0)),"NÃO ENCONTRADO")</f>
        <v>NÃO ENCONTRADO</v>
      </c>
      <c r="K3004" s="59" t="str">
        <f t="shared" si="46"/>
        <v/>
      </c>
    </row>
    <row r="3005" spans="1:11" x14ac:dyDescent="0.2">
      <c r="A3005" s="59" t="s">
        <v>15749</v>
      </c>
      <c r="B3005" s="134">
        <v>38385</v>
      </c>
      <c r="C3005" s="120" t="s">
        <v>9403</v>
      </c>
      <c r="D3005" s="119" t="s">
        <v>49</v>
      </c>
      <c r="E3005" s="119" t="s">
        <v>4523</v>
      </c>
      <c r="F3005" s="121">
        <v>35.04</v>
      </c>
      <c r="G3005" s="121">
        <v>39.68</v>
      </c>
      <c r="H3005" s="116">
        <v>46023</v>
      </c>
      <c r="J3005" s="197" t="str">
        <f>IFERROR(INDEX('CPU-GERAL'!$H$12:$H$2199,MATCH(B3005,'CPU-GERAL'!$B$12:$B$2199,0)),"NÃO ENCONTRADO")</f>
        <v>NÃO ENCONTRADO</v>
      </c>
      <c r="K3005" s="59" t="str">
        <f t="shared" si="46"/>
        <v/>
      </c>
    </row>
    <row r="3006" spans="1:11" x14ac:dyDescent="0.2">
      <c r="A3006" s="59" t="s">
        <v>15749</v>
      </c>
      <c r="B3006" s="134">
        <v>36800</v>
      </c>
      <c r="C3006" s="120" t="s">
        <v>10423</v>
      </c>
      <c r="D3006" s="119" t="s">
        <v>49</v>
      </c>
      <c r="E3006" s="119" t="s">
        <v>4523</v>
      </c>
      <c r="F3006" s="121">
        <v>249.25</v>
      </c>
      <c r="G3006" s="121">
        <v>205.37</v>
      </c>
      <c r="H3006" s="116">
        <v>46023</v>
      </c>
      <c r="J3006" s="197" t="str">
        <f>IFERROR(INDEX('CPU-GERAL'!$H$12:$H$2199,MATCH(B3006,'CPU-GERAL'!$B$12:$B$2199,0)),"NÃO ENCONTRADO")</f>
        <v>NÃO ENCONTRADO</v>
      </c>
      <c r="K3006" s="59" t="str">
        <f t="shared" si="46"/>
        <v/>
      </c>
    </row>
    <row r="3007" spans="1:11" x14ac:dyDescent="0.2">
      <c r="A3007" s="59" t="s">
        <v>15749</v>
      </c>
      <c r="B3007" s="134">
        <v>37587</v>
      </c>
      <c r="C3007" s="120" t="s">
        <v>9404</v>
      </c>
      <c r="D3007" s="119" t="s">
        <v>49</v>
      </c>
      <c r="E3007" s="119" t="s">
        <v>4523</v>
      </c>
      <c r="F3007" s="121">
        <v>547.6</v>
      </c>
      <c r="G3007" s="121">
        <v>451.2</v>
      </c>
      <c r="H3007" s="116">
        <v>46023</v>
      </c>
      <c r="J3007" s="197" t="str">
        <f>IFERROR(INDEX('CPU-GERAL'!$H$12:$H$2199,MATCH(B3007,'CPU-GERAL'!$B$12:$B$2199,0)),"NÃO ENCONTRADO")</f>
        <v>NÃO ENCONTRADO</v>
      </c>
      <c r="K3007" s="59" t="str">
        <f t="shared" si="46"/>
        <v/>
      </c>
    </row>
    <row r="3008" spans="1:11" x14ac:dyDescent="0.2">
      <c r="A3008" s="59" t="s">
        <v>15749</v>
      </c>
      <c r="B3008" s="134">
        <v>11561</v>
      </c>
      <c r="C3008" s="120" t="s">
        <v>7322</v>
      </c>
      <c r="D3008" s="119" t="s">
        <v>49</v>
      </c>
      <c r="E3008" s="119" t="s">
        <v>4523</v>
      </c>
      <c r="F3008" s="121">
        <v>231.59</v>
      </c>
      <c r="G3008" s="121">
        <v>231.59</v>
      </c>
      <c r="H3008" s="116">
        <v>46023</v>
      </c>
      <c r="J3008" s="197" t="str">
        <f>IFERROR(INDEX('CPU-GERAL'!$H$12:$H$2199,MATCH(B3008,'CPU-GERAL'!$B$12:$B$2199,0)),"NÃO ENCONTRADO")</f>
        <v>NÃO ENCONTRADO</v>
      </c>
      <c r="K3008" s="59" t="str">
        <f t="shared" si="46"/>
        <v/>
      </c>
    </row>
    <row r="3009" spans="1:11" x14ac:dyDescent="0.2">
      <c r="A3009" s="59" t="s">
        <v>15749</v>
      </c>
      <c r="B3009" s="134">
        <v>43604</v>
      </c>
      <c r="C3009" s="120" t="s">
        <v>7323</v>
      </c>
      <c r="D3009" s="119" t="s">
        <v>49</v>
      </c>
      <c r="E3009" s="119" t="s">
        <v>4523</v>
      </c>
      <c r="F3009" s="121">
        <v>123.46</v>
      </c>
      <c r="G3009" s="121">
        <v>123.46</v>
      </c>
      <c r="H3009" s="116">
        <v>46023</v>
      </c>
      <c r="J3009" s="197" t="str">
        <f>IFERROR(INDEX('CPU-GERAL'!$H$12:$H$2199,MATCH(B3009,'CPU-GERAL'!$B$12:$B$2199,0)),"NÃO ENCONTRADO")</f>
        <v>NÃO ENCONTRADO</v>
      </c>
      <c r="K3009" s="59" t="str">
        <f t="shared" si="46"/>
        <v/>
      </c>
    </row>
    <row r="3010" spans="1:11" x14ac:dyDescent="0.2">
      <c r="A3010" s="59" t="s">
        <v>15749</v>
      </c>
      <c r="B3010" s="134">
        <v>11560</v>
      </c>
      <c r="C3010" s="120" t="s">
        <v>7324</v>
      </c>
      <c r="D3010" s="119" t="s">
        <v>49</v>
      </c>
      <c r="E3010" s="119" t="s">
        <v>4523</v>
      </c>
      <c r="F3010" s="121">
        <v>178.75</v>
      </c>
      <c r="G3010" s="121">
        <v>178.75</v>
      </c>
      <c r="H3010" s="116">
        <v>46023</v>
      </c>
      <c r="J3010" s="197" t="str">
        <f>IFERROR(INDEX('CPU-GERAL'!$H$12:$H$2199,MATCH(B3010,'CPU-GERAL'!$B$12:$B$2199,0)),"NÃO ENCONTRADO")</f>
        <v>NÃO ENCONTRADO</v>
      </c>
      <c r="K3010" s="59" t="str">
        <f t="shared" si="46"/>
        <v/>
      </c>
    </row>
    <row r="3011" spans="1:11" x14ac:dyDescent="0.2">
      <c r="A3011" s="59" t="s">
        <v>15749</v>
      </c>
      <c r="B3011" s="134">
        <v>11499</v>
      </c>
      <c r="C3011" s="120" t="s">
        <v>9405</v>
      </c>
      <c r="D3011" s="119" t="s">
        <v>49</v>
      </c>
      <c r="E3011" s="119" t="s">
        <v>4523</v>
      </c>
      <c r="F3011" s="121">
        <v>989.83</v>
      </c>
      <c r="G3011" s="121">
        <v>999.9</v>
      </c>
      <c r="H3011" s="116">
        <v>46023</v>
      </c>
      <c r="J3011" s="197" t="str">
        <f>IFERROR(INDEX('CPU-GERAL'!$H$12:$H$2199,MATCH(B3011,'CPU-GERAL'!$B$12:$B$2199,0)),"NÃO ENCONTRADO")</f>
        <v>NÃO ENCONTRADO</v>
      </c>
      <c r="K3011" s="59" t="str">
        <f t="shared" ref="K3011:K3074" si="47">IF(J3011&lt;&gt;"NÃO ENCONTRADO",IF(F3011=J3011,"IGUAL A CPU",J3011-F3011),"")</f>
        <v/>
      </c>
    </row>
    <row r="3012" spans="1:11" x14ac:dyDescent="0.2">
      <c r="A3012" s="59" t="s">
        <v>15750</v>
      </c>
      <c r="B3012" s="134">
        <v>34761</v>
      </c>
      <c r="C3012" s="120" t="s">
        <v>7325</v>
      </c>
      <c r="D3012" s="119" t="s">
        <v>12</v>
      </c>
      <c r="E3012" s="119" t="s">
        <v>4523</v>
      </c>
      <c r="F3012" s="121">
        <v>19.600000000000001</v>
      </c>
      <c r="G3012" s="121">
        <v>34.03</v>
      </c>
      <c r="H3012" s="116">
        <v>46023</v>
      </c>
      <c r="J3012" s="197" t="str">
        <f>IFERROR(INDEX('CPU-GERAL'!$H$12:$H$2199,MATCH(B3012,'CPU-GERAL'!$B$12:$B$2199,0)),"NÃO ENCONTRADO")</f>
        <v>NÃO ENCONTRADO</v>
      </c>
      <c r="K3012" s="59" t="str">
        <f t="shared" si="47"/>
        <v/>
      </c>
    </row>
    <row r="3013" spans="1:11" x14ac:dyDescent="0.2">
      <c r="A3013" s="59" t="s">
        <v>15750</v>
      </c>
      <c r="B3013" s="134">
        <v>40924</v>
      </c>
      <c r="C3013" s="120" t="s">
        <v>9406</v>
      </c>
      <c r="D3013" s="119" t="s">
        <v>38</v>
      </c>
      <c r="E3013" s="119" t="s">
        <v>4523</v>
      </c>
      <c r="F3013" s="121">
        <v>3489.25</v>
      </c>
      <c r="G3013" s="121">
        <v>5964.08</v>
      </c>
      <c r="H3013" s="116">
        <v>46023</v>
      </c>
      <c r="J3013" s="197" t="str">
        <f>IFERROR(INDEX('CPU-GERAL'!$H$12:$H$2199,MATCH(B3013,'CPU-GERAL'!$B$12:$B$2199,0)),"NÃO ENCONTRADO")</f>
        <v>NÃO ENCONTRADO</v>
      </c>
      <c r="K3013" s="59" t="str">
        <f t="shared" si="47"/>
        <v/>
      </c>
    </row>
    <row r="3014" spans="1:11" x14ac:dyDescent="0.2">
      <c r="A3014" s="59" t="s">
        <v>15750</v>
      </c>
      <c r="B3014" s="134">
        <v>40983</v>
      </c>
      <c r="C3014" s="120" t="s">
        <v>7326</v>
      </c>
      <c r="D3014" s="119" t="s">
        <v>38</v>
      </c>
      <c r="E3014" s="119" t="s">
        <v>4523</v>
      </c>
      <c r="F3014" s="121">
        <v>3321.08</v>
      </c>
      <c r="G3014" s="121">
        <v>4641.22</v>
      </c>
      <c r="H3014" s="116">
        <v>46023</v>
      </c>
      <c r="J3014" s="197" t="str">
        <f>IFERROR(INDEX('CPU-GERAL'!$H$12:$H$2199,MATCH(B3014,'CPU-GERAL'!$B$12:$B$2199,0)),"NÃO ENCONTRADO")</f>
        <v>NÃO ENCONTRADO</v>
      </c>
      <c r="K3014" s="59" t="str">
        <f t="shared" si="47"/>
        <v/>
      </c>
    </row>
    <row r="3015" spans="1:11" x14ac:dyDescent="0.2">
      <c r="A3015" s="59" t="s">
        <v>15750</v>
      </c>
      <c r="B3015" s="134">
        <v>44497</v>
      </c>
      <c r="C3015" s="120" t="s">
        <v>9407</v>
      </c>
      <c r="D3015" s="119" t="s">
        <v>12</v>
      </c>
      <c r="E3015" s="119" t="s">
        <v>4523</v>
      </c>
      <c r="F3015" s="121">
        <v>18.649999999999999</v>
      </c>
      <c r="G3015" s="121">
        <v>26.48</v>
      </c>
      <c r="H3015" s="116">
        <v>46023</v>
      </c>
      <c r="J3015" s="197" t="str">
        <f>IFERROR(INDEX('CPU-GERAL'!$H$12:$H$2199,MATCH(B3015,'CPU-GERAL'!$B$12:$B$2199,0)),"NÃO ENCONTRADO")</f>
        <v>NÃO ENCONTRADO</v>
      </c>
      <c r="K3015" s="59" t="str">
        <f t="shared" si="47"/>
        <v/>
      </c>
    </row>
    <row r="3016" spans="1:11" x14ac:dyDescent="0.2">
      <c r="A3016" s="59" t="s">
        <v>15750</v>
      </c>
      <c r="B3016" s="134">
        <v>2437</v>
      </c>
      <c r="C3016" s="120" t="s">
        <v>9408</v>
      </c>
      <c r="D3016" s="119" t="s">
        <v>12</v>
      </c>
      <c r="E3016" s="119" t="s">
        <v>4523</v>
      </c>
      <c r="F3016" s="121">
        <v>19.09</v>
      </c>
      <c r="G3016" s="121">
        <v>31.73</v>
      </c>
      <c r="H3016" s="116">
        <v>46023</v>
      </c>
      <c r="J3016" s="197" t="str">
        <f>IFERROR(INDEX('CPU-GERAL'!$H$12:$H$2199,MATCH(B3016,'CPU-GERAL'!$B$12:$B$2199,0)),"NÃO ENCONTRADO")</f>
        <v>NÃO ENCONTRADO</v>
      </c>
      <c r="K3016" s="59" t="str">
        <f t="shared" si="47"/>
        <v/>
      </c>
    </row>
    <row r="3017" spans="1:11" x14ac:dyDescent="0.2">
      <c r="A3017" s="59" t="s">
        <v>15750</v>
      </c>
      <c r="B3017" s="134">
        <v>40921</v>
      </c>
      <c r="C3017" s="120" t="s">
        <v>7327</v>
      </c>
      <c r="D3017" s="119" t="s">
        <v>38</v>
      </c>
      <c r="E3017" s="119" t="s">
        <v>4523</v>
      </c>
      <c r="F3017" s="121">
        <v>3398.52</v>
      </c>
      <c r="G3017" s="121">
        <v>5561.6</v>
      </c>
      <c r="H3017" s="116">
        <v>46023</v>
      </c>
      <c r="J3017" s="197" t="str">
        <f>IFERROR(INDEX('CPU-GERAL'!$H$12:$H$2199,MATCH(B3017,'CPU-GERAL'!$B$12:$B$2199,0)),"NÃO ENCONTRADO")</f>
        <v>NÃO ENCONTRADO</v>
      </c>
      <c r="K3017" s="59" t="str">
        <f t="shared" si="47"/>
        <v/>
      </c>
    </row>
    <row r="3018" spans="1:11" x14ac:dyDescent="0.2">
      <c r="A3018" s="59" t="s">
        <v>15752</v>
      </c>
      <c r="B3018" s="134">
        <v>36502</v>
      </c>
      <c r="C3018" s="120" t="s">
        <v>9409</v>
      </c>
      <c r="D3018" s="119" t="s">
        <v>49</v>
      </c>
      <c r="E3018" s="119" t="s">
        <v>4523</v>
      </c>
      <c r="F3018" s="121">
        <v>4439.82</v>
      </c>
      <c r="G3018" s="121">
        <v>3107.66</v>
      </c>
      <c r="H3018" s="116">
        <v>46023</v>
      </c>
      <c r="J3018" s="197" t="str">
        <f>IFERROR(INDEX('CPU-GERAL'!$H$12:$H$2199,MATCH(B3018,'CPU-GERAL'!$B$12:$B$2199,0)),"NÃO ENCONTRADO")</f>
        <v>NÃO ENCONTRADO</v>
      </c>
      <c r="K3018" s="59" t="str">
        <f t="shared" si="47"/>
        <v/>
      </c>
    </row>
    <row r="3019" spans="1:11" x14ac:dyDescent="0.2">
      <c r="A3019" s="59" t="s">
        <v>15752</v>
      </c>
      <c r="B3019" s="134">
        <v>36503</v>
      </c>
      <c r="C3019" s="120" t="s">
        <v>9410</v>
      </c>
      <c r="D3019" s="119" t="s">
        <v>49</v>
      </c>
      <c r="E3019" s="119" t="s">
        <v>4523</v>
      </c>
      <c r="F3019" s="121">
        <v>5474.82</v>
      </c>
      <c r="G3019" s="121">
        <v>3832.12</v>
      </c>
      <c r="H3019" s="116">
        <v>46023</v>
      </c>
      <c r="J3019" s="197" t="str">
        <f>IFERROR(INDEX('CPU-GERAL'!$H$12:$H$2199,MATCH(B3019,'CPU-GERAL'!$B$12:$B$2199,0)),"NÃO ENCONTRADO")</f>
        <v>NÃO ENCONTRADO</v>
      </c>
      <c r="K3019" s="59" t="str">
        <f t="shared" si="47"/>
        <v/>
      </c>
    </row>
    <row r="3020" spans="1:11" x14ac:dyDescent="0.2">
      <c r="A3020" s="59" t="s">
        <v>15752</v>
      </c>
      <c r="B3020" s="134">
        <v>4090</v>
      </c>
      <c r="C3020" s="120" t="s">
        <v>5985</v>
      </c>
      <c r="D3020" s="119" t="s">
        <v>49</v>
      </c>
      <c r="E3020" s="119" t="s">
        <v>8119</v>
      </c>
      <c r="F3020" s="121"/>
      <c r="G3020" s="121">
        <v>1190000</v>
      </c>
      <c r="H3020" s="116">
        <v>46023</v>
      </c>
      <c r="J3020" s="197" t="str">
        <f>IFERROR(INDEX('CPU-GERAL'!$H$12:$H$2199,MATCH(B3020,'CPU-GERAL'!$B$12:$B$2199,0)),"NÃO ENCONTRADO")</f>
        <v>NÃO ENCONTRADO</v>
      </c>
      <c r="K3020" s="59" t="str">
        <f t="shared" si="47"/>
        <v/>
      </c>
    </row>
    <row r="3021" spans="1:11" x14ac:dyDescent="0.2">
      <c r="A3021" s="59" t="s">
        <v>15750</v>
      </c>
      <c r="B3021" s="134">
        <v>4093</v>
      </c>
      <c r="C3021" s="120" t="s">
        <v>7328</v>
      </c>
      <c r="D3021" s="119" t="s">
        <v>12</v>
      </c>
      <c r="E3021" s="119" t="s">
        <v>8119</v>
      </c>
      <c r="F3021" s="121">
        <v>23.15</v>
      </c>
      <c r="G3021" s="121">
        <v>29.32</v>
      </c>
      <c r="H3021" s="116">
        <v>46023</v>
      </c>
      <c r="J3021" s="197" t="str">
        <f>IFERROR(INDEX('CPU-GERAL'!$H$12:$H$2199,MATCH(B3021,'CPU-GERAL'!$B$12:$B$2199,0)),"NÃO ENCONTRADO")</f>
        <v>NÃO ENCONTRADO</v>
      </c>
      <c r="K3021" s="59" t="str">
        <f t="shared" si="47"/>
        <v/>
      </c>
    </row>
    <row r="3022" spans="1:11" x14ac:dyDescent="0.2">
      <c r="A3022" s="59" t="s">
        <v>15750</v>
      </c>
      <c r="B3022" s="134">
        <v>10512</v>
      </c>
      <c r="C3022" s="120" t="s">
        <v>9411</v>
      </c>
      <c r="D3022" s="119" t="s">
        <v>38</v>
      </c>
      <c r="E3022" s="119" t="s">
        <v>4523</v>
      </c>
      <c r="F3022" s="121">
        <v>4120.0200000000004</v>
      </c>
      <c r="G3022" s="121">
        <v>5136.76</v>
      </c>
      <c r="H3022" s="116">
        <v>46023</v>
      </c>
      <c r="J3022" s="197" t="str">
        <f>IFERROR(INDEX('CPU-GERAL'!$H$12:$H$2199,MATCH(B3022,'CPU-GERAL'!$B$12:$B$2199,0)),"NÃO ENCONTRADO")</f>
        <v>NÃO ENCONTRADO</v>
      </c>
      <c r="K3022" s="59" t="str">
        <f t="shared" si="47"/>
        <v/>
      </c>
    </row>
    <row r="3023" spans="1:11" x14ac:dyDescent="0.2">
      <c r="A3023" s="59" t="s">
        <v>15750</v>
      </c>
      <c r="B3023" s="134">
        <v>4243</v>
      </c>
      <c r="C3023" s="120" t="s">
        <v>7329</v>
      </c>
      <c r="D3023" s="119" t="s">
        <v>12</v>
      </c>
      <c r="E3023" s="119" t="s">
        <v>4523</v>
      </c>
      <c r="F3023" s="121">
        <v>19.09</v>
      </c>
      <c r="G3023" s="121">
        <v>28.59</v>
      </c>
      <c r="H3023" s="116">
        <v>46023</v>
      </c>
      <c r="J3023" s="197" t="str">
        <f>IFERROR(INDEX('CPU-GERAL'!$H$12:$H$2199,MATCH(B3023,'CPU-GERAL'!$B$12:$B$2199,0)),"NÃO ENCONTRADO")</f>
        <v>NÃO ENCONTRADO</v>
      </c>
      <c r="K3023" s="59" t="str">
        <f t="shared" si="47"/>
        <v/>
      </c>
    </row>
    <row r="3024" spans="1:11" x14ac:dyDescent="0.2">
      <c r="A3024" s="59" t="s">
        <v>15750</v>
      </c>
      <c r="B3024" s="134">
        <v>20020</v>
      </c>
      <c r="C3024" s="120" t="s">
        <v>9412</v>
      </c>
      <c r="D3024" s="119" t="s">
        <v>12</v>
      </c>
      <c r="E3024" s="119" t="s">
        <v>4523</v>
      </c>
      <c r="F3024" s="121">
        <v>24.05</v>
      </c>
      <c r="G3024" s="121">
        <v>30.46</v>
      </c>
      <c r="H3024" s="116">
        <v>46023</v>
      </c>
      <c r="J3024" s="197" t="str">
        <f>IFERROR(INDEX('CPU-GERAL'!$H$12:$H$2199,MATCH(B3024,'CPU-GERAL'!$B$12:$B$2199,0)),"NÃO ENCONTRADO")</f>
        <v>NÃO ENCONTRADO</v>
      </c>
      <c r="K3024" s="59" t="str">
        <f t="shared" si="47"/>
        <v/>
      </c>
    </row>
    <row r="3025" spans="1:11" x14ac:dyDescent="0.2">
      <c r="A3025" s="59" t="s">
        <v>15750</v>
      </c>
      <c r="B3025" s="134">
        <v>41038</v>
      </c>
      <c r="C3025" s="120" t="s">
        <v>7330</v>
      </c>
      <c r="D3025" s="119" t="s">
        <v>38</v>
      </c>
      <c r="E3025" s="119" t="s">
        <v>4523</v>
      </c>
      <c r="F3025" s="121">
        <v>4281.53</v>
      </c>
      <c r="G3025" s="121">
        <v>5338.14</v>
      </c>
      <c r="H3025" s="116">
        <v>46023</v>
      </c>
      <c r="J3025" s="197" t="str">
        <f>IFERROR(INDEX('CPU-GERAL'!$H$12:$H$2199,MATCH(B3025,'CPU-GERAL'!$B$12:$B$2199,0)),"NÃO ENCONTRADO")</f>
        <v>NÃO ENCONTRADO</v>
      </c>
      <c r="K3025" s="59" t="str">
        <f t="shared" si="47"/>
        <v/>
      </c>
    </row>
    <row r="3026" spans="1:11" x14ac:dyDescent="0.2">
      <c r="A3026" s="59" t="s">
        <v>15750</v>
      </c>
      <c r="B3026" s="134">
        <v>4094</v>
      </c>
      <c r="C3026" s="120" t="s">
        <v>7331</v>
      </c>
      <c r="D3026" s="119" t="s">
        <v>12</v>
      </c>
      <c r="E3026" s="119" t="s">
        <v>4523</v>
      </c>
      <c r="F3026" s="121">
        <v>28.78</v>
      </c>
      <c r="G3026" s="121">
        <v>36.46</v>
      </c>
      <c r="H3026" s="116">
        <v>46023</v>
      </c>
      <c r="J3026" s="197" t="str">
        <f>IFERROR(INDEX('CPU-GERAL'!$H$12:$H$2199,MATCH(B3026,'CPU-GERAL'!$B$12:$B$2199,0)),"NÃO ENCONTRADO")</f>
        <v>NÃO ENCONTRADO</v>
      </c>
      <c r="K3026" s="59" t="str">
        <f t="shared" si="47"/>
        <v/>
      </c>
    </row>
    <row r="3027" spans="1:11" x14ac:dyDescent="0.2">
      <c r="A3027" s="59" t="s">
        <v>15750</v>
      </c>
      <c r="B3027" s="134">
        <v>40988</v>
      </c>
      <c r="C3027" s="120" t="s">
        <v>9413</v>
      </c>
      <c r="D3027" s="119" t="s">
        <v>38</v>
      </c>
      <c r="E3027" s="119" t="s">
        <v>4523</v>
      </c>
      <c r="F3027" s="121">
        <v>5124.57</v>
      </c>
      <c r="G3027" s="121">
        <v>6389.22</v>
      </c>
      <c r="H3027" s="116">
        <v>46023</v>
      </c>
      <c r="J3027" s="197" t="str">
        <f>IFERROR(INDEX('CPU-GERAL'!$H$12:$H$2199,MATCH(B3027,'CPU-GERAL'!$B$12:$B$2199,0)),"NÃO ENCONTRADO")</f>
        <v>NÃO ENCONTRADO</v>
      </c>
      <c r="K3027" s="59" t="str">
        <f t="shared" si="47"/>
        <v/>
      </c>
    </row>
    <row r="3028" spans="1:11" x14ac:dyDescent="0.2">
      <c r="A3028" s="59" t="s">
        <v>15750</v>
      </c>
      <c r="B3028" s="134">
        <v>4095</v>
      </c>
      <c r="C3028" s="120" t="s">
        <v>162</v>
      </c>
      <c r="D3028" s="119" t="s">
        <v>12</v>
      </c>
      <c r="E3028" s="119" t="s">
        <v>4523</v>
      </c>
      <c r="F3028" s="121">
        <v>20.71</v>
      </c>
      <c r="G3028" s="121">
        <v>24.42</v>
      </c>
      <c r="H3028" s="116">
        <v>46023</v>
      </c>
      <c r="J3028" s="197" t="str">
        <f>IFERROR(INDEX('CPU-GERAL'!$H$12:$H$2199,MATCH(B3028,'CPU-GERAL'!$B$12:$B$2199,0)),"NÃO ENCONTRADO")</f>
        <v>NÃO ENCONTRADO</v>
      </c>
      <c r="K3028" s="59" t="str">
        <f t="shared" si="47"/>
        <v/>
      </c>
    </row>
    <row r="3029" spans="1:11" x14ac:dyDescent="0.2">
      <c r="A3029" s="59" t="s">
        <v>15750</v>
      </c>
      <c r="B3029" s="134">
        <v>40990</v>
      </c>
      <c r="C3029" s="120" t="s">
        <v>9414</v>
      </c>
      <c r="D3029" s="119" t="s">
        <v>38</v>
      </c>
      <c r="E3029" s="119" t="s">
        <v>4523</v>
      </c>
      <c r="F3029" s="121">
        <v>3689.8</v>
      </c>
      <c r="G3029" s="121">
        <v>4278.79</v>
      </c>
      <c r="H3029" s="116">
        <v>46023</v>
      </c>
      <c r="J3029" s="197" t="str">
        <f>IFERROR(INDEX('CPU-GERAL'!$H$12:$H$2199,MATCH(B3029,'CPU-GERAL'!$B$12:$B$2199,0)),"NÃO ENCONTRADO")</f>
        <v>NÃO ENCONTRADO</v>
      </c>
      <c r="K3029" s="59" t="str">
        <f t="shared" si="47"/>
        <v/>
      </c>
    </row>
    <row r="3030" spans="1:11" x14ac:dyDescent="0.2">
      <c r="A3030" s="59" t="s">
        <v>15750</v>
      </c>
      <c r="B3030" s="134">
        <v>4096</v>
      </c>
      <c r="C3030" s="120" t="s">
        <v>164</v>
      </c>
      <c r="D3030" s="119" t="s">
        <v>12</v>
      </c>
      <c r="E3030" s="119" t="s">
        <v>4523</v>
      </c>
      <c r="F3030" s="121">
        <v>24.47</v>
      </c>
      <c r="G3030" s="121">
        <v>32.869999999999997</v>
      </c>
      <c r="H3030" s="116">
        <v>46023</v>
      </c>
      <c r="J3030" s="197" t="str">
        <f>IFERROR(INDEX('CPU-GERAL'!$H$12:$H$2199,MATCH(B3030,'CPU-GERAL'!$B$12:$B$2199,0)),"NÃO ENCONTRADO")</f>
        <v>NÃO ENCONTRADO</v>
      </c>
      <c r="K3030" s="59" t="str">
        <f t="shared" si="47"/>
        <v/>
      </c>
    </row>
    <row r="3031" spans="1:11" x14ac:dyDescent="0.2">
      <c r="A3031" s="59" t="s">
        <v>15750</v>
      </c>
      <c r="B3031" s="134">
        <v>40992</v>
      </c>
      <c r="C3031" s="120" t="s">
        <v>9415</v>
      </c>
      <c r="D3031" s="119" t="s">
        <v>38</v>
      </c>
      <c r="E3031" s="119" t="s">
        <v>4523</v>
      </c>
      <c r="F3031" s="121">
        <v>4356.88</v>
      </c>
      <c r="G3031" s="121">
        <v>5760.24</v>
      </c>
      <c r="H3031" s="116">
        <v>46023</v>
      </c>
      <c r="J3031" s="197" t="str">
        <f>IFERROR(INDEX('CPU-GERAL'!$H$12:$H$2199,MATCH(B3031,'CPU-GERAL'!$B$12:$B$2199,0)),"NÃO ENCONTRADO")</f>
        <v>NÃO ENCONTRADO</v>
      </c>
      <c r="K3031" s="59" t="str">
        <f t="shared" si="47"/>
        <v/>
      </c>
    </row>
    <row r="3032" spans="1:11" x14ac:dyDescent="0.2">
      <c r="A3032" s="59" t="s">
        <v>15749</v>
      </c>
      <c r="B3032" s="134">
        <v>4114</v>
      </c>
      <c r="C3032" s="120" t="s">
        <v>7332</v>
      </c>
      <c r="D3032" s="119" t="s">
        <v>49</v>
      </c>
      <c r="E3032" s="119" t="s">
        <v>4523</v>
      </c>
      <c r="F3032" s="121">
        <v>81.8</v>
      </c>
      <c r="G3032" s="121">
        <v>67.56</v>
      </c>
      <c r="H3032" s="116">
        <v>46023</v>
      </c>
      <c r="J3032" s="197" t="str">
        <f>IFERROR(INDEX('CPU-GERAL'!$H$12:$H$2199,MATCH(B3032,'CPU-GERAL'!$B$12:$B$2199,0)),"NÃO ENCONTRADO")</f>
        <v>NÃO ENCONTRADO</v>
      </c>
      <c r="K3032" s="59" t="str">
        <f t="shared" si="47"/>
        <v/>
      </c>
    </row>
    <row r="3033" spans="1:11" x14ac:dyDescent="0.2">
      <c r="A3033" s="59" t="s">
        <v>15749</v>
      </c>
      <c r="B3033" s="134">
        <v>36797</v>
      </c>
      <c r="C3033" s="120" t="s">
        <v>9416</v>
      </c>
      <c r="D3033" s="119" t="s">
        <v>49</v>
      </c>
      <c r="E3033" s="119" t="s">
        <v>4523</v>
      </c>
      <c r="F3033" s="121">
        <v>72.84</v>
      </c>
      <c r="G3033" s="121">
        <v>60.15</v>
      </c>
      <c r="H3033" s="116">
        <v>46023</v>
      </c>
      <c r="J3033" s="197" t="str">
        <f>IFERROR(INDEX('CPU-GERAL'!$H$12:$H$2199,MATCH(B3033,'CPU-GERAL'!$B$12:$B$2199,0)),"NÃO ENCONTRADO")</f>
        <v>NÃO ENCONTRADO</v>
      </c>
      <c r="K3033" s="59" t="str">
        <f t="shared" si="47"/>
        <v/>
      </c>
    </row>
    <row r="3034" spans="1:11" x14ac:dyDescent="0.2">
      <c r="A3034" s="59" t="s">
        <v>15749</v>
      </c>
      <c r="B3034" s="134">
        <v>4107</v>
      </c>
      <c r="C3034" s="120" t="s">
        <v>9417</v>
      </c>
      <c r="D3034" s="119" t="s">
        <v>49</v>
      </c>
      <c r="E3034" s="119" t="s">
        <v>4523</v>
      </c>
      <c r="F3034" s="121">
        <v>68.67</v>
      </c>
      <c r="G3034" s="121">
        <v>56.71</v>
      </c>
      <c r="H3034" s="116">
        <v>46023</v>
      </c>
      <c r="J3034" s="197" t="str">
        <f>IFERROR(INDEX('CPU-GERAL'!$H$12:$H$2199,MATCH(B3034,'CPU-GERAL'!$B$12:$B$2199,0)),"NÃO ENCONTRADO")</f>
        <v>NÃO ENCONTRADO</v>
      </c>
      <c r="K3034" s="59" t="str">
        <f t="shared" si="47"/>
        <v/>
      </c>
    </row>
    <row r="3035" spans="1:11" x14ac:dyDescent="0.2">
      <c r="A3035" s="59" t="s">
        <v>15749</v>
      </c>
      <c r="B3035" s="134">
        <v>4102</v>
      </c>
      <c r="C3035" s="120" t="s">
        <v>7333</v>
      </c>
      <c r="D3035" s="119" t="s">
        <v>49</v>
      </c>
      <c r="E3035" s="119" t="s">
        <v>8119</v>
      </c>
      <c r="F3035" s="121">
        <v>83.83</v>
      </c>
      <c r="G3035" s="121">
        <v>69.23</v>
      </c>
      <c r="H3035" s="116">
        <v>46023</v>
      </c>
      <c r="J3035" s="197" t="str">
        <f>IFERROR(INDEX('CPU-GERAL'!$H$12:$H$2199,MATCH(B3035,'CPU-GERAL'!$B$12:$B$2199,0)),"NÃO ENCONTRADO")</f>
        <v>NÃO ENCONTRADO</v>
      </c>
      <c r="K3035" s="59" t="str">
        <f t="shared" si="47"/>
        <v/>
      </c>
    </row>
    <row r="3036" spans="1:11" x14ac:dyDescent="0.2">
      <c r="A3036" s="59" t="s">
        <v>15749</v>
      </c>
      <c r="B3036" s="134">
        <v>36799</v>
      </c>
      <c r="C3036" s="120" t="s">
        <v>7334</v>
      </c>
      <c r="D3036" s="119" t="s">
        <v>49</v>
      </c>
      <c r="E3036" s="119" t="s">
        <v>4523</v>
      </c>
      <c r="F3036" s="121">
        <v>70.7</v>
      </c>
      <c r="G3036" s="121">
        <v>58.38</v>
      </c>
      <c r="H3036" s="116">
        <v>46023</v>
      </c>
      <c r="J3036" s="197" t="str">
        <f>IFERROR(INDEX('CPU-GERAL'!$H$12:$H$2199,MATCH(B3036,'CPU-GERAL'!$B$12:$B$2199,0)),"NÃO ENCONTRADO")</f>
        <v>NÃO ENCONTRADO</v>
      </c>
      <c r="K3036" s="59" t="str">
        <f t="shared" si="47"/>
        <v/>
      </c>
    </row>
    <row r="3037" spans="1:11" x14ac:dyDescent="0.2">
      <c r="A3037" s="59" t="s">
        <v>15749</v>
      </c>
      <c r="B3037" s="134">
        <v>2747</v>
      </c>
      <c r="C3037" s="120" t="s">
        <v>5986</v>
      </c>
      <c r="D3037" s="119" t="s">
        <v>18</v>
      </c>
      <c r="E3037" s="119" t="s">
        <v>4523</v>
      </c>
      <c r="F3037" s="121">
        <v>36.119999999999997</v>
      </c>
      <c r="G3037" s="121">
        <v>33.22</v>
      </c>
      <c r="H3037" s="116">
        <v>46023</v>
      </c>
      <c r="J3037" s="197" t="str">
        <f>IFERROR(INDEX('CPU-GERAL'!$H$12:$H$2199,MATCH(B3037,'CPU-GERAL'!$B$12:$B$2199,0)),"NÃO ENCONTRADO")</f>
        <v>NÃO ENCONTRADO</v>
      </c>
      <c r="K3037" s="59" t="str">
        <f t="shared" si="47"/>
        <v/>
      </c>
    </row>
    <row r="3038" spans="1:11" x14ac:dyDescent="0.2">
      <c r="A3038" s="59" t="s">
        <v>15749</v>
      </c>
      <c r="B3038" s="134">
        <v>21138</v>
      </c>
      <c r="C3038" s="120" t="s">
        <v>9418</v>
      </c>
      <c r="D3038" s="119" t="s">
        <v>18</v>
      </c>
      <c r="E3038" s="119" t="s">
        <v>8119</v>
      </c>
      <c r="F3038" s="121">
        <v>11.45</v>
      </c>
      <c r="G3038" s="121">
        <v>10.53</v>
      </c>
      <c r="H3038" s="116">
        <v>46023</v>
      </c>
      <c r="J3038" s="197" t="str">
        <f>IFERROR(INDEX('CPU-GERAL'!$H$12:$H$2199,MATCH(B3038,'CPU-GERAL'!$B$12:$B$2199,0)),"NÃO ENCONTRADO")</f>
        <v>NÃO ENCONTRADO</v>
      </c>
      <c r="K3038" s="59" t="str">
        <f t="shared" si="47"/>
        <v/>
      </c>
    </row>
    <row r="3039" spans="1:11" x14ac:dyDescent="0.2">
      <c r="A3039" s="59" t="s">
        <v>15749</v>
      </c>
      <c r="B3039" s="134">
        <v>10826</v>
      </c>
      <c r="C3039" s="120" t="s">
        <v>9419</v>
      </c>
      <c r="D3039" s="119" t="s">
        <v>49</v>
      </c>
      <c r="E3039" s="119" t="s">
        <v>4523</v>
      </c>
      <c r="F3039" s="121">
        <v>71.83</v>
      </c>
      <c r="G3039" s="121">
        <v>75.86</v>
      </c>
      <c r="H3039" s="116">
        <v>46023</v>
      </c>
      <c r="J3039" s="197" t="str">
        <f>IFERROR(INDEX('CPU-GERAL'!$H$12:$H$2199,MATCH(B3039,'CPU-GERAL'!$B$12:$B$2199,0)),"NÃO ENCONTRADO")</f>
        <v>NÃO ENCONTRADO</v>
      </c>
      <c r="K3039" s="59" t="str">
        <f t="shared" si="47"/>
        <v/>
      </c>
    </row>
    <row r="3040" spans="1:11" x14ac:dyDescent="0.2">
      <c r="A3040" s="59" t="s">
        <v>15749</v>
      </c>
      <c r="B3040" s="134">
        <v>365</v>
      </c>
      <c r="C3040" s="120" t="s">
        <v>9420</v>
      </c>
      <c r="D3040" s="119" t="s">
        <v>49</v>
      </c>
      <c r="E3040" s="119" t="s">
        <v>4523</v>
      </c>
      <c r="F3040" s="121">
        <v>44.54</v>
      </c>
      <c r="G3040" s="121">
        <v>47.03</v>
      </c>
      <c r="H3040" s="116">
        <v>46023</v>
      </c>
      <c r="J3040" s="197" t="str">
        <f>IFERROR(INDEX('CPU-GERAL'!$H$12:$H$2199,MATCH(B3040,'CPU-GERAL'!$B$12:$B$2199,0)),"NÃO ENCONTRADO")</f>
        <v>NÃO ENCONTRADO</v>
      </c>
      <c r="K3040" s="59" t="str">
        <f t="shared" si="47"/>
        <v/>
      </c>
    </row>
    <row r="3041" spans="1:11" x14ac:dyDescent="0.2">
      <c r="A3041" s="59" t="s">
        <v>15749</v>
      </c>
      <c r="B3041" s="134">
        <v>38639</v>
      </c>
      <c r="C3041" s="120" t="s">
        <v>9421</v>
      </c>
      <c r="D3041" s="119" t="s">
        <v>49</v>
      </c>
      <c r="E3041" s="119" t="s">
        <v>4523</v>
      </c>
      <c r="F3041" s="121">
        <v>172.41</v>
      </c>
      <c r="G3041" s="121">
        <v>182.06</v>
      </c>
      <c r="H3041" s="116">
        <v>46023</v>
      </c>
      <c r="J3041" s="197" t="str">
        <f>IFERROR(INDEX('CPU-GERAL'!$H$12:$H$2199,MATCH(B3041,'CPU-GERAL'!$B$12:$B$2199,0)),"NÃO ENCONTRADO")</f>
        <v>NÃO ENCONTRADO</v>
      </c>
      <c r="K3041" s="59" t="str">
        <f t="shared" si="47"/>
        <v/>
      </c>
    </row>
    <row r="3042" spans="1:11" x14ac:dyDescent="0.2">
      <c r="A3042" s="59" t="s">
        <v>15749</v>
      </c>
      <c r="B3042" s="134">
        <v>38640</v>
      </c>
      <c r="C3042" s="120" t="s">
        <v>7335</v>
      </c>
      <c r="D3042" s="119" t="s">
        <v>49</v>
      </c>
      <c r="E3042" s="119" t="s">
        <v>4523</v>
      </c>
      <c r="F3042" s="121">
        <v>2.58</v>
      </c>
      <c r="G3042" s="121">
        <v>2.73</v>
      </c>
      <c r="H3042" s="116">
        <v>46023</v>
      </c>
      <c r="J3042" s="197" t="str">
        <f>IFERROR(INDEX('CPU-GERAL'!$H$12:$H$2199,MATCH(B3042,'CPU-GERAL'!$B$12:$B$2199,0)),"NÃO ENCONTRADO")</f>
        <v>NÃO ENCONTRADO</v>
      </c>
      <c r="K3042" s="59" t="str">
        <f t="shared" si="47"/>
        <v/>
      </c>
    </row>
    <row r="3043" spans="1:11" x14ac:dyDescent="0.2">
      <c r="A3043" s="59" t="s">
        <v>15749</v>
      </c>
      <c r="B3043" s="134">
        <v>358</v>
      </c>
      <c r="C3043" s="120" t="s">
        <v>9422</v>
      </c>
      <c r="D3043" s="119" t="s">
        <v>49</v>
      </c>
      <c r="E3043" s="119" t="s">
        <v>4523</v>
      </c>
      <c r="F3043" s="121">
        <v>53.16</v>
      </c>
      <c r="G3043" s="121">
        <v>56.13</v>
      </c>
      <c r="H3043" s="116">
        <v>46023</v>
      </c>
      <c r="J3043" s="197" t="str">
        <f>IFERROR(INDEX('CPU-GERAL'!$H$12:$H$2199,MATCH(B3043,'CPU-GERAL'!$B$12:$B$2199,0)),"NÃO ENCONTRADO")</f>
        <v>NÃO ENCONTRADO</v>
      </c>
      <c r="K3043" s="59" t="str">
        <f t="shared" si="47"/>
        <v/>
      </c>
    </row>
    <row r="3044" spans="1:11" x14ac:dyDescent="0.2">
      <c r="A3044" s="59" t="s">
        <v>15749</v>
      </c>
      <c r="B3044" s="134">
        <v>359</v>
      </c>
      <c r="C3044" s="120" t="s">
        <v>9423</v>
      </c>
      <c r="D3044" s="119" t="s">
        <v>49</v>
      </c>
      <c r="E3044" s="119" t="s">
        <v>4523</v>
      </c>
      <c r="F3044" s="121">
        <v>109.19</v>
      </c>
      <c r="G3044" s="121">
        <v>115.31</v>
      </c>
      <c r="H3044" s="116">
        <v>46023</v>
      </c>
      <c r="J3044" s="197" t="str">
        <f>IFERROR(INDEX('CPU-GERAL'!$H$12:$H$2199,MATCH(B3044,'CPU-GERAL'!$B$12:$B$2199,0)),"NÃO ENCONTRADO")</f>
        <v>NÃO ENCONTRADO</v>
      </c>
      <c r="K3044" s="59" t="str">
        <f t="shared" si="47"/>
        <v/>
      </c>
    </row>
    <row r="3045" spans="1:11" x14ac:dyDescent="0.2">
      <c r="A3045" s="59" t="s">
        <v>15749</v>
      </c>
      <c r="B3045" s="134">
        <v>38641</v>
      </c>
      <c r="C3045" s="120" t="s">
        <v>7336</v>
      </c>
      <c r="D3045" s="119" t="s">
        <v>49</v>
      </c>
      <c r="E3045" s="119" t="s">
        <v>4523</v>
      </c>
      <c r="F3045" s="121">
        <v>107.75</v>
      </c>
      <c r="G3045" s="121">
        <v>113.79</v>
      </c>
      <c r="H3045" s="116">
        <v>46023</v>
      </c>
      <c r="J3045" s="197" t="str">
        <f>IFERROR(INDEX('CPU-GERAL'!$H$12:$H$2199,MATCH(B3045,'CPU-GERAL'!$B$12:$B$2199,0)),"NÃO ENCONTRADO")</f>
        <v>NÃO ENCONTRADO</v>
      </c>
      <c r="K3045" s="59" t="str">
        <f t="shared" si="47"/>
        <v/>
      </c>
    </row>
    <row r="3046" spans="1:11" x14ac:dyDescent="0.2">
      <c r="A3046" s="59" t="s">
        <v>15749</v>
      </c>
      <c r="B3046" s="134">
        <v>360</v>
      </c>
      <c r="C3046" s="120" t="s">
        <v>7337</v>
      </c>
      <c r="D3046" s="119" t="s">
        <v>49</v>
      </c>
      <c r="E3046" s="119" t="s">
        <v>8119</v>
      </c>
      <c r="F3046" s="121">
        <v>2.5</v>
      </c>
      <c r="G3046" s="121">
        <v>2.64</v>
      </c>
      <c r="H3046" s="116">
        <v>46023</v>
      </c>
      <c r="J3046" s="197" t="str">
        <f>IFERROR(INDEX('CPU-GERAL'!$H$12:$H$2199,MATCH(B3046,'CPU-GERAL'!$B$12:$B$2199,0)),"NÃO ENCONTRADO")</f>
        <v>NÃO ENCONTRADO</v>
      </c>
      <c r="K3046" s="59" t="str">
        <f t="shared" si="47"/>
        <v/>
      </c>
    </row>
    <row r="3047" spans="1:11" x14ac:dyDescent="0.2">
      <c r="A3047" s="59" t="s">
        <v>15749</v>
      </c>
      <c r="B3047" s="134">
        <v>42430</v>
      </c>
      <c r="C3047" s="120" t="s">
        <v>7338</v>
      </c>
      <c r="D3047" s="119" t="s">
        <v>49</v>
      </c>
      <c r="E3047" s="119" t="s">
        <v>4523</v>
      </c>
      <c r="F3047" s="121"/>
      <c r="G3047" s="121">
        <v>6434.22</v>
      </c>
      <c r="H3047" s="116">
        <v>46023</v>
      </c>
      <c r="J3047" s="197" t="str">
        <f>IFERROR(INDEX('CPU-GERAL'!$H$12:$H$2199,MATCH(B3047,'CPU-GERAL'!$B$12:$B$2199,0)),"NÃO ENCONTRADO")</f>
        <v>NÃO ENCONTRADO</v>
      </c>
      <c r="K3047" s="59" t="str">
        <f t="shared" si="47"/>
        <v/>
      </c>
    </row>
    <row r="3048" spans="1:11" x14ac:dyDescent="0.2">
      <c r="A3048" s="59" t="s">
        <v>15749</v>
      </c>
      <c r="B3048" s="134">
        <v>4209</v>
      </c>
      <c r="C3048" s="120" t="s">
        <v>7339</v>
      </c>
      <c r="D3048" s="119" t="s">
        <v>49</v>
      </c>
      <c r="E3048" s="119" t="s">
        <v>4523</v>
      </c>
      <c r="F3048" s="121"/>
      <c r="G3048" s="121">
        <v>23.56</v>
      </c>
      <c r="H3048" s="116">
        <v>46023</v>
      </c>
      <c r="J3048" s="197" t="str">
        <f>IFERROR(INDEX('CPU-GERAL'!$H$12:$H$2199,MATCH(B3048,'CPU-GERAL'!$B$12:$B$2199,0)),"NÃO ENCONTRADO")</f>
        <v>NÃO ENCONTRADO</v>
      </c>
      <c r="K3048" s="59" t="str">
        <f t="shared" si="47"/>
        <v/>
      </c>
    </row>
    <row r="3049" spans="1:11" x14ac:dyDescent="0.2">
      <c r="A3049" s="59" t="s">
        <v>15749</v>
      </c>
      <c r="B3049" s="134">
        <v>4180</v>
      </c>
      <c r="C3049" s="120" t="s">
        <v>7340</v>
      </c>
      <c r="D3049" s="119" t="s">
        <v>49</v>
      </c>
      <c r="E3049" s="119" t="s">
        <v>4523</v>
      </c>
      <c r="F3049" s="121"/>
      <c r="G3049" s="121">
        <v>17.739999999999998</v>
      </c>
      <c r="H3049" s="116">
        <v>46023</v>
      </c>
      <c r="J3049" s="197" t="str">
        <f>IFERROR(INDEX('CPU-GERAL'!$H$12:$H$2199,MATCH(B3049,'CPU-GERAL'!$B$12:$B$2199,0)),"NÃO ENCONTRADO")</f>
        <v>NÃO ENCONTRADO</v>
      </c>
      <c r="K3049" s="59" t="str">
        <f t="shared" si="47"/>
        <v/>
      </c>
    </row>
    <row r="3050" spans="1:11" x14ac:dyDescent="0.2">
      <c r="A3050" s="59" t="s">
        <v>15749</v>
      </c>
      <c r="B3050" s="134">
        <v>4179</v>
      </c>
      <c r="C3050" s="120" t="s">
        <v>9424</v>
      </c>
      <c r="D3050" s="119" t="s">
        <v>49</v>
      </c>
      <c r="E3050" s="119" t="s">
        <v>4523</v>
      </c>
      <c r="F3050" s="121"/>
      <c r="G3050" s="121">
        <v>12.05</v>
      </c>
      <c r="H3050" s="116">
        <v>46023</v>
      </c>
      <c r="J3050" s="197" t="str">
        <f>IFERROR(INDEX('CPU-GERAL'!$H$12:$H$2199,MATCH(B3050,'CPU-GERAL'!$B$12:$B$2199,0)),"NÃO ENCONTRADO")</f>
        <v>NÃO ENCONTRADO</v>
      </c>
      <c r="K3050" s="59" t="str">
        <f t="shared" si="47"/>
        <v/>
      </c>
    </row>
    <row r="3051" spans="1:11" x14ac:dyDescent="0.2">
      <c r="A3051" s="59" t="s">
        <v>15749</v>
      </c>
      <c r="B3051" s="134">
        <v>4177</v>
      </c>
      <c r="C3051" s="120" t="s">
        <v>7341</v>
      </c>
      <c r="D3051" s="119" t="s">
        <v>49</v>
      </c>
      <c r="E3051" s="119" t="s">
        <v>4523</v>
      </c>
      <c r="F3051" s="121"/>
      <c r="G3051" s="121">
        <v>5.89</v>
      </c>
      <c r="H3051" s="116">
        <v>46023</v>
      </c>
      <c r="J3051" s="197" t="str">
        <f>IFERROR(INDEX('CPU-GERAL'!$H$12:$H$2199,MATCH(B3051,'CPU-GERAL'!$B$12:$B$2199,0)),"NÃO ENCONTRADO")</f>
        <v>NÃO ENCONTRADO</v>
      </c>
      <c r="K3051" s="59" t="str">
        <f t="shared" si="47"/>
        <v/>
      </c>
    </row>
    <row r="3052" spans="1:11" x14ac:dyDescent="0.2">
      <c r="A3052" s="59" t="s">
        <v>15749</v>
      </c>
      <c r="B3052" s="134">
        <v>4208</v>
      </c>
      <c r="C3052" s="120" t="s">
        <v>7342</v>
      </c>
      <c r="D3052" s="119" t="s">
        <v>49</v>
      </c>
      <c r="E3052" s="119" t="s">
        <v>4523</v>
      </c>
      <c r="F3052" s="121"/>
      <c r="G3052" s="121">
        <v>56.08</v>
      </c>
      <c r="H3052" s="116">
        <v>46023</v>
      </c>
      <c r="J3052" s="197" t="str">
        <f>IFERROR(INDEX('CPU-GERAL'!$H$12:$H$2199,MATCH(B3052,'CPU-GERAL'!$B$12:$B$2199,0)),"NÃO ENCONTRADO")</f>
        <v>NÃO ENCONTRADO</v>
      </c>
      <c r="K3052" s="59" t="str">
        <f t="shared" si="47"/>
        <v/>
      </c>
    </row>
    <row r="3053" spans="1:11" x14ac:dyDescent="0.2">
      <c r="A3053" s="59" t="s">
        <v>15749</v>
      </c>
      <c r="B3053" s="134">
        <v>4181</v>
      </c>
      <c r="C3053" s="120" t="s">
        <v>9425</v>
      </c>
      <c r="D3053" s="119" t="s">
        <v>49</v>
      </c>
      <c r="E3053" s="119" t="s">
        <v>4523</v>
      </c>
      <c r="F3053" s="121"/>
      <c r="G3053" s="121">
        <v>36.64</v>
      </c>
      <c r="H3053" s="116">
        <v>46023</v>
      </c>
      <c r="J3053" s="197" t="str">
        <f>IFERROR(INDEX('CPU-GERAL'!$H$12:$H$2199,MATCH(B3053,'CPU-GERAL'!$B$12:$B$2199,0)),"NÃO ENCONTRADO")</f>
        <v>NÃO ENCONTRADO</v>
      </c>
      <c r="K3053" s="59" t="str">
        <f t="shared" si="47"/>
        <v/>
      </c>
    </row>
    <row r="3054" spans="1:11" x14ac:dyDescent="0.2">
      <c r="A3054" s="59" t="s">
        <v>15749</v>
      </c>
      <c r="B3054" s="134">
        <v>4182</v>
      </c>
      <c r="C3054" s="120" t="s">
        <v>9426</v>
      </c>
      <c r="D3054" s="119" t="s">
        <v>49</v>
      </c>
      <c r="E3054" s="119" t="s">
        <v>4523</v>
      </c>
      <c r="F3054" s="121"/>
      <c r="G3054" s="121">
        <v>91.23</v>
      </c>
      <c r="H3054" s="116">
        <v>46023</v>
      </c>
      <c r="J3054" s="197" t="str">
        <f>IFERROR(INDEX('CPU-GERAL'!$H$12:$H$2199,MATCH(B3054,'CPU-GERAL'!$B$12:$B$2199,0)),"NÃO ENCONTRADO")</f>
        <v>NÃO ENCONTRADO</v>
      </c>
      <c r="K3054" s="59" t="str">
        <f t="shared" si="47"/>
        <v/>
      </c>
    </row>
    <row r="3055" spans="1:11" x14ac:dyDescent="0.2">
      <c r="A3055" s="59" t="s">
        <v>15749</v>
      </c>
      <c r="B3055" s="134">
        <v>4178</v>
      </c>
      <c r="C3055" s="120" t="s">
        <v>7343</v>
      </c>
      <c r="D3055" s="119" t="s">
        <v>49</v>
      </c>
      <c r="E3055" s="119" t="s">
        <v>4523</v>
      </c>
      <c r="F3055" s="121"/>
      <c r="G3055" s="121">
        <v>8.16</v>
      </c>
      <c r="H3055" s="116">
        <v>46023</v>
      </c>
      <c r="J3055" s="197" t="str">
        <f>IFERROR(INDEX('CPU-GERAL'!$H$12:$H$2199,MATCH(B3055,'CPU-GERAL'!$B$12:$B$2199,0)),"NÃO ENCONTRADO")</f>
        <v>NÃO ENCONTRADO</v>
      </c>
      <c r="K3055" s="59" t="str">
        <f t="shared" si="47"/>
        <v/>
      </c>
    </row>
    <row r="3056" spans="1:11" x14ac:dyDescent="0.2">
      <c r="A3056" s="59" t="s">
        <v>15749</v>
      </c>
      <c r="B3056" s="134">
        <v>4183</v>
      </c>
      <c r="C3056" s="120" t="s">
        <v>9427</v>
      </c>
      <c r="D3056" s="119" t="s">
        <v>49</v>
      </c>
      <c r="E3056" s="119" t="s">
        <v>4523</v>
      </c>
      <c r="F3056" s="121"/>
      <c r="G3056" s="121">
        <v>146.87</v>
      </c>
      <c r="H3056" s="116">
        <v>46023</v>
      </c>
      <c r="J3056" s="197" t="str">
        <f>IFERROR(INDEX('CPU-GERAL'!$H$12:$H$2199,MATCH(B3056,'CPU-GERAL'!$B$12:$B$2199,0)),"NÃO ENCONTRADO")</f>
        <v>NÃO ENCONTRADO</v>
      </c>
      <c r="K3056" s="59" t="str">
        <f t="shared" si="47"/>
        <v/>
      </c>
    </row>
    <row r="3057" spans="1:11" x14ac:dyDescent="0.2">
      <c r="A3057" s="59" t="s">
        <v>15749</v>
      </c>
      <c r="B3057" s="134">
        <v>4184</v>
      </c>
      <c r="C3057" s="120" t="s">
        <v>9428</v>
      </c>
      <c r="D3057" s="119" t="s">
        <v>49</v>
      </c>
      <c r="E3057" s="119" t="s">
        <v>4523</v>
      </c>
      <c r="F3057" s="121"/>
      <c r="G3057" s="121">
        <v>324.20999999999998</v>
      </c>
      <c r="H3057" s="116">
        <v>46023</v>
      </c>
      <c r="J3057" s="197" t="str">
        <f>IFERROR(INDEX('CPU-GERAL'!$H$12:$H$2199,MATCH(B3057,'CPU-GERAL'!$B$12:$B$2199,0)),"NÃO ENCONTRADO")</f>
        <v>NÃO ENCONTRADO</v>
      </c>
      <c r="K3057" s="59" t="str">
        <f t="shared" si="47"/>
        <v/>
      </c>
    </row>
    <row r="3058" spans="1:11" x14ac:dyDescent="0.2">
      <c r="A3058" s="59" t="s">
        <v>15749</v>
      </c>
      <c r="B3058" s="134">
        <v>4185</v>
      </c>
      <c r="C3058" s="120" t="s">
        <v>9429</v>
      </c>
      <c r="D3058" s="119" t="s">
        <v>49</v>
      </c>
      <c r="E3058" s="119" t="s">
        <v>4523</v>
      </c>
      <c r="F3058" s="121"/>
      <c r="G3058" s="121">
        <v>538.69000000000005</v>
      </c>
      <c r="H3058" s="116">
        <v>46023</v>
      </c>
      <c r="J3058" s="197" t="str">
        <f>IFERROR(INDEX('CPU-GERAL'!$H$12:$H$2199,MATCH(B3058,'CPU-GERAL'!$B$12:$B$2199,0)),"NÃO ENCONTRADO")</f>
        <v>NÃO ENCONTRADO</v>
      </c>
      <c r="K3058" s="59" t="str">
        <f t="shared" si="47"/>
        <v/>
      </c>
    </row>
    <row r="3059" spans="1:11" x14ac:dyDescent="0.2">
      <c r="A3059" s="59" t="s">
        <v>15749</v>
      </c>
      <c r="B3059" s="134">
        <v>4205</v>
      </c>
      <c r="C3059" s="120" t="s">
        <v>7344</v>
      </c>
      <c r="D3059" s="119" t="s">
        <v>49</v>
      </c>
      <c r="E3059" s="119" t="s">
        <v>4523</v>
      </c>
      <c r="F3059" s="121"/>
      <c r="G3059" s="121">
        <v>31.11</v>
      </c>
      <c r="H3059" s="116">
        <v>46023</v>
      </c>
      <c r="J3059" s="197" t="str">
        <f>IFERROR(INDEX('CPU-GERAL'!$H$12:$H$2199,MATCH(B3059,'CPU-GERAL'!$B$12:$B$2199,0)),"NÃO ENCONTRADO")</f>
        <v>NÃO ENCONTRADO</v>
      </c>
      <c r="K3059" s="59" t="str">
        <f t="shared" si="47"/>
        <v/>
      </c>
    </row>
    <row r="3060" spans="1:11" x14ac:dyDescent="0.2">
      <c r="A3060" s="59" t="s">
        <v>15749</v>
      </c>
      <c r="B3060" s="134">
        <v>4192</v>
      </c>
      <c r="C3060" s="120" t="s">
        <v>7345</v>
      </c>
      <c r="D3060" s="119" t="s">
        <v>49</v>
      </c>
      <c r="E3060" s="119" t="s">
        <v>4523</v>
      </c>
      <c r="F3060" s="121"/>
      <c r="G3060" s="121">
        <v>31.11</v>
      </c>
      <c r="H3060" s="116">
        <v>46023</v>
      </c>
      <c r="J3060" s="197" t="str">
        <f>IFERROR(INDEX('CPU-GERAL'!$H$12:$H$2199,MATCH(B3060,'CPU-GERAL'!$B$12:$B$2199,0)),"NÃO ENCONTRADO")</f>
        <v>NÃO ENCONTRADO</v>
      </c>
      <c r="K3060" s="59" t="str">
        <f t="shared" si="47"/>
        <v/>
      </c>
    </row>
    <row r="3061" spans="1:11" x14ac:dyDescent="0.2">
      <c r="A3061" s="59" t="s">
        <v>15749</v>
      </c>
      <c r="B3061" s="134">
        <v>4191</v>
      </c>
      <c r="C3061" s="120" t="s">
        <v>7346</v>
      </c>
      <c r="D3061" s="119" t="s">
        <v>49</v>
      </c>
      <c r="E3061" s="119" t="s">
        <v>4523</v>
      </c>
      <c r="F3061" s="121"/>
      <c r="G3061" s="121">
        <v>31.11</v>
      </c>
      <c r="H3061" s="116">
        <v>46023</v>
      </c>
      <c r="J3061" s="197" t="str">
        <f>IFERROR(INDEX('CPU-GERAL'!$H$12:$H$2199,MATCH(B3061,'CPU-GERAL'!$B$12:$B$2199,0)),"NÃO ENCONTRADO")</f>
        <v>NÃO ENCONTRADO</v>
      </c>
      <c r="K3061" s="59" t="str">
        <f t="shared" si="47"/>
        <v/>
      </c>
    </row>
    <row r="3062" spans="1:11" x14ac:dyDescent="0.2">
      <c r="A3062" s="59" t="s">
        <v>15749</v>
      </c>
      <c r="B3062" s="134">
        <v>4206</v>
      </c>
      <c r="C3062" s="120" t="s">
        <v>7348</v>
      </c>
      <c r="D3062" s="119" t="s">
        <v>49</v>
      </c>
      <c r="E3062" s="119" t="s">
        <v>4523</v>
      </c>
      <c r="F3062" s="121"/>
      <c r="G3062" s="121">
        <v>24.31</v>
      </c>
      <c r="H3062" s="116">
        <v>46023</v>
      </c>
      <c r="J3062" s="197" t="str">
        <f>IFERROR(INDEX('CPU-GERAL'!$H$12:$H$2199,MATCH(B3062,'CPU-GERAL'!$B$12:$B$2199,0)),"NÃO ENCONTRADO")</f>
        <v>NÃO ENCONTRADO</v>
      </c>
      <c r="K3062" s="59" t="str">
        <f t="shared" si="47"/>
        <v/>
      </c>
    </row>
    <row r="3063" spans="1:11" x14ac:dyDescent="0.2">
      <c r="A3063" s="59" t="s">
        <v>15749</v>
      </c>
      <c r="B3063" s="134">
        <v>4207</v>
      </c>
      <c r="C3063" s="120" t="s">
        <v>7347</v>
      </c>
      <c r="D3063" s="119" t="s">
        <v>49</v>
      </c>
      <c r="E3063" s="119" t="s">
        <v>4523</v>
      </c>
      <c r="F3063" s="121"/>
      <c r="G3063" s="121">
        <v>25.03</v>
      </c>
      <c r="H3063" s="116">
        <v>46023</v>
      </c>
      <c r="J3063" s="197" t="str">
        <f>IFERROR(INDEX('CPU-GERAL'!$H$12:$H$2199,MATCH(B3063,'CPU-GERAL'!$B$12:$B$2199,0)),"NÃO ENCONTRADO")</f>
        <v>NÃO ENCONTRADO</v>
      </c>
      <c r="K3063" s="59" t="str">
        <f t="shared" si="47"/>
        <v/>
      </c>
    </row>
    <row r="3064" spans="1:11" x14ac:dyDescent="0.2">
      <c r="A3064" s="59" t="s">
        <v>15749</v>
      </c>
      <c r="B3064" s="134">
        <v>4190</v>
      </c>
      <c r="C3064" s="120" t="s">
        <v>7349</v>
      </c>
      <c r="D3064" s="119" t="s">
        <v>49</v>
      </c>
      <c r="E3064" s="119" t="s">
        <v>4523</v>
      </c>
      <c r="F3064" s="121"/>
      <c r="G3064" s="121">
        <v>24.31</v>
      </c>
      <c r="H3064" s="116">
        <v>46023</v>
      </c>
      <c r="J3064" s="197" t="str">
        <f>IFERROR(INDEX('CPU-GERAL'!$H$12:$H$2199,MATCH(B3064,'CPU-GERAL'!$B$12:$B$2199,0)),"NÃO ENCONTRADO")</f>
        <v>NÃO ENCONTRADO</v>
      </c>
      <c r="K3064" s="59" t="str">
        <f t="shared" si="47"/>
        <v/>
      </c>
    </row>
    <row r="3065" spans="1:11" x14ac:dyDescent="0.2">
      <c r="A3065" s="59" t="s">
        <v>15749</v>
      </c>
      <c r="B3065" s="134">
        <v>4188</v>
      </c>
      <c r="C3065" s="120" t="s">
        <v>7351</v>
      </c>
      <c r="D3065" s="119" t="s">
        <v>49</v>
      </c>
      <c r="E3065" s="119" t="s">
        <v>4523</v>
      </c>
      <c r="F3065" s="121"/>
      <c r="G3065" s="121">
        <v>14.67</v>
      </c>
      <c r="H3065" s="116">
        <v>46023</v>
      </c>
      <c r="J3065" s="197" t="str">
        <f>IFERROR(INDEX('CPU-GERAL'!$H$12:$H$2199,MATCH(B3065,'CPU-GERAL'!$B$12:$B$2199,0)),"NÃO ENCONTRADO")</f>
        <v>NÃO ENCONTRADO</v>
      </c>
      <c r="K3065" s="59" t="str">
        <f t="shared" si="47"/>
        <v/>
      </c>
    </row>
    <row r="3066" spans="1:11" x14ac:dyDescent="0.2">
      <c r="A3066" s="59" t="s">
        <v>15749</v>
      </c>
      <c r="B3066" s="134">
        <v>4189</v>
      </c>
      <c r="C3066" s="120" t="s">
        <v>7352</v>
      </c>
      <c r="D3066" s="119" t="s">
        <v>49</v>
      </c>
      <c r="E3066" s="119" t="s">
        <v>4523</v>
      </c>
      <c r="F3066" s="121"/>
      <c r="G3066" s="121">
        <v>14.67</v>
      </c>
      <c r="H3066" s="116">
        <v>46023</v>
      </c>
      <c r="J3066" s="197" t="str">
        <f>IFERROR(INDEX('CPU-GERAL'!$H$12:$H$2199,MATCH(B3066,'CPU-GERAL'!$B$12:$B$2199,0)),"NÃO ENCONTRADO")</f>
        <v>NÃO ENCONTRADO</v>
      </c>
      <c r="K3066" s="59" t="str">
        <f t="shared" si="47"/>
        <v/>
      </c>
    </row>
    <row r="3067" spans="1:11" x14ac:dyDescent="0.2">
      <c r="A3067" s="59" t="s">
        <v>15749</v>
      </c>
      <c r="B3067" s="134">
        <v>4186</v>
      </c>
      <c r="C3067" s="120" t="s">
        <v>7350</v>
      </c>
      <c r="D3067" s="119" t="s">
        <v>49</v>
      </c>
      <c r="E3067" s="119" t="s">
        <v>4523</v>
      </c>
      <c r="F3067" s="121"/>
      <c r="G3067" s="121">
        <v>7.18</v>
      </c>
      <c r="H3067" s="116">
        <v>46023</v>
      </c>
      <c r="J3067" s="197" t="str">
        <f>IFERROR(INDEX('CPU-GERAL'!$H$12:$H$2199,MATCH(B3067,'CPU-GERAL'!$B$12:$B$2199,0)),"NÃO ENCONTRADO")</f>
        <v>NÃO ENCONTRADO</v>
      </c>
      <c r="K3067" s="59" t="str">
        <f t="shared" si="47"/>
        <v/>
      </c>
    </row>
    <row r="3068" spans="1:11" x14ac:dyDescent="0.2">
      <c r="A3068" s="59" t="s">
        <v>15749</v>
      </c>
      <c r="B3068" s="134">
        <v>4197</v>
      </c>
      <c r="C3068" s="120" t="s">
        <v>7353</v>
      </c>
      <c r="D3068" s="119" t="s">
        <v>49</v>
      </c>
      <c r="E3068" s="119" t="s">
        <v>4523</v>
      </c>
      <c r="F3068" s="121"/>
      <c r="G3068" s="121">
        <v>77.680000000000007</v>
      </c>
      <c r="H3068" s="116">
        <v>46023</v>
      </c>
      <c r="J3068" s="197" t="str">
        <f>IFERROR(INDEX('CPU-GERAL'!$H$12:$H$2199,MATCH(B3068,'CPU-GERAL'!$B$12:$B$2199,0)),"NÃO ENCONTRADO")</f>
        <v>NÃO ENCONTRADO</v>
      </c>
      <c r="K3068" s="59" t="str">
        <f t="shared" si="47"/>
        <v/>
      </c>
    </row>
    <row r="3069" spans="1:11" x14ac:dyDescent="0.2">
      <c r="A3069" s="59" t="s">
        <v>15749</v>
      </c>
      <c r="B3069" s="134">
        <v>4194</v>
      </c>
      <c r="C3069" s="120" t="s">
        <v>7354</v>
      </c>
      <c r="D3069" s="119" t="s">
        <v>49</v>
      </c>
      <c r="E3069" s="119" t="s">
        <v>4523</v>
      </c>
      <c r="F3069" s="121"/>
      <c r="G3069" s="121">
        <v>46.94</v>
      </c>
      <c r="H3069" s="116">
        <v>46023</v>
      </c>
      <c r="J3069" s="197" t="str">
        <f>IFERROR(INDEX('CPU-GERAL'!$H$12:$H$2199,MATCH(B3069,'CPU-GERAL'!$B$12:$B$2199,0)),"NÃO ENCONTRADO")</f>
        <v>NÃO ENCONTRADO</v>
      </c>
      <c r="K3069" s="59" t="str">
        <f t="shared" si="47"/>
        <v/>
      </c>
    </row>
    <row r="3070" spans="1:11" x14ac:dyDescent="0.2">
      <c r="A3070" s="59" t="s">
        <v>15749</v>
      </c>
      <c r="B3070" s="134">
        <v>4193</v>
      </c>
      <c r="C3070" s="120" t="s">
        <v>7355</v>
      </c>
      <c r="D3070" s="119" t="s">
        <v>49</v>
      </c>
      <c r="E3070" s="119" t="s">
        <v>4523</v>
      </c>
      <c r="F3070" s="121"/>
      <c r="G3070" s="121">
        <v>46.94</v>
      </c>
      <c r="H3070" s="116">
        <v>46023</v>
      </c>
      <c r="J3070" s="197" t="str">
        <f>IFERROR(INDEX('CPU-GERAL'!$H$12:$H$2199,MATCH(B3070,'CPU-GERAL'!$B$12:$B$2199,0)),"NÃO ENCONTRADO")</f>
        <v>NÃO ENCONTRADO</v>
      </c>
      <c r="K3070" s="59" t="str">
        <f t="shared" si="47"/>
        <v/>
      </c>
    </row>
    <row r="3071" spans="1:11" x14ac:dyDescent="0.2">
      <c r="A3071" s="59" t="s">
        <v>15749</v>
      </c>
      <c r="B3071" s="134">
        <v>4204</v>
      </c>
      <c r="C3071" s="120" t="s">
        <v>7356</v>
      </c>
      <c r="D3071" s="119" t="s">
        <v>49</v>
      </c>
      <c r="E3071" s="119" t="s">
        <v>4523</v>
      </c>
      <c r="F3071" s="121"/>
      <c r="G3071" s="121">
        <v>46.94</v>
      </c>
      <c r="H3071" s="116">
        <v>46023</v>
      </c>
      <c r="J3071" s="197" t="str">
        <f>IFERROR(INDEX('CPU-GERAL'!$H$12:$H$2199,MATCH(B3071,'CPU-GERAL'!$B$12:$B$2199,0)),"NÃO ENCONTRADO")</f>
        <v>NÃO ENCONTRADO</v>
      </c>
      <c r="K3071" s="59" t="str">
        <f t="shared" si="47"/>
        <v/>
      </c>
    </row>
    <row r="3072" spans="1:11" x14ac:dyDescent="0.2">
      <c r="A3072" s="59" t="s">
        <v>15749</v>
      </c>
      <c r="B3072" s="134">
        <v>4202</v>
      </c>
      <c r="C3072" s="120" t="s">
        <v>7358</v>
      </c>
      <c r="D3072" s="119" t="s">
        <v>49</v>
      </c>
      <c r="E3072" s="119" t="s">
        <v>4523</v>
      </c>
      <c r="F3072" s="121"/>
      <c r="G3072" s="121">
        <v>141.86000000000001</v>
      </c>
      <c r="H3072" s="116">
        <v>46023</v>
      </c>
      <c r="J3072" s="197" t="str">
        <f>IFERROR(INDEX('CPU-GERAL'!$H$12:$H$2199,MATCH(B3072,'CPU-GERAL'!$B$12:$B$2199,0)),"NÃO ENCONTRADO")</f>
        <v>NÃO ENCONTRADO</v>
      </c>
      <c r="K3072" s="59" t="str">
        <f t="shared" si="47"/>
        <v/>
      </c>
    </row>
    <row r="3073" spans="1:11" x14ac:dyDescent="0.2">
      <c r="A3073" s="59" t="s">
        <v>15749</v>
      </c>
      <c r="B3073" s="134">
        <v>4203</v>
      </c>
      <c r="C3073" s="120" t="s">
        <v>7359</v>
      </c>
      <c r="D3073" s="119" t="s">
        <v>49</v>
      </c>
      <c r="E3073" s="119" t="s">
        <v>4523</v>
      </c>
      <c r="F3073" s="121"/>
      <c r="G3073" s="121">
        <v>125.29</v>
      </c>
      <c r="H3073" s="116">
        <v>46023</v>
      </c>
      <c r="J3073" s="197" t="str">
        <f>IFERROR(INDEX('CPU-GERAL'!$H$12:$H$2199,MATCH(B3073,'CPU-GERAL'!$B$12:$B$2199,0)),"NÃO ENCONTRADO")</f>
        <v>NÃO ENCONTRADO</v>
      </c>
      <c r="K3073" s="59" t="str">
        <f t="shared" si="47"/>
        <v/>
      </c>
    </row>
    <row r="3074" spans="1:11" x14ac:dyDescent="0.2">
      <c r="A3074" s="59" t="s">
        <v>15749</v>
      </c>
      <c r="B3074" s="134">
        <v>4187</v>
      </c>
      <c r="C3074" s="120" t="s">
        <v>7357</v>
      </c>
      <c r="D3074" s="119" t="s">
        <v>49</v>
      </c>
      <c r="E3074" s="119" t="s">
        <v>4523</v>
      </c>
      <c r="F3074" s="121"/>
      <c r="G3074" s="121">
        <v>9.35</v>
      </c>
      <c r="H3074" s="116">
        <v>46023</v>
      </c>
      <c r="J3074" s="197" t="str">
        <f>IFERROR(INDEX('CPU-GERAL'!$H$12:$H$2199,MATCH(B3074,'CPU-GERAL'!$B$12:$B$2199,0)),"NÃO ENCONTRADO")</f>
        <v>NÃO ENCONTRADO</v>
      </c>
      <c r="K3074" s="59" t="str">
        <f t="shared" si="47"/>
        <v/>
      </c>
    </row>
    <row r="3075" spans="1:11" x14ac:dyDescent="0.2">
      <c r="A3075" s="59" t="s">
        <v>15749</v>
      </c>
      <c r="B3075" s="134">
        <v>40368</v>
      </c>
      <c r="C3075" s="120" t="s">
        <v>9430</v>
      </c>
      <c r="D3075" s="119" t="s">
        <v>49</v>
      </c>
      <c r="E3075" s="119" t="s">
        <v>4523</v>
      </c>
      <c r="F3075" s="121"/>
      <c r="G3075" s="121">
        <v>56.95</v>
      </c>
      <c r="H3075" s="116">
        <v>46023</v>
      </c>
      <c r="J3075" s="197" t="str">
        <f>IFERROR(INDEX('CPU-GERAL'!$H$12:$H$2199,MATCH(B3075,'CPU-GERAL'!$B$12:$B$2199,0)),"NÃO ENCONTRADO")</f>
        <v>NÃO ENCONTRADO</v>
      </c>
      <c r="K3075" s="59" t="str">
        <f t="shared" ref="K3075:K3138" si="48">IF(J3075&lt;&gt;"NÃO ENCONTRADO",IF(F3075=J3075,"IGUAL A CPU",J3075-F3075),"")</f>
        <v/>
      </c>
    </row>
    <row r="3076" spans="1:11" x14ac:dyDescent="0.2">
      <c r="A3076" s="59" t="s">
        <v>15749</v>
      </c>
      <c r="B3076" s="134">
        <v>40365</v>
      </c>
      <c r="C3076" s="120" t="s">
        <v>9431</v>
      </c>
      <c r="D3076" s="119" t="s">
        <v>49</v>
      </c>
      <c r="E3076" s="119" t="s">
        <v>4523</v>
      </c>
      <c r="F3076" s="121"/>
      <c r="G3076" s="121">
        <v>38.42</v>
      </c>
      <c r="H3076" s="116">
        <v>46023</v>
      </c>
      <c r="J3076" s="197" t="str">
        <f>IFERROR(INDEX('CPU-GERAL'!$H$12:$H$2199,MATCH(B3076,'CPU-GERAL'!$B$12:$B$2199,0)),"NÃO ENCONTRADO")</f>
        <v>NÃO ENCONTRADO</v>
      </c>
      <c r="K3076" s="59" t="str">
        <f t="shared" si="48"/>
        <v/>
      </c>
    </row>
    <row r="3077" spans="1:11" x14ac:dyDescent="0.2">
      <c r="A3077" s="59" t="s">
        <v>15749</v>
      </c>
      <c r="B3077" s="134">
        <v>40362</v>
      </c>
      <c r="C3077" s="120" t="s">
        <v>9433</v>
      </c>
      <c r="D3077" s="119" t="s">
        <v>49</v>
      </c>
      <c r="E3077" s="119" t="s">
        <v>4523</v>
      </c>
      <c r="F3077" s="121"/>
      <c r="G3077" s="121">
        <v>25.45</v>
      </c>
      <c r="H3077" s="116">
        <v>46023</v>
      </c>
      <c r="J3077" s="197" t="str">
        <f>IFERROR(INDEX('CPU-GERAL'!$H$12:$H$2199,MATCH(B3077,'CPU-GERAL'!$B$12:$B$2199,0)),"NÃO ENCONTRADO")</f>
        <v>NÃO ENCONTRADO</v>
      </c>
      <c r="K3077" s="59" t="str">
        <f t="shared" si="48"/>
        <v/>
      </c>
    </row>
    <row r="3078" spans="1:11" x14ac:dyDescent="0.2">
      <c r="A3078" s="59" t="s">
        <v>15749</v>
      </c>
      <c r="B3078" s="134">
        <v>40356</v>
      </c>
      <c r="C3078" s="120" t="s">
        <v>9432</v>
      </c>
      <c r="D3078" s="119" t="s">
        <v>49</v>
      </c>
      <c r="E3078" s="119" t="s">
        <v>4523</v>
      </c>
      <c r="F3078" s="121"/>
      <c r="G3078" s="121">
        <v>13.13</v>
      </c>
      <c r="H3078" s="116">
        <v>46023</v>
      </c>
      <c r="J3078" s="197" t="str">
        <f>IFERROR(INDEX('CPU-GERAL'!$H$12:$H$2199,MATCH(B3078,'CPU-GERAL'!$B$12:$B$2199,0)),"NÃO ENCONTRADO")</f>
        <v>NÃO ENCONTRADO</v>
      </c>
      <c r="K3078" s="59" t="str">
        <f t="shared" si="48"/>
        <v/>
      </c>
    </row>
    <row r="3079" spans="1:11" x14ac:dyDescent="0.2">
      <c r="A3079" s="59" t="s">
        <v>15749</v>
      </c>
      <c r="B3079" s="134">
        <v>40374</v>
      </c>
      <c r="C3079" s="120" t="s">
        <v>9434</v>
      </c>
      <c r="D3079" s="119" t="s">
        <v>49</v>
      </c>
      <c r="E3079" s="119" t="s">
        <v>4523</v>
      </c>
      <c r="F3079" s="121"/>
      <c r="G3079" s="121">
        <v>148.85</v>
      </c>
      <c r="H3079" s="116">
        <v>46023</v>
      </c>
      <c r="J3079" s="197" t="str">
        <f>IFERROR(INDEX('CPU-GERAL'!$H$12:$H$2199,MATCH(B3079,'CPU-GERAL'!$B$12:$B$2199,0)),"NÃO ENCONTRADO")</f>
        <v>NÃO ENCONTRADO</v>
      </c>
      <c r="K3079" s="59" t="str">
        <f t="shared" si="48"/>
        <v/>
      </c>
    </row>
    <row r="3080" spans="1:11" x14ac:dyDescent="0.2">
      <c r="A3080" s="59" t="s">
        <v>15749</v>
      </c>
      <c r="B3080" s="134">
        <v>40371</v>
      </c>
      <c r="C3080" s="120" t="s">
        <v>9435</v>
      </c>
      <c r="D3080" s="119" t="s">
        <v>49</v>
      </c>
      <c r="E3080" s="119" t="s">
        <v>4523</v>
      </c>
      <c r="F3080" s="121"/>
      <c r="G3080" s="121">
        <v>93.7</v>
      </c>
      <c r="H3080" s="116">
        <v>46023</v>
      </c>
      <c r="J3080" s="197" t="str">
        <f>IFERROR(INDEX('CPU-GERAL'!$H$12:$H$2199,MATCH(B3080,'CPU-GERAL'!$B$12:$B$2199,0)),"NÃO ENCONTRADO")</f>
        <v>NÃO ENCONTRADO</v>
      </c>
      <c r="K3080" s="59" t="str">
        <f t="shared" si="48"/>
        <v/>
      </c>
    </row>
    <row r="3081" spans="1:11" x14ac:dyDescent="0.2">
      <c r="A3081" s="59" t="s">
        <v>15749</v>
      </c>
      <c r="B3081" s="134">
        <v>40359</v>
      </c>
      <c r="C3081" s="120" t="s">
        <v>9436</v>
      </c>
      <c r="D3081" s="119" t="s">
        <v>49</v>
      </c>
      <c r="E3081" s="119" t="s">
        <v>4523</v>
      </c>
      <c r="F3081" s="121"/>
      <c r="G3081" s="121">
        <v>16.96</v>
      </c>
      <c r="H3081" s="116">
        <v>46023</v>
      </c>
      <c r="J3081" s="197" t="str">
        <f>IFERROR(INDEX('CPU-GERAL'!$H$12:$H$2199,MATCH(B3081,'CPU-GERAL'!$B$12:$B$2199,0)),"NÃO ENCONTRADO")</f>
        <v>NÃO ENCONTRADO</v>
      </c>
      <c r="K3081" s="59" t="str">
        <f t="shared" si="48"/>
        <v/>
      </c>
    </row>
    <row r="3082" spans="1:11" x14ac:dyDescent="0.2">
      <c r="A3082" s="59" t="s">
        <v>15749</v>
      </c>
      <c r="B3082" s="134">
        <v>45201</v>
      </c>
      <c r="C3082" s="120" t="s">
        <v>10424</v>
      </c>
      <c r="D3082" s="119" t="s">
        <v>49</v>
      </c>
      <c r="E3082" s="119" t="s">
        <v>4523</v>
      </c>
      <c r="F3082" s="121">
        <v>56.88</v>
      </c>
      <c r="G3082" s="121">
        <v>64.41</v>
      </c>
      <c r="H3082" s="116">
        <v>46023</v>
      </c>
      <c r="J3082" s="197" t="str">
        <f>IFERROR(INDEX('CPU-GERAL'!$H$12:$H$2199,MATCH(B3082,'CPU-GERAL'!$B$12:$B$2199,0)),"NÃO ENCONTRADO")</f>
        <v>NÃO ENCONTRADO</v>
      </c>
      <c r="K3082" s="59" t="str">
        <f t="shared" si="48"/>
        <v/>
      </c>
    </row>
    <row r="3083" spans="1:11" x14ac:dyDescent="0.2">
      <c r="A3083" s="59" t="s">
        <v>15750</v>
      </c>
      <c r="B3083" s="134">
        <v>7595</v>
      </c>
      <c r="C3083" s="120" t="s">
        <v>7360</v>
      </c>
      <c r="D3083" s="119" t="s">
        <v>12</v>
      </c>
      <c r="E3083" s="119" t="s">
        <v>4523</v>
      </c>
      <c r="F3083" s="121">
        <v>16.57</v>
      </c>
      <c r="G3083" s="121">
        <v>23.93</v>
      </c>
      <c r="H3083" s="116">
        <v>46023</v>
      </c>
      <c r="J3083" s="197" t="str">
        <f>IFERROR(INDEX('CPU-GERAL'!$H$12:$H$2199,MATCH(B3083,'CPU-GERAL'!$B$12:$B$2199,0)),"NÃO ENCONTRADO")</f>
        <v>NÃO ENCONTRADO</v>
      </c>
      <c r="K3083" s="59" t="str">
        <f t="shared" si="48"/>
        <v/>
      </c>
    </row>
    <row r="3084" spans="1:11" x14ac:dyDescent="0.2">
      <c r="A3084" s="59" t="s">
        <v>15750</v>
      </c>
      <c r="B3084" s="134">
        <v>41094</v>
      </c>
      <c r="C3084" s="120" t="s">
        <v>9437</v>
      </c>
      <c r="D3084" s="119" t="s">
        <v>38</v>
      </c>
      <c r="E3084" s="119" t="s">
        <v>4523</v>
      </c>
      <c r="F3084" s="121">
        <v>2951.04</v>
      </c>
      <c r="G3084" s="121">
        <v>4194.5200000000004</v>
      </c>
      <c r="H3084" s="116">
        <v>46023</v>
      </c>
      <c r="J3084" s="197" t="str">
        <f>IFERROR(INDEX('CPU-GERAL'!$H$12:$H$2199,MATCH(B3084,'CPU-GERAL'!$B$12:$B$2199,0)),"NÃO ENCONTRADO")</f>
        <v>NÃO ENCONTRADO</v>
      </c>
      <c r="K3084" s="59" t="str">
        <f t="shared" si="48"/>
        <v/>
      </c>
    </row>
    <row r="3085" spans="1:11" x14ac:dyDescent="0.2">
      <c r="A3085" s="59" t="s">
        <v>15749</v>
      </c>
      <c r="B3085" s="134">
        <v>38175</v>
      </c>
      <c r="C3085" s="120" t="s">
        <v>7361</v>
      </c>
      <c r="D3085" s="119" t="s">
        <v>49</v>
      </c>
      <c r="E3085" s="119" t="s">
        <v>4523</v>
      </c>
      <c r="F3085" s="121">
        <v>4.6399999999999997</v>
      </c>
      <c r="G3085" s="121">
        <v>4.6399999999999997</v>
      </c>
      <c r="H3085" s="116">
        <v>46023</v>
      </c>
      <c r="J3085" s="197" t="str">
        <f>IFERROR(INDEX('CPU-GERAL'!$H$12:$H$2199,MATCH(B3085,'CPU-GERAL'!$B$12:$B$2199,0)),"NÃO ENCONTRADO")</f>
        <v>NÃO ENCONTRADO</v>
      </c>
      <c r="K3085" s="59" t="str">
        <f t="shared" si="48"/>
        <v/>
      </c>
    </row>
    <row r="3086" spans="1:11" x14ac:dyDescent="0.2">
      <c r="A3086" s="59" t="s">
        <v>15749</v>
      </c>
      <c r="B3086" s="134">
        <v>38176</v>
      </c>
      <c r="C3086" s="120" t="s">
        <v>9438</v>
      </c>
      <c r="D3086" s="119" t="s">
        <v>49</v>
      </c>
      <c r="E3086" s="119" t="s">
        <v>4523</v>
      </c>
      <c r="F3086" s="121">
        <v>13.66</v>
      </c>
      <c r="G3086" s="121">
        <v>13.66</v>
      </c>
      <c r="H3086" s="116">
        <v>46023</v>
      </c>
      <c r="J3086" s="197" t="str">
        <f>IFERROR(INDEX('CPU-GERAL'!$H$12:$H$2199,MATCH(B3086,'CPU-GERAL'!$B$12:$B$2199,0)),"NÃO ENCONTRADO")</f>
        <v>NÃO ENCONTRADO</v>
      </c>
      <c r="K3086" s="59" t="str">
        <f t="shared" si="48"/>
        <v/>
      </c>
    </row>
    <row r="3087" spans="1:11" x14ac:dyDescent="0.2">
      <c r="A3087" s="59" t="s">
        <v>15749</v>
      </c>
      <c r="B3087" s="134">
        <v>36152</v>
      </c>
      <c r="C3087" s="120" t="s">
        <v>7362</v>
      </c>
      <c r="D3087" s="119" t="s">
        <v>49</v>
      </c>
      <c r="E3087" s="119" t="s">
        <v>4523</v>
      </c>
      <c r="F3087" s="121">
        <v>5.24</v>
      </c>
      <c r="G3087" s="121">
        <v>5.95</v>
      </c>
      <c r="H3087" s="116">
        <v>46023</v>
      </c>
      <c r="J3087" s="197" t="str">
        <f>IFERROR(INDEX('CPU-GERAL'!$H$12:$H$2199,MATCH(B3087,'CPU-GERAL'!$B$12:$B$2199,0)),"NÃO ENCONTRADO")</f>
        <v>NÃO ENCONTRADO</v>
      </c>
      <c r="K3087" s="59" t="str">
        <f t="shared" si="48"/>
        <v/>
      </c>
    </row>
    <row r="3088" spans="1:11" x14ac:dyDescent="0.2">
      <c r="A3088" s="59" t="s">
        <v>15749</v>
      </c>
      <c r="B3088" s="134">
        <v>45212</v>
      </c>
      <c r="C3088" s="120" t="s">
        <v>10425</v>
      </c>
      <c r="D3088" s="119" t="s">
        <v>49</v>
      </c>
      <c r="E3088" s="119" t="s">
        <v>4523</v>
      </c>
      <c r="F3088" s="121">
        <v>52.49</v>
      </c>
      <c r="G3088" s="121">
        <v>59.56</v>
      </c>
      <c r="H3088" s="116">
        <v>46023</v>
      </c>
      <c r="J3088" s="197" t="str">
        <f>IFERROR(INDEX('CPU-GERAL'!$H$12:$H$2199,MATCH(B3088,'CPU-GERAL'!$B$12:$B$2199,0)),"NÃO ENCONTRADO")</f>
        <v>NÃO ENCONTRADO</v>
      </c>
      <c r="K3088" s="59" t="str">
        <f t="shared" si="48"/>
        <v/>
      </c>
    </row>
    <row r="3089" spans="1:11" x14ac:dyDescent="0.2">
      <c r="A3089" s="59" t="s">
        <v>15749</v>
      </c>
      <c r="B3089" s="134">
        <v>4221</v>
      </c>
      <c r="C3089" s="120" t="s">
        <v>9439</v>
      </c>
      <c r="D3089" s="119" t="s">
        <v>62</v>
      </c>
      <c r="E3089" s="119" t="s">
        <v>8119</v>
      </c>
      <c r="F3089" s="121">
        <v>5.97</v>
      </c>
      <c r="G3089" s="121">
        <v>6.06</v>
      </c>
      <c r="H3089" s="116">
        <v>46023</v>
      </c>
      <c r="J3089" s="197" t="str">
        <f>IFERROR(INDEX('CPU-GERAL'!$H$12:$H$2199,MATCH(B3089,'CPU-GERAL'!$B$12:$B$2199,0)),"NÃO ENCONTRADO")</f>
        <v>NÃO ENCONTRADO</v>
      </c>
      <c r="K3089" s="59" t="str">
        <f t="shared" si="48"/>
        <v/>
      </c>
    </row>
    <row r="3090" spans="1:11" x14ac:dyDescent="0.2">
      <c r="A3090" s="59" t="s">
        <v>15749</v>
      </c>
      <c r="B3090" s="134">
        <v>4227</v>
      </c>
      <c r="C3090" s="120" t="s">
        <v>7363</v>
      </c>
      <c r="D3090" s="119" t="s">
        <v>62</v>
      </c>
      <c r="E3090" s="119" t="s">
        <v>4523</v>
      </c>
      <c r="F3090" s="121">
        <v>27.84</v>
      </c>
      <c r="G3090" s="121">
        <v>28.26</v>
      </c>
      <c r="H3090" s="116">
        <v>46023</v>
      </c>
      <c r="J3090" s="197" t="str">
        <f>IFERROR(INDEX('CPU-GERAL'!$H$12:$H$2199,MATCH(B3090,'CPU-GERAL'!$B$12:$B$2199,0)),"NÃO ENCONTRADO")</f>
        <v>NÃO ENCONTRADO</v>
      </c>
      <c r="K3090" s="59" t="str">
        <f t="shared" si="48"/>
        <v/>
      </c>
    </row>
    <row r="3091" spans="1:11" x14ac:dyDescent="0.2">
      <c r="A3091" s="59" t="s">
        <v>15749</v>
      </c>
      <c r="B3091" s="134">
        <v>38170</v>
      </c>
      <c r="C3091" s="120" t="s">
        <v>9440</v>
      </c>
      <c r="D3091" s="119" t="s">
        <v>49</v>
      </c>
      <c r="E3091" s="119" t="s">
        <v>4523</v>
      </c>
      <c r="F3091" s="121">
        <v>20.3</v>
      </c>
      <c r="G3091" s="121">
        <v>20.3</v>
      </c>
      <c r="H3091" s="116">
        <v>46023</v>
      </c>
      <c r="J3091" s="197" t="str">
        <f>IFERROR(INDEX('CPU-GERAL'!$H$12:$H$2199,MATCH(B3091,'CPU-GERAL'!$B$12:$B$2199,0)),"NÃO ENCONTRADO")</f>
        <v>NÃO ENCONTRADO</v>
      </c>
      <c r="K3091" s="59" t="str">
        <f t="shared" si="48"/>
        <v/>
      </c>
    </row>
    <row r="3092" spans="1:11" x14ac:dyDescent="0.2">
      <c r="A3092" s="59" t="s">
        <v>15750</v>
      </c>
      <c r="B3092" s="134">
        <v>4252</v>
      </c>
      <c r="C3092" s="120" t="s">
        <v>9441</v>
      </c>
      <c r="D3092" s="119" t="s">
        <v>12</v>
      </c>
      <c r="E3092" s="119" t="s">
        <v>4523</v>
      </c>
      <c r="F3092" s="121">
        <v>20.67</v>
      </c>
      <c r="G3092" s="121">
        <v>31.06</v>
      </c>
      <c r="H3092" s="116">
        <v>46023</v>
      </c>
      <c r="J3092" s="197" t="str">
        <f>IFERROR(INDEX('CPU-GERAL'!$H$12:$H$2199,MATCH(B3092,'CPU-GERAL'!$B$12:$B$2199,0)),"NÃO ENCONTRADO")</f>
        <v>NÃO ENCONTRADO</v>
      </c>
      <c r="K3092" s="59" t="str">
        <f t="shared" si="48"/>
        <v/>
      </c>
    </row>
    <row r="3093" spans="1:11" x14ac:dyDescent="0.2">
      <c r="A3093" s="59" t="s">
        <v>15750</v>
      </c>
      <c r="B3093" s="134">
        <v>40980</v>
      </c>
      <c r="C3093" s="120" t="s">
        <v>7364</v>
      </c>
      <c r="D3093" s="119" t="s">
        <v>38</v>
      </c>
      <c r="E3093" s="119" t="s">
        <v>4523</v>
      </c>
      <c r="F3093" s="121">
        <v>3681.42</v>
      </c>
      <c r="G3093" s="121">
        <v>5442.82</v>
      </c>
      <c r="H3093" s="116">
        <v>46023</v>
      </c>
      <c r="J3093" s="197" t="str">
        <f>IFERROR(INDEX('CPU-GERAL'!$H$12:$H$2199,MATCH(B3093,'CPU-GERAL'!$B$12:$B$2199,0)),"NÃO ENCONTRADO")</f>
        <v>NÃO ENCONTRADO</v>
      </c>
      <c r="K3093" s="59" t="str">
        <f t="shared" si="48"/>
        <v/>
      </c>
    </row>
    <row r="3094" spans="1:11" x14ac:dyDescent="0.2">
      <c r="A3094" s="59" t="s">
        <v>15750</v>
      </c>
      <c r="B3094" s="134">
        <v>41031</v>
      </c>
      <c r="C3094" s="120" t="s">
        <v>7365</v>
      </c>
      <c r="D3094" s="119" t="s">
        <v>38</v>
      </c>
      <c r="E3094" s="119" t="s">
        <v>4523</v>
      </c>
      <c r="F3094" s="121">
        <v>3401</v>
      </c>
      <c r="G3094" s="121">
        <v>5010.84</v>
      </c>
      <c r="H3094" s="116">
        <v>46023</v>
      </c>
      <c r="J3094" s="197" t="str">
        <f>IFERROR(INDEX('CPU-GERAL'!$H$12:$H$2199,MATCH(B3094,'CPU-GERAL'!$B$12:$B$2199,0)),"NÃO ENCONTRADO")</f>
        <v>NÃO ENCONTRADO</v>
      </c>
      <c r="K3094" s="59" t="str">
        <f t="shared" si="48"/>
        <v/>
      </c>
    </row>
    <row r="3095" spans="1:11" x14ac:dyDescent="0.2">
      <c r="A3095" s="59" t="s">
        <v>15750</v>
      </c>
      <c r="B3095" s="134">
        <v>37666</v>
      </c>
      <c r="C3095" s="120" t="s">
        <v>9442</v>
      </c>
      <c r="D3095" s="119" t="s">
        <v>12</v>
      </c>
      <c r="E3095" s="119" t="s">
        <v>4523</v>
      </c>
      <c r="F3095" s="121">
        <v>19.09</v>
      </c>
      <c r="G3095" s="121">
        <v>25.93</v>
      </c>
      <c r="H3095" s="116">
        <v>46023</v>
      </c>
      <c r="J3095" s="197" t="str">
        <f>IFERROR(INDEX('CPU-GERAL'!$H$12:$H$2199,MATCH(B3095,'CPU-GERAL'!$B$12:$B$2199,0)),"NÃO ENCONTRADO")</f>
        <v>NÃO ENCONTRADO</v>
      </c>
      <c r="K3095" s="59" t="str">
        <f t="shared" si="48"/>
        <v/>
      </c>
    </row>
    <row r="3096" spans="1:11" x14ac:dyDescent="0.2">
      <c r="A3096" s="59" t="s">
        <v>15750</v>
      </c>
      <c r="B3096" s="134">
        <v>40986</v>
      </c>
      <c r="C3096" s="120" t="s">
        <v>7366</v>
      </c>
      <c r="D3096" s="119" t="s">
        <v>38</v>
      </c>
      <c r="E3096" s="119" t="s">
        <v>4523</v>
      </c>
      <c r="F3096" s="121">
        <v>3398.52</v>
      </c>
      <c r="G3096" s="121">
        <v>4543.6400000000003</v>
      </c>
      <c r="H3096" s="116">
        <v>46023</v>
      </c>
      <c r="J3096" s="197" t="str">
        <f>IFERROR(INDEX('CPU-GERAL'!$H$12:$H$2199,MATCH(B3096,'CPU-GERAL'!$B$12:$B$2199,0)),"NÃO ENCONTRADO")</f>
        <v>NÃO ENCONTRADO</v>
      </c>
      <c r="K3096" s="59" t="str">
        <f t="shared" si="48"/>
        <v/>
      </c>
    </row>
    <row r="3097" spans="1:11" x14ac:dyDescent="0.2">
      <c r="A3097" s="59" t="s">
        <v>15750</v>
      </c>
      <c r="B3097" s="134">
        <v>4250</v>
      </c>
      <c r="C3097" s="120" t="s">
        <v>7367</v>
      </c>
      <c r="D3097" s="119" t="s">
        <v>12</v>
      </c>
      <c r="E3097" s="119" t="s">
        <v>4523</v>
      </c>
      <c r="F3097" s="121">
        <v>15.88</v>
      </c>
      <c r="G3097" s="121">
        <v>24.27</v>
      </c>
      <c r="H3097" s="116">
        <v>46023</v>
      </c>
      <c r="J3097" s="197" t="str">
        <f>IFERROR(INDEX('CPU-GERAL'!$H$12:$H$2199,MATCH(B3097,'CPU-GERAL'!$B$12:$B$2199,0)),"NÃO ENCONTRADO")</f>
        <v>NÃO ENCONTRADO</v>
      </c>
      <c r="K3097" s="59" t="str">
        <f t="shared" si="48"/>
        <v/>
      </c>
    </row>
    <row r="3098" spans="1:11" x14ac:dyDescent="0.2">
      <c r="A3098" s="59" t="s">
        <v>15750</v>
      </c>
      <c r="B3098" s="134">
        <v>40978</v>
      </c>
      <c r="C3098" s="120" t="s">
        <v>9443</v>
      </c>
      <c r="D3098" s="119" t="s">
        <v>38</v>
      </c>
      <c r="E3098" s="119" t="s">
        <v>4523</v>
      </c>
      <c r="F3098" s="121">
        <v>2827.83</v>
      </c>
      <c r="G3098" s="121">
        <v>4254.54</v>
      </c>
      <c r="H3098" s="116">
        <v>46023</v>
      </c>
      <c r="J3098" s="197" t="str">
        <f>IFERROR(INDEX('CPU-GERAL'!$H$12:$H$2199,MATCH(B3098,'CPU-GERAL'!$B$12:$B$2199,0)),"NÃO ENCONTRADO")</f>
        <v>NÃO ENCONTRADO</v>
      </c>
      <c r="K3098" s="59" t="str">
        <f t="shared" si="48"/>
        <v/>
      </c>
    </row>
    <row r="3099" spans="1:11" x14ac:dyDescent="0.2">
      <c r="A3099" s="59" t="s">
        <v>15750</v>
      </c>
      <c r="B3099" s="134">
        <v>44501</v>
      </c>
      <c r="C3099" s="120" t="s">
        <v>7368</v>
      </c>
      <c r="D3099" s="119" t="s">
        <v>12</v>
      </c>
      <c r="E3099" s="119" t="s">
        <v>4523</v>
      </c>
      <c r="F3099" s="121">
        <v>19.09</v>
      </c>
      <c r="G3099" s="121">
        <v>28.59</v>
      </c>
      <c r="H3099" s="116">
        <v>46023</v>
      </c>
      <c r="J3099" s="197" t="str">
        <f>IFERROR(INDEX('CPU-GERAL'!$H$12:$H$2199,MATCH(B3099,'CPU-GERAL'!$B$12:$B$2199,0)),"NÃO ENCONTRADO")</f>
        <v>NÃO ENCONTRADO</v>
      </c>
      <c r="K3099" s="59" t="str">
        <f t="shared" si="48"/>
        <v/>
      </c>
    </row>
    <row r="3100" spans="1:11" x14ac:dyDescent="0.2">
      <c r="A3100" s="59" t="s">
        <v>15750</v>
      </c>
      <c r="B3100" s="134">
        <v>41043</v>
      </c>
      <c r="C3100" s="120" t="s">
        <v>9444</v>
      </c>
      <c r="D3100" s="119" t="s">
        <v>38</v>
      </c>
      <c r="E3100" s="119" t="s">
        <v>4523</v>
      </c>
      <c r="F3100" s="121">
        <v>3401</v>
      </c>
      <c r="G3100" s="121">
        <v>5010.84</v>
      </c>
      <c r="H3100" s="116">
        <v>46023</v>
      </c>
      <c r="J3100" s="197" t="str">
        <f>IFERROR(INDEX('CPU-GERAL'!$H$12:$H$2199,MATCH(B3100,'CPU-GERAL'!$B$12:$B$2199,0)),"NÃO ENCONTRADO")</f>
        <v>NÃO ENCONTRADO</v>
      </c>
      <c r="K3100" s="59" t="str">
        <f t="shared" si="48"/>
        <v/>
      </c>
    </row>
    <row r="3101" spans="1:11" x14ac:dyDescent="0.2">
      <c r="A3101" s="59" t="s">
        <v>15750</v>
      </c>
      <c r="B3101" s="134">
        <v>4234</v>
      </c>
      <c r="C3101" s="120" t="s">
        <v>7369</v>
      </c>
      <c r="D3101" s="119" t="s">
        <v>12</v>
      </c>
      <c r="E3101" s="119" t="s">
        <v>8119</v>
      </c>
      <c r="F3101" s="121">
        <v>23.15</v>
      </c>
      <c r="G3101" s="121">
        <v>38.159999999999997</v>
      </c>
      <c r="H3101" s="116">
        <v>46023</v>
      </c>
      <c r="J3101" s="197" t="str">
        <f>IFERROR(INDEX('CPU-GERAL'!$H$12:$H$2199,MATCH(B3101,'CPU-GERAL'!$B$12:$B$2199,0)),"NÃO ENCONTRADO")</f>
        <v>NÃO ENCONTRADO</v>
      </c>
      <c r="K3101" s="59" t="str">
        <f t="shared" si="48"/>
        <v/>
      </c>
    </row>
    <row r="3102" spans="1:11" x14ac:dyDescent="0.2">
      <c r="A3102" s="59" t="s">
        <v>15750</v>
      </c>
      <c r="B3102" s="134">
        <v>40987</v>
      </c>
      <c r="C3102" s="120" t="s">
        <v>9445</v>
      </c>
      <c r="D3102" s="119" t="s">
        <v>38</v>
      </c>
      <c r="E3102" s="119" t="s">
        <v>4523</v>
      </c>
      <c r="F3102" s="121">
        <v>4120.0200000000004</v>
      </c>
      <c r="G3102" s="121">
        <v>6684.57</v>
      </c>
      <c r="H3102" s="116">
        <v>46023</v>
      </c>
      <c r="J3102" s="197" t="str">
        <f>IFERROR(INDEX('CPU-GERAL'!$H$12:$H$2199,MATCH(B3102,'CPU-GERAL'!$B$12:$B$2199,0)),"NÃO ENCONTRADO")</f>
        <v>NÃO ENCONTRADO</v>
      </c>
      <c r="K3102" s="59" t="str">
        <f t="shared" si="48"/>
        <v/>
      </c>
    </row>
    <row r="3103" spans="1:11" x14ac:dyDescent="0.2">
      <c r="A3103" s="59" t="s">
        <v>15750</v>
      </c>
      <c r="B3103" s="134">
        <v>4253</v>
      </c>
      <c r="C3103" s="120" t="s">
        <v>7370</v>
      </c>
      <c r="D3103" s="119" t="s">
        <v>12</v>
      </c>
      <c r="E3103" s="119" t="s">
        <v>4523</v>
      </c>
      <c r="F3103" s="121">
        <v>19.09</v>
      </c>
      <c r="G3103" s="121">
        <v>26.48</v>
      </c>
      <c r="H3103" s="116">
        <v>46023</v>
      </c>
      <c r="J3103" s="197" t="str">
        <f>IFERROR(INDEX('CPU-GERAL'!$H$12:$H$2199,MATCH(B3103,'CPU-GERAL'!$B$12:$B$2199,0)),"NÃO ENCONTRADO")</f>
        <v>NÃO ENCONTRADO</v>
      </c>
      <c r="K3103" s="59" t="str">
        <f t="shared" si="48"/>
        <v/>
      </c>
    </row>
    <row r="3104" spans="1:11" x14ac:dyDescent="0.2">
      <c r="A3104" s="59" t="s">
        <v>15750</v>
      </c>
      <c r="B3104" s="134">
        <v>40981</v>
      </c>
      <c r="C3104" s="120" t="s">
        <v>9446</v>
      </c>
      <c r="D3104" s="119" t="s">
        <v>38</v>
      </c>
      <c r="E3104" s="119" t="s">
        <v>4523</v>
      </c>
      <c r="F3104" s="121">
        <v>3398.52</v>
      </c>
      <c r="G3104" s="121">
        <v>4641.22</v>
      </c>
      <c r="H3104" s="116">
        <v>46023</v>
      </c>
      <c r="J3104" s="197" t="str">
        <f>IFERROR(INDEX('CPU-GERAL'!$H$12:$H$2199,MATCH(B3104,'CPU-GERAL'!$B$12:$B$2199,0)),"NÃO ENCONTRADO")</f>
        <v>NÃO ENCONTRADO</v>
      </c>
      <c r="K3104" s="59" t="str">
        <f t="shared" si="48"/>
        <v/>
      </c>
    </row>
    <row r="3105" spans="1:11" x14ac:dyDescent="0.2">
      <c r="A3105" s="59" t="s">
        <v>15750</v>
      </c>
      <c r="B3105" s="134">
        <v>4254</v>
      </c>
      <c r="C3105" s="120" t="s">
        <v>7371</v>
      </c>
      <c r="D3105" s="119" t="s">
        <v>12</v>
      </c>
      <c r="E3105" s="119" t="s">
        <v>4523</v>
      </c>
      <c r="F3105" s="121">
        <v>19.09</v>
      </c>
      <c r="G3105" s="121">
        <v>27.39</v>
      </c>
      <c r="H3105" s="116">
        <v>46023</v>
      </c>
      <c r="J3105" s="197" t="str">
        <f>IFERROR(INDEX('CPU-GERAL'!$H$12:$H$2199,MATCH(B3105,'CPU-GERAL'!$B$12:$B$2199,0)),"NÃO ENCONTRADO")</f>
        <v>NÃO ENCONTRADO</v>
      </c>
      <c r="K3105" s="59" t="str">
        <f t="shared" si="48"/>
        <v/>
      </c>
    </row>
    <row r="3106" spans="1:11" x14ac:dyDescent="0.2">
      <c r="A3106" s="59" t="s">
        <v>15750</v>
      </c>
      <c r="B3106" s="134">
        <v>41036</v>
      </c>
      <c r="C3106" s="120" t="s">
        <v>9447</v>
      </c>
      <c r="D3106" s="119" t="s">
        <v>38</v>
      </c>
      <c r="E3106" s="119" t="s">
        <v>4523</v>
      </c>
      <c r="F3106" s="121">
        <v>3398.52</v>
      </c>
      <c r="G3106" s="121">
        <v>4800.8100000000004</v>
      </c>
      <c r="H3106" s="116">
        <v>46023</v>
      </c>
      <c r="J3106" s="197" t="str">
        <f>IFERROR(INDEX('CPU-GERAL'!$H$12:$H$2199,MATCH(B3106,'CPU-GERAL'!$B$12:$B$2199,0)),"NÃO ENCONTRADO")</f>
        <v>NÃO ENCONTRADO</v>
      </c>
      <c r="K3106" s="59" t="str">
        <f t="shared" si="48"/>
        <v/>
      </c>
    </row>
    <row r="3107" spans="1:11" x14ac:dyDescent="0.2">
      <c r="A3107" s="59" t="s">
        <v>15750</v>
      </c>
      <c r="B3107" s="134">
        <v>4251</v>
      </c>
      <c r="C3107" s="120" t="s">
        <v>9448</v>
      </c>
      <c r="D3107" s="119" t="s">
        <v>12</v>
      </c>
      <c r="E3107" s="119" t="s">
        <v>4523</v>
      </c>
      <c r="F3107" s="121">
        <v>16.86</v>
      </c>
      <c r="G3107" s="121">
        <v>21.22</v>
      </c>
      <c r="H3107" s="116">
        <v>46023</v>
      </c>
      <c r="J3107" s="197" t="str">
        <f>IFERROR(INDEX('CPU-GERAL'!$H$12:$H$2199,MATCH(B3107,'CPU-GERAL'!$B$12:$B$2199,0)),"NÃO ENCONTRADO")</f>
        <v>NÃO ENCONTRADO</v>
      </c>
      <c r="K3107" s="59" t="str">
        <f t="shared" si="48"/>
        <v/>
      </c>
    </row>
    <row r="3108" spans="1:11" x14ac:dyDescent="0.2">
      <c r="A3108" s="59" t="s">
        <v>15750</v>
      </c>
      <c r="B3108" s="134">
        <v>40979</v>
      </c>
      <c r="C3108" s="120" t="s">
        <v>5987</v>
      </c>
      <c r="D3108" s="119" t="s">
        <v>38</v>
      </c>
      <c r="E3108" s="119" t="s">
        <v>4523</v>
      </c>
      <c r="F3108" s="121">
        <v>3005.35</v>
      </c>
      <c r="G3108" s="121">
        <v>3719.48</v>
      </c>
      <c r="H3108" s="116">
        <v>46023</v>
      </c>
      <c r="J3108" s="197" t="str">
        <f>IFERROR(INDEX('CPU-GERAL'!$H$12:$H$2199,MATCH(B3108,'CPU-GERAL'!$B$12:$B$2199,0)),"NÃO ENCONTRADO")</f>
        <v>NÃO ENCONTRADO</v>
      </c>
      <c r="K3108" s="59" t="str">
        <f t="shared" si="48"/>
        <v/>
      </c>
    </row>
    <row r="3109" spans="1:11" x14ac:dyDescent="0.2">
      <c r="A3109" s="59" t="s">
        <v>15750</v>
      </c>
      <c r="B3109" s="134">
        <v>4230</v>
      </c>
      <c r="C3109" s="120" t="s">
        <v>7372</v>
      </c>
      <c r="D3109" s="119" t="s">
        <v>12</v>
      </c>
      <c r="E3109" s="119" t="s">
        <v>4523</v>
      </c>
      <c r="F3109" s="121">
        <v>19.09</v>
      </c>
      <c r="G3109" s="121">
        <v>30.68</v>
      </c>
      <c r="H3109" s="116">
        <v>46023</v>
      </c>
      <c r="J3109" s="197" t="str">
        <f>IFERROR(INDEX('CPU-GERAL'!$H$12:$H$2199,MATCH(B3109,'CPU-GERAL'!$B$12:$B$2199,0)),"NÃO ENCONTRADO")</f>
        <v>NÃO ENCONTRADO</v>
      </c>
      <c r="K3109" s="59" t="str">
        <f t="shared" si="48"/>
        <v/>
      </c>
    </row>
    <row r="3110" spans="1:11" x14ac:dyDescent="0.2">
      <c r="A3110" s="59" t="s">
        <v>15750</v>
      </c>
      <c r="B3110" s="134">
        <v>40998</v>
      </c>
      <c r="C3110" s="120" t="s">
        <v>9449</v>
      </c>
      <c r="D3110" s="119" t="s">
        <v>38</v>
      </c>
      <c r="E3110" s="119" t="s">
        <v>4523</v>
      </c>
      <c r="F3110" s="121">
        <v>3398.52</v>
      </c>
      <c r="G3110" s="121">
        <v>5376.45</v>
      </c>
      <c r="H3110" s="116">
        <v>46023</v>
      </c>
      <c r="J3110" s="197" t="str">
        <f>IFERROR(INDEX('CPU-GERAL'!$H$12:$H$2199,MATCH(B3110,'CPU-GERAL'!$B$12:$B$2199,0)),"NÃO ENCONTRADO")</f>
        <v>NÃO ENCONTRADO</v>
      </c>
      <c r="K3110" s="59" t="str">
        <f t="shared" si="48"/>
        <v/>
      </c>
    </row>
    <row r="3111" spans="1:11" x14ac:dyDescent="0.2">
      <c r="A3111" s="59" t="s">
        <v>15750</v>
      </c>
      <c r="B3111" s="134">
        <v>4257</v>
      </c>
      <c r="C3111" s="120" t="s">
        <v>7373</v>
      </c>
      <c r="D3111" s="119" t="s">
        <v>12</v>
      </c>
      <c r="E3111" s="119" t="s">
        <v>4523</v>
      </c>
      <c r="F3111" s="121">
        <v>19.09</v>
      </c>
      <c r="G3111" s="121">
        <v>26.48</v>
      </c>
      <c r="H3111" s="116">
        <v>46023</v>
      </c>
      <c r="J3111" s="197" t="str">
        <f>IFERROR(INDEX('CPU-GERAL'!$H$12:$H$2199,MATCH(B3111,'CPU-GERAL'!$B$12:$B$2199,0)),"NÃO ENCONTRADO")</f>
        <v>NÃO ENCONTRADO</v>
      </c>
      <c r="K3111" s="59" t="str">
        <f t="shared" si="48"/>
        <v/>
      </c>
    </row>
    <row r="3112" spans="1:11" x14ac:dyDescent="0.2">
      <c r="A3112" s="59" t="s">
        <v>15750</v>
      </c>
      <c r="B3112" s="134">
        <v>40982</v>
      </c>
      <c r="C3112" s="120" t="s">
        <v>7374</v>
      </c>
      <c r="D3112" s="119" t="s">
        <v>38</v>
      </c>
      <c r="E3112" s="119" t="s">
        <v>4523</v>
      </c>
      <c r="F3112" s="121">
        <v>3398.52</v>
      </c>
      <c r="G3112" s="121">
        <v>4641.22</v>
      </c>
      <c r="H3112" s="116">
        <v>46023</v>
      </c>
      <c r="J3112" s="197" t="str">
        <f>IFERROR(INDEX('CPU-GERAL'!$H$12:$H$2199,MATCH(B3112,'CPU-GERAL'!$B$12:$B$2199,0)),"NÃO ENCONTRADO")</f>
        <v>NÃO ENCONTRADO</v>
      </c>
      <c r="K3112" s="59" t="str">
        <f t="shared" si="48"/>
        <v/>
      </c>
    </row>
    <row r="3113" spans="1:11" x14ac:dyDescent="0.2">
      <c r="A3113" s="59" t="s">
        <v>15750</v>
      </c>
      <c r="B3113" s="134">
        <v>4240</v>
      </c>
      <c r="C3113" s="120" t="s">
        <v>9450</v>
      </c>
      <c r="D3113" s="119" t="s">
        <v>12</v>
      </c>
      <c r="E3113" s="119" t="s">
        <v>4523</v>
      </c>
      <c r="F3113" s="121">
        <v>34.01</v>
      </c>
      <c r="G3113" s="121">
        <v>39.51</v>
      </c>
      <c r="H3113" s="116">
        <v>46023</v>
      </c>
      <c r="J3113" s="197" t="str">
        <f>IFERROR(INDEX('CPU-GERAL'!$H$12:$H$2199,MATCH(B3113,'CPU-GERAL'!$B$12:$B$2199,0)),"NÃO ENCONTRADO")</f>
        <v>NÃO ENCONTRADO</v>
      </c>
      <c r="K3113" s="59" t="str">
        <f t="shared" si="48"/>
        <v/>
      </c>
    </row>
    <row r="3114" spans="1:11" x14ac:dyDescent="0.2">
      <c r="A3114" s="59" t="s">
        <v>15750</v>
      </c>
      <c r="B3114" s="134">
        <v>41026</v>
      </c>
      <c r="C3114" s="120" t="s">
        <v>7375</v>
      </c>
      <c r="D3114" s="119" t="s">
        <v>38</v>
      </c>
      <c r="E3114" s="119" t="s">
        <v>4523</v>
      </c>
      <c r="F3114" s="121">
        <v>6055.01</v>
      </c>
      <c r="G3114" s="121">
        <v>6925.53</v>
      </c>
      <c r="H3114" s="116">
        <v>46023</v>
      </c>
      <c r="J3114" s="197" t="str">
        <f>IFERROR(INDEX('CPU-GERAL'!$H$12:$H$2199,MATCH(B3114,'CPU-GERAL'!$B$12:$B$2199,0)),"NÃO ENCONTRADO")</f>
        <v>NÃO ENCONTRADO</v>
      </c>
      <c r="K3114" s="59" t="str">
        <f t="shared" si="48"/>
        <v/>
      </c>
    </row>
    <row r="3115" spans="1:11" x14ac:dyDescent="0.2">
      <c r="A3115" s="59" t="s">
        <v>15750</v>
      </c>
      <c r="B3115" s="134">
        <v>4239</v>
      </c>
      <c r="C3115" s="120" t="s">
        <v>9451</v>
      </c>
      <c r="D3115" s="119" t="s">
        <v>12</v>
      </c>
      <c r="E3115" s="119" t="s">
        <v>4523</v>
      </c>
      <c r="F3115" s="121">
        <v>34.01</v>
      </c>
      <c r="G3115" s="121">
        <v>39.51</v>
      </c>
      <c r="H3115" s="116">
        <v>46023</v>
      </c>
      <c r="J3115" s="197" t="str">
        <f>IFERROR(INDEX('CPU-GERAL'!$H$12:$H$2199,MATCH(B3115,'CPU-GERAL'!$B$12:$B$2199,0)),"NÃO ENCONTRADO")</f>
        <v>NÃO ENCONTRADO</v>
      </c>
      <c r="K3115" s="59" t="str">
        <f t="shared" si="48"/>
        <v/>
      </c>
    </row>
    <row r="3116" spans="1:11" x14ac:dyDescent="0.2">
      <c r="A3116" s="59" t="s">
        <v>15750</v>
      </c>
      <c r="B3116" s="134">
        <v>41024</v>
      </c>
      <c r="C3116" s="120" t="s">
        <v>7376</v>
      </c>
      <c r="D3116" s="119" t="s">
        <v>38</v>
      </c>
      <c r="E3116" s="119" t="s">
        <v>4523</v>
      </c>
      <c r="F3116" s="121">
        <v>6055.01</v>
      </c>
      <c r="G3116" s="121">
        <v>6925.53</v>
      </c>
      <c r="H3116" s="116">
        <v>46023</v>
      </c>
      <c r="J3116" s="197" t="str">
        <f>IFERROR(INDEX('CPU-GERAL'!$H$12:$H$2199,MATCH(B3116,'CPU-GERAL'!$B$12:$B$2199,0)),"NÃO ENCONTRADO")</f>
        <v>NÃO ENCONTRADO</v>
      </c>
      <c r="K3116" s="59" t="str">
        <f t="shared" si="48"/>
        <v/>
      </c>
    </row>
    <row r="3117" spans="1:11" x14ac:dyDescent="0.2">
      <c r="A3117" s="59" t="s">
        <v>15750</v>
      </c>
      <c r="B3117" s="134">
        <v>4248</v>
      </c>
      <c r="C3117" s="120" t="s">
        <v>7377</v>
      </c>
      <c r="D3117" s="119" t="s">
        <v>12</v>
      </c>
      <c r="E3117" s="119" t="s">
        <v>4523</v>
      </c>
      <c r="F3117" s="121">
        <v>19.09</v>
      </c>
      <c r="G3117" s="121">
        <v>28.59</v>
      </c>
      <c r="H3117" s="116">
        <v>46023</v>
      </c>
      <c r="J3117" s="197" t="str">
        <f>IFERROR(INDEX('CPU-GERAL'!$H$12:$H$2199,MATCH(B3117,'CPU-GERAL'!$B$12:$B$2199,0)),"NÃO ENCONTRADO")</f>
        <v>NÃO ENCONTRADO</v>
      </c>
      <c r="K3117" s="59" t="str">
        <f t="shared" si="48"/>
        <v/>
      </c>
    </row>
    <row r="3118" spans="1:11" x14ac:dyDescent="0.2">
      <c r="A3118" s="59" t="s">
        <v>15750</v>
      </c>
      <c r="B3118" s="134">
        <v>41033</v>
      </c>
      <c r="C3118" s="120" t="s">
        <v>9452</v>
      </c>
      <c r="D3118" s="119" t="s">
        <v>38</v>
      </c>
      <c r="E3118" s="119" t="s">
        <v>4523</v>
      </c>
      <c r="F3118" s="121">
        <v>3401</v>
      </c>
      <c r="G3118" s="121">
        <v>5010.84</v>
      </c>
      <c r="H3118" s="116">
        <v>46023</v>
      </c>
      <c r="J3118" s="197" t="str">
        <f>IFERROR(INDEX('CPU-GERAL'!$H$12:$H$2199,MATCH(B3118,'CPU-GERAL'!$B$12:$B$2199,0)),"NÃO ENCONTRADO")</f>
        <v>NÃO ENCONTRADO</v>
      </c>
      <c r="K3118" s="59" t="str">
        <f t="shared" si="48"/>
        <v/>
      </c>
    </row>
    <row r="3119" spans="1:11" x14ac:dyDescent="0.2">
      <c r="A3119" s="59" t="s">
        <v>15750</v>
      </c>
      <c r="B3119" s="134">
        <v>44500</v>
      </c>
      <c r="C3119" s="120" t="s">
        <v>9453</v>
      </c>
      <c r="D3119" s="119" t="s">
        <v>12</v>
      </c>
      <c r="E3119" s="119" t="s">
        <v>4523</v>
      </c>
      <c r="F3119" s="121">
        <v>19.09</v>
      </c>
      <c r="G3119" s="121">
        <v>28.59</v>
      </c>
      <c r="H3119" s="116">
        <v>46023</v>
      </c>
      <c r="J3119" s="197" t="str">
        <f>IFERROR(INDEX('CPU-GERAL'!$H$12:$H$2199,MATCH(B3119,'CPU-GERAL'!$B$12:$B$2199,0)),"NÃO ENCONTRADO")</f>
        <v>NÃO ENCONTRADO</v>
      </c>
      <c r="K3119" s="59" t="str">
        <f t="shared" si="48"/>
        <v/>
      </c>
    </row>
    <row r="3120" spans="1:11" x14ac:dyDescent="0.2">
      <c r="A3120" s="59" t="s">
        <v>15750</v>
      </c>
      <c r="B3120" s="134">
        <v>41040</v>
      </c>
      <c r="C3120" s="120" t="s">
        <v>7378</v>
      </c>
      <c r="D3120" s="119" t="s">
        <v>38</v>
      </c>
      <c r="E3120" s="119" t="s">
        <v>4523</v>
      </c>
      <c r="F3120" s="121">
        <v>3401</v>
      </c>
      <c r="G3120" s="121">
        <v>5010.84</v>
      </c>
      <c r="H3120" s="116">
        <v>46023</v>
      </c>
      <c r="J3120" s="197" t="str">
        <f>IFERROR(INDEX('CPU-GERAL'!$H$12:$H$2199,MATCH(B3120,'CPU-GERAL'!$B$12:$B$2199,0)),"NÃO ENCONTRADO")</f>
        <v>NÃO ENCONTRADO</v>
      </c>
      <c r="K3120" s="59" t="str">
        <f t="shared" si="48"/>
        <v/>
      </c>
    </row>
    <row r="3121" spans="1:11" x14ac:dyDescent="0.2">
      <c r="A3121" s="59" t="s">
        <v>15750</v>
      </c>
      <c r="B3121" s="134">
        <v>4238</v>
      </c>
      <c r="C3121" s="120" t="s">
        <v>9454</v>
      </c>
      <c r="D3121" s="119" t="s">
        <v>12</v>
      </c>
      <c r="E3121" s="119" t="s">
        <v>4523</v>
      </c>
      <c r="F3121" s="121">
        <v>19.09</v>
      </c>
      <c r="G3121" s="121">
        <v>29.11</v>
      </c>
      <c r="H3121" s="116">
        <v>46023</v>
      </c>
      <c r="J3121" s="197" t="str">
        <f>IFERROR(INDEX('CPU-GERAL'!$H$12:$H$2199,MATCH(B3121,'CPU-GERAL'!$B$12:$B$2199,0)),"NÃO ENCONTRADO")</f>
        <v>NÃO ENCONTRADO</v>
      </c>
      <c r="K3121" s="59" t="str">
        <f t="shared" si="48"/>
        <v/>
      </c>
    </row>
    <row r="3122" spans="1:11" x14ac:dyDescent="0.2">
      <c r="A3122" s="59" t="s">
        <v>15750</v>
      </c>
      <c r="B3122" s="134">
        <v>41012</v>
      </c>
      <c r="C3122" s="120" t="s">
        <v>7379</v>
      </c>
      <c r="D3122" s="119" t="s">
        <v>38</v>
      </c>
      <c r="E3122" s="119" t="s">
        <v>4523</v>
      </c>
      <c r="F3122" s="121">
        <v>3398.52</v>
      </c>
      <c r="G3122" s="121">
        <v>5099.84</v>
      </c>
      <c r="H3122" s="116">
        <v>46023</v>
      </c>
      <c r="J3122" s="197" t="str">
        <f>IFERROR(INDEX('CPU-GERAL'!$H$12:$H$2199,MATCH(B3122,'CPU-GERAL'!$B$12:$B$2199,0)),"NÃO ENCONTRADO")</f>
        <v>NÃO ENCONTRADO</v>
      </c>
      <c r="K3122" s="59" t="str">
        <f t="shared" si="48"/>
        <v/>
      </c>
    </row>
    <row r="3123" spans="1:11" x14ac:dyDescent="0.2">
      <c r="A3123" s="59" t="s">
        <v>15750</v>
      </c>
      <c r="B3123" s="134">
        <v>4233</v>
      </c>
      <c r="C3123" s="120" t="s">
        <v>9455</v>
      </c>
      <c r="D3123" s="119" t="s">
        <v>12</v>
      </c>
      <c r="E3123" s="119" t="s">
        <v>4523</v>
      </c>
      <c r="F3123" s="121">
        <v>34.01</v>
      </c>
      <c r="G3123" s="121">
        <v>39.51</v>
      </c>
      <c r="H3123" s="116">
        <v>46023</v>
      </c>
      <c r="J3123" s="197" t="str">
        <f>IFERROR(INDEX('CPU-GERAL'!$H$12:$H$2199,MATCH(B3123,'CPU-GERAL'!$B$12:$B$2199,0)),"NÃO ENCONTRADO")</f>
        <v>NÃO ENCONTRADO</v>
      </c>
      <c r="K3123" s="59" t="str">
        <f t="shared" si="48"/>
        <v/>
      </c>
    </row>
    <row r="3124" spans="1:11" x14ac:dyDescent="0.2">
      <c r="A3124" s="59" t="s">
        <v>15750</v>
      </c>
      <c r="B3124" s="134">
        <v>41001</v>
      </c>
      <c r="C3124" s="120" t="s">
        <v>7380</v>
      </c>
      <c r="D3124" s="119" t="s">
        <v>38</v>
      </c>
      <c r="E3124" s="119" t="s">
        <v>4523</v>
      </c>
      <c r="F3124" s="121">
        <v>6055.01</v>
      </c>
      <c r="G3124" s="121">
        <v>6925.53</v>
      </c>
      <c r="H3124" s="116">
        <v>46023</v>
      </c>
      <c r="J3124" s="197" t="str">
        <f>IFERROR(INDEX('CPU-GERAL'!$H$12:$H$2199,MATCH(B3124,'CPU-GERAL'!$B$12:$B$2199,0)),"NÃO ENCONTRADO")</f>
        <v>NÃO ENCONTRADO</v>
      </c>
      <c r="K3124" s="59" t="str">
        <f t="shared" si="48"/>
        <v/>
      </c>
    </row>
    <row r="3125" spans="1:11" x14ac:dyDescent="0.2">
      <c r="A3125" s="59" t="s">
        <v>15749</v>
      </c>
      <c r="B3125" s="134">
        <v>2</v>
      </c>
      <c r="C3125" s="120" t="s">
        <v>10426</v>
      </c>
      <c r="D3125" s="119" t="s">
        <v>319</v>
      </c>
      <c r="E3125" s="119" t="s">
        <v>4523</v>
      </c>
      <c r="F3125" s="121"/>
      <c r="G3125" s="121">
        <v>24.1</v>
      </c>
      <c r="H3125" s="116">
        <v>46023</v>
      </c>
      <c r="J3125" s="197" t="str">
        <f>IFERROR(INDEX('CPU-GERAL'!$H$12:$H$2199,MATCH(B3125,'CPU-GERAL'!$B$12:$B$2199,0)),"NÃO ENCONTRADO")</f>
        <v>NÃO ENCONTRADO</v>
      </c>
      <c r="K3125" s="59" t="str">
        <f t="shared" si="48"/>
        <v/>
      </c>
    </row>
    <row r="3126" spans="1:11" x14ac:dyDescent="0.2">
      <c r="A3126" s="59" t="s">
        <v>15752</v>
      </c>
      <c r="B3126" s="134">
        <v>4262</v>
      </c>
      <c r="C3126" s="120" t="s">
        <v>9456</v>
      </c>
      <c r="D3126" s="119" t="s">
        <v>49</v>
      </c>
      <c r="E3126" s="119" t="s">
        <v>8119</v>
      </c>
      <c r="F3126" s="121"/>
      <c r="G3126" s="121">
        <v>665000</v>
      </c>
      <c r="H3126" s="116">
        <v>46023</v>
      </c>
      <c r="J3126" s="197" t="str">
        <f>IFERROR(INDEX('CPU-GERAL'!$H$12:$H$2199,MATCH(B3126,'CPU-GERAL'!$B$12:$B$2199,0)),"NÃO ENCONTRADO")</f>
        <v>NÃO ENCONTRADO</v>
      </c>
      <c r="K3126" s="59" t="str">
        <f t="shared" si="48"/>
        <v/>
      </c>
    </row>
    <row r="3127" spans="1:11" x14ac:dyDescent="0.2">
      <c r="A3127" s="59" t="s">
        <v>15752</v>
      </c>
      <c r="B3127" s="134">
        <v>4263</v>
      </c>
      <c r="C3127" s="120" t="s">
        <v>9457</v>
      </c>
      <c r="D3127" s="119" t="s">
        <v>49</v>
      </c>
      <c r="E3127" s="119" t="s">
        <v>4523</v>
      </c>
      <c r="F3127" s="121"/>
      <c r="G3127" s="121">
        <v>922133.28</v>
      </c>
      <c r="H3127" s="116">
        <v>46023</v>
      </c>
      <c r="J3127" s="197" t="str">
        <f>IFERROR(INDEX('CPU-GERAL'!$H$12:$H$2199,MATCH(B3127,'CPU-GERAL'!$B$12:$B$2199,0)),"NÃO ENCONTRADO")</f>
        <v>NÃO ENCONTRADO</v>
      </c>
      <c r="K3127" s="59" t="str">
        <f t="shared" si="48"/>
        <v/>
      </c>
    </row>
    <row r="3128" spans="1:11" x14ac:dyDescent="0.2">
      <c r="A3128" s="59" t="s">
        <v>15749</v>
      </c>
      <c r="B3128" s="134">
        <v>38402</v>
      </c>
      <c r="C3128" s="120" t="s">
        <v>7381</v>
      </c>
      <c r="D3128" s="119" t="s">
        <v>49</v>
      </c>
      <c r="E3128" s="119" t="s">
        <v>4523</v>
      </c>
      <c r="F3128" s="121">
        <v>48.1</v>
      </c>
      <c r="G3128" s="121">
        <v>41.33</v>
      </c>
      <c r="H3128" s="116">
        <v>46023</v>
      </c>
      <c r="J3128" s="197" t="str">
        <f>IFERROR(INDEX('CPU-GERAL'!$H$12:$H$2199,MATCH(B3128,'CPU-GERAL'!$B$12:$B$2199,0)),"NÃO ENCONTRADO")</f>
        <v>NÃO ENCONTRADO</v>
      </c>
      <c r="K3128" s="59" t="str">
        <f t="shared" si="48"/>
        <v/>
      </c>
    </row>
    <row r="3129" spans="1:11" x14ac:dyDescent="0.2">
      <c r="A3129" s="59" t="s">
        <v>15749</v>
      </c>
      <c r="B3129" s="134">
        <v>45234</v>
      </c>
      <c r="C3129" s="120" t="s">
        <v>10427</v>
      </c>
      <c r="D3129" s="119" t="s">
        <v>49</v>
      </c>
      <c r="E3129" s="119" t="s">
        <v>4523</v>
      </c>
      <c r="F3129" s="121">
        <v>38.69</v>
      </c>
      <c r="G3129" s="121">
        <v>43.81</v>
      </c>
      <c r="H3129" s="116">
        <v>46023</v>
      </c>
      <c r="J3129" s="197" t="str">
        <f>IFERROR(INDEX('CPU-GERAL'!$H$12:$H$2199,MATCH(B3129,'CPU-GERAL'!$B$12:$B$2199,0)),"NÃO ENCONTRADO")</f>
        <v>NÃO ENCONTRADO</v>
      </c>
      <c r="K3129" s="59" t="str">
        <f t="shared" si="48"/>
        <v/>
      </c>
    </row>
    <row r="3130" spans="1:11" x14ac:dyDescent="0.2">
      <c r="A3130" s="59" t="s">
        <v>15749</v>
      </c>
      <c r="B3130" s="134">
        <v>3412</v>
      </c>
      <c r="C3130" s="120" t="s">
        <v>7382</v>
      </c>
      <c r="D3130" s="119" t="s">
        <v>318</v>
      </c>
      <c r="E3130" s="119" t="s">
        <v>4523</v>
      </c>
      <c r="F3130" s="121"/>
      <c r="G3130" s="121">
        <v>20.37</v>
      </c>
      <c r="H3130" s="116">
        <v>46023</v>
      </c>
      <c r="J3130" s="197" t="str">
        <f>IFERROR(INDEX('CPU-GERAL'!$H$12:$H$2199,MATCH(B3130,'CPU-GERAL'!$B$12:$B$2199,0)),"NÃO ENCONTRADO")</f>
        <v>NÃO ENCONTRADO</v>
      </c>
      <c r="K3130" s="59" t="str">
        <f t="shared" si="48"/>
        <v/>
      </c>
    </row>
    <row r="3131" spans="1:11" x14ac:dyDescent="0.2">
      <c r="A3131" s="59" t="s">
        <v>15749</v>
      </c>
      <c r="B3131" s="134">
        <v>3413</v>
      </c>
      <c r="C3131" s="120" t="s">
        <v>7383</v>
      </c>
      <c r="D3131" s="119" t="s">
        <v>318</v>
      </c>
      <c r="E3131" s="119" t="s">
        <v>4523</v>
      </c>
      <c r="F3131" s="121"/>
      <c r="G3131" s="121">
        <v>45.86</v>
      </c>
      <c r="H3131" s="116">
        <v>46023</v>
      </c>
      <c r="J3131" s="197" t="str">
        <f>IFERROR(INDEX('CPU-GERAL'!$H$12:$H$2199,MATCH(B3131,'CPU-GERAL'!$B$12:$B$2199,0)),"NÃO ENCONTRADO")</f>
        <v>NÃO ENCONTRADO</v>
      </c>
      <c r="K3131" s="59" t="str">
        <f t="shared" si="48"/>
        <v/>
      </c>
    </row>
    <row r="3132" spans="1:11" x14ac:dyDescent="0.2">
      <c r="A3132" s="59" t="s">
        <v>15749</v>
      </c>
      <c r="B3132" s="134">
        <v>39744</v>
      </c>
      <c r="C3132" s="120" t="s">
        <v>7384</v>
      </c>
      <c r="D3132" s="119" t="s">
        <v>318</v>
      </c>
      <c r="E3132" s="119" t="s">
        <v>4523</v>
      </c>
      <c r="F3132" s="121"/>
      <c r="G3132" s="121">
        <v>35.61</v>
      </c>
      <c r="H3132" s="116">
        <v>46023</v>
      </c>
      <c r="J3132" s="197" t="str">
        <f>IFERROR(INDEX('CPU-GERAL'!$H$12:$H$2199,MATCH(B3132,'CPU-GERAL'!$B$12:$B$2199,0)),"NÃO ENCONTRADO")</f>
        <v>NÃO ENCONTRADO</v>
      </c>
      <c r="K3132" s="59" t="str">
        <f t="shared" si="48"/>
        <v/>
      </c>
    </row>
    <row r="3133" spans="1:11" x14ac:dyDescent="0.2">
      <c r="A3133" s="59" t="s">
        <v>15749</v>
      </c>
      <c r="B3133" s="134">
        <v>39745</v>
      </c>
      <c r="C3133" s="120" t="s">
        <v>7385</v>
      </c>
      <c r="D3133" s="119" t="s">
        <v>318</v>
      </c>
      <c r="E3133" s="119" t="s">
        <v>4523</v>
      </c>
      <c r="F3133" s="121"/>
      <c r="G3133" s="121">
        <v>75.150000000000006</v>
      </c>
      <c r="H3133" s="116">
        <v>46023</v>
      </c>
      <c r="J3133" s="197" t="str">
        <f>IFERROR(INDEX('CPU-GERAL'!$H$12:$H$2199,MATCH(B3133,'CPU-GERAL'!$B$12:$B$2199,0)),"NÃO ENCONTRADO")</f>
        <v>NÃO ENCONTRADO</v>
      </c>
      <c r="K3133" s="59" t="str">
        <f t="shared" si="48"/>
        <v/>
      </c>
    </row>
    <row r="3134" spans="1:11" x14ac:dyDescent="0.2">
      <c r="A3134" s="59" t="s">
        <v>15749</v>
      </c>
      <c r="B3134" s="134">
        <v>39639</v>
      </c>
      <c r="C3134" s="120" t="s">
        <v>14338</v>
      </c>
      <c r="D3134" s="119" t="s">
        <v>318</v>
      </c>
      <c r="E3134" s="119" t="s">
        <v>4523</v>
      </c>
      <c r="F3134" s="121">
        <v>134.62</v>
      </c>
      <c r="G3134" s="121">
        <v>184.7</v>
      </c>
      <c r="H3134" s="116">
        <v>46023</v>
      </c>
      <c r="J3134" s="197" t="str">
        <f>IFERROR(INDEX('CPU-GERAL'!$H$12:$H$2199,MATCH(B3134,'CPU-GERAL'!$B$12:$B$2199,0)),"NÃO ENCONTRADO")</f>
        <v>NÃO ENCONTRADO</v>
      </c>
      <c r="K3134" s="59" t="str">
        <f t="shared" si="48"/>
        <v/>
      </c>
    </row>
    <row r="3135" spans="1:11" x14ac:dyDescent="0.2">
      <c r="A3135" s="59" t="s">
        <v>15749</v>
      </c>
      <c r="B3135" s="134">
        <v>39637</v>
      </c>
      <c r="C3135" s="120" t="s">
        <v>9458</v>
      </c>
      <c r="D3135" s="119" t="s">
        <v>318</v>
      </c>
      <c r="E3135" s="119" t="s">
        <v>4523</v>
      </c>
      <c r="F3135" s="121">
        <v>86.29</v>
      </c>
      <c r="G3135" s="121">
        <v>118.4</v>
      </c>
      <c r="H3135" s="116">
        <v>46023</v>
      </c>
      <c r="J3135" s="197" t="str">
        <f>IFERROR(INDEX('CPU-GERAL'!$H$12:$H$2199,MATCH(B3135,'CPU-GERAL'!$B$12:$B$2199,0)),"NÃO ENCONTRADO")</f>
        <v>NÃO ENCONTRADO</v>
      </c>
      <c r="K3135" s="59" t="str">
        <f t="shared" si="48"/>
        <v/>
      </c>
    </row>
    <row r="3136" spans="1:11" x14ac:dyDescent="0.2">
      <c r="A3136" s="59" t="s">
        <v>15749</v>
      </c>
      <c r="B3136" s="134">
        <v>39638</v>
      </c>
      <c r="C3136" s="120" t="s">
        <v>9459</v>
      </c>
      <c r="D3136" s="119" t="s">
        <v>318</v>
      </c>
      <c r="E3136" s="119" t="s">
        <v>4523</v>
      </c>
      <c r="F3136" s="121">
        <v>103.94</v>
      </c>
      <c r="G3136" s="121">
        <v>142.61000000000001</v>
      </c>
      <c r="H3136" s="116">
        <v>46023</v>
      </c>
      <c r="J3136" s="197" t="str">
        <f>IFERROR(INDEX('CPU-GERAL'!$H$12:$H$2199,MATCH(B3136,'CPU-GERAL'!$B$12:$B$2199,0)),"NÃO ENCONTRADO")</f>
        <v>NÃO ENCONTRADO</v>
      </c>
      <c r="K3136" s="59" t="str">
        <f t="shared" si="48"/>
        <v/>
      </c>
    </row>
    <row r="3137" spans="1:11" x14ac:dyDescent="0.2">
      <c r="A3137" s="59" t="s">
        <v>15749</v>
      </c>
      <c r="B3137" s="134">
        <v>39517</v>
      </c>
      <c r="C3137" s="120" t="s">
        <v>9460</v>
      </c>
      <c r="D3137" s="119" t="s">
        <v>318</v>
      </c>
      <c r="E3137" s="119" t="s">
        <v>4523</v>
      </c>
      <c r="F3137" s="121"/>
      <c r="G3137" s="121">
        <v>220.55</v>
      </c>
      <c r="H3137" s="116">
        <v>46023</v>
      </c>
      <c r="J3137" s="197" t="str">
        <f>IFERROR(INDEX('CPU-GERAL'!$H$12:$H$2199,MATCH(B3137,'CPU-GERAL'!$B$12:$B$2199,0)),"NÃO ENCONTRADO")</f>
        <v>NÃO ENCONTRADO</v>
      </c>
      <c r="K3137" s="59" t="str">
        <f t="shared" si="48"/>
        <v/>
      </c>
    </row>
    <row r="3138" spans="1:11" x14ac:dyDescent="0.2">
      <c r="A3138" s="59" t="s">
        <v>15749</v>
      </c>
      <c r="B3138" s="134">
        <v>39518</v>
      </c>
      <c r="C3138" s="120" t="s">
        <v>9461</v>
      </c>
      <c r="D3138" s="119" t="s">
        <v>318</v>
      </c>
      <c r="E3138" s="119" t="s">
        <v>4523</v>
      </c>
      <c r="F3138" s="121"/>
      <c r="G3138" s="121">
        <v>261.47000000000003</v>
      </c>
      <c r="H3138" s="116">
        <v>46023</v>
      </c>
      <c r="J3138" s="197" t="str">
        <f>IFERROR(INDEX('CPU-GERAL'!$H$12:$H$2199,MATCH(B3138,'CPU-GERAL'!$B$12:$B$2199,0)),"NÃO ENCONTRADO")</f>
        <v>NÃO ENCONTRADO</v>
      </c>
      <c r="K3138" s="59" t="str">
        <f t="shared" si="48"/>
        <v/>
      </c>
    </row>
    <row r="3139" spans="1:11" x14ac:dyDescent="0.2">
      <c r="A3139" s="59" t="s">
        <v>15749</v>
      </c>
      <c r="B3139" s="134">
        <v>38366</v>
      </c>
      <c r="C3139" s="120" t="s">
        <v>9462</v>
      </c>
      <c r="D3139" s="119" t="s">
        <v>318</v>
      </c>
      <c r="E3139" s="119" t="s">
        <v>4523</v>
      </c>
      <c r="F3139" s="121">
        <v>5.01</v>
      </c>
      <c r="G3139" s="121">
        <v>5.78</v>
      </c>
      <c r="H3139" s="116">
        <v>46023</v>
      </c>
      <c r="J3139" s="197" t="str">
        <f>IFERROR(INDEX('CPU-GERAL'!$H$12:$H$2199,MATCH(B3139,'CPU-GERAL'!$B$12:$B$2199,0)),"NÃO ENCONTRADO")</f>
        <v>NÃO ENCONTRADO</v>
      </c>
      <c r="K3139" s="59" t="str">
        <f t="shared" ref="K3139:K3202" si="49">IF(J3139&lt;&gt;"NÃO ENCONTRADO",IF(F3139=J3139,"IGUAL A CPU",J3139-F3139),"")</f>
        <v/>
      </c>
    </row>
    <row r="3140" spans="1:11" x14ac:dyDescent="0.2">
      <c r="A3140" s="59" t="s">
        <v>15749</v>
      </c>
      <c r="B3140" s="134">
        <v>11703</v>
      </c>
      <c r="C3140" s="120" t="s">
        <v>9463</v>
      </c>
      <c r="D3140" s="119" t="s">
        <v>49</v>
      </c>
      <c r="E3140" s="119" t="s">
        <v>4523</v>
      </c>
      <c r="F3140" s="121">
        <v>36.93</v>
      </c>
      <c r="G3140" s="121">
        <v>47.19</v>
      </c>
      <c r="H3140" s="116">
        <v>46023</v>
      </c>
      <c r="J3140" s="197" t="str">
        <f>IFERROR(INDEX('CPU-GERAL'!$H$12:$H$2199,MATCH(B3140,'CPU-GERAL'!$B$12:$B$2199,0)),"NÃO ENCONTRADO")</f>
        <v>NÃO ENCONTRADO</v>
      </c>
      <c r="K3140" s="59" t="str">
        <f t="shared" si="49"/>
        <v/>
      </c>
    </row>
    <row r="3141" spans="1:11" x14ac:dyDescent="0.2">
      <c r="A3141" s="59" t="s">
        <v>15749</v>
      </c>
      <c r="B3141" s="134">
        <v>37400</v>
      </c>
      <c r="C3141" s="120" t="s">
        <v>7386</v>
      </c>
      <c r="D3141" s="119" t="s">
        <v>49</v>
      </c>
      <c r="E3141" s="119" t="s">
        <v>4523</v>
      </c>
      <c r="F3141" s="121">
        <v>36.619999999999997</v>
      </c>
      <c r="G3141" s="121">
        <v>60.13</v>
      </c>
      <c r="H3141" s="116">
        <v>46023</v>
      </c>
      <c r="J3141" s="197" t="str">
        <f>IFERROR(INDEX('CPU-GERAL'!$H$12:$H$2199,MATCH(B3141,'CPU-GERAL'!$B$12:$B$2199,0)),"NÃO ENCONTRADO")</f>
        <v>NÃO ENCONTRADO</v>
      </c>
      <c r="K3141" s="59" t="str">
        <f t="shared" si="49"/>
        <v/>
      </c>
    </row>
    <row r="3142" spans="1:11" x14ac:dyDescent="0.2">
      <c r="A3142" s="59" t="s">
        <v>15749</v>
      </c>
      <c r="B3142" s="134">
        <v>25400</v>
      </c>
      <c r="C3142" s="120" t="s">
        <v>7387</v>
      </c>
      <c r="D3142" s="119" t="s">
        <v>49</v>
      </c>
      <c r="E3142" s="119" t="s">
        <v>4523</v>
      </c>
      <c r="F3142" s="121">
        <v>2420.69</v>
      </c>
      <c r="G3142" s="121">
        <v>2558.37</v>
      </c>
      <c r="H3142" s="116">
        <v>46023</v>
      </c>
      <c r="J3142" s="197" t="str">
        <f>IFERROR(INDEX('CPU-GERAL'!$H$12:$H$2199,MATCH(B3142,'CPU-GERAL'!$B$12:$B$2199,0)),"NÃO ENCONTRADO")</f>
        <v>NÃO ENCONTRADO</v>
      </c>
      <c r="K3142" s="59" t="str">
        <f t="shared" si="49"/>
        <v/>
      </c>
    </row>
    <row r="3143" spans="1:11" x14ac:dyDescent="0.2">
      <c r="A3143" s="59" t="s">
        <v>15749</v>
      </c>
      <c r="B3143" s="134">
        <v>4276</v>
      </c>
      <c r="C3143" s="120" t="s">
        <v>9464</v>
      </c>
      <c r="D3143" s="119" t="s">
        <v>49</v>
      </c>
      <c r="E3143" s="119" t="s">
        <v>4523</v>
      </c>
      <c r="F3143" s="121">
        <v>159.12</v>
      </c>
      <c r="G3143" s="121">
        <v>210.76</v>
      </c>
      <c r="H3143" s="116">
        <v>46023</v>
      </c>
      <c r="J3143" s="197" t="str">
        <f>IFERROR(INDEX('CPU-GERAL'!$H$12:$H$2199,MATCH(B3143,'CPU-GERAL'!$B$12:$B$2199,0)),"NÃO ENCONTRADO")</f>
        <v>NÃO ENCONTRADO</v>
      </c>
      <c r="K3143" s="59" t="str">
        <f t="shared" si="49"/>
        <v/>
      </c>
    </row>
    <row r="3144" spans="1:11" x14ac:dyDescent="0.2">
      <c r="A3144" s="59" t="s">
        <v>15749</v>
      </c>
      <c r="B3144" s="134">
        <v>4273</v>
      </c>
      <c r="C3144" s="120" t="s">
        <v>7388</v>
      </c>
      <c r="D3144" s="119" t="s">
        <v>49</v>
      </c>
      <c r="E3144" s="119" t="s">
        <v>4523</v>
      </c>
      <c r="F3144" s="121">
        <v>288.89</v>
      </c>
      <c r="G3144" s="121">
        <v>382.65</v>
      </c>
      <c r="H3144" s="116">
        <v>46023</v>
      </c>
      <c r="J3144" s="197" t="str">
        <f>IFERROR(INDEX('CPU-GERAL'!$H$12:$H$2199,MATCH(B3144,'CPU-GERAL'!$B$12:$B$2199,0)),"NÃO ENCONTRADO")</f>
        <v>NÃO ENCONTRADO</v>
      </c>
      <c r="K3144" s="59" t="str">
        <f t="shared" si="49"/>
        <v/>
      </c>
    </row>
    <row r="3145" spans="1:11" x14ac:dyDescent="0.2">
      <c r="A3145" s="59" t="s">
        <v>15749</v>
      </c>
      <c r="B3145" s="134">
        <v>4274</v>
      </c>
      <c r="C3145" s="120" t="s">
        <v>9465</v>
      </c>
      <c r="D3145" s="119" t="s">
        <v>49</v>
      </c>
      <c r="E3145" s="119" t="s">
        <v>8119</v>
      </c>
      <c r="F3145" s="121">
        <v>105.69</v>
      </c>
      <c r="G3145" s="121">
        <v>139.99</v>
      </c>
      <c r="H3145" s="116">
        <v>46023</v>
      </c>
      <c r="J3145" s="197" t="str">
        <f>IFERROR(INDEX('CPU-GERAL'!$H$12:$H$2199,MATCH(B3145,'CPU-GERAL'!$B$12:$B$2199,0)),"NÃO ENCONTRADO")</f>
        <v>NÃO ENCONTRADO</v>
      </c>
      <c r="K3145" s="59" t="str">
        <f t="shared" si="49"/>
        <v/>
      </c>
    </row>
    <row r="3146" spans="1:11" x14ac:dyDescent="0.2">
      <c r="A3146" s="59" t="s">
        <v>15749</v>
      </c>
      <c r="B3146" s="134">
        <v>39438</v>
      </c>
      <c r="C3146" s="120" t="s">
        <v>7389</v>
      </c>
      <c r="D3146" s="119" t="s">
        <v>49</v>
      </c>
      <c r="E3146" s="119" t="s">
        <v>4523</v>
      </c>
      <c r="F3146" s="121"/>
      <c r="G3146" s="121">
        <v>0.25</v>
      </c>
      <c r="H3146" s="116">
        <v>46023</v>
      </c>
      <c r="J3146" s="197" t="str">
        <f>IFERROR(INDEX('CPU-GERAL'!$H$12:$H$2199,MATCH(B3146,'CPU-GERAL'!$B$12:$B$2199,0)),"NÃO ENCONTRADO")</f>
        <v>NÃO ENCONTRADO</v>
      </c>
      <c r="K3146" s="59" t="str">
        <f t="shared" si="49"/>
        <v/>
      </c>
    </row>
    <row r="3147" spans="1:11" x14ac:dyDescent="0.2">
      <c r="A3147" s="59" t="s">
        <v>15749</v>
      </c>
      <c r="B3147" s="134">
        <v>4379</v>
      </c>
      <c r="C3147" s="120" t="s">
        <v>5988</v>
      </c>
      <c r="D3147" s="119" t="s">
        <v>49</v>
      </c>
      <c r="E3147" s="119" t="s">
        <v>4523</v>
      </c>
      <c r="F3147" s="121"/>
      <c r="G3147" s="121">
        <v>0.05</v>
      </c>
      <c r="H3147" s="116">
        <v>46023</v>
      </c>
      <c r="J3147" s="197" t="str">
        <f>IFERROR(INDEX('CPU-GERAL'!$H$12:$H$2199,MATCH(B3147,'CPU-GERAL'!$B$12:$B$2199,0)),"NÃO ENCONTRADO")</f>
        <v>NÃO ENCONTRADO</v>
      </c>
      <c r="K3147" s="59" t="str">
        <f t="shared" si="49"/>
        <v/>
      </c>
    </row>
    <row r="3148" spans="1:11" x14ac:dyDescent="0.2">
      <c r="A3148" s="59" t="s">
        <v>15749</v>
      </c>
      <c r="B3148" s="134">
        <v>4377</v>
      </c>
      <c r="C3148" s="120" t="s">
        <v>9466</v>
      </c>
      <c r="D3148" s="119" t="s">
        <v>49</v>
      </c>
      <c r="E3148" s="119" t="s">
        <v>4523</v>
      </c>
      <c r="F3148" s="121"/>
      <c r="G3148" s="121">
        <v>0.18</v>
      </c>
      <c r="H3148" s="116">
        <v>46023</v>
      </c>
      <c r="J3148" s="197" t="str">
        <f>IFERROR(INDEX('CPU-GERAL'!$H$12:$H$2199,MATCH(B3148,'CPU-GERAL'!$B$12:$B$2199,0)),"NÃO ENCONTRADO")</f>
        <v>NÃO ENCONTRADO</v>
      </c>
      <c r="K3148" s="59" t="str">
        <f t="shared" si="49"/>
        <v/>
      </c>
    </row>
    <row r="3149" spans="1:11" x14ac:dyDescent="0.2">
      <c r="A3149" s="59" t="s">
        <v>15749</v>
      </c>
      <c r="B3149" s="134">
        <v>4356</v>
      </c>
      <c r="C3149" s="120" t="s">
        <v>9467</v>
      </c>
      <c r="D3149" s="119" t="s">
        <v>49</v>
      </c>
      <c r="E3149" s="119" t="s">
        <v>4523</v>
      </c>
      <c r="F3149" s="121"/>
      <c r="G3149" s="121">
        <v>0.25</v>
      </c>
      <c r="H3149" s="116">
        <v>46023</v>
      </c>
      <c r="J3149" s="197" t="str">
        <f>IFERROR(INDEX('CPU-GERAL'!$H$12:$H$2199,MATCH(B3149,'CPU-GERAL'!$B$12:$B$2199,0)),"NÃO ENCONTRADO")</f>
        <v>NÃO ENCONTRADO</v>
      </c>
      <c r="K3149" s="59" t="str">
        <f t="shared" si="49"/>
        <v/>
      </c>
    </row>
    <row r="3150" spans="1:11" x14ac:dyDescent="0.2">
      <c r="A3150" s="59" t="s">
        <v>15749</v>
      </c>
      <c r="B3150" s="134">
        <v>13246</v>
      </c>
      <c r="C3150" s="120" t="s">
        <v>9468</v>
      </c>
      <c r="D3150" s="119" t="s">
        <v>49</v>
      </c>
      <c r="E3150" s="119" t="s">
        <v>4523</v>
      </c>
      <c r="F3150" s="121"/>
      <c r="G3150" s="121">
        <v>0.43</v>
      </c>
      <c r="H3150" s="116">
        <v>46023</v>
      </c>
      <c r="J3150" s="197" t="str">
        <f>IFERROR(INDEX('CPU-GERAL'!$H$12:$H$2199,MATCH(B3150,'CPU-GERAL'!$B$12:$B$2199,0)),"NÃO ENCONTRADO")</f>
        <v>NÃO ENCONTRADO</v>
      </c>
      <c r="K3150" s="59" t="str">
        <f t="shared" si="49"/>
        <v/>
      </c>
    </row>
    <row r="3151" spans="1:11" x14ac:dyDescent="0.2">
      <c r="A3151" s="59" t="s">
        <v>15749</v>
      </c>
      <c r="B3151" s="134">
        <v>13294</v>
      </c>
      <c r="C3151" s="120" t="s">
        <v>9469</v>
      </c>
      <c r="D3151" s="119" t="s">
        <v>49</v>
      </c>
      <c r="E3151" s="119" t="s">
        <v>4523</v>
      </c>
      <c r="F3151" s="121"/>
      <c r="G3151" s="121">
        <v>1.46</v>
      </c>
      <c r="H3151" s="116">
        <v>46023</v>
      </c>
      <c r="J3151" s="197" t="str">
        <f>IFERROR(INDEX('CPU-GERAL'!$H$12:$H$2199,MATCH(B3151,'CPU-GERAL'!$B$12:$B$2199,0)),"NÃO ENCONTRADO")</f>
        <v>NÃO ENCONTRADO</v>
      </c>
      <c r="K3151" s="59" t="str">
        <f t="shared" si="49"/>
        <v/>
      </c>
    </row>
    <row r="3152" spans="1:11" x14ac:dyDescent="0.2">
      <c r="A3152" s="59" t="s">
        <v>15749</v>
      </c>
      <c r="B3152" s="134">
        <v>11963</v>
      </c>
      <c r="C3152" s="120" t="s">
        <v>7390</v>
      </c>
      <c r="D3152" s="119" t="s">
        <v>49</v>
      </c>
      <c r="E3152" s="119" t="s">
        <v>4523</v>
      </c>
      <c r="F3152" s="121"/>
      <c r="G3152" s="121">
        <v>9.18</v>
      </c>
      <c r="H3152" s="116">
        <v>46023</v>
      </c>
      <c r="J3152" s="197" t="str">
        <f>IFERROR(INDEX('CPU-GERAL'!$H$12:$H$2199,MATCH(B3152,'CPU-GERAL'!$B$12:$B$2199,0)),"NÃO ENCONTRADO")</f>
        <v>NÃO ENCONTRADO</v>
      </c>
      <c r="K3152" s="59" t="str">
        <f t="shared" si="49"/>
        <v/>
      </c>
    </row>
    <row r="3153" spans="1:11" x14ac:dyDescent="0.2">
      <c r="A3153" s="59" t="s">
        <v>15749</v>
      </c>
      <c r="B3153" s="134">
        <v>11964</v>
      </c>
      <c r="C3153" s="120" t="s">
        <v>7391</v>
      </c>
      <c r="D3153" s="119" t="s">
        <v>49</v>
      </c>
      <c r="E3153" s="119" t="s">
        <v>4523</v>
      </c>
      <c r="F3153" s="121"/>
      <c r="G3153" s="121">
        <v>2.31</v>
      </c>
      <c r="H3153" s="116">
        <v>46023</v>
      </c>
      <c r="J3153" s="197" t="str">
        <f>IFERROR(INDEX('CPU-GERAL'!$H$12:$H$2199,MATCH(B3153,'CPU-GERAL'!$B$12:$B$2199,0)),"NÃO ENCONTRADO")</f>
        <v>NÃO ENCONTRADO</v>
      </c>
      <c r="K3153" s="59" t="str">
        <f t="shared" si="49"/>
        <v/>
      </c>
    </row>
    <row r="3154" spans="1:11" x14ac:dyDescent="0.2">
      <c r="A3154" s="59" t="s">
        <v>15749</v>
      </c>
      <c r="B3154" s="134">
        <v>4346</v>
      </c>
      <c r="C3154" s="120" t="s">
        <v>7392</v>
      </c>
      <c r="D3154" s="119" t="s">
        <v>49</v>
      </c>
      <c r="E3154" s="119" t="s">
        <v>4523</v>
      </c>
      <c r="F3154" s="121"/>
      <c r="G3154" s="121">
        <v>9.84</v>
      </c>
      <c r="H3154" s="116">
        <v>46023</v>
      </c>
      <c r="J3154" s="197">
        <f>IFERROR(INDEX('CPU-GERAL'!$H$12:$H$2199,MATCH(B3154,'CPU-GERAL'!$B$12:$B$2199,0)),"NÃO ENCONTRADO")</f>
        <v>9.84</v>
      </c>
      <c r="K3154" s="59">
        <f t="shared" si="49"/>
        <v>9.84</v>
      </c>
    </row>
    <row r="3155" spans="1:11" x14ac:dyDescent="0.2">
      <c r="A3155" s="59" t="s">
        <v>15749</v>
      </c>
      <c r="B3155" s="134">
        <v>11955</v>
      </c>
      <c r="C3155" s="120" t="s">
        <v>9470</v>
      </c>
      <c r="D3155" s="119" t="s">
        <v>49</v>
      </c>
      <c r="E3155" s="119" t="s">
        <v>4523</v>
      </c>
      <c r="F3155" s="121"/>
      <c r="G3155" s="121">
        <v>4.3</v>
      </c>
      <c r="H3155" s="116">
        <v>46023</v>
      </c>
      <c r="J3155" s="197" t="str">
        <f>IFERROR(INDEX('CPU-GERAL'!$H$12:$H$2199,MATCH(B3155,'CPU-GERAL'!$B$12:$B$2199,0)),"NÃO ENCONTRADO")</f>
        <v>NÃO ENCONTRADO</v>
      </c>
      <c r="K3155" s="59" t="str">
        <f t="shared" si="49"/>
        <v/>
      </c>
    </row>
    <row r="3156" spans="1:11" x14ac:dyDescent="0.2">
      <c r="A3156" s="59" t="s">
        <v>15749</v>
      </c>
      <c r="B3156" s="134">
        <v>11960</v>
      </c>
      <c r="C3156" s="120" t="s">
        <v>9471</v>
      </c>
      <c r="D3156" s="119" t="s">
        <v>49</v>
      </c>
      <c r="E3156" s="119" t="s">
        <v>4523</v>
      </c>
      <c r="F3156" s="121"/>
      <c r="G3156" s="121">
        <v>0.14000000000000001</v>
      </c>
      <c r="H3156" s="116">
        <v>46023</v>
      </c>
      <c r="J3156" s="197" t="str">
        <f>IFERROR(INDEX('CPU-GERAL'!$H$12:$H$2199,MATCH(B3156,'CPU-GERAL'!$B$12:$B$2199,0)),"NÃO ENCONTRADO")</f>
        <v>NÃO ENCONTRADO</v>
      </c>
      <c r="K3156" s="59" t="str">
        <f t="shared" si="49"/>
        <v/>
      </c>
    </row>
    <row r="3157" spans="1:11" x14ac:dyDescent="0.2">
      <c r="A3157" s="59" t="s">
        <v>15749</v>
      </c>
      <c r="B3157" s="134">
        <v>4333</v>
      </c>
      <c r="C3157" s="120" t="s">
        <v>9472</v>
      </c>
      <c r="D3157" s="119" t="s">
        <v>49</v>
      </c>
      <c r="E3157" s="119" t="s">
        <v>4523</v>
      </c>
      <c r="F3157" s="121"/>
      <c r="G3157" s="121">
        <v>0.25</v>
      </c>
      <c r="H3157" s="116">
        <v>46023</v>
      </c>
      <c r="J3157" s="197" t="str">
        <f>IFERROR(INDEX('CPU-GERAL'!$H$12:$H$2199,MATCH(B3157,'CPU-GERAL'!$B$12:$B$2199,0)),"NÃO ENCONTRADO")</f>
        <v>NÃO ENCONTRADO</v>
      </c>
      <c r="K3157" s="59" t="str">
        <f t="shared" si="49"/>
        <v/>
      </c>
    </row>
    <row r="3158" spans="1:11" x14ac:dyDescent="0.2">
      <c r="A3158" s="59" t="s">
        <v>15749</v>
      </c>
      <c r="B3158" s="134">
        <v>4358</v>
      </c>
      <c r="C3158" s="120" t="s">
        <v>9473</v>
      </c>
      <c r="D3158" s="119" t="s">
        <v>49</v>
      </c>
      <c r="E3158" s="119" t="s">
        <v>4523</v>
      </c>
      <c r="F3158" s="121"/>
      <c r="G3158" s="121">
        <v>1.97</v>
      </c>
      <c r="H3158" s="116">
        <v>46023</v>
      </c>
      <c r="J3158" s="197" t="str">
        <f>IFERROR(INDEX('CPU-GERAL'!$H$12:$H$2199,MATCH(B3158,'CPU-GERAL'!$B$12:$B$2199,0)),"NÃO ENCONTRADO")</f>
        <v>NÃO ENCONTRADO</v>
      </c>
      <c r="K3158" s="59" t="str">
        <f t="shared" si="49"/>
        <v/>
      </c>
    </row>
    <row r="3159" spans="1:11" x14ac:dyDescent="0.2">
      <c r="A3159" s="59" t="s">
        <v>15749</v>
      </c>
      <c r="B3159" s="134">
        <v>39435</v>
      </c>
      <c r="C3159" s="120" t="s">
        <v>9474</v>
      </c>
      <c r="D3159" s="119" t="s">
        <v>49</v>
      </c>
      <c r="E3159" s="119" t="s">
        <v>4523</v>
      </c>
      <c r="F3159" s="121"/>
      <c r="G3159" s="121">
        <v>0.1</v>
      </c>
      <c r="H3159" s="116">
        <v>46023</v>
      </c>
      <c r="J3159" s="197" t="str">
        <f>IFERROR(INDEX('CPU-GERAL'!$H$12:$H$2199,MATCH(B3159,'CPU-GERAL'!$B$12:$B$2199,0)),"NÃO ENCONTRADO")</f>
        <v>NÃO ENCONTRADO</v>
      </c>
      <c r="K3159" s="59" t="str">
        <f t="shared" si="49"/>
        <v/>
      </c>
    </row>
    <row r="3160" spans="1:11" x14ac:dyDescent="0.2">
      <c r="A3160" s="59" t="s">
        <v>15749</v>
      </c>
      <c r="B3160" s="134">
        <v>39436</v>
      </c>
      <c r="C3160" s="120" t="s">
        <v>9475</v>
      </c>
      <c r="D3160" s="119" t="s">
        <v>49</v>
      </c>
      <c r="E3160" s="119" t="s">
        <v>4523</v>
      </c>
      <c r="F3160" s="121"/>
      <c r="G3160" s="121">
        <v>0.17</v>
      </c>
      <c r="H3160" s="116">
        <v>46023</v>
      </c>
      <c r="J3160" s="197" t="str">
        <f>IFERROR(INDEX('CPU-GERAL'!$H$12:$H$2199,MATCH(B3160,'CPU-GERAL'!$B$12:$B$2199,0)),"NÃO ENCONTRADO")</f>
        <v>NÃO ENCONTRADO</v>
      </c>
      <c r="K3160" s="59" t="str">
        <f t="shared" si="49"/>
        <v/>
      </c>
    </row>
    <row r="3161" spans="1:11" x14ac:dyDescent="0.2">
      <c r="A3161" s="59" t="s">
        <v>15749</v>
      </c>
      <c r="B3161" s="134">
        <v>39437</v>
      </c>
      <c r="C3161" s="120" t="s">
        <v>9476</v>
      </c>
      <c r="D3161" s="119" t="s">
        <v>49</v>
      </c>
      <c r="E3161" s="119" t="s">
        <v>4523</v>
      </c>
      <c r="F3161" s="121"/>
      <c r="G3161" s="121">
        <v>0.22</v>
      </c>
      <c r="H3161" s="116">
        <v>46023</v>
      </c>
      <c r="J3161" s="197" t="str">
        <f>IFERROR(INDEX('CPU-GERAL'!$H$12:$H$2199,MATCH(B3161,'CPU-GERAL'!$B$12:$B$2199,0)),"NÃO ENCONTRADO")</f>
        <v>NÃO ENCONTRADO</v>
      </c>
      <c r="K3161" s="59" t="str">
        <f t="shared" si="49"/>
        <v/>
      </c>
    </row>
    <row r="3162" spans="1:11" x14ac:dyDescent="0.2">
      <c r="A3162" s="59" t="s">
        <v>15749</v>
      </c>
      <c r="B3162" s="134">
        <v>39439</v>
      </c>
      <c r="C3162" s="120" t="s">
        <v>7393</v>
      </c>
      <c r="D3162" s="119" t="s">
        <v>49</v>
      </c>
      <c r="E3162" s="119" t="s">
        <v>4523</v>
      </c>
      <c r="F3162" s="121"/>
      <c r="G3162" s="121">
        <v>0.15</v>
      </c>
      <c r="H3162" s="116">
        <v>46023</v>
      </c>
      <c r="J3162" s="197" t="str">
        <f>IFERROR(INDEX('CPU-GERAL'!$H$12:$H$2199,MATCH(B3162,'CPU-GERAL'!$B$12:$B$2199,0)),"NÃO ENCONTRADO")</f>
        <v>NÃO ENCONTRADO</v>
      </c>
      <c r="K3162" s="59" t="str">
        <f t="shared" si="49"/>
        <v/>
      </c>
    </row>
    <row r="3163" spans="1:11" x14ac:dyDescent="0.2">
      <c r="A3163" s="59" t="s">
        <v>15749</v>
      </c>
      <c r="B3163" s="134">
        <v>39440</v>
      </c>
      <c r="C3163" s="120" t="s">
        <v>7394</v>
      </c>
      <c r="D3163" s="119" t="s">
        <v>49</v>
      </c>
      <c r="E3163" s="119" t="s">
        <v>4523</v>
      </c>
      <c r="F3163" s="121"/>
      <c r="G3163" s="121">
        <v>0.19</v>
      </c>
      <c r="H3163" s="116">
        <v>46023</v>
      </c>
      <c r="J3163" s="197" t="str">
        <f>IFERROR(INDEX('CPU-GERAL'!$H$12:$H$2199,MATCH(B3163,'CPU-GERAL'!$B$12:$B$2199,0)),"NÃO ENCONTRADO")</f>
        <v>NÃO ENCONTRADO</v>
      </c>
      <c r="K3163" s="59" t="str">
        <f t="shared" si="49"/>
        <v/>
      </c>
    </row>
    <row r="3164" spans="1:11" x14ac:dyDescent="0.2">
      <c r="A3164" s="59" t="s">
        <v>15749</v>
      </c>
      <c r="B3164" s="134">
        <v>39441</v>
      </c>
      <c r="C3164" s="120" t="s">
        <v>7395</v>
      </c>
      <c r="D3164" s="119" t="s">
        <v>49</v>
      </c>
      <c r="E3164" s="119" t="s">
        <v>4523</v>
      </c>
      <c r="F3164" s="121"/>
      <c r="G3164" s="121">
        <v>0.25</v>
      </c>
      <c r="H3164" s="116">
        <v>46023</v>
      </c>
      <c r="J3164" s="197" t="str">
        <f>IFERROR(INDEX('CPU-GERAL'!$H$12:$H$2199,MATCH(B3164,'CPU-GERAL'!$B$12:$B$2199,0)),"NÃO ENCONTRADO")</f>
        <v>NÃO ENCONTRADO</v>
      </c>
      <c r="K3164" s="59" t="str">
        <f t="shared" si="49"/>
        <v/>
      </c>
    </row>
    <row r="3165" spans="1:11" x14ac:dyDescent="0.2">
      <c r="A3165" s="59" t="s">
        <v>15749</v>
      </c>
      <c r="B3165" s="134">
        <v>39442</v>
      </c>
      <c r="C3165" s="120" t="s">
        <v>9477</v>
      </c>
      <c r="D3165" s="119" t="s">
        <v>49</v>
      </c>
      <c r="E3165" s="119" t="s">
        <v>4523</v>
      </c>
      <c r="F3165" s="121"/>
      <c r="G3165" s="121">
        <v>0.18</v>
      </c>
      <c r="H3165" s="116">
        <v>46023</v>
      </c>
      <c r="J3165" s="197" t="str">
        <f>IFERROR(INDEX('CPU-GERAL'!$H$12:$H$2199,MATCH(B3165,'CPU-GERAL'!$B$12:$B$2199,0)),"NÃO ENCONTRADO")</f>
        <v>NÃO ENCONTRADO</v>
      </c>
      <c r="K3165" s="59" t="str">
        <f t="shared" si="49"/>
        <v/>
      </c>
    </row>
    <row r="3166" spans="1:11" x14ac:dyDescent="0.2">
      <c r="A3166" s="59" t="s">
        <v>15749</v>
      </c>
      <c r="B3166" s="134">
        <v>39443</v>
      </c>
      <c r="C3166" s="120" t="s">
        <v>7396</v>
      </c>
      <c r="D3166" s="119" t="s">
        <v>49</v>
      </c>
      <c r="E3166" s="119" t="s">
        <v>4523</v>
      </c>
      <c r="F3166" s="121"/>
      <c r="G3166" s="121">
        <v>0.23</v>
      </c>
      <c r="H3166" s="116">
        <v>46023</v>
      </c>
      <c r="J3166" s="197" t="str">
        <f>IFERROR(INDEX('CPU-GERAL'!$H$12:$H$2199,MATCH(B3166,'CPU-GERAL'!$B$12:$B$2199,0)),"NÃO ENCONTRADO")</f>
        <v>NÃO ENCONTRADO</v>
      </c>
      <c r="K3166" s="59" t="str">
        <f t="shared" si="49"/>
        <v/>
      </c>
    </row>
    <row r="3167" spans="1:11" x14ac:dyDescent="0.2">
      <c r="A3167" s="59" t="s">
        <v>15749</v>
      </c>
      <c r="B3167" s="134">
        <v>4329</v>
      </c>
      <c r="C3167" s="120" t="s">
        <v>7397</v>
      </c>
      <c r="D3167" s="119" t="s">
        <v>49</v>
      </c>
      <c r="E3167" s="119" t="s">
        <v>8119</v>
      </c>
      <c r="F3167" s="121"/>
      <c r="G3167" s="121">
        <v>2.1</v>
      </c>
      <c r="H3167" s="116">
        <v>46023</v>
      </c>
      <c r="J3167" s="197" t="str">
        <f>IFERROR(INDEX('CPU-GERAL'!$H$12:$H$2199,MATCH(B3167,'CPU-GERAL'!$B$12:$B$2199,0)),"NÃO ENCONTRADO")</f>
        <v>NÃO ENCONTRADO</v>
      </c>
      <c r="K3167" s="59" t="str">
        <f t="shared" si="49"/>
        <v/>
      </c>
    </row>
    <row r="3168" spans="1:11" x14ac:dyDescent="0.2">
      <c r="A3168" s="59" t="s">
        <v>15749</v>
      </c>
      <c r="B3168" s="134">
        <v>436</v>
      </c>
      <c r="C3168" s="120" t="s">
        <v>7399</v>
      </c>
      <c r="D3168" s="119" t="s">
        <v>49</v>
      </c>
      <c r="E3168" s="119" t="s">
        <v>4523</v>
      </c>
      <c r="F3168" s="121"/>
      <c r="G3168" s="121">
        <v>12.13</v>
      </c>
      <c r="H3168" s="116">
        <v>46023</v>
      </c>
      <c r="J3168" s="197" t="str">
        <f>IFERROR(INDEX('CPU-GERAL'!$H$12:$H$2199,MATCH(B3168,'CPU-GERAL'!$B$12:$B$2199,0)),"NÃO ENCONTRADO")</f>
        <v>NÃO ENCONTRADO</v>
      </c>
      <c r="K3168" s="59" t="str">
        <f t="shared" si="49"/>
        <v/>
      </c>
    </row>
    <row r="3169" spans="1:11" x14ac:dyDescent="0.2">
      <c r="A3169" s="59" t="s">
        <v>15749</v>
      </c>
      <c r="B3169" s="134">
        <v>442</v>
      </c>
      <c r="C3169" s="120" t="s">
        <v>9479</v>
      </c>
      <c r="D3169" s="119" t="s">
        <v>49</v>
      </c>
      <c r="E3169" s="119" t="s">
        <v>4523</v>
      </c>
      <c r="F3169" s="121"/>
      <c r="G3169" s="121">
        <v>7.17</v>
      </c>
      <c r="H3169" s="116">
        <v>46023</v>
      </c>
      <c r="J3169" s="197" t="str">
        <f>IFERROR(INDEX('CPU-GERAL'!$H$12:$H$2199,MATCH(B3169,'CPU-GERAL'!$B$12:$B$2199,0)),"NÃO ENCONTRADO")</f>
        <v>NÃO ENCONTRADO</v>
      </c>
      <c r="K3169" s="59" t="str">
        <f t="shared" si="49"/>
        <v/>
      </c>
    </row>
    <row r="3170" spans="1:11" x14ac:dyDescent="0.2">
      <c r="A3170" s="59" t="s">
        <v>15749</v>
      </c>
      <c r="B3170" s="134">
        <v>4383</v>
      </c>
      <c r="C3170" s="120" t="s">
        <v>7398</v>
      </c>
      <c r="D3170" s="119" t="s">
        <v>49</v>
      </c>
      <c r="E3170" s="119" t="s">
        <v>4523</v>
      </c>
      <c r="F3170" s="121"/>
      <c r="G3170" s="121">
        <v>18.989999999999998</v>
      </c>
      <c r="H3170" s="116">
        <v>46023</v>
      </c>
      <c r="J3170" s="197" t="str">
        <f>IFERROR(INDEX('CPU-GERAL'!$H$12:$H$2199,MATCH(B3170,'CPU-GERAL'!$B$12:$B$2199,0)),"NÃO ENCONTRADO")</f>
        <v>NÃO ENCONTRADO</v>
      </c>
      <c r="K3170" s="59" t="str">
        <f t="shared" si="49"/>
        <v/>
      </c>
    </row>
    <row r="3171" spans="1:11" x14ac:dyDescent="0.2">
      <c r="A3171" s="59" t="s">
        <v>15749</v>
      </c>
      <c r="B3171" s="134">
        <v>4344</v>
      </c>
      <c r="C3171" s="120" t="s">
        <v>9478</v>
      </c>
      <c r="D3171" s="119" t="s">
        <v>49</v>
      </c>
      <c r="E3171" s="119" t="s">
        <v>4523</v>
      </c>
      <c r="F3171" s="121"/>
      <c r="G3171" s="121">
        <v>19.899999999999999</v>
      </c>
      <c r="H3171" s="116">
        <v>46023</v>
      </c>
      <c r="J3171" s="197" t="str">
        <f>IFERROR(INDEX('CPU-GERAL'!$H$12:$H$2199,MATCH(B3171,'CPU-GERAL'!$B$12:$B$2199,0)),"NÃO ENCONTRADO")</f>
        <v>NÃO ENCONTRADO</v>
      </c>
      <c r="K3171" s="59" t="str">
        <f t="shared" si="49"/>
        <v/>
      </c>
    </row>
    <row r="3172" spans="1:11" x14ac:dyDescent="0.2">
      <c r="A3172" s="59" t="s">
        <v>15749</v>
      </c>
      <c r="B3172" s="134">
        <v>4335</v>
      </c>
      <c r="C3172" s="120" t="s">
        <v>7400</v>
      </c>
      <c r="D3172" s="119" t="s">
        <v>49</v>
      </c>
      <c r="E3172" s="119" t="s">
        <v>4523</v>
      </c>
      <c r="F3172" s="121"/>
      <c r="G3172" s="121">
        <v>13.36</v>
      </c>
      <c r="H3172" s="116">
        <v>46023</v>
      </c>
      <c r="J3172" s="197" t="str">
        <f>IFERROR(INDEX('CPU-GERAL'!$H$12:$H$2199,MATCH(B3172,'CPU-GERAL'!$B$12:$B$2199,0)),"NÃO ENCONTRADO")</f>
        <v>NÃO ENCONTRADO</v>
      </c>
      <c r="K3172" s="59" t="str">
        <f t="shared" si="49"/>
        <v/>
      </c>
    </row>
    <row r="3173" spans="1:11" x14ac:dyDescent="0.2">
      <c r="A3173" s="59" t="s">
        <v>15749</v>
      </c>
      <c r="B3173" s="134">
        <v>4334</v>
      </c>
      <c r="C3173" s="120" t="s">
        <v>96</v>
      </c>
      <c r="D3173" s="119" t="s">
        <v>49</v>
      </c>
      <c r="E3173" s="119" t="s">
        <v>4523</v>
      </c>
      <c r="F3173" s="121"/>
      <c r="G3173" s="121">
        <v>18.329999999999998</v>
      </c>
      <c r="H3173" s="116">
        <v>46023</v>
      </c>
      <c r="J3173" s="197" t="str">
        <f>IFERROR(INDEX('CPU-GERAL'!$H$12:$H$2199,MATCH(B3173,'CPU-GERAL'!$B$12:$B$2199,0)),"NÃO ENCONTRADO")</f>
        <v>NÃO ENCONTRADO</v>
      </c>
      <c r="K3173" s="59" t="str">
        <f t="shared" si="49"/>
        <v/>
      </c>
    </row>
    <row r="3174" spans="1:11" x14ac:dyDescent="0.2">
      <c r="A3174" s="59" t="s">
        <v>15749</v>
      </c>
      <c r="B3174" s="134">
        <v>11953</v>
      </c>
      <c r="C3174" s="120" t="s">
        <v>7401</v>
      </c>
      <c r="D3174" s="119" t="s">
        <v>49</v>
      </c>
      <c r="E3174" s="119" t="s">
        <v>4523</v>
      </c>
      <c r="F3174" s="121"/>
      <c r="G3174" s="121">
        <v>3.15</v>
      </c>
      <c r="H3174" s="116">
        <v>46023</v>
      </c>
      <c r="J3174" s="197" t="str">
        <f>IFERROR(INDEX('CPU-GERAL'!$H$12:$H$2199,MATCH(B3174,'CPU-GERAL'!$B$12:$B$2199,0)),"NÃO ENCONTRADO")</f>
        <v>NÃO ENCONTRADO</v>
      </c>
      <c r="K3174" s="59" t="str">
        <f t="shared" si="49"/>
        <v/>
      </c>
    </row>
    <row r="3175" spans="1:11" x14ac:dyDescent="0.2">
      <c r="A3175" s="59" t="s">
        <v>15749</v>
      </c>
      <c r="B3175" s="134">
        <v>4343</v>
      </c>
      <c r="C3175" s="120" t="s">
        <v>97</v>
      </c>
      <c r="D3175" s="119" t="s">
        <v>49</v>
      </c>
      <c r="E3175" s="119" t="s">
        <v>4523</v>
      </c>
      <c r="F3175" s="121"/>
      <c r="G3175" s="121">
        <v>4.51</v>
      </c>
      <c r="H3175" s="116">
        <v>46023</v>
      </c>
      <c r="J3175" s="197" t="str">
        <f>IFERROR(INDEX('CPU-GERAL'!$H$12:$H$2199,MATCH(B3175,'CPU-GERAL'!$B$12:$B$2199,0)),"NÃO ENCONTRADO")</f>
        <v>NÃO ENCONTRADO</v>
      </c>
      <c r="K3175" s="59" t="str">
        <f t="shared" si="49"/>
        <v/>
      </c>
    </row>
    <row r="3176" spans="1:11" x14ac:dyDescent="0.2">
      <c r="A3176" s="59" t="s">
        <v>15749</v>
      </c>
      <c r="B3176" s="134">
        <v>430</v>
      </c>
      <c r="C3176" s="120" t="s">
        <v>9480</v>
      </c>
      <c r="D3176" s="119" t="s">
        <v>49</v>
      </c>
      <c r="E3176" s="119" t="s">
        <v>4523</v>
      </c>
      <c r="F3176" s="121"/>
      <c r="G3176" s="121">
        <v>10.85</v>
      </c>
      <c r="H3176" s="116">
        <v>46023</v>
      </c>
      <c r="J3176" s="197" t="str">
        <f>IFERROR(INDEX('CPU-GERAL'!$H$12:$H$2199,MATCH(B3176,'CPU-GERAL'!$B$12:$B$2199,0)),"NÃO ENCONTRADO")</f>
        <v>NÃO ENCONTRADO</v>
      </c>
      <c r="K3176" s="59" t="str">
        <f t="shared" si="49"/>
        <v/>
      </c>
    </row>
    <row r="3177" spans="1:11" x14ac:dyDescent="0.2">
      <c r="A3177" s="59" t="s">
        <v>15749</v>
      </c>
      <c r="B3177" s="134">
        <v>441</v>
      </c>
      <c r="C3177" s="120" t="s">
        <v>9481</v>
      </c>
      <c r="D3177" s="119" t="s">
        <v>49</v>
      </c>
      <c r="E3177" s="119" t="s">
        <v>4523</v>
      </c>
      <c r="F3177" s="121"/>
      <c r="G3177" s="121">
        <v>11.94</v>
      </c>
      <c r="H3177" s="116">
        <v>46023</v>
      </c>
      <c r="J3177" s="197" t="str">
        <f>IFERROR(INDEX('CPU-GERAL'!$H$12:$H$2199,MATCH(B3177,'CPU-GERAL'!$B$12:$B$2199,0)),"NÃO ENCONTRADO")</f>
        <v>NÃO ENCONTRADO</v>
      </c>
      <c r="K3177" s="59" t="str">
        <f t="shared" si="49"/>
        <v/>
      </c>
    </row>
    <row r="3178" spans="1:11" x14ac:dyDescent="0.2">
      <c r="A3178" s="59" t="s">
        <v>15749</v>
      </c>
      <c r="B3178" s="134">
        <v>431</v>
      </c>
      <c r="C3178" s="120" t="s">
        <v>9482</v>
      </c>
      <c r="D3178" s="119" t="s">
        <v>49</v>
      </c>
      <c r="E3178" s="119" t="s">
        <v>4523</v>
      </c>
      <c r="F3178" s="121"/>
      <c r="G3178" s="121">
        <v>14.42</v>
      </c>
      <c r="H3178" s="116">
        <v>46023</v>
      </c>
      <c r="J3178" s="197" t="str">
        <f>IFERROR(INDEX('CPU-GERAL'!$H$12:$H$2199,MATCH(B3178,'CPU-GERAL'!$B$12:$B$2199,0)),"NÃO ENCONTRADO")</f>
        <v>NÃO ENCONTRADO</v>
      </c>
      <c r="K3178" s="59" t="str">
        <f t="shared" si="49"/>
        <v/>
      </c>
    </row>
    <row r="3179" spans="1:11" x14ac:dyDescent="0.2">
      <c r="A3179" s="59" t="s">
        <v>15749</v>
      </c>
      <c r="B3179" s="134">
        <v>432</v>
      </c>
      <c r="C3179" s="120" t="s">
        <v>9483</v>
      </c>
      <c r="D3179" s="119" t="s">
        <v>49</v>
      </c>
      <c r="E3179" s="119" t="s">
        <v>4523</v>
      </c>
      <c r="F3179" s="121"/>
      <c r="G3179" s="121">
        <v>15.91</v>
      </c>
      <c r="H3179" s="116">
        <v>46023</v>
      </c>
      <c r="J3179" s="197" t="str">
        <f>IFERROR(INDEX('CPU-GERAL'!$H$12:$H$2199,MATCH(B3179,'CPU-GERAL'!$B$12:$B$2199,0)),"NÃO ENCONTRADO")</f>
        <v>NÃO ENCONTRADO</v>
      </c>
      <c r="K3179" s="59" t="str">
        <f t="shared" si="49"/>
        <v/>
      </c>
    </row>
    <row r="3180" spans="1:11" x14ac:dyDescent="0.2">
      <c r="A3180" s="59" t="s">
        <v>15749</v>
      </c>
      <c r="B3180" s="134">
        <v>429</v>
      </c>
      <c r="C3180" s="120" t="s">
        <v>7402</v>
      </c>
      <c r="D3180" s="119" t="s">
        <v>49</v>
      </c>
      <c r="E3180" s="119" t="s">
        <v>4523</v>
      </c>
      <c r="F3180" s="121"/>
      <c r="G3180" s="121">
        <v>21.45</v>
      </c>
      <c r="H3180" s="116">
        <v>46023</v>
      </c>
      <c r="J3180" s="197" t="str">
        <f>IFERROR(INDEX('CPU-GERAL'!$H$12:$H$2199,MATCH(B3180,'CPU-GERAL'!$B$12:$B$2199,0)),"NÃO ENCONTRADO")</f>
        <v>NÃO ENCONTRADO</v>
      </c>
      <c r="K3180" s="59" t="str">
        <f t="shared" si="49"/>
        <v/>
      </c>
    </row>
    <row r="3181" spans="1:11" x14ac:dyDescent="0.2">
      <c r="A3181" s="59" t="s">
        <v>15749</v>
      </c>
      <c r="B3181" s="134">
        <v>439</v>
      </c>
      <c r="C3181" s="120" t="s">
        <v>9484</v>
      </c>
      <c r="D3181" s="119" t="s">
        <v>49</v>
      </c>
      <c r="E3181" s="119" t="s">
        <v>4523</v>
      </c>
      <c r="F3181" s="121"/>
      <c r="G3181" s="121">
        <v>18.28</v>
      </c>
      <c r="H3181" s="116">
        <v>46023</v>
      </c>
      <c r="J3181" s="197" t="str">
        <f>IFERROR(INDEX('CPU-GERAL'!$H$12:$H$2199,MATCH(B3181,'CPU-GERAL'!$B$12:$B$2199,0)),"NÃO ENCONTRADO")</f>
        <v>NÃO ENCONTRADO</v>
      </c>
      <c r="K3181" s="59" t="str">
        <f t="shared" si="49"/>
        <v/>
      </c>
    </row>
    <row r="3182" spans="1:11" x14ac:dyDescent="0.2">
      <c r="A3182" s="59" t="s">
        <v>15749</v>
      </c>
      <c r="B3182" s="134">
        <v>433</v>
      </c>
      <c r="C3182" s="120" t="s">
        <v>9485</v>
      </c>
      <c r="D3182" s="119" t="s">
        <v>49</v>
      </c>
      <c r="E3182" s="119" t="s">
        <v>4523</v>
      </c>
      <c r="F3182" s="121"/>
      <c r="G3182" s="121">
        <v>21.34</v>
      </c>
      <c r="H3182" s="116">
        <v>46023</v>
      </c>
      <c r="J3182" s="197" t="str">
        <f>IFERROR(INDEX('CPU-GERAL'!$H$12:$H$2199,MATCH(B3182,'CPU-GERAL'!$B$12:$B$2199,0)),"NÃO ENCONTRADO")</f>
        <v>NÃO ENCONTRADO</v>
      </c>
      <c r="K3182" s="59" t="str">
        <f t="shared" si="49"/>
        <v/>
      </c>
    </row>
    <row r="3183" spans="1:11" x14ac:dyDescent="0.2">
      <c r="A3183" s="59" t="s">
        <v>15749</v>
      </c>
      <c r="B3183" s="134">
        <v>437</v>
      </c>
      <c r="C3183" s="120" t="s">
        <v>7403</v>
      </c>
      <c r="D3183" s="119" t="s">
        <v>49</v>
      </c>
      <c r="E3183" s="119" t="s">
        <v>4523</v>
      </c>
      <c r="F3183" s="121"/>
      <c r="G3183" s="121">
        <v>28.35</v>
      </c>
      <c r="H3183" s="116">
        <v>46023</v>
      </c>
      <c r="J3183" s="197" t="str">
        <f>IFERROR(INDEX('CPU-GERAL'!$H$12:$H$2199,MATCH(B3183,'CPU-GERAL'!$B$12:$B$2199,0)),"NÃO ENCONTRADO")</f>
        <v>NÃO ENCONTRADO</v>
      </c>
      <c r="K3183" s="59" t="str">
        <f t="shared" si="49"/>
        <v/>
      </c>
    </row>
    <row r="3184" spans="1:11" x14ac:dyDescent="0.2">
      <c r="A3184" s="59" t="s">
        <v>15749</v>
      </c>
      <c r="B3184" s="134">
        <v>11790</v>
      </c>
      <c r="C3184" s="120" t="s">
        <v>9486</v>
      </c>
      <c r="D3184" s="119" t="s">
        <v>49</v>
      </c>
      <c r="E3184" s="119" t="s">
        <v>4523</v>
      </c>
      <c r="F3184" s="121"/>
      <c r="G3184" s="121">
        <v>32.159999999999997</v>
      </c>
      <c r="H3184" s="116">
        <v>46023</v>
      </c>
      <c r="J3184" s="197" t="str">
        <f>IFERROR(INDEX('CPU-GERAL'!$H$12:$H$2199,MATCH(B3184,'CPU-GERAL'!$B$12:$B$2199,0)),"NÃO ENCONTRADO")</f>
        <v>NÃO ENCONTRADO</v>
      </c>
      <c r="K3184" s="59" t="str">
        <f t="shared" si="49"/>
        <v/>
      </c>
    </row>
    <row r="3185" spans="1:11" x14ac:dyDescent="0.2">
      <c r="A3185" s="59" t="s">
        <v>15749</v>
      </c>
      <c r="B3185" s="134">
        <v>428</v>
      </c>
      <c r="C3185" s="120" t="s">
        <v>9487</v>
      </c>
      <c r="D3185" s="119" t="s">
        <v>49</v>
      </c>
      <c r="E3185" s="119" t="s">
        <v>8119</v>
      </c>
      <c r="F3185" s="121"/>
      <c r="G3185" s="121">
        <v>34.97</v>
      </c>
      <c r="H3185" s="116">
        <v>46023</v>
      </c>
      <c r="J3185" s="197" t="str">
        <f>IFERROR(INDEX('CPU-GERAL'!$H$12:$H$2199,MATCH(B3185,'CPU-GERAL'!$B$12:$B$2199,0)),"NÃO ENCONTRADO")</f>
        <v>NÃO ENCONTRADO</v>
      </c>
      <c r="K3185" s="59" t="str">
        <f t="shared" si="49"/>
        <v/>
      </c>
    </row>
    <row r="3186" spans="1:11" x14ac:dyDescent="0.2">
      <c r="A3186" s="59" t="s">
        <v>15749</v>
      </c>
      <c r="B3186" s="134">
        <v>4351</v>
      </c>
      <c r="C3186" s="120" t="s">
        <v>7405</v>
      </c>
      <c r="D3186" s="119" t="s">
        <v>49</v>
      </c>
      <c r="E3186" s="119" t="s">
        <v>4523</v>
      </c>
      <c r="F3186" s="121"/>
      <c r="G3186" s="121">
        <v>16.170000000000002</v>
      </c>
      <c r="H3186" s="116">
        <v>46023</v>
      </c>
      <c r="J3186" s="197">
        <f>IFERROR(INDEX('CPU-GERAL'!$H$12:$H$2199,MATCH(B3186,'CPU-GERAL'!$B$12:$B$2199,0)),"NÃO ENCONTRADO")</f>
        <v>16.170000000000002</v>
      </c>
      <c r="K3186" s="59">
        <f t="shared" si="49"/>
        <v>16.170000000000002</v>
      </c>
    </row>
    <row r="3187" spans="1:11" x14ac:dyDescent="0.2">
      <c r="A3187" s="59" t="s">
        <v>15749</v>
      </c>
      <c r="B3187" s="134">
        <v>4384</v>
      </c>
      <c r="C3187" s="120" t="s">
        <v>7404</v>
      </c>
      <c r="D3187" s="119" t="s">
        <v>49</v>
      </c>
      <c r="E3187" s="119" t="s">
        <v>4523</v>
      </c>
      <c r="F3187" s="121"/>
      <c r="G3187" s="121">
        <v>21.82</v>
      </c>
      <c r="H3187" s="116">
        <v>46023</v>
      </c>
      <c r="J3187" s="197" t="str">
        <f>IFERROR(INDEX('CPU-GERAL'!$H$12:$H$2199,MATCH(B3187,'CPU-GERAL'!$B$12:$B$2199,0)),"NÃO ENCONTRADO")</f>
        <v>NÃO ENCONTRADO</v>
      </c>
      <c r="K3187" s="59" t="str">
        <f t="shared" si="49"/>
        <v/>
      </c>
    </row>
    <row r="3188" spans="1:11" x14ac:dyDescent="0.2">
      <c r="A3188" s="59" t="s">
        <v>15749</v>
      </c>
      <c r="B3188" s="134">
        <v>11054</v>
      </c>
      <c r="C3188" s="120" t="s">
        <v>10428</v>
      </c>
      <c r="D3188" s="119" t="s">
        <v>49</v>
      </c>
      <c r="E3188" s="119" t="s">
        <v>4523</v>
      </c>
      <c r="F3188" s="121"/>
      <c r="G3188" s="121">
        <v>0.04</v>
      </c>
      <c r="H3188" s="116">
        <v>46023</v>
      </c>
      <c r="J3188" s="197" t="str">
        <f>IFERROR(INDEX('CPU-GERAL'!$H$12:$H$2199,MATCH(B3188,'CPU-GERAL'!$B$12:$B$2199,0)),"NÃO ENCONTRADO")</f>
        <v>NÃO ENCONTRADO</v>
      </c>
      <c r="K3188" s="59" t="str">
        <f t="shared" si="49"/>
        <v/>
      </c>
    </row>
    <row r="3189" spans="1:11" x14ac:dyDescent="0.2">
      <c r="A3189" s="59" t="s">
        <v>15749</v>
      </c>
      <c r="B3189" s="134">
        <v>11055</v>
      </c>
      <c r="C3189" s="120" t="s">
        <v>10429</v>
      </c>
      <c r="D3189" s="119" t="s">
        <v>49</v>
      </c>
      <c r="E3189" s="119" t="s">
        <v>4523</v>
      </c>
      <c r="F3189" s="121"/>
      <c r="G3189" s="121">
        <v>7.0000000000000007E-2</v>
      </c>
      <c r="H3189" s="116">
        <v>46023</v>
      </c>
      <c r="J3189" s="197" t="str">
        <f>IFERROR(INDEX('CPU-GERAL'!$H$12:$H$2199,MATCH(B3189,'CPU-GERAL'!$B$12:$B$2199,0)),"NÃO ENCONTRADO")</f>
        <v>NÃO ENCONTRADO</v>
      </c>
      <c r="K3189" s="59" t="str">
        <f t="shared" si="49"/>
        <v/>
      </c>
    </row>
    <row r="3190" spans="1:11" x14ac:dyDescent="0.2">
      <c r="A3190" s="59" t="s">
        <v>15749</v>
      </c>
      <c r="B3190" s="134">
        <v>11056</v>
      </c>
      <c r="C3190" s="120" t="s">
        <v>10430</v>
      </c>
      <c r="D3190" s="119" t="s">
        <v>49</v>
      </c>
      <c r="E3190" s="119" t="s">
        <v>4523</v>
      </c>
      <c r="F3190" s="121"/>
      <c r="G3190" s="121">
        <v>0.08</v>
      </c>
      <c r="H3190" s="116">
        <v>46023</v>
      </c>
      <c r="J3190" s="197" t="str">
        <f>IFERROR(INDEX('CPU-GERAL'!$H$12:$H$2199,MATCH(B3190,'CPU-GERAL'!$B$12:$B$2199,0)),"NÃO ENCONTRADO")</f>
        <v>NÃO ENCONTRADO</v>
      </c>
      <c r="K3190" s="59" t="str">
        <f t="shared" si="49"/>
        <v/>
      </c>
    </row>
    <row r="3191" spans="1:11" x14ac:dyDescent="0.2">
      <c r="A3191" s="59" t="s">
        <v>15749</v>
      </c>
      <c r="B3191" s="134">
        <v>11057</v>
      </c>
      <c r="C3191" s="120" t="s">
        <v>10431</v>
      </c>
      <c r="D3191" s="119" t="s">
        <v>49</v>
      </c>
      <c r="E3191" s="119" t="s">
        <v>4523</v>
      </c>
      <c r="F3191" s="121"/>
      <c r="G3191" s="121">
        <v>0.17</v>
      </c>
      <c r="H3191" s="116">
        <v>46023</v>
      </c>
      <c r="J3191" s="197" t="str">
        <f>IFERROR(INDEX('CPU-GERAL'!$H$12:$H$2199,MATCH(B3191,'CPU-GERAL'!$B$12:$B$2199,0)),"NÃO ENCONTRADO")</f>
        <v>NÃO ENCONTRADO</v>
      </c>
      <c r="K3191" s="59" t="str">
        <f t="shared" si="49"/>
        <v/>
      </c>
    </row>
    <row r="3192" spans="1:11" x14ac:dyDescent="0.2">
      <c r="A3192" s="59" t="s">
        <v>15749</v>
      </c>
      <c r="B3192" s="134">
        <v>11059</v>
      </c>
      <c r="C3192" s="120" t="s">
        <v>10432</v>
      </c>
      <c r="D3192" s="119" t="s">
        <v>49</v>
      </c>
      <c r="E3192" s="119" t="s">
        <v>4523</v>
      </c>
      <c r="F3192" s="121"/>
      <c r="G3192" s="121">
        <v>0.33</v>
      </c>
      <c r="H3192" s="116">
        <v>46023</v>
      </c>
      <c r="J3192" s="197" t="str">
        <f>IFERROR(INDEX('CPU-GERAL'!$H$12:$H$2199,MATCH(B3192,'CPU-GERAL'!$B$12:$B$2199,0)),"NÃO ENCONTRADO")</f>
        <v>NÃO ENCONTRADO</v>
      </c>
      <c r="K3192" s="59" t="str">
        <f t="shared" si="49"/>
        <v/>
      </c>
    </row>
    <row r="3193" spans="1:11" x14ac:dyDescent="0.2">
      <c r="A3193" s="59" t="s">
        <v>15749</v>
      </c>
      <c r="B3193" s="134">
        <v>11058</v>
      </c>
      <c r="C3193" s="120" t="s">
        <v>10433</v>
      </c>
      <c r="D3193" s="119" t="s">
        <v>49</v>
      </c>
      <c r="E3193" s="119" t="s">
        <v>4523</v>
      </c>
      <c r="F3193" s="121"/>
      <c r="G3193" s="121">
        <v>0.43</v>
      </c>
      <c r="H3193" s="116">
        <v>46023</v>
      </c>
      <c r="J3193" s="197" t="str">
        <f>IFERROR(INDEX('CPU-GERAL'!$H$12:$H$2199,MATCH(B3193,'CPU-GERAL'!$B$12:$B$2199,0)),"NÃO ENCONTRADO")</f>
        <v>NÃO ENCONTRADO</v>
      </c>
      <c r="K3193" s="59" t="str">
        <f t="shared" si="49"/>
        <v/>
      </c>
    </row>
    <row r="3194" spans="1:11" x14ac:dyDescent="0.2">
      <c r="A3194" s="59" t="s">
        <v>15749</v>
      </c>
      <c r="B3194" s="134">
        <v>4320</v>
      </c>
      <c r="C3194" s="120" t="s">
        <v>7412</v>
      </c>
      <c r="D3194" s="119" t="s">
        <v>49</v>
      </c>
      <c r="E3194" s="119" t="s">
        <v>4523</v>
      </c>
      <c r="F3194" s="121"/>
      <c r="G3194" s="121">
        <v>3.45</v>
      </c>
      <c r="H3194" s="116">
        <v>46023</v>
      </c>
      <c r="J3194" s="197" t="str">
        <f>IFERROR(INDEX('CPU-GERAL'!$H$12:$H$2199,MATCH(B3194,'CPU-GERAL'!$B$12:$B$2199,0)),"NÃO ENCONTRADO")</f>
        <v>NÃO ENCONTRADO</v>
      </c>
      <c r="K3194" s="59" t="str">
        <f t="shared" si="49"/>
        <v/>
      </c>
    </row>
    <row r="3195" spans="1:11" x14ac:dyDescent="0.2">
      <c r="A3195" s="59" t="s">
        <v>15749</v>
      </c>
      <c r="B3195" s="134">
        <v>4318</v>
      </c>
      <c r="C3195" s="120" t="s">
        <v>9491</v>
      </c>
      <c r="D3195" s="119" t="s">
        <v>49</v>
      </c>
      <c r="E3195" s="119" t="s">
        <v>4523</v>
      </c>
      <c r="F3195" s="121"/>
      <c r="G3195" s="121">
        <v>1.68</v>
      </c>
      <c r="H3195" s="116">
        <v>46023</v>
      </c>
      <c r="J3195" s="197" t="str">
        <f>IFERROR(INDEX('CPU-GERAL'!$H$12:$H$2199,MATCH(B3195,'CPU-GERAL'!$B$12:$B$2199,0)),"NÃO ENCONTRADO")</f>
        <v>NÃO ENCONTRADO</v>
      </c>
      <c r="K3195" s="59" t="str">
        <f t="shared" si="49"/>
        <v/>
      </c>
    </row>
    <row r="3196" spans="1:11" x14ac:dyDescent="0.2">
      <c r="A3196" s="59" t="s">
        <v>15749</v>
      </c>
      <c r="B3196" s="134">
        <v>4380</v>
      </c>
      <c r="C3196" s="120" t="s">
        <v>9488</v>
      </c>
      <c r="D3196" s="119" t="s">
        <v>49</v>
      </c>
      <c r="E3196" s="119" t="s">
        <v>4523</v>
      </c>
      <c r="F3196" s="121"/>
      <c r="G3196" s="121">
        <v>1.45</v>
      </c>
      <c r="H3196" s="116">
        <v>46023</v>
      </c>
      <c r="J3196" s="197" t="str">
        <f>IFERROR(INDEX('CPU-GERAL'!$H$12:$H$2199,MATCH(B3196,'CPU-GERAL'!$B$12:$B$2199,0)),"NÃO ENCONTRADO")</f>
        <v>NÃO ENCONTRADO</v>
      </c>
      <c r="K3196" s="59" t="str">
        <f t="shared" si="49"/>
        <v/>
      </c>
    </row>
    <row r="3197" spans="1:11" x14ac:dyDescent="0.2">
      <c r="A3197" s="59" t="s">
        <v>15749</v>
      </c>
      <c r="B3197" s="134">
        <v>4299</v>
      </c>
      <c r="C3197" s="120" t="s">
        <v>7406</v>
      </c>
      <c r="D3197" s="119" t="s">
        <v>49</v>
      </c>
      <c r="E3197" s="119" t="s">
        <v>8119</v>
      </c>
      <c r="F3197" s="121"/>
      <c r="G3197" s="121">
        <v>1.37</v>
      </c>
      <c r="H3197" s="116">
        <v>46023</v>
      </c>
      <c r="J3197" s="197" t="str">
        <f>IFERROR(INDEX('CPU-GERAL'!$H$12:$H$2199,MATCH(B3197,'CPU-GERAL'!$B$12:$B$2199,0)),"NÃO ENCONTRADO")</f>
        <v>NÃO ENCONTRADO</v>
      </c>
      <c r="K3197" s="59" t="str">
        <f t="shared" si="49"/>
        <v/>
      </c>
    </row>
    <row r="3198" spans="1:11" x14ac:dyDescent="0.2">
      <c r="A3198" s="59" t="s">
        <v>15749</v>
      </c>
      <c r="B3198" s="134">
        <v>4304</v>
      </c>
      <c r="C3198" s="120" t="s">
        <v>7407</v>
      </c>
      <c r="D3198" s="119" t="s">
        <v>49</v>
      </c>
      <c r="E3198" s="119" t="s">
        <v>4523</v>
      </c>
      <c r="F3198" s="121"/>
      <c r="G3198" s="121">
        <v>1.87</v>
      </c>
      <c r="H3198" s="116">
        <v>46023</v>
      </c>
      <c r="J3198" s="197" t="str">
        <f>IFERROR(INDEX('CPU-GERAL'!$H$12:$H$2199,MATCH(B3198,'CPU-GERAL'!$B$12:$B$2199,0)),"NÃO ENCONTRADO")</f>
        <v>NÃO ENCONTRADO</v>
      </c>
      <c r="K3198" s="59" t="str">
        <f t="shared" si="49"/>
        <v/>
      </c>
    </row>
    <row r="3199" spans="1:11" x14ac:dyDescent="0.2">
      <c r="A3199" s="59" t="s">
        <v>15749</v>
      </c>
      <c r="B3199" s="134">
        <v>4305</v>
      </c>
      <c r="C3199" s="120" t="s">
        <v>7408</v>
      </c>
      <c r="D3199" s="119" t="s">
        <v>49</v>
      </c>
      <c r="E3199" s="119" t="s">
        <v>4523</v>
      </c>
      <c r="F3199" s="121"/>
      <c r="G3199" s="121">
        <v>2.17</v>
      </c>
      <c r="H3199" s="116">
        <v>46023</v>
      </c>
      <c r="J3199" s="197" t="str">
        <f>IFERROR(INDEX('CPU-GERAL'!$H$12:$H$2199,MATCH(B3199,'CPU-GERAL'!$B$12:$B$2199,0)),"NÃO ENCONTRADO")</f>
        <v>NÃO ENCONTRADO</v>
      </c>
      <c r="K3199" s="59" t="str">
        <f t="shared" si="49"/>
        <v/>
      </c>
    </row>
    <row r="3200" spans="1:11" x14ac:dyDescent="0.2">
      <c r="A3200" s="59" t="s">
        <v>15749</v>
      </c>
      <c r="B3200" s="134">
        <v>4306</v>
      </c>
      <c r="C3200" s="120" t="s">
        <v>7409</v>
      </c>
      <c r="D3200" s="119" t="s">
        <v>49</v>
      </c>
      <c r="E3200" s="119" t="s">
        <v>4523</v>
      </c>
      <c r="F3200" s="121"/>
      <c r="G3200" s="121">
        <v>2.52</v>
      </c>
      <c r="H3200" s="116">
        <v>46023</v>
      </c>
      <c r="J3200" s="197" t="str">
        <f>IFERROR(INDEX('CPU-GERAL'!$H$12:$H$2199,MATCH(B3200,'CPU-GERAL'!$B$12:$B$2199,0)),"NÃO ENCONTRADO")</f>
        <v>NÃO ENCONTRADO</v>
      </c>
      <c r="K3200" s="59" t="str">
        <f t="shared" si="49"/>
        <v/>
      </c>
    </row>
    <row r="3201" spans="1:11" x14ac:dyDescent="0.2">
      <c r="A3201" s="59" t="s">
        <v>15749</v>
      </c>
      <c r="B3201" s="134">
        <v>4308</v>
      </c>
      <c r="C3201" s="120" t="s">
        <v>7410</v>
      </c>
      <c r="D3201" s="119" t="s">
        <v>49</v>
      </c>
      <c r="E3201" s="119" t="s">
        <v>4523</v>
      </c>
      <c r="F3201" s="121"/>
      <c r="G3201" s="121">
        <v>5.21</v>
      </c>
      <c r="H3201" s="116">
        <v>46023</v>
      </c>
      <c r="J3201" s="197" t="str">
        <f>IFERROR(INDEX('CPU-GERAL'!$H$12:$H$2199,MATCH(B3201,'CPU-GERAL'!$B$12:$B$2199,0)),"NÃO ENCONTRADO")</f>
        <v>NÃO ENCONTRADO</v>
      </c>
      <c r="K3201" s="59" t="str">
        <f t="shared" si="49"/>
        <v/>
      </c>
    </row>
    <row r="3202" spans="1:11" x14ac:dyDescent="0.2">
      <c r="A3202" s="59" t="s">
        <v>15749</v>
      </c>
      <c r="B3202" s="134">
        <v>4302</v>
      </c>
      <c r="C3202" s="120" t="s">
        <v>7411</v>
      </c>
      <c r="D3202" s="119" t="s">
        <v>49</v>
      </c>
      <c r="E3202" s="119" t="s">
        <v>4523</v>
      </c>
      <c r="F3202" s="121"/>
      <c r="G3202" s="121">
        <v>3.91</v>
      </c>
      <c r="H3202" s="116">
        <v>46023</v>
      </c>
      <c r="J3202" s="197" t="str">
        <f>IFERROR(INDEX('CPU-GERAL'!$H$12:$H$2199,MATCH(B3202,'CPU-GERAL'!$B$12:$B$2199,0)),"NÃO ENCONTRADO")</f>
        <v>NÃO ENCONTRADO</v>
      </c>
      <c r="K3202" s="59" t="str">
        <f t="shared" si="49"/>
        <v/>
      </c>
    </row>
    <row r="3203" spans="1:11" x14ac:dyDescent="0.2">
      <c r="A3203" s="59" t="s">
        <v>15749</v>
      </c>
      <c r="B3203" s="134">
        <v>4300</v>
      </c>
      <c r="C3203" s="120" t="s">
        <v>9489</v>
      </c>
      <c r="D3203" s="119" t="s">
        <v>49</v>
      </c>
      <c r="E3203" s="119" t="s">
        <v>4523</v>
      </c>
      <c r="F3203" s="121"/>
      <c r="G3203" s="121">
        <v>0.93</v>
      </c>
      <c r="H3203" s="116">
        <v>46023</v>
      </c>
      <c r="J3203" s="197" t="str">
        <f>IFERROR(INDEX('CPU-GERAL'!$H$12:$H$2199,MATCH(B3203,'CPU-GERAL'!$B$12:$B$2199,0)),"NÃO ENCONTRADO")</f>
        <v>NÃO ENCONTRADO</v>
      </c>
      <c r="K3203" s="59" t="str">
        <f t="shared" ref="K3203:K3266" si="50">IF(J3203&lt;&gt;"NÃO ENCONTRADO",IF(F3203=J3203,"IGUAL A CPU",J3203-F3203),"")</f>
        <v/>
      </c>
    </row>
    <row r="3204" spans="1:11" x14ac:dyDescent="0.2">
      <c r="A3204" s="59" t="s">
        <v>15749</v>
      </c>
      <c r="B3204" s="134">
        <v>4301</v>
      </c>
      <c r="C3204" s="120" t="s">
        <v>9490</v>
      </c>
      <c r="D3204" s="119" t="s">
        <v>49</v>
      </c>
      <c r="E3204" s="119" t="s">
        <v>4523</v>
      </c>
      <c r="F3204" s="121"/>
      <c r="G3204" s="121">
        <v>1.1399999999999999</v>
      </c>
      <c r="H3204" s="116">
        <v>46023</v>
      </c>
      <c r="J3204" s="197" t="str">
        <f>IFERROR(INDEX('CPU-GERAL'!$H$12:$H$2199,MATCH(B3204,'CPU-GERAL'!$B$12:$B$2199,0)),"NÃO ENCONTRADO")</f>
        <v>NÃO ENCONTRADO</v>
      </c>
      <c r="K3204" s="59" t="str">
        <f t="shared" si="50"/>
        <v/>
      </c>
    </row>
    <row r="3205" spans="1:11" x14ac:dyDescent="0.2">
      <c r="A3205" s="59" t="s">
        <v>15749</v>
      </c>
      <c r="B3205" s="134">
        <v>40547</v>
      </c>
      <c r="C3205" s="120" t="s">
        <v>9492</v>
      </c>
      <c r="D3205" s="119" t="s">
        <v>6027</v>
      </c>
      <c r="E3205" s="119" t="s">
        <v>4523</v>
      </c>
      <c r="F3205" s="121"/>
      <c r="G3205" s="121">
        <v>26.51</v>
      </c>
      <c r="H3205" s="116">
        <v>46023</v>
      </c>
      <c r="J3205" s="197" t="str">
        <f>IFERROR(INDEX('CPU-GERAL'!$H$12:$H$2199,MATCH(B3205,'CPU-GERAL'!$B$12:$B$2199,0)),"NÃO ENCONTRADO")</f>
        <v>NÃO ENCONTRADO</v>
      </c>
      <c r="K3205" s="59" t="str">
        <f t="shared" si="50"/>
        <v/>
      </c>
    </row>
    <row r="3206" spans="1:11" x14ac:dyDescent="0.2">
      <c r="A3206" s="59" t="s">
        <v>15749</v>
      </c>
      <c r="B3206" s="134">
        <v>11962</v>
      </c>
      <c r="C3206" s="120" t="s">
        <v>9493</v>
      </c>
      <c r="D3206" s="119" t="s">
        <v>49</v>
      </c>
      <c r="E3206" s="119" t="s">
        <v>4523</v>
      </c>
      <c r="F3206" s="121"/>
      <c r="G3206" s="121">
        <v>0.21</v>
      </c>
      <c r="H3206" s="116">
        <v>46023</v>
      </c>
      <c r="J3206" s="197" t="str">
        <f>IFERROR(INDEX('CPU-GERAL'!$H$12:$H$2199,MATCH(B3206,'CPU-GERAL'!$B$12:$B$2199,0)),"NÃO ENCONTRADO")</f>
        <v>NÃO ENCONTRADO</v>
      </c>
      <c r="K3206" s="59" t="str">
        <f t="shared" si="50"/>
        <v/>
      </c>
    </row>
    <row r="3207" spans="1:11" x14ac:dyDescent="0.2">
      <c r="A3207" s="59" t="s">
        <v>15749</v>
      </c>
      <c r="B3207" s="134">
        <v>4332</v>
      </c>
      <c r="C3207" s="120" t="s">
        <v>9494</v>
      </c>
      <c r="D3207" s="119" t="s">
        <v>49</v>
      </c>
      <c r="E3207" s="119" t="s">
        <v>4523</v>
      </c>
      <c r="F3207" s="121"/>
      <c r="G3207" s="121">
        <v>1.05</v>
      </c>
      <c r="H3207" s="116">
        <v>46023</v>
      </c>
      <c r="J3207" s="197" t="str">
        <f>IFERROR(INDEX('CPU-GERAL'!$H$12:$H$2199,MATCH(B3207,'CPU-GERAL'!$B$12:$B$2199,0)),"NÃO ENCONTRADO")</f>
        <v>NÃO ENCONTRADO</v>
      </c>
      <c r="K3207" s="59" t="str">
        <f t="shared" si="50"/>
        <v/>
      </c>
    </row>
    <row r="3208" spans="1:11" x14ac:dyDescent="0.2">
      <c r="A3208" s="59" t="s">
        <v>15749</v>
      </c>
      <c r="B3208" s="134">
        <v>4331</v>
      </c>
      <c r="C3208" s="120" t="s">
        <v>9495</v>
      </c>
      <c r="D3208" s="119" t="s">
        <v>49</v>
      </c>
      <c r="E3208" s="119" t="s">
        <v>4523</v>
      </c>
      <c r="F3208" s="121"/>
      <c r="G3208" s="121">
        <v>3.98</v>
      </c>
      <c r="H3208" s="116">
        <v>46023</v>
      </c>
      <c r="J3208" s="197" t="str">
        <f>IFERROR(INDEX('CPU-GERAL'!$H$12:$H$2199,MATCH(B3208,'CPU-GERAL'!$B$12:$B$2199,0)),"NÃO ENCONTRADO")</f>
        <v>NÃO ENCONTRADO</v>
      </c>
      <c r="K3208" s="59" t="str">
        <f t="shared" si="50"/>
        <v/>
      </c>
    </row>
    <row r="3209" spans="1:11" x14ac:dyDescent="0.2">
      <c r="A3209" s="59" t="s">
        <v>15749</v>
      </c>
      <c r="B3209" s="134">
        <v>4336</v>
      </c>
      <c r="C3209" s="120" t="s">
        <v>105</v>
      </c>
      <c r="D3209" s="119" t="s">
        <v>49</v>
      </c>
      <c r="E3209" s="119" t="s">
        <v>4523</v>
      </c>
      <c r="F3209" s="121"/>
      <c r="G3209" s="121">
        <v>5.09</v>
      </c>
      <c r="H3209" s="116">
        <v>46023</v>
      </c>
      <c r="J3209" s="197" t="str">
        <f>IFERROR(INDEX('CPU-GERAL'!$H$12:$H$2199,MATCH(B3209,'CPU-GERAL'!$B$12:$B$2199,0)),"NÃO ENCONTRADO")</f>
        <v>NÃO ENCONTRADO</v>
      </c>
      <c r="K3209" s="59" t="str">
        <f t="shared" si="50"/>
        <v/>
      </c>
    </row>
    <row r="3210" spans="1:11" x14ac:dyDescent="0.2">
      <c r="A3210" s="59" t="s">
        <v>15749</v>
      </c>
      <c r="B3210" s="134">
        <v>11948</v>
      </c>
      <c r="C3210" s="120" t="s">
        <v>9496</v>
      </c>
      <c r="D3210" s="119" t="s">
        <v>49</v>
      </c>
      <c r="E3210" s="119" t="s">
        <v>4523</v>
      </c>
      <c r="F3210" s="121"/>
      <c r="G3210" s="121">
        <v>0.65</v>
      </c>
      <c r="H3210" s="116">
        <v>46023</v>
      </c>
      <c r="J3210" s="197" t="str">
        <f>IFERROR(INDEX('CPU-GERAL'!$H$12:$H$2199,MATCH(B3210,'CPU-GERAL'!$B$12:$B$2199,0)),"NÃO ENCONTRADO")</f>
        <v>NÃO ENCONTRADO</v>
      </c>
      <c r="K3210" s="59" t="str">
        <f t="shared" si="50"/>
        <v/>
      </c>
    </row>
    <row r="3211" spans="1:11" x14ac:dyDescent="0.2">
      <c r="A3211" s="59" t="s">
        <v>15749</v>
      </c>
      <c r="B3211" s="134">
        <v>4382</v>
      </c>
      <c r="C3211" s="120" t="s">
        <v>9497</v>
      </c>
      <c r="D3211" s="119" t="s">
        <v>49</v>
      </c>
      <c r="E3211" s="119" t="s">
        <v>4523</v>
      </c>
      <c r="F3211" s="121"/>
      <c r="G3211" s="121">
        <v>1.0900000000000001</v>
      </c>
      <c r="H3211" s="116">
        <v>46023</v>
      </c>
      <c r="J3211" s="197" t="str">
        <f>IFERROR(INDEX('CPU-GERAL'!$H$12:$H$2199,MATCH(B3211,'CPU-GERAL'!$B$12:$B$2199,0)),"NÃO ENCONTRADO")</f>
        <v>NÃO ENCONTRADO</v>
      </c>
      <c r="K3211" s="59" t="str">
        <f t="shared" si="50"/>
        <v/>
      </c>
    </row>
    <row r="3212" spans="1:11" x14ac:dyDescent="0.2">
      <c r="A3212" s="59" t="s">
        <v>15749</v>
      </c>
      <c r="B3212" s="134">
        <v>4354</v>
      </c>
      <c r="C3212" s="120" t="s">
        <v>9498</v>
      </c>
      <c r="D3212" s="119" t="s">
        <v>49</v>
      </c>
      <c r="E3212" s="119" t="s">
        <v>4523</v>
      </c>
      <c r="F3212" s="121"/>
      <c r="G3212" s="121">
        <v>45.65</v>
      </c>
      <c r="H3212" s="116">
        <v>46023</v>
      </c>
      <c r="J3212" s="197" t="str">
        <f>IFERROR(INDEX('CPU-GERAL'!$H$12:$H$2199,MATCH(B3212,'CPU-GERAL'!$B$12:$B$2199,0)),"NÃO ENCONTRADO")</f>
        <v>NÃO ENCONTRADO</v>
      </c>
      <c r="K3212" s="59" t="str">
        <f t="shared" si="50"/>
        <v/>
      </c>
    </row>
    <row r="3213" spans="1:11" x14ac:dyDescent="0.2">
      <c r="A3213" s="59" t="s">
        <v>15749</v>
      </c>
      <c r="B3213" s="134">
        <v>40839</v>
      </c>
      <c r="C3213" s="120" t="s">
        <v>9499</v>
      </c>
      <c r="D3213" s="119" t="s">
        <v>6027</v>
      </c>
      <c r="E3213" s="119" t="s">
        <v>4523</v>
      </c>
      <c r="F3213" s="121"/>
      <c r="G3213" s="121">
        <v>109.84</v>
      </c>
      <c r="H3213" s="116">
        <v>46023</v>
      </c>
      <c r="J3213" s="197" t="str">
        <f>IFERROR(INDEX('CPU-GERAL'!$H$12:$H$2199,MATCH(B3213,'CPU-GERAL'!$B$12:$B$2199,0)),"NÃO ENCONTRADO")</f>
        <v>NÃO ENCONTRADO</v>
      </c>
      <c r="K3213" s="59" t="str">
        <f t="shared" si="50"/>
        <v/>
      </c>
    </row>
    <row r="3214" spans="1:11" x14ac:dyDescent="0.2">
      <c r="A3214" s="59" t="s">
        <v>15749</v>
      </c>
      <c r="B3214" s="134">
        <v>40552</v>
      </c>
      <c r="C3214" s="120" t="s">
        <v>7413</v>
      </c>
      <c r="D3214" s="119" t="s">
        <v>6027</v>
      </c>
      <c r="E3214" s="119" t="s">
        <v>4523</v>
      </c>
      <c r="F3214" s="121"/>
      <c r="G3214" s="121">
        <v>45.45</v>
      </c>
      <c r="H3214" s="116">
        <v>46023</v>
      </c>
      <c r="J3214" s="197" t="str">
        <f>IFERROR(INDEX('CPU-GERAL'!$H$12:$H$2199,MATCH(B3214,'CPU-GERAL'!$B$12:$B$2199,0)),"NÃO ENCONTRADO")</f>
        <v>NÃO ENCONTRADO</v>
      </c>
      <c r="K3214" s="59" t="str">
        <f t="shared" si="50"/>
        <v/>
      </c>
    </row>
    <row r="3215" spans="1:11" x14ac:dyDescent="0.2">
      <c r="A3215" s="59" t="s">
        <v>15749</v>
      </c>
      <c r="B3215" s="134">
        <v>40549</v>
      </c>
      <c r="C3215" s="120" t="s">
        <v>7414</v>
      </c>
      <c r="D3215" s="119" t="s">
        <v>6027</v>
      </c>
      <c r="E3215" s="119" t="s">
        <v>4523</v>
      </c>
      <c r="F3215" s="121"/>
      <c r="G3215" s="121">
        <v>179.92</v>
      </c>
      <c r="H3215" s="116">
        <v>46023</v>
      </c>
      <c r="J3215" s="197" t="str">
        <f>IFERROR(INDEX('CPU-GERAL'!$H$12:$H$2199,MATCH(B3215,'CPU-GERAL'!$B$12:$B$2199,0)),"NÃO ENCONTRADO")</f>
        <v>NÃO ENCONTRADO</v>
      </c>
      <c r="K3215" s="59" t="str">
        <f t="shared" si="50"/>
        <v/>
      </c>
    </row>
    <row r="3216" spans="1:11" x14ac:dyDescent="0.2">
      <c r="A3216" s="59" t="s">
        <v>15749</v>
      </c>
      <c r="B3216" s="134">
        <v>43965</v>
      </c>
      <c r="C3216" s="120" t="s">
        <v>17115</v>
      </c>
      <c r="D3216" s="119" t="s">
        <v>49</v>
      </c>
      <c r="E3216" s="119" t="s">
        <v>4523</v>
      </c>
      <c r="F3216" s="121"/>
      <c r="G3216" s="121">
        <v>0.45</v>
      </c>
      <c r="H3216" s="116">
        <v>46023</v>
      </c>
      <c r="J3216" s="197" t="str">
        <f>IFERROR(INDEX('CPU-GERAL'!$H$12:$H$2199,MATCH(B3216,'CPU-GERAL'!$B$12:$B$2199,0)),"NÃO ENCONTRADO")</f>
        <v>NÃO ENCONTRADO</v>
      </c>
      <c r="K3216" s="59" t="str">
        <f t="shared" si="50"/>
        <v/>
      </c>
    </row>
    <row r="3217" spans="1:11" x14ac:dyDescent="0.2">
      <c r="A3217" s="59" t="s">
        <v>15749</v>
      </c>
      <c r="B3217" s="134">
        <v>4385</v>
      </c>
      <c r="C3217" s="120" t="s">
        <v>9500</v>
      </c>
      <c r="D3217" s="119" t="s">
        <v>6029</v>
      </c>
      <c r="E3217" s="119" t="s">
        <v>4523</v>
      </c>
      <c r="F3217" s="121">
        <v>9102.6</v>
      </c>
      <c r="G3217" s="121">
        <v>2902.64</v>
      </c>
      <c r="H3217" s="116">
        <v>46023</v>
      </c>
      <c r="J3217" s="197" t="str">
        <f>IFERROR(INDEX('CPU-GERAL'!$H$12:$H$2199,MATCH(B3217,'CPU-GERAL'!$B$12:$B$2199,0)),"NÃO ENCONTRADO")</f>
        <v>NÃO ENCONTRADO</v>
      </c>
      <c r="K3217" s="59" t="str">
        <f t="shared" si="50"/>
        <v/>
      </c>
    </row>
    <row r="3218" spans="1:11" x14ac:dyDescent="0.2">
      <c r="A3218" s="59" t="s">
        <v>15749</v>
      </c>
      <c r="B3218" s="134">
        <v>45236</v>
      </c>
      <c r="C3218" s="120" t="s">
        <v>10434</v>
      </c>
      <c r="D3218" s="119" t="s">
        <v>16</v>
      </c>
      <c r="E3218" s="119" t="s">
        <v>4523</v>
      </c>
      <c r="F3218" s="121">
        <v>20.82</v>
      </c>
      <c r="G3218" s="121">
        <v>21.33</v>
      </c>
      <c r="H3218" s="116">
        <v>46023</v>
      </c>
      <c r="J3218" s="197" t="str">
        <f>IFERROR(INDEX('CPU-GERAL'!$H$12:$H$2199,MATCH(B3218,'CPU-GERAL'!$B$12:$B$2199,0)),"NÃO ENCONTRADO")</f>
        <v>NÃO ENCONTRADO</v>
      </c>
      <c r="K3218" s="59" t="str">
        <f t="shared" si="50"/>
        <v/>
      </c>
    </row>
    <row r="3219" spans="1:11" x14ac:dyDescent="0.2">
      <c r="A3219" s="59" t="s">
        <v>15749</v>
      </c>
      <c r="B3219" s="134">
        <v>20078</v>
      </c>
      <c r="C3219" s="120" t="s">
        <v>9501</v>
      </c>
      <c r="D3219" s="119" t="s">
        <v>49</v>
      </c>
      <c r="E3219" s="119" t="s">
        <v>4523</v>
      </c>
      <c r="F3219" s="121">
        <v>32.07</v>
      </c>
      <c r="G3219" s="121">
        <v>25.08</v>
      </c>
      <c r="H3219" s="116">
        <v>46023</v>
      </c>
      <c r="J3219" s="197">
        <f>IFERROR(INDEX('CPU-GERAL'!$H$12:$H$2199,MATCH(B3219,'CPU-GERAL'!$B$12:$B$2199,0)),"NÃO ENCONTRADO")</f>
        <v>32.07</v>
      </c>
      <c r="K3219" s="59" t="str">
        <f t="shared" si="50"/>
        <v>IGUAL A CPU</v>
      </c>
    </row>
    <row r="3220" spans="1:11" x14ac:dyDescent="0.2">
      <c r="A3220" s="59" t="s">
        <v>15749</v>
      </c>
      <c r="B3220" s="134">
        <v>39897</v>
      </c>
      <c r="C3220" s="120" t="s">
        <v>9502</v>
      </c>
      <c r="D3220" s="119" t="s">
        <v>49</v>
      </c>
      <c r="E3220" s="119" t="s">
        <v>4523</v>
      </c>
      <c r="F3220" s="121">
        <v>95.61</v>
      </c>
      <c r="G3220" s="121">
        <v>56.57</v>
      </c>
      <c r="H3220" s="116">
        <v>46023</v>
      </c>
      <c r="J3220" s="197" t="str">
        <f>IFERROR(INDEX('CPU-GERAL'!$H$12:$H$2199,MATCH(B3220,'CPU-GERAL'!$B$12:$B$2199,0)),"NÃO ENCONTRADO")</f>
        <v>NÃO ENCONTRADO</v>
      </c>
      <c r="K3220" s="59" t="str">
        <f t="shared" si="50"/>
        <v/>
      </c>
    </row>
    <row r="3221" spans="1:11" x14ac:dyDescent="0.2">
      <c r="A3221" s="59" t="s">
        <v>15749</v>
      </c>
      <c r="B3221" s="134">
        <v>118</v>
      </c>
      <c r="C3221" s="120" t="s">
        <v>9503</v>
      </c>
      <c r="D3221" s="119" t="s">
        <v>49</v>
      </c>
      <c r="E3221" s="119" t="s">
        <v>4523</v>
      </c>
      <c r="F3221" s="121">
        <v>67.81</v>
      </c>
      <c r="G3221" s="121">
        <v>53.04</v>
      </c>
      <c r="H3221" s="116">
        <v>46023</v>
      </c>
      <c r="J3221" s="197" t="str">
        <f>IFERROR(INDEX('CPU-GERAL'!$H$12:$H$2199,MATCH(B3221,'CPU-GERAL'!$B$12:$B$2199,0)),"NÃO ENCONTRADO")</f>
        <v>NÃO ENCONTRADO</v>
      </c>
      <c r="K3221" s="59" t="str">
        <f t="shared" si="50"/>
        <v/>
      </c>
    </row>
    <row r="3222" spans="1:11" x14ac:dyDescent="0.2">
      <c r="A3222" s="59" t="s">
        <v>15749</v>
      </c>
      <c r="B3222" s="134">
        <v>4396</v>
      </c>
      <c r="C3222" s="120" t="s">
        <v>9504</v>
      </c>
      <c r="D3222" s="119" t="s">
        <v>318</v>
      </c>
      <c r="E3222" s="119" t="s">
        <v>4523</v>
      </c>
      <c r="F3222" s="121">
        <v>308.55</v>
      </c>
      <c r="G3222" s="121">
        <v>238.45</v>
      </c>
      <c r="H3222" s="116">
        <v>46023</v>
      </c>
      <c r="J3222" s="197" t="str">
        <f>IFERROR(INDEX('CPU-GERAL'!$H$12:$H$2199,MATCH(B3222,'CPU-GERAL'!$B$12:$B$2199,0)),"NÃO ENCONTRADO")</f>
        <v>NÃO ENCONTRADO</v>
      </c>
      <c r="K3222" s="59" t="str">
        <f t="shared" si="50"/>
        <v/>
      </c>
    </row>
    <row r="3223" spans="1:11" x14ac:dyDescent="0.2">
      <c r="A3223" s="59" t="s">
        <v>15749</v>
      </c>
      <c r="B3223" s="134">
        <v>36881</v>
      </c>
      <c r="C3223" s="120" t="s">
        <v>9505</v>
      </c>
      <c r="D3223" s="119" t="s">
        <v>318</v>
      </c>
      <c r="E3223" s="119" t="s">
        <v>4523</v>
      </c>
      <c r="F3223" s="121">
        <v>225.26</v>
      </c>
      <c r="G3223" s="121">
        <v>174.08</v>
      </c>
      <c r="H3223" s="116">
        <v>46023</v>
      </c>
      <c r="J3223" s="197">
        <f>IFERROR(INDEX('CPU-GERAL'!$H$12:$H$2199,MATCH(B3223,'CPU-GERAL'!$B$12:$B$2199,0)),"NÃO ENCONTRADO")</f>
        <v>225.26</v>
      </c>
      <c r="K3223" s="59" t="str">
        <f t="shared" si="50"/>
        <v>IGUAL A CPU</v>
      </c>
    </row>
    <row r="3224" spans="1:11" x14ac:dyDescent="0.2">
      <c r="A3224" s="59" t="s">
        <v>15749</v>
      </c>
      <c r="B3224" s="134">
        <v>4397</v>
      </c>
      <c r="C3224" s="120" t="s">
        <v>9506</v>
      </c>
      <c r="D3224" s="119" t="s">
        <v>318</v>
      </c>
      <c r="E3224" s="119" t="s">
        <v>4523</v>
      </c>
      <c r="F3224" s="121">
        <v>313.7</v>
      </c>
      <c r="G3224" s="121">
        <v>242.43</v>
      </c>
      <c r="H3224" s="116">
        <v>46023</v>
      </c>
      <c r="J3224" s="197" t="str">
        <f>IFERROR(INDEX('CPU-GERAL'!$H$12:$H$2199,MATCH(B3224,'CPU-GERAL'!$B$12:$B$2199,0)),"NÃO ENCONTRADO")</f>
        <v>NÃO ENCONTRADO</v>
      </c>
      <c r="K3224" s="59" t="str">
        <f t="shared" si="50"/>
        <v/>
      </c>
    </row>
    <row r="3225" spans="1:11" x14ac:dyDescent="0.2">
      <c r="A3225" s="59" t="s">
        <v>15749</v>
      </c>
      <c r="B3225" s="134">
        <v>36882</v>
      </c>
      <c r="C3225" s="120" t="s">
        <v>9507</v>
      </c>
      <c r="D3225" s="119" t="s">
        <v>318</v>
      </c>
      <c r="E3225" s="119" t="s">
        <v>4523</v>
      </c>
      <c r="F3225" s="121">
        <v>229.69</v>
      </c>
      <c r="G3225" s="121">
        <v>177.51</v>
      </c>
      <c r="H3225" s="116">
        <v>46023</v>
      </c>
      <c r="J3225" s="197" t="str">
        <f>IFERROR(INDEX('CPU-GERAL'!$H$12:$H$2199,MATCH(B3225,'CPU-GERAL'!$B$12:$B$2199,0)),"NÃO ENCONTRADO")</f>
        <v>NÃO ENCONTRADO</v>
      </c>
      <c r="K3225" s="59" t="str">
        <f t="shared" si="50"/>
        <v/>
      </c>
    </row>
    <row r="3226" spans="1:11" x14ac:dyDescent="0.2">
      <c r="A3226" s="59" t="s">
        <v>15750</v>
      </c>
      <c r="B3226" s="134">
        <v>4751</v>
      </c>
      <c r="C3226" s="120" t="s">
        <v>7415</v>
      </c>
      <c r="D3226" s="119" t="s">
        <v>12</v>
      </c>
      <c r="E3226" s="119" t="s">
        <v>4523</v>
      </c>
      <c r="F3226" s="121">
        <v>23.15</v>
      </c>
      <c r="G3226" s="121">
        <v>26.03</v>
      </c>
      <c r="H3226" s="116">
        <v>46023</v>
      </c>
      <c r="J3226" s="197" t="str">
        <f>IFERROR(INDEX('CPU-GERAL'!$H$12:$H$2199,MATCH(B3226,'CPU-GERAL'!$B$12:$B$2199,0)),"NÃO ENCONTRADO")</f>
        <v>NÃO ENCONTRADO</v>
      </c>
      <c r="K3226" s="59" t="str">
        <f t="shared" si="50"/>
        <v/>
      </c>
    </row>
    <row r="3227" spans="1:11" x14ac:dyDescent="0.2">
      <c r="A3227" s="59" t="s">
        <v>15750</v>
      </c>
      <c r="B3227" s="134">
        <v>41066</v>
      </c>
      <c r="C3227" s="120" t="s">
        <v>9508</v>
      </c>
      <c r="D3227" s="119" t="s">
        <v>38</v>
      </c>
      <c r="E3227" s="119" t="s">
        <v>4523</v>
      </c>
      <c r="F3227" s="121">
        <v>4120.0200000000004</v>
      </c>
      <c r="G3227" s="121">
        <v>4560.57</v>
      </c>
      <c r="H3227" s="116">
        <v>46023</v>
      </c>
      <c r="J3227" s="197" t="str">
        <f>IFERROR(INDEX('CPU-GERAL'!$H$12:$H$2199,MATCH(B3227,'CPU-GERAL'!$B$12:$B$2199,0)),"NÃO ENCONTRADO")</f>
        <v>NÃO ENCONTRADO</v>
      </c>
      <c r="K3227" s="59" t="str">
        <f t="shared" si="50"/>
        <v/>
      </c>
    </row>
    <row r="3228" spans="1:11" x14ac:dyDescent="0.2">
      <c r="A3228" s="59" t="s">
        <v>15749</v>
      </c>
      <c r="B3228" s="134">
        <v>39604</v>
      </c>
      <c r="C3228" s="120" t="s">
        <v>7416</v>
      </c>
      <c r="D3228" s="119" t="s">
        <v>49</v>
      </c>
      <c r="E3228" s="119" t="s">
        <v>4523</v>
      </c>
      <c r="F3228" s="121">
        <v>15.33</v>
      </c>
      <c r="G3228" s="121">
        <v>14.58</v>
      </c>
      <c r="H3228" s="116">
        <v>46023</v>
      </c>
      <c r="J3228" s="197" t="str">
        <f>IFERROR(INDEX('CPU-GERAL'!$H$12:$H$2199,MATCH(B3228,'CPU-GERAL'!$B$12:$B$2199,0)),"NÃO ENCONTRADO")</f>
        <v>NÃO ENCONTRADO</v>
      </c>
      <c r="K3228" s="59" t="str">
        <f t="shared" si="50"/>
        <v/>
      </c>
    </row>
    <row r="3229" spans="1:11" x14ac:dyDescent="0.2">
      <c r="A3229" s="59" t="s">
        <v>15749</v>
      </c>
      <c r="B3229" s="134">
        <v>39605</v>
      </c>
      <c r="C3229" s="120" t="s">
        <v>7417</v>
      </c>
      <c r="D3229" s="119" t="s">
        <v>49</v>
      </c>
      <c r="E3229" s="119" t="s">
        <v>4523</v>
      </c>
      <c r="F3229" s="121">
        <v>16.66</v>
      </c>
      <c r="G3229" s="121">
        <v>15.84</v>
      </c>
      <c r="H3229" s="116">
        <v>46023</v>
      </c>
      <c r="J3229" s="197" t="str">
        <f>IFERROR(INDEX('CPU-GERAL'!$H$12:$H$2199,MATCH(B3229,'CPU-GERAL'!$B$12:$B$2199,0)),"NÃO ENCONTRADO")</f>
        <v>NÃO ENCONTRADO</v>
      </c>
      <c r="K3229" s="59" t="str">
        <f t="shared" si="50"/>
        <v/>
      </c>
    </row>
    <row r="3230" spans="1:11" x14ac:dyDescent="0.2">
      <c r="A3230" s="59" t="s">
        <v>15749</v>
      </c>
      <c r="B3230" s="134">
        <v>39606</v>
      </c>
      <c r="C3230" s="120" t="s">
        <v>9509</v>
      </c>
      <c r="D3230" s="119" t="s">
        <v>49</v>
      </c>
      <c r="E3230" s="119" t="s">
        <v>4523</v>
      </c>
      <c r="F3230" s="121">
        <v>29.17</v>
      </c>
      <c r="G3230" s="121">
        <v>27.73</v>
      </c>
      <c r="H3230" s="116">
        <v>46023</v>
      </c>
      <c r="J3230" s="197" t="str">
        <f>IFERROR(INDEX('CPU-GERAL'!$H$12:$H$2199,MATCH(B3230,'CPU-GERAL'!$B$12:$B$2199,0)),"NÃO ENCONTRADO")</f>
        <v>NÃO ENCONTRADO</v>
      </c>
      <c r="K3230" s="59" t="str">
        <f t="shared" si="50"/>
        <v/>
      </c>
    </row>
    <row r="3231" spans="1:11" x14ac:dyDescent="0.2">
      <c r="A3231" s="59" t="s">
        <v>15749</v>
      </c>
      <c r="B3231" s="134">
        <v>39607</v>
      </c>
      <c r="C3231" s="120" t="s">
        <v>9510</v>
      </c>
      <c r="D3231" s="119" t="s">
        <v>49</v>
      </c>
      <c r="E3231" s="119" t="s">
        <v>4523</v>
      </c>
      <c r="F3231" s="121">
        <v>39.46</v>
      </c>
      <c r="G3231" s="121">
        <v>37.520000000000003</v>
      </c>
      <c r="H3231" s="116">
        <v>46023</v>
      </c>
      <c r="J3231" s="197" t="str">
        <f>IFERROR(INDEX('CPU-GERAL'!$H$12:$H$2199,MATCH(B3231,'CPU-GERAL'!$B$12:$B$2199,0)),"NÃO ENCONTRADO")</f>
        <v>NÃO ENCONTRADO</v>
      </c>
      <c r="K3231" s="59" t="str">
        <f t="shared" si="50"/>
        <v/>
      </c>
    </row>
    <row r="3232" spans="1:11" x14ac:dyDescent="0.2">
      <c r="A3232" s="59" t="s">
        <v>15749</v>
      </c>
      <c r="B3232" s="134">
        <v>39594</v>
      </c>
      <c r="C3232" s="120" t="s">
        <v>9511</v>
      </c>
      <c r="D3232" s="119" t="s">
        <v>49</v>
      </c>
      <c r="E3232" s="119" t="s">
        <v>8119</v>
      </c>
      <c r="F3232" s="121"/>
      <c r="G3232" s="121">
        <v>323.68</v>
      </c>
      <c r="H3232" s="116">
        <v>46023</v>
      </c>
      <c r="J3232" s="197" t="str">
        <f>IFERROR(INDEX('CPU-GERAL'!$H$12:$H$2199,MATCH(B3232,'CPU-GERAL'!$B$12:$B$2199,0)),"NÃO ENCONTRADO")</f>
        <v>NÃO ENCONTRADO</v>
      </c>
      <c r="K3232" s="59" t="str">
        <f t="shared" si="50"/>
        <v/>
      </c>
    </row>
    <row r="3233" spans="1:11" x14ac:dyDescent="0.2">
      <c r="A3233" s="59" t="s">
        <v>15749</v>
      </c>
      <c r="B3233" s="134">
        <v>39596</v>
      </c>
      <c r="C3233" s="120" t="s">
        <v>7418</v>
      </c>
      <c r="D3233" s="119" t="s">
        <v>49</v>
      </c>
      <c r="E3233" s="119" t="s">
        <v>4523</v>
      </c>
      <c r="F3233" s="121"/>
      <c r="G3233" s="121">
        <v>866.84</v>
      </c>
      <c r="H3233" s="116">
        <v>46023</v>
      </c>
      <c r="J3233" s="197" t="str">
        <f>IFERROR(INDEX('CPU-GERAL'!$H$12:$H$2199,MATCH(B3233,'CPU-GERAL'!$B$12:$B$2199,0)),"NÃO ENCONTRADO")</f>
        <v>NÃO ENCONTRADO</v>
      </c>
      <c r="K3233" s="59" t="str">
        <f t="shared" si="50"/>
        <v/>
      </c>
    </row>
    <row r="3234" spans="1:11" x14ac:dyDescent="0.2">
      <c r="A3234" s="59" t="s">
        <v>15749</v>
      </c>
      <c r="B3234" s="134">
        <v>39595</v>
      </c>
      <c r="C3234" s="120" t="s">
        <v>9512</v>
      </c>
      <c r="D3234" s="119" t="s">
        <v>49</v>
      </c>
      <c r="E3234" s="119" t="s">
        <v>4523</v>
      </c>
      <c r="F3234" s="121"/>
      <c r="G3234" s="121">
        <v>1947.67</v>
      </c>
      <c r="H3234" s="116">
        <v>46023</v>
      </c>
      <c r="J3234" s="197" t="str">
        <f>IFERROR(INDEX('CPU-GERAL'!$H$12:$H$2199,MATCH(B3234,'CPU-GERAL'!$B$12:$B$2199,0)),"NÃO ENCONTRADO")</f>
        <v>NÃO ENCONTRADO</v>
      </c>
      <c r="K3234" s="59" t="str">
        <f t="shared" si="50"/>
        <v/>
      </c>
    </row>
    <row r="3235" spans="1:11" x14ac:dyDescent="0.2">
      <c r="A3235" s="59" t="s">
        <v>15749</v>
      </c>
      <c r="B3235" s="134">
        <v>39597</v>
      </c>
      <c r="C3235" s="120" t="s">
        <v>7419</v>
      </c>
      <c r="D3235" s="119" t="s">
        <v>49</v>
      </c>
      <c r="E3235" s="119" t="s">
        <v>4523</v>
      </c>
      <c r="F3235" s="121"/>
      <c r="G3235" s="121">
        <v>3055.19</v>
      </c>
      <c r="H3235" s="116">
        <v>46023</v>
      </c>
      <c r="J3235" s="197" t="str">
        <f>IFERROR(INDEX('CPU-GERAL'!$H$12:$H$2199,MATCH(B3235,'CPU-GERAL'!$B$12:$B$2199,0)),"NÃO ENCONTRADO")</f>
        <v>NÃO ENCONTRADO</v>
      </c>
      <c r="K3235" s="59" t="str">
        <f t="shared" si="50"/>
        <v/>
      </c>
    </row>
    <row r="3236" spans="1:11" x14ac:dyDescent="0.2">
      <c r="A3236" s="59" t="s">
        <v>15749</v>
      </c>
      <c r="B3236" s="134">
        <v>10731</v>
      </c>
      <c r="C3236" s="120" t="s">
        <v>9513</v>
      </c>
      <c r="D3236" s="119" t="s">
        <v>318</v>
      </c>
      <c r="E3236" s="119" t="s">
        <v>8119</v>
      </c>
      <c r="F3236" s="121"/>
      <c r="G3236" s="121">
        <v>45</v>
      </c>
      <c r="H3236" s="116">
        <v>46023</v>
      </c>
      <c r="J3236" s="197" t="str">
        <f>IFERROR(INDEX('CPU-GERAL'!$H$12:$H$2199,MATCH(B3236,'CPU-GERAL'!$B$12:$B$2199,0)),"NÃO ENCONTRADO")</f>
        <v>NÃO ENCONTRADO</v>
      </c>
      <c r="K3236" s="59" t="str">
        <f t="shared" si="50"/>
        <v/>
      </c>
    </row>
    <row r="3237" spans="1:11" x14ac:dyDescent="0.2">
      <c r="A3237" s="59" t="s">
        <v>15749</v>
      </c>
      <c r="B3237" s="134">
        <v>4704</v>
      </c>
      <c r="C3237" s="120" t="s">
        <v>9514</v>
      </c>
      <c r="D3237" s="119" t="s">
        <v>318</v>
      </c>
      <c r="E3237" s="119" t="s">
        <v>4523</v>
      </c>
      <c r="F3237" s="121"/>
      <c r="G3237" s="121">
        <v>40.61</v>
      </c>
      <c r="H3237" s="116">
        <v>46023</v>
      </c>
      <c r="J3237" s="197" t="str">
        <f>IFERROR(INDEX('CPU-GERAL'!$H$12:$H$2199,MATCH(B3237,'CPU-GERAL'!$B$12:$B$2199,0)),"NÃO ENCONTRADO")</f>
        <v>NÃO ENCONTRADO</v>
      </c>
      <c r="K3237" s="59" t="str">
        <f t="shared" si="50"/>
        <v/>
      </c>
    </row>
    <row r="3238" spans="1:11" x14ac:dyDescent="0.2">
      <c r="A3238" s="59" t="s">
        <v>15749</v>
      </c>
      <c r="B3238" s="134">
        <v>10730</v>
      </c>
      <c r="C3238" s="120" t="s">
        <v>7420</v>
      </c>
      <c r="D3238" s="119" t="s">
        <v>318</v>
      </c>
      <c r="E3238" s="119" t="s">
        <v>4523</v>
      </c>
      <c r="F3238" s="121"/>
      <c r="G3238" s="121">
        <v>43.51</v>
      </c>
      <c r="H3238" s="116">
        <v>46023</v>
      </c>
      <c r="J3238" s="197" t="str">
        <f>IFERROR(INDEX('CPU-GERAL'!$H$12:$H$2199,MATCH(B3238,'CPU-GERAL'!$B$12:$B$2199,0)),"NÃO ENCONTRADO")</f>
        <v>NÃO ENCONTRADO</v>
      </c>
      <c r="K3238" s="59" t="str">
        <f t="shared" si="50"/>
        <v/>
      </c>
    </row>
    <row r="3239" spans="1:11" x14ac:dyDescent="0.2">
      <c r="A3239" s="59" t="s">
        <v>15749</v>
      </c>
      <c r="B3239" s="134">
        <v>4720</v>
      </c>
      <c r="C3239" s="120" t="s">
        <v>9515</v>
      </c>
      <c r="D3239" s="119" t="s">
        <v>319</v>
      </c>
      <c r="E3239" s="119" t="s">
        <v>4523</v>
      </c>
      <c r="F3239" s="121">
        <v>214.44</v>
      </c>
      <c r="G3239" s="121">
        <v>89.8</v>
      </c>
      <c r="H3239" s="116">
        <v>46023</v>
      </c>
      <c r="J3239" s="197" t="str">
        <f>IFERROR(INDEX('CPU-GERAL'!$H$12:$H$2199,MATCH(B3239,'CPU-GERAL'!$B$12:$B$2199,0)),"NÃO ENCONTRADO")</f>
        <v>NÃO ENCONTRADO</v>
      </c>
      <c r="K3239" s="59" t="str">
        <f t="shared" si="50"/>
        <v/>
      </c>
    </row>
    <row r="3240" spans="1:11" x14ac:dyDescent="0.2">
      <c r="A3240" s="59" t="s">
        <v>15749</v>
      </c>
      <c r="B3240" s="134">
        <v>4721</v>
      </c>
      <c r="C3240" s="120" t="s">
        <v>9516</v>
      </c>
      <c r="D3240" s="119" t="s">
        <v>319</v>
      </c>
      <c r="E3240" s="119" t="s">
        <v>4523</v>
      </c>
      <c r="F3240" s="121">
        <v>185.74</v>
      </c>
      <c r="G3240" s="121">
        <v>77.78</v>
      </c>
      <c r="H3240" s="116">
        <v>46023</v>
      </c>
      <c r="J3240" s="197">
        <f>IFERROR(INDEX('CPU-GERAL'!$H$12:$H$2199,MATCH(B3240,'CPU-GERAL'!$B$12:$B$2199,0)),"NÃO ENCONTRADO")</f>
        <v>185.74</v>
      </c>
      <c r="K3240" s="59" t="str">
        <f t="shared" si="50"/>
        <v>IGUAL A CPU</v>
      </c>
    </row>
    <row r="3241" spans="1:11" x14ac:dyDescent="0.2">
      <c r="A3241" s="59" t="s">
        <v>15749</v>
      </c>
      <c r="B3241" s="134">
        <v>4718</v>
      </c>
      <c r="C3241" s="120" t="s">
        <v>22</v>
      </c>
      <c r="D3241" s="119" t="s">
        <v>319</v>
      </c>
      <c r="E3241" s="119" t="s">
        <v>8119</v>
      </c>
      <c r="F3241" s="121">
        <v>186.72</v>
      </c>
      <c r="G3241" s="121">
        <v>78.19</v>
      </c>
      <c r="H3241" s="116">
        <v>46023</v>
      </c>
      <c r="J3241" s="197">
        <f>IFERROR(INDEX('CPU-GERAL'!$H$12:$H$2199,MATCH(B3241,'CPU-GERAL'!$B$12:$B$2199,0)),"NÃO ENCONTRADO")</f>
        <v>186.72</v>
      </c>
      <c r="K3241" s="59" t="str">
        <f t="shared" si="50"/>
        <v>IGUAL A CPU</v>
      </c>
    </row>
    <row r="3242" spans="1:11" x14ac:dyDescent="0.2">
      <c r="A3242" s="59" t="s">
        <v>15749</v>
      </c>
      <c r="B3242" s="134">
        <v>4722</v>
      </c>
      <c r="C3242" s="120" t="s">
        <v>7421</v>
      </c>
      <c r="D3242" s="119" t="s">
        <v>319</v>
      </c>
      <c r="E3242" s="119" t="s">
        <v>4523</v>
      </c>
      <c r="F3242" s="121">
        <v>175.45</v>
      </c>
      <c r="G3242" s="121">
        <v>73.47</v>
      </c>
      <c r="H3242" s="116">
        <v>46023</v>
      </c>
      <c r="J3242" s="197" t="str">
        <f>IFERROR(INDEX('CPU-GERAL'!$H$12:$H$2199,MATCH(B3242,'CPU-GERAL'!$B$12:$B$2199,0)),"NÃO ENCONTRADO")</f>
        <v>NÃO ENCONTRADO</v>
      </c>
      <c r="K3242" s="59" t="str">
        <f t="shared" si="50"/>
        <v/>
      </c>
    </row>
    <row r="3243" spans="1:11" x14ac:dyDescent="0.2">
      <c r="A3243" s="59" t="s">
        <v>15749</v>
      </c>
      <c r="B3243" s="134">
        <v>4730</v>
      </c>
      <c r="C3243" s="120" t="s">
        <v>7422</v>
      </c>
      <c r="D3243" s="119" t="s">
        <v>319</v>
      </c>
      <c r="E3243" s="119" t="s">
        <v>4523</v>
      </c>
      <c r="F3243" s="121">
        <v>174.58</v>
      </c>
      <c r="G3243" s="121">
        <v>73.11</v>
      </c>
      <c r="H3243" s="116">
        <v>46023</v>
      </c>
      <c r="J3243" s="197" t="str">
        <f>IFERROR(INDEX('CPU-GERAL'!$H$12:$H$2199,MATCH(B3243,'CPU-GERAL'!$B$12:$B$2199,0)),"NÃO ENCONTRADO")</f>
        <v>NÃO ENCONTRADO</v>
      </c>
      <c r="K3243" s="59" t="str">
        <f t="shared" si="50"/>
        <v/>
      </c>
    </row>
    <row r="3244" spans="1:11" x14ac:dyDescent="0.2">
      <c r="A3244" s="59" t="s">
        <v>15749</v>
      </c>
      <c r="B3244" s="134">
        <v>13186</v>
      </c>
      <c r="C3244" s="120" t="s">
        <v>7423</v>
      </c>
      <c r="D3244" s="119" t="s">
        <v>319</v>
      </c>
      <c r="E3244" s="119" t="s">
        <v>4523</v>
      </c>
      <c r="F3244" s="121">
        <v>201.44</v>
      </c>
      <c r="G3244" s="121">
        <v>84.35</v>
      </c>
      <c r="H3244" s="116">
        <v>46023</v>
      </c>
      <c r="J3244" s="197" t="str">
        <f>IFERROR(INDEX('CPU-GERAL'!$H$12:$H$2199,MATCH(B3244,'CPU-GERAL'!$B$12:$B$2199,0)),"NÃO ENCONTRADO")</f>
        <v>NÃO ENCONTRADO</v>
      </c>
      <c r="K3244" s="59" t="str">
        <f t="shared" si="50"/>
        <v/>
      </c>
    </row>
    <row r="3245" spans="1:11" x14ac:dyDescent="0.2">
      <c r="A3245" s="59" t="s">
        <v>15749</v>
      </c>
      <c r="B3245" s="134">
        <v>10737</v>
      </c>
      <c r="C3245" s="120" t="s">
        <v>7424</v>
      </c>
      <c r="D3245" s="119" t="s">
        <v>318</v>
      </c>
      <c r="E3245" s="119" t="s">
        <v>4523</v>
      </c>
      <c r="F3245" s="121"/>
      <c r="G3245" s="121">
        <v>141.41</v>
      </c>
      <c r="H3245" s="116">
        <v>46023</v>
      </c>
      <c r="J3245" s="197" t="str">
        <f>IFERROR(INDEX('CPU-GERAL'!$H$12:$H$2199,MATCH(B3245,'CPU-GERAL'!$B$12:$B$2199,0)),"NÃO ENCONTRADO")</f>
        <v>NÃO ENCONTRADO</v>
      </c>
      <c r="K3245" s="59" t="str">
        <f t="shared" si="50"/>
        <v/>
      </c>
    </row>
    <row r="3246" spans="1:11" x14ac:dyDescent="0.2">
      <c r="A3246" s="59" t="s">
        <v>15749</v>
      </c>
      <c r="B3246" s="134">
        <v>10734</v>
      </c>
      <c r="C3246" s="120" t="s">
        <v>9517</v>
      </c>
      <c r="D3246" s="119" t="s">
        <v>318</v>
      </c>
      <c r="E3246" s="119" t="s">
        <v>4523</v>
      </c>
      <c r="F3246" s="121"/>
      <c r="G3246" s="121">
        <v>84.12</v>
      </c>
      <c r="H3246" s="116">
        <v>46023</v>
      </c>
      <c r="J3246" s="197" t="str">
        <f>IFERROR(INDEX('CPU-GERAL'!$H$12:$H$2199,MATCH(B3246,'CPU-GERAL'!$B$12:$B$2199,0)),"NÃO ENCONTRADO")</f>
        <v>NÃO ENCONTRADO</v>
      </c>
      <c r="K3246" s="59" t="str">
        <f t="shared" si="50"/>
        <v/>
      </c>
    </row>
    <row r="3247" spans="1:11" x14ac:dyDescent="0.2">
      <c r="A3247" s="59" t="s">
        <v>15749</v>
      </c>
      <c r="B3247" s="134">
        <v>4708</v>
      </c>
      <c r="C3247" s="120" t="s">
        <v>7425</v>
      </c>
      <c r="D3247" s="119" t="s">
        <v>318</v>
      </c>
      <c r="E3247" s="119" t="s">
        <v>4523</v>
      </c>
      <c r="F3247" s="121"/>
      <c r="G3247" s="121">
        <v>163.16999999999999</v>
      </c>
      <c r="H3247" s="116">
        <v>46023</v>
      </c>
      <c r="J3247" s="197" t="str">
        <f>IFERROR(INDEX('CPU-GERAL'!$H$12:$H$2199,MATCH(B3247,'CPU-GERAL'!$B$12:$B$2199,0)),"NÃO ENCONTRADO")</f>
        <v>NÃO ENCONTRADO</v>
      </c>
      <c r="K3247" s="59" t="str">
        <f t="shared" si="50"/>
        <v/>
      </c>
    </row>
    <row r="3248" spans="1:11" x14ac:dyDescent="0.2">
      <c r="A3248" s="59" t="s">
        <v>15749</v>
      </c>
      <c r="B3248" s="134">
        <v>4712</v>
      </c>
      <c r="C3248" s="120" t="s">
        <v>9518</v>
      </c>
      <c r="D3248" s="119" t="s">
        <v>318</v>
      </c>
      <c r="E3248" s="119" t="s">
        <v>4523</v>
      </c>
      <c r="F3248" s="121"/>
      <c r="G3248" s="121">
        <v>79.77</v>
      </c>
      <c r="H3248" s="116">
        <v>46023</v>
      </c>
      <c r="J3248" s="197" t="str">
        <f>IFERROR(INDEX('CPU-GERAL'!$H$12:$H$2199,MATCH(B3248,'CPU-GERAL'!$B$12:$B$2199,0)),"NÃO ENCONTRADO")</f>
        <v>NÃO ENCONTRADO</v>
      </c>
      <c r="K3248" s="59" t="str">
        <f t="shared" si="50"/>
        <v/>
      </c>
    </row>
    <row r="3249" spans="1:11" x14ac:dyDescent="0.2">
      <c r="A3249" s="59" t="s">
        <v>15749</v>
      </c>
      <c r="B3249" s="134">
        <v>4710</v>
      </c>
      <c r="C3249" s="120" t="s">
        <v>9519</v>
      </c>
      <c r="D3249" s="119" t="s">
        <v>318</v>
      </c>
      <c r="E3249" s="119" t="s">
        <v>4523</v>
      </c>
      <c r="F3249" s="121"/>
      <c r="G3249" s="121">
        <v>255.82</v>
      </c>
      <c r="H3249" s="116">
        <v>46023</v>
      </c>
      <c r="J3249" s="197" t="str">
        <f>IFERROR(INDEX('CPU-GERAL'!$H$12:$H$2199,MATCH(B3249,'CPU-GERAL'!$B$12:$B$2199,0)),"NÃO ENCONTRADO")</f>
        <v>NÃO ENCONTRADO</v>
      </c>
      <c r="K3249" s="59" t="str">
        <f t="shared" si="50"/>
        <v/>
      </c>
    </row>
    <row r="3250" spans="1:11" x14ac:dyDescent="0.2">
      <c r="A3250" s="59" t="s">
        <v>15750</v>
      </c>
      <c r="B3250" s="134">
        <v>4750</v>
      </c>
      <c r="C3250" s="120" t="s">
        <v>167</v>
      </c>
      <c r="D3250" s="119" t="s">
        <v>12</v>
      </c>
      <c r="E3250" s="119" t="s">
        <v>8119</v>
      </c>
      <c r="F3250" s="121">
        <v>23.15</v>
      </c>
      <c r="G3250" s="121">
        <v>26.03</v>
      </c>
      <c r="H3250" s="116">
        <v>46023</v>
      </c>
      <c r="J3250" s="197">
        <f>IFERROR(INDEX('CPU-GERAL'!$H$12:$H$2199,MATCH(B3250,'CPU-GERAL'!$B$12:$B$2199,0)),"NÃO ENCONTRADO")</f>
        <v>23.15</v>
      </c>
      <c r="K3250" s="59" t="str">
        <f t="shared" si="50"/>
        <v>IGUAL A CPU</v>
      </c>
    </row>
    <row r="3251" spans="1:11" x14ac:dyDescent="0.2">
      <c r="A3251" s="59" t="s">
        <v>15750</v>
      </c>
      <c r="B3251" s="134">
        <v>41065</v>
      </c>
      <c r="C3251" s="120" t="s">
        <v>7426</v>
      </c>
      <c r="D3251" s="119" t="s">
        <v>38</v>
      </c>
      <c r="E3251" s="119" t="s">
        <v>4523</v>
      </c>
      <c r="F3251" s="121">
        <v>4120.0200000000004</v>
      </c>
      <c r="G3251" s="121">
        <v>4560.57</v>
      </c>
      <c r="H3251" s="116">
        <v>46023</v>
      </c>
      <c r="J3251" s="197" t="str">
        <f>IFERROR(INDEX('CPU-GERAL'!$H$12:$H$2199,MATCH(B3251,'CPU-GERAL'!$B$12:$B$2199,0)),"NÃO ENCONTRADO")</f>
        <v>NÃO ENCONTRADO</v>
      </c>
      <c r="K3251" s="59" t="str">
        <f t="shared" si="50"/>
        <v/>
      </c>
    </row>
    <row r="3252" spans="1:11" x14ac:dyDescent="0.2">
      <c r="A3252" s="59" t="s">
        <v>15749</v>
      </c>
      <c r="B3252" s="134">
        <v>34747</v>
      </c>
      <c r="C3252" s="120" t="s">
        <v>7427</v>
      </c>
      <c r="D3252" s="119" t="s">
        <v>18</v>
      </c>
      <c r="E3252" s="119" t="s">
        <v>4523</v>
      </c>
      <c r="F3252" s="121">
        <v>94.46</v>
      </c>
      <c r="G3252" s="121">
        <v>126.18</v>
      </c>
      <c r="H3252" s="116">
        <v>46023</v>
      </c>
      <c r="J3252" s="197">
        <f>IFERROR(INDEX('CPU-GERAL'!$H$12:$H$2199,MATCH(B3252,'CPU-GERAL'!$B$12:$B$2199,0)),"NÃO ENCONTRADO")</f>
        <v>94.46</v>
      </c>
      <c r="K3252" s="59" t="str">
        <f t="shared" si="50"/>
        <v>IGUAL A CPU</v>
      </c>
    </row>
    <row r="3253" spans="1:11" x14ac:dyDescent="0.2">
      <c r="A3253" s="59" t="s">
        <v>15749</v>
      </c>
      <c r="B3253" s="134">
        <v>4826</v>
      </c>
      <c r="C3253" s="120" t="s">
        <v>7428</v>
      </c>
      <c r="D3253" s="119" t="s">
        <v>18</v>
      </c>
      <c r="E3253" s="119" t="s">
        <v>4523</v>
      </c>
      <c r="F3253" s="121">
        <v>101.57</v>
      </c>
      <c r="G3253" s="121">
        <v>135.68</v>
      </c>
      <c r="H3253" s="116">
        <v>46023</v>
      </c>
      <c r="J3253" s="197" t="str">
        <f>IFERROR(INDEX('CPU-GERAL'!$H$12:$H$2199,MATCH(B3253,'CPU-GERAL'!$B$12:$B$2199,0)),"NÃO ENCONTRADO")</f>
        <v>NÃO ENCONTRADO</v>
      </c>
      <c r="K3253" s="59" t="str">
        <f t="shared" si="50"/>
        <v/>
      </c>
    </row>
    <row r="3254" spans="1:11" x14ac:dyDescent="0.2">
      <c r="A3254" s="59" t="s">
        <v>15749</v>
      </c>
      <c r="B3254" s="134">
        <v>41975</v>
      </c>
      <c r="C3254" s="120" t="s">
        <v>7429</v>
      </c>
      <c r="D3254" s="119" t="s">
        <v>318</v>
      </c>
      <c r="E3254" s="119" t="s">
        <v>4523</v>
      </c>
      <c r="F3254" s="121"/>
      <c r="G3254" s="121">
        <v>103.04</v>
      </c>
      <c r="H3254" s="116">
        <v>46023</v>
      </c>
      <c r="J3254" s="197" t="str">
        <f>IFERROR(INDEX('CPU-GERAL'!$H$12:$H$2199,MATCH(B3254,'CPU-GERAL'!$B$12:$B$2199,0)),"NÃO ENCONTRADO")</f>
        <v>NÃO ENCONTRADO</v>
      </c>
      <c r="K3254" s="59" t="str">
        <f t="shared" si="50"/>
        <v/>
      </c>
    </row>
    <row r="3255" spans="1:11" x14ac:dyDescent="0.2">
      <c r="A3255" s="59" t="s">
        <v>15749</v>
      </c>
      <c r="B3255" s="134">
        <v>4825</v>
      </c>
      <c r="C3255" s="120" t="s">
        <v>9520</v>
      </c>
      <c r="D3255" s="119" t="s">
        <v>18</v>
      </c>
      <c r="E3255" s="119" t="s">
        <v>4523</v>
      </c>
      <c r="F3255" s="121">
        <v>140.59</v>
      </c>
      <c r="G3255" s="121">
        <v>187.81</v>
      </c>
      <c r="H3255" s="116">
        <v>46023</v>
      </c>
      <c r="J3255" s="197" t="str">
        <f>IFERROR(INDEX('CPU-GERAL'!$H$12:$H$2199,MATCH(B3255,'CPU-GERAL'!$B$12:$B$2199,0)),"NÃO ENCONTRADO")</f>
        <v>NÃO ENCONTRADO</v>
      </c>
      <c r="K3255" s="59" t="str">
        <f t="shared" si="50"/>
        <v/>
      </c>
    </row>
    <row r="3256" spans="1:11" x14ac:dyDescent="0.2">
      <c r="A3256" s="59" t="s">
        <v>15749</v>
      </c>
      <c r="B3256" s="134">
        <v>34744</v>
      </c>
      <c r="C3256" s="120" t="s">
        <v>9521</v>
      </c>
      <c r="D3256" s="119" t="s">
        <v>318</v>
      </c>
      <c r="E3256" s="119" t="s">
        <v>4523</v>
      </c>
      <c r="F3256" s="121"/>
      <c r="G3256" s="121">
        <v>37.200000000000003</v>
      </c>
      <c r="H3256" s="116">
        <v>46023</v>
      </c>
      <c r="J3256" s="197" t="str">
        <f>IFERROR(INDEX('CPU-GERAL'!$H$12:$H$2199,MATCH(B3256,'CPU-GERAL'!$B$12:$B$2199,0)),"NÃO ENCONTRADO")</f>
        <v>NÃO ENCONTRADO</v>
      </c>
      <c r="K3256" s="59" t="str">
        <f t="shared" si="50"/>
        <v/>
      </c>
    </row>
    <row r="3257" spans="1:11" x14ac:dyDescent="0.2">
      <c r="A3257" s="59" t="s">
        <v>15749</v>
      </c>
      <c r="B3257" s="134">
        <v>39430</v>
      </c>
      <c r="C3257" s="120" t="s">
        <v>7430</v>
      </c>
      <c r="D3257" s="119" t="s">
        <v>49</v>
      </c>
      <c r="E3257" s="119" t="s">
        <v>4523</v>
      </c>
      <c r="F3257" s="121">
        <v>1.76</v>
      </c>
      <c r="G3257" s="121">
        <v>1.64</v>
      </c>
      <c r="H3257" s="116">
        <v>46023</v>
      </c>
      <c r="J3257" s="197" t="str">
        <f>IFERROR(INDEX('CPU-GERAL'!$H$12:$H$2199,MATCH(B3257,'CPU-GERAL'!$B$12:$B$2199,0)),"NÃO ENCONTRADO")</f>
        <v>NÃO ENCONTRADO</v>
      </c>
      <c r="K3257" s="59" t="str">
        <f t="shared" si="50"/>
        <v/>
      </c>
    </row>
    <row r="3258" spans="1:11" x14ac:dyDescent="0.2">
      <c r="A3258" s="59" t="s">
        <v>15749</v>
      </c>
      <c r="B3258" s="134">
        <v>39573</v>
      </c>
      <c r="C3258" s="120" t="s">
        <v>9522</v>
      </c>
      <c r="D3258" s="119" t="s">
        <v>49</v>
      </c>
      <c r="E3258" s="119" t="s">
        <v>4523</v>
      </c>
      <c r="F3258" s="121">
        <v>1.73</v>
      </c>
      <c r="G3258" s="121">
        <v>1.61</v>
      </c>
      <c r="H3258" s="116">
        <v>46023</v>
      </c>
      <c r="J3258" s="197" t="str">
        <f>IFERROR(INDEX('CPU-GERAL'!$H$12:$H$2199,MATCH(B3258,'CPU-GERAL'!$B$12:$B$2199,0)),"NÃO ENCONTRADO")</f>
        <v>NÃO ENCONTRADO</v>
      </c>
      <c r="K3258" s="59" t="str">
        <f t="shared" si="50"/>
        <v/>
      </c>
    </row>
    <row r="3259" spans="1:11" x14ac:dyDescent="0.2">
      <c r="A3259" s="59" t="s">
        <v>15752</v>
      </c>
      <c r="B3259" s="134">
        <v>38410</v>
      </c>
      <c r="C3259" s="120" t="s">
        <v>9523</v>
      </c>
      <c r="D3259" s="119" t="s">
        <v>49</v>
      </c>
      <c r="E3259" s="119" t="s">
        <v>4523</v>
      </c>
      <c r="F3259" s="121">
        <v>15259.17</v>
      </c>
      <c r="G3259" s="121">
        <v>15844.59</v>
      </c>
      <c r="H3259" s="116">
        <v>46023</v>
      </c>
      <c r="J3259" s="197" t="str">
        <f>IFERROR(INDEX('CPU-GERAL'!$H$12:$H$2199,MATCH(B3259,'CPU-GERAL'!$B$12:$B$2199,0)),"NÃO ENCONTRADO")</f>
        <v>NÃO ENCONTRADO</v>
      </c>
      <c r="K3259" s="59" t="str">
        <f t="shared" si="50"/>
        <v/>
      </c>
    </row>
    <row r="3260" spans="1:11" x14ac:dyDescent="0.2">
      <c r="A3260" s="59" t="s">
        <v>15749</v>
      </c>
      <c r="B3260" s="134">
        <v>43082</v>
      </c>
      <c r="C3260" s="120" t="s">
        <v>7431</v>
      </c>
      <c r="D3260" s="119" t="s">
        <v>16</v>
      </c>
      <c r="E3260" s="119" t="s">
        <v>8119</v>
      </c>
      <c r="F3260" s="121"/>
      <c r="G3260" s="121">
        <v>10</v>
      </c>
      <c r="H3260" s="116">
        <v>46023</v>
      </c>
      <c r="J3260" s="197" t="str">
        <f>IFERROR(INDEX('CPU-GERAL'!$H$12:$H$2199,MATCH(B3260,'CPU-GERAL'!$B$12:$B$2199,0)),"NÃO ENCONTRADO")</f>
        <v>NÃO ENCONTRADO</v>
      </c>
      <c r="K3260" s="59" t="str">
        <f t="shared" si="50"/>
        <v/>
      </c>
    </row>
    <row r="3261" spans="1:11" x14ac:dyDescent="0.2">
      <c r="A3261" s="59" t="s">
        <v>15749</v>
      </c>
      <c r="B3261" s="134">
        <v>43083</v>
      </c>
      <c r="C3261" s="120" t="s">
        <v>9524</v>
      </c>
      <c r="D3261" s="119" t="s">
        <v>16</v>
      </c>
      <c r="E3261" s="119" t="s">
        <v>4523</v>
      </c>
      <c r="F3261" s="121"/>
      <c r="G3261" s="121">
        <v>8.66</v>
      </c>
      <c r="H3261" s="116">
        <v>46023</v>
      </c>
      <c r="J3261" s="197" t="str">
        <f>IFERROR(INDEX('CPU-GERAL'!$H$12:$H$2199,MATCH(B3261,'CPU-GERAL'!$B$12:$B$2199,0)),"NÃO ENCONTRADO")</f>
        <v>NÃO ENCONTRADO</v>
      </c>
      <c r="K3261" s="59" t="str">
        <f t="shared" si="50"/>
        <v/>
      </c>
    </row>
    <row r="3262" spans="1:11" x14ac:dyDescent="0.2">
      <c r="A3262" s="59" t="s">
        <v>15749</v>
      </c>
      <c r="B3262" s="134">
        <v>40535</v>
      </c>
      <c r="C3262" s="120" t="s">
        <v>9525</v>
      </c>
      <c r="D3262" s="119" t="s">
        <v>16</v>
      </c>
      <c r="E3262" s="119" t="s">
        <v>4523</v>
      </c>
      <c r="F3262" s="121"/>
      <c r="G3262" s="121">
        <v>8.66</v>
      </c>
      <c r="H3262" s="116">
        <v>46023</v>
      </c>
      <c r="J3262" s="197" t="str">
        <f>IFERROR(INDEX('CPU-GERAL'!$H$12:$H$2199,MATCH(B3262,'CPU-GERAL'!$B$12:$B$2199,0)),"NÃO ENCONTRADO")</f>
        <v>NÃO ENCONTRADO</v>
      </c>
      <c r="K3262" s="59" t="str">
        <f t="shared" si="50"/>
        <v/>
      </c>
    </row>
    <row r="3263" spans="1:11" x14ac:dyDescent="0.2">
      <c r="A3263" s="59" t="s">
        <v>15749</v>
      </c>
      <c r="B3263" s="134">
        <v>40598</v>
      </c>
      <c r="C3263" s="120" t="s">
        <v>9526</v>
      </c>
      <c r="D3263" s="119" t="s">
        <v>16</v>
      </c>
      <c r="E3263" s="119" t="s">
        <v>4523</v>
      </c>
      <c r="F3263" s="121"/>
      <c r="G3263" s="121">
        <v>8.4499999999999993</v>
      </c>
      <c r="H3263" s="116">
        <v>46023</v>
      </c>
      <c r="J3263" s="197" t="str">
        <f>IFERROR(INDEX('CPU-GERAL'!$H$12:$H$2199,MATCH(B3263,'CPU-GERAL'!$B$12:$B$2199,0)),"NÃO ENCONTRADO")</f>
        <v>NÃO ENCONTRADO</v>
      </c>
      <c r="K3263" s="59" t="str">
        <f t="shared" si="50"/>
        <v/>
      </c>
    </row>
    <row r="3264" spans="1:11" x14ac:dyDescent="0.2">
      <c r="A3264" s="59" t="s">
        <v>15749</v>
      </c>
      <c r="B3264" s="134">
        <v>43692</v>
      </c>
      <c r="C3264" s="120" t="s">
        <v>9527</v>
      </c>
      <c r="D3264" s="119" t="s">
        <v>16</v>
      </c>
      <c r="E3264" s="119" t="s">
        <v>4523</v>
      </c>
      <c r="F3264" s="121"/>
      <c r="G3264" s="121">
        <v>9.1199999999999992</v>
      </c>
      <c r="H3264" s="116">
        <v>46023</v>
      </c>
      <c r="J3264" s="197" t="str">
        <f>IFERROR(INDEX('CPU-GERAL'!$H$12:$H$2199,MATCH(B3264,'CPU-GERAL'!$B$12:$B$2199,0)),"NÃO ENCONTRADO")</f>
        <v>NÃO ENCONTRADO</v>
      </c>
      <c r="K3264" s="59" t="str">
        <f t="shared" si="50"/>
        <v/>
      </c>
    </row>
    <row r="3265" spans="1:11" x14ac:dyDescent="0.2">
      <c r="A3265" s="59" t="s">
        <v>15749</v>
      </c>
      <c r="B3265" s="134">
        <v>43665</v>
      </c>
      <c r="C3265" s="120" t="s">
        <v>7432</v>
      </c>
      <c r="D3265" s="119" t="s">
        <v>16</v>
      </c>
      <c r="E3265" s="119" t="s">
        <v>4523</v>
      </c>
      <c r="F3265" s="121"/>
      <c r="G3265" s="121">
        <v>8.59</v>
      </c>
      <c r="H3265" s="116">
        <v>46023</v>
      </c>
      <c r="J3265" s="197" t="str">
        <f>IFERROR(INDEX('CPU-GERAL'!$H$12:$H$2199,MATCH(B3265,'CPU-GERAL'!$B$12:$B$2199,0)),"NÃO ENCONTRADO")</f>
        <v>NÃO ENCONTRADO</v>
      </c>
      <c r="K3265" s="59" t="str">
        <f t="shared" si="50"/>
        <v/>
      </c>
    </row>
    <row r="3266" spans="1:11" x14ac:dyDescent="0.2">
      <c r="A3266" s="59" t="s">
        <v>15749</v>
      </c>
      <c r="B3266" s="134">
        <v>10966</v>
      </c>
      <c r="C3266" s="120" t="s">
        <v>7433</v>
      </c>
      <c r="D3266" s="119" t="s">
        <v>16</v>
      </c>
      <c r="E3266" s="119" t="s">
        <v>4523</v>
      </c>
      <c r="F3266" s="121"/>
      <c r="G3266" s="121">
        <v>9.1199999999999992</v>
      </c>
      <c r="H3266" s="116">
        <v>46023</v>
      </c>
      <c r="J3266" s="197" t="str">
        <f>IFERROR(INDEX('CPU-GERAL'!$H$12:$H$2199,MATCH(B3266,'CPU-GERAL'!$B$12:$B$2199,0)),"NÃO ENCONTRADO")</f>
        <v>NÃO ENCONTRADO</v>
      </c>
      <c r="K3266" s="59" t="str">
        <f t="shared" si="50"/>
        <v/>
      </c>
    </row>
    <row r="3267" spans="1:11" x14ac:dyDescent="0.2">
      <c r="A3267" s="59" t="s">
        <v>15749</v>
      </c>
      <c r="B3267" s="134">
        <v>39427</v>
      </c>
      <c r="C3267" s="120" t="s">
        <v>9528</v>
      </c>
      <c r="D3267" s="119" t="s">
        <v>18</v>
      </c>
      <c r="E3267" s="119" t="s">
        <v>4523</v>
      </c>
      <c r="F3267" s="121">
        <v>4.67</v>
      </c>
      <c r="G3267" s="121">
        <v>4.3499999999999996</v>
      </c>
      <c r="H3267" s="116">
        <v>46023</v>
      </c>
      <c r="J3267" s="197" t="str">
        <f>IFERROR(INDEX('CPU-GERAL'!$H$12:$H$2199,MATCH(B3267,'CPU-GERAL'!$B$12:$B$2199,0)),"NÃO ENCONTRADO")</f>
        <v>NÃO ENCONTRADO</v>
      </c>
      <c r="K3267" s="59" t="str">
        <f t="shared" ref="K3267:K3330" si="51">IF(J3267&lt;&gt;"NÃO ENCONTRADO",IF(F3267=J3267,"IGUAL A CPU",J3267-F3267),"")</f>
        <v/>
      </c>
    </row>
    <row r="3268" spans="1:11" x14ac:dyDescent="0.2">
      <c r="A3268" s="59" t="s">
        <v>15749</v>
      </c>
      <c r="B3268" s="134">
        <v>39424</v>
      </c>
      <c r="C3268" s="120" t="s">
        <v>9529</v>
      </c>
      <c r="D3268" s="119" t="s">
        <v>18</v>
      </c>
      <c r="E3268" s="119" t="s">
        <v>4523</v>
      </c>
      <c r="F3268" s="121">
        <v>2.77</v>
      </c>
      <c r="G3268" s="121">
        <v>2.59</v>
      </c>
      <c r="H3268" s="116">
        <v>46023</v>
      </c>
      <c r="J3268" s="197" t="str">
        <f>IFERROR(INDEX('CPU-GERAL'!$H$12:$H$2199,MATCH(B3268,'CPU-GERAL'!$B$12:$B$2199,0)),"NÃO ENCONTRADO")</f>
        <v>NÃO ENCONTRADO</v>
      </c>
      <c r="K3268" s="59" t="str">
        <f t="shared" si="51"/>
        <v/>
      </c>
    </row>
    <row r="3269" spans="1:11" x14ac:dyDescent="0.2">
      <c r="A3269" s="59" t="s">
        <v>15749</v>
      </c>
      <c r="B3269" s="134">
        <v>39425</v>
      </c>
      <c r="C3269" s="120" t="s">
        <v>7434</v>
      </c>
      <c r="D3269" s="119" t="s">
        <v>18</v>
      </c>
      <c r="E3269" s="119" t="s">
        <v>4523</v>
      </c>
      <c r="F3269" s="121">
        <v>2.74</v>
      </c>
      <c r="G3269" s="121">
        <v>2.5499999999999998</v>
      </c>
      <c r="H3269" s="116">
        <v>46023</v>
      </c>
      <c r="J3269" s="197" t="str">
        <f>IFERROR(INDEX('CPU-GERAL'!$H$12:$H$2199,MATCH(B3269,'CPU-GERAL'!$B$12:$B$2199,0)),"NÃO ENCONTRADO")</f>
        <v>NÃO ENCONTRADO</v>
      </c>
      <c r="K3269" s="59" t="str">
        <f t="shared" si="51"/>
        <v/>
      </c>
    </row>
    <row r="3270" spans="1:11" x14ac:dyDescent="0.2">
      <c r="A3270" s="59" t="s">
        <v>15749</v>
      </c>
      <c r="B3270" s="134">
        <v>40664</v>
      </c>
      <c r="C3270" s="120" t="s">
        <v>7435</v>
      </c>
      <c r="D3270" s="119" t="s">
        <v>16</v>
      </c>
      <c r="E3270" s="119" t="s">
        <v>4523</v>
      </c>
      <c r="F3270" s="121"/>
      <c r="G3270" s="121">
        <v>17.77</v>
      </c>
      <c r="H3270" s="116">
        <v>46023</v>
      </c>
      <c r="J3270" s="197" t="str">
        <f>IFERROR(INDEX('CPU-GERAL'!$H$12:$H$2199,MATCH(B3270,'CPU-GERAL'!$B$12:$B$2199,0)),"NÃO ENCONTRADO")</f>
        <v>NÃO ENCONTRADO</v>
      </c>
      <c r="K3270" s="59" t="str">
        <f t="shared" si="51"/>
        <v/>
      </c>
    </row>
    <row r="3271" spans="1:11" x14ac:dyDescent="0.2">
      <c r="A3271" s="59" t="s">
        <v>15749</v>
      </c>
      <c r="B3271" s="134">
        <v>34360</v>
      </c>
      <c r="C3271" s="120" t="s">
        <v>9530</v>
      </c>
      <c r="D3271" s="119" t="s">
        <v>16</v>
      </c>
      <c r="E3271" s="119" t="s">
        <v>4523</v>
      </c>
      <c r="F3271" s="121"/>
      <c r="G3271" s="121">
        <v>43.16</v>
      </c>
      <c r="H3271" s="116">
        <v>46023</v>
      </c>
      <c r="J3271" s="197" t="str">
        <f>IFERROR(INDEX('CPU-GERAL'!$H$12:$H$2199,MATCH(B3271,'CPU-GERAL'!$B$12:$B$2199,0)),"NÃO ENCONTRADO")</f>
        <v>NÃO ENCONTRADO</v>
      </c>
      <c r="K3271" s="59" t="str">
        <f t="shared" si="51"/>
        <v/>
      </c>
    </row>
    <row r="3272" spans="1:11" x14ac:dyDescent="0.2">
      <c r="A3272" s="59" t="s">
        <v>15749</v>
      </c>
      <c r="B3272" s="134">
        <v>20259</v>
      </c>
      <c r="C3272" s="120" t="s">
        <v>9531</v>
      </c>
      <c r="D3272" s="119" t="s">
        <v>18</v>
      </c>
      <c r="E3272" s="119" t="s">
        <v>4523</v>
      </c>
      <c r="F3272" s="121"/>
      <c r="G3272" s="121">
        <v>13.6</v>
      </c>
      <c r="H3272" s="116">
        <v>46023</v>
      </c>
      <c r="J3272" s="197" t="str">
        <f>IFERROR(INDEX('CPU-GERAL'!$H$12:$H$2199,MATCH(B3272,'CPU-GERAL'!$B$12:$B$2199,0)),"NÃO ENCONTRADO")</f>
        <v>NÃO ENCONTRADO</v>
      </c>
      <c r="K3272" s="59" t="str">
        <f t="shared" si="51"/>
        <v/>
      </c>
    </row>
    <row r="3273" spans="1:11" x14ac:dyDescent="0.2">
      <c r="A3273" s="59" t="s">
        <v>15749</v>
      </c>
      <c r="B3273" s="134">
        <v>14077</v>
      </c>
      <c r="C3273" s="120" t="s">
        <v>7436</v>
      </c>
      <c r="D3273" s="119" t="s">
        <v>18</v>
      </c>
      <c r="E3273" s="119" t="s">
        <v>4523</v>
      </c>
      <c r="F3273" s="121"/>
      <c r="G3273" s="121">
        <v>208.16</v>
      </c>
      <c r="H3273" s="116">
        <v>46023</v>
      </c>
      <c r="J3273" s="197" t="str">
        <f>IFERROR(INDEX('CPU-GERAL'!$H$12:$H$2199,MATCH(B3273,'CPU-GERAL'!$B$12:$B$2199,0)),"NÃO ENCONTRADO")</f>
        <v>NÃO ENCONTRADO</v>
      </c>
      <c r="K3273" s="59" t="str">
        <f t="shared" si="51"/>
        <v/>
      </c>
    </row>
    <row r="3274" spans="1:11" x14ac:dyDescent="0.2">
      <c r="A3274" s="59" t="s">
        <v>15749</v>
      </c>
      <c r="B3274" s="134">
        <v>3678</v>
      </c>
      <c r="C3274" s="120" t="s">
        <v>9532</v>
      </c>
      <c r="D3274" s="119" t="s">
        <v>18</v>
      </c>
      <c r="E3274" s="119" t="s">
        <v>4523</v>
      </c>
      <c r="F3274" s="121"/>
      <c r="G3274" s="121">
        <v>94.08</v>
      </c>
      <c r="H3274" s="116">
        <v>46023</v>
      </c>
      <c r="J3274" s="197" t="str">
        <f>IFERROR(INDEX('CPU-GERAL'!$H$12:$H$2199,MATCH(B3274,'CPU-GERAL'!$B$12:$B$2199,0)),"NÃO ENCONTRADO")</f>
        <v>NÃO ENCONTRADO</v>
      </c>
      <c r="K3274" s="59" t="str">
        <f t="shared" si="51"/>
        <v/>
      </c>
    </row>
    <row r="3275" spans="1:11" x14ac:dyDescent="0.2">
      <c r="A3275" s="59" t="s">
        <v>15749</v>
      </c>
      <c r="B3275" s="134">
        <v>11552</v>
      </c>
      <c r="C3275" s="120" t="s">
        <v>7437</v>
      </c>
      <c r="D3275" s="119" t="s">
        <v>18</v>
      </c>
      <c r="E3275" s="119" t="s">
        <v>4523</v>
      </c>
      <c r="F3275" s="121">
        <v>7.16</v>
      </c>
      <c r="G3275" s="121">
        <v>7.16</v>
      </c>
      <c r="H3275" s="116">
        <v>46023</v>
      </c>
      <c r="J3275" s="197" t="str">
        <f>IFERROR(INDEX('CPU-GERAL'!$H$12:$H$2199,MATCH(B3275,'CPU-GERAL'!$B$12:$B$2199,0)),"NÃO ENCONTRADO")</f>
        <v>NÃO ENCONTRADO</v>
      </c>
      <c r="K3275" s="59" t="str">
        <f t="shared" si="51"/>
        <v/>
      </c>
    </row>
    <row r="3276" spans="1:11" x14ac:dyDescent="0.2">
      <c r="A3276" s="59" t="s">
        <v>15749</v>
      </c>
      <c r="B3276" s="134">
        <v>585</v>
      </c>
      <c r="C3276" s="120" t="s">
        <v>7438</v>
      </c>
      <c r="D3276" s="119" t="s">
        <v>16</v>
      </c>
      <c r="E3276" s="119" t="s">
        <v>4523</v>
      </c>
      <c r="F3276" s="121"/>
      <c r="G3276" s="121">
        <v>34.53</v>
      </c>
      <c r="H3276" s="116">
        <v>46023</v>
      </c>
      <c r="J3276" s="197" t="str">
        <f>IFERROR(INDEX('CPU-GERAL'!$H$12:$H$2199,MATCH(B3276,'CPU-GERAL'!$B$12:$B$2199,0)),"NÃO ENCONTRADO")</f>
        <v>NÃO ENCONTRADO</v>
      </c>
      <c r="K3276" s="59" t="str">
        <f t="shared" si="51"/>
        <v/>
      </c>
    </row>
    <row r="3277" spans="1:11" x14ac:dyDescent="0.2">
      <c r="A3277" s="59" t="s">
        <v>15749</v>
      </c>
      <c r="B3277" s="134">
        <v>39418</v>
      </c>
      <c r="C3277" s="120" t="s">
        <v>9533</v>
      </c>
      <c r="D3277" s="119" t="s">
        <v>18</v>
      </c>
      <c r="E3277" s="119" t="s">
        <v>4523</v>
      </c>
      <c r="F3277" s="121">
        <v>5.21</v>
      </c>
      <c r="G3277" s="121">
        <v>4.8499999999999996</v>
      </c>
      <c r="H3277" s="116">
        <v>46023</v>
      </c>
      <c r="J3277" s="197" t="str">
        <f>IFERROR(INDEX('CPU-GERAL'!$H$12:$H$2199,MATCH(B3277,'CPU-GERAL'!$B$12:$B$2199,0)),"NÃO ENCONTRADO")</f>
        <v>NÃO ENCONTRADO</v>
      </c>
      <c r="K3277" s="59" t="str">
        <f t="shared" si="51"/>
        <v/>
      </c>
    </row>
    <row r="3278" spans="1:11" x14ac:dyDescent="0.2">
      <c r="A3278" s="59" t="s">
        <v>15749</v>
      </c>
      <c r="B3278" s="134">
        <v>39419</v>
      </c>
      <c r="C3278" s="120" t="s">
        <v>9534</v>
      </c>
      <c r="D3278" s="119" t="s">
        <v>18</v>
      </c>
      <c r="E3278" s="119" t="s">
        <v>4523</v>
      </c>
      <c r="F3278" s="121">
        <v>6.34</v>
      </c>
      <c r="G3278" s="121">
        <v>5.91</v>
      </c>
      <c r="H3278" s="116">
        <v>46023</v>
      </c>
      <c r="J3278" s="197" t="str">
        <f>IFERROR(INDEX('CPU-GERAL'!$H$12:$H$2199,MATCH(B3278,'CPU-GERAL'!$B$12:$B$2199,0)),"NÃO ENCONTRADO")</f>
        <v>NÃO ENCONTRADO</v>
      </c>
      <c r="K3278" s="59" t="str">
        <f t="shared" si="51"/>
        <v/>
      </c>
    </row>
    <row r="3279" spans="1:11" x14ac:dyDescent="0.2">
      <c r="A3279" s="59" t="s">
        <v>15749</v>
      </c>
      <c r="B3279" s="134">
        <v>39420</v>
      </c>
      <c r="C3279" s="120" t="s">
        <v>9535</v>
      </c>
      <c r="D3279" s="119" t="s">
        <v>18</v>
      </c>
      <c r="E3279" s="119" t="s">
        <v>4523</v>
      </c>
      <c r="F3279" s="121">
        <v>7</v>
      </c>
      <c r="G3279" s="121">
        <v>6.53</v>
      </c>
      <c r="H3279" s="116">
        <v>46023</v>
      </c>
      <c r="J3279" s="197" t="str">
        <f>IFERROR(INDEX('CPU-GERAL'!$H$12:$H$2199,MATCH(B3279,'CPU-GERAL'!$B$12:$B$2199,0)),"NÃO ENCONTRADO")</f>
        <v>NÃO ENCONTRADO</v>
      </c>
      <c r="K3279" s="59" t="str">
        <f t="shared" si="51"/>
        <v/>
      </c>
    </row>
    <row r="3280" spans="1:11" x14ac:dyDescent="0.2">
      <c r="A3280" s="59" t="s">
        <v>15749</v>
      </c>
      <c r="B3280" s="134">
        <v>39571</v>
      </c>
      <c r="C3280" s="120" t="s">
        <v>7439</v>
      </c>
      <c r="D3280" s="119" t="s">
        <v>18</v>
      </c>
      <c r="E3280" s="119" t="s">
        <v>4523</v>
      </c>
      <c r="F3280" s="121">
        <v>4.2300000000000004</v>
      </c>
      <c r="G3280" s="121">
        <v>3.94</v>
      </c>
      <c r="H3280" s="116">
        <v>46023</v>
      </c>
      <c r="J3280" s="197" t="str">
        <f>IFERROR(INDEX('CPU-GERAL'!$H$12:$H$2199,MATCH(B3280,'CPU-GERAL'!$B$12:$B$2199,0)),"NÃO ENCONTRADO")</f>
        <v>NÃO ENCONTRADO</v>
      </c>
      <c r="K3280" s="59" t="str">
        <f t="shared" si="51"/>
        <v/>
      </c>
    </row>
    <row r="3281" spans="1:11" x14ac:dyDescent="0.2">
      <c r="A3281" s="59" t="s">
        <v>15749</v>
      </c>
      <c r="B3281" s="134">
        <v>39421</v>
      </c>
      <c r="C3281" s="120" t="s">
        <v>9536</v>
      </c>
      <c r="D3281" s="119" t="s">
        <v>18</v>
      </c>
      <c r="E3281" s="119" t="s">
        <v>4523</v>
      </c>
      <c r="F3281" s="121">
        <v>6.16</v>
      </c>
      <c r="G3281" s="121">
        <v>5.74</v>
      </c>
      <c r="H3281" s="116">
        <v>46023</v>
      </c>
      <c r="J3281" s="197" t="str">
        <f>IFERROR(INDEX('CPU-GERAL'!$H$12:$H$2199,MATCH(B3281,'CPU-GERAL'!$B$12:$B$2199,0)),"NÃO ENCONTRADO")</f>
        <v>NÃO ENCONTRADO</v>
      </c>
      <c r="K3281" s="59" t="str">
        <f t="shared" si="51"/>
        <v/>
      </c>
    </row>
    <row r="3282" spans="1:11" x14ac:dyDescent="0.2">
      <c r="A3282" s="59" t="s">
        <v>15749</v>
      </c>
      <c r="B3282" s="134">
        <v>39422</v>
      </c>
      <c r="C3282" s="120" t="s">
        <v>9537</v>
      </c>
      <c r="D3282" s="119" t="s">
        <v>18</v>
      </c>
      <c r="E3282" s="119" t="s">
        <v>8119</v>
      </c>
      <c r="F3282" s="121">
        <v>7.2</v>
      </c>
      <c r="G3282" s="121">
        <v>6.71</v>
      </c>
      <c r="H3282" s="116">
        <v>46023</v>
      </c>
      <c r="J3282" s="197" t="str">
        <f>IFERROR(INDEX('CPU-GERAL'!$H$12:$H$2199,MATCH(B3282,'CPU-GERAL'!$B$12:$B$2199,0)),"NÃO ENCONTRADO")</f>
        <v>NÃO ENCONTRADO</v>
      </c>
      <c r="K3282" s="59" t="str">
        <f t="shared" si="51"/>
        <v/>
      </c>
    </row>
    <row r="3283" spans="1:11" x14ac:dyDescent="0.2">
      <c r="A3283" s="59" t="s">
        <v>15749</v>
      </c>
      <c r="B3283" s="134">
        <v>39423</v>
      </c>
      <c r="C3283" s="120" t="s">
        <v>9538</v>
      </c>
      <c r="D3283" s="119" t="s">
        <v>18</v>
      </c>
      <c r="E3283" s="119" t="s">
        <v>4523</v>
      </c>
      <c r="F3283" s="121">
        <v>8.36</v>
      </c>
      <c r="G3283" s="121">
        <v>7.79</v>
      </c>
      <c r="H3283" s="116">
        <v>46023</v>
      </c>
      <c r="J3283" s="197" t="str">
        <f>IFERROR(INDEX('CPU-GERAL'!$H$12:$H$2199,MATCH(B3283,'CPU-GERAL'!$B$12:$B$2199,0)),"NÃO ENCONTRADO")</f>
        <v>NÃO ENCONTRADO</v>
      </c>
      <c r="K3283" s="59" t="str">
        <f t="shared" si="51"/>
        <v/>
      </c>
    </row>
    <row r="3284" spans="1:11" x14ac:dyDescent="0.2">
      <c r="A3284" s="59" t="s">
        <v>15749</v>
      </c>
      <c r="B3284" s="134">
        <v>39426</v>
      </c>
      <c r="C3284" s="120" t="s">
        <v>9539</v>
      </c>
      <c r="D3284" s="119" t="s">
        <v>18</v>
      </c>
      <c r="E3284" s="119" t="s">
        <v>4523</v>
      </c>
      <c r="F3284" s="121">
        <v>18.79</v>
      </c>
      <c r="G3284" s="121">
        <v>17.510000000000002</v>
      </c>
      <c r="H3284" s="116">
        <v>46023</v>
      </c>
      <c r="J3284" s="197" t="str">
        <f>IFERROR(INDEX('CPU-GERAL'!$H$12:$H$2199,MATCH(B3284,'CPU-GERAL'!$B$12:$B$2199,0)),"NÃO ENCONTRADO")</f>
        <v>NÃO ENCONTRADO</v>
      </c>
      <c r="K3284" s="59" t="str">
        <f t="shared" si="51"/>
        <v/>
      </c>
    </row>
    <row r="3285" spans="1:11" x14ac:dyDescent="0.2">
      <c r="A3285" s="59" t="s">
        <v>15749</v>
      </c>
      <c r="B3285" s="134">
        <v>39429</v>
      </c>
      <c r="C3285" s="120" t="s">
        <v>9540</v>
      </c>
      <c r="D3285" s="119" t="s">
        <v>18</v>
      </c>
      <c r="E3285" s="119" t="s">
        <v>4523</v>
      </c>
      <c r="F3285" s="121">
        <v>5.93</v>
      </c>
      <c r="G3285" s="121">
        <v>5.52</v>
      </c>
      <c r="H3285" s="116">
        <v>46023</v>
      </c>
      <c r="J3285" s="197" t="str">
        <f>IFERROR(INDEX('CPU-GERAL'!$H$12:$H$2199,MATCH(B3285,'CPU-GERAL'!$B$12:$B$2199,0)),"NÃO ENCONTRADO")</f>
        <v>NÃO ENCONTRADO</v>
      </c>
      <c r="K3285" s="59" t="str">
        <f t="shared" si="51"/>
        <v/>
      </c>
    </row>
    <row r="3286" spans="1:11" x14ac:dyDescent="0.2">
      <c r="A3286" s="59" t="s">
        <v>15749</v>
      </c>
      <c r="B3286" s="134">
        <v>39428</v>
      </c>
      <c r="C3286" s="120" t="s">
        <v>7440</v>
      </c>
      <c r="D3286" s="119" t="s">
        <v>18</v>
      </c>
      <c r="E3286" s="119" t="s">
        <v>4523</v>
      </c>
      <c r="F3286" s="121">
        <v>4.53</v>
      </c>
      <c r="G3286" s="121">
        <v>4.22</v>
      </c>
      <c r="H3286" s="116">
        <v>46023</v>
      </c>
      <c r="J3286" s="197" t="str">
        <f>IFERROR(INDEX('CPU-GERAL'!$H$12:$H$2199,MATCH(B3286,'CPU-GERAL'!$B$12:$B$2199,0)),"NÃO ENCONTRADO")</f>
        <v>NÃO ENCONTRADO</v>
      </c>
      <c r="K3286" s="59" t="str">
        <f t="shared" si="51"/>
        <v/>
      </c>
    </row>
    <row r="3287" spans="1:11" x14ac:dyDescent="0.2">
      <c r="A3287" s="59" t="s">
        <v>15749</v>
      </c>
      <c r="B3287" s="134">
        <v>39572</v>
      </c>
      <c r="C3287" s="120" t="s">
        <v>9541</v>
      </c>
      <c r="D3287" s="119" t="s">
        <v>18</v>
      </c>
      <c r="E3287" s="119" t="s">
        <v>4523</v>
      </c>
      <c r="F3287" s="121">
        <v>3.92</v>
      </c>
      <c r="G3287" s="121">
        <v>3.65</v>
      </c>
      <c r="H3287" s="116">
        <v>46023</v>
      </c>
      <c r="J3287" s="197" t="str">
        <f>IFERROR(INDEX('CPU-GERAL'!$H$12:$H$2199,MATCH(B3287,'CPU-GERAL'!$B$12:$B$2199,0)),"NÃO ENCONTRADO")</f>
        <v>NÃO ENCONTRADO</v>
      </c>
      <c r="K3287" s="59" t="str">
        <f t="shared" si="51"/>
        <v/>
      </c>
    </row>
    <row r="3288" spans="1:11" x14ac:dyDescent="0.2">
      <c r="A3288" s="59" t="s">
        <v>15749</v>
      </c>
      <c r="B3288" s="134">
        <v>39570</v>
      </c>
      <c r="C3288" s="120" t="s">
        <v>9542</v>
      </c>
      <c r="D3288" s="119" t="s">
        <v>18</v>
      </c>
      <c r="E3288" s="119" t="s">
        <v>4523</v>
      </c>
      <c r="F3288" s="121">
        <v>4.16</v>
      </c>
      <c r="G3288" s="121">
        <v>3.87</v>
      </c>
      <c r="H3288" s="116">
        <v>46023</v>
      </c>
      <c r="J3288" s="197" t="str">
        <f>IFERROR(INDEX('CPU-GERAL'!$H$12:$H$2199,MATCH(B3288,'CPU-GERAL'!$B$12:$B$2199,0)),"NÃO ENCONTRADO")</f>
        <v>NÃO ENCONTRADO</v>
      </c>
      <c r="K3288" s="59" t="str">
        <f t="shared" si="51"/>
        <v/>
      </c>
    </row>
    <row r="3289" spans="1:11" x14ac:dyDescent="0.2">
      <c r="A3289" s="59" t="s">
        <v>15749</v>
      </c>
      <c r="B3289" s="134">
        <v>39569</v>
      </c>
      <c r="C3289" s="120" t="s">
        <v>7441</v>
      </c>
      <c r="D3289" s="119" t="s">
        <v>18</v>
      </c>
      <c r="E3289" s="119" t="s">
        <v>4523</v>
      </c>
      <c r="F3289" s="121">
        <v>4.1100000000000003</v>
      </c>
      <c r="G3289" s="121">
        <v>3.83</v>
      </c>
      <c r="H3289" s="116">
        <v>46023</v>
      </c>
      <c r="J3289" s="197" t="str">
        <f>IFERROR(INDEX('CPU-GERAL'!$H$12:$H$2199,MATCH(B3289,'CPU-GERAL'!$B$12:$B$2199,0)),"NÃO ENCONTRADO")</f>
        <v>NÃO ENCONTRADO</v>
      </c>
      <c r="K3289" s="59" t="str">
        <f t="shared" si="51"/>
        <v/>
      </c>
    </row>
    <row r="3290" spans="1:11" x14ac:dyDescent="0.2">
      <c r="A3290" s="59" t="s">
        <v>15749</v>
      </c>
      <c r="B3290" s="134">
        <v>39328</v>
      </c>
      <c r="C3290" s="120" t="s">
        <v>9545</v>
      </c>
      <c r="D3290" s="119" t="s">
        <v>18</v>
      </c>
      <c r="E3290" s="119" t="s">
        <v>4523</v>
      </c>
      <c r="F3290" s="121">
        <v>4.24</v>
      </c>
      <c r="G3290" s="121">
        <v>3.96</v>
      </c>
      <c r="H3290" s="116">
        <v>46023</v>
      </c>
      <c r="J3290" s="197" t="str">
        <f>IFERROR(INDEX('CPU-GERAL'!$H$12:$H$2199,MATCH(B3290,'CPU-GERAL'!$B$12:$B$2199,0)),"NÃO ENCONTRADO")</f>
        <v>NÃO ENCONTRADO</v>
      </c>
      <c r="K3290" s="59" t="str">
        <f t="shared" si="51"/>
        <v/>
      </c>
    </row>
    <row r="3291" spans="1:11" x14ac:dyDescent="0.2">
      <c r="A3291" s="59" t="s">
        <v>15749</v>
      </c>
      <c r="B3291" s="134">
        <v>39029</v>
      </c>
      <c r="C3291" s="120" t="s">
        <v>9543</v>
      </c>
      <c r="D3291" s="119" t="s">
        <v>18</v>
      </c>
      <c r="E3291" s="119" t="s">
        <v>4523</v>
      </c>
      <c r="F3291" s="121">
        <v>13.27</v>
      </c>
      <c r="G3291" s="121">
        <v>12.36</v>
      </c>
      <c r="H3291" s="116">
        <v>46023</v>
      </c>
      <c r="J3291" s="197" t="str">
        <f>IFERROR(INDEX('CPU-GERAL'!$H$12:$H$2199,MATCH(B3291,'CPU-GERAL'!$B$12:$B$2199,0)),"NÃO ENCONTRADO")</f>
        <v>NÃO ENCONTRADO</v>
      </c>
      <c r="K3291" s="59" t="str">
        <f t="shared" si="51"/>
        <v/>
      </c>
    </row>
    <row r="3292" spans="1:11" x14ac:dyDescent="0.2">
      <c r="A3292" s="59" t="s">
        <v>15749</v>
      </c>
      <c r="B3292" s="134">
        <v>39028</v>
      </c>
      <c r="C3292" s="120" t="s">
        <v>9544</v>
      </c>
      <c r="D3292" s="119" t="s">
        <v>18</v>
      </c>
      <c r="E3292" s="119" t="s">
        <v>4523</v>
      </c>
      <c r="F3292" s="121">
        <v>7.72</v>
      </c>
      <c r="G3292" s="121">
        <v>7.2</v>
      </c>
      <c r="H3292" s="116">
        <v>46023</v>
      </c>
      <c r="J3292" s="197" t="str">
        <f>IFERROR(INDEX('CPU-GERAL'!$H$12:$H$2199,MATCH(B3292,'CPU-GERAL'!$B$12:$B$2199,0)),"NÃO ENCONTRADO")</f>
        <v>NÃO ENCONTRADO</v>
      </c>
      <c r="K3292" s="59" t="str">
        <f t="shared" si="51"/>
        <v/>
      </c>
    </row>
    <row r="3293" spans="1:11" x14ac:dyDescent="0.2">
      <c r="A3293" s="59" t="s">
        <v>15752</v>
      </c>
      <c r="B3293" s="134">
        <v>38541</v>
      </c>
      <c r="C3293" s="120" t="s">
        <v>7442</v>
      </c>
      <c r="D3293" s="119" t="s">
        <v>49</v>
      </c>
      <c r="E3293" s="119" t="s">
        <v>4523</v>
      </c>
      <c r="F3293" s="121"/>
      <c r="G3293" s="121">
        <v>4580464.04</v>
      </c>
      <c r="H3293" s="116">
        <v>46023</v>
      </c>
      <c r="J3293" s="197" t="str">
        <f>IFERROR(INDEX('CPU-GERAL'!$H$12:$H$2199,MATCH(B3293,'CPU-GERAL'!$B$12:$B$2199,0)),"NÃO ENCONTRADO")</f>
        <v>NÃO ENCONTRADO</v>
      </c>
      <c r="K3293" s="59" t="str">
        <f t="shared" si="51"/>
        <v/>
      </c>
    </row>
    <row r="3294" spans="1:11" x14ac:dyDescent="0.2">
      <c r="A3294" s="59" t="s">
        <v>15752</v>
      </c>
      <c r="B3294" s="134">
        <v>38542</v>
      </c>
      <c r="C3294" s="120" t="s">
        <v>9546</v>
      </c>
      <c r="D3294" s="119" t="s">
        <v>49</v>
      </c>
      <c r="E3294" s="119" t="s">
        <v>4523</v>
      </c>
      <c r="F3294" s="121"/>
      <c r="G3294" s="121">
        <v>7023378.2199999997</v>
      </c>
      <c r="H3294" s="116">
        <v>46023</v>
      </c>
      <c r="J3294" s="197" t="str">
        <f>IFERROR(INDEX('CPU-GERAL'!$H$12:$H$2199,MATCH(B3294,'CPU-GERAL'!$B$12:$B$2199,0)),"NÃO ENCONTRADO")</f>
        <v>NÃO ENCONTRADO</v>
      </c>
      <c r="K3294" s="59" t="str">
        <f t="shared" si="51"/>
        <v/>
      </c>
    </row>
    <row r="3295" spans="1:11" x14ac:dyDescent="0.2">
      <c r="A3295" s="59" t="s">
        <v>15752</v>
      </c>
      <c r="B3295" s="134">
        <v>45080</v>
      </c>
      <c r="C3295" s="120" t="s">
        <v>10435</v>
      </c>
      <c r="D3295" s="119" t="s">
        <v>49</v>
      </c>
      <c r="E3295" s="119" t="s">
        <v>4523</v>
      </c>
      <c r="F3295" s="121"/>
      <c r="G3295" s="121">
        <v>15210.4</v>
      </c>
      <c r="H3295" s="116">
        <v>46023</v>
      </c>
      <c r="J3295" s="197" t="str">
        <f>IFERROR(INDEX('CPU-GERAL'!$H$12:$H$2199,MATCH(B3295,'CPU-GERAL'!$B$12:$B$2199,0)),"NÃO ENCONTRADO")</f>
        <v>NÃO ENCONTRADO</v>
      </c>
      <c r="K3295" s="59" t="str">
        <f t="shared" si="51"/>
        <v/>
      </c>
    </row>
    <row r="3296" spans="1:11" x14ac:dyDescent="0.2">
      <c r="A3296" s="59" t="s">
        <v>15752</v>
      </c>
      <c r="B3296" s="134">
        <v>38543</v>
      </c>
      <c r="C3296" s="120" t="s">
        <v>7443</v>
      </c>
      <c r="D3296" s="119" t="s">
        <v>49</v>
      </c>
      <c r="E3296" s="119" t="s">
        <v>4523</v>
      </c>
      <c r="F3296" s="121"/>
      <c r="G3296" s="121">
        <v>1430128.52</v>
      </c>
      <c r="H3296" s="116">
        <v>46023</v>
      </c>
      <c r="J3296" s="197" t="str">
        <f>IFERROR(INDEX('CPU-GERAL'!$H$12:$H$2199,MATCH(B3296,'CPU-GERAL'!$B$12:$B$2199,0)),"NÃO ENCONTRADO")</f>
        <v>NÃO ENCONTRADO</v>
      </c>
      <c r="K3296" s="59" t="str">
        <f t="shared" si="51"/>
        <v/>
      </c>
    </row>
    <row r="3297" spans="1:11" x14ac:dyDescent="0.2">
      <c r="A3297" s="59" t="s">
        <v>15752</v>
      </c>
      <c r="B3297" s="134">
        <v>44002</v>
      </c>
      <c r="C3297" s="120" t="s">
        <v>10436</v>
      </c>
      <c r="D3297" s="119" t="s">
        <v>49</v>
      </c>
      <c r="E3297" s="119" t="s">
        <v>4523</v>
      </c>
      <c r="F3297" s="121"/>
      <c r="G3297" s="121">
        <v>6680046.96</v>
      </c>
      <c r="H3297" s="116">
        <v>46023</v>
      </c>
      <c r="J3297" s="197" t="str">
        <f>IFERROR(INDEX('CPU-GERAL'!$H$12:$H$2199,MATCH(B3297,'CPU-GERAL'!$B$12:$B$2199,0)),"NÃO ENCONTRADO")</f>
        <v>NÃO ENCONTRADO</v>
      </c>
      <c r="K3297" s="59" t="str">
        <f t="shared" si="51"/>
        <v/>
      </c>
    </row>
    <row r="3298" spans="1:11" x14ac:dyDescent="0.2">
      <c r="A3298" s="59" t="s">
        <v>15752</v>
      </c>
      <c r="B3298" s="134">
        <v>43886</v>
      </c>
      <c r="C3298" s="120" t="s">
        <v>10437</v>
      </c>
      <c r="D3298" s="119" t="s">
        <v>49</v>
      </c>
      <c r="E3298" s="119" t="s">
        <v>4523</v>
      </c>
      <c r="F3298" s="121"/>
      <c r="G3298" s="121">
        <v>3241953.69</v>
      </c>
      <c r="H3298" s="116">
        <v>46023</v>
      </c>
      <c r="J3298" s="197" t="str">
        <f>IFERROR(INDEX('CPU-GERAL'!$H$12:$H$2199,MATCH(B3298,'CPU-GERAL'!$B$12:$B$2199,0)),"NÃO ENCONTRADO")</f>
        <v>NÃO ENCONTRADO</v>
      </c>
      <c r="K3298" s="59" t="str">
        <f t="shared" si="51"/>
        <v/>
      </c>
    </row>
    <row r="3299" spans="1:11" x14ac:dyDescent="0.2">
      <c r="A3299" s="59" t="s">
        <v>15752</v>
      </c>
      <c r="B3299" s="134">
        <v>40791</v>
      </c>
      <c r="C3299" s="120" t="s">
        <v>7444</v>
      </c>
      <c r="D3299" s="119" t="s">
        <v>49</v>
      </c>
      <c r="E3299" s="119" t="s">
        <v>4523</v>
      </c>
      <c r="F3299" s="121"/>
      <c r="G3299" s="121">
        <v>38893.800000000003</v>
      </c>
      <c r="H3299" s="116">
        <v>46023</v>
      </c>
      <c r="J3299" s="197" t="str">
        <f>IFERROR(INDEX('CPU-GERAL'!$H$12:$H$2199,MATCH(B3299,'CPU-GERAL'!$B$12:$B$2199,0)),"NÃO ENCONTRADO")</f>
        <v>NÃO ENCONTRADO</v>
      </c>
      <c r="K3299" s="59" t="str">
        <f t="shared" si="51"/>
        <v/>
      </c>
    </row>
    <row r="3300" spans="1:11" x14ac:dyDescent="0.2">
      <c r="A3300" s="59" t="s">
        <v>15752</v>
      </c>
      <c r="B3300" s="134">
        <v>44003</v>
      </c>
      <c r="C3300" s="120" t="s">
        <v>10438</v>
      </c>
      <c r="D3300" s="119" t="s">
        <v>49</v>
      </c>
      <c r="E3300" s="119" t="s">
        <v>4523</v>
      </c>
      <c r="F3300" s="121"/>
      <c r="G3300" s="121">
        <v>9283073.8499999996</v>
      </c>
      <c r="H3300" s="116">
        <v>46023</v>
      </c>
      <c r="J3300" s="197" t="str">
        <f>IFERROR(INDEX('CPU-GERAL'!$H$12:$H$2199,MATCH(B3300,'CPU-GERAL'!$B$12:$B$2199,0)),"NÃO ENCONTRADO")</f>
        <v>NÃO ENCONTRADO</v>
      </c>
      <c r="K3300" s="59" t="str">
        <f t="shared" si="51"/>
        <v/>
      </c>
    </row>
    <row r="3301" spans="1:11" x14ac:dyDescent="0.2">
      <c r="A3301" s="59" t="s">
        <v>15752</v>
      </c>
      <c r="B3301" s="134">
        <v>44548</v>
      </c>
      <c r="C3301" s="120" t="s">
        <v>10439</v>
      </c>
      <c r="D3301" s="119" t="s">
        <v>49</v>
      </c>
      <c r="E3301" s="119" t="s">
        <v>4523</v>
      </c>
      <c r="F3301" s="121"/>
      <c r="G3301" s="121">
        <v>2838981.81</v>
      </c>
      <c r="H3301" s="116">
        <v>46023</v>
      </c>
      <c r="J3301" s="197" t="str">
        <f>IFERROR(INDEX('CPU-GERAL'!$H$12:$H$2199,MATCH(B3301,'CPU-GERAL'!$B$12:$B$2199,0)),"NÃO ENCONTRADO")</f>
        <v>NÃO ENCONTRADO</v>
      </c>
      <c r="K3301" s="59" t="str">
        <f t="shared" si="51"/>
        <v/>
      </c>
    </row>
    <row r="3302" spans="1:11" x14ac:dyDescent="0.2">
      <c r="A3302" s="59" t="s">
        <v>15752</v>
      </c>
      <c r="B3302" s="134">
        <v>44550</v>
      </c>
      <c r="C3302" s="120" t="s">
        <v>10440</v>
      </c>
      <c r="D3302" s="119" t="s">
        <v>49</v>
      </c>
      <c r="E3302" s="119" t="s">
        <v>4523</v>
      </c>
      <c r="F3302" s="121"/>
      <c r="G3302" s="121">
        <v>8906865.0399999991</v>
      </c>
      <c r="H3302" s="116">
        <v>46023</v>
      </c>
      <c r="J3302" s="197" t="str">
        <f>IFERROR(INDEX('CPU-GERAL'!$H$12:$H$2199,MATCH(B3302,'CPU-GERAL'!$B$12:$B$2199,0)),"NÃO ENCONTRADO")</f>
        <v>NÃO ENCONTRADO</v>
      </c>
      <c r="K3302" s="59" t="str">
        <f t="shared" si="51"/>
        <v/>
      </c>
    </row>
    <row r="3303" spans="1:11" x14ac:dyDescent="0.2">
      <c r="A3303" s="59" t="s">
        <v>15752</v>
      </c>
      <c r="B3303" s="134">
        <v>44549</v>
      </c>
      <c r="C3303" s="120" t="s">
        <v>10441</v>
      </c>
      <c r="D3303" s="119" t="s">
        <v>49</v>
      </c>
      <c r="E3303" s="119" t="s">
        <v>4523</v>
      </c>
      <c r="F3303" s="121"/>
      <c r="G3303" s="121">
        <v>6513145.0800000001</v>
      </c>
      <c r="H3303" s="116">
        <v>46023</v>
      </c>
      <c r="J3303" s="197" t="str">
        <f>IFERROR(INDEX('CPU-GERAL'!$H$12:$H$2199,MATCH(B3303,'CPU-GERAL'!$B$12:$B$2199,0)),"NÃO ENCONTRADO")</f>
        <v>NÃO ENCONTRADO</v>
      </c>
      <c r="K3303" s="59" t="str">
        <f t="shared" si="51"/>
        <v/>
      </c>
    </row>
    <row r="3304" spans="1:11" x14ac:dyDescent="0.2">
      <c r="A3304" s="59" t="s">
        <v>15752</v>
      </c>
      <c r="B3304" s="134">
        <v>41982</v>
      </c>
      <c r="C3304" s="120" t="s">
        <v>10442</v>
      </c>
      <c r="D3304" s="119" t="s">
        <v>49</v>
      </c>
      <c r="E3304" s="119" t="s">
        <v>4523</v>
      </c>
      <c r="F3304" s="121"/>
      <c r="G3304" s="121">
        <v>1730397.49</v>
      </c>
      <c r="H3304" s="116">
        <v>46023</v>
      </c>
      <c r="J3304" s="197" t="str">
        <f>IFERROR(INDEX('CPU-GERAL'!$H$12:$H$2199,MATCH(B3304,'CPU-GERAL'!$B$12:$B$2199,0)),"NÃO ENCONTRADO")</f>
        <v>NÃO ENCONTRADO</v>
      </c>
      <c r="K3304" s="59" t="str">
        <f t="shared" si="51"/>
        <v/>
      </c>
    </row>
    <row r="3305" spans="1:11" x14ac:dyDescent="0.2">
      <c r="A3305" s="59" t="s">
        <v>15752</v>
      </c>
      <c r="B3305" s="134">
        <v>39012</v>
      </c>
      <c r="C3305" s="120" t="s">
        <v>9547</v>
      </c>
      <c r="D3305" s="119" t="s">
        <v>49</v>
      </c>
      <c r="E3305" s="119" t="s">
        <v>4523</v>
      </c>
      <c r="F3305" s="121"/>
      <c r="G3305" s="121">
        <v>1015336.2</v>
      </c>
      <c r="H3305" s="116">
        <v>46023</v>
      </c>
      <c r="J3305" s="197" t="str">
        <f>IFERROR(INDEX('CPU-GERAL'!$H$12:$H$2199,MATCH(B3305,'CPU-GERAL'!$B$12:$B$2199,0)),"NÃO ENCONTRADO")</f>
        <v>NÃO ENCONTRADO</v>
      </c>
      <c r="K3305" s="59" t="str">
        <f t="shared" si="51"/>
        <v/>
      </c>
    </row>
    <row r="3306" spans="1:11" x14ac:dyDescent="0.2">
      <c r="A3306" s="59" t="s">
        <v>15752</v>
      </c>
      <c r="B3306" s="134">
        <v>40435</v>
      </c>
      <c r="C3306" s="120" t="s">
        <v>7445</v>
      </c>
      <c r="D3306" s="119" t="s">
        <v>49</v>
      </c>
      <c r="E3306" s="119" t="s">
        <v>4523</v>
      </c>
      <c r="F3306" s="121"/>
      <c r="G3306" s="121">
        <v>1025266.63</v>
      </c>
      <c r="H3306" s="116">
        <v>46023</v>
      </c>
      <c r="J3306" s="197" t="str">
        <f>IFERROR(INDEX('CPU-GERAL'!$H$12:$H$2199,MATCH(B3306,'CPU-GERAL'!$B$12:$B$2199,0)),"NÃO ENCONTRADO")</f>
        <v>NÃO ENCONTRADO</v>
      </c>
      <c r="K3306" s="59" t="str">
        <f t="shared" si="51"/>
        <v/>
      </c>
    </row>
    <row r="3307" spans="1:11" x14ac:dyDescent="0.2">
      <c r="A3307" s="59" t="s">
        <v>15749</v>
      </c>
      <c r="B3307" s="134">
        <v>45265</v>
      </c>
      <c r="C3307" s="120" t="s">
        <v>10443</v>
      </c>
      <c r="D3307" s="119" t="s">
        <v>85</v>
      </c>
      <c r="E3307" s="119" t="s">
        <v>4523</v>
      </c>
      <c r="F3307" s="121">
        <v>32.01</v>
      </c>
      <c r="G3307" s="121">
        <v>36.32</v>
      </c>
      <c r="H3307" s="116">
        <v>46023</v>
      </c>
      <c r="J3307" s="197" t="str">
        <f>IFERROR(INDEX('CPU-GERAL'!$H$12:$H$2199,MATCH(B3307,'CPU-GERAL'!$B$12:$B$2199,0)),"NÃO ENCONTRADO")</f>
        <v>NÃO ENCONTRADO</v>
      </c>
      <c r="K3307" s="59" t="str">
        <f t="shared" si="51"/>
        <v/>
      </c>
    </row>
    <row r="3308" spans="1:11" x14ac:dyDescent="0.2">
      <c r="A3308" s="59" t="s">
        <v>15752</v>
      </c>
      <c r="B3308" s="134">
        <v>13617</v>
      </c>
      <c r="C3308" s="120" t="s">
        <v>7446</v>
      </c>
      <c r="D3308" s="119" t="s">
        <v>49</v>
      </c>
      <c r="E3308" s="119" t="s">
        <v>4523</v>
      </c>
      <c r="F3308" s="121">
        <v>106459.43</v>
      </c>
      <c r="G3308" s="121">
        <v>106459.43</v>
      </c>
      <c r="H3308" s="116">
        <v>46023</v>
      </c>
      <c r="J3308" s="197" t="str">
        <f>IFERROR(INDEX('CPU-GERAL'!$H$12:$H$2199,MATCH(B3308,'CPU-GERAL'!$B$12:$B$2199,0)),"NÃO ENCONTRADO")</f>
        <v>NÃO ENCONTRADO</v>
      </c>
      <c r="K3308" s="59" t="str">
        <f t="shared" si="51"/>
        <v/>
      </c>
    </row>
    <row r="3309" spans="1:11" x14ac:dyDescent="0.2">
      <c r="A3309" s="59" t="s">
        <v>15749</v>
      </c>
      <c r="B3309" s="134">
        <v>35274</v>
      </c>
      <c r="C3309" s="120" t="s">
        <v>7447</v>
      </c>
      <c r="D3309" s="119" t="s">
        <v>18</v>
      </c>
      <c r="E3309" s="119" t="s">
        <v>4523</v>
      </c>
      <c r="F3309" s="121">
        <v>51.99</v>
      </c>
      <c r="G3309" s="121">
        <v>63.41</v>
      </c>
      <c r="H3309" s="116">
        <v>46023</v>
      </c>
      <c r="J3309" s="197" t="str">
        <f>IFERROR(INDEX('CPU-GERAL'!$H$12:$H$2199,MATCH(B3309,'CPU-GERAL'!$B$12:$B$2199,0)),"NÃO ENCONTRADO")</f>
        <v>NÃO ENCONTRADO</v>
      </c>
      <c r="K3309" s="59" t="str">
        <f t="shared" si="51"/>
        <v/>
      </c>
    </row>
    <row r="3310" spans="1:11" x14ac:dyDescent="0.2">
      <c r="A3310" s="59" t="s">
        <v>15749</v>
      </c>
      <c r="B3310" s="134">
        <v>35275</v>
      </c>
      <c r="C3310" s="120" t="s">
        <v>7448</v>
      </c>
      <c r="D3310" s="119" t="s">
        <v>18</v>
      </c>
      <c r="E3310" s="119" t="s">
        <v>4523</v>
      </c>
      <c r="F3310" s="121">
        <v>110.35</v>
      </c>
      <c r="G3310" s="121">
        <v>134.59</v>
      </c>
      <c r="H3310" s="116">
        <v>46023</v>
      </c>
      <c r="J3310" s="197" t="str">
        <f>IFERROR(INDEX('CPU-GERAL'!$H$12:$H$2199,MATCH(B3310,'CPU-GERAL'!$B$12:$B$2199,0)),"NÃO ENCONTRADO")</f>
        <v>NÃO ENCONTRADO</v>
      </c>
      <c r="K3310" s="59" t="str">
        <f t="shared" si="51"/>
        <v/>
      </c>
    </row>
    <row r="3311" spans="1:11" x14ac:dyDescent="0.2">
      <c r="A3311" s="59" t="s">
        <v>15749</v>
      </c>
      <c r="B3311" s="134">
        <v>35276</v>
      </c>
      <c r="C3311" s="120" t="s">
        <v>7449</v>
      </c>
      <c r="D3311" s="119" t="s">
        <v>18</v>
      </c>
      <c r="E3311" s="119" t="s">
        <v>4523</v>
      </c>
      <c r="F3311" s="121">
        <v>192.01</v>
      </c>
      <c r="G3311" s="121">
        <v>234.18</v>
      </c>
      <c r="H3311" s="116">
        <v>46023</v>
      </c>
      <c r="J3311" s="197" t="str">
        <f>IFERROR(INDEX('CPU-GERAL'!$H$12:$H$2199,MATCH(B3311,'CPU-GERAL'!$B$12:$B$2199,0)),"NÃO ENCONTRADO")</f>
        <v>NÃO ENCONTRADO</v>
      </c>
      <c r="K3311" s="59" t="str">
        <f t="shared" si="51"/>
        <v/>
      </c>
    </row>
    <row r="3312" spans="1:11" x14ac:dyDescent="0.2">
      <c r="A3312" s="59" t="s">
        <v>15749</v>
      </c>
      <c r="B3312" s="134">
        <v>11091</v>
      </c>
      <c r="C3312" s="120" t="s">
        <v>7450</v>
      </c>
      <c r="D3312" s="119" t="s">
        <v>49</v>
      </c>
      <c r="E3312" s="119" t="s">
        <v>4523</v>
      </c>
      <c r="F3312" s="121"/>
      <c r="G3312" s="121">
        <v>1.67</v>
      </c>
      <c r="H3312" s="116">
        <v>46023</v>
      </c>
      <c r="J3312" s="197" t="str">
        <f>IFERROR(INDEX('CPU-GERAL'!$H$12:$H$2199,MATCH(B3312,'CPU-GERAL'!$B$12:$B$2199,0)),"NÃO ENCONTRADO")</f>
        <v>NÃO ENCONTRADO</v>
      </c>
      <c r="K3312" s="59" t="str">
        <f t="shared" si="51"/>
        <v/>
      </c>
    </row>
    <row r="3313" spans="1:11" x14ac:dyDescent="0.2">
      <c r="A3313" s="59" t="s">
        <v>15749</v>
      </c>
      <c r="B3313" s="134">
        <v>37586</v>
      </c>
      <c r="C3313" s="120" t="s">
        <v>9548</v>
      </c>
      <c r="D3313" s="119" t="s">
        <v>6027</v>
      </c>
      <c r="E3313" s="119" t="s">
        <v>4523</v>
      </c>
      <c r="F3313" s="121"/>
      <c r="G3313" s="121">
        <v>48.76</v>
      </c>
      <c r="H3313" s="116">
        <v>46023</v>
      </c>
      <c r="J3313" s="197" t="str">
        <f>IFERROR(INDEX('CPU-GERAL'!$H$12:$H$2199,MATCH(B3313,'CPU-GERAL'!$B$12:$B$2199,0)),"NÃO ENCONTRADO")</f>
        <v>NÃO ENCONTRADO</v>
      </c>
      <c r="K3313" s="59" t="str">
        <f t="shared" si="51"/>
        <v/>
      </c>
    </row>
    <row r="3314" spans="1:11" x14ac:dyDescent="0.2">
      <c r="A3314" s="59" t="s">
        <v>15749</v>
      </c>
      <c r="B3314" s="134">
        <v>37395</v>
      </c>
      <c r="C3314" s="120" t="s">
        <v>5989</v>
      </c>
      <c r="D3314" s="119" t="s">
        <v>6027</v>
      </c>
      <c r="E3314" s="119" t="s">
        <v>4523</v>
      </c>
      <c r="F3314" s="121"/>
      <c r="G3314" s="121">
        <v>41.93</v>
      </c>
      <c r="H3314" s="116">
        <v>46023</v>
      </c>
      <c r="J3314" s="197">
        <f>IFERROR(INDEX('CPU-GERAL'!$H$12:$H$2199,MATCH(B3314,'CPU-GERAL'!$B$12:$B$2199,0)),"NÃO ENCONTRADO")</f>
        <v>41.93</v>
      </c>
      <c r="K3314" s="59">
        <f t="shared" si="51"/>
        <v>41.93</v>
      </c>
    </row>
    <row r="3315" spans="1:11" x14ac:dyDescent="0.2">
      <c r="A3315" s="59" t="s">
        <v>15749</v>
      </c>
      <c r="B3315" s="134">
        <v>14147</v>
      </c>
      <c r="C3315" s="120" t="s">
        <v>10444</v>
      </c>
      <c r="D3315" s="119" t="s">
        <v>6027</v>
      </c>
      <c r="E3315" s="119" t="s">
        <v>4523</v>
      </c>
      <c r="F3315" s="121"/>
      <c r="G3315" s="121">
        <v>55.62</v>
      </c>
      <c r="H3315" s="116">
        <v>46023</v>
      </c>
      <c r="J3315" s="197" t="str">
        <f>IFERROR(INDEX('CPU-GERAL'!$H$12:$H$2199,MATCH(B3315,'CPU-GERAL'!$B$12:$B$2199,0)),"NÃO ENCONTRADO")</f>
        <v>NÃO ENCONTRADO</v>
      </c>
      <c r="K3315" s="59" t="str">
        <f t="shared" si="51"/>
        <v/>
      </c>
    </row>
    <row r="3316" spans="1:11" x14ac:dyDescent="0.2">
      <c r="A3316" s="59" t="s">
        <v>15749</v>
      </c>
      <c r="B3316" s="134">
        <v>37396</v>
      </c>
      <c r="C3316" s="120" t="s">
        <v>10445</v>
      </c>
      <c r="D3316" s="119" t="s">
        <v>6027</v>
      </c>
      <c r="E3316" s="119" t="s">
        <v>4523</v>
      </c>
      <c r="F3316" s="121"/>
      <c r="G3316" s="121">
        <v>34.31</v>
      </c>
      <c r="H3316" s="116">
        <v>46023</v>
      </c>
      <c r="J3316" s="197" t="str">
        <f>IFERROR(INDEX('CPU-GERAL'!$H$12:$H$2199,MATCH(B3316,'CPU-GERAL'!$B$12:$B$2199,0)),"NÃO ENCONTRADO")</f>
        <v>NÃO ENCONTRADO</v>
      </c>
      <c r="K3316" s="59" t="str">
        <f t="shared" si="51"/>
        <v/>
      </c>
    </row>
    <row r="3317" spans="1:11" x14ac:dyDescent="0.2">
      <c r="A3317" s="59" t="s">
        <v>15749</v>
      </c>
      <c r="B3317" s="134">
        <v>37397</v>
      </c>
      <c r="C3317" s="120" t="s">
        <v>10446</v>
      </c>
      <c r="D3317" s="119" t="s">
        <v>6027</v>
      </c>
      <c r="E3317" s="119" t="s">
        <v>4523</v>
      </c>
      <c r="F3317" s="121"/>
      <c r="G3317" s="121">
        <v>35.94</v>
      </c>
      <c r="H3317" s="116">
        <v>46023</v>
      </c>
      <c r="J3317" s="197" t="str">
        <f>IFERROR(INDEX('CPU-GERAL'!$H$12:$H$2199,MATCH(B3317,'CPU-GERAL'!$B$12:$B$2199,0)),"NÃO ENCONTRADO")</f>
        <v>NÃO ENCONTRADO</v>
      </c>
      <c r="K3317" s="59" t="str">
        <f t="shared" si="51"/>
        <v/>
      </c>
    </row>
    <row r="3318" spans="1:11" x14ac:dyDescent="0.2">
      <c r="A3318" s="59" t="s">
        <v>15749</v>
      </c>
      <c r="B3318" s="134">
        <v>43606</v>
      </c>
      <c r="C3318" s="120" t="s">
        <v>9549</v>
      </c>
      <c r="D3318" s="119" t="s">
        <v>49</v>
      </c>
      <c r="E3318" s="119" t="s">
        <v>4523</v>
      </c>
      <c r="F3318" s="121">
        <v>8.58</v>
      </c>
      <c r="G3318" s="121">
        <v>8.58</v>
      </c>
      <c r="H3318" s="116">
        <v>46023</v>
      </c>
      <c r="J3318" s="197" t="str">
        <f>IFERROR(INDEX('CPU-GERAL'!$H$12:$H$2199,MATCH(B3318,'CPU-GERAL'!$B$12:$B$2199,0)),"NÃO ENCONTRADO")</f>
        <v>NÃO ENCONTRADO</v>
      </c>
      <c r="K3318" s="59" t="str">
        <f t="shared" si="51"/>
        <v/>
      </c>
    </row>
    <row r="3319" spans="1:11" x14ac:dyDescent="0.2">
      <c r="A3319" s="59" t="s">
        <v>15749</v>
      </c>
      <c r="B3319" s="134">
        <v>444</v>
      </c>
      <c r="C3319" s="120" t="s">
        <v>9550</v>
      </c>
      <c r="D3319" s="119" t="s">
        <v>49</v>
      </c>
      <c r="E3319" s="119" t="s">
        <v>4523</v>
      </c>
      <c r="F3319" s="121">
        <v>45.15</v>
      </c>
      <c r="G3319" s="121">
        <v>24</v>
      </c>
      <c r="H3319" s="116">
        <v>46023</v>
      </c>
      <c r="J3319" s="197" t="str">
        <f>IFERROR(INDEX('CPU-GERAL'!$H$12:$H$2199,MATCH(B3319,'CPU-GERAL'!$B$12:$B$2199,0)),"NÃO ENCONTRADO")</f>
        <v>NÃO ENCONTRADO</v>
      </c>
      <c r="K3319" s="59" t="str">
        <f t="shared" si="51"/>
        <v/>
      </c>
    </row>
    <row r="3320" spans="1:11" x14ac:dyDescent="0.2">
      <c r="A3320" s="59" t="s">
        <v>15749</v>
      </c>
      <c r="B3320" s="134">
        <v>445</v>
      </c>
      <c r="C3320" s="120" t="s">
        <v>7451</v>
      </c>
      <c r="D3320" s="119" t="s">
        <v>49</v>
      </c>
      <c r="E3320" s="119" t="s">
        <v>4523</v>
      </c>
      <c r="F3320" s="121">
        <v>61.8</v>
      </c>
      <c r="G3320" s="121">
        <v>32.85</v>
      </c>
      <c r="H3320" s="116">
        <v>46023</v>
      </c>
      <c r="J3320" s="197" t="str">
        <f>IFERROR(INDEX('CPU-GERAL'!$H$12:$H$2199,MATCH(B3320,'CPU-GERAL'!$B$12:$B$2199,0)),"NÃO ENCONTRADO")</f>
        <v>NÃO ENCONTRADO</v>
      </c>
      <c r="K3320" s="59" t="str">
        <f t="shared" si="51"/>
        <v/>
      </c>
    </row>
    <row r="3321" spans="1:11" x14ac:dyDescent="0.2">
      <c r="A3321" s="59" t="s">
        <v>15750</v>
      </c>
      <c r="B3321" s="134">
        <v>4783</v>
      </c>
      <c r="C3321" s="120" t="s">
        <v>169</v>
      </c>
      <c r="D3321" s="119" t="s">
        <v>12</v>
      </c>
      <c r="E3321" s="119" t="s">
        <v>8119</v>
      </c>
      <c r="F3321" s="121">
        <v>23.15</v>
      </c>
      <c r="G3321" s="121">
        <v>26.03</v>
      </c>
      <c r="H3321" s="116">
        <v>46023</v>
      </c>
      <c r="J3321" s="197">
        <f>IFERROR(INDEX('CPU-GERAL'!$H$12:$H$2199,MATCH(B3321,'CPU-GERAL'!$B$12:$B$2199,0)),"NÃO ENCONTRADO")</f>
        <v>23.15</v>
      </c>
      <c r="K3321" s="59" t="str">
        <f t="shared" si="51"/>
        <v>IGUAL A CPU</v>
      </c>
    </row>
    <row r="3322" spans="1:11" x14ac:dyDescent="0.2">
      <c r="A3322" s="59" t="s">
        <v>15750</v>
      </c>
      <c r="B3322" s="134">
        <v>41079</v>
      </c>
      <c r="C3322" s="120" t="s">
        <v>7452</v>
      </c>
      <c r="D3322" s="119" t="s">
        <v>38</v>
      </c>
      <c r="E3322" s="119" t="s">
        <v>4523</v>
      </c>
      <c r="F3322" s="121">
        <v>4120.0200000000004</v>
      </c>
      <c r="G3322" s="121">
        <v>4560.57</v>
      </c>
      <c r="H3322" s="116">
        <v>46023</v>
      </c>
      <c r="J3322" s="197" t="str">
        <f>IFERROR(INDEX('CPU-GERAL'!$H$12:$H$2199,MATCH(B3322,'CPU-GERAL'!$B$12:$B$2199,0)),"NÃO ENCONTRADO")</f>
        <v>NÃO ENCONTRADO</v>
      </c>
      <c r="K3322" s="59" t="str">
        <f t="shared" si="51"/>
        <v/>
      </c>
    </row>
    <row r="3323" spans="1:11" x14ac:dyDescent="0.2">
      <c r="A3323" s="59" t="s">
        <v>15750</v>
      </c>
      <c r="B3323" s="134">
        <v>12874</v>
      </c>
      <c r="C3323" s="120" t="s">
        <v>7453</v>
      </c>
      <c r="D3323" s="119" t="s">
        <v>12</v>
      </c>
      <c r="E3323" s="119" t="s">
        <v>4523</v>
      </c>
      <c r="F3323" s="121">
        <v>22.47</v>
      </c>
      <c r="G3323" s="121">
        <v>23.99</v>
      </c>
      <c r="H3323" s="116">
        <v>46023</v>
      </c>
      <c r="J3323" s="197" t="str">
        <f>IFERROR(INDEX('CPU-GERAL'!$H$12:$H$2199,MATCH(B3323,'CPU-GERAL'!$B$12:$B$2199,0)),"NÃO ENCONTRADO")</f>
        <v>NÃO ENCONTRADO</v>
      </c>
      <c r="K3323" s="59" t="str">
        <f t="shared" si="51"/>
        <v/>
      </c>
    </row>
    <row r="3324" spans="1:11" x14ac:dyDescent="0.2">
      <c r="A3324" s="59" t="s">
        <v>15750</v>
      </c>
      <c r="B3324" s="134">
        <v>41082</v>
      </c>
      <c r="C3324" s="120" t="s">
        <v>9551</v>
      </c>
      <c r="D3324" s="119" t="s">
        <v>38</v>
      </c>
      <c r="E3324" s="119" t="s">
        <v>4523</v>
      </c>
      <c r="F3324" s="121">
        <v>4000.82</v>
      </c>
      <c r="G3324" s="121">
        <v>4205.78</v>
      </c>
      <c r="H3324" s="116">
        <v>46023</v>
      </c>
      <c r="J3324" s="197" t="str">
        <f>IFERROR(INDEX('CPU-GERAL'!$H$12:$H$2199,MATCH(B3324,'CPU-GERAL'!$B$12:$B$2199,0)),"NÃO ENCONTRADO")</f>
        <v>NÃO ENCONTRADO</v>
      </c>
      <c r="K3324" s="59" t="str">
        <f t="shared" si="51"/>
        <v/>
      </c>
    </row>
    <row r="3325" spans="1:11" x14ac:dyDescent="0.2">
      <c r="A3325" s="59" t="s">
        <v>15750</v>
      </c>
      <c r="B3325" s="134">
        <v>4785</v>
      </c>
      <c r="C3325" s="120" t="s">
        <v>7454</v>
      </c>
      <c r="D3325" s="119" t="s">
        <v>12</v>
      </c>
      <c r="E3325" s="119" t="s">
        <v>4523</v>
      </c>
      <c r="F3325" s="121">
        <v>23.15</v>
      </c>
      <c r="G3325" s="121">
        <v>26.03</v>
      </c>
      <c r="H3325" s="116">
        <v>46023</v>
      </c>
      <c r="J3325" s="197" t="str">
        <f>IFERROR(INDEX('CPU-GERAL'!$H$12:$H$2199,MATCH(B3325,'CPU-GERAL'!$B$12:$B$2199,0)),"NÃO ENCONTRADO")</f>
        <v>NÃO ENCONTRADO</v>
      </c>
      <c r="K3325" s="59" t="str">
        <f t="shared" si="51"/>
        <v/>
      </c>
    </row>
    <row r="3326" spans="1:11" x14ac:dyDescent="0.2">
      <c r="A3326" s="59" t="s">
        <v>15750</v>
      </c>
      <c r="B3326" s="134">
        <v>41081</v>
      </c>
      <c r="C3326" s="120" t="s">
        <v>9552</v>
      </c>
      <c r="D3326" s="119" t="s">
        <v>38</v>
      </c>
      <c r="E3326" s="119" t="s">
        <v>4523</v>
      </c>
      <c r="F3326" s="121">
        <v>4120.0200000000004</v>
      </c>
      <c r="G3326" s="121">
        <v>4560.57</v>
      </c>
      <c r="H3326" s="116">
        <v>46023</v>
      </c>
      <c r="J3326" s="197" t="str">
        <f>IFERROR(INDEX('CPU-GERAL'!$H$12:$H$2199,MATCH(B3326,'CPU-GERAL'!$B$12:$B$2199,0)),"NÃO ENCONTRADO")</f>
        <v>NÃO ENCONTRADO</v>
      </c>
      <c r="K3326" s="59" t="str">
        <f t="shared" si="51"/>
        <v/>
      </c>
    </row>
    <row r="3327" spans="1:11" x14ac:dyDescent="0.2">
      <c r="A3327" s="59" t="s">
        <v>15749</v>
      </c>
      <c r="B3327" s="134">
        <v>4801</v>
      </c>
      <c r="C3327" s="120" t="s">
        <v>9553</v>
      </c>
      <c r="D3327" s="119" t="s">
        <v>318</v>
      </c>
      <c r="E3327" s="119" t="s">
        <v>4523</v>
      </c>
      <c r="F3327" s="121">
        <v>72.59</v>
      </c>
      <c r="G3327" s="121">
        <v>77.709999999999994</v>
      </c>
      <c r="H3327" s="116">
        <v>46023</v>
      </c>
      <c r="J3327" s="197" t="str">
        <f>IFERROR(INDEX('CPU-GERAL'!$H$12:$H$2199,MATCH(B3327,'CPU-GERAL'!$B$12:$B$2199,0)),"NÃO ENCONTRADO")</f>
        <v>NÃO ENCONTRADO</v>
      </c>
      <c r="K3327" s="59" t="str">
        <f t="shared" si="51"/>
        <v/>
      </c>
    </row>
    <row r="3328" spans="1:11" x14ac:dyDescent="0.2">
      <c r="A3328" s="59" t="s">
        <v>15749</v>
      </c>
      <c r="B3328" s="134">
        <v>4794</v>
      </c>
      <c r="C3328" s="120" t="s">
        <v>9554</v>
      </c>
      <c r="D3328" s="119" t="s">
        <v>318</v>
      </c>
      <c r="E3328" s="119" t="s">
        <v>4523</v>
      </c>
      <c r="F3328" s="121">
        <v>330.6</v>
      </c>
      <c r="G3328" s="121">
        <v>353.95</v>
      </c>
      <c r="H3328" s="116">
        <v>46023</v>
      </c>
      <c r="J3328" s="197" t="str">
        <f>IFERROR(INDEX('CPU-GERAL'!$H$12:$H$2199,MATCH(B3328,'CPU-GERAL'!$B$12:$B$2199,0)),"NÃO ENCONTRADO")</f>
        <v>NÃO ENCONTRADO</v>
      </c>
      <c r="K3328" s="59" t="str">
        <f t="shared" si="51"/>
        <v/>
      </c>
    </row>
    <row r="3329" spans="1:11" x14ac:dyDescent="0.2">
      <c r="A3329" s="59" t="s">
        <v>15749</v>
      </c>
      <c r="B3329" s="134">
        <v>4796</v>
      </c>
      <c r="C3329" s="120" t="s">
        <v>9555</v>
      </c>
      <c r="D3329" s="119" t="s">
        <v>318</v>
      </c>
      <c r="E3329" s="119" t="s">
        <v>4523</v>
      </c>
      <c r="F3329" s="121">
        <v>200.8</v>
      </c>
      <c r="G3329" s="121">
        <v>214.98</v>
      </c>
      <c r="H3329" s="116">
        <v>46023</v>
      </c>
      <c r="J3329" s="197" t="str">
        <f>IFERROR(INDEX('CPU-GERAL'!$H$12:$H$2199,MATCH(B3329,'CPU-GERAL'!$B$12:$B$2199,0)),"NÃO ENCONTRADO")</f>
        <v>NÃO ENCONTRADO</v>
      </c>
      <c r="K3329" s="59" t="str">
        <f t="shared" si="51"/>
        <v/>
      </c>
    </row>
    <row r="3330" spans="1:11" x14ac:dyDescent="0.2">
      <c r="A3330" s="59" t="s">
        <v>15749</v>
      </c>
      <c r="B3330" s="134">
        <v>4800</v>
      </c>
      <c r="C3330" s="120" t="s">
        <v>7455</v>
      </c>
      <c r="D3330" s="119" t="s">
        <v>318</v>
      </c>
      <c r="E3330" s="119" t="s">
        <v>4523</v>
      </c>
      <c r="F3330" s="121">
        <v>55.22</v>
      </c>
      <c r="G3330" s="121">
        <v>59.12</v>
      </c>
      <c r="H3330" s="116">
        <v>46023</v>
      </c>
      <c r="J3330" s="197" t="str">
        <f>IFERROR(INDEX('CPU-GERAL'!$H$12:$H$2199,MATCH(B3330,'CPU-GERAL'!$B$12:$B$2199,0)),"NÃO ENCONTRADO")</f>
        <v>NÃO ENCONTRADO</v>
      </c>
      <c r="K3330" s="59" t="str">
        <f t="shared" si="51"/>
        <v/>
      </c>
    </row>
    <row r="3331" spans="1:11" x14ac:dyDescent="0.2">
      <c r="A3331" s="59" t="s">
        <v>15749</v>
      </c>
      <c r="B3331" s="134">
        <v>4795</v>
      </c>
      <c r="C3331" s="120" t="s">
        <v>7456</v>
      </c>
      <c r="D3331" s="119" t="s">
        <v>318</v>
      </c>
      <c r="E3331" s="119" t="s">
        <v>4523</v>
      </c>
      <c r="F3331" s="121">
        <v>321.82</v>
      </c>
      <c r="G3331" s="121">
        <v>344.55</v>
      </c>
      <c r="H3331" s="116">
        <v>46023</v>
      </c>
      <c r="J3331" s="197" t="str">
        <f>IFERROR(INDEX('CPU-GERAL'!$H$12:$H$2199,MATCH(B3331,'CPU-GERAL'!$B$12:$B$2199,0)),"NÃO ENCONTRADO")</f>
        <v>NÃO ENCONTRADO</v>
      </c>
      <c r="K3331" s="59" t="str">
        <f t="shared" ref="K3331:K3394" si="52">IF(J3331&lt;&gt;"NÃO ENCONTRADO",IF(F3331=J3331,"IGUAL A CPU",J3331-F3331),"")</f>
        <v/>
      </c>
    </row>
    <row r="3332" spans="1:11" x14ac:dyDescent="0.2">
      <c r="A3332" s="59" t="s">
        <v>15749</v>
      </c>
      <c r="B3332" s="134">
        <v>1292</v>
      </c>
      <c r="C3332" s="120" t="s">
        <v>7457</v>
      </c>
      <c r="D3332" s="119" t="s">
        <v>318</v>
      </c>
      <c r="E3332" s="119" t="s">
        <v>4523</v>
      </c>
      <c r="F3332" s="121">
        <v>45.53</v>
      </c>
      <c r="G3332" s="121">
        <v>35.19</v>
      </c>
      <c r="H3332" s="116">
        <v>46023</v>
      </c>
      <c r="J3332" s="197" t="str">
        <f>IFERROR(INDEX('CPU-GERAL'!$H$12:$H$2199,MATCH(B3332,'CPU-GERAL'!$B$12:$B$2199,0)),"NÃO ENCONTRADO")</f>
        <v>NÃO ENCONTRADO</v>
      </c>
      <c r="K3332" s="59" t="str">
        <f t="shared" si="52"/>
        <v/>
      </c>
    </row>
    <row r="3333" spans="1:11" x14ac:dyDescent="0.2">
      <c r="A3333" s="59" t="s">
        <v>15749</v>
      </c>
      <c r="B3333" s="134">
        <v>1287</v>
      </c>
      <c r="C3333" s="120" t="s">
        <v>9556</v>
      </c>
      <c r="D3333" s="119" t="s">
        <v>318</v>
      </c>
      <c r="E3333" s="119" t="s">
        <v>4523</v>
      </c>
      <c r="F3333" s="121">
        <v>36.450000000000003</v>
      </c>
      <c r="G3333" s="121">
        <v>28.17</v>
      </c>
      <c r="H3333" s="116">
        <v>46023</v>
      </c>
      <c r="J3333" s="197">
        <f>IFERROR(INDEX('CPU-GERAL'!$H$12:$H$2199,MATCH(B3333,'CPU-GERAL'!$B$12:$B$2199,0)),"NÃO ENCONTRADO")</f>
        <v>36.450000000000003</v>
      </c>
      <c r="K3333" s="59" t="str">
        <f t="shared" si="52"/>
        <v>IGUAL A CPU</v>
      </c>
    </row>
    <row r="3334" spans="1:11" x14ac:dyDescent="0.2">
      <c r="A3334" s="59" t="s">
        <v>15749</v>
      </c>
      <c r="B3334" s="134">
        <v>4786</v>
      </c>
      <c r="C3334" s="120" t="s">
        <v>7458</v>
      </c>
      <c r="D3334" s="119" t="s">
        <v>318</v>
      </c>
      <c r="E3334" s="119" t="s">
        <v>8119</v>
      </c>
      <c r="F3334" s="121"/>
      <c r="G3334" s="121">
        <v>118.5</v>
      </c>
      <c r="H3334" s="116">
        <v>46023</v>
      </c>
      <c r="J3334" s="197" t="str">
        <f>IFERROR(INDEX('CPU-GERAL'!$H$12:$H$2199,MATCH(B3334,'CPU-GERAL'!$B$12:$B$2199,0)),"NÃO ENCONTRADO")</f>
        <v>NÃO ENCONTRADO</v>
      </c>
      <c r="K3334" s="59" t="str">
        <f t="shared" si="52"/>
        <v/>
      </c>
    </row>
    <row r="3335" spans="1:11" x14ac:dyDescent="0.2">
      <c r="A3335" s="59" t="s">
        <v>15749</v>
      </c>
      <c r="B3335" s="134">
        <v>10840</v>
      </c>
      <c r="C3335" s="120" t="s">
        <v>9557</v>
      </c>
      <c r="D3335" s="119" t="s">
        <v>318</v>
      </c>
      <c r="E3335" s="119" t="s">
        <v>8119</v>
      </c>
      <c r="F3335" s="121">
        <v>380</v>
      </c>
      <c r="G3335" s="121">
        <v>445</v>
      </c>
      <c r="H3335" s="116">
        <v>46023</v>
      </c>
      <c r="J3335" s="197" t="str">
        <f>IFERROR(INDEX('CPU-GERAL'!$H$12:$H$2199,MATCH(B3335,'CPU-GERAL'!$B$12:$B$2199,0)),"NÃO ENCONTRADO")</f>
        <v>NÃO ENCONTRADO</v>
      </c>
      <c r="K3335" s="59" t="str">
        <f t="shared" si="52"/>
        <v/>
      </c>
    </row>
    <row r="3336" spans="1:11" x14ac:dyDescent="0.2">
      <c r="A3336" s="59" t="s">
        <v>15749</v>
      </c>
      <c r="B3336" s="134">
        <v>10841</v>
      </c>
      <c r="C3336" s="120" t="s">
        <v>9558</v>
      </c>
      <c r="D3336" s="119" t="s">
        <v>318</v>
      </c>
      <c r="E3336" s="119" t="s">
        <v>4523</v>
      </c>
      <c r="F3336" s="121">
        <v>286.79000000000002</v>
      </c>
      <c r="G3336" s="121">
        <v>335.84</v>
      </c>
      <c r="H3336" s="116">
        <v>46023</v>
      </c>
      <c r="J3336" s="197" t="str">
        <f>IFERROR(INDEX('CPU-GERAL'!$H$12:$H$2199,MATCH(B3336,'CPU-GERAL'!$B$12:$B$2199,0)),"NÃO ENCONTRADO")</f>
        <v>NÃO ENCONTRADO</v>
      </c>
      <c r="K3336" s="59" t="str">
        <f t="shared" si="52"/>
        <v/>
      </c>
    </row>
    <row r="3337" spans="1:11" x14ac:dyDescent="0.2">
      <c r="A3337" s="59" t="s">
        <v>15749</v>
      </c>
      <c r="B3337" s="134">
        <v>44540</v>
      </c>
      <c r="C3337" s="120" t="s">
        <v>7459</v>
      </c>
      <c r="D3337" s="119" t="s">
        <v>318</v>
      </c>
      <c r="E3337" s="119" t="s">
        <v>4523</v>
      </c>
      <c r="F3337" s="121">
        <v>366.45</v>
      </c>
      <c r="G3337" s="121">
        <v>429.14</v>
      </c>
      <c r="H3337" s="116">
        <v>46023</v>
      </c>
      <c r="J3337" s="197" t="str">
        <f>IFERROR(INDEX('CPU-GERAL'!$H$12:$H$2199,MATCH(B3337,'CPU-GERAL'!$B$12:$B$2199,0)),"NÃO ENCONTRADO")</f>
        <v>NÃO ENCONTRADO</v>
      </c>
      <c r="K3337" s="59" t="str">
        <f t="shared" si="52"/>
        <v/>
      </c>
    </row>
    <row r="3338" spans="1:11" x14ac:dyDescent="0.2">
      <c r="A3338" s="59" t="s">
        <v>15749</v>
      </c>
      <c r="B3338" s="134">
        <v>10842</v>
      </c>
      <c r="C3338" s="120" t="s">
        <v>9559</v>
      </c>
      <c r="D3338" s="119" t="s">
        <v>318</v>
      </c>
      <c r="E3338" s="119" t="s">
        <v>4523</v>
      </c>
      <c r="F3338" s="121">
        <v>414.25</v>
      </c>
      <c r="G3338" s="121">
        <v>485.11</v>
      </c>
      <c r="H3338" s="116">
        <v>46023</v>
      </c>
      <c r="J3338" s="197" t="str">
        <f>IFERROR(INDEX('CPU-GERAL'!$H$12:$H$2199,MATCH(B3338,'CPU-GERAL'!$B$12:$B$2199,0)),"NÃO ENCONTRADO")</f>
        <v>NÃO ENCONTRADO</v>
      </c>
      <c r="K3338" s="59" t="str">
        <f t="shared" si="52"/>
        <v/>
      </c>
    </row>
    <row r="3339" spans="1:11" x14ac:dyDescent="0.2">
      <c r="A3339" s="59" t="s">
        <v>15749</v>
      </c>
      <c r="B3339" s="134">
        <v>45190</v>
      </c>
      <c r="C3339" s="120" t="s">
        <v>10447</v>
      </c>
      <c r="D3339" s="119" t="s">
        <v>318</v>
      </c>
      <c r="E3339" s="119" t="s">
        <v>8119</v>
      </c>
      <c r="F3339" s="121">
        <v>75.180000000000007</v>
      </c>
      <c r="G3339" s="121">
        <v>58.1</v>
      </c>
      <c r="H3339" s="116">
        <v>46023</v>
      </c>
      <c r="J3339" s="197" t="str">
        <f>IFERROR(INDEX('CPU-GERAL'!$H$12:$H$2199,MATCH(B3339,'CPU-GERAL'!$B$12:$B$2199,0)),"NÃO ENCONTRADO")</f>
        <v>NÃO ENCONTRADO</v>
      </c>
      <c r="K3339" s="59" t="str">
        <f t="shared" si="52"/>
        <v/>
      </c>
    </row>
    <row r="3340" spans="1:11" x14ac:dyDescent="0.2">
      <c r="A3340" s="59" t="s">
        <v>15749</v>
      </c>
      <c r="B3340" s="134">
        <v>45191</v>
      </c>
      <c r="C3340" s="120" t="s">
        <v>10448</v>
      </c>
      <c r="D3340" s="119" t="s">
        <v>318</v>
      </c>
      <c r="E3340" s="119" t="s">
        <v>4523</v>
      </c>
      <c r="F3340" s="121">
        <v>127.54</v>
      </c>
      <c r="G3340" s="121">
        <v>98.56</v>
      </c>
      <c r="H3340" s="116">
        <v>46023</v>
      </c>
      <c r="J3340" s="197" t="str">
        <f>IFERROR(INDEX('CPU-GERAL'!$H$12:$H$2199,MATCH(B3340,'CPU-GERAL'!$B$12:$B$2199,0)),"NÃO ENCONTRADO")</f>
        <v>NÃO ENCONTRADO</v>
      </c>
      <c r="K3340" s="59" t="str">
        <f t="shared" si="52"/>
        <v/>
      </c>
    </row>
    <row r="3341" spans="1:11" x14ac:dyDescent="0.2">
      <c r="A3341" s="59" t="s">
        <v>15749</v>
      </c>
      <c r="B3341" s="134">
        <v>38180</v>
      </c>
      <c r="C3341" s="120" t="s">
        <v>7460</v>
      </c>
      <c r="D3341" s="119" t="s">
        <v>318</v>
      </c>
      <c r="E3341" s="119" t="s">
        <v>4523</v>
      </c>
      <c r="F3341" s="121">
        <v>161.66999999999999</v>
      </c>
      <c r="G3341" s="121">
        <v>173.09</v>
      </c>
      <c r="H3341" s="116">
        <v>46023</v>
      </c>
      <c r="J3341" s="197" t="str">
        <f>IFERROR(INDEX('CPU-GERAL'!$H$12:$H$2199,MATCH(B3341,'CPU-GERAL'!$B$12:$B$2199,0)),"NÃO ENCONTRADO")</f>
        <v>NÃO ENCONTRADO</v>
      </c>
      <c r="K3341" s="59" t="str">
        <f t="shared" si="52"/>
        <v/>
      </c>
    </row>
    <row r="3342" spans="1:11" x14ac:dyDescent="0.2">
      <c r="A3342" s="59" t="s">
        <v>15748</v>
      </c>
      <c r="B3342" s="134">
        <v>40648</v>
      </c>
      <c r="C3342" s="120" t="s">
        <v>9560</v>
      </c>
      <c r="D3342" s="119" t="s">
        <v>318</v>
      </c>
      <c r="E3342" s="119" t="s">
        <v>4523</v>
      </c>
      <c r="F3342" s="121"/>
      <c r="G3342" s="121">
        <v>227.52</v>
      </c>
      <c r="H3342" s="116">
        <v>46023</v>
      </c>
      <c r="J3342" s="197" t="str">
        <f>IFERROR(INDEX('CPU-GERAL'!$H$12:$H$2199,MATCH(B3342,'CPU-GERAL'!$B$12:$B$2199,0)),"NÃO ENCONTRADO")</f>
        <v>NÃO ENCONTRADO</v>
      </c>
      <c r="K3342" s="59" t="str">
        <f t="shared" si="52"/>
        <v/>
      </c>
    </row>
    <row r="3343" spans="1:11" x14ac:dyDescent="0.2">
      <c r="A3343" s="59" t="s">
        <v>15748</v>
      </c>
      <c r="B3343" s="134">
        <v>40649</v>
      </c>
      <c r="C3343" s="120" t="s">
        <v>7461</v>
      </c>
      <c r="D3343" s="119" t="s">
        <v>318</v>
      </c>
      <c r="E3343" s="119" t="s">
        <v>4523</v>
      </c>
      <c r="F3343" s="121"/>
      <c r="G3343" s="121">
        <v>132.53</v>
      </c>
      <c r="H3343" s="116">
        <v>46023</v>
      </c>
      <c r="J3343" s="197" t="str">
        <f>IFERROR(INDEX('CPU-GERAL'!$H$12:$H$2199,MATCH(B3343,'CPU-GERAL'!$B$12:$B$2199,0)),"NÃO ENCONTRADO")</f>
        <v>NÃO ENCONTRADO</v>
      </c>
      <c r="K3343" s="59" t="str">
        <f t="shared" si="52"/>
        <v/>
      </c>
    </row>
    <row r="3344" spans="1:11" x14ac:dyDescent="0.2">
      <c r="A3344" s="59" t="s">
        <v>15749</v>
      </c>
      <c r="B3344" s="134">
        <v>40650</v>
      </c>
      <c r="C3344" s="120" t="s">
        <v>7462</v>
      </c>
      <c r="D3344" s="119" t="s">
        <v>318</v>
      </c>
      <c r="E3344" s="119" t="s">
        <v>4523</v>
      </c>
      <c r="F3344" s="121"/>
      <c r="G3344" s="121">
        <v>170.64</v>
      </c>
      <c r="H3344" s="116">
        <v>46023</v>
      </c>
      <c r="J3344" s="197" t="str">
        <f>IFERROR(INDEX('CPU-GERAL'!$H$12:$H$2199,MATCH(B3344,'CPU-GERAL'!$B$12:$B$2199,0)),"NÃO ENCONTRADO")</f>
        <v>NÃO ENCONTRADO</v>
      </c>
      <c r="K3344" s="59" t="str">
        <f t="shared" si="52"/>
        <v/>
      </c>
    </row>
    <row r="3345" spans="1:11" x14ac:dyDescent="0.2">
      <c r="A3345" s="59" t="s">
        <v>15749</v>
      </c>
      <c r="B3345" s="134">
        <v>40651</v>
      </c>
      <c r="C3345" s="120" t="s">
        <v>7463</v>
      </c>
      <c r="D3345" s="119" t="s">
        <v>318</v>
      </c>
      <c r="E3345" s="119" t="s">
        <v>4523</v>
      </c>
      <c r="F3345" s="121"/>
      <c r="G3345" s="121">
        <v>314.73</v>
      </c>
      <c r="H3345" s="116">
        <v>46023</v>
      </c>
      <c r="J3345" s="197" t="str">
        <f>IFERROR(INDEX('CPU-GERAL'!$H$12:$H$2199,MATCH(B3345,'CPU-GERAL'!$B$12:$B$2199,0)),"NÃO ENCONTRADO")</f>
        <v>NÃO ENCONTRADO</v>
      </c>
      <c r="K3345" s="59" t="str">
        <f t="shared" si="52"/>
        <v/>
      </c>
    </row>
    <row r="3346" spans="1:11" x14ac:dyDescent="0.2">
      <c r="A3346" s="59" t="s">
        <v>15748</v>
      </c>
      <c r="B3346" s="134">
        <v>40652</v>
      </c>
      <c r="C3346" s="120" t="s">
        <v>9561</v>
      </c>
      <c r="D3346" s="119" t="s">
        <v>318</v>
      </c>
      <c r="E3346" s="119" t="s">
        <v>4523</v>
      </c>
      <c r="F3346" s="121"/>
      <c r="G3346" s="121">
        <v>168.74</v>
      </c>
      <c r="H3346" s="116">
        <v>46023</v>
      </c>
      <c r="J3346" s="197" t="str">
        <f>IFERROR(INDEX('CPU-GERAL'!$H$12:$H$2199,MATCH(B3346,'CPU-GERAL'!$B$12:$B$2199,0)),"NÃO ENCONTRADO")</f>
        <v>NÃO ENCONTRADO</v>
      </c>
      <c r="K3346" s="59" t="str">
        <f t="shared" si="52"/>
        <v/>
      </c>
    </row>
    <row r="3347" spans="1:11" x14ac:dyDescent="0.2">
      <c r="A3347" s="59" t="s">
        <v>15748</v>
      </c>
      <c r="B3347" s="134">
        <v>40647</v>
      </c>
      <c r="C3347" s="120" t="s">
        <v>7464</v>
      </c>
      <c r="D3347" s="119" t="s">
        <v>318</v>
      </c>
      <c r="E3347" s="119" t="s">
        <v>4523</v>
      </c>
      <c r="F3347" s="121"/>
      <c r="G3347" s="121">
        <v>185.8</v>
      </c>
      <c r="H3347" s="116">
        <v>46023</v>
      </c>
      <c r="J3347" s="197" t="str">
        <f>IFERROR(INDEX('CPU-GERAL'!$H$12:$H$2199,MATCH(B3347,'CPU-GERAL'!$B$12:$B$2199,0)),"NÃO ENCONTRADO")</f>
        <v>NÃO ENCONTRADO</v>
      </c>
      <c r="K3347" s="59" t="str">
        <f t="shared" si="52"/>
        <v/>
      </c>
    </row>
    <row r="3348" spans="1:11" x14ac:dyDescent="0.2">
      <c r="A3348" s="59" t="s">
        <v>15748</v>
      </c>
      <c r="B3348" s="134">
        <v>40653</v>
      </c>
      <c r="C3348" s="120" t="s">
        <v>7465</v>
      </c>
      <c r="D3348" s="119" t="s">
        <v>318</v>
      </c>
      <c r="E3348" s="119" t="s">
        <v>4523</v>
      </c>
      <c r="F3348" s="121"/>
      <c r="G3348" s="121">
        <v>142.19999999999999</v>
      </c>
      <c r="H3348" s="116">
        <v>46023</v>
      </c>
      <c r="J3348" s="197" t="str">
        <f>IFERROR(INDEX('CPU-GERAL'!$H$12:$H$2199,MATCH(B3348,'CPU-GERAL'!$B$12:$B$2199,0)),"NÃO ENCONTRADO")</f>
        <v>NÃO ENCONTRADO</v>
      </c>
      <c r="K3348" s="59" t="str">
        <f t="shared" si="52"/>
        <v/>
      </c>
    </row>
    <row r="3349" spans="1:11" x14ac:dyDescent="0.2">
      <c r="A3349" s="59" t="s">
        <v>15749</v>
      </c>
      <c r="B3349" s="134">
        <v>38135</v>
      </c>
      <c r="C3349" s="120" t="s">
        <v>7466</v>
      </c>
      <c r="D3349" s="119" t="s">
        <v>318</v>
      </c>
      <c r="E3349" s="119" t="s">
        <v>4523</v>
      </c>
      <c r="F3349" s="121">
        <v>116.23</v>
      </c>
      <c r="G3349" s="121">
        <v>109.44</v>
      </c>
      <c r="H3349" s="116">
        <v>46023</v>
      </c>
      <c r="J3349" s="197" t="str">
        <f>IFERROR(INDEX('CPU-GERAL'!$H$12:$H$2199,MATCH(B3349,'CPU-GERAL'!$B$12:$B$2199,0)),"NÃO ENCONTRADO")</f>
        <v>NÃO ENCONTRADO</v>
      </c>
      <c r="K3349" s="59" t="str">
        <f t="shared" si="52"/>
        <v/>
      </c>
    </row>
    <row r="3350" spans="1:11" x14ac:dyDescent="0.2">
      <c r="A3350" s="59" t="s">
        <v>15749</v>
      </c>
      <c r="B3350" s="134">
        <v>36178</v>
      </c>
      <c r="C3350" s="120" t="s">
        <v>9562</v>
      </c>
      <c r="D3350" s="119" t="s">
        <v>49</v>
      </c>
      <c r="E3350" s="119" t="s">
        <v>4523</v>
      </c>
      <c r="F3350" s="121">
        <v>19.440000000000001</v>
      </c>
      <c r="G3350" s="121">
        <v>18.3</v>
      </c>
      <c r="H3350" s="116">
        <v>46023</v>
      </c>
      <c r="J3350" s="197" t="str">
        <f>IFERROR(INDEX('CPU-GERAL'!$H$12:$H$2199,MATCH(B3350,'CPU-GERAL'!$B$12:$B$2199,0)),"NÃO ENCONTRADO")</f>
        <v>NÃO ENCONTRADO</v>
      </c>
      <c r="K3350" s="59" t="str">
        <f t="shared" si="52"/>
        <v/>
      </c>
    </row>
    <row r="3351" spans="1:11" x14ac:dyDescent="0.2">
      <c r="A3351" s="59" t="s">
        <v>15749</v>
      </c>
      <c r="B3351" s="134">
        <v>38181</v>
      </c>
      <c r="C3351" s="120" t="s">
        <v>9563</v>
      </c>
      <c r="D3351" s="119" t="s">
        <v>318</v>
      </c>
      <c r="E3351" s="119" t="s">
        <v>4523</v>
      </c>
      <c r="F3351" s="121">
        <v>220.7</v>
      </c>
      <c r="G3351" s="121">
        <v>236.29</v>
      </c>
      <c r="H3351" s="116">
        <v>46023</v>
      </c>
      <c r="J3351" s="197" t="str">
        <f>IFERROR(INDEX('CPU-GERAL'!$H$12:$H$2199,MATCH(B3351,'CPU-GERAL'!$B$12:$B$2199,0)),"NÃO ENCONTRADO")</f>
        <v>NÃO ENCONTRADO</v>
      </c>
      <c r="K3351" s="59" t="str">
        <f t="shared" si="52"/>
        <v/>
      </c>
    </row>
    <row r="3352" spans="1:11" x14ac:dyDescent="0.2">
      <c r="A3352" s="59" t="s">
        <v>15749</v>
      </c>
      <c r="B3352" s="134">
        <v>38182</v>
      </c>
      <c r="C3352" s="120" t="s">
        <v>7467</v>
      </c>
      <c r="D3352" s="119" t="s">
        <v>318</v>
      </c>
      <c r="E3352" s="119" t="s">
        <v>4523</v>
      </c>
      <c r="F3352" s="121">
        <v>210.23</v>
      </c>
      <c r="G3352" s="121">
        <v>225.08</v>
      </c>
      <c r="H3352" s="116">
        <v>46023</v>
      </c>
      <c r="J3352" s="197" t="str">
        <f>IFERROR(INDEX('CPU-GERAL'!$H$12:$H$2199,MATCH(B3352,'CPU-GERAL'!$B$12:$B$2199,0)),"NÃO ENCONTRADO")</f>
        <v>NÃO ENCONTRADO</v>
      </c>
      <c r="K3352" s="59" t="str">
        <f t="shared" si="52"/>
        <v/>
      </c>
    </row>
    <row r="3353" spans="1:11" x14ac:dyDescent="0.2">
      <c r="A3353" s="59" t="s">
        <v>15749</v>
      </c>
      <c r="B3353" s="134">
        <v>38186</v>
      </c>
      <c r="C3353" s="120" t="s">
        <v>7468</v>
      </c>
      <c r="D3353" s="119" t="s">
        <v>318</v>
      </c>
      <c r="E3353" s="119" t="s">
        <v>4523</v>
      </c>
      <c r="F3353" s="121">
        <v>546.46</v>
      </c>
      <c r="G3353" s="121">
        <v>585.04999999999995</v>
      </c>
      <c r="H3353" s="116">
        <v>46023</v>
      </c>
      <c r="J3353" s="197" t="str">
        <f>IFERROR(INDEX('CPU-GERAL'!$H$12:$H$2199,MATCH(B3353,'CPU-GERAL'!$B$12:$B$2199,0)),"NÃO ENCONTRADO")</f>
        <v>NÃO ENCONTRADO</v>
      </c>
      <c r="K3353" s="59" t="str">
        <f t="shared" si="52"/>
        <v/>
      </c>
    </row>
    <row r="3354" spans="1:11" x14ac:dyDescent="0.2">
      <c r="A3354" s="59" t="s">
        <v>15749</v>
      </c>
      <c r="B3354" s="134">
        <v>38185</v>
      </c>
      <c r="C3354" s="120" t="s">
        <v>9564</v>
      </c>
      <c r="D3354" s="119" t="s">
        <v>318</v>
      </c>
      <c r="E3354" s="119" t="s">
        <v>4523</v>
      </c>
      <c r="F3354" s="121">
        <v>486.54</v>
      </c>
      <c r="G3354" s="121">
        <v>520.9</v>
      </c>
      <c r="H3354" s="116">
        <v>46023</v>
      </c>
      <c r="J3354" s="197" t="str">
        <f>IFERROR(INDEX('CPU-GERAL'!$H$12:$H$2199,MATCH(B3354,'CPU-GERAL'!$B$12:$B$2199,0)),"NÃO ENCONTRADO")</f>
        <v>NÃO ENCONTRADO</v>
      </c>
      <c r="K3354" s="59" t="str">
        <f t="shared" si="52"/>
        <v/>
      </c>
    </row>
    <row r="3355" spans="1:11" x14ac:dyDescent="0.2">
      <c r="A3355" s="59" t="s">
        <v>15748</v>
      </c>
      <c r="B3355" s="134">
        <v>40654</v>
      </c>
      <c r="C3355" s="120" t="s">
        <v>7469</v>
      </c>
      <c r="D3355" s="119" t="s">
        <v>318</v>
      </c>
      <c r="E3355" s="119" t="s">
        <v>4523</v>
      </c>
      <c r="F3355" s="121"/>
      <c r="G3355" s="121">
        <v>220.88</v>
      </c>
      <c r="H3355" s="116">
        <v>46023</v>
      </c>
      <c r="J3355" s="197" t="str">
        <f>IFERROR(INDEX('CPU-GERAL'!$H$12:$H$2199,MATCH(B3355,'CPU-GERAL'!$B$12:$B$2199,0)),"NÃO ENCONTRADO")</f>
        <v>NÃO ENCONTRADO</v>
      </c>
      <c r="K3355" s="59" t="str">
        <f t="shared" si="52"/>
        <v/>
      </c>
    </row>
    <row r="3356" spans="1:11" x14ac:dyDescent="0.2">
      <c r="A3356" s="59" t="s">
        <v>15749</v>
      </c>
      <c r="B3356" s="134">
        <v>44541</v>
      </c>
      <c r="C3356" s="120" t="s">
        <v>9565</v>
      </c>
      <c r="D3356" s="119" t="s">
        <v>318</v>
      </c>
      <c r="E3356" s="119" t="s">
        <v>4523</v>
      </c>
      <c r="F3356" s="121">
        <v>302.72000000000003</v>
      </c>
      <c r="G3356" s="121">
        <v>354.5</v>
      </c>
      <c r="H3356" s="116">
        <v>46023</v>
      </c>
      <c r="J3356" s="197" t="str">
        <f>IFERROR(INDEX('CPU-GERAL'!$H$12:$H$2199,MATCH(B3356,'CPU-GERAL'!$B$12:$B$2199,0)),"NÃO ENCONTRADO")</f>
        <v>NÃO ENCONTRADO</v>
      </c>
      <c r="K3356" s="59" t="str">
        <f t="shared" si="52"/>
        <v/>
      </c>
    </row>
    <row r="3357" spans="1:11" x14ac:dyDescent="0.2">
      <c r="A3357" s="59" t="s">
        <v>15749</v>
      </c>
      <c r="B3357" s="134">
        <v>4822</v>
      </c>
      <c r="C3357" s="120" t="s">
        <v>7470</v>
      </c>
      <c r="D3357" s="119" t="s">
        <v>318</v>
      </c>
      <c r="E3357" s="119" t="s">
        <v>4523</v>
      </c>
      <c r="F3357" s="121">
        <v>389.16</v>
      </c>
      <c r="G3357" s="121">
        <v>519.85</v>
      </c>
      <c r="H3357" s="116">
        <v>46023</v>
      </c>
      <c r="J3357" s="197" t="str">
        <f>IFERROR(INDEX('CPU-GERAL'!$H$12:$H$2199,MATCH(B3357,'CPU-GERAL'!$B$12:$B$2199,0)),"NÃO ENCONTRADO")</f>
        <v>NÃO ENCONTRADO</v>
      </c>
      <c r="K3357" s="59" t="str">
        <f t="shared" si="52"/>
        <v/>
      </c>
    </row>
    <row r="3358" spans="1:11" x14ac:dyDescent="0.2">
      <c r="A3358" s="59" t="s">
        <v>15749</v>
      </c>
      <c r="B3358" s="134">
        <v>4818</v>
      </c>
      <c r="C3358" s="120" t="s">
        <v>7471</v>
      </c>
      <c r="D3358" s="119" t="s">
        <v>318</v>
      </c>
      <c r="E3358" s="119" t="s">
        <v>8119</v>
      </c>
      <c r="F3358" s="121">
        <v>400</v>
      </c>
      <c r="G3358" s="121">
        <v>534.33000000000004</v>
      </c>
      <c r="H3358" s="116">
        <v>46023</v>
      </c>
      <c r="J3358" s="197" t="str">
        <f>IFERROR(INDEX('CPU-GERAL'!$H$12:$H$2199,MATCH(B3358,'CPU-GERAL'!$B$12:$B$2199,0)),"NÃO ENCONTRADO")</f>
        <v>NÃO ENCONTRADO</v>
      </c>
      <c r="K3358" s="59" t="str">
        <f t="shared" si="52"/>
        <v/>
      </c>
    </row>
    <row r="3359" spans="1:11" x14ac:dyDescent="0.2">
      <c r="A3359" s="59" t="s">
        <v>15749</v>
      </c>
      <c r="B3359" s="134">
        <v>39567</v>
      </c>
      <c r="C3359" s="120" t="s">
        <v>7472</v>
      </c>
      <c r="D3359" s="119" t="s">
        <v>318</v>
      </c>
      <c r="E3359" s="119" t="s">
        <v>4523</v>
      </c>
      <c r="F3359" s="121">
        <v>39.770000000000003</v>
      </c>
      <c r="G3359" s="121">
        <v>42.51</v>
      </c>
      <c r="H3359" s="116">
        <v>46023</v>
      </c>
      <c r="J3359" s="197" t="str">
        <f>IFERROR(INDEX('CPU-GERAL'!$H$12:$H$2199,MATCH(B3359,'CPU-GERAL'!$B$12:$B$2199,0)),"NÃO ENCONTRADO")</f>
        <v>NÃO ENCONTRADO</v>
      </c>
      <c r="K3359" s="59" t="str">
        <f t="shared" si="52"/>
        <v/>
      </c>
    </row>
    <row r="3360" spans="1:11" x14ac:dyDescent="0.2">
      <c r="A3360" s="59" t="s">
        <v>15749</v>
      </c>
      <c r="B3360" s="134">
        <v>39566</v>
      </c>
      <c r="C3360" s="120" t="s">
        <v>9566</v>
      </c>
      <c r="D3360" s="119" t="s">
        <v>318</v>
      </c>
      <c r="E3360" s="119" t="s">
        <v>4523</v>
      </c>
      <c r="F3360" s="121">
        <v>42.09</v>
      </c>
      <c r="G3360" s="121">
        <v>45</v>
      </c>
      <c r="H3360" s="116">
        <v>46023</v>
      </c>
      <c r="J3360" s="197" t="str">
        <f>IFERROR(INDEX('CPU-GERAL'!$H$12:$H$2199,MATCH(B3360,'CPU-GERAL'!$B$12:$B$2199,0)),"NÃO ENCONTRADO")</f>
        <v>NÃO ENCONTRADO</v>
      </c>
      <c r="K3360" s="59" t="str">
        <f t="shared" si="52"/>
        <v/>
      </c>
    </row>
    <row r="3361" spans="1:11" x14ac:dyDescent="0.2">
      <c r="A3361" s="59" t="s">
        <v>15749</v>
      </c>
      <c r="B3361" s="134">
        <v>39416</v>
      </c>
      <c r="C3361" s="120" t="s">
        <v>7473</v>
      </c>
      <c r="D3361" s="119" t="s">
        <v>318</v>
      </c>
      <c r="E3361" s="119" t="s">
        <v>4523</v>
      </c>
      <c r="F3361" s="121">
        <v>25.65</v>
      </c>
      <c r="G3361" s="121">
        <v>27.42</v>
      </c>
      <c r="H3361" s="116">
        <v>46023</v>
      </c>
      <c r="J3361" s="197" t="str">
        <f>IFERROR(INDEX('CPU-GERAL'!$H$12:$H$2199,MATCH(B3361,'CPU-GERAL'!$B$12:$B$2199,0)),"NÃO ENCONTRADO")</f>
        <v>NÃO ENCONTRADO</v>
      </c>
      <c r="K3361" s="59" t="str">
        <f t="shared" si="52"/>
        <v/>
      </c>
    </row>
    <row r="3362" spans="1:11" x14ac:dyDescent="0.2">
      <c r="A3362" s="59" t="s">
        <v>15749</v>
      </c>
      <c r="B3362" s="134">
        <v>39417</v>
      </c>
      <c r="C3362" s="120" t="s">
        <v>7474</v>
      </c>
      <c r="D3362" s="119" t="s">
        <v>318</v>
      </c>
      <c r="E3362" s="119" t="s">
        <v>4523</v>
      </c>
      <c r="F3362" s="121">
        <v>25.02</v>
      </c>
      <c r="G3362" s="121">
        <v>26.75</v>
      </c>
      <c r="H3362" s="116">
        <v>46023</v>
      </c>
      <c r="J3362" s="197" t="str">
        <f>IFERROR(INDEX('CPU-GERAL'!$H$12:$H$2199,MATCH(B3362,'CPU-GERAL'!$B$12:$B$2199,0)),"NÃO ENCONTRADO")</f>
        <v>NÃO ENCONTRADO</v>
      </c>
      <c r="K3362" s="59" t="str">
        <f t="shared" si="52"/>
        <v/>
      </c>
    </row>
    <row r="3363" spans="1:11" x14ac:dyDescent="0.2">
      <c r="A3363" s="59" t="s">
        <v>15749</v>
      </c>
      <c r="B3363" s="134">
        <v>43742</v>
      </c>
      <c r="C3363" s="120" t="s">
        <v>7475</v>
      </c>
      <c r="D3363" s="119" t="s">
        <v>318</v>
      </c>
      <c r="E3363" s="119" t="s">
        <v>4523</v>
      </c>
      <c r="F3363" s="121">
        <v>26.99</v>
      </c>
      <c r="G3363" s="121">
        <v>28.85</v>
      </c>
      <c r="H3363" s="116">
        <v>46023</v>
      </c>
      <c r="J3363" s="197" t="str">
        <f>IFERROR(INDEX('CPU-GERAL'!$H$12:$H$2199,MATCH(B3363,'CPU-GERAL'!$B$12:$B$2199,0)),"NÃO ENCONTRADO")</f>
        <v>NÃO ENCONTRADO</v>
      </c>
      <c r="K3363" s="59" t="str">
        <f t="shared" si="52"/>
        <v/>
      </c>
    </row>
    <row r="3364" spans="1:11" x14ac:dyDescent="0.2">
      <c r="A3364" s="59" t="s">
        <v>15749</v>
      </c>
      <c r="B3364" s="134">
        <v>39414</v>
      </c>
      <c r="C3364" s="120" t="s">
        <v>9567</v>
      </c>
      <c r="D3364" s="119" t="s">
        <v>318</v>
      </c>
      <c r="E3364" s="119" t="s">
        <v>4523</v>
      </c>
      <c r="F3364" s="121">
        <v>24.3</v>
      </c>
      <c r="G3364" s="121">
        <v>25.97</v>
      </c>
      <c r="H3364" s="116">
        <v>46023</v>
      </c>
      <c r="J3364" s="197" t="str">
        <f>IFERROR(INDEX('CPU-GERAL'!$H$12:$H$2199,MATCH(B3364,'CPU-GERAL'!$B$12:$B$2199,0)),"NÃO ENCONTRADO")</f>
        <v>NÃO ENCONTRADO</v>
      </c>
      <c r="K3364" s="59" t="str">
        <f t="shared" si="52"/>
        <v/>
      </c>
    </row>
    <row r="3365" spans="1:11" x14ac:dyDescent="0.2">
      <c r="A3365" s="59" t="s">
        <v>15749</v>
      </c>
      <c r="B3365" s="134">
        <v>39415</v>
      </c>
      <c r="C3365" s="120" t="s">
        <v>9568</v>
      </c>
      <c r="D3365" s="119" t="s">
        <v>318</v>
      </c>
      <c r="E3365" s="119" t="s">
        <v>4523</v>
      </c>
      <c r="F3365" s="121">
        <v>20.94</v>
      </c>
      <c r="G3365" s="121">
        <v>22.39</v>
      </c>
      <c r="H3365" s="116">
        <v>46023</v>
      </c>
      <c r="J3365" s="197" t="str">
        <f>IFERROR(INDEX('CPU-GERAL'!$H$12:$H$2199,MATCH(B3365,'CPU-GERAL'!$B$12:$B$2199,0)),"NÃO ENCONTRADO")</f>
        <v>NÃO ENCONTRADO</v>
      </c>
      <c r="K3365" s="59" t="str">
        <f t="shared" si="52"/>
        <v/>
      </c>
    </row>
    <row r="3366" spans="1:11" x14ac:dyDescent="0.2">
      <c r="A3366" s="59" t="s">
        <v>15749</v>
      </c>
      <c r="B3366" s="134">
        <v>43740</v>
      </c>
      <c r="C3366" s="120" t="s">
        <v>9569</v>
      </c>
      <c r="D3366" s="119" t="s">
        <v>318</v>
      </c>
      <c r="E3366" s="119" t="s">
        <v>4523</v>
      </c>
      <c r="F3366" s="121">
        <v>25.57</v>
      </c>
      <c r="G3366" s="121">
        <v>27.34</v>
      </c>
      <c r="H3366" s="116">
        <v>46023</v>
      </c>
      <c r="J3366" s="197" t="str">
        <f>IFERROR(INDEX('CPU-GERAL'!$H$12:$H$2199,MATCH(B3366,'CPU-GERAL'!$B$12:$B$2199,0)),"NÃO ENCONTRADO")</f>
        <v>NÃO ENCONTRADO</v>
      </c>
      <c r="K3366" s="59" t="str">
        <f t="shared" si="52"/>
        <v/>
      </c>
    </row>
    <row r="3367" spans="1:11" x14ac:dyDescent="0.2">
      <c r="A3367" s="59" t="s">
        <v>15749</v>
      </c>
      <c r="B3367" s="134">
        <v>39412</v>
      </c>
      <c r="C3367" s="120" t="s">
        <v>9570</v>
      </c>
      <c r="D3367" s="119" t="s">
        <v>318</v>
      </c>
      <c r="E3367" s="119" t="s">
        <v>8119</v>
      </c>
      <c r="F3367" s="121">
        <v>17.54</v>
      </c>
      <c r="G3367" s="121">
        <v>18.75</v>
      </c>
      <c r="H3367" s="116">
        <v>46023</v>
      </c>
      <c r="J3367" s="197" t="str">
        <f>IFERROR(INDEX('CPU-GERAL'!$H$12:$H$2199,MATCH(B3367,'CPU-GERAL'!$B$12:$B$2199,0)),"NÃO ENCONTRADO")</f>
        <v>NÃO ENCONTRADO</v>
      </c>
      <c r="K3367" s="59" t="str">
        <f t="shared" si="52"/>
        <v/>
      </c>
    </row>
    <row r="3368" spans="1:11" x14ac:dyDescent="0.2">
      <c r="A3368" s="59" t="s">
        <v>15749</v>
      </c>
      <c r="B3368" s="134">
        <v>39413</v>
      </c>
      <c r="C3368" s="120" t="s">
        <v>9571</v>
      </c>
      <c r="D3368" s="119" t="s">
        <v>318</v>
      </c>
      <c r="E3368" s="119" t="s">
        <v>4523</v>
      </c>
      <c r="F3368" s="121">
        <v>18.96</v>
      </c>
      <c r="G3368" s="121">
        <v>20.27</v>
      </c>
      <c r="H3368" s="116">
        <v>46023</v>
      </c>
      <c r="J3368" s="197" t="str">
        <f>IFERROR(INDEX('CPU-GERAL'!$H$12:$H$2199,MATCH(B3368,'CPU-GERAL'!$B$12:$B$2199,0)),"NÃO ENCONTRADO")</f>
        <v>NÃO ENCONTRADO</v>
      </c>
      <c r="K3368" s="59" t="str">
        <f t="shared" si="52"/>
        <v/>
      </c>
    </row>
    <row r="3369" spans="1:11" x14ac:dyDescent="0.2">
      <c r="A3369" s="59" t="s">
        <v>15749</v>
      </c>
      <c r="B3369" s="134">
        <v>43741</v>
      </c>
      <c r="C3369" s="120" t="s">
        <v>9572</v>
      </c>
      <c r="D3369" s="119" t="s">
        <v>318</v>
      </c>
      <c r="E3369" s="119" t="s">
        <v>4523</v>
      </c>
      <c r="F3369" s="121">
        <v>20.22</v>
      </c>
      <c r="G3369" s="121">
        <v>21.61</v>
      </c>
      <c r="H3369" s="116">
        <v>46023</v>
      </c>
      <c r="J3369" s="197" t="str">
        <f>IFERROR(INDEX('CPU-GERAL'!$H$12:$H$2199,MATCH(B3369,'CPU-GERAL'!$B$12:$B$2199,0)),"NÃO ENCONTRADO")</f>
        <v>NÃO ENCONTRADO</v>
      </c>
      <c r="K3369" s="59" t="str">
        <f t="shared" si="52"/>
        <v/>
      </c>
    </row>
    <row r="3370" spans="1:11" x14ac:dyDescent="0.2">
      <c r="A3370" s="59" t="s">
        <v>15749</v>
      </c>
      <c r="B3370" s="134">
        <v>11062</v>
      </c>
      <c r="C3370" s="120" t="s">
        <v>9573</v>
      </c>
      <c r="D3370" s="119" t="s">
        <v>318</v>
      </c>
      <c r="E3370" s="119" t="s">
        <v>4523</v>
      </c>
      <c r="F3370" s="121">
        <v>41.73</v>
      </c>
      <c r="G3370" s="121">
        <v>45.11</v>
      </c>
      <c r="H3370" s="116">
        <v>46023</v>
      </c>
      <c r="J3370" s="197" t="str">
        <f>IFERROR(INDEX('CPU-GERAL'!$H$12:$H$2199,MATCH(B3370,'CPU-GERAL'!$B$12:$B$2199,0)),"NÃO ENCONTRADO")</f>
        <v>NÃO ENCONTRADO</v>
      </c>
      <c r="K3370" s="59" t="str">
        <f t="shared" si="52"/>
        <v/>
      </c>
    </row>
    <row r="3371" spans="1:11" x14ac:dyDescent="0.2">
      <c r="A3371" s="59" t="s">
        <v>15749</v>
      </c>
      <c r="B3371" s="134">
        <v>11063</v>
      </c>
      <c r="C3371" s="120" t="s">
        <v>7476</v>
      </c>
      <c r="D3371" s="119" t="s">
        <v>318</v>
      </c>
      <c r="E3371" s="119" t="s">
        <v>4523</v>
      </c>
      <c r="F3371" s="121">
        <v>25.54</v>
      </c>
      <c r="G3371" s="121">
        <v>27.61</v>
      </c>
      <c r="H3371" s="116">
        <v>46023</v>
      </c>
      <c r="J3371" s="197" t="str">
        <f>IFERROR(INDEX('CPU-GERAL'!$H$12:$H$2199,MATCH(B3371,'CPU-GERAL'!$B$12:$B$2199,0)),"NÃO ENCONTRADO")</f>
        <v>NÃO ENCONTRADO</v>
      </c>
      <c r="K3371" s="59" t="str">
        <f t="shared" si="52"/>
        <v/>
      </c>
    </row>
    <row r="3372" spans="1:11" x14ac:dyDescent="0.2">
      <c r="A3372" s="59" t="s">
        <v>15749</v>
      </c>
      <c r="B3372" s="134">
        <v>13521</v>
      </c>
      <c r="C3372" s="120" t="s">
        <v>9574</v>
      </c>
      <c r="D3372" s="119" t="s">
        <v>49</v>
      </c>
      <c r="E3372" s="119" t="s">
        <v>4523</v>
      </c>
      <c r="F3372" s="121"/>
      <c r="G3372" s="121">
        <v>132</v>
      </c>
      <c r="H3372" s="116">
        <v>46023</v>
      </c>
      <c r="J3372" s="197" t="str">
        <f>IFERROR(INDEX('CPU-GERAL'!$H$12:$H$2199,MATCH(B3372,'CPU-GERAL'!$B$12:$B$2199,0)),"NÃO ENCONTRADO")</f>
        <v>NÃO ENCONTRADO</v>
      </c>
      <c r="K3372" s="59" t="str">
        <f t="shared" si="52"/>
        <v/>
      </c>
    </row>
    <row r="3373" spans="1:11" x14ac:dyDescent="0.2">
      <c r="A3373" s="59" t="s">
        <v>15749</v>
      </c>
      <c r="B3373" s="134">
        <v>10851</v>
      </c>
      <c r="C3373" s="120" t="s">
        <v>7477</v>
      </c>
      <c r="D3373" s="119" t="s">
        <v>49</v>
      </c>
      <c r="E3373" s="119" t="s">
        <v>4523</v>
      </c>
      <c r="F3373" s="121"/>
      <c r="G3373" s="121">
        <v>64.42</v>
      </c>
      <c r="H3373" s="116">
        <v>46023</v>
      </c>
      <c r="J3373" s="197" t="str">
        <f>IFERROR(INDEX('CPU-GERAL'!$H$12:$H$2199,MATCH(B3373,'CPU-GERAL'!$B$12:$B$2199,0)),"NÃO ENCONTRADO")</f>
        <v>NÃO ENCONTRADO</v>
      </c>
      <c r="K3373" s="59" t="str">
        <f t="shared" si="52"/>
        <v/>
      </c>
    </row>
    <row r="3374" spans="1:11" x14ac:dyDescent="0.2">
      <c r="A3374" s="59" t="s">
        <v>15749</v>
      </c>
      <c r="B3374" s="134">
        <v>39515</v>
      </c>
      <c r="C3374" s="120" t="s">
        <v>9575</v>
      </c>
      <c r="D3374" s="119" t="s">
        <v>49</v>
      </c>
      <c r="E3374" s="119" t="s">
        <v>4523</v>
      </c>
      <c r="F3374" s="121"/>
      <c r="G3374" s="121">
        <v>56.62</v>
      </c>
      <c r="H3374" s="116">
        <v>46023</v>
      </c>
      <c r="J3374" s="197" t="str">
        <f>IFERROR(INDEX('CPU-GERAL'!$H$12:$H$2199,MATCH(B3374,'CPU-GERAL'!$B$12:$B$2199,0)),"NÃO ENCONTRADO")</f>
        <v>NÃO ENCONTRADO</v>
      </c>
      <c r="K3374" s="59" t="str">
        <f t="shared" si="52"/>
        <v/>
      </c>
    </row>
    <row r="3375" spans="1:11" x14ac:dyDescent="0.2">
      <c r="A3375" s="59" t="s">
        <v>15749</v>
      </c>
      <c r="B3375" s="134">
        <v>39516</v>
      </c>
      <c r="C3375" s="120" t="s">
        <v>9576</v>
      </c>
      <c r="D3375" s="119" t="s">
        <v>49</v>
      </c>
      <c r="E3375" s="119" t="s">
        <v>4523</v>
      </c>
      <c r="F3375" s="121"/>
      <c r="G3375" s="121">
        <v>47.74</v>
      </c>
      <c r="H3375" s="116">
        <v>46023</v>
      </c>
      <c r="J3375" s="197" t="str">
        <f>IFERROR(INDEX('CPU-GERAL'!$H$12:$H$2199,MATCH(B3375,'CPU-GERAL'!$B$12:$B$2199,0)),"NÃO ENCONTRADO")</f>
        <v>NÃO ENCONTRADO</v>
      </c>
      <c r="K3375" s="59" t="str">
        <f t="shared" si="52"/>
        <v/>
      </c>
    </row>
    <row r="3376" spans="1:11" x14ac:dyDescent="0.2">
      <c r="A3376" s="59" t="s">
        <v>15749</v>
      </c>
      <c r="B3376" s="134">
        <v>39514</v>
      </c>
      <c r="C3376" s="120" t="s">
        <v>7478</v>
      </c>
      <c r="D3376" s="119" t="s">
        <v>49</v>
      </c>
      <c r="E3376" s="119" t="s">
        <v>8119</v>
      </c>
      <c r="F3376" s="121"/>
      <c r="G3376" s="121">
        <v>29.7</v>
      </c>
      <c r="H3376" s="116">
        <v>46023</v>
      </c>
      <c r="J3376" s="197" t="str">
        <f>IFERROR(INDEX('CPU-GERAL'!$H$12:$H$2199,MATCH(B3376,'CPU-GERAL'!$B$12:$B$2199,0)),"NÃO ENCONTRADO")</f>
        <v>NÃO ENCONTRADO</v>
      </c>
      <c r="K3376" s="59" t="str">
        <f t="shared" si="52"/>
        <v/>
      </c>
    </row>
    <row r="3377" spans="1:11" x14ac:dyDescent="0.2">
      <c r="A3377" s="59" t="s">
        <v>15749</v>
      </c>
      <c r="B3377" s="134">
        <v>4812</v>
      </c>
      <c r="C3377" s="120" t="s">
        <v>9577</v>
      </c>
      <c r="D3377" s="119" t="s">
        <v>318</v>
      </c>
      <c r="E3377" s="119" t="s">
        <v>4523</v>
      </c>
      <c r="F3377" s="121">
        <v>10.52</v>
      </c>
      <c r="G3377" s="121">
        <v>11.25</v>
      </c>
      <c r="H3377" s="116">
        <v>46023</v>
      </c>
      <c r="J3377" s="197" t="str">
        <f>IFERROR(INDEX('CPU-GERAL'!$H$12:$H$2199,MATCH(B3377,'CPU-GERAL'!$B$12:$B$2199,0)),"NÃO ENCONTRADO")</f>
        <v>NÃO ENCONTRADO</v>
      </c>
      <c r="K3377" s="59" t="str">
        <f t="shared" si="52"/>
        <v/>
      </c>
    </row>
    <row r="3378" spans="1:11" x14ac:dyDescent="0.2">
      <c r="A3378" s="59" t="s">
        <v>15749</v>
      </c>
      <c r="B3378" s="134">
        <v>10849</v>
      </c>
      <c r="C3378" s="120" t="s">
        <v>7479</v>
      </c>
      <c r="D3378" s="119" t="s">
        <v>49</v>
      </c>
      <c r="E3378" s="119" t="s">
        <v>4523</v>
      </c>
      <c r="F3378" s="121"/>
      <c r="G3378" s="121">
        <v>1920.01</v>
      </c>
      <c r="H3378" s="116">
        <v>46023</v>
      </c>
      <c r="J3378" s="197" t="str">
        <f>IFERROR(INDEX('CPU-GERAL'!$H$12:$H$2199,MATCH(B3378,'CPU-GERAL'!$B$12:$B$2199,0)),"NÃO ENCONTRADO")</f>
        <v>NÃO ENCONTRADO</v>
      </c>
      <c r="K3378" s="59" t="str">
        <f t="shared" si="52"/>
        <v/>
      </c>
    </row>
    <row r="3379" spans="1:11" x14ac:dyDescent="0.2">
      <c r="A3379" s="59" t="s">
        <v>15749</v>
      </c>
      <c r="B3379" s="134">
        <v>10848</v>
      </c>
      <c r="C3379" s="120" t="s">
        <v>9578</v>
      </c>
      <c r="D3379" s="119" t="s">
        <v>49</v>
      </c>
      <c r="E3379" s="119" t="s">
        <v>4523</v>
      </c>
      <c r="F3379" s="121"/>
      <c r="G3379" s="121">
        <v>1206.01</v>
      </c>
      <c r="H3379" s="116">
        <v>46023</v>
      </c>
      <c r="J3379" s="197" t="str">
        <f>IFERROR(INDEX('CPU-GERAL'!$H$12:$H$2199,MATCH(B3379,'CPU-GERAL'!$B$12:$B$2199,0)),"NÃO ENCONTRADO")</f>
        <v>NÃO ENCONTRADO</v>
      </c>
      <c r="K3379" s="59" t="str">
        <f t="shared" si="52"/>
        <v/>
      </c>
    </row>
    <row r="3380" spans="1:11" x14ac:dyDescent="0.2">
      <c r="A3380" s="59" t="s">
        <v>15749</v>
      </c>
      <c r="B3380" s="134">
        <v>4813</v>
      </c>
      <c r="C3380" s="120" t="s">
        <v>19</v>
      </c>
      <c r="D3380" s="119" t="s">
        <v>318</v>
      </c>
      <c r="E3380" s="119" t="s">
        <v>8119</v>
      </c>
      <c r="F3380" s="121"/>
      <c r="G3380" s="121">
        <v>400</v>
      </c>
      <c r="H3380" s="116">
        <v>46023</v>
      </c>
      <c r="J3380" s="197">
        <f>IFERROR(INDEX('CPU-GERAL'!$H$12:$H$2199,MATCH(B3380,'CPU-GERAL'!$B$12:$B$2199,0)),"NÃO ENCONTRADO")</f>
        <v>400</v>
      </c>
      <c r="K3380" s="59">
        <f t="shared" si="52"/>
        <v>400</v>
      </c>
    </row>
    <row r="3381" spans="1:11" x14ac:dyDescent="0.2">
      <c r="A3381" s="59" t="s">
        <v>15749</v>
      </c>
      <c r="B3381" s="134">
        <v>37560</v>
      </c>
      <c r="C3381" s="120" t="s">
        <v>7480</v>
      </c>
      <c r="D3381" s="119" t="s">
        <v>49</v>
      </c>
      <c r="E3381" s="119" t="s">
        <v>4523</v>
      </c>
      <c r="F3381" s="121">
        <v>49.21</v>
      </c>
      <c r="G3381" s="121">
        <v>43.11</v>
      </c>
      <c r="H3381" s="116">
        <v>46023</v>
      </c>
      <c r="J3381" s="197" t="str">
        <f>IFERROR(INDEX('CPU-GERAL'!$H$12:$H$2199,MATCH(B3381,'CPU-GERAL'!$B$12:$B$2199,0)),"NÃO ENCONTRADO")</f>
        <v>NÃO ENCONTRADO</v>
      </c>
      <c r="K3381" s="59" t="str">
        <f t="shared" si="52"/>
        <v/>
      </c>
    </row>
    <row r="3382" spans="1:11" x14ac:dyDescent="0.2">
      <c r="A3382" s="59" t="s">
        <v>15749</v>
      </c>
      <c r="B3382" s="134">
        <v>37557</v>
      </c>
      <c r="C3382" s="120" t="s">
        <v>7481</v>
      </c>
      <c r="D3382" s="119" t="s">
        <v>49</v>
      </c>
      <c r="E3382" s="119" t="s">
        <v>4523</v>
      </c>
      <c r="F3382" s="121">
        <v>14.94</v>
      </c>
      <c r="G3382" s="121">
        <v>13.09</v>
      </c>
      <c r="H3382" s="116">
        <v>46023</v>
      </c>
      <c r="J3382" s="197" t="str">
        <f>IFERROR(INDEX('CPU-GERAL'!$H$12:$H$2199,MATCH(B3382,'CPU-GERAL'!$B$12:$B$2199,0)),"NÃO ENCONTRADO")</f>
        <v>NÃO ENCONTRADO</v>
      </c>
      <c r="K3382" s="59" t="str">
        <f t="shared" si="52"/>
        <v/>
      </c>
    </row>
    <row r="3383" spans="1:11" x14ac:dyDescent="0.2">
      <c r="A3383" s="59" t="s">
        <v>15749</v>
      </c>
      <c r="B3383" s="134">
        <v>37556</v>
      </c>
      <c r="C3383" s="120" t="s">
        <v>7482</v>
      </c>
      <c r="D3383" s="119" t="s">
        <v>49</v>
      </c>
      <c r="E3383" s="119" t="s">
        <v>4523</v>
      </c>
      <c r="F3383" s="121">
        <v>28.91</v>
      </c>
      <c r="G3383" s="121">
        <v>25.33</v>
      </c>
      <c r="H3383" s="116">
        <v>46023</v>
      </c>
      <c r="J3383" s="197" t="str">
        <f>IFERROR(INDEX('CPU-GERAL'!$H$12:$H$2199,MATCH(B3383,'CPU-GERAL'!$B$12:$B$2199,0)),"NÃO ENCONTRADO")</f>
        <v>NÃO ENCONTRADO</v>
      </c>
      <c r="K3383" s="59" t="str">
        <f t="shared" si="52"/>
        <v/>
      </c>
    </row>
    <row r="3384" spans="1:11" x14ac:dyDescent="0.2">
      <c r="A3384" s="59" t="s">
        <v>15749</v>
      </c>
      <c r="B3384" s="134">
        <v>37559</v>
      </c>
      <c r="C3384" s="120" t="s">
        <v>7483</v>
      </c>
      <c r="D3384" s="119" t="s">
        <v>49</v>
      </c>
      <c r="E3384" s="119" t="s">
        <v>4523</v>
      </c>
      <c r="F3384" s="121">
        <v>35.47</v>
      </c>
      <c r="G3384" s="121">
        <v>31.07</v>
      </c>
      <c r="H3384" s="116">
        <v>46023</v>
      </c>
      <c r="J3384" s="197" t="str">
        <f>IFERROR(INDEX('CPU-GERAL'!$H$12:$H$2199,MATCH(B3384,'CPU-GERAL'!$B$12:$B$2199,0)),"NÃO ENCONTRADO")</f>
        <v>NÃO ENCONTRADO</v>
      </c>
      <c r="K3384" s="59" t="str">
        <f t="shared" si="52"/>
        <v/>
      </c>
    </row>
    <row r="3385" spans="1:11" x14ac:dyDescent="0.2">
      <c r="A3385" s="59" t="s">
        <v>15749</v>
      </c>
      <c r="B3385" s="134">
        <v>37539</v>
      </c>
      <c r="C3385" s="120" t="s">
        <v>7484</v>
      </c>
      <c r="D3385" s="119" t="s">
        <v>49</v>
      </c>
      <c r="E3385" s="119" t="s">
        <v>8119</v>
      </c>
      <c r="F3385" s="121">
        <v>25</v>
      </c>
      <c r="G3385" s="121">
        <v>21.9</v>
      </c>
      <c r="H3385" s="116">
        <v>46023</v>
      </c>
      <c r="J3385" s="197" t="str">
        <f>IFERROR(INDEX('CPU-GERAL'!$H$12:$H$2199,MATCH(B3385,'CPU-GERAL'!$B$12:$B$2199,0)),"NÃO ENCONTRADO")</f>
        <v>NÃO ENCONTRADO</v>
      </c>
      <c r="K3385" s="59" t="str">
        <f t="shared" si="52"/>
        <v/>
      </c>
    </row>
    <row r="3386" spans="1:11" x14ac:dyDescent="0.2">
      <c r="A3386" s="59" t="s">
        <v>15749</v>
      </c>
      <c r="B3386" s="134">
        <v>37558</v>
      </c>
      <c r="C3386" s="120" t="s">
        <v>7485</v>
      </c>
      <c r="D3386" s="119" t="s">
        <v>49</v>
      </c>
      <c r="E3386" s="119" t="s">
        <v>4523</v>
      </c>
      <c r="F3386" s="121">
        <v>46.61</v>
      </c>
      <c r="G3386" s="121">
        <v>40.83</v>
      </c>
      <c r="H3386" s="116">
        <v>46023</v>
      </c>
      <c r="J3386" s="197" t="str">
        <f>IFERROR(INDEX('CPU-GERAL'!$H$12:$H$2199,MATCH(B3386,'CPU-GERAL'!$B$12:$B$2199,0)),"NÃO ENCONTRADO")</f>
        <v>NÃO ENCONTRADO</v>
      </c>
      <c r="K3386" s="59" t="str">
        <f t="shared" si="52"/>
        <v/>
      </c>
    </row>
    <row r="3387" spans="1:11" x14ac:dyDescent="0.2">
      <c r="A3387" s="59" t="s">
        <v>15749</v>
      </c>
      <c r="B3387" s="134">
        <v>34723</v>
      </c>
      <c r="C3387" s="120" t="s">
        <v>9579</v>
      </c>
      <c r="D3387" s="119" t="s">
        <v>318</v>
      </c>
      <c r="E3387" s="119" t="s">
        <v>4523</v>
      </c>
      <c r="F3387" s="121"/>
      <c r="G3387" s="121">
        <v>924</v>
      </c>
      <c r="H3387" s="116">
        <v>46023</v>
      </c>
      <c r="J3387" s="197" t="str">
        <f>IFERROR(INDEX('CPU-GERAL'!$H$12:$H$2199,MATCH(B3387,'CPU-GERAL'!$B$12:$B$2199,0)),"NÃO ENCONTRADO")</f>
        <v>NÃO ENCONTRADO</v>
      </c>
      <c r="K3387" s="59" t="str">
        <f t="shared" si="52"/>
        <v/>
      </c>
    </row>
    <row r="3388" spans="1:11" x14ac:dyDescent="0.2">
      <c r="A3388" s="59" t="s">
        <v>15749</v>
      </c>
      <c r="B3388" s="134">
        <v>34721</v>
      </c>
      <c r="C3388" s="120" t="s">
        <v>9580</v>
      </c>
      <c r="D3388" s="119" t="s">
        <v>318</v>
      </c>
      <c r="E3388" s="119" t="s">
        <v>4523</v>
      </c>
      <c r="F3388" s="121"/>
      <c r="G3388" s="121">
        <v>1152.01</v>
      </c>
      <c r="H3388" s="116">
        <v>46023</v>
      </c>
      <c r="J3388" s="197" t="str">
        <f>IFERROR(INDEX('CPU-GERAL'!$H$12:$H$2199,MATCH(B3388,'CPU-GERAL'!$B$12:$B$2199,0)),"NÃO ENCONTRADO")</f>
        <v>NÃO ENCONTRADO</v>
      </c>
      <c r="K3388" s="59" t="str">
        <f t="shared" si="52"/>
        <v/>
      </c>
    </row>
    <row r="3389" spans="1:11" x14ac:dyDescent="0.2">
      <c r="A3389" s="59" t="s">
        <v>15749</v>
      </c>
      <c r="B3389" s="134">
        <v>4309</v>
      </c>
      <c r="C3389" s="120" t="s">
        <v>7486</v>
      </c>
      <c r="D3389" s="119" t="s">
        <v>49</v>
      </c>
      <c r="E3389" s="119" t="s">
        <v>4523</v>
      </c>
      <c r="F3389" s="121"/>
      <c r="G3389" s="121">
        <v>7.5</v>
      </c>
      <c r="H3389" s="116">
        <v>46023</v>
      </c>
      <c r="J3389" s="197" t="str">
        <f>IFERROR(INDEX('CPU-GERAL'!$H$12:$H$2199,MATCH(B3389,'CPU-GERAL'!$B$12:$B$2199,0)),"NÃO ENCONTRADO")</f>
        <v>NÃO ENCONTRADO</v>
      </c>
      <c r="K3389" s="59" t="str">
        <f t="shared" si="52"/>
        <v/>
      </c>
    </row>
    <row r="3390" spans="1:11" x14ac:dyDescent="0.2">
      <c r="A3390" s="59" t="s">
        <v>15749</v>
      </c>
      <c r="B3390" s="134">
        <v>4307</v>
      </c>
      <c r="C3390" s="120" t="s">
        <v>9581</v>
      </c>
      <c r="D3390" s="119" t="s">
        <v>49</v>
      </c>
      <c r="E3390" s="119" t="s">
        <v>4523</v>
      </c>
      <c r="F3390" s="121"/>
      <c r="G3390" s="121">
        <v>12.83</v>
      </c>
      <c r="H3390" s="116">
        <v>46023</v>
      </c>
      <c r="J3390" s="197" t="str">
        <f>IFERROR(INDEX('CPU-GERAL'!$H$12:$H$2199,MATCH(B3390,'CPU-GERAL'!$B$12:$B$2199,0)),"NÃO ENCONTRADO")</f>
        <v>NÃO ENCONTRADO</v>
      </c>
      <c r="K3390" s="59" t="str">
        <f t="shared" si="52"/>
        <v/>
      </c>
    </row>
    <row r="3391" spans="1:11" x14ac:dyDescent="0.2">
      <c r="A3391" s="59" t="s">
        <v>15749</v>
      </c>
      <c r="B3391" s="134">
        <v>10850</v>
      </c>
      <c r="C3391" s="120" t="s">
        <v>9582</v>
      </c>
      <c r="D3391" s="119" t="s">
        <v>49</v>
      </c>
      <c r="E3391" s="119" t="s">
        <v>4523</v>
      </c>
      <c r="F3391" s="121"/>
      <c r="G3391" s="121">
        <v>60</v>
      </c>
      <c r="H3391" s="116">
        <v>46023</v>
      </c>
      <c r="J3391" s="197" t="str">
        <f>IFERROR(INDEX('CPU-GERAL'!$H$12:$H$2199,MATCH(B3391,'CPU-GERAL'!$B$12:$B$2199,0)),"NÃO ENCONTRADO")</f>
        <v>NÃO ENCONTRADO</v>
      </c>
      <c r="K3391" s="59" t="str">
        <f t="shared" si="52"/>
        <v/>
      </c>
    </row>
    <row r="3392" spans="1:11" x14ac:dyDescent="0.2">
      <c r="A3392" s="59" t="s">
        <v>15749</v>
      </c>
      <c r="B3392" s="134">
        <v>42438</v>
      </c>
      <c r="C3392" s="120" t="s">
        <v>7487</v>
      </c>
      <c r="D3392" s="119" t="s">
        <v>49</v>
      </c>
      <c r="E3392" s="119" t="s">
        <v>4523</v>
      </c>
      <c r="F3392" s="121"/>
      <c r="G3392" s="121">
        <v>2090.75</v>
      </c>
      <c r="H3392" s="116">
        <v>46023</v>
      </c>
      <c r="J3392" s="197" t="str">
        <f>IFERROR(INDEX('CPU-GERAL'!$H$12:$H$2199,MATCH(B3392,'CPU-GERAL'!$B$12:$B$2199,0)),"NÃO ENCONTRADO")</f>
        <v>NÃO ENCONTRADO</v>
      </c>
      <c r="K3392" s="59" t="str">
        <f t="shared" si="52"/>
        <v/>
      </c>
    </row>
    <row r="3393" spans="1:11" x14ac:dyDescent="0.2">
      <c r="A3393" s="59" t="s">
        <v>15749</v>
      </c>
      <c r="B3393" s="134">
        <v>4792</v>
      </c>
      <c r="C3393" s="120" t="s">
        <v>7488</v>
      </c>
      <c r="D3393" s="119" t="s">
        <v>318</v>
      </c>
      <c r="E3393" s="119" t="s">
        <v>4523</v>
      </c>
      <c r="F3393" s="121">
        <v>155.19</v>
      </c>
      <c r="G3393" s="121">
        <v>166.16</v>
      </c>
      <c r="H3393" s="116">
        <v>46023</v>
      </c>
      <c r="J3393" s="197" t="str">
        <f>IFERROR(INDEX('CPU-GERAL'!$H$12:$H$2199,MATCH(B3393,'CPU-GERAL'!$B$12:$B$2199,0)),"NÃO ENCONTRADO")</f>
        <v>NÃO ENCONTRADO</v>
      </c>
      <c r="K3393" s="59" t="str">
        <f t="shared" si="52"/>
        <v/>
      </c>
    </row>
    <row r="3394" spans="1:11" x14ac:dyDescent="0.2">
      <c r="A3394" s="59" t="s">
        <v>15749</v>
      </c>
      <c r="B3394" s="134">
        <v>4790</v>
      </c>
      <c r="C3394" s="120" t="s">
        <v>7489</v>
      </c>
      <c r="D3394" s="119" t="s">
        <v>318</v>
      </c>
      <c r="E3394" s="119" t="s">
        <v>8119</v>
      </c>
      <c r="F3394" s="121">
        <v>93.31</v>
      </c>
      <c r="G3394" s="121">
        <v>99.9</v>
      </c>
      <c r="H3394" s="116">
        <v>46023</v>
      </c>
      <c r="J3394" s="197" t="str">
        <f>IFERROR(INDEX('CPU-GERAL'!$H$12:$H$2199,MATCH(B3394,'CPU-GERAL'!$B$12:$B$2199,0)),"NÃO ENCONTRADO")</f>
        <v>NÃO ENCONTRADO</v>
      </c>
      <c r="K3394" s="59" t="str">
        <f t="shared" si="52"/>
        <v/>
      </c>
    </row>
    <row r="3395" spans="1:11" x14ac:dyDescent="0.2">
      <c r="A3395" s="59" t="s">
        <v>15749</v>
      </c>
      <c r="B3395" s="134">
        <v>40671</v>
      </c>
      <c r="C3395" s="120" t="s">
        <v>9583</v>
      </c>
      <c r="D3395" s="119" t="s">
        <v>318</v>
      </c>
      <c r="E3395" s="119" t="s">
        <v>4523</v>
      </c>
      <c r="F3395" s="121">
        <v>121.17</v>
      </c>
      <c r="G3395" s="121">
        <v>114.08</v>
      </c>
      <c r="H3395" s="116">
        <v>46023</v>
      </c>
      <c r="J3395" s="197" t="str">
        <f>IFERROR(INDEX('CPU-GERAL'!$H$12:$H$2199,MATCH(B3395,'CPU-GERAL'!$B$12:$B$2199,0)),"NÃO ENCONTRADO")</f>
        <v>NÃO ENCONTRADO</v>
      </c>
      <c r="K3395" s="59" t="str">
        <f t="shared" ref="K3395:K3458" si="53">IF(J3395&lt;&gt;"NÃO ENCONTRADO",IF(F3395=J3395,"IGUAL A CPU",J3395-F3395),"")</f>
        <v/>
      </c>
    </row>
    <row r="3396" spans="1:11" x14ac:dyDescent="0.2">
      <c r="A3396" s="59" t="s">
        <v>15749</v>
      </c>
      <c r="B3396" s="134">
        <v>7552</v>
      </c>
      <c r="C3396" s="120" t="s">
        <v>7490</v>
      </c>
      <c r="D3396" s="119" t="s">
        <v>49</v>
      </c>
      <c r="E3396" s="119" t="s">
        <v>4523</v>
      </c>
      <c r="F3396" s="121">
        <v>20.6</v>
      </c>
      <c r="G3396" s="121">
        <v>20.75</v>
      </c>
      <c r="H3396" s="116">
        <v>46023</v>
      </c>
      <c r="J3396" s="197" t="str">
        <f>IFERROR(INDEX('CPU-GERAL'!$H$12:$H$2199,MATCH(B3396,'CPU-GERAL'!$B$12:$B$2199,0)),"NÃO ENCONTRADO")</f>
        <v>NÃO ENCONTRADO</v>
      </c>
      <c r="K3396" s="59" t="str">
        <f t="shared" si="53"/>
        <v/>
      </c>
    </row>
    <row r="3397" spans="1:11" x14ac:dyDescent="0.2">
      <c r="A3397" s="59" t="s">
        <v>15749</v>
      </c>
      <c r="B3397" s="134">
        <v>4893</v>
      </c>
      <c r="C3397" s="120" t="s">
        <v>7491</v>
      </c>
      <c r="D3397" s="119" t="s">
        <v>49</v>
      </c>
      <c r="E3397" s="119" t="s">
        <v>4523</v>
      </c>
      <c r="F3397" s="121"/>
      <c r="G3397" s="121">
        <v>14.7</v>
      </c>
      <c r="H3397" s="116">
        <v>46023</v>
      </c>
      <c r="J3397" s="197" t="str">
        <f>IFERROR(INDEX('CPU-GERAL'!$H$12:$H$2199,MATCH(B3397,'CPU-GERAL'!$B$12:$B$2199,0)),"NÃO ENCONTRADO")</f>
        <v>NÃO ENCONTRADO</v>
      </c>
      <c r="K3397" s="59" t="str">
        <f t="shared" si="53"/>
        <v/>
      </c>
    </row>
    <row r="3398" spans="1:11" x14ac:dyDescent="0.2">
      <c r="A3398" s="59" t="s">
        <v>15749</v>
      </c>
      <c r="B3398" s="134">
        <v>4894</v>
      </c>
      <c r="C3398" s="120" t="s">
        <v>7492</v>
      </c>
      <c r="D3398" s="119" t="s">
        <v>49</v>
      </c>
      <c r="E3398" s="119" t="s">
        <v>4523</v>
      </c>
      <c r="F3398" s="121"/>
      <c r="G3398" s="121">
        <v>12.61</v>
      </c>
      <c r="H3398" s="116">
        <v>46023</v>
      </c>
      <c r="J3398" s="197" t="str">
        <f>IFERROR(INDEX('CPU-GERAL'!$H$12:$H$2199,MATCH(B3398,'CPU-GERAL'!$B$12:$B$2199,0)),"NÃO ENCONTRADO")</f>
        <v>NÃO ENCONTRADO</v>
      </c>
      <c r="K3398" s="59" t="str">
        <f t="shared" si="53"/>
        <v/>
      </c>
    </row>
    <row r="3399" spans="1:11" x14ac:dyDescent="0.2">
      <c r="A3399" s="59" t="s">
        <v>15749</v>
      </c>
      <c r="B3399" s="134">
        <v>4890</v>
      </c>
      <c r="C3399" s="120" t="s">
        <v>7494</v>
      </c>
      <c r="D3399" s="119" t="s">
        <v>49</v>
      </c>
      <c r="E3399" s="119" t="s">
        <v>4523</v>
      </c>
      <c r="F3399" s="121"/>
      <c r="G3399" s="121">
        <v>8.07</v>
      </c>
      <c r="H3399" s="116">
        <v>46023</v>
      </c>
      <c r="J3399" s="197" t="str">
        <f>IFERROR(INDEX('CPU-GERAL'!$H$12:$H$2199,MATCH(B3399,'CPU-GERAL'!$B$12:$B$2199,0)),"NÃO ENCONTRADO")</f>
        <v>NÃO ENCONTRADO</v>
      </c>
      <c r="K3399" s="59" t="str">
        <f t="shared" si="53"/>
        <v/>
      </c>
    </row>
    <row r="3400" spans="1:11" x14ac:dyDescent="0.2">
      <c r="A3400" s="59" t="s">
        <v>15749</v>
      </c>
      <c r="B3400" s="134">
        <v>4888</v>
      </c>
      <c r="C3400" s="120" t="s">
        <v>7493</v>
      </c>
      <c r="D3400" s="119" t="s">
        <v>49</v>
      </c>
      <c r="E3400" s="119" t="s">
        <v>4523</v>
      </c>
      <c r="F3400" s="121"/>
      <c r="G3400" s="121">
        <v>4.29</v>
      </c>
      <c r="H3400" s="116">
        <v>46023</v>
      </c>
      <c r="J3400" s="197" t="str">
        <f>IFERROR(INDEX('CPU-GERAL'!$H$12:$H$2199,MATCH(B3400,'CPU-GERAL'!$B$12:$B$2199,0)),"NÃO ENCONTRADO")</f>
        <v>NÃO ENCONTRADO</v>
      </c>
      <c r="K3400" s="59" t="str">
        <f t="shared" si="53"/>
        <v/>
      </c>
    </row>
    <row r="3401" spans="1:11" x14ac:dyDescent="0.2">
      <c r="A3401" s="59" t="s">
        <v>15749</v>
      </c>
      <c r="B3401" s="134">
        <v>12411</v>
      </c>
      <c r="C3401" s="120" t="s">
        <v>7495</v>
      </c>
      <c r="D3401" s="119" t="s">
        <v>49</v>
      </c>
      <c r="E3401" s="119" t="s">
        <v>4523</v>
      </c>
      <c r="F3401" s="121"/>
      <c r="G3401" s="121">
        <v>43.46</v>
      </c>
      <c r="H3401" s="116">
        <v>46023</v>
      </c>
      <c r="J3401" s="197" t="str">
        <f>IFERROR(INDEX('CPU-GERAL'!$H$12:$H$2199,MATCH(B3401,'CPU-GERAL'!$B$12:$B$2199,0)),"NÃO ENCONTRADO")</f>
        <v>NÃO ENCONTRADO</v>
      </c>
      <c r="K3401" s="59" t="str">
        <f t="shared" si="53"/>
        <v/>
      </c>
    </row>
    <row r="3402" spans="1:11" x14ac:dyDescent="0.2">
      <c r="A3402" s="59" t="s">
        <v>15749</v>
      </c>
      <c r="B3402" s="134">
        <v>4891</v>
      </c>
      <c r="C3402" s="120" t="s">
        <v>7496</v>
      </c>
      <c r="D3402" s="119" t="s">
        <v>49</v>
      </c>
      <c r="E3402" s="119" t="s">
        <v>4523</v>
      </c>
      <c r="F3402" s="121"/>
      <c r="G3402" s="121">
        <v>21.73</v>
      </c>
      <c r="H3402" s="116">
        <v>46023</v>
      </c>
      <c r="J3402" s="197" t="str">
        <f>IFERROR(INDEX('CPU-GERAL'!$H$12:$H$2199,MATCH(B3402,'CPU-GERAL'!$B$12:$B$2199,0)),"NÃO ENCONTRADO")</f>
        <v>NÃO ENCONTRADO</v>
      </c>
      <c r="K3402" s="59" t="str">
        <f t="shared" si="53"/>
        <v/>
      </c>
    </row>
    <row r="3403" spans="1:11" x14ac:dyDescent="0.2">
      <c r="A3403" s="59" t="s">
        <v>15749</v>
      </c>
      <c r="B3403" s="134">
        <v>4892</v>
      </c>
      <c r="C3403" s="120" t="s">
        <v>7498</v>
      </c>
      <c r="D3403" s="119" t="s">
        <v>49</v>
      </c>
      <c r="E3403" s="119" t="s">
        <v>4523</v>
      </c>
      <c r="F3403" s="121"/>
      <c r="G3403" s="121">
        <v>60.85</v>
      </c>
      <c r="H3403" s="116">
        <v>46023</v>
      </c>
      <c r="J3403" s="197" t="str">
        <f>IFERROR(INDEX('CPU-GERAL'!$H$12:$H$2199,MATCH(B3403,'CPU-GERAL'!$B$12:$B$2199,0)),"NÃO ENCONTRADO")</f>
        <v>NÃO ENCONTRADO</v>
      </c>
      <c r="K3403" s="59" t="str">
        <f t="shared" si="53"/>
        <v/>
      </c>
    </row>
    <row r="3404" spans="1:11" x14ac:dyDescent="0.2">
      <c r="A3404" s="59" t="s">
        <v>15749</v>
      </c>
      <c r="B3404" s="134">
        <v>4889</v>
      </c>
      <c r="C3404" s="120" t="s">
        <v>7497</v>
      </c>
      <c r="D3404" s="119" t="s">
        <v>49</v>
      </c>
      <c r="E3404" s="119" t="s">
        <v>4523</v>
      </c>
      <c r="F3404" s="121"/>
      <c r="G3404" s="121">
        <v>5.81</v>
      </c>
      <c r="H3404" s="116">
        <v>46023</v>
      </c>
      <c r="J3404" s="197" t="str">
        <f>IFERROR(INDEX('CPU-GERAL'!$H$12:$H$2199,MATCH(B3404,'CPU-GERAL'!$B$12:$B$2199,0)),"NÃO ENCONTRADO")</f>
        <v>NÃO ENCONTRADO</v>
      </c>
      <c r="K3404" s="59" t="str">
        <f t="shared" si="53"/>
        <v/>
      </c>
    </row>
    <row r="3405" spans="1:11" x14ac:dyDescent="0.2">
      <c r="A3405" s="59" t="s">
        <v>15749</v>
      </c>
      <c r="B3405" s="134">
        <v>12412</v>
      </c>
      <c r="C3405" s="120" t="s">
        <v>7499</v>
      </c>
      <c r="D3405" s="119" t="s">
        <v>49</v>
      </c>
      <c r="E3405" s="119" t="s">
        <v>4523</v>
      </c>
      <c r="F3405" s="121"/>
      <c r="G3405" s="121">
        <v>113.09</v>
      </c>
      <c r="H3405" s="116">
        <v>46023</v>
      </c>
      <c r="J3405" s="197" t="str">
        <f>IFERROR(INDEX('CPU-GERAL'!$H$12:$H$2199,MATCH(B3405,'CPU-GERAL'!$B$12:$B$2199,0)),"NÃO ENCONTRADO")</f>
        <v>NÃO ENCONTRADO</v>
      </c>
      <c r="K3405" s="59" t="str">
        <f t="shared" si="53"/>
        <v/>
      </c>
    </row>
    <row r="3406" spans="1:11" x14ac:dyDescent="0.2">
      <c r="A3406" s="59" t="s">
        <v>15749</v>
      </c>
      <c r="B3406" s="134">
        <v>4907</v>
      </c>
      <c r="C3406" s="120" t="s">
        <v>7500</v>
      </c>
      <c r="D3406" s="119" t="s">
        <v>49</v>
      </c>
      <c r="E3406" s="119" t="s">
        <v>4523</v>
      </c>
      <c r="F3406" s="121">
        <v>23.83</v>
      </c>
      <c r="G3406" s="121">
        <v>25.59</v>
      </c>
      <c r="H3406" s="116">
        <v>46023</v>
      </c>
      <c r="J3406" s="197" t="str">
        <f>IFERROR(INDEX('CPU-GERAL'!$H$12:$H$2199,MATCH(B3406,'CPU-GERAL'!$B$12:$B$2199,0)),"NÃO ENCONTRADO")</f>
        <v>NÃO ENCONTRADO</v>
      </c>
      <c r="K3406" s="59" t="str">
        <f t="shared" si="53"/>
        <v/>
      </c>
    </row>
    <row r="3407" spans="1:11" x14ac:dyDescent="0.2">
      <c r="A3407" s="59" t="s">
        <v>15749</v>
      </c>
      <c r="B3407" s="134">
        <v>4902</v>
      </c>
      <c r="C3407" s="120" t="s">
        <v>7501</v>
      </c>
      <c r="D3407" s="119" t="s">
        <v>49</v>
      </c>
      <c r="E3407" s="119" t="s">
        <v>4523</v>
      </c>
      <c r="F3407" s="121">
        <v>61.82</v>
      </c>
      <c r="G3407" s="121">
        <v>66.38</v>
      </c>
      <c r="H3407" s="116">
        <v>46023</v>
      </c>
      <c r="J3407" s="197" t="str">
        <f>IFERROR(INDEX('CPU-GERAL'!$H$12:$H$2199,MATCH(B3407,'CPU-GERAL'!$B$12:$B$2199,0)),"NÃO ENCONTRADO")</f>
        <v>NÃO ENCONTRADO</v>
      </c>
      <c r="K3407" s="59" t="str">
        <f t="shared" si="53"/>
        <v/>
      </c>
    </row>
    <row r="3408" spans="1:11" x14ac:dyDescent="0.2">
      <c r="A3408" s="59" t="s">
        <v>15749</v>
      </c>
      <c r="B3408" s="134">
        <v>4741</v>
      </c>
      <c r="C3408" s="120" t="s">
        <v>7502</v>
      </c>
      <c r="D3408" s="119" t="s">
        <v>319</v>
      </c>
      <c r="E3408" s="119" t="s">
        <v>4523</v>
      </c>
      <c r="F3408" s="121">
        <v>175.45</v>
      </c>
      <c r="G3408" s="121">
        <v>73.47</v>
      </c>
      <c r="H3408" s="116">
        <v>46023</v>
      </c>
      <c r="J3408" s="197" t="str">
        <f>IFERROR(INDEX('CPU-GERAL'!$H$12:$H$2199,MATCH(B3408,'CPU-GERAL'!$B$12:$B$2199,0)),"NÃO ENCONTRADO")</f>
        <v>NÃO ENCONTRADO</v>
      </c>
      <c r="K3408" s="59" t="str">
        <f t="shared" si="53"/>
        <v/>
      </c>
    </row>
    <row r="3409" spans="1:11" x14ac:dyDescent="0.2">
      <c r="A3409" s="59" t="s">
        <v>15750</v>
      </c>
      <c r="B3409" s="134">
        <v>4752</v>
      </c>
      <c r="C3409" s="120" t="s">
        <v>5990</v>
      </c>
      <c r="D3409" s="119" t="s">
        <v>12</v>
      </c>
      <c r="E3409" s="119" t="s">
        <v>4523</v>
      </c>
      <c r="F3409" s="121">
        <v>19.09</v>
      </c>
      <c r="G3409" s="121">
        <v>26.48</v>
      </c>
      <c r="H3409" s="116">
        <v>46023</v>
      </c>
      <c r="J3409" s="197" t="str">
        <f>IFERROR(INDEX('CPU-GERAL'!$H$12:$H$2199,MATCH(B3409,'CPU-GERAL'!$B$12:$B$2199,0)),"NÃO ENCONTRADO")</f>
        <v>NÃO ENCONTRADO</v>
      </c>
      <c r="K3409" s="59" t="str">
        <f t="shared" si="53"/>
        <v/>
      </c>
    </row>
    <row r="3410" spans="1:11" x14ac:dyDescent="0.2">
      <c r="A3410" s="59" t="s">
        <v>15750</v>
      </c>
      <c r="B3410" s="134">
        <v>41091</v>
      </c>
      <c r="C3410" s="120" t="s">
        <v>7503</v>
      </c>
      <c r="D3410" s="119" t="s">
        <v>38</v>
      </c>
      <c r="E3410" s="119" t="s">
        <v>4523</v>
      </c>
      <c r="F3410" s="121">
        <v>3398.52</v>
      </c>
      <c r="G3410" s="121">
        <v>4641.22</v>
      </c>
      <c r="H3410" s="116">
        <v>46023</v>
      </c>
      <c r="J3410" s="197" t="str">
        <f>IFERROR(INDEX('CPU-GERAL'!$H$12:$H$2199,MATCH(B3410,'CPU-GERAL'!$B$12:$B$2199,0)),"NÃO ENCONTRADO")</f>
        <v>NÃO ENCONTRADO</v>
      </c>
      <c r="K3410" s="59" t="str">
        <f t="shared" si="53"/>
        <v/>
      </c>
    </row>
    <row r="3411" spans="1:11" x14ac:dyDescent="0.2">
      <c r="A3411" s="59" t="s">
        <v>15752</v>
      </c>
      <c r="B3411" s="134">
        <v>13954</v>
      </c>
      <c r="C3411" s="120" t="s">
        <v>193</v>
      </c>
      <c r="D3411" s="119" t="s">
        <v>49</v>
      </c>
      <c r="E3411" s="119" t="s">
        <v>4523</v>
      </c>
      <c r="F3411" s="121"/>
      <c r="G3411" s="121">
        <v>9375.8700000000008</v>
      </c>
      <c r="H3411" s="116">
        <v>46023</v>
      </c>
      <c r="J3411" s="197" t="str">
        <f>IFERROR(INDEX('CPU-GERAL'!$H$12:$H$2199,MATCH(B3411,'CPU-GERAL'!$B$12:$B$2199,0)),"NÃO ENCONTRADO")</f>
        <v>NÃO ENCONTRADO</v>
      </c>
      <c r="K3411" s="59" t="str">
        <f t="shared" si="53"/>
        <v/>
      </c>
    </row>
    <row r="3412" spans="1:11" x14ac:dyDescent="0.2">
      <c r="A3412" s="59" t="s">
        <v>15749</v>
      </c>
      <c r="B3412" s="134">
        <v>3411</v>
      </c>
      <c r="C3412" s="120" t="s">
        <v>7504</v>
      </c>
      <c r="D3412" s="119" t="s">
        <v>16</v>
      </c>
      <c r="E3412" s="119" t="s">
        <v>4523</v>
      </c>
      <c r="F3412" s="121"/>
      <c r="G3412" s="121">
        <v>57.18</v>
      </c>
      <c r="H3412" s="116">
        <v>46023</v>
      </c>
      <c r="J3412" s="197" t="str">
        <f>IFERROR(INDEX('CPU-GERAL'!$H$12:$H$2199,MATCH(B3412,'CPU-GERAL'!$B$12:$B$2199,0)),"NÃO ENCONTRADO")</f>
        <v>NÃO ENCONTRADO</v>
      </c>
      <c r="K3412" s="59" t="str">
        <f t="shared" si="53"/>
        <v/>
      </c>
    </row>
    <row r="3413" spans="1:11" x14ac:dyDescent="0.2">
      <c r="A3413" s="59" t="s">
        <v>15749</v>
      </c>
      <c r="B3413" s="134">
        <v>39995</v>
      </c>
      <c r="C3413" s="120" t="s">
        <v>9584</v>
      </c>
      <c r="D3413" s="119" t="s">
        <v>319</v>
      </c>
      <c r="E3413" s="119" t="s">
        <v>4523</v>
      </c>
      <c r="F3413" s="121"/>
      <c r="G3413" s="121">
        <v>439.92</v>
      </c>
      <c r="H3413" s="116">
        <v>46023</v>
      </c>
      <c r="J3413" s="197" t="str">
        <f>IFERROR(INDEX('CPU-GERAL'!$H$12:$H$2199,MATCH(B3413,'CPU-GERAL'!$B$12:$B$2199,0)),"NÃO ENCONTRADO")</f>
        <v>NÃO ENCONTRADO</v>
      </c>
      <c r="K3413" s="59" t="str">
        <f t="shared" si="53"/>
        <v/>
      </c>
    </row>
    <row r="3414" spans="1:11" x14ac:dyDescent="0.2">
      <c r="A3414" s="59" t="s">
        <v>15749</v>
      </c>
      <c r="B3414" s="134">
        <v>11615</v>
      </c>
      <c r="C3414" s="120" t="s">
        <v>9585</v>
      </c>
      <c r="D3414" s="119" t="s">
        <v>318</v>
      </c>
      <c r="E3414" s="119" t="s">
        <v>4523</v>
      </c>
      <c r="F3414" s="121"/>
      <c r="G3414" s="121">
        <v>3.73</v>
      </c>
      <c r="H3414" s="116">
        <v>46023</v>
      </c>
      <c r="J3414" s="197" t="str">
        <f>IFERROR(INDEX('CPU-GERAL'!$H$12:$H$2199,MATCH(B3414,'CPU-GERAL'!$B$12:$B$2199,0)),"NÃO ENCONTRADO")</f>
        <v>NÃO ENCONTRADO</v>
      </c>
      <c r="K3414" s="59" t="str">
        <f t="shared" si="53"/>
        <v/>
      </c>
    </row>
    <row r="3415" spans="1:11" x14ac:dyDescent="0.2">
      <c r="A3415" s="59" t="s">
        <v>15749</v>
      </c>
      <c r="B3415" s="134">
        <v>3408</v>
      </c>
      <c r="C3415" s="120" t="s">
        <v>9586</v>
      </c>
      <c r="D3415" s="119" t="s">
        <v>318</v>
      </c>
      <c r="E3415" s="119" t="s">
        <v>8119</v>
      </c>
      <c r="F3415" s="121"/>
      <c r="G3415" s="121">
        <v>9.91</v>
      </c>
      <c r="H3415" s="116">
        <v>46023</v>
      </c>
      <c r="J3415" s="197" t="str">
        <f>IFERROR(INDEX('CPU-GERAL'!$H$12:$H$2199,MATCH(B3415,'CPU-GERAL'!$B$12:$B$2199,0)),"NÃO ENCONTRADO")</f>
        <v>NÃO ENCONTRADO</v>
      </c>
      <c r="K3415" s="59" t="str">
        <f t="shared" si="53"/>
        <v/>
      </c>
    </row>
    <row r="3416" spans="1:11" x14ac:dyDescent="0.2">
      <c r="A3416" s="59" t="s">
        <v>15749</v>
      </c>
      <c r="B3416" s="134">
        <v>3409</v>
      </c>
      <c r="C3416" s="120" t="s">
        <v>9587</v>
      </c>
      <c r="D3416" s="119" t="s">
        <v>318</v>
      </c>
      <c r="E3416" s="119" t="s">
        <v>4523</v>
      </c>
      <c r="F3416" s="121"/>
      <c r="G3416" s="121">
        <v>24.77</v>
      </c>
      <c r="H3416" s="116">
        <v>46023</v>
      </c>
      <c r="J3416" s="197" t="str">
        <f>IFERROR(INDEX('CPU-GERAL'!$H$12:$H$2199,MATCH(B3416,'CPU-GERAL'!$B$12:$B$2199,0)),"NÃO ENCONTRADO")</f>
        <v>NÃO ENCONTRADO</v>
      </c>
      <c r="K3416" s="59" t="str">
        <f t="shared" si="53"/>
        <v/>
      </c>
    </row>
    <row r="3417" spans="1:11" x14ac:dyDescent="0.2">
      <c r="A3417" s="59" t="s">
        <v>15749</v>
      </c>
      <c r="B3417" s="134">
        <v>11427</v>
      </c>
      <c r="C3417" s="120" t="s">
        <v>7505</v>
      </c>
      <c r="D3417" s="119" t="s">
        <v>16</v>
      </c>
      <c r="E3417" s="119" t="s">
        <v>4523</v>
      </c>
      <c r="F3417" s="121"/>
      <c r="G3417" s="121">
        <v>104.53</v>
      </c>
      <c r="H3417" s="116">
        <v>46023</v>
      </c>
      <c r="J3417" s="197" t="str">
        <f>IFERROR(INDEX('CPU-GERAL'!$H$12:$H$2199,MATCH(B3417,'CPU-GERAL'!$B$12:$B$2199,0)),"NÃO ENCONTRADO")</f>
        <v>NÃO ENCONTRADO</v>
      </c>
      <c r="K3417" s="59" t="str">
        <f t="shared" si="53"/>
        <v/>
      </c>
    </row>
    <row r="3418" spans="1:11" x14ac:dyDescent="0.2">
      <c r="A3418" s="59" t="s">
        <v>15749</v>
      </c>
      <c r="B3418" s="134">
        <v>4491</v>
      </c>
      <c r="C3418" s="120" t="s">
        <v>17</v>
      </c>
      <c r="D3418" s="119" t="s">
        <v>18</v>
      </c>
      <c r="E3418" s="119" t="s">
        <v>4523</v>
      </c>
      <c r="F3418" s="121">
        <v>7.6</v>
      </c>
      <c r="G3418" s="121">
        <v>8.14</v>
      </c>
      <c r="H3418" s="116">
        <v>46023</v>
      </c>
      <c r="J3418" s="197">
        <f>IFERROR(INDEX('CPU-GERAL'!$H$12:$H$2199,MATCH(B3418,'CPU-GERAL'!$B$12:$B$2199,0)),"NÃO ENCONTRADO")</f>
        <v>7.6</v>
      </c>
      <c r="K3418" s="59" t="str">
        <f t="shared" si="53"/>
        <v>IGUAL A CPU</v>
      </c>
    </row>
    <row r="3419" spans="1:11" x14ac:dyDescent="0.2">
      <c r="A3419" s="59" t="s">
        <v>15749</v>
      </c>
      <c r="B3419" s="134">
        <v>2745</v>
      </c>
      <c r="C3419" s="120" t="s">
        <v>7506</v>
      </c>
      <c r="D3419" s="119" t="s">
        <v>18</v>
      </c>
      <c r="E3419" s="119" t="s">
        <v>4523</v>
      </c>
      <c r="F3419" s="121">
        <v>4.21</v>
      </c>
      <c r="G3419" s="121">
        <v>3.87</v>
      </c>
      <c r="H3419" s="116">
        <v>46023</v>
      </c>
      <c r="J3419" s="197" t="str">
        <f>IFERROR(INDEX('CPU-GERAL'!$H$12:$H$2199,MATCH(B3419,'CPU-GERAL'!$B$12:$B$2199,0)),"NÃO ENCONTRADO")</f>
        <v>NÃO ENCONTRADO</v>
      </c>
      <c r="K3419" s="59" t="str">
        <f t="shared" si="53"/>
        <v/>
      </c>
    </row>
    <row r="3420" spans="1:11" x14ac:dyDescent="0.2">
      <c r="A3420" s="59" t="s">
        <v>15749</v>
      </c>
      <c r="B3420" s="134">
        <v>14439</v>
      </c>
      <c r="C3420" s="120" t="s">
        <v>7507</v>
      </c>
      <c r="D3420" s="119" t="s">
        <v>18</v>
      </c>
      <c r="E3420" s="119" t="s">
        <v>4523</v>
      </c>
      <c r="F3420" s="121">
        <v>5.22</v>
      </c>
      <c r="G3420" s="121">
        <v>4.8</v>
      </c>
      <c r="H3420" s="116">
        <v>46023</v>
      </c>
      <c r="J3420" s="197" t="str">
        <f>IFERROR(INDEX('CPU-GERAL'!$H$12:$H$2199,MATCH(B3420,'CPU-GERAL'!$B$12:$B$2199,0)),"NÃO ENCONTRADO")</f>
        <v>NÃO ENCONTRADO</v>
      </c>
      <c r="K3420" s="59" t="str">
        <f t="shared" si="53"/>
        <v/>
      </c>
    </row>
    <row r="3421" spans="1:11" x14ac:dyDescent="0.2">
      <c r="A3421" s="59" t="s">
        <v>15749</v>
      </c>
      <c r="B3421" s="134">
        <v>45238</v>
      </c>
      <c r="C3421" s="120" t="s">
        <v>10449</v>
      </c>
      <c r="D3421" s="119" t="s">
        <v>49</v>
      </c>
      <c r="E3421" s="119" t="s">
        <v>4523</v>
      </c>
      <c r="F3421" s="121">
        <v>22.97</v>
      </c>
      <c r="G3421" s="121">
        <v>26.01</v>
      </c>
      <c r="H3421" s="116">
        <v>46023</v>
      </c>
      <c r="J3421" s="197" t="str">
        <f>IFERROR(INDEX('CPU-GERAL'!$H$12:$H$2199,MATCH(B3421,'CPU-GERAL'!$B$12:$B$2199,0)),"NÃO ENCONTRADO")</f>
        <v>NÃO ENCONTRADO</v>
      </c>
      <c r="K3421" s="59" t="str">
        <f t="shared" si="53"/>
        <v/>
      </c>
    </row>
    <row r="3422" spans="1:11" x14ac:dyDescent="0.2">
      <c r="A3422" s="59" t="s">
        <v>15749</v>
      </c>
      <c r="B3422" s="134">
        <v>44496</v>
      </c>
      <c r="C3422" s="120" t="s">
        <v>10450</v>
      </c>
      <c r="D3422" s="119" t="s">
        <v>49</v>
      </c>
      <c r="E3422" s="119" t="s">
        <v>4523</v>
      </c>
      <c r="F3422" s="121">
        <v>157.06</v>
      </c>
      <c r="G3422" s="121">
        <v>177.84</v>
      </c>
      <c r="H3422" s="116">
        <v>46023</v>
      </c>
      <c r="J3422" s="197" t="str">
        <f>IFERROR(INDEX('CPU-GERAL'!$H$12:$H$2199,MATCH(B3422,'CPU-GERAL'!$B$12:$B$2199,0)),"NÃO ENCONTRADO")</f>
        <v>NÃO ENCONTRADO</v>
      </c>
      <c r="K3422" s="59" t="str">
        <f t="shared" si="53"/>
        <v/>
      </c>
    </row>
    <row r="3423" spans="1:11" x14ac:dyDescent="0.2">
      <c r="A3423" s="59" t="s">
        <v>15749</v>
      </c>
      <c r="B3423" s="134">
        <v>12362</v>
      </c>
      <c r="C3423" s="120" t="s">
        <v>9588</v>
      </c>
      <c r="D3423" s="119" t="s">
        <v>49</v>
      </c>
      <c r="E3423" s="119" t="s">
        <v>4523</v>
      </c>
      <c r="F3423" s="121">
        <v>24.53</v>
      </c>
      <c r="G3423" s="121">
        <v>13.04</v>
      </c>
      <c r="H3423" s="116">
        <v>46023</v>
      </c>
      <c r="J3423" s="197" t="str">
        <f>IFERROR(INDEX('CPU-GERAL'!$H$12:$H$2199,MATCH(B3423,'CPU-GERAL'!$B$12:$B$2199,0)),"NÃO ENCONTRADO")</f>
        <v>NÃO ENCONTRADO</v>
      </c>
      <c r="K3423" s="59" t="str">
        <f t="shared" si="53"/>
        <v/>
      </c>
    </row>
    <row r="3424" spans="1:11" x14ac:dyDescent="0.2">
      <c r="A3424" s="59" t="s">
        <v>15749</v>
      </c>
      <c r="B3424" s="134">
        <v>421</v>
      </c>
      <c r="C3424" s="120" t="s">
        <v>7508</v>
      </c>
      <c r="D3424" s="119" t="s">
        <v>49</v>
      </c>
      <c r="E3424" s="119" t="s">
        <v>4523</v>
      </c>
      <c r="F3424" s="121"/>
      <c r="G3424" s="121">
        <v>21.12</v>
      </c>
      <c r="H3424" s="116">
        <v>46023</v>
      </c>
      <c r="J3424" s="197" t="str">
        <f>IFERROR(INDEX('CPU-GERAL'!$H$12:$H$2199,MATCH(B3424,'CPU-GERAL'!$B$12:$B$2199,0)),"NÃO ENCONTRADO")</f>
        <v>NÃO ENCONTRADO</v>
      </c>
      <c r="K3424" s="59" t="str">
        <f t="shared" si="53"/>
        <v/>
      </c>
    </row>
    <row r="3425" spans="1:11" x14ac:dyDescent="0.2">
      <c r="A3425" s="59" t="s">
        <v>15749</v>
      </c>
      <c r="B3425" s="134">
        <v>14148</v>
      </c>
      <c r="C3425" s="120" t="s">
        <v>10451</v>
      </c>
      <c r="D3425" s="119" t="s">
        <v>49</v>
      </c>
      <c r="E3425" s="119" t="s">
        <v>4523</v>
      </c>
      <c r="F3425" s="121"/>
      <c r="G3425" s="121">
        <v>0.94</v>
      </c>
      <c r="H3425" s="116">
        <v>46023</v>
      </c>
      <c r="J3425" s="197" t="str">
        <f>IFERROR(INDEX('CPU-GERAL'!$H$12:$H$2199,MATCH(B3425,'CPU-GERAL'!$B$12:$B$2199,0)),"NÃO ENCONTRADO")</f>
        <v>NÃO ENCONTRADO</v>
      </c>
      <c r="K3425" s="59" t="str">
        <f t="shared" si="53"/>
        <v/>
      </c>
    </row>
    <row r="3426" spans="1:11" x14ac:dyDescent="0.2">
      <c r="A3426" s="59" t="s">
        <v>15749</v>
      </c>
      <c r="B3426" s="134">
        <v>4341</v>
      </c>
      <c r="C3426" s="120" t="s">
        <v>9589</v>
      </c>
      <c r="D3426" s="119" t="s">
        <v>49</v>
      </c>
      <c r="E3426" s="119" t="s">
        <v>4523</v>
      </c>
      <c r="F3426" s="121"/>
      <c r="G3426" s="121">
        <v>0.98</v>
      </c>
      <c r="H3426" s="116">
        <v>46023</v>
      </c>
      <c r="J3426" s="197" t="str">
        <f>IFERROR(INDEX('CPU-GERAL'!$H$12:$H$2199,MATCH(B3426,'CPU-GERAL'!$B$12:$B$2199,0)),"NÃO ENCONTRADO")</f>
        <v>NÃO ENCONTRADO</v>
      </c>
      <c r="K3426" s="59" t="str">
        <f t="shared" si="53"/>
        <v/>
      </c>
    </row>
    <row r="3427" spans="1:11" x14ac:dyDescent="0.2">
      <c r="A3427" s="59" t="s">
        <v>15749</v>
      </c>
      <c r="B3427" s="134">
        <v>4337</v>
      </c>
      <c r="C3427" s="120" t="s">
        <v>9590</v>
      </c>
      <c r="D3427" s="119" t="s">
        <v>49</v>
      </c>
      <c r="E3427" s="119" t="s">
        <v>4523</v>
      </c>
      <c r="F3427" s="121"/>
      <c r="G3427" s="121">
        <v>2.48</v>
      </c>
      <c r="H3427" s="116">
        <v>46023</v>
      </c>
      <c r="J3427" s="197" t="str">
        <f>IFERROR(INDEX('CPU-GERAL'!$H$12:$H$2199,MATCH(B3427,'CPU-GERAL'!$B$12:$B$2199,0)),"NÃO ENCONTRADO")</f>
        <v>NÃO ENCONTRADO</v>
      </c>
      <c r="K3427" s="59" t="str">
        <f t="shared" si="53"/>
        <v/>
      </c>
    </row>
    <row r="3428" spans="1:11" x14ac:dyDescent="0.2">
      <c r="A3428" s="59" t="s">
        <v>15749</v>
      </c>
      <c r="B3428" s="134">
        <v>11971</v>
      </c>
      <c r="C3428" s="120" t="s">
        <v>7511</v>
      </c>
      <c r="D3428" s="119" t="s">
        <v>49</v>
      </c>
      <c r="E3428" s="119" t="s">
        <v>4523</v>
      </c>
      <c r="F3428" s="121"/>
      <c r="G3428" s="121">
        <v>4.0999999999999996</v>
      </c>
      <c r="H3428" s="116">
        <v>46023</v>
      </c>
      <c r="J3428" s="197" t="str">
        <f>IFERROR(INDEX('CPU-GERAL'!$H$12:$H$2199,MATCH(B3428,'CPU-GERAL'!$B$12:$B$2199,0)),"NÃO ENCONTRADO")</f>
        <v>NÃO ENCONTRADO</v>
      </c>
      <c r="K3428" s="59" t="str">
        <f t="shared" si="53"/>
        <v/>
      </c>
    </row>
    <row r="3429" spans="1:11" x14ac:dyDescent="0.2">
      <c r="A3429" s="59" t="s">
        <v>15749</v>
      </c>
      <c r="B3429" s="134">
        <v>4339</v>
      </c>
      <c r="C3429" s="120" t="s">
        <v>7509</v>
      </c>
      <c r="D3429" s="119" t="s">
        <v>49</v>
      </c>
      <c r="E3429" s="119" t="s">
        <v>4523</v>
      </c>
      <c r="F3429" s="121"/>
      <c r="G3429" s="121">
        <v>0.52</v>
      </c>
      <c r="H3429" s="116">
        <v>46023</v>
      </c>
      <c r="J3429" s="197" t="str">
        <f>IFERROR(INDEX('CPU-GERAL'!$H$12:$H$2199,MATCH(B3429,'CPU-GERAL'!$B$12:$B$2199,0)),"NÃO ENCONTRADO")</f>
        <v>NÃO ENCONTRADO</v>
      </c>
      <c r="K3429" s="59" t="str">
        <f t="shared" si="53"/>
        <v/>
      </c>
    </row>
    <row r="3430" spans="1:11" x14ac:dyDescent="0.2">
      <c r="A3430" s="59" t="s">
        <v>15749</v>
      </c>
      <c r="B3430" s="134">
        <v>39997</v>
      </c>
      <c r="C3430" s="120" t="s">
        <v>7510</v>
      </c>
      <c r="D3430" s="119" t="s">
        <v>49</v>
      </c>
      <c r="E3430" s="119" t="s">
        <v>4523</v>
      </c>
      <c r="F3430" s="121"/>
      <c r="G3430" s="121">
        <v>0.28999999999999998</v>
      </c>
      <c r="H3430" s="116">
        <v>46023</v>
      </c>
      <c r="J3430" s="197">
        <f>IFERROR(INDEX('CPU-GERAL'!$H$12:$H$2199,MATCH(B3430,'CPU-GERAL'!$B$12:$B$2199,0)),"NÃO ENCONTRADO")</f>
        <v>0.28999999999999998</v>
      </c>
      <c r="K3430" s="59">
        <f t="shared" si="53"/>
        <v>0.28999999999999998</v>
      </c>
    </row>
    <row r="3431" spans="1:11" x14ac:dyDescent="0.2">
      <c r="A3431" s="59" t="s">
        <v>15749</v>
      </c>
      <c r="B3431" s="134">
        <v>4342</v>
      </c>
      <c r="C3431" s="120" t="s">
        <v>7512</v>
      </c>
      <c r="D3431" s="119" t="s">
        <v>49</v>
      </c>
      <c r="E3431" s="119" t="s">
        <v>4523</v>
      </c>
      <c r="F3431" s="121"/>
      <c r="G3431" s="121">
        <v>0.21</v>
      </c>
      <c r="H3431" s="116">
        <v>46023</v>
      </c>
      <c r="J3431" s="197" t="str">
        <f>IFERROR(INDEX('CPU-GERAL'!$H$12:$H$2199,MATCH(B3431,'CPU-GERAL'!$B$12:$B$2199,0)),"NÃO ENCONTRADO")</f>
        <v>NÃO ENCONTRADO</v>
      </c>
      <c r="K3431" s="59" t="str">
        <f t="shared" si="53"/>
        <v/>
      </c>
    </row>
    <row r="3432" spans="1:11" x14ac:dyDescent="0.2">
      <c r="A3432" s="59" t="s">
        <v>15749</v>
      </c>
      <c r="B3432" s="134">
        <v>4330</v>
      </c>
      <c r="C3432" s="120" t="s">
        <v>9591</v>
      </c>
      <c r="D3432" s="119" t="s">
        <v>49</v>
      </c>
      <c r="E3432" s="119" t="s">
        <v>4523</v>
      </c>
      <c r="F3432" s="121"/>
      <c r="G3432" s="121">
        <v>0.14000000000000001</v>
      </c>
      <c r="H3432" s="116">
        <v>46023</v>
      </c>
      <c r="J3432" s="197" t="str">
        <f>IFERROR(INDEX('CPU-GERAL'!$H$12:$H$2199,MATCH(B3432,'CPU-GERAL'!$B$12:$B$2199,0)),"NÃO ENCONTRADO")</f>
        <v>NÃO ENCONTRADO</v>
      </c>
      <c r="K3432" s="59" t="str">
        <f t="shared" si="53"/>
        <v/>
      </c>
    </row>
    <row r="3433" spans="1:11" x14ac:dyDescent="0.2">
      <c r="A3433" s="59" t="s">
        <v>15749</v>
      </c>
      <c r="B3433" s="134">
        <v>4340</v>
      </c>
      <c r="C3433" s="120" t="s">
        <v>7513</v>
      </c>
      <c r="D3433" s="119" t="s">
        <v>49</v>
      </c>
      <c r="E3433" s="119" t="s">
        <v>4523</v>
      </c>
      <c r="F3433" s="121"/>
      <c r="G3433" s="121">
        <v>1.1499999999999999</v>
      </c>
      <c r="H3433" s="116">
        <v>46023</v>
      </c>
      <c r="J3433" s="197" t="str">
        <f>IFERROR(INDEX('CPU-GERAL'!$H$12:$H$2199,MATCH(B3433,'CPU-GERAL'!$B$12:$B$2199,0)),"NÃO ENCONTRADO")</f>
        <v>NÃO ENCONTRADO</v>
      </c>
      <c r="K3433" s="59" t="str">
        <f t="shared" si="53"/>
        <v/>
      </c>
    </row>
    <row r="3434" spans="1:11" x14ac:dyDescent="0.2">
      <c r="A3434" s="59" t="s">
        <v>15749</v>
      </c>
      <c r="B3434" s="134">
        <v>5088</v>
      </c>
      <c r="C3434" s="120" t="s">
        <v>9592</v>
      </c>
      <c r="D3434" s="119" t="s">
        <v>49</v>
      </c>
      <c r="E3434" s="119" t="s">
        <v>4523</v>
      </c>
      <c r="F3434" s="121">
        <v>6.7</v>
      </c>
      <c r="G3434" s="121">
        <v>6.7</v>
      </c>
      <c r="H3434" s="116">
        <v>46023</v>
      </c>
      <c r="J3434" s="197" t="str">
        <f>IFERROR(INDEX('CPU-GERAL'!$H$12:$H$2199,MATCH(B3434,'CPU-GERAL'!$B$12:$B$2199,0)),"NÃO ENCONTRADO")</f>
        <v>NÃO ENCONTRADO</v>
      </c>
      <c r="K3434" s="59" t="str">
        <f t="shared" si="53"/>
        <v/>
      </c>
    </row>
    <row r="3435" spans="1:11" x14ac:dyDescent="0.2">
      <c r="A3435" s="59" t="s">
        <v>15749</v>
      </c>
      <c r="B3435" s="134">
        <v>11154</v>
      </c>
      <c r="C3435" s="120" t="s">
        <v>9593</v>
      </c>
      <c r="D3435" s="119" t="s">
        <v>49</v>
      </c>
      <c r="E3435" s="119" t="s">
        <v>4523</v>
      </c>
      <c r="F3435" s="121">
        <v>1137.71</v>
      </c>
      <c r="G3435" s="121">
        <v>1685.44</v>
      </c>
      <c r="H3435" s="116">
        <v>46023</v>
      </c>
      <c r="J3435" s="197" t="str">
        <f>IFERROR(INDEX('CPU-GERAL'!$H$12:$H$2199,MATCH(B3435,'CPU-GERAL'!$B$12:$B$2199,0)),"NÃO ENCONTRADO")</f>
        <v>NÃO ENCONTRADO</v>
      </c>
      <c r="K3435" s="59" t="str">
        <f t="shared" si="53"/>
        <v/>
      </c>
    </row>
    <row r="3436" spans="1:11" x14ac:dyDescent="0.2">
      <c r="A3436" s="59" t="s">
        <v>15749</v>
      </c>
      <c r="B3436" s="134">
        <v>4989</v>
      </c>
      <c r="C3436" s="120" t="s">
        <v>9594</v>
      </c>
      <c r="D3436" s="119" t="s">
        <v>49</v>
      </c>
      <c r="E3436" s="119" t="s">
        <v>4523</v>
      </c>
      <c r="F3436" s="121">
        <v>394.83</v>
      </c>
      <c r="G3436" s="121">
        <v>364.46</v>
      </c>
      <c r="H3436" s="116">
        <v>46023</v>
      </c>
      <c r="J3436" s="197" t="str">
        <f>IFERROR(INDEX('CPU-GERAL'!$H$12:$H$2199,MATCH(B3436,'CPU-GERAL'!$B$12:$B$2199,0)),"NÃO ENCONTRADO")</f>
        <v>NÃO ENCONTRADO</v>
      </c>
      <c r="K3436" s="59" t="str">
        <f t="shared" si="53"/>
        <v/>
      </c>
    </row>
    <row r="3437" spans="1:11" x14ac:dyDescent="0.2">
      <c r="A3437" s="59" t="s">
        <v>15749</v>
      </c>
      <c r="B3437" s="134">
        <v>4982</v>
      </c>
      <c r="C3437" s="120" t="s">
        <v>7514</v>
      </c>
      <c r="D3437" s="119" t="s">
        <v>49</v>
      </c>
      <c r="E3437" s="119" t="s">
        <v>4523</v>
      </c>
      <c r="F3437" s="121">
        <v>370.33</v>
      </c>
      <c r="G3437" s="121">
        <v>341.84</v>
      </c>
      <c r="H3437" s="116">
        <v>46023</v>
      </c>
      <c r="J3437" s="197" t="str">
        <f>IFERROR(INDEX('CPU-GERAL'!$H$12:$H$2199,MATCH(B3437,'CPU-GERAL'!$B$12:$B$2199,0)),"NÃO ENCONTRADO")</f>
        <v>NÃO ENCONTRADO</v>
      </c>
      <c r="K3437" s="59" t="str">
        <f t="shared" si="53"/>
        <v/>
      </c>
    </row>
    <row r="3438" spans="1:11" x14ac:dyDescent="0.2">
      <c r="A3438" s="59" t="s">
        <v>15749</v>
      </c>
      <c r="B3438" s="134">
        <v>4962</v>
      </c>
      <c r="C3438" s="120" t="s">
        <v>7515</v>
      </c>
      <c r="D3438" s="119" t="s">
        <v>49</v>
      </c>
      <c r="E3438" s="119" t="s">
        <v>4523</v>
      </c>
      <c r="F3438" s="121">
        <v>292.05</v>
      </c>
      <c r="G3438" s="121">
        <v>269.58999999999997</v>
      </c>
      <c r="H3438" s="116">
        <v>46023</v>
      </c>
      <c r="J3438" s="197" t="str">
        <f>IFERROR(INDEX('CPU-GERAL'!$H$12:$H$2199,MATCH(B3438,'CPU-GERAL'!$B$12:$B$2199,0)),"NÃO ENCONTRADO")</f>
        <v>NÃO ENCONTRADO</v>
      </c>
      <c r="K3438" s="59" t="str">
        <f t="shared" si="53"/>
        <v/>
      </c>
    </row>
    <row r="3439" spans="1:11" x14ac:dyDescent="0.2">
      <c r="A3439" s="59" t="s">
        <v>15749</v>
      </c>
      <c r="B3439" s="134">
        <v>4981</v>
      </c>
      <c r="C3439" s="120" t="s">
        <v>7516</v>
      </c>
      <c r="D3439" s="119" t="s">
        <v>49</v>
      </c>
      <c r="E3439" s="119" t="s">
        <v>8119</v>
      </c>
      <c r="F3439" s="121">
        <v>260</v>
      </c>
      <c r="G3439" s="121">
        <v>240</v>
      </c>
      <c r="H3439" s="116">
        <v>46023</v>
      </c>
      <c r="J3439" s="197" t="str">
        <f>IFERROR(INDEX('CPU-GERAL'!$H$12:$H$2199,MATCH(B3439,'CPU-GERAL'!$B$12:$B$2199,0)),"NÃO ENCONTRADO")</f>
        <v>NÃO ENCONTRADO</v>
      </c>
      <c r="K3439" s="59" t="str">
        <f t="shared" si="53"/>
        <v/>
      </c>
    </row>
    <row r="3440" spans="1:11" x14ac:dyDescent="0.2">
      <c r="A3440" s="59" t="s">
        <v>15749</v>
      </c>
      <c r="B3440" s="134">
        <v>4964</v>
      </c>
      <c r="C3440" s="120" t="s">
        <v>7517</v>
      </c>
      <c r="D3440" s="119" t="s">
        <v>49</v>
      </c>
      <c r="E3440" s="119" t="s">
        <v>4523</v>
      </c>
      <c r="F3440" s="121">
        <v>329.84</v>
      </c>
      <c r="G3440" s="121">
        <v>304.47000000000003</v>
      </c>
      <c r="H3440" s="116">
        <v>46023</v>
      </c>
      <c r="J3440" s="197" t="str">
        <f>IFERROR(INDEX('CPU-GERAL'!$H$12:$H$2199,MATCH(B3440,'CPU-GERAL'!$B$12:$B$2199,0)),"NÃO ENCONTRADO")</f>
        <v>NÃO ENCONTRADO</v>
      </c>
      <c r="K3440" s="59" t="str">
        <f t="shared" si="53"/>
        <v/>
      </c>
    </row>
    <row r="3441" spans="1:11" x14ac:dyDescent="0.2">
      <c r="A3441" s="59" t="s">
        <v>15749</v>
      </c>
      <c r="B3441" s="134">
        <v>4992</v>
      </c>
      <c r="C3441" s="120" t="s">
        <v>7518</v>
      </c>
      <c r="D3441" s="119" t="s">
        <v>49</v>
      </c>
      <c r="E3441" s="119" t="s">
        <v>4523</v>
      </c>
      <c r="F3441" s="121">
        <v>322.2</v>
      </c>
      <c r="G3441" s="121">
        <v>297.41000000000003</v>
      </c>
      <c r="H3441" s="116">
        <v>46023</v>
      </c>
      <c r="J3441" s="197" t="str">
        <f>IFERROR(INDEX('CPU-GERAL'!$H$12:$H$2199,MATCH(B3441,'CPU-GERAL'!$B$12:$B$2199,0)),"NÃO ENCONTRADO")</f>
        <v>NÃO ENCONTRADO</v>
      </c>
      <c r="K3441" s="59" t="str">
        <f t="shared" si="53"/>
        <v/>
      </c>
    </row>
    <row r="3442" spans="1:11" x14ac:dyDescent="0.2">
      <c r="A3442" s="59" t="s">
        <v>15749</v>
      </c>
      <c r="B3442" s="134">
        <v>4987</v>
      </c>
      <c r="C3442" s="120" t="s">
        <v>7519</v>
      </c>
      <c r="D3442" s="119" t="s">
        <v>49</v>
      </c>
      <c r="E3442" s="119" t="s">
        <v>4523</v>
      </c>
      <c r="F3442" s="121">
        <v>368.62</v>
      </c>
      <c r="G3442" s="121">
        <v>340.26</v>
      </c>
      <c r="H3442" s="116">
        <v>46023</v>
      </c>
      <c r="J3442" s="197" t="str">
        <f>IFERROR(INDEX('CPU-GERAL'!$H$12:$H$2199,MATCH(B3442,'CPU-GERAL'!$B$12:$B$2199,0)),"NÃO ENCONTRADO")</f>
        <v>NÃO ENCONTRADO</v>
      </c>
      <c r="K3442" s="59" t="str">
        <f t="shared" si="53"/>
        <v/>
      </c>
    </row>
    <row r="3443" spans="1:11" x14ac:dyDescent="0.2">
      <c r="A3443" s="59" t="s">
        <v>15749</v>
      </c>
      <c r="B3443" s="134">
        <v>4930</v>
      </c>
      <c r="C3443" s="120" t="s">
        <v>7520</v>
      </c>
      <c r="D3443" s="119" t="s">
        <v>318</v>
      </c>
      <c r="E3443" s="119" t="s">
        <v>4523</v>
      </c>
      <c r="F3443" s="121">
        <v>481.89</v>
      </c>
      <c r="G3443" s="121">
        <v>713.89</v>
      </c>
      <c r="H3443" s="116">
        <v>46023</v>
      </c>
      <c r="J3443" s="197" t="str">
        <f>IFERROR(INDEX('CPU-GERAL'!$H$12:$H$2199,MATCH(B3443,'CPU-GERAL'!$B$12:$B$2199,0)),"NÃO ENCONTRADO")</f>
        <v>NÃO ENCONTRADO</v>
      </c>
      <c r="K3443" s="59" t="str">
        <f t="shared" si="53"/>
        <v/>
      </c>
    </row>
    <row r="3444" spans="1:11" x14ac:dyDescent="0.2">
      <c r="A3444" s="59" t="s">
        <v>15749</v>
      </c>
      <c r="B3444" s="134">
        <v>4998</v>
      </c>
      <c r="C3444" s="120" t="s">
        <v>9595</v>
      </c>
      <c r="D3444" s="119" t="s">
        <v>318</v>
      </c>
      <c r="E3444" s="119" t="s">
        <v>4523</v>
      </c>
      <c r="F3444" s="121"/>
      <c r="G3444" s="121">
        <v>654.91999999999996</v>
      </c>
      <c r="H3444" s="116">
        <v>46023</v>
      </c>
      <c r="J3444" s="197" t="str">
        <f>IFERROR(INDEX('CPU-GERAL'!$H$12:$H$2199,MATCH(B3444,'CPU-GERAL'!$B$12:$B$2199,0)),"NÃO ENCONTRADO")</f>
        <v>NÃO ENCONTRADO</v>
      </c>
      <c r="K3444" s="59" t="str">
        <f t="shared" si="53"/>
        <v/>
      </c>
    </row>
    <row r="3445" spans="1:11" x14ac:dyDescent="0.2">
      <c r="A3445" s="59" t="s">
        <v>15749</v>
      </c>
      <c r="B3445" s="134">
        <v>39021</v>
      </c>
      <c r="C3445" s="120" t="s">
        <v>7521</v>
      </c>
      <c r="D3445" s="119" t="s">
        <v>49</v>
      </c>
      <c r="E3445" s="119" t="s">
        <v>4523</v>
      </c>
      <c r="F3445" s="121">
        <v>512.37</v>
      </c>
      <c r="G3445" s="121">
        <v>759.05</v>
      </c>
      <c r="H3445" s="116">
        <v>46023</v>
      </c>
      <c r="J3445" s="197" t="str">
        <f>IFERROR(INDEX('CPU-GERAL'!$H$12:$H$2199,MATCH(B3445,'CPU-GERAL'!$B$12:$B$2199,0)),"NÃO ENCONTRADO")</f>
        <v>NÃO ENCONTRADO</v>
      </c>
      <c r="K3445" s="59" t="str">
        <f t="shared" si="53"/>
        <v/>
      </c>
    </row>
    <row r="3446" spans="1:11" x14ac:dyDescent="0.2">
      <c r="A3446" s="59" t="s">
        <v>15749</v>
      </c>
      <c r="B3446" s="134">
        <v>39022</v>
      </c>
      <c r="C3446" s="120" t="s">
        <v>9596</v>
      </c>
      <c r="D3446" s="119" t="s">
        <v>49</v>
      </c>
      <c r="E3446" s="119" t="s">
        <v>8119</v>
      </c>
      <c r="F3446" s="121">
        <v>458.95</v>
      </c>
      <c r="G3446" s="121">
        <v>679.9</v>
      </c>
      <c r="H3446" s="116">
        <v>46023</v>
      </c>
      <c r="J3446" s="197" t="str">
        <f>IFERROR(INDEX('CPU-GERAL'!$H$12:$H$2199,MATCH(B3446,'CPU-GERAL'!$B$12:$B$2199,0)),"NÃO ENCONTRADO")</f>
        <v>NÃO ENCONTRADO</v>
      </c>
      <c r="K3446" s="59" t="str">
        <f t="shared" si="53"/>
        <v/>
      </c>
    </row>
    <row r="3447" spans="1:11" x14ac:dyDescent="0.2">
      <c r="A3447" s="59" t="s">
        <v>15749</v>
      </c>
      <c r="B3447" s="134">
        <v>39024</v>
      </c>
      <c r="C3447" s="120" t="s">
        <v>9597</v>
      </c>
      <c r="D3447" s="119" t="s">
        <v>49</v>
      </c>
      <c r="E3447" s="119" t="s">
        <v>4523</v>
      </c>
      <c r="F3447" s="121">
        <v>709.94</v>
      </c>
      <c r="G3447" s="121">
        <v>810.46</v>
      </c>
      <c r="H3447" s="116">
        <v>46023</v>
      </c>
      <c r="J3447" s="197" t="str">
        <f>IFERROR(INDEX('CPU-GERAL'!$H$12:$H$2199,MATCH(B3447,'CPU-GERAL'!$B$12:$B$2199,0)),"NÃO ENCONTRADO")</f>
        <v>NÃO ENCONTRADO</v>
      </c>
      <c r="K3447" s="59" t="str">
        <f t="shared" si="53"/>
        <v/>
      </c>
    </row>
    <row r="3448" spans="1:11" x14ac:dyDescent="0.2">
      <c r="A3448" s="59" t="s">
        <v>15749</v>
      </c>
      <c r="B3448" s="134">
        <v>4914</v>
      </c>
      <c r="C3448" s="120" t="s">
        <v>7522</v>
      </c>
      <c r="D3448" s="119" t="s">
        <v>318</v>
      </c>
      <c r="E3448" s="119" t="s">
        <v>4523</v>
      </c>
      <c r="F3448" s="121">
        <v>575.64</v>
      </c>
      <c r="G3448" s="121">
        <v>657.14</v>
      </c>
      <c r="H3448" s="116">
        <v>46023</v>
      </c>
      <c r="J3448" s="197" t="str">
        <f>IFERROR(INDEX('CPU-GERAL'!$H$12:$H$2199,MATCH(B3448,'CPU-GERAL'!$B$12:$B$2199,0)),"NÃO ENCONTRADO")</f>
        <v>NÃO ENCONTRADO</v>
      </c>
      <c r="K3448" s="59" t="str">
        <f t="shared" si="53"/>
        <v/>
      </c>
    </row>
    <row r="3449" spans="1:11" x14ac:dyDescent="0.2">
      <c r="A3449" s="59" t="s">
        <v>15749</v>
      </c>
      <c r="B3449" s="134">
        <v>4917</v>
      </c>
      <c r="C3449" s="120" t="s">
        <v>9598</v>
      </c>
      <c r="D3449" s="119" t="s">
        <v>318</v>
      </c>
      <c r="E3449" s="119" t="s">
        <v>8119</v>
      </c>
      <c r="F3449" s="121">
        <v>397.54</v>
      </c>
      <c r="G3449" s="121">
        <v>453.83</v>
      </c>
      <c r="H3449" s="116">
        <v>46023</v>
      </c>
      <c r="J3449" s="197" t="str">
        <f>IFERROR(INDEX('CPU-GERAL'!$H$12:$H$2199,MATCH(B3449,'CPU-GERAL'!$B$12:$B$2199,0)),"NÃO ENCONTRADO")</f>
        <v>NÃO ENCONTRADO</v>
      </c>
      <c r="K3449" s="59" t="str">
        <f t="shared" si="53"/>
        <v/>
      </c>
    </row>
    <row r="3450" spans="1:11" x14ac:dyDescent="0.2">
      <c r="A3450" s="59" t="s">
        <v>15749</v>
      </c>
      <c r="B3450" s="134">
        <v>39025</v>
      </c>
      <c r="C3450" s="120" t="s">
        <v>9599</v>
      </c>
      <c r="D3450" s="119" t="s">
        <v>49</v>
      </c>
      <c r="E3450" s="119" t="s">
        <v>4523</v>
      </c>
      <c r="F3450" s="121">
        <v>727.97</v>
      </c>
      <c r="G3450" s="121">
        <v>831.05</v>
      </c>
      <c r="H3450" s="116">
        <v>46023</v>
      </c>
      <c r="J3450" s="197" t="str">
        <f>IFERROR(INDEX('CPU-GERAL'!$H$12:$H$2199,MATCH(B3450,'CPU-GERAL'!$B$12:$B$2199,0)),"NÃO ENCONTRADO")</f>
        <v>NÃO ENCONTRADO</v>
      </c>
      <c r="K3450" s="59" t="str">
        <f t="shared" si="53"/>
        <v/>
      </c>
    </row>
    <row r="3451" spans="1:11" x14ac:dyDescent="0.2">
      <c r="A3451" s="59" t="s">
        <v>15749</v>
      </c>
      <c r="B3451" s="134">
        <v>4922</v>
      </c>
      <c r="C3451" s="120" t="s">
        <v>7523</v>
      </c>
      <c r="D3451" s="119" t="s">
        <v>318</v>
      </c>
      <c r="E3451" s="119" t="s">
        <v>4523</v>
      </c>
      <c r="F3451" s="121">
        <v>368.75</v>
      </c>
      <c r="G3451" s="121">
        <v>420.97</v>
      </c>
      <c r="H3451" s="116">
        <v>46023</v>
      </c>
      <c r="J3451" s="197" t="str">
        <f>IFERROR(INDEX('CPU-GERAL'!$H$12:$H$2199,MATCH(B3451,'CPU-GERAL'!$B$12:$B$2199,0)),"NÃO ENCONTRADO")</f>
        <v>NÃO ENCONTRADO</v>
      </c>
      <c r="K3451" s="59" t="str">
        <f t="shared" si="53"/>
        <v/>
      </c>
    </row>
    <row r="3452" spans="1:11" x14ac:dyDescent="0.2">
      <c r="A3452" s="59" t="s">
        <v>15749</v>
      </c>
      <c r="B3452" s="134">
        <v>4911</v>
      </c>
      <c r="C3452" s="120" t="s">
        <v>7524</v>
      </c>
      <c r="D3452" s="119" t="s">
        <v>318</v>
      </c>
      <c r="E3452" s="119" t="s">
        <v>4523</v>
      </c>
      <c r="F3452" s="121">
        <v>321.16000000000003</v>
      </c>
      <c r="G3452" s="121">
        <v>291.2</v>
      </c>
      <c r="H3452" s="116">
        <v>46023</v>
      </c>
      <c r="J3452" s="197" t="str">
        <f>IFERROR(INDEX('CPU-GERAL'!$H$12:$H$2199,MATCH(B3452,'CPU-GERAL'!$B$12:$B$2199,0)),"NÃO ENCONTRADO")</f>
        <v>NÃO ENCONTRADO</v>
      </c>
      <c r="K3452" s="59" t="str">
        <f t="shared" si="53"/>
        <v/>
      </c>
    </row>
    <row r="3453" spans="1:11" x14ac:dyDescent="0.2">
      <c r="A3453" s="59" t="s">
        <v>15749</v>
      </c>
      <c r="B3453" s="134">
        <v>37518</v>
      </c>
      <c r="C3453" s="120" t="s">
        <v>9600</v>
      </c>
      <c r="D3453" s="119" t="s">
        <v>318</v>
      </c>
      <c r="E3453" s="119" t="s">
        <v>4523</v>
      </c>
      <c r="F3453" s="121">
        <v>521.88</v>
      </c>
      <c r="G3453" s="121">
        <v>473.2</v>
      </c>
      <c r="H3453" s="116">
        <v>46023</v>
      </c>
      <c r="J3453" s="197" t="str">
        <f>IFERROR(INDEX('CPU-GERAL'!$H$12:$H$2199,MATCH(B3453,'CPU-GERAL'!$B$12:$B$2199,0)),"NÃO ENCONTRADO")</f>
        <v>NÃO ENCONTRADO</v>
      </c>
      <c r="K3453" s="59" t="str">
        <f t="shared" si="53"/>
        <v/>
      </c>
    </row>
    <row r="3454" spans="1:11" x14ac:dyDescent="0.2">
      <c r="A3454" s="59" t="s">
        <v>15749</v>
      </c>
      <c r="B3454" s="134">
        <v>4910</v>
      </c>
      <c r="C3454" s="120" t="s">
        <v>7525</v>
      </c>
      <c r="D3454" s="119" t="s">
        <v>318</v>
      </c>
      <c r="E3454" s="119" t="s">
        <v>4523</v>
      </c>
      <c r="F3454" s="121">
        <v>439.95</v>
      </c>
      <c r="G3454" s="121">
        <v>398.91</v>
      </c>
      <c r="H3454" s="116">
        <v>46023</v>
      </c>
      <c r="J3454" s="197" t="str">
        <f>IFERROR(INDEX('CPU-GERAL'!$H$12:$H$2199,MATCH(B3454,'CPU-GERAL'!$B$12:$B$2199,0)),"NÃO ENCONTRADO")</f>
        <v>NÃO ENCONTRADO</v>
      </c>
      <c r="K3454" s="59" t="str">
        <f t="shared" si="53"/>
        <v/>
      </c>
    </row>
    <row r="3455" spans="1:11" x14ac:dyDescent="0.2">
      <c r="A3455" s="59" t="s">
        <v>15749</v>
      </c>
      <c r="B3455" s="134">
        <v>4943</v>
      </c>
      <c r="C3455" s="120" t="s">
        <v>7526</v>
      </c>
      <c r="D3455" s="119" t="s">
        <v>318</v>
      </c>
      <c r="E3455" s="119" t="s">
        <v>4523</v>
      </c>
      <c r="F3455" s="121">
        <v>655.42</v>
      </c>
      <c r="G3455" s="121">
        <v>594.28</v>
      </c>
      <c r="H3455" s="116">
        <v>46023</v>
      </c>
      <c r="J3455" s="197" t="str">
        <f>IFERROR(INDEX('CPU-GERAL'!$H$12:$H$2199,MATCH(B3455,'CPU-GERAL'!$B$12:$B$2199,0)),"NÃO ENCONTRADO")</f>
        <v>NÃO ENCONTRADO</v>
      </c>
      <c r="K3455" s="59" t="str">
        <f t="shared" si="53"/>
        <v/>
      </c>
    </row>
    <row r="3456" spans="1:11" x14ac:dyDescent="0.2">
      <c r="A3456" s="59" t="s">
        <v>15749</v>
      </c>
      <c r="B3456" s="134">
        <v>5002</v>
      </c>
      <c r="C3456" s="120" t="s">
        <v>9601</v>
      </c>
      <c r="D3456" s="119" t="s">
        <v>318</v>
      </c>
      <c r="E3456" s="119" t="s">
        <v>4523</v>
      </c>
      <c r="F3456" s="121"/>
      <c r="G3456" s="121">
        <v>477.42</v>
      </c>
      <c r="H3456" s="116">
        <v>46023</v>
      </c>
      <c r="J3456" s="197" t="str">
        <f>IFERROR(INDEX('CPU-GERAL'!$H$12:$H$2199,MATCH(B3456,'CPU-GERAL'!$B$12:$B$2199,0)),"NÃO ENCONTRADO")</f>
        <v>NÃO ENCONTRADO</v>
      </c>
      <c r="K3456" s="59" t="str">
        <f t="shared" si="53"/>
        <v/>
      </c>
    </row>
    <row r="3457" spans="1:11" x14ac:dyDescent="0.2">
      <c r="A3457" s="59" t="s">
        <v>15749</v>
      </c>
      <c r="B3457" s="134">
        <v>4977</v>
      </c>
      <c r="C3457" s="120" t="s">
        <v>9602</v>
      </c>
      <c r="D3457" s="119" t="s">
        <v>318</v>
      </c>
      <c r="E3457" s="119" t="s">
        <v>4523</v>
      </c>
      <c r="F3457" s="121"/>
      <c r="G3457" s="121">
        <v>322.27999999999997</v>
      </c>
      <c r="H3457" s="116">
        <v>46023</v>
      </c>
      <c r="J3457" s="197" t="str">
        <f>IFERROR(INDEX('CPU-GERAL'!$H$12:$H$2199,MATCH(B3457,'CPU-GERAL'!$B$12:$B$2199,0)),"NÃO ENCONTRADO")</f>
        <v>NÃO ENCONTRADO</v>
      </c>
      <c r="K3457" s="59" t="str">
        <f t="shared" si="53"/>
        <v/>
      </c>
    </row>
    <row r="3458" spans="1:11" x14ac:dyDescent="0.2">
      <c r="A3458" s="59" t="s">
        <v>15749</v>
      </c>
      <c r="B3458" s="134">
        <v>11364</v>
      </c>
      <c r="C3458" s="120" t="s">
        <v>7529</v>
      </c>
      <c r="D3458" s="119" t="s">
        <v>49</v>
      </c>
      <c r="E3458" s="119" t="s">
        <v>4523</v>
      </c>
      <c r="F3458" s="121">
        <v>223.36</v>
      </c>
      <c r="G3458" s="121">
        <v>206.18</v>
      </c>
      <c r="H3458" s="116">
        <v>46023</v>
      </c>
      <c r="J3458" s="197" t="str">
        <f>IFERROR(INDEX('CPU-GERAL'!$H$12:$H$2199,MATCH(B3458,'CPU-GERAL'!$B$12:$B$2199,0)),"NÃO ENCONTRADO")</f>
        <v>NÃO ENCONTRADO</v>
      </c>
      <c r="K3458" s="59" t="str">
        <f t="shared" si="53"/>
        <v/>
      </c>
    </row>
    <row r="3459" spans="1:11" x14ac:dyDescent="0.2">
      <c r="A3459" s="59" t="s">
        <v>15749</v>
      </c>
      <c r="B3459" s="134">
        <v>11365</v>
      </c>
      <c r="C3459" s="120" t="s">
        <v>7530</v>
      </c>
      <c r="D3459" s="119" t="s">
        <v>49</v>
      </c>
      <c r="E3459" s="119" t="s">
        <v>4523</v>
      </c>
      <c r="F3459" s="121">
        <v>231.79</v>
      </c>
      <c r="G3459" s="121">
        <v>213.96</v>
      </c>
      <c r="H3459" s="116">
        <v>46023</v>
      </c>
      <c r="J3459" s="197" t="str">
        <f>IFERROR(INDEX('CPU-GERAL'!$H$12:$H$2199,MATCH(B3459,'CPU-GERAL'!$B$12:$B$2199,0)),"NÃO ENCONTRADO")</f>
        <v>NÃO ENCONTRADO</v>
      </c>
      <c r="K3459" s="59" t="str">
        <f t="shared" ref="K3459:K3522" si="54">IF(J3459&lt;&gt;"NÃO ENCONTRADO",IF(F3459=J3459,"IGUAL A CPU",J3459-F3459),"")</f>
        <v/>
      </c>
    </row>
    <row r="3460" spans="1:11" x14ac:dyDescent="0.2">
      <c r="A3460" s="59" t="s">
        <v>15749</v>
      </c>
      <c r="B3460" s="134">
        <v>11366</v>
      </c>
      <c r="C3460" s="120" t="s">
        <v>7531</v>
      </c>
      <c r="D3460" s="119" t="s">
        <v>49</v>
      </c>
      <c r="E3460" s="119" t="s">
        <v>4523</v>
      </c>
      <c r="F3460" s="121">
        <v>246.4</v>
      </c>
      <c r="G3460" s="121">
        <v>227.44</v>
      </c>
      <c r="H3460" s="116">
        <v>46023</v>
      </c>
      <c r="J3460" s="197" t="str">
        <f>IFERROR(INDEX('CPU-GERAL'!$H$12:$H$2199,MATCH(B3460,'CPU-GERAL'!$B$12:$B$2199,0)),"NÃO ENCONTRADO")</f>
        <v>NÃO ENCONTRADO</v>
      </c>
      <c r="K3460" s="59" t="str">
        <f t="shared" si="54"/>
        <v/>
      </c>
    </row>
    <row r="3461" spans="1:11" x14ac:dyDescent="0.2">
      <c r="A3461" s="59" t="s">
        <v>15749</v>
      </c>
      <c r="B3461" s="134">
        <v>43777</v>
      </c>
      <c r="C3461" s="120" t="s">
        <v>9603</v>
      </c>
      <c r="D3461" s="119" t="s">
        <v>49</v>
      </c>
      <c r="E3461" s="119" t="s">
        <v>4523</v>
      </c>
      <c r="F3461" s="121">
        <v>289.43</v>
      </c>
      <c r="G3461" s="121">
        <v>267.17</v>
      </c>
      <c r="H3461" s="116">
        <v>46023</v>
      </c>
      <c r="J3461" s="197">
        <f>IFERROR(INDEX('CPU-GERAL'!$H$12:$H$2199,MATCH(B3461,'CPU-GERAL'!$B$12:$B$2199,0)),"NÃO ENCONTRADO")</f>
        <v>289.43</v>
      </c>
      <c r="K3461" s="59" t="str">
        <f t="shared" si="54"/>
        <v>IGUAL A CPU</v>
      </c>
    </row>
    <row r="3462" spans="1:11" x14ac:dyDescent="0.2">
      <c r="A3462" s="59" t="s">
        <v>15749</v>
      </c>
      <c r="B3462" s="134">
        <v>20322</v>
      </c>
      <c r="C3462" s="120" t="s">
        <v>7532</v>
      </c>
      <c r="D3462" s="119" t="s">
        <v>49</v>
      </c>
      <c r="E3462" s="119" t="s">
        <v>4523</v>
      </c>
      <c r="F3462" s="121">
        <v>268.68</v>
      </c>
      <c r="G3462" s="121">
        <v>248.01</v>
      </c>
      <c r="H3462" s="116">
        <v>46023</v>
      </c>
      <c r="J3462" s="197" t="str">
        <f>IFERROR(INDEX('CPU-GERAL'!$H$12:$H$2199,MATCH(B3462,'CPU-GERAL'!$B$12:$B$2199,0)),"NÃO ENCONTRADO")</f>
        <v>NÃO ENCONTRADO</v>
      </c>
      <c r="K3462" s="59" t="str">
        <f t="shared" si="54"/>
        <v/>
      </c>
    </row>
    <row r="3463" spans="1:11" x14ac:dyDescent="0.2">
      <c r="A3463" s="59" t="s">
        <v>15749</v>
      </c>
      <c r="B3463" s="134">
        <v>10553</v>
      </c>
      <c r="C3463" s="120" t="s">
        <v>5991</v>
      </c>
      <c r="D3463" s="119" t="s">
        <v>49</v>
      </c>
      <c r="E3463" s="119" t="s">
        <v>4523</v>
      </c>
      <c r="F3463" s="121">
        <v>243.96</v>
      </c>
      <c r="G3463" s="121">
        <v>225.19</v>
      </c>
      <c r="H3463" s="116">
        <v>46023</v>
      </c>
      <c r="J3463" s="197" t="str">
        <f>IFERROR(INDEX('CPU-GERAL'!$H$12:$H$2199,MATCH(B3463,'CPU-GERAL'!$B$12:$B$2199,0)),"NÃO ENCONTRADO")</f>
        <v>NÃO ENCONTRADO</v>
      </c>
      <c r="K3463" s="59" t="str">
        <f t="shared" si="54"/>
        <v/>
      </c>
    </row>
    <row r="3464" spans="1:11" x14ac:dyDescent="0.2">
      <c r="A3464" s="59" t="s">
        <v>15749</v>
      </c>
      <c r="B3464" s="134">
        <v>5020</v>
      </c>
      <c r="C3464" s="120" t="s">
        <v>9604</v>
      </c>
      <c r="D3464" s="119" t="s">
        <v>49</v>
      </c>
      <c r="E3464" s="119" t="s">
        <v>4523</v>
      </c>
      <c r="F3464" s="121">
        <v>257.20999999999998</v>
      </c>
      <c r="G3464" s="121">
        <v>237.42</v>
      </c>
      <c r="H3464" s="116">
        <v>46023</v>
      </c>
      <c r="J3464" s="197" t="str">
        <f>IFERROR(INDEX('CPU-GERAL'!$H$12:$H$2199,MATCH(B3464,'CPU-GERAL'!$B$12:$B$2199,0)),"NÃO ENCONTRADO")</f>
        <v>NÃO ENCONTRADO</v>
      </c>
      <c r="K3464" s="59" t="str">
        <f t="shared" si="54"/>
        <v/>
      </c>
    </row>
    <row r="3465" spans="1:11" x14ac:dyDescent="0.2">
      <c r="A3465" s="59" t="s">
        <v>15749</v>
      </c>
      <c r="B3465" s="134">
        <v>10554</v>
      </c>
      <c r="C3465" s="120" t="s">
        <v>5992</v>
      </c>
      <c r="D3465" s="119" t="s">
        <v>49</v>
      </c>
      <c r="E3465" s="119" t="s">
        <v>4523</v>
      </c>
      <c r="F3465" s="121">
        <v>246.12</v>
      </c>
      <c r="G3465" s="121">
        <v>227.19</v>
      </c>
      <c r="H3465" s="116">
        <v>46023</v>
      </c>
      <c r="J3465" s="197" t="str">
        <f>IFERROR(INDEX('CPU-GERAL'!$H$12:$H$2199,MATCH(B3465,'CPU-GERAL'!$B$12:$B$2199,0)),"NÃO ENCONTRADO")</f>
        <v>NÃO ENCONTRADO</v>
      </c>
      <c r="K3465" s="59" t="str">
        <f t="shared" si="54"/>
        <v/>
      </c>
    </row>
    <row r="3466" spans="1:11" x14ac:dyDescent="0.2">
      <c r="A3466" s="59" t="s">
        <v>15749</v>
      </c>
      <c r="B3466" s="134">
        <v>10555</v>
      </c>
      <c r="C3466" s="120" t="s">
        <v>5993</v>
      </c>
      <c r="D3466" s="119" t="s">
        <v>49</v>
      </c>
      <c r="E3466" s="119" t="s">
        <v>4523</v>
      </c>
      <c r="F3466" s="121">
        <v>268.39999999999998</v>
      </c>
      <c r="G3466" s="121">
        <v>247.76</v>
      </c>
      <c r="H3466" s="116">
        <v>46023</v>
      </c>
      <c r="J3466" s="197" t="str">
        <f>IFERROR(INDEX('CPU-GERAL'!$H$12:$H$2199,MATCH(B3466,'CPU-GERAL'!$B$12:$B$2199,0)),"NÃO ENCONTRADO")</f>
        <v>NÃO ENCONTRADO</v>
      </c>
      <c r="K3466" s="59" t="str">
        <f t="shared" si="54"/>
        <v/>
      </c>
    </row>
    <row r="3467" spans="1:11" x14ac:dyDescent="0.2">
      <c r="A3467" s="59" t="s">
        <v>15749</v>
      </c>
      <c r="B3467" s="134">
        <v>10556</v>
      </c>
      <c r="C3467" s="120" t="s">
        <v>5994</v>
      </c>
      <c r="D3467" s="119" t="s">
        <v>49</v>
      </c>
      <c r="E3467" s="119" t="s">
        <v>4523</v>
      </c>
      <c r="F3467" s="121">
        <v>356.87</v>
      </c>
      <c r="G3467" s="121">
        <v>329.42</v>
      </c>
      <c r="H3467" s="116">
        <v>46023</v>
      </c>
      <c r="J3467" s="197" t="str">
        <f>IFERROR(INDEX('CPU-GERAL'!$H$12:$H$2199,MATCH(B3467,'CPU-GERAL'!$B$12:$B$2199,0)),"NÃO ENCONTRADO")</f>
        <v>NÃO ENCONTRADO</v>
      </c>
      <c r="K3467" s="59" t="str">
        <f t="shared" si="54"/>
        <v/>
      </c>
    </row>
    <row r="3468" spans="1:11" x14ac:dyDescent="0.2">
      <c r="A3468" s="59" t="s">
        <v>15749</v>
      </c>
      <c r="B3468" s="134">
        <v>39502</v>
      </c>
      <c r="C3468" s="120" t="s">
        <v>7533</v>
      </c>
      <c r="D3468" s="119" t="s">
        <v>49</v>
      </c>
      <c r="E3468" s="119" t="s">
        <v>4523</v>
      </c>
      <c r="F3468" s="121">
        <v>501.13</v>
      </c>
      <c r="G3468" s="121">
        <v>462.58</v>
      </c>
      <c r="H3468" s="116">
        <v>46023</v>
      </c>
      <c r="J3468" s="197" t="str">
        <f>IFERROR(INDEX('CPU-GERAL'!$H$12:$H$2199,MATCH(B3468,'CPU-GERAL'!$B$12:$B$2199,0)),"NÃO ENCONTRADO")</f>
        <v>NÃO ENCONTRADO</v>
      </c>
      <c r="K3468" s="59" t="str">
        <f t="shared" si="54"/>
        <v/>
      </c>
    </row>
    <row r="3469" spans="1:11" x14ac:dyDescent="0.2">
      <c r="A3469" s="59" t="s">
        <v>15749</v>
      </c>
      <c r="B3469" s="134">
        <v>39504</v>
      </c>
      <c r="C3469" s="120" t="s">
        <v>9605</v>
      </c>
      <c r="D3469" s="119" t="s">
        <v>49</v>
      </c>
      <c r="E3469" s="119" t="s">
        <v>4523</v>
      </c>
      <c r="F3469" s="121">
        <v>554.16</v>
      </c>
      <c r="G3469" s="121">
        <v>511.53</v>
      </c>
      <c r="H3469" s="116">
        <v>46023</v>
      </c>
      <c r="J3469" s="197" t="str">
        <f>IFERROR(INDEX('CPU-GERAL'!$H$12:$H$2199,MATCH(B3469,'CPU-GERAL'!$B$12:$B$2199,0)),"NÃO ENCONTRADO")</f>
        <v>NÃO ENCONTRADO</v>
      </c>
      <c r="K3469" s="59" t="str">
        <f t="shared" si="54"/>
        <v/>
      </c>
    </row>
    <row r="3470" spans="1:11" x14ac:dyDescent="0.2">
      <c r="A3470" s="59" t="s">
        <v>15749</v>
      </c>
      <c r="B3470" s="134">
        <v>39503</v>
      </c>
      <c r="C3470" s="120" t="s">
        <v>7534</v>
      </c>
      <c r="D3470" s="119" t="s">
        <v>49</v>
      </c>
      <c r="E3470" s="119" t="s">
        <v>4523</v>
      </c>
      <c r="F3470" s="121">
        <v>583.23</v>
      </c>
      <c r="G3470" s="121">
        <v>538.37</v>
      </c>
      <c r="H3470" s="116">
        <v>46023</v>
      </c>
      <c r="J3470" s="197" t="str">
        <f>IFERROR(INDEX('CPU-GERAL'!$H$12:$H$2199,MATCH(B3470,'CPU-GERAL'!$B$12:$B$2199,0)),"NÃO ENCONTRADO")</f>
        <v>NÃO ENCONTRADO</v>
      </c>
      <c r="K3470" s="59" t="str">
        <f t="shared" si="54"/>
        <v/>
      </c>
    </row>
    <row r="3471" spans="1:11" x14ac:dyDescent="0.2">
      <c r="A3471" s="59" t="s">
        <v>15749</v>
      </c>
      <c r="B3471" s="134">
        <v>39505</v>
      </c>
      <c r="C3471" s="120" t="s">
        <v>9606</v>
      </c>
      <c r="D3471" s="119" t="s">
        <v>49</v>
      </c>
      <c r="E3471" s="119" t="s">
        <v>4523</v>
      </c>
      <c r="F3471" s="121">
        <v>628.52</v>
      </c>
      <c r="G3471" s="121">
        <v>580.16999999999996</v>
      </c>
      <c r="H3471" s="116">
        <v>46023</v>
      </c>
      <c r="J3471" s="197" t="str">
        <f>IFERROR(INDEX('CPU-GERAL'!$H$12:$H$2199,MATCH(B3471,'CPU-GERAL'!$B$12:$B$2199,0)),"NÃO ENCONTRADO")</f>
        <v>NÃO ENCONTRADO</v>
      </c>
      <c r="K3471" s="59" t="str">
        <f t="shared" si="54"/>
        <v/>
      </c>
    </row>
    <row r="3472" spans="1:11" x14ac:dyDescent="0.2">
      <c r="A3472" s="59" t="s">
        <v>15749</v>
      </c>
      <c r="B3472" s="134">
        <v>5028</v>
      </c>
      <c r="C3472" s="120" t="s">
        <v>7527</v>
      </c>
      <c r="D3472" s="119" t="s">
        <v>318</v>
      </c>
      <c r="E3472" s="119" t="s">
        <v>4523</v>
      </c>
      <c r="F3472" s="121"/>
      <c r="G3472" s="121">
        <v>788.56</v>
      </c>
      <c r="H3472" s="116">
        <v>46023</v>
      </c>
      <c r="J3472" s="197" t="str">
        <f>IFERROR(INDEX('CPU-GERAL'!$H$12:$H$2199,MATCH(B3472,'CPU-GERAL'!$B$12:$B$2199,0)),"NÃO ENCONTRADO")</f>
        <v>NÃO ENCONTRADO</v>
      </c>
      <c r="K3472" s="59" t="str">
        <f t="shared" si="54"/>
        <v/>
      </c>
    </row>
    <row r="3473" spans="1:11" x14ac:dyDescent="0.2">
      <c r="A3473" s="59" t="s">
        <v>15749</v>
      </c>
      <c r="B3473" s="134">
        <v>4969</v>
      </c>
      <c r="C3473" s="120" t="s">
        <v>7528</v>
      </c>
      <c r="D3473" s="119" t="s">
        <v>318</v>
      </c>
      <c r="E3473" s="119" t="s">
        <v>8119</v>
      </c>
      <c r="F3473" s="121"/>
      <c r="G3473" s="121">
        <v>455.8</v>
      </c>
      <c r="H3473" s="116">
        <v>46023</v>
      </c>
      <c r="J3473" s="197" t="str">
        <f>IFERROR(INDEX('CPU-GERAL'!$H$12:$H$2199,MATCH(B3473,'CPU-GERAL'!$B$12:$B$2199,0)),"NÃO ENCONTRADO")</f>
        <v>NÃO ENCONTRADO</v>
      </c>
      <c r="K3473" s="59" t="str">
        <f t="shared" si="54"/>
        <v/>
      </c>
    </row>
    <row r="3474" spans="1:11" x14ac:dyDescent="0.2">
      <c r="A3474" s="59" t="s">
        <v>15752</v>
      </c>
      <c r="B3474" s="134">
        <v>44471</v>
      </c>
      <c r="C3474" s="120" t="s">
        <v>10452</v>
      </c>
      <c r="D3474" s="119" t="s">
        <v>49</v>
      </c>
      <c r="E3474" s="119" t="s">
        <v>4523</v>
      </c>
      <c r="F3474" s="121"/>
      <c r="G3474" s="121">
        <v>537.95000000000005</v>
      </c>
      <c r="H3474" s="116">
        <v>46023</v>
      </c>
      <c r="J3474" s="197" t="str">
        <f>IFERROR(INDEX('CPU-GERAL'!$H$12:$H$2199,MATCH(B3474,'CPU-GERAL'!$B$12:$B$2199,0)),"NÃO ENCONTRADO")</f>
        <v>NÃO ENCONTRADO</v>
      </c>
      <c r="K3474" s="59" t="str">
        <f t="shared" si="54"/>
        <v/>
      </c>
    </row>
    <row r="3475" spans="1:11" x14ac:dyDescent="0.2">
      <c r="A3475" s="59" t="s">
        <v>15749</v>
      </c>
      <c r="B3475" s="134">
        <v>4944</v>
      </c>
      <c r="C3475" s="120" t="s">
        <v>10453</v>
      </c>
      <c r="D3475" s="119" t="s">
        <v>318</v>
      </c>
      <c r="E3475" s="119" t="s">
        <v>4523</v>
      </c>
      <c r="F3475" s="121">
        <v>979.86</v>
      </c>
      <c r="G3475" s="121">
        <v>888.45</v>
      </c>
      <c r="H3475" s="116">
        <v>46023</v>
      </c>
      <c r="J3475" s="197" t="str">
        <f>IFERROR(INDEX('CPU-GERAL'!$H$12:$H$2199,MATCH(B3475,'CPU-GERAL'!$B$12:$B$2199,0)),"NÃO ENCONTRADO")</f>
        <v>NÃO ENCONTRADO</v>
      </c>
      <c r="K3475" s="59" t="str">
        <f t="shared" si="54"/>
        <v/>
      </c>
    </row>
    <row r="3476" spans="1:11" x14ac:dyDescent="0.2">
      <c r="A3476" s="59" t="s">
        <v>15749</v>
      </c>
      <c r="B3476" s="134">
        <v>21102</v>
      </c>
      <c r="C3476" s="120" t="s">
        <v>7535</v>
      </c>
      <c r="D3476" s="119" t="s">
        <v>49</v>
      </c>
      <c r="E3476" s="119" t="s">
        <v>4523</v>
      </c>
      <c r="F3476" s="121">
        <v>43.93</v>
      </c>
      <c r="G3476" s="121">
        <v>56.13</v>
      </c>
      <c r="H3476" s="116">
        <v>46023</v>
      </c>
      <c r="J3476" s="197" t="str">
        <f>IFERROR(INDEX('CPU-GERAL'!$H$12:$H$2199,MATCH(B3476,'CPU-GERAL'!$B$12:$B$2199,0)),"NÃO ENCONTRADO")</f>
        <v>NÃO ENCONTRADO</v>
      </c>
      <c r="K3476" s="59" t="str">
        <f t="shared" si="54"/>
        <v/>
      </c>
    </row>
    <row r="3477" spans="1:11" x14ac:dyDescent="0.2">
      <c r="A3477" s="59" t="s">
        <v>15749</v>
      </c>
      <c r="B3477" s="134">
        <v>21101</v>
      </c>
      <c r="C3477" s="120" t="s">
        <v>9607</v>
      </c>
      <c r="D3477" s="119" t="s">
        <v>49</v>
      </c>
      <c r="E3477" s="119" t="s">
        <v>4523</v>
      </c>
      <c r="F3477" s="121">
        <v>28.21</v>
      </c>
      <c r="G3477" s="121">
        <v>36.049999999999997</v>
      </c>
      <c r="H3477" s="116">
        <v>46023</v>
      </c>
      <c r="J3477" s="197" t="str">
        <f>IFERROR(INDEX('CPU-GERAL'!$H$12:$H$2199,MATCH(B3477,'CPU-GERAL'!$B$12:$B$2199,0)),"NÃO ENCONTRADO")</f>
        <v>NÃO ENCONTRADO</v>
      </c>
      <c r="K3477" s="59" t="str">
        <f t="shared" si="54"/>
        <v/>
      </c>
    </row>
    <row r="3478" spans="1:11" x14ac:dyDescent="0.2">
      <c r="A3478" s="59" t="s">
        <v>15749</v>
      </c>
      <c r="B3478" s="134">
        <v>34713</v>
      </c>
      <c r="C3478" s="120" t="s">
        <v>7536</v>
      </c>
      <c r="D3478" s="119" t="s">
        <v>318</v>
      </c>
      <c r="E3478" s="119" t="s">
        <v>4523</v>
      </c>
      <c r="F3478" s="121">
        <v>313.54000000000002</v>
      </c>
      <c r="G3478" s="121">
        <v>450.29</v>
      </c>
      <c r="H3478" s="116">
        <v>46023</v>
      </c>
      <c r="J3478" s="197" t="str">
        <f>IFERROR(INDEX('CPU-GERAL'!$H$12:$H$2199,MATCH(B3478,'CPU-GERAL'!$B$12:$B$2199,0)),"NÃO ENCONTRADO")</f>
        <v>NÃO ENCONTRADO</v>
      </c>
      <c r="K3478" s="59" t="str">
        <f t="shared" si="54"/>
        <v/>
      </c>
    </row>
    <row r="3479" spans="1:11" x14ac:dyDescent="0.2">
      <c r="A3479" s="59" t="s">
        <v>15749</v>
      </c>
      <c r="B3479" s="134">
        <v>37563</v>
      </c>
      <c r="C3479" s="120" t="s">
        <v>9608</v>
      </c>
      <c r="D3479" s="119" t="s">
        <v>318</v>
      </c>
      <c r="E3479" s="119" t="s">
        <v>4523</v>
      </c>
      <c r="F3479" s="121">
        <v>530.26</v>
      </c>
      <c r="G3479" s="121">
        <v>785.54</v>
      </c>
      <c r="H3479" s="116">
        <v>46023</v>
      </c>
      <c r="J3479" s="197" t="str">
        <f>IFERROR(INDEX('CPU-GERAL'!$H$12:$H$2199,MATCH(B3479,'CPU-GERAL'!$B$12:$B$2199,0)),"NÃO ENCONTRADO")</f>
        <v>NÃO ENCONTRADO</v>
      </c>
      <c r="K3479" s="59" t="str">
        <f t="shared" si="54"/>
        <v/>
      </c>
    </row>
    <row r="3480" spans="1:11" x14ac:dyDescent="0.2">
      <c r="A3480" s="59" t="s">
        <v>15749</v>
      </c>
      <c r="B3480" s="134">
        <v>4948</v>
      </c>
      <c r="C3480" s="120" t="s">
        <v>9609</v>
      </c>
      <c r="D3480" s="119" t="s">
        <v>318</v>
      </c>
      <c r="E3480" s="119" t="s">
        <v>4523</v>
      </c>
      <c r="F3480" s="121">
        <v>461.34</v>
      </c>
      <c r="G3480" s="121">
        <v>683.44</v>
      </c>
      <c r="H3480" s="116">
        <v>46023</v>
      </c>
      <c r="J3480" s="197" t="str">
        <f>IFERROR(INDEX('CPU-GERAL'!$H$12:$H$2199,MATCH(B3480,'CPU-GERAL'!$B$12:$B$2199,0)),"NÃO ENCONTRADO")</f>
        <v>NÃO ENCONTRADO</v>
      </c>
      <c r="K3480" s="59" t="str">
        <f t="shared" si="54"/>
        <v/>
      </c>
    </row>
    <row r="3481" spans="1:11" x14ac:dyDescent="0.2">
      <c r="A3481" s="59" t="s">
        <v>15749</v>
      </c>
      <c r="B3481" s="134">
        <v>37561</v>
      </c>
      <c r="C3481" s="120" t="s">
        <v>9610</v>
      </c>
      <c r="D3481" s="119" t="s">
        <v>318</v>
      </c>
      <c r="E3481" s="119" t="s">
        <v>4523</v>
      </c>
      <c r="F3481" s="121">
        <v>430.26</v>
      </c>
      <c r="G3481" s="121">
        <v>637.4</v>
      </c>
      <c r="H3481" s="116">
        <v>46023</v>
      </c>
      <c r="J3481" s="197" t="str">
        <f>IFERROR(INDEX('CPU-GERAL'!$H$12:$H$2199,MATCH(B3481,'CPU-GERAL'!$B$12:$B$2199,0)),"NÃO ENCONTRADO")</f>
        <v>NÃO ENCONTRADO</v>
      </c>
      <c r="K3481" s="59" t="str">
        <f t="shared" si="54"/>
        <v/>
      </c>
    </row>
    <row r="3482" spans="1:11" x14ac:dyDescent="0.2">
      <c r="A3482" s="59" t="s">
        <v>15749</v>
      </c>
      <c r="B3482" s="134">
        <v>37562</v>
      </c>
      <c r="C3482" s="120" t="s">
        <v>7537</v>
      </c>
      <c r="D3482" s="119" t="s">
        <v>318</v>
      </c>
      <c r="E3482" s="119" t="s">
        <v>4523</v>
      </c>
      <c r="F3482" s="121">
        <v>564.12</v>
      </c>
      <c r="G3482" s="121">
        <v>835.71</v>
      </c>
      <c r="H3482" s="116">
        <v>46023</v>
      </c>
      <c r="J3482" s="197" t="str">
        <f>IFERROR(INDEX('CPU-GERAL'!$H$12:$H$2199,MATCH(B3482,'CPU-GERAL'!$B$12:$B$2199,0)),"NÃO ENCONTRADO")</f>
        <v>NÃO ENCONTRADO</v>
      </c>
      <c r="K3482" s="59" t="str">
        <f t="shared" si="54"/>
        <v/>
      </c>
    </row>
    <row r="3483" spans="1:11" x14ac:dyDescent="0.2">
      <c r="A3483" s="59" t="s">
        <v>15749</v>
      </c>
      <c r="B3483" s="134">
        <v>14164</v>
      </c>
      <c r="C3483" s="120" t="s">
        <v>7538</v>
      </c>
      <c r="D3483" s="119" t="s">
        <v>49</v>
      </c>
      <c r="E3483" s="119" t="s">
        <v>4523</v>
      </c>
      <c r="F3483" s="121"/>
      <c r="G3483" s="121">
        <v>1841.53</v>
      </c>
      <c r="H3483" s="116">
        <v>46023</v>
      </c>
      <c r="J3483" s="197" t="str">
        <f>IFERROR(INDEX('CPU-GERAL'!$H$12:$H$2199,MATCH(B3483,'CPU-GERAL'!$B$12:$B$2199,0)),"NÃO ENCONTRADO")</f>
        <v>NÃO ENCONTRADO</v>
      </c>
      <c r="K3483" s="59" t="str">
        <f t="shared" si="54"/>
        <v/>
      </c>
    </row>
    <row r="3484" spans="1:11" x14ac:dyDescent="0.2">
      <c r="A3484" s="59" t="s">
        <v>15749</v>
      </c>
      <c r="B3484" s="134">
        <v>14163</v>
      </c>
      <c r="C3484" s="120" t="s">
        <v>7539</v>
      </c>
      <c r="D3484" s="119" t="s">
        <v>49</v>
      </c>
      <c r="E3484" s="119" t="s">
        <v>4523</v>
      </c>
      <c r="F3484" s="121"/>
      <c r="G3484" s="121">
        <v>2093.02</v>
      </c>
      <c r="H3484" s="116">
        <v>46023</v>
      </c>
      <c r="J3484" s="197" t="str">
        <f>IFERROR(INDEX('CPU-GERAL'!$H$12:$H$2199,MATCH(B3484,'CPU-GERAL'!$B$12:$B$2199,0)),"NÃO ENCONTRADO")</f>
        <v>NÃO ENCONTRADO</v>
      </c>
      <c r="K3484" s="59" t="str">
        <f t="shared" si="54"/>
        <v/>
      </c>
    </row>
    <row r="3485" spans="1:11" x14ac:dyDescent="0.2">
      <c r="A3485" s="59" t="s">
        <v>15749</v>
      </c>
      <c r="B3485" s="134">
        <v>5051</v>
      </c>
      <c r="C3485" s="120" t="s">
        <v>5995</v>
      </c>
      <c r="D3485" s="119" t="s">
        <v>49</v>
      </c>
      <c r="E3485" s="119" t="s">
        <v>4523</v>
      </c>
      <c r="F3485" s="121"/>
      <c r="G3485" s="121">
        <v>1780.09</v>
      </c>
      <c r="H3485" s="116">
        <v>46023</v>
      </c>
      <c r="J3485" s="197" t="str">
        <f>IFERROR(INDEX('CPU-GERAL'!$H$12:$H$2199,MATCH(B3485,'CPU-GERAL'!$B$12:$B$2199,0)),"NÃO ENCONTRADO")</f>
        <v>NÃO ENCONTRADO</v>
      </c>
      <c r="K3485" s="59" t="str">
        <f t="shared" si="54"/>
        <v/>
      </c>
    </row>
    <row r="3486" spans="1:11" x14ac:dyDescent="0.2">
      <c r="A3486" s="59" t="s">
        <v>15749</v>
      </c>
      <c r="B3486" s="134">
        <v>5052</v>
      </c>
      <c r="C3486" s="120" t="s">
        <v>5996</v>
      </c>
      <c r="D3486" s="119" t="s">
        <v>49</v>
      </c>
      <c r="E3486" s="119" t="s">
        <v>8119</v>
      </c>
      <c r="F3486" s="121"/>
      <c r="G3486" s="121">
        <v>1326.27</v>
      </c>
      <c r="H3486" s="116">
        <v>46023</v>
      </c>
      <c r="J3486" s="197" t="str">
        <f>IFERROR(INDEX('CPU-GERAL'!$H$12:$H$2199,MATCH(B3486,'CPU-GERAL'!$B$12:$B$2199,0)),"NÃO ENCONTRADO")</f>
        <v>NÃO ENCONTRADO</v>
      </c>
      <c r="K3486" s="59" t="str">
        <f t="shared" si="54"/>
        <v/>
      </c>
    </row>
    <row r="3487" spans="1:11" x14ac:dyDescent="0.2">
      <c r="A3487" s="59" t="s">
        <v>15749</v>
      </c>
      <c r="B3487" s="134">
        <v>14162</v>
      </c>
      <c r="C3487" s="120" t="s">
        <v>5997</v>
      </c>
      <c r="D3487" s="119" t="s">
        <v>49</v>
      </c>
      <c r="E3487" s="119" t="s">
        <v>4523</v>
      </c>
      <c r="F3487" s="121"/>
      <c r="G3487" s="121">
        <v>1777.51</v>
      </c>
      <c r="H3487" s="116">
        <v>46023</v>
      </c>
      <c r="J3487" s="197" t="str">
        <f>IFERROR(INDEX('CPU-GERAL'!$H$12:$H$2199,MATCH(B3487,'CPU-GERAL'!$B$12:$B$2199,0)),"NÃO ENCONTRADO")</f>
        <v>NÃO ENCONTRADO</v>
      </c>
      <c r="K3487" s="59" t="str">
        <f t="shared" si="54"/>
        <v/>
      </c>
    </row>
    <row r="3488" spans="1:11" x14ac:dyDescent="0.2">
      <c r="A3488" s="59" t="s">
        <v>15749</v>
      </c>
      <c r="B3488" s="134">
        <v>14166</v>
      </c>
      <c r="C3488" s="120" t="s">
        <v>7540</v>
      </c>
      <c r="D3488" s="119" t="s">
        <v>49</v>
      </c>
      <c r="E3488" s="119" t="s">
        <v>4523</v>
      </c>
      <c r="F3488" s="121"/>
      <c r="G3488" s="121">
        <v>1343.11</v>
      </c>
      <c r="H3488" s="116">
        <v>46023</v>
      </c>
      <c r="J3488" s="197" t="str">
        <f>IFERROR(INDEX('CPU-GERAL'!$H$12:$H$2199,MATCH(B3488,'CPU-GERAL'!$B$12:$B$2199,0)),"NÃO ENCONTRADO")</f>
        <v>NÃO ENCONTRADO</v>
      </c>
      <c r="K3488" s="59" t="str">
        <f t="shared" si="54"/>
        <v/>
      </c>
    </row>
    <row r="3489" spans="1:11" x14ac:dyDescent="0.2">
      <c r="A3489" s="59" t="s">
        <v>15749</v>
      </c>
      <c r="B3489" s="134">
        <v>14165</v>
      </c>
      <c r="C3489" s="120" t="s">
        <v>7541</v>
      </c>
      <c r="D3489" s="119" t="s">
        <v>49</v>
      </c>
      <c r="E3489" s="119" t="s">
        <v>4523</v>
      </c>
      <c r="F3489" s="121"/>
      <c r="G3489" s="121">
        <v>1860.69</v>
      </c>
      <c r="H3489" s="116">
        <v>46023</v>
      </c>
      <c r="J3489" s="197" t="str">
        <f>IFERROR(INDEX('CPU-GERAL'!$H$12:$H$2199,MATCH(B3489,'CPU-GERAL'!$B$12:$B$2199,0)),"NÃO ENCONTRADO")</f>
        <v>NÃO ENCONTRADO</v>
      </c>
      <c r="K3489" s="59" t="str">
        <f t="shared" si="54"/>
        <v/>
      </c>
    </row>
    <row r="3490" spans="1:11" x14ac:dyDescent="0.2">
      <c r="A3490" s="59" t="s">
        <v>15749</v>
      </c>
      <c r="B3490" s="134">
        <v>5050</v>
      </c>
      <c r="C3490" s="120" t="s">
        <v>9611</v>
      </c>
      <c r="D3490" s="119" t="s">
        <v>49</v>
      </c>
      <c r="E3490" s="119" t="s">
        <v>4523</v>
      </c>
      <c r="F3490" s="121"/>
      <c r="G3490" s="121">
        <v>457.96</v>
      </c>
      <c r="H3490" s="116">
        <v>46023</v>
      </c>
      <c r="J3490" s="197" t="str">
        <f>IFERROR(INDEX('CPU-GERAL'!$H$12:$H$2199,MATCH(B3490,'CPU-GERAL'!$B$12:$B$2199,0)),"NÃO ENCONTRADO")</f>
        <v>NÃO ENCONTRADO</v>
      </c>
      <c r="K3490" s="59" t="str">
        <f t="shared" si="54"/>
        <v/>
      </c>
    </row>
    <row r="3491" spans="1:11" x14ac:dyDescent="0.2">
      <c r="A3491" s="59" t="s">
        <v>15749</v>
      </c>
      <c r="B3491" s="134">
        <v>12366</v>
      </c>
      <c r="C3491" s="120" t="s">
        <v>98</v>
      </c>
      <c r="D3491" s="119" t="s">
        <v>49</v>
      </c>
      <c r="E3491" s="119" t="s">
        <v>4523</v>
      </c>
      <c r="F3491" s="121"/>
      <c r="G3491" s="121">
        <v>1057.1500000000001</v>
      </c>
      <c r="H3491" s="116">
        <v>46023</v>
      </c>
      <c r="J3491" s="197" t="str">
        <f>IFERROR(INDEX('CPU-GERAL'!$H$12:$H$2199,MATCH(B3491,'CPU-GERAL'!$B$12:$B$2199,0)),"NÃO ENCONTRADO")</f>
        <v>NÃO ENCONTRADO</v>
      </c>
      <c r="K3491" s="59" t="str">
        <f t="shared" si="54"/>
        <v/>
      </c>
    </row>
    <row r="3492" spans="1:11" x14ac:dyDescent="0.2">
      <c r="A3492" s="59" t="s">
        <v>15749</v>
      </c>
      <c r="B3492" s="134">
        <v>5045</v>
      </c>
      <c r="C3492" s="120" t="s">
        <v>7542</v>
      </c>
      <c r="D3492" s="119" t="s">
        <v>49</v>
      </c>
      <c r="E3492" s="119" t="s">
        <v>4523</v>
      </c>
      <c r="F3492" s="121"/>
      <c r="G3492" s="121">
        <v>1460.4</v>
      </c>
      <c r="H3492" s="116">
        <v>46023</v>
      </c>
      <c r="J3492" s="197" t="str">
        <f>IFERROR(INDEX('CPU-GERAL'!$H$12:$H$2199,MATCH(B3492,'CPU-GERAL'!$B$12:$B$2199,0)),"NÃO ENCONTRADO")</f>
        <v>NÃO ENCONTRADO</v>
      </c>
      <c r="K3492" s="59" t="str">
        <f t="shared" si="54"/>
        <v/>
      </c>
    </row>
    <row r="3493" spans="1:11" x14ac:dyDescent="0.2">
      <c r="A3493" s="59" t="s">
        <v>15749</v>
      </c>
      <c r="B3493" s="134">
        <v>5035</v>
      </c>
      <c r="C3493" s="120" t="s">
        <v>7543</v>
      </c>
      <c r="D3493" s="119" t="s">
        <v>49</v>
      </c>
      <c r="E3493" s="119" t="s">
        <v>4523</v>
      </c>
      <c r="F3493" s="121"/>
      <c r="G3493" s="121">
        <v>1679.11</v>
      </c>
      <c r="H3493" s="116">
        <v>46023</v>
      </c>
      <c r="J3493" s="197" t="str">
        <f>IFERROR(INDEX('CPU-GERAL'!$H$12:$H$2199,MATCH(B3493,'CPU-GERAL'!$B$12:$B$2199,0)),"NÃO ENCONTRADO")</f>
        <v>NÃO ENCONTRADO</v>
      </c>
      <c r="K3493" s="59" t="str">
        <f t="shared" si="54"/>
        <v/>
      </c>
    </row>
    <row r="3494" spans="1:11" x14ac:dyDescent="0.2">
      <c r="A3494" s="59" t="s">
        <v>15749</v>
      </c>
      <c r="B3494" s="134">
        <v>41180</v>
      </c>
      <c r="C3494" s="120" t="s">
        <v>9612</v>
      </c>
      <c r="D3494" s="119" t="s">
        <v>49</v>
      </c>
      <c r="E3494" s="119" t="s">
        <v>4523</v>
      </c>
      <c r="F3494" s="121"/>
      <c r="G3494" s="121">
        <v>3774.61</v>
      </c>
      <c r="H3494" s="116">
        <v>46023</v>
      </c>
      <c r="J3494" s="197" t="str">
        <f>IFERROR(INDEX('CPU-GERAL'!$H$12:$H$2199,MATCH(B3494,'CPU-GERAL'!$B$12:$B$2199,0)),"NÃO ENCONTRADO")</f>
        <v>NÃO ENCONTRADO</v>
      </c>
      <c r="K3494" s="59" t="str">
        <f t="shared" si="54"/>
        <v/>
      </c>
    </row>
    <row r="3495" spans="1:11" x14ac:dyDescent="0.2">
      <c r="A3495" s="59" t="s">
        <v>15749</v>
      </c>
      <c r="B3495" s="134">
        <v>41181</v>
      </c>
      <c r="C3495" s="120" t="s">
        <v>9613</v>
      </c>
      <c r="D3495" s="119" t="s">
        <v>49</v>
      </c>
      <c r="E3495" s="119" t="s">
        <v>4523</v>
      </c>
      <c r="F3495" s="121"/>
      <c r="G3495" s="121">
        <v>4997.47</v>
      </c>
      <c r="H3495" s="116">
        <v>46023</v>
      </c>
      <c r="J3495" s="197" t="str">
        <f>IFERROR(INDEX('CPU-GERAL'!$H$12:$H$2199,MATCH(B3495,'CPU-GERAL'!$B$12:$B$2199,0)),"NÃO ENCONTRADO")</f>
        <v>NÃO ENCONTRADO</v>
      </c>
      <c r="K3495" s="59" t="str">
        <f t="shared" si="54"/>
        <v/>
      </c>
    </row>
    <row r="3496" spans="1:11" x14ac:dyDescent="0.2">
      <c r="A3496" s="59" t="s">
        <v>15749</v>
      </c>
      <c r="B3496" s="134">
        <v>41182</v>
      </c>
      <c r="C3496" s="120" t="s">
        <v>9614</v>
      </c>
      <c r="D3496" s="119" t="s">
        <v>49</v>
      </c>
      <c r="E3496" s="119" t="s">
        <v>4523</v>
      </c>
      <c r="F3496" s="121"/>
      <c r="G3496" s="121">
        <v>7169.29</v>
      </c>
      <c r="H3496" s="116">
        <v>46023</v>
      </c>
      <c r="J3496" s="197" t="str">
        <f>IFERROR(INDEX('CPU-GERAL'!$H$12:$H$2199,MATCH(B3496,'CPU-GERAL'!$B$12:$B$2199,0)),"NÃO ENCONTRADO")</f>
        <v>NÃO ENCONTRADO</v>
      </c>
      <c r="K3496" s="59" t="str">
        <f t="shared" si="54"/>
        <v/>
      </c>
    </row>
    <row r="3497" spans="1:11" x14ac:dyDescent="0.2">
      <c r="A3497" s="59" t="s">
        <v>15749</v>
      </c>
      <c r="B3497" s="134">
        <v>41183</v>
      </c>
      <c r="C3497" s="120" t="s">
        <v>9615</v>
      </c>
      <c r="D3497" s="119" t="s">
        <v>49</v>
      </c>
      <c r="E3497" s="119" t="s">
        <v>4523</v>
      </c>
      <c r="F3497" s="121"/>
      <c r="G3497" s="121">
        <v>8951</v>
      </c>
      <c r="H3497" s="116">
        <v>46023</v>
      </c>
      <c r="J3497" s="197" t="str">
        <f>IFERROR(INDEX('CPU-GERAL'!$H$12:$H$2199,MATCH(B3497,'CPU-GERAL'!$B$12:$B$2199,0)),"NÃO ENCONTRADO")</f>
        <v>NÃO ENCONTRADO</v>
      </c>
      <c r="K3497" s="59" t="str">
        <f t="shared" si="54"/>
        <v/>
      </c>
    </row>
    <row r="3498" spans="1:11" x14ac:dyDescent="0.2">
      <c r="A3498" s="59" t="s">
        <v>15749</v>
      </c>
      <c r="B3498" s="134">
        <v>41184</v>
      </c>
      <c r="C3498" s="120" t="s">
        <v>9616</v>
      </c>
      <c r="D3498" s="119" t="s">
        <v>49</v>
      </c>
      <c r="E3498" s="119" t="s">
        <v>4523</v>
      </c>
      <c r="F3498" s="121"/>
      <c r="G3498" s="121">
        <v>13628.45</v>
      </c>
      <c r="H3498" s="116">
        <v>46023</v>
      </c>
      <c r="J3498" s="197" t="str">
        <f>IFERROR(INDEX('CPU-GERAL'!$H$12:$H$2199,MATCH(B3498,'CPU-GERAL'!$B$12:$B$2199,0)),"NÃO ENCONTRADO")</f>
        <v>NÃO ENCONTRADO</v>
      </c>
      <c r="K3498" s="59" t="str">
        <f t="shared" si="54"/>
        <v/>
      </c>
    </row>
    <row r="3499" spans="1:11" x14ac:dyDescent="0.2">
      <c r="A3499" s="59" t="s">
        <v>15749</v>
      </c>
      <c r="B3499" s="134">
        <v>41185</v>
      </c>
      <c r="C3499" s="120" t="s">
        <v>9617</v>
      </c>
      <c r="D3499" s="119" t="s">
        <v>49</v>
      </c>
      <c r="E3499" s="119" t="s">
        <v>4523</v>
      </c>
      <c r="F3499" s="121"/>
      <c r="G3499" s="121">
        <v>5054.04</v>
      </c>
      <c r="H3499" s="116">
        <v>46023</v>
      </c>
      <c r="J3499" s="197" t="str">
        <f>IFERROR(INDEX('CPU-GERAL'!$H$12:$H$2199,MATCH(B3499,'CPU-GERAL'!$B$12:$B$2199,0)),"NÃO ENCONTRADO")</f>
        <v>NÃO ENCONTRADO</v>
      </c>
      <c r="K3499" s="59" t="str">
        <f t="shared" si="54"/>
        <v/>
      </c>
    </row>
    <row r="3500" spans="1:11" x14ac:dyDescent="0.2">
      <c r="A3500" s="59" t="s">
        <v>15749</v>
      </c>
      <c r="B3500" s="134">
        <v>41186</v>
      </c>
      <c r="C3500" s="120" t="s">
        <v>9618</v>
      </c>
      <c r="D3500" s="119" t="s">
        <v>49</v>
      </c>
      <c r="E3500" s="119" t="s">
        <v>4523</v>
      </c>
      <c r="F3500" s="121"/>
      <c r="G3500" s="121">
        <v>7082.65</v>
      </c>
      <c r="H3500" s="116">
        <v>46023</v>
      </c>
      <c r="J3500" s="197" t="str">
        <f>IFERROR(INDEX('CPU-GERAL'!$H$12:$H$2199,MATCH(B3500,'CPU-GERAL'!$B$12:$B$2199,0)),"NÃO ENCONTRADO")</f>
        <v>NÃO ENCONTRADO</v>
      </c>
      <c r="K3500" s="59" t="str">
        <f t="shared" si="54"/>
        <v/>
      </c>
    </row>
    <row r="3501" spans="1:11" x14ac:dyDescent="0.2">
      <c r="A3501" s="59" t="s">
        <v>15749</v>
      </c>
      <c r="B3501" s="134">
        <v>41187</v>
      </c>
      <c r="C3501" s="120" t="s">
        <v>9619</v>
      </c>
      <c r="D3501" s="119" t="s">
        <v>49</v>
      </c>
      <c r="E3501" s="119" t="s">
        <v>4523</v>
      </c>
      <c r="F3501" s="121"/>
      <c r="G3501" s="121">
        <v>9498.43</v>
      </c>
      <c r="H3501" s="116">
        <v>46023</v>
      </c>
      <c r="J3501" s="197" t="str">
        <f>IFERROR(INDEX('CPU-GERAL'!$H$12:$H$2199,MATCH(B3501,'CPU-GERAL'!$B$12:$B$2199,0)),"NÃO ENCONTRADO")</f>
        <v>NÃO ENCONTRADO</v>
      </c>
      <c r="K3501" s="59" t="str">
        <f t="shared" si="54"/>
        <v/>
      </c>
    </row>
    <row r="3502" spans="1:11" x14ac:dyDescent="0.2">
      <c r="A3502" s="59" t="s">
        <v>15749</v>
      </c>
      <c r="B3502" s="134">
        <v>41188</v>
      </c>
      <c r="C3502" s="120" t="s">
        <v>9620</v>
      </c>
      <c r="D3502" s="119" t="s">
        <v>49</v>
      </c>
      <c r="E3502" s="119" t="s">
        <v>4523</v>
      </c>
      <c r="F3502" s="121"/>
      <c r="G3502" s="121">
        <v>12146.37</v>
      </c>
      <c r="H3502" s="116">
        <v>46023</v>
      </c>
      <c r="J3502" s="197" t="str">
        <f>IFERROR(INDEX('CPU-GERAL'!$H$12:$H$2199,MATCH(B3502,'CPU-GERAL'!$B$12:$B$2199,0)),"NÃO ENCONTRADO")</f>
        <v>NÃO ENCONTRADO</v>
      </c>
      <c r="K3502" s="59" t="str">
        <f t="shared" si="54"/>
        <v/>
      </c>
    </row>
    <row r="3503" spans="1:11" x14ac:dyDescent="0.2">
      <c r="A3503" s="59" t="s">
        <v>15749</v>
      </c>
      <c r="B3503" s="134">
        <v>5036</v>
      </c>
      <c r="C3503" s="120" t="s">
        <v>7544</v>
      </c>
      <c r="D3503" s="119" t="s">
        <v>49</v>
      </c>
      <c r="E3503" s="119" t="s">
        <v>4523</v>
      </c>
      <c r="F3503" s="121"/>
      <c r="G3503" s="121">
        <v>2576.06</v>
      </c>
      <c r="H3503" s="116">
        <v>46023</v>
      </c>
      <c r="J3503" s="197" t="str">
        <f>IFERROR(INDEX('CPU-GERAL'!$H$12:$H$2199,MATCH(B3503,'CPU-GERAL'!$B$12:$B$2199,0)),"NÃO ENCONTRADO")</f>
        <v>NÃO ENCONTRADO</v>
      </c>
      <c r="K3503" s="59" t="str">
        <f t="shared" si="54"/>
        <v/>
      </c>
    </row>
    <row r="3504" spans="1:11" x14ac:dyDescent="0.2">
      <c r="A3504" s="59" t="s">
        <v>15749</v>
      </c>
      <c r="B3504" s="134">
        <v>41189</v>
      </c>
      <c r="C3504" s="120" t="s">
        <v>9621</v>
      </c>
      <c r="D3504" s="119" t="s">
        <v>49</v>
      </c>
      <c r="E3504" s="119" t="s">
        <v>4523</v>
      </c>
      <c r="F3504" s="121"/>
      <c r="G3504" s="121">
        <v>15615.43</v>
      </c>
      <c r="H3504" s="116">
        <v>46023</v>
      </c>
      <c r="J3504" s="197" t="str">
        <f>IFERROR(INDEX('CPU-GERAL'!$H$12:$H$2199,MATCH(B3504,'CPU-GERAL'!$B$12:$B$2199,0)),"NÃO ENCONTRADO")</f>
        <v>NÃO ENCONTRADO</v>
      </c>
      <c r="K3504" s="59" t="str">
        <f t="shared" si="54"/>
        <v/>
      </c>
    </row>
    <row r="3505" spans="1:11" x14ac:dyDescent="0.2">
      <c r="A3505" s="59" t="s">
        <v>15749</v>
      </c>
      <c r="B3505" s="134">
        <v>41190</v>
      </c>
      <c r="C3505" s="120" t="s">
        <v>9622</v>
      </c>
      <c r="D3505" s="119" t="s">
        <v>49</v>
      </c>
      <c r="E3505" s="119" t="s">
        <v>4523</v>
      </c>
      <c r="F3505" s="121"/>
      <c r="G3505" s="121">
        <v>5430.5</v>
      </c>
      <c r="H3505" s="116">
        <v>46023</v>
      </c>
      <c r="J3505" s="197" t="str">
        <f>IFERROR(INDEX('CPU-GERAL'!$H$12:$H$2199,MATCH(B3505,'CPU-GERAL'!$B$12:$B$2199,0)),"NÃO ENCONTRADO")</f>
        <v>NÃO ENCONTRADO</v>
      </c>
      <c r="K3505" s="59" t="str">
        <f t="shared" si="54"/>
        <v/>
      </c>
    </row>
    <row r="3506" spans="1:11" x14ac:dyDescent="0.2">
      <c r="A3506" s="59" t="s">
        <v>15749</v>
      </c>
      <c r="B3506" s="134">
        <v>41191</v>
      </c>
      <c r="C3506" s="120" t="s">
        <v>9623</v>
      </c>
      <c r="D3506" s="119" t="s">
        <v>49</v>
      </c>
      <c r="E3506" s="119" t="s">
        <v>4523</v>
      </c>
      <c r="F3506" s="121"/>
      <c r="G3506" s="121">
        <v>8327.4699999999993</v>
      </c>
      <c r="H3506" s="116">
        <v>46023</v>
      </c>
      <c r="J3506" s="197" t="str">
        <f>IFERROR(INDEX('CPU-GERAL'!$H$12:$H$2199,MATCH(B3506,'CPU-GERAL'!$B$12:$B$2199,0)),"NÃO ENCONTRADO")</f>
        <v>NÃO ENCONTRADO</v>
      </c>
      <c r="K3506" s="59" t="str">
        <f t="shared" si="54"/>
        <v/>
      </c>
    </row>
    <row r="3507" spans="1:11" x14ac:dyDescent="0.2">
      <c r="A3507" s="59" t="s">
        <v>15749</v>
      </c>
      <c r="B3507" s="134">
        <v>41192</v>
      </c>
      <c r="C3507" s="120" t="s">
        <v>9624</v>
      </c>
      <c r="D3507" s="119" t="s">
        <v>49</v>
      </c>
      <c r="E3507" s="119" t="s">
        <v>4523</v>
      </c>
      <c r="F3507" s="121"/>
      <c r="G3507" s="121">
        <v>8681.32</v>
      </c>
      <c r="H3507" s="116">
        <v>46023</v>
      </c>
      <c r="J3507" s="197" t="str">
        <f>IFERROR(INDEX('CPU-GERAL'!$H$12:$H$2199,MATCH(B3507,'CPU-GERAL'!$B$12:$B$2199,0)),"NÃO ENCONTRADO")</f>
        <v>NÃO ENCONTRADO</v>
      </c>
      <c r="K3507" s="59" t="str">
        <f t="shared" si="54"/>
        <v/>
      </c>
    </row>
    <row r="3508" spans="1:11" x14ac:dyDescent="0.2">
      <c r="A3508" s="59" t="s">
        <v>15749</v>
      </c>
      <c r="B3508" s="134">
        <v>41193</v>
      </c>
      <c r="C3508" s="120" t="s">
        <v>9625</v>
      </c>
      <c r="D3508" s="119" t="s">
        <v>49</v>
      </c>
      <c r="E3508" s="119" t="s">
        <v>4523</v>
      </c>
      <c r="F3508" s="121"/>
      <c r="G3508" s="121">
        <v>14184.99</v>
      </c>
      <c r="H3508" s="116">
        <v>46023</v>
      </c>
      <c r="J3508" s="197" t="str">
        <f>IFERROR(INDEX('CPU-GERAL'!$H$12:$H$2199,MATCH(B3508,'CPU-GERAL'!$B$12:$B$2199,0)),"NÃO ENCONTRADO")</f>
        <v>NÃO ENCONTRADO</v>
      </c>
      <c r="K3508" s="59" t="str">
        <f t="shared" si="54"/>
        <v/>
      </c>
    </row>
    <row r="3509" spans="1:11" x14ac:dyDescent="0.2">
      <c r="A3509" s="59" t="s">
        <v>15749</v>
      </c>
      <c r="B3509" s="134">
        <v>41194</v>
      </c>
      <c r="C3509" s="120" t="s">
        <v>9626</v>
      </c>
      <c r="D3509" s="119" t="s">
        <v>49</v>
      </c>
      <c r="E3509" s="119" t="s">
        <v>4523</v>
      </c>
      <c r="F3509" s="121"/>
      <c r="G3509" s="121">
        <v>16925.91</v>
      </c>
      <c r="H3509" s="116">
        <v>46023</v>
      </c>
      <c r="J3509" s="197" t="str">
        <f>IFERROR(INDEX('CPU-GERAL'!$H$12:$H$2199,MATCH(B3509,'CPU-GERAL'!$B$12:$B$2199,0)),"NÃO ENCONTRADO")</f>
        <v>NÃO ENCONTRADO</v>
      </c>
      <c r="K3509" s="59" t="str">
        <f t="shared" si="54"/>
        <v/>
      </c>
    </row>
    <row r="3510" spans="1:11" x14ac:dyDescent="0.2">
      <c r="A3510" s="59" t="s">
        <v>15749</v>
      </c>
      <c r="B3510" s="134">
        <v>5044</v>
      </c>
      <c r="C3510" s="120" t="s">
        <v>9627</v>
      </c>
      <c r="D3510" s="119" t="s">
        <v>49</v>
      </c>
      <c r="E3510" s="119" t="s">
        <v>4523</v>
      </c>
      <c r="F3510" s="121"/>
      <c r="G3510" s="121">
        <v>910.79</v>
      </c>
      <c r="H3510" s="116">
        <v>46023</v>
      </c>
      <c r="J3510" s="197" t="str">
        <f>IFERROR(INDEX('CPU-GERAL'!$H$12:$H$2199,MATCH(B3510,'CPU-GERAL'!$B$12:$B$2199,0)),"NÃO ENCONTRADO")</f>
        <v>NÃO ENCONTRADO</v>
      </c>
      <c r="K3510" s="59" t="str">
        <f t="shared" si="54"/>
        <v/>
      </c>
    </row>
    <row r="3511" spans="1:11" x14ac:dyDescent="0.2">
      <c r="A3511" s="59" t="s">
        <v>15749</v>
      </c>
      <c r="B3511" s="134">
        <v>5059</v>
      </c>
      <c r="C3511" s="120" t="s">
        <v>9628</v>
      </c>
      <c r="D3511" s="119" t="s">
        <v>49</v>
      </c>
      <c r="E3511" s="119" t="s">
        <v>4523</v>
      </c>
      <c r="F3511" s="121"/>
      <c r="G3511" s="121">
        <v>1089.19</v>
      </c>
      <c r="H3511" s="116">
        <v>46023</v>
      </c>
      <c r="J3511" s="197" t="str">
        <f>IFERROR(INDEX('CPU-GERAL'!$H$12:$H$2199,MATCH(B3511,'CPU-GERAL'!$B$12:$B$2199,0)),"NÃO ENCONTRADO")</f>
        <v>NÃO ENCONTRADO</v>
      </c>
      <c r="K3511" s="59" t="str">
        <f t="shared" si="54"/>
        <v/>
      </c>
    </row>
    <row r="3512" spans="1:11" x14ac:dyDescent="0.2">
      <c r="A3512" s="59" t="s">
        <v>15749</v>
      </c>
      <c r="B3512" s="134">
        <v>41201</v>
      </c>
      <c r="C3512" s="120" t="s">
        <v>9629</v>
      </c>
      <c r="D3512" s="119" t="s">
        <v>49</v>
      </c>
      <c r="E3512" s="119" t="s">
        <v>4523</v>
      </c>
      <c r="F3512" s="121"/>
      <c r="G3512" s="121">
        <v>2210.42</v>
      </c>
      <c r="H3512" s="116">
        <v>46023</v>
      </c>
      <c r="J3512" s="197" t="str">
        <f>IFERROR(INDEX('CPU-GERAL'!$H$12:$H$2199,MATCH(B3512,'CPU-GERAL'!$B$12:$B$2199,0)),"NÃO ENCONTRADO")</f>
        <v>NÃO ENCONTRADO</v>
      </c>
      <c r="K3512" s="59" t="str">
        <f t="shared" si="54"/>
        <v/>
      </c>
    </row>
    <row r="3513" spans="1:11" x14ac:dyDescent="0.2">
      <c r="A3513" s="59" t="s">
        <v>15749</v>
      </c>
      <c r="B3513" s="134">
        <v>41199</v>
      </c>
      <c r="C3513" s="120" t="s">
        <v>7545</v>
      </c>
      <c r="D3513" s="119" t="s">
        <v>49</v>
      </c>
      <c r="E3513" s="119" t="s">
        <v>4523</v>
      </c>
      <c r="F3513" s="121"/>
      <c r="G3513" s="121">
        <v>710.29</v>
      </c>
      <c r="H3513" s="116">
        <v>46023</v>
      </c>
      <c r="J3513" s="197" t="str">
        <f>IFERROR(INDEX('CPU-GERAL'!$H$12:$H$2199,MATCH(B3513,'CPU-GERAL'!$B$12:$B$2199,0)),"NÃO ENCONTRADO")</f>
        <v>NÃO ENCONTRADO</v>
      </c>
      <c r="K3513" s="59" t="str">
        <f t="shared" si="54"/>
        <v/>
      </c>
    </row>
    <row r="3514" spans="1:11" x14ac:dyDescent="0.2">
      <c r="A3514" s="59" t="s">
        <v>15749</v>
      </c>
      <c r="B3514" s="134">
        <v>5057</v>
      </c>
      <c r="C3514" s="120" t="s">
        <v>9630</v>
      </c>
      <c r="D3514" s="119" t="s">
        <v>49</v>
      </c>
      <c r="E3514" s="119" t="s">
        <v>4523</v>
      </c>
      <c r="F3514" s="121"/>
      <c r="G3514" s="121">
        <v>961.6</v>
      </c>
      <c r="H3514" s="116">
        <v>46023</v>
      </c>
      <c r="J3514" s="197" t="str">
        <f>IFERROR(INDEX('CPU-GERAL'!$H$12:$H$2199,MATCH(B3514,'CPU-GERAL'!$B$12:$B$2199,0)),"NÃO ENCONTRADO")</f>
        <v>NÃO ENCONTRADO</v>
      </c>
      <c r="K3514" s="59" t="str">
        <f t="shared" si="54"/>
        <v/>
      </c>
    </row>
    <row r="3515" spans="1:11" x14ac:dyDescent="0.2">
      <c r="A3515" s="59" t="s">
        <v>15749</v>
      </c>
      <c r="B3515" s="134">
        <v>41200</v>
      </c>
      <c r="C3515" s="120" t="s">
        <v>7546</v>
      </c>
      <c r="D3515" s="119" t="s">
        <v>49</v>
      </c>
      <c r="E3515" s="119" t="s">
        <v>4523</v>
      </c>
      <c r="F3515" s="121"/>
      <c r="G3515" s="121">
        <v>1382.48</v>
      </c>
      <c r="H3515" s="116">
        <v>46023</v>
      </c>
      <c r="J3515" s="197" t="str">
        <f>IFERROR(INDEX('CPU-GERAL'!$H$12:$H$2199,MATCH(B3515,'CPU-GERAL'!$B$12:$B$2199,0)),"NÃO ENCONTRADO")</f>
        <v>NÃO ENCONTRADO</v>
      </c>
      <c r="K3515" s="59" t="str">
        <f t="shared" si="54"/>
        <v/>
      </c>
    </row>
    <row r="3516" spans="1:11" x14ac:dyDescent="0.2">
      <c r="A3516" s="59" t="s">
        <v>15749</v>
      </c>
      <c r="B3516" s="134">
        <v>41205</v>
      </c>
      <c r="C3516" s="120" t="s">
        <v>9631</v>
      </c>
      <c r="D3516" s="119" t="s">
        <v>49</v>
      </c>
      <c r="E3516" s="119" t="s">
        <v>4523</v>
      </c>
      <c r="F3516" s="121"/>
      <c r="G3516" s="121">
        <v>2561.6999999999998</v>
      </c>
      <c r="H3516" s="116">
        <v>46023</v>
      </c>
      <c r="J3516" s="197" t="str">
        <f>IFERROR(INDEX('CPU-GERAL'!$H$12:$H$2199,MATCH(B3516,'CPU-GERAL'!$B$12:$B$2199,0)),"NÃO ENCONTRADO")</f>
        <v>NÃO ENCONTRADO</v>
      </c>
      <c r="K3516" s="59" t="str">
        <f t="shared" si="54"/>
        <v/>
      </c>
    </row>
    <row r="3517" spans="1:11" x14ac:dyDescent="0.2">
      <c r="A3517" s="59" t="s">
        <v>15749</v>
      </c>
      <c r="B3517" s="134">
        <v>41202</v>
      </c>
      <c r="C3517" s="120" t="s">
        <v>7547</v>
      </c>
      <c r="D3517" s="119" t="s">
        <v>49</v>
      </c>
      <c r="E3517" s="119" t="s">
        <v>4523</v>
      </c>
      <c r="F3517" s="121"/>
      <c r="G3517" s="121">
        <v>747.52</v>
      </c>
      <c r="H3517" s="116">
        <v>46023</v>
      </c>
      <c r="J3517" s="197" t="str">
        <f>IFERROR(INDEX('CPU-GERAL'!$H$12:$H$2199,MATCH(B3517,'CPU-GERAL'!$B$12:$B$2199,0)),"NÃO ENCONTRADO")</f>
        <v>NÃO ENCONTRADO</v>
      </c>
      <c r="K3517" s="59" t="str">
        <f t="shared" si="54"/>
        <v/>
      </c>
    </row>
    <row r="3518" spans="1:11" x14ac:dyDescent="0.2">
      <c r="A3518" s="59" t="s">
        <v>15749</v>
      </c>
      <c r="B3518" s="134">
        <v>41206</v>
      </c>
      <c r="C3518" s="120" t="s">
        <v>9632</v>
      </c>
      <c r="D3518" s="119" t="s">
        <v>49</v>
      </c>
      <c r="E3518" s="119" t="s">
        <v>4523</v>
      </c>
      <c r="F3518" s="121"/>
      <c r="G3518" s="121">
        <v>3377.49</v>
      </c>
      <c r="H3518" s="116">
        <v>46023</v>
      </c>
      <c r="J3518" s="197" t="str">
        <f>IFERROR(INDEX('CPU-GERAL'!$H$12:$H$2199,MATCH(B3518,'CPU-GERAL'!$B$12:$B$2199,0)),"NÃO ENCONTRADO")</f>
        <v>NÃO ENCONTRADO</v>
      </c>
      <c r="K3518" s="59" t="str">
        <f t="shared" si="54"/>
        <v/>
      </c>
    </row>
    <row r="3519" spans="1:11" x14ac:dyDescent="0.2">
      <c r="A3519" s="59" t="s">
        <v>15749</v>
      </c>
      <c r="B3519" s="134">
        <v>12372</v>
      </c>
      <c r="C3519" s="120" t="s">
        <v>7548</v>
      </c>
      <c r="D3519" s="119" t="s">
        <v>49</v>
      </c>
      <c r="E3519" s="119" t="s">
        <v>4523</v>
      </c>
      <c r="F3519" s="121"/>
      <c r="G3519" s="121">
        <v>784.9</v>
      </c>
      <c r="H3519" s="116">
        <v>46023</v>
      </c>
      <c r="J3519" s="197" t="str">
        <f>IFERROR(INDEX('CPU-GERAL'!$H$12:$H$2199,MATCH(B3519,'CPU-GERAL'!$B$12:$B$2199,0)),"NÃO ENCONTRADO")</f>
        <v>NÃO ENCONTRADO</v>
      </c>
      <c r="K3519" s="59" t="str">
        <f t="shared" si="54"/>
        <v/>
      </c>
    </row>
    <row r="3520" spans="1:11" x14ac:dyDescent="0.2">
      <c r="A3520" s="59" t="s">
        <v>15749</v>
      </c>
      <c r="B3520" s="134">
        <v>41207</v>
      </c>
      <c r="C3520" s="120" t="s">
        <v>9633</v>
      </c>
      <c r="D3520" s="119" t="s">
        <v>49</v>
      </c>
      <c r="E3520" s="119" t="s">
        <v>4523</v>
      </c>
      <c r="F3520" s="121"/>
      <c r="G3520" s="121">
        <v>4546.7700000000004</v>
      </c>
      <c r="H3520" s="116">
        <v>46023</v>
      </c>
      <c r="J3520" s="197" t="str">
        <f>IFERROR(INDEX('CPU-GERAL'!$H$12:$H$2199,MATCH(B3520,'CPU-GERAL'!$B$12:$B$2199,0)),"NÃO ENCONTRADO")</f>
        <v>NÃO ENCONTRADO</v>
      </c>
      <c r="K3520" s="59" t="str">
        <f t="shared" si="54"/>
        <v/>
      </c>
    </row>
    <row r="3521" spans="1:11" x14ac:dyDescent="0.2">
      <c r="A3521" s="59" t="s">
        <v>15749</v>
      </c>
      <c r="B3521" s="134">
        <v>41203</v>
      </c>
      <c r="C3521" s="120" t="s">
        <v>7549</v>
      </c>
      <c r="D3521" s="119" t="s">
        <v>49</v>
      </c>
      <c r="E3521" s="119" t="s">
        <v>4523</v>
      </c>
      <c r="F3521" s="121"/>
      <c r="G3521" s="121">
        <v>1197.45</v>
      </c>
      <c r="H3521" s="116">
        <v>46023</v>
      </c>
      <c r="J3521" s="197" t="str">
        <f>IFERROR(INDEX('CPU-GERAL'!$H$12:$H$2199,MATCH(B3521,'CPU-GERAL'!$B$12:$B$2199,0)),"NÃO ENCONTRADO")</f>
        <v>NÃO ENCONTRADO</v>
      </c>
      <c r="K3521" s="59" t="str">
        <f t="shared" si="54"/>
        <v/>
      </c>
    </row>
    <row r="3522" spans="1:11" x14ac:dyDescent="0.2">
      <c r="A3522" s="59" t="s">
        <v>15749</v>
      </c>
      <c r="B3522" s="134">
        <v>41204</v>
      </c>
      <c r="C3522" s="120" t="s">
        <v>7550</v>
      </c>
      <c r="D3522" s="119" t="s">
        <v>49</v>
      </c>
      <c r="E3522" s="119" t="s">
        <v>4523</v>
      </c>
      <c r="F3522" s="121"/>
      <c r="G3522" s="121">
        <v>1692.88</v>
      </c>
      <c r="H3522" s="116">
        <v>46023</v>
      </c>
      <c r="J3522" s="197" t="str">
        <f>IFERROR(INDEX('CPU-GERAL'!$H$12:$H$2199,MATCH(B3522,'CPU-GERAL'!$B$12:$B$2199,0)),"NÃO ENCONTRADO")</f>
        <v>NÃO ENCONTRADO</v>
      </c>
      <c r="K3522" s="59" t="str">
        <f t="shared" si="54"/>
        <v/>
      </c>
    </row>
    <row r="3523" spans="1:11" x14ac:dyDescent="0.2">
      <c r="A3523" s="59" t="s">
        <v>15749</v>
      </c>
      <c r="B3523" s="134">
        <v>41210</v>
      </c>
      <c r="C3523" s="120" t="s">
        <v>9634</v>
      </c>
      <c r="D3523" s="119" t="s">
        <v>49</v>
      </c>
      <c r="E3523" s="119" t="s">
        <v>4523</v>
      </c>
      <c r="F3523" s="121"/>
      <c r="G3523" s="121">
        <v>2827.92</v>
      </c>
      <c r="H3523" s="116">
        <v>46023</v>
      </c>
      <c r="J3523" s="197" t="str">
        <f>IFERROR(INDEX('CPU-GERAL'!$H$12:$H$2199,MATCH(B3523,'CPU-GERAL'!$B$12:$B$2199,0)),"NÃO ENCONTRADO")</f>
        <v>NÃO ENCONTRADO</v>
      </c>
      <c r="K3523" s="59" t="str">
        <f t="shared" ref="K3523:K3586" si="55">IF(J3523&lt;&gt;"NÃO ENCONTRADO",IF(F3523=J3523,"IGUAL A CPU",J3523-F3523),"")</f>
        <v/>
      </c>
    </row>
    <row r="3524" spans="1:11" x14ac:dyDescent="0.2">
      <c r="A3524" s="59" t="s">
        <v>15749</v>
      </c>
      <c r="B3524" s="134">
        <v>41208</v>
      </c>
      <c r="C3524" s="120" t="s">
        <v>7551</v>
      </c>
      <c r="D3524" s="119" t="s">
        <v>49</v>
      </c>
      <c r="E3524" s="119" t="s">
        <v>4523</v>
      </c>
      <c r="F3524" s="121"/>
      <c r="G3524" s="121">
        <v>989.94</v>
      </c>
      <c r="H3524" s="116">
        <v>46023</v>
      </c>
      <c r="J3524" s="197" t="str">
        <f>IFERROR(INDEX('CPU-GERAL'!$H$12:$H$2199,MATCH(B3524,'CPU-GERAL'!$B$12:$B$2199,0)),"NÃO ENCONTRADO")</f>
        <v>NÃO ENCONTRADO</v>
      </c>
      <c r="K3524" s="59" t="str">
        <f t="shared" si="55"/>
        <v/>
      </c>
    </row>
    <row r="3525" spans="1:11" x14ac:dyDescent="0.2">
      <c r="A3525" s="59" t="s">
        <v>15749</v>
      </c>
      <c r="B3525" s="134">
        <v>41211</v>
      </c>
      <c r="C3525" s="120" t="s">
        <v>9635</v>
      </c>
      <c r="D3525" s="119" t="s">
        <v>49</v>
      </c>
      <c r="E3525" s="119" t="s">
        <v>4523</v>
      </c>
      <c r="F3525" s="121"/>
      <c r="G3525" s="121">
        <v>3984.5</v>
      </c>
      <c r="H3525" s="116">
        <v>46023</v>
      </c>
      <c r="J3525" s="197" t="str">
        <f>IFERROR(INDEX('CPU-GERAL'!$H$12:$H$2199,MATCH(B3525,'CPU-GERAL'!$B$12:$B$2199,0)),"NÃO ENCONTRADO")</f>
        <v>NÃO ENCONTRADO</v>
      </c>
      <c r="K3525" s="59" t="str">
        <f t="shared" si="55"/>
        <v/>
      </c>
    </row>
    <row r="3526" spans="1:11" x14ac:dyDescent="0.2">
      <c r="A3526" s="59" t="s">
        <v>15749</v>
      </c>
      <c r="B3526" s="134">
        <v>13339</v>
      </c>
      <c r="C3526" s="120" t="s">
        <v>9636</v>
      </c>
      <c r="D3526" s="119" t="s">
        <v>49</v>
      </c>
      <c r="E3526" s="119" t="s">
        <v>4523</v>
      </c>
      <c r="F3526" s="121"/>
      <c r="G3526" s="121">
        <v>1341.6</v>
      </c>
      <c r="H3526" s="116">
        <v>46023</v>
      </c>
      <c r="J3526" s="197" t="str">
        <f>IFERROR(INDEX('CPU-GERAL'!$H$12:$H$2199,MATCH(B3526,'CPU-GERAL'!$B$12:$B$2199,0)),"NÃO ENCONTRADO")</f>
        <v>NÃO ENCONTRADO</v>
      </c>
      <c r="K3526" s="59" t="str">
        <f t="shared" si="55"/>
        <v/>
      </c>
    </row>
    <row r="3527" spans="1:11" x14ac:dyDescent="0.2">
      <c r="A3527" s="59" t="s">
        <v>15749</v>
      </c>
      <c r="B3527" s="134">
        <v>41213</v>
      </c>
      <c r="C3527" s="120" t="s">
        <v>9637</v>
      </c>
      <c r="D3527" s="119" t="s">
        <v>49</v>
      </c>
      <c r="E3527" s="119" t="s">
        <v>4523</v>
      </c>
      <c r="F3527" s="121"/>
      <c r="G3527" s="121">
        <v>8258.9</v>
      </c>
      <c r="H3527" s="116">
        <v>46023</v>
      </c>
      <c r="J3527" s="197" t="str">
        <f>IFERROR(INDEX('CPU-GERAL'!$H$12:$H$2199,MATCH(B3527,'CPU-GERAL'!$B$12:$B$2199,0)),"NÃO ENCONTRADO")</f>
        <v>NÃO ENCONTRADO</v>
      </c>
      <c r="K3527" s="59" t="str">
        <f t="shared" si="55"/>
        <v/>
      </c>
    </row>
    <row r="3528" spans="1:11" x14ac:dyDescent="0.2">
      <c r="A3528" s="59" t="s">
        <v>15749</v>
      </c>
      <c r="B3528" s="134">
        <v>41209</v>
      </c>
      <c r="C3528" s="120" t="s">
        <v>7552</v>
      </c>
      <c r="D3528" s="119" t="s">
        <v>49</v>
      </c>
      <c r="E3528" s="119" t="s">
        <v>4523</v>
      </c>
      <c r="F3528" s="121"/>
      <c r="G3528" s="121">
        <v>1845.88</v>
      </c>
      <c r="H3528" s="116">
        <v>46023</v>
      </c>
      <c r="J3528" s="197" t="str">
        <f>IFERROR(INDEX('CPU-GERAL'!$H$12:$H$2199,MATCH(B3528,'CPU-GERAL'!$B$12:$B$2199,0)),"NÃO ENCONTRADO")</f>
        <v>NÃO ENCONTRADO</v>
      </c>
      <c r="K3528" s="59" t="str">
        <f t="shared" si="55"/>
        <v/>
      </c>
    </row>
    <row r="3529" spans="1:11" x14ac:dyDescent="0.2">
      <c r="A3529" s="59" t="s">
        <v>15749</v>
      </c>
      <c r="B3529" s="134">
        <v>41216</v>
      </c>
      <c r="C3529" s="120" t="s">
        <v>9638</v>
      </c>
      <c r="D3529" s="119" t="s">
        <v>49</v>
      </c>
      <c r="E3529" s="119" t="s">
        <v>4523</v>
      </c>
      <c r="F3529" s="121"/>
      <c r="G3529" s="121">
        <v>3457.58</v>
      </c>
      <c r="H3529" s="116">
        <v>46023</v>
      </c>
      <c r="J3529" s="197" t="str">
        <f>IFERROR(INDEX('CPU-GERAL'!$H$12:$H$2199,MATCH(B3529,'CPU-GERAL'!$B$12:$B$2199,0)),"NÃO ENCONTRADO")</f>
        <v>NÃO ENCONTRADO</v>
      </c>
      <c r="K3529" s="59" t="str">
        <f t="shared" si="55"/>
        <v/>
      </c>
    </row>
    <row r="3530" spans="1:11" x14ac:dyDescent="0.2">
      <c r="A3530" s="59" t="s">
        <v>15749</v>
      </c>
      <c r="B3530" s="134">
        <v>41217</v>
      </c>
      <c r="C3530" s="120" t="s">
        <v>9639</v>
      </c>
      <c r="D3530" s="119" t="s">
        <v>49</v>
      </c>
      <c r="E3530" s="119" t="s">
        <v>4523</v>
      </c>
      <c r="F3530" s="121"/>
      <c r="G3530" s="121">
        <v>5543.73</v>
      </c>
      <c r="H3530" s="116">
        <v>46023</v>
      </c>
      <c r="J3530" s="197" t="str">
        <f>IFERROR(INDEX('CPU-GERAL'!$H$12:$H$2199,MATCH(B3530,'CPU-GERAL'!$B$12:$B$2199,0)),"NÃO ENCONTRADO")</f>
        <v>NÃO ENCONTRADO</v>
      </c>
      <c r="K3530" s="59" t="str">
        <f t="shared" si="55"/>
        <v/>
      </c>
    </row>
    <row r="3531" spans="1:11" x14ac:dyDescent="0.2">
      <c r="A3531" s="59" t="s">
        <v>15749</v>
      </c>
      <c r="B3531" s="134">
        <v>41218</v>
      </c>
      <c r="C3531" s="120" t="s">
        <v>9640</v>
      </c>
      <c r="D3531" s="119" t="s">
        <v>49</v>
      </c>
      <c r="E3531" s="119" t="s">
        <v>4523</v>
      </c>
      <c r="F3531" s="121"/>
      <c r="G3531" s="121">
        <v>7434.31</v>
      </c>
      <c r="H3531" s="116">
        <v>46023</v>
      </c>
      <c r="J3531" s="197" t="str">
        <f>IFERROR(INDEX('CPU-GERAL'!$H$12:$H$2199,MATCH(B3531,'CPU-GERAL'!$B$12:$B$2199,0)),"NÃO ENCONTRADO")</f>
        <v>NÃO ENCONTRADO</v>
      </c>
      <c r="K3531" s="59" t="str">
        <f t="shared" si="55"/>
        <v/>
      </c>
    </row>
    <row r="3532" spans="1:11" x14ac:dyDescent="0.2">
      <c r="A3532" s="59" t="s">
        <v>15749</v>
      </c>
      <c r="B3532" s="134">
        <v>41214</v>
      </c>
      <c r="C3532" s="120" t="s">
        <v>7553</v>
      </c>
      <c r="D3532" s="119" t="s">
        <v>49</v>
      </c>
      <c r="E3532" s="119" t="s">
        <v>4523</v>
      </c>
      <c r="F3532" s="121"/>
      <c r="G3532" s="121">
        <v>1567.51</v>
      </c>
      <c r="H3532" s="116">
        <v>46023</v>
      </c>
      <c r="J3532" s="197" t="str">
        <f>IFERROR(INDEX('CPU-GERAL'!$H$12:$H$2199,MATCH(B3532,'CPU-GERAL'!$B$12:$B$2199,0)),"NÃO ENCONTRADO")</f>
        <v>NÃO ENCONTRADO</v>
      </c>
      <c r="K3532" s="59" t="str">
        <f t="shared" si="55"/>
        <v/>
      </c>
    </row>
    <row r="3533" spans="1:11" x14ac:dyDescent="0.2">
      <c r="A3533" s="59" t="s">
        <v>15749</v>
      </c>
      <c r="B3533" s="134">
        <v>41215</v>
      </c>
      <c r="C3533" s="120" t="s">
        <v>7554</v>
      </c>
      <c r="D3533" s="119" t="s">
        <v>49</v>
      </c>
      <c r="E3533" s="119" t="s">
        <v>4523</v>
      </c>
      <c r="F3533" s="121"/>
      <c r="G3533" s="121">
        <v>2360.1</v>
      </c>
      <c r="H3533" s="116">
        <v>46023</v>
      </c>
      <c r="J3533" s="197" t="str">
        <f>IFERROR(INDEX('CPU-GERAL'!$H$12:$H$2199,MATCH(B3533,'CPU-GERAL'!$B$12:$B$2199,0)),"NÃO ENCONTRADO")</f>
        <v>NÃO ENCONTRADO</v>
      </c>
      <c r="K3533" s="59" t="str">
        <f t="shared" si="55"/>
        <v/>
      </c>
    </row>
    <row r="3534" spans="1:11" x14ac:dyDescent="0.2">
      <c r="A3534" s="59" t="s">
        <v>15749</v>
      </c>
      <c r="B3534" s="134">
        <v>41221</v>
      </c>
      <c r="C3534" s="120" t="s">
        <v>9641</v>
      </c>
      <c r="D3534" s="119" t="s">
        <v>49</v>
      </c>
      <c r="E3534" s="119" t="s">
        <v>4523</v>
      </c>
      <c r="F3534" s="121"/>
      <c r="G3534" s="121">
        <v>6833.7</v>
      </c>
      <c r="H3534" s="116">
        <v>46023</v>
      </c>
      <c r="J3534" s="197" t="str">
        <f>IFERROR(INDEX('CPU-GERAL'!$H$12:$H$2199,MATCH(B3534,'CPU-GERAL'!$B$12:$B$2199,0)),"NÃO ENCONTRADO")</f>
        <v>NÃO ENCONTRADO</v>
      </c>
      <c r="K3534" s="59" t="str">
        <f t="shared" si="55"/>
        <v/>
      </c>
    </row>
    <row r="3535" spans="1:11" x14ac:dyDescent="0.2">
      <c r="A3535" s="59" t="s">
        <v>15749</v>
      </c>
      <c r="B3535" s="134">
        <v>41222</v>
      </c>
      <c r="C3535" s="120" t="s">
        <v>9642</v>
      </c>
      <c r="D3535" s="119" t="s">
        <v>49</v>
      </c>
      <c r="E3535" s="119" t="s">
        <v>4523</v>
      </c>
      <c r="F3535" s="121"/>
      <c r="G3535" s="121">
        <v>9779.11</v>
      </c>
      <c r="H3535" s="116">
        <v>46023</v>
      </c>
      <c r="J3535" s="197" t="str">
        <f>IFERROR(INDEX('CPU-GERAL'!$H$12:$H$2199,MATCH(B3535,'CPU-GERAL'!$B$12:$B$2199,0)),"NÃO ENCONTRADO")</f>
        <v>NÃO ENCONTRADO</v>
      </c>
      <c r="K3535" s="59" t="str">
        <f t="shared" si="55"/>
        <v/>
      </c>
    </row>
    <row r="3536" spans="1:11" x14ac:dyDescent="0.2">
      <c r="A3536" s="59" t="s">
        <v>15749</v>
      </c>
      <c r="B3536" s="134">
        <v>41195</v>
      </c>
      <c r="C3536" s="120" t="s">
        <v>9643</v>
      </c>
      <c r="D3536" s="119" t="s">
        <v>49</v>
      </c>
      <c r="E3536" s="119" t="s">
        <v>4523</v>
      </c>
      <c r="F3536" s="121"/>
      <c r="G3536" s="121">
        <v>502.61</v>
      </c>
      <c r="H3536" s="116">
        <v>46023</v>
      </c>
      <c r="J3536" s="197" t="str">
        <f>IFERROR(INDEX('CPU-GERAL'!$H$12:$H$2199,MATCH(B3536,'CPU-GERAL'!$B$12:$B$2199,0)),"NÃO ENCONTRADO")</f>
        <v>NÃO ENCONTRADO</v>
      </c>
      <c r="K3536" s="59" t="str">
        <f t="shared" si="55"/>
        <v/>
      </c>
    </row>
    <row r="3537" spans="1:11" x14ac:dyDescent="0.2">
      <c r="A3537" s="59" t="s">
        <v>15749</v>
      </c>
      <c r="B3537" s="134">
        <v>41198</v>
      </c>
      <c r="C3537" s="120" t="s">
        <v>7555</v>
      </c>
      <c r="D3537" s="119" t="s">
        <v>49</v>
      </c>
      <c r="E3537" s="119" t="s">
        <v>4523</v>
      </c>
      <c r="F3537" s="121"/>
      <c r="G3537" s="121">
        <v>1964.11</v>
      </c>
      <c r="H3537" s="116">
        <v>46023</v>
      </c>
      <c r="J3537" s="197" t="str">
        <f>IFERROR(INDEX('CPU-GERAL'!$H$12:$H$2199,MATCH(B3537,'CPU-GERAL'!$B$12:$B$2199,0)),"NÃO ENCONTRADO")</f>
        <v>NÃO ENCONTRADO</v>
      </c>
      <c r="K3537" s="59" t="str">
        <f t="shared" si="55"/>
        <v/>
      </c>
    </row>
    <row r="3538" spans="1:11" x14ac:dyDescent="0.2">
      <c r="A3538" s="59" t="s">
        <v>15749</v>
      </c>
      <c r="B3538" s="134">
        <v>41196</v>
      </c>
      <c r="C3538" s="120" t="s">
        <v>9644</v>
      </c>
      <c r="D3538" s="119" t="s">
        <v>49</v>
      </c>
      <c r="E3538" s="119" t="s">
        <v>4523</v>
      </c>
      <c r="F3538" s="121"/>
      <c r="G3538" s="121">
        <v>623.02</v>
      </c>
      <c r="H3538" s="116">
        <v>46023</v>
      </c>
      <c r="J3538" s="197" t="str">
        <f>IFERROR(INDEX('CPU-GERAL'!$H$12:$H$2199,MATCH(B3538,'CPU-GERAL'!$B$12:$B$2199,0)),"NÃO ENCONTRADO")</f>
        <v>NÃO ENCONTRADO</v>
      </c>
      <c r="K3538" s="59" t="str">
        <f t="shared" si="55"/>
        <v/>
      </c>
    </row>
    <row r="3539" spans="1:11" x14ac:dyDescent="0.2">
      <c r="A3539" s="59" t="s">
        <v>15749</v>
      </c>
      <c r="B3539" s="134">
        <v>5033</v>
      </c>
      <c r="C3539" s="120" t="s">
        <v>7556</v>
      </c>
      <c r="D3539" s="119" t="s">
        <v>49</v>
      </c>
      <c r="E3539" s="119" t="s">
        <v>8119</v>
      </c>
      <c r="F3539" s="121"/>
      <c r="G3539" s="121">
        <v>818</v>
      </c>
      <c r="H3539" s="116">
        <v>46023</v>
      </c>
      <c r="J3539" s="197" t="str">
        <f>IFERROR(INDEX('CPU-GERAL'!$H$12:$H$2199,MATCH(B3539,'CPU-GERAL'!$B$12:$B$2199,0)),"NÃO ENCONTRADO")</f>
        <v>NÃO ENCONTRADO</v>
      </c>
      <c r="K3539" s="59" t="str">
        <f t="shared" si="55"/>
        <v/>
      </c>
    </row>
    <row r="3540" spans="1:11" x14ac:dyDescent="0.2">
      <c r="A3540" s="59" t="s">
        <v>15749</v>
      </c>
      <c r="B3540" s="134">
        <v>41197</v>
      </c>
      <c r="C3540" s="120" t="s">
        <v>9645</v>
      </c>
      <c r="D3540" s="119" t="s">
        <v>49</v>
      </c>
      <c r="E3540" s="119" t="s">
        <v>4523</v>
      </c>
      <c r="F3540" s="121"/>
      <c r="G3540" s="121">
        <v>1215.03</v>
      </c>
      <c r="H3540" s="116">
        <v>46023</v>
      </c>
      <c r="J3540" s="197" t="str">
        <f>IFERROR(INDEX('CPU-GERAL'!$H$12:$H$2199,MATCH(B3540,'CPU-GERAL'!$B$12:$B$2199,0)),"NÃO ENCONTRADO")</f>
        <v>NÃO ENCONTRADO</v>
      </c>
      <c r="K3540" s="59" t="str">
        <f t="shared" si="55"/>
        <v/>
      </c>
    </row>
    <row r="3541" spans="1:11" x14ac:dyDescent="0.2">
      <c r="A3541" s="59" t="s">
        <v>15749</v>
      </c>
      <c r="B3541" s="134">
        <v>12388</v>
      </c>
      <c r="C3541" s="120" t="s">
        <v>9646</v>
      </c>
      <c r="D3541" s="119" t="s">
        <v>49</v>
      </c>
      <c r="E3541" s="119" t="s">
        <v>4523</v>
      </c>
      <c r="F3541" s="121"/>
      <c r="G3541" s="121">
        <v>271.08</v>
      </c>
      <c r="H3541" s="116">
        <v>46023</v>
      </c>
      <c r="J3541" s="197" t="str">
        <f>IFERROR(INDEX('CPU-GERAL'!$H$12:$H$2199,MATCH(B3541,'CPU-GERAL'!$B$12:$B$2199,0)),"NÃO ENCONTRADO")</f>
        <v>NÃO ENCONTRADO</v>
      </c>
      <c r="K3541" s="59" t="str">
        <f t="shared" si="55"/>
        <v/>
      </c>
    </row>
    <row r="3542" spans="1:11" x14ac:dyDescent="0.2">
      <c r="A3542" s="59" t="s">
        <v>15749</v>
      </c>
      <c r="B3542" s="134">
        <v>2731</v>
      </c>
      <c r="C3542" s="120" t="s">
        <v>9647</v>
      </c>
      <c r="D3542" s="119" t="s">
        <v>18</v>
      </c>
      <c r="E3542" s="119" t="s">
        <v>4523</v>
      </c>
      <c r="F3542" s="121">
        <v>120.32</v>
      </c>
      <c r="G3542" s="121">
        <v>110.65</v>
      </c>
      <c r="H3542" s="116">
        <v>46023</v>
      </c>
      <c r="J3542" s="197" t="str">
        <f>IFERROR(INDEX('CPU-GERAL'!$H$12:$H$2199,MATCH(B3542,'CPU-GERAL'!$B$12:$B$2199,0)),"NÃO ENCONTRADO")</f>
        <v>NÃO ENCONTRADO</v>
      </c>
      <c r="K3542" s="59" t="str">
        <f t="shared" si="55"/>
        <v/>
      </c>
    </row>
    <row r="3543" spans="1:11" x14ac:dyDescent="0.2">
      <c r="A3543" s="59" t="s">
        <v>15749</v>
      </c>
      <c r="B3543" s="134">
        <v>41457</v>
      </c>
      <c r="C3543" s="120" t="s">
        <v>9648</v>
      </c>
      <c r="D3543" s="119" t="s">
        <v>49</v>
      </c>
      <c r="E3543" s="119" t="s">
        <v>4523</v>
      </c>
      <c r="F3543" s="121">
        <v>1246.2</v>
      </c>
      <c r="G3543" s="121">
        <v>1650.64</v>
      </c>
      <c r="H3543" s="116">
        <v>46023</v>
      </c>
      <c r="J3543" s="197" t="str">
        <f>IFERROR(INDEX('CPU-GERAL'!$H$12:$H$2199,MATCH(B3543,'CPU-GERAL'!$B$12:$B$2199,0)),"NÃO ENCONTRADO")</f>
        <v>NÃO ENCONTRADO</v>
      </c>
      <c r="K3543" s="59" t="str">
        <f t="shared" si="55"/>
        <v/>
      </c>
    </row>
    <row r="3544" spans="1:11" x14ac:dyDescent="0.2">
      <c r="A3544" s="59" t="s">
        <v>15749</v>
      </c>
      <c r="B3544" s="134">
        <v>41458</v>
      </c>
      <c r="C3544" s="120" t="s">
        <v>9649</v>
      </c>
      <c r="D3544" s="119" t="s">
        <v>49</v>
      </c>
      <c r="E3544" s="119" t="s">
        <v>4523</v>
      </c>
      <c r="F3544" s="121">
        <v>1739.76</v>
      </c>
      <c r="G3544" s="121">
        <v>2304.37</v>
      </c>
      <c r="H3544" s="116">
        <v>46023</v>
      </c>
      <c r="J3544" s="197" t="str">
        <f>IFERROR(INDEX('CPU-GERAL'!$H$12:$H$2199,MATCH(B3544,'CPU-GERAL'!$B$12:$B$2199,0)),"NÃO ENCONTRADO")</f>
        <v>NÃO ENCONTRADO</v>
      </c>
      <c r="K3544" s="59" t="str">
        <f t="shared" si="55"/>
        <v/>
      </c>
    </row>
    <row r="3545" spans="1:11" x14ac:dyDescent="0.2">
      <c r="A3545" s="59" t="s">
        <v>15749</v>
      </c>
      <c r="B3545" s="134">
        <v>41459</v>
      </c>
      <c r="C3545" s="120" t="s">
        <v>9650</v>
      </c>
      <c r="D3545" s="119" t="s">
        <v>49</v>
      </c>
      <c r="E3545" s="119" t="s">
        <v>4523</v>
      </c>
      <c r="F3545" s="121">
        <v>2426.83</v>
      </c>
      <c r="G3545" s="121">
        <v>3214.42</v>
      </c>
      <c r="H3545" s="116">
        <v>46023</v>
      </c>
      <c r="J3545" s="197" t="str">
        <f>IFERROR(INDEX('CPU-GERAL'!$H$12:$H$2199,MATCH(B3545,'CPU-GERAL'!$B$12:$B$2199,0)),"NÃO ENCONTRADO")</f>
        <v>NÃO ENCONTRADO</v>
      </c>
      <c r="K3545" s="59" t="str">
        <f t="shared" si="55"/>
        <v/>
      </c>
    </row>
    <row r="3546" spans="1:11" x14ac:dyDescent="0.2">
      <c r="A3546" s="59" t="s">
        <v>15749</v>
      </c>
      <c r="B3546" s="134">
        <v>41461</v>
      </c>
      <c r="C3546" s="120" t="s">
        <v>9651</v>
      </c>
      <c r="D3546" s="119" t="s">
        <v>49</v>
      </c>
      <c r="E3546" s="119" t="s">
        <v>4523</v>
      </c>
      <c r="F3546" s="121">
        <v>3308.86</v>
      </c>
      <c r="G3546" s="121">
        <v>4382.7</v>
      </c>
      <c r="H3546" s="116">
        <v>46023</v>
      </c>
      <c r="J3546" s="197" t="str">
        <f>IFERROR(INDEX('CPU-GERAL'!$H$12:$H$2199,MATCH(B3546,'CPU-GERAL'!$B$12:$B$2199,0)),"NÃO ENCONTRADO")</f>
        <v>NÃO ENCONTRADO</v>
      </c>
      <c r="K3546" s="59" t="str">
        <f t="shared" si="55"/>
        <v/>
      </c>
    </row>
    <row r="3547" spans="1:11" x14ac:dyDescent="0.2">
      <c r="A3547" s="59" t="s">
        <v>15749</v>
      </c>
      <c r="B3547" s="134">
        <v>44537</v>
      </c>
      <c r="C3547" s="120" t="s">
        <v>10454</v>
      </c>
      <c r="D3547" s="119" t="s">
        <v>4173</v>
      </c>
      <c r="E3547" s="119" t="s">
        <v>4523</v>
      </c>
      <c r="F3547" s="121">
        <v>408.6</v>
      </c>
      <c r="G3547" s="121">
        <v>327.27</v>
      </c>
      <c r="H3547" s="116">
        <v>46023</v>
      </c>
      <c r="J3547" s="197" t="str">
        <f>IFERROR(INDEX('CPU-GERAL'!$H$12:$H$2199,MATCH(B3547,'CPU-GERAL'!$B$12:$B$2199,0)),"NÃO ENCONTRADO")</f>
        <v>NÃO ENCONTRADO</v>
      </c>
      <c r="K3547" s="59" t="str">
        <f t="shared" si="55"/>
        <v/>
      </c>
    </row>
    <row r="3548" spans="1:11" x14ac:dyDescent="0.2">
      <c r="A3548" s="59" t="s">
        <v>15749</v>
      </c>
      <c r="B3548" s="134">
        <v>11844</v>
      </c>
      <c r="C3548" s="120" t="s">
        <v>9652</v>
      </c>
      <c r="D3548" s="119" t="s">
        <v>18</v>
      </c>
      <c r="E3548" s="119" t="s">
        <v>4523</v>
      </c>
      <c r="F3548" s="121">
        <v>54.44</v>
      </c>
      <c r="G3548" s="121">
        <v>66.400000000000006</v>
      </c>
      <c r="H3548" s="116">
        <v>46023</v>
      </c>
      <c r="J3548" s="197" t="str">
        <f>IFERROR(INDEX('CPU-GERAL'!$H$12:$H$2199,MATCH(B3548,'CPU-GERAL'!$B$12:$B$2199,0)),"NÃO ENCONTRADO")</f>
        <v>NÃO ENCONTRADO</v>
      </c>
      <c r="K3548" s="59" t="str">
        <f t="shared" si="55"/>
        <v/>
      </c>
    </row>
    <row r="3549" spans="1:11" x14ac:dyDescent="0.2">
      <c r="A3549" s="59" t="s">
        <v>15749</v>
      </c>
      <c r="B3549" s="134">
        <v>4465</v>
      </c>
      <c r="C3549" s="120" t="s">
        <v>9653</v>
      </c>
      <c r="D3549" s="119" t="s">
        <v>18</v>
      </c>
      <c r="E3549" s="119" t="s">
        <v>4523</v>
      </c>
      <c r="F3549" s="121">
        <v>45.24</v>
      </c>
      <c r="G3549" s="121">
        <v>55.18</v>
      </c>
      <c r="H3549" s="116">
        <v>46023</v>
      </c>
      <c r="J3549" s="197" t="str">
        <f>IFERROR(INDEX('CPU-GERAL'!$H$12:$H$2199,MATCH(B3549,'CPU-GERAL'!$B$12:$B$2199,0)),"NÃO ENCONTRADO")</f>
        <v>NÃO ENCONTRADO</v>
      </c>
      <c r="K3549" s="59" t="str">
        <f t="shared" si="55"/>
        <v/>
      </c>
    </row>
    <row r="3550" spans="1:11" x14ac:dyDescent="0.2">
      <c r="A3550" s="59" t="s">
        <v>15749</v>
      </c>
      <c r="B3550" s="134">
        <v>35273</v>
      </c>
      <c r="C3550" s="120" t="s">
        <v>9654</v>
      </c>
      <c r="D3550" s="119" t="s">
        <v>18</v>
      </c>
      <c r="E3550" s="119" t="s">
        <v>4523</v>
      </c>
      <c r="F3550" s="121">
        <v>54.26</v>
      </c>
      <c r="G3550" s="121">
        <v>66.180000000000007</v>
      </c>
      <c r="H3550" s="116">
        <v>46023</v>
      </c>
      <c r="J3550" s="197" t="str">
        <f>IFERROR(INDEX('CPU-GERAL'!$H$12:$H$2199,MATCH(B3550,'CPU-GERAL'!$B$12:$B$2199,0)),"NÃO ENCONTRADO")</f>
        <v>NÃO ENCONTRADO</v>
      </c>
      <c r="K3550" s="59" t="str">
        <f t="shared" si="55"/>
        <v/>
      </c>
    </row>
    <row r="3551" spans="1:11" x14ac:dyDescent="0.2">
      <c r="A3551" s="59" t="s">
        <v>15749</v>
      </c>
      <c r="B3551" s="134">
        <v>4470</v>
      </c>
      <c r="C3551" s="120" t="s">
        <v>9655</v>
      </c>
      <c r="D3551" s="119" t="s">
        <v>18</v>
      </c>
      <c r="E3551" s="119" t="s">
        <v>4523</v>
      </c>
      <c r="F3551" s="121">
        <v>125.22</v>
      </c>
      <c r="G3551" s="121">
        <v>152.72</v>
      </c>
      <c r="H3551" s="116">
        <v>46023</v>
      </c>
      <c r="J3551" s="197" t="str">
        <f>IFERROR(INDEX('CPU-GERAL'!$H$12:$H$2199,MATCH(B3551,'CPU-GERAL'!$B$12:$B$2199,0)),"NÃO ENCONTRADO")</f>
        <v>NÃO ENCONTRADO</v>
      </c>
      <c r="K3551" s="59" t="str">
        <f t="shared" si="55"/>
        <v/>
      </c>
    </row>
    <row r="3552" spans="1:11" x14ac:dyDescent="0.2">
      <c r="A3552" s="59" t="s">
        <v>15749</v>
      </c>
      <c r="B3552" s="134">
        <v>20204</v>
      </c>
      <c r="C3552" s="120" t="s">
        <v>7557</v>
      </c>
      <c r="D3552" s="119" t="s">
        <v>18</v>
      </c>
      <c r="E3552" s="119" t="s">
        <v>4523</v>
      </c>
      <c r="F3552" s="121">
        <v>83.48</v>
      </c>
      <c r="G3552" s="121">
        <v>101.81</v>
      </c>
      <c r="H3552" s="116">
        <v>46023</v>
      </c>
      <c r="J3552" s="197" t="str">
        <f>IFERROR(INDEX('CPU-GERAL'!$H$12:$H$2199,MATCH(B3552,'CPU-GERAL'!$B$12:$B$2199,0)),"NÃO ENCONTRADO")</f>
        <v>NÃO ENCONTRADO</v>
      </c>
      <c r="K3552" s="59" t="str">
        <f t="shared" si="55"/>
        <v/>
      </c>
    </row>
    <row r="3553" spans="1:11" x14ac:dyDescent="0.2">
      <c r="A3553" s="59" t="s">
        <v>15749</v>
      </c>
      <c r="B3553" s="134">
        <v>20208</v>
      </c>
      <c r="C3553" s="120" t="s">
        <v>7558</v>
      </c>
      <c r="D3553" s="119" t="s">
        <v>18</v>
      </c>
      <c r="E3553" s="119" t="s">
        <v>4523</v>
      </c>
      <c r="F3553" s="121">
        <v>112.7</v>
      </c>
      <c r="G3553" s="121">
        <v>137.44999999999999</v>
      </c>
      <c r="H3553" s="116">
        <v>46023</v>
      </c>
      <c r="J3553" s="197" t="str">
        <f>IFERROR(INDEX('CPU-GERAL'!$H$12:$H$2199,MATCH(B3553,'CPU-GERAL'!$B$12:$B$2199,0)),"NÃO ENCONTRADO")</f>
        <v>NÃO ENCONTRADO</v>
      </c>
      <c r="K3553" s="59" t="str">
        <f t="shared" si="55"/>
        <v/>
      </c>
    </row>
    <row r="3554" spans="1:11" x14ac:dyDescent="0.2">
      <c r="A3554" s="59" t="s">
        <v>15749</v>
      </c>
      <c r="B3554" s="134">
        <v>4437</v>
      </c>
      <c r="C3554" s="120" t="s">
        <v>7559</v>
      </c>
      <c r="D3554" s="119" t="s">
        <v>18</v>
      </c>
      <c r="E3554" s="119" t="s">
        <v>4523</v>
      </c>
      <c r="F3554" s="121">
        <v>93.91</v>
      </c>
      <c r="G3554" s="121">
        <v>114.54</v>
      </c>
      <c r="H3554" s="116">
        <v>46023</v>
      </c>
      <c r="J3554" s="197" t="str">
        <f>IFERROR(INDEX('CPU-GERAL'!$H$12:$H$2199,MATCH(B3554,'CPU-GERAL'!$B$12:$B$2199,0)),"NÃO ENCONTRADO")</f>
        <v>NÃO ENCONTRADO</v>
      </c>
      <c r="K3554" s="59" t="str">
        <f t="shared" si="55"/>
        <v/>
      </c>
    </row>
    <row r="3555" spans="1:11" x14ac:dyDescent="0.2">
      <c r="A3555" s="59" t="s">
        <v>15749</v>
      </c>
      <c r="B3555" s="134">
        <v>14580</v>
      </c>
      <c r="C3555" s="120" t="s">
        <v>7560</v>
      </c>
      <c r="D3555" s="119" t="s">
        <v>18</v>
      </c>
      <c r="E3555" s="119" t="s">
        <v>4523</v>
      </c>
      <c r="F3555" s="121">
        <v>93.91</v>
      </c>
      <c r="G3555" s="121">
        <v>114.54</v>
      </c>
      <c r="H3555" s="116">
        <v>46023</v>
      </c>
      <c r="J3555" s="197" t="str">
        <f>IFERROR(INDEX('CPU-GERAL'!$H$12:$H$2199,MATCH(B3555,'CPU-GERAL'!$B$12:$B$2199,0)),"NÃO ENCONTRADO")</f>
        <v>NÃO ENCONTRADO</v>
      </c>
      <c r="K3555" s="59" t="str">
        <f t="shared" si="55"/>
        <v/>
      </c>
    </row>
    <row r="3556" spans="1:11" x14ac:dyDescent="0.2">
      <c r="A3556" s="59" t="s">
        <v>15749</v>
      </c>
      <c r="B3556" s="134">
        <v>5065</v>
      </c>
      <c r="C3556" s="120" t="s">
        <v>5998</v>
      </c>
      <c r="D3556" s="119" t="s">
        <v>16</v>
      </c>
      <c r="E3556" s="119" t="s">
        <v>4523</v>
      </c>
      <c r="F3556" s="121">
        <v>33.86</v>
      </c>
      <c r="G3556" s="121">
        <v>21.53</v>
      </c>
      <c r="H3556" s="116">
        <v>46023</v>
      </c>
      <c r="J3556" s="197">
        <f>IFERROR(INDEX('CPU-GERAL'!$H$12:$H$2199,MATCH(B3556,'CPU-GERAL'!$B$12:$B$2199,0)),"NÃO ENCONTRADO")</f>
        <v>33.86</v>
      </c>
      <c r="K3556" s="59" t="str">
        <f t="shared" si="55"/>
        <v>IGUAL A CPU</v>
      </c>
    </row>
    <row r="3557" spans="1:11" x14ac:dyDescent="0.2">
      <c r="A3557" s="59" t="s">
        <v>15749</v>
      </c>
      <c r="B3557" s="134">
        <v>5072</v>
      </c>
      <c r="C3557" s="120" t="s">
        <v>7561</v>
      </c>
      <c r="D3557" s="119" t="s">
        <v>16</v>
      </c>
      <c r="E3557" s="119" t="s">
        <v>4523</v>
      </c>
      <c r="F3557" s="121">
        <v>31.32</v>
      </c>
      <c r="G3557" s="121">
        <v>19.920000000000002</v>
      </c>
      <c r="H3557" s="116">
        <v>46023</v>
      </c>
      <c r="J3557" s="197" t="str">
        <f>IFERROR(INDEX('CPU-GERAL'!$H$12:$H$2199,MATCH(B3557,'CPU-GERAL'!$B$12:$B$2199,0)),"NÃO ENCONTRADO")</f>
        <v>NÃO ENCONTRADO</v>
      </c>
      <c r="K3557" s="59" t="str">
        <f t="shared" si="55"/>
        <v/>
      </c>
    </row>
    <row r="3558" spans="1:11" x14ac:dyDescent="0.2">
      <c r="A3558" s="59" t="s">
        <v>15749</v>
      </c>
      <c r="B3558" s="134">
        <v>5066</v>
      </c>
      <c r="C3558" s="120" t="s">
        <v>9657</v>
      </c>
      <c r="D3558" s="119" t="s">
        <v>16</v>
      </c>
      <c r="E3558" s="119" t="s">
        <v>4523</v>
      </c>
      <c r="F3558" s="121">
        <v>23.45</v>
      </c>
      <c r="G3558" s="121">
        <v>14.92</v>
      </c>
      <c r="H3558" s="116">
        <v>46023</v>
      </c>
      <c r="J3558" s="197" t="str">
        <f>IFERROR(INDEX('CPU-GERAL'!$H$12:$H$2199,MATCH(B3558,'CPU-GERAL'!$B$12:$B$2199,0)),"NÃO ENCONTRADO")</f>
        <v>NÃO ENCONTRADO</v>
      </c>
      <c r="K3558" s="59" t="str">
        <f t="shared" si="55"/>
        <v/>
      </c>
    </row>
    <row r="3559" spans="1:11" x14ac:dyDescent="0.2">
      <c r="A3559" s="59" t="s">
        <v>15749</v>
      </c>
      <c r="B3559" s="134">
        <v>5063</v>
      </c>
      <c r="C3559" s="120" t="s">
        <v>9658</v>
      </c>
      <c r="D3559" s="119" t="s">
        <v>16</v>
      </c>
      <c r="E3559" s="119" t="s">
        <v>4523</v>
      </c>
      <c r="F3559" s="121">
        <v>21.24</v>
      </c>
      <c r="G3559" s="121">
        <v>13.51</v>
      </c>
      <c r="H3559" s="116">
        <v>46023</v>
      </c>
      <c r="J3559" s="197" t="str">
        <f>IFERROR(INDEX('CPU-GERAL'!$H$12:$H$2199,MATCH(B3559,'CPU-GERAL'!$B$12:$B$2199,0)),"NÃO ENCONTRADO")</f>
        <v>NÃO ENCONTRADO</v>
      </c>
      <c r="K3559" s="59" t="str">
        <f t="shared" si="55"/>
        <v/>
      </c>
    </row>
    <row r="3560" spans="1:11" x14ac:dyDescent="0.2">
      <c r="A3560" s="59" t="s">
        <v>15749</v>
      </c>
      <c r="B3560" s="134">
        <v>20247</v>
      </c>
      <c r="C3560" s="120" t="s">
        <v>9659</v>
      </c>
      <c r="D3560" s="119" t="s">
        <v>16</v>
      </c>
      <c r="E3560" s="119" t="s">
        <v>4523</v>
      </c>
      <c r="F3560" s="121">
        <v>19.71</v>
      </c>
      <c r="G3560" s="121">
        <v>12.53</v>
      </c>
      <c r="H3560" s="116">
        <v>46023</v>
      </c>
      <c r="J3560" s="197" t="str">
        <f>IFERROR(INDEX('CPU-GERAL'!$H$12:$H$2199,MATCH(B3560,'CPU-GERAL'!$B$12:$B$2199,0)),"NÃO ENCONTRADO")</f>
        <v>NÃO ENCONTRADO</v>
      </c>
      <c r="K3560" s="59" t="str">
        <f t="shared" si="55"/>
        <v/>
      </c>
    </row>
    <row r="3561" spans="1:11" x14ac:dyDescent="0.2">
      <c r="A3561" s="59" t="s">
        <v>15749</v>
      </c>
      <c r="B3561" s="134">
        <v>5074</v>
      </c>
      <c r="C3561" s="120" t="s">
        <v>9660</v>
      </c>
      <c r="D3561" s="119" t="s">
        <v>16</v>
      </c>
      <c r="E3561" s="119" t="s">
        <v>4523</v>
      </c>
      <c r="F3561" s="121">
        <v>19.940000000000001</v>
      </c>
      <c r="G3561" s="121">
        <v>12.68</v>
      </c>
      <c r="H3561" s="116">
        <v>46023</v>
      </c>
      <c r="J3561" s="197" t="str">
        <f>IFERROR(INDEX('CPU-GERAL'!$H$12:$H$2199,MATCH(B3561,'CPU-GERAL'!$B$12:$B$2199,0)),"NÃO ENCONTRADO")</f>
        <v>NÃO ENCONTRADO</v>
      </c>
      <c r="K3561" s="59" t="str">
        <f t="shared" si="55"/>
        <v/>
      </c>
    </row>
    <row r="3562" spans="1:11" x14ac:dyDescent="0.2">
      <c r="A3562" s="59" t="s">
        <v>15749</v>
      </c>
      <c r="B3562" s="134">
        <v>5067</v>
      </c>
      <c r="C3562" s="120" t="s">
        <v>9661</v>
      </c>
      <c r="D3562" s="119" t="s">
        <v>16</v>
      </c>
      <c r="E3562" s="119" t="s">
        <v>4523</v>
      </c>
      <c r="F3562" s="121">
        <v>18.97</v>
      </c>
      <c r="G3562" s="121">
        <v>12.06</v>
      </c>
      <c r="H3562" s="116">
        <v>46023</v>
      </c>
      <c r="J3562" s="197" t="str">
        <f>IFERROR(INDEX('CPU-GERAL'!$H$12:$H$2199,MATCH(B3562,'CPU-GERAL'!$B$12:$B$2199,0)),"NÃO ENCONTRADO")</f>
        <v>NÃO ENCONTRADO</v>
      </c>
      <c r="K3562" s="59" t="str">
        <f t="shared" si="55"/>
        <v/>
      </c>
    </row>
    <row r="3563" spans="1:11" x14ac:dyDescent="0.2">
      <c r="A3563" s="59" t="s">
        <v>15749</v>
      </c>
      <c r="B3563" s="134">
        <v>5078</v>
      </c>
      <c r="C3563" s="120" t="s">
        <v>9662</v>
      </c>
      <c r="D3563" s="119" t="s">
        <v>16</v>
      </c>
      <c r="E3563" s="119" t="s">
        <v>4523</v>
      </c>
      <c r="F3563" s="121">
        <v>18.760000000000002</v>
      </c>
      <c r="G3563" s="121">
        <v>11.93</v>
      </c>
      <c r="H3563" s="116">
        <v>46023</v>
      </c>
      <c r="J3563" s="197" t="str">
        <f>IFERROR(INDEX('CPU-GERAL'!$H$12:$H$2199,MATCH(B3563,'CPU-GERAL'!$B$12:$B$2199,0)),"NÃO ENCONTRADO")</f>
        <v>NÃO ENCONTRADO</v>
      </c>
      <c r="K3563" s="59" t="str">
        <f t="shared" si="55"/>
        <v/>
      </c>
    </row>
    <row r="3564" spans="1:11" x14ac:dyDescent="0.2">
      <c r="A3564" s="59" t="s">
        <v>15749</v>
      </c>
      <c r="B3564" s="134">
        <v>5068</v>
      </c>
      <c r="C3564" s="120" t="s">
        <v>7562</v>
      </c>
      <c r="D3564" s="119" t="s">
        <v>16</v>
      </c>
      <c r="E3564" s="119" t="s">
        <v>4523</v>
      </c>
      <c r="F3564" s="121">
        <v>17.8</v>
      </c>
      <c r="G3564" s="121">
        <v>11.32</v>
      </c>
      <c r="H3564" s="116">
        <v>46023</v>
      </c>
      <c r="J3564" s="197">
        <f>IFERROR(INDEX('CPU-GERAL'!$H$12:$H$2199,MATCH(B3564,'CPU-GERAL'!$B$12:$B$2199,0)),"NÃO ENCONTRADO")</f>
        <v>17.8</v>
      </c>
      <c r="K3564" s="59" t="str">
        <f t="shared" si="55"/>
        <v>IGUAL A CPU</v>
      </c>
    </row>
    <row r="3565" spans="1:11" x14ac:dyDescent="0.2">
      <c r="A3565" s="59" t="s">
        <v>15749</v>
      </c>
      <c r="B3565" s="134">
        <v>5073</v>
      </c>
      <c r="C3565" s="120" t="s">
        <v>9663</v>
      </c>
      <c r="D3565" s="119" t="s">
        <v>16</v>
      </c>
      <c r="E3565" s="119" t="s">
        <v>4523</v>
      </c>
      <c r="F3565" s="121">
        <v>18.14</v>
      </c>
      <c r="G3565" s="121">
        <v>11.54</v>
      </c>
      <c r="H3565" s="116">
        <v>46023</v>
      </c>
      <c r="J3565" s="197">
        <f>IFERROR(INDEX('CPU-GERAL'!$H$12:$H$2199,MATCH(B3565,'CPU-GERAL'!$B$12:$B$2199,0)),"NÃO ENCONTRADO")</f>
        <v>18.14</v>
      </c>
      <c r="K3565" s="59" t="str">
        <f t="shared" si="55"/>
        <v>IGUAL A CPU</v>
      </c>
    </row>
    <row r="3566" spans="1:11" x14ac:dyDescent="0.2">
      <c r="A3566" s="59" t="s">
        <v>15749</v>
      </c>
      <c r="B3566" s="134">
        <v>5069</v>
      </c>
      <c r="C3566" s="120" t="s">
        <v>9664</v>
      </c>
      <c r="D3566" s="119" t="s">
        <v>16</v>
      </c>
      <c r="E3566" s="119" t="s">
        <v>4523</v>
      </c>
      <c r="F3566" s="121">
        <v>18.14</v>
      </c>
      <c r="G3566" s="121">
        <v>11.54</v>
      </c>
      <c r="H3566" s="116">
        <v>46023</v>
      </c>
      <c r="J3566" s="197">
        <f>IFERROR(INDEX('CPU-GERAL'!$H$12:$H$2199,MATCH(B3566,'CPU-GERAL'!$B$12:$B$2199,0)),"NÃO ENCONTRADO")</f>
        <v>18.14</v>
      </c>
      <c r="K3566" s="59" t="str">
        <f t="shared" si="55"/>
        <v>IGUAL A CPU</v>
      </c>
    </row>
    <row r="3567" spans="1:11" x14ac:dyDescent="0.2">
      <c r="A3567" s="59" t="s">
        <v>15749</v>
      </c>
      <c r="B3567" s="134">
        <v>5070</v>
      </c>
      <c r="C3567" s="120" t="s">
        <v>9665</v>
      </c>
      <c r="D3567" s="119" t="s">
        <v>16</v>
      </c>
      <c r="E3567" s="119" t="s">
        <v>4523</v>
      </c>
      <c r="F3567" s="121">
        <v>18.34</v>
      </c>
      <c r="G3567" s="121">
        <v>11.66</v>
      </c>
      <c r="H3567" s="116">
        <v>46023</v>
      </c>
      <c r="J3567" s="197" t="str">
        <f>IFERROR(INDEX('CPU-GERAL'!$H$12:$H$2199,MATCH(B3567,'CPU-GERAL'!$B$12:$B$2199,0)),"NÃO ENCONTRADO")</f>
        <v>NÃO ENCONTRADO</v>
      </c>
      <c r="K3567" s="59" t="str">
        <f t="shared" si="55"/>
        <v/>
      </c>
    </row>
    <row r="3568" spans="1:11" x14ac:dyDescent="0.2">
      <c r="A3568" s="59" t="s">
        <v>15749</v>
      </c>
      <c r="B3568" s="134">
        <v>5071</v>
      </c>
      <c r="C3568" s="120" t="s">
        <v>9666</v>
      </c>
      <c r="D3568" s="119" t="s">
        <v>16</v>
      </c>
      <c r="E3568" s="119" t="s">
        <v>4523</v>
      </c>
      <c r="F3568" s="121">
        <v>17.8</v>
      </c>
      <c r="G3568" s="121">
        <v>11.32</v>
      </c>
      <c r="H3568" s="116">
        <v>46023</v>
      </c>
      <c r="J3568" s="197" t="str">
        <f>IFERROR(INDEX('CPU-GERAL'!$H$12:$H$2199,MATCH(B3568,'CPU-GERAL'!$B$12:$B$2199,0)),"NÃO ENCONTRADO")</f>
        <v>NÃO ENCONTRADO</v>
      </c>
      <c r="K3568" s="59" t="str">
        <f t="shared" si="55"/>
        <v/>
      </c>
    </row>
    <row r="3569" spans="1:11" x14ac:dyDescent="0.2">
      <c r="A3569" s="59" t="s">
        <v>15749</v>
      </c>
      <c r="B3569" s="134">
        <v>5061</v>
      </c>
      <c r="C3569" s="120" t="s">
        <v>46</v>
      </c>
      <c r="D3569" s="119" t="s">
        <v>16</v>
      </c>
      <c r="E3569" s="119" t="s">
        <v>8119</v>
      </c>
      <c r="F3569" s="121">
        <v>17.5</v>
      </c>
      <c r="G3569" s="121">
        <v>11.13</v>
      </c>
      <c r="H3569" s="116">
        <v>46023</v>
      </c>
      <c r="J3569" s="197" t="str">
        <f>IFERROR(INDEX('CPU-GERAL'!$H$12:$H$2199,MATCH(B3569,'CPU-GERAL'!$B$12:$B$2199,0)),"NÃO ENCONTRADO")</f>
        <v>NÃO ENCONTRADO</v>
      </c>
      <c r="K3569" s="59" t="str">
        <f t="shared" si="55"/>
        <v/>
      </c>
    </row>
    <row r="3570" spans="1:11" x14ac:dyDescent="0.2">
      <c r="A3570" s="59" t="s">
        <v>15749</v>
      </c>
      <c r="B3570" s="134">
        <v>5075</v>
      </c>
      <c r="C3570" s="120" t="s">
        <v>14</v>
      </c>
      <c r="D3570" s="119" t="s">
        <v>16</v>
      </c>
      <c r="E3570" s="119" t="s">
        <v>4523</v>
      </c>
      <c r="F3570" s="121">
        <v>17.8</v>
      </c>
      <c r="G3570" s="121">
        <v>11.32</v>
      </c>
      <c r="H3570" s="116">
        <v>46023</v>
      </c>
      <c r="J3570" s="197" t="str">
        <f>IFERROR(INDEX('CPU-GERAL'!$H$12:$H$2199,MATCH(B3570,'CPU-GERAL'!$B$12:$B$2199,0)),"NÃO ENCONTRADO")</f>
        <v>NÃO ENCONTRADO</v>
      </c>
      <c r="K3570" s="59" t="str">
        <f t="shared" si="55"/>
        <v/>
      </c>
    </row>
    <row r="3571" spans="1:11" x14ac:dyDescent="0.2">
      <c r="A3571" s="59" t="s">
        <v>15749</v>
      </c>
      <c r="B3571" s="134">
        <v>5062</v>
      </c>
      <c r="C3571" s="120" t="s">
        <v>9667</v>
      </c>
      <c r="D3571" s="119" t="s">
        <v>16</v>
      </c>
      <c r="E3571" s="119" t="s">
        <v>4523</v>
      </c>
      <c r="F3571" s="121">
        <v>18.04</v>
      </c>
      <c r="G3571" s="121">
        <v>11.47</v>
      </c>
      <c r="H3571" s="116">
        <v>46023</v>
      </c>
      <c r="J3571" s="197" t="str">
        <f>IFERROR(INDEX('CPU-GERAL'!$H$12:$H$2199,MATCH(B3571,'CPU-GERAL'!$B$12:$B$2199,0)),"NÃO ENCONTRADO")</f>
        <v>NÃO ENCONTRADO</v>
      </c>
      <c r="K3571" s="59" t="str">
        <f t="shared" si="55"/>
        <v/>
      </c>
    </row>
    <row r="3572" spans="1:11" x14ac:dyDescent="0.2">
      <c r="A3572" s="59" t="s">
        <v>15749</v>
      </c>
      <c r="B3572" s="134">
        <v>39027</v>
      </c>
      <c r="C3572" s="120" t="s">
        <v>10455</v>
      </c>
      <c r="D3572" s="119" t="s">
        <v>16</v>
      </c>
      <c r="E3572" s="119" t="s">
        <v>4523</v>
      </c>
      <c r="F3572" s="121">
        <v>17.78</v>
      </c>
      <c r="G3572" s="121">
        <v>11.31</v>
      </c>
      <c r="H3572" s="116">
        <v>46023</v>
      </c>
      <c r="J3572" s="197" t="str">
        <f>IFERROR(INDEX('CPU-GERAL'!$H$12:$H$2199,MATCH(B3572,'CPU-GERAL'!$B$12:$B$2199,0)),"NÃO ENCONTRADO")</f>
        <v>NÃO ENCONTRADO</v>
      </c>
      <c r="K3572" s="59" t="str">
        <f t="shared" si="55"/>
        <v/>
      </c>
    </row>
    <row r="3573" spans="1:11" x14ac:dyDescent="0.2">
      <c r="A3573" s="59" t="s">
        <v>15749</v>
      </c>
      <c r="B3573" s="134">
        <v>40568</v>
      </c>
      <c r="C3573" s="120" t="s">
        <v>7563</v>
      </c>
      <c r="D3573" s="119" t="s">
        <v>16</v>
      </c>
      <c r="E3573" s="119" t="s">
        <v>4523</v>
      </c>
      <c r="F3573" s="121">
        <v>17.93</v>
      </c>
      <c r="G3573" s="121">
        <v>11.4</v>
      </c>
      <c r="H3573" s="116">
        <v>46023</v>
      </c>
      <c r="J3573" s="197" t="str">
        <f>IFERROR(INDEX('CPU-GERAL'!$H$12:$H$2199,MATCH(B3573,'CPU-GERAL'!$B$12:$B$2199,0)),"NÃO ENCONTRADO")</f>
        <v>NÃO ENCONTRADO</v>
      </c>
      <c r="K3573" s="59" t="str">
        <f t="shared" si="55"/>
        <v/>
      </c>
    </row>
    <row r="3574" spans="1:11" x14ac:dyDescent="0.2">
      <c r="A3574" s="59" t="s">
        <v>15749</v>
      </c>
      <c r="B3574" s="134">
        <v>40304</v>
      </c>
      <c r="C3574" s="120" t="s">
        <v>9656</v>
      </c>
      <c r="D3574" s="119" t="s">
        <v>16</v>
      </c>
      <c r="E3574" s="119" t="s">
        <v>4523</v>
      </c>
      <c r="F3574" s="121">
        <v>21.97</v>
      </c>
      <c r="G3574" s="121">
        <v>13.97</v>
      </c>
      <c r="H3574" s="116">
        <v>46023</v>
      </c>
      <c r="J3574" s="197">
        <f>IFERROR(INDEX('CPU-GERAL'!$H$12:$H$2199,MATCH(B3574,'CPU-GERAL'!$B$12:$B$2199,0)),"NÃO ENCONTRADO")</f>
        <v>21.97</v>
      </c>
      <c r="K3574" s="59" t="str">
        <f t="shared" si="55"/>
        <v>IGUAL A CPU</v>
      </c>
    </row>
    <row r="3575" spans="1:11" x14ac:dyDescent="0.2">
      <c r="A3575" s="59" t="s">
        <v>15749</v>
      </c>
      <c r="B3575" s="134">
        <v>39026</v>
      </c>
      <c r="C3575" s="120" t="s">
        <v>9668</v>
      </c>
      <c r="D3575" s="119" t="s">
        <v>16</v>
      </c>
      <c r="E3575" s="119" t="s">
        <v>4523</v>
      </c>
      <c r="F3575" s="121">
        <v>20.02</v>
      </c>
      <c r="G3575" s="121">
        <v>12.73</v>
      </c>
      <c r="H3575" s="116">
        <v>46023</v>
      </c>
      <c r="J3575" s="197" t="str">
        <f>IFERROR(INDEX('CPU-GERAL'!$H$12:$H$2199,MATCH(B3575,'CPU-GERAL'!$B$12:$B$2199,0)),"NÃO ENCONTRADO")</f>
        <v>NÃO ENCONTRADO</v>
      </c>
      <c r="K3575" s="59" t="str">
        <f t="shared" si="55"/>
        <v/>
      </c>
    </row>
    <row r="3576" spans="1:11" x14ac:dyDescent="0.2">
      <c r="A3576" s="59" t="s">
        <v>15749</v>
      </c>
      <c r="B3576" s="134">
        <v>42431</v>
      </c>
      <c r="C3576" s="120" t="s">
        <v>7564</v>
      </c>
      <c r="D3576" s="119" t="s">
        <v>49</v>
      </c>
      <c r="E3576" s="119" t="s">
        <v>4523</v>
      </c>
      <c r="F3576" s="121"/>
      <c r="G3576" s="121">
        <v>3957.85</v>
      </c>
      <c r="H3576" s="116">
        <v>46023</v>
      </c>
      <c r="J3576" s="197" t="str">
        <f>IFERROR(INDEX('CPU-GERAL'!$H$12:$H$2199,MATCH(B3576,'CPU-GERAL'!$B$12:$B$2199,0)),"NÃO ENCONTRADO")</f>
        <v>NÃO ENCONTRADO</v>
      </c>
      <c r="K3576" s="59" t="str">
        <f t="shared" si="55"/>
        <v/>
      </c>
    </row>
    <row r="3577" spans="1:11" x14ac:dyDescent="0.2">
      <c r="A3577" s="59" t="s">
        <v>15749</v>
      </c>
      <c r="B3577" s="134">
        <v>44074</v>
      </c>
      <c r="C3577" s="120" t="s">
        <v>7565</v>
      </c>
      <c r="D3577" s="119" t="s">
        <v>62</v>
      </c>
      <c r="E3577" s="119" t="s">
        <v>4523</v>
      </c>
      <c r="F3577" s="121">
        <v>652.66</v>
      </c>
      <c r="G3577" s="121">
        <v>522.75</v>
      </c>
      <c r="H3577" s="116">
        <v>46023</v>
      </c>
      <c r="J3577" s="197" t="str">
        <f>IFERROR(INDEX('CPU-GERAL'!$H$12:$H$2199,MATCH(B3577,'CPU-GERAL'!$B$12:$B$2199,0)),"NÃO ENCONTRADO")</f>
        <v>NÃO ENCONTRADO</v>
      </c>
      <c r="K3577" s="59" t="str">
        <f t="shared" si="55"/>
        <v/>
      </c>
    </row>
    <row r="3578" spans="1:11" x14ac:dyDescent="0.2">
      <c r="A3578" s="59" t="s">
        <v>15749</v>
      </c>
      <c r="B3578" s="134">
        <v>44072</v>
      </c>
      <c r="C3578" s="120" t="s">
        <v>9669</v>
      </c>
      <c r="D3578" s="119" t="s">
        <v>62</v>
      </c>
      <c r="E3578" s="119" t="s">
        <v>4523</v>
      </c>
      <c r="F3578" s="121">
        <v>145.75</v>
      </c>
      <c r="G3578" s="121">
        <v>143.19999999999999</v>
      </c>
      <c r="H3578" s="116">
        <v>46023</v>
      </c>
      <c r="J3578" s="197" t="str">
        <f>IFERROR(INDEX('CPU-GERAL'!$H$12:$H$2199,MATCH(B3578,'CPU-GERAL'!$B$12:$B$2199,0)),"NÃO ENCONTRADO")</f>
        <v>NÃO ENCONTRADO</v>
      </c>
      <c r="K3578" s="59" t="str">
        <f t="shared" si="55"/>
        <v/>
      </c>
    </row>
    <row r="3579" spans="1:11" x14ac:dyDescent="0.2">
      <c r="A3579" s="59" t="s">
        <v>15749</v>
      </c>
      <c r="B3579" s="134">
        <v>511</v>
      </c>
      <c r="C3579" s="120" t="s">
        <v>7566</v>
      </c>
      <c r="D3579" s="119" t="s">
        <v>62</v>
      </c>
      <c r="E3579" s="119" t="s">
        <v>8119</v>
      </c>
      <c r="F3579" s="121">
        <v>19.28</v>
      </c>
      <c r="G3579" s="121">
        <v>18.5</v>
      </c>
      <c r="H3579" s="116">
        <v>46023</v>
      </c>
      <c r="J3579" s="197" t="str">
        <f>IFERROR(INDEX('CPU-GERAL'!$H$12:$H$2199,MATCH(B3579,'CPU-GERAL'!$B$12:$B$2199,0)),"NÃO ENCONTRADO")</f>
        <v>NÃO ENCONTRADO</v>
      </c>
      <c r="K3579" s="59" t="str">
        <f t="shared" si="55"/>
        <v/>
      </c>
    </row>
    <row r="3580" spans="1:11" x14ac:dyDescent="0.2">
      <c r="A3580" s="59" t="s">
        <v>15752</v>
      </c>
      <c r="B3580" s="134">
        <v>37540</v>
      </c>
      <c r="C3580" s="120" t="s">
        <v>7567</v>
      </c>
      <c r="D3580" s="119" t="s">
        <v>49</v>
      </c>
      <c r="E3580" s="119" t="s">
        <v>4523</v>
      </c>
      <c r="F3580" s="121">
        <v>84787.76</v>
      </c>
      <c r="G3580" s="121">
        <v>88040.68</v>
      </c>
      <c r="H3580" s="116">
        <v>46023</v>
      </c>
      <c r="J3580" s="197" t="str">
        <f>IFERROR(INDEX('CPU-GERAL'!$H$12:$H$2199,MATCH(B3580,'CPU-GERAL'!$B$12:$B$2199,0)),"NÃO ENCONTRADO")</f>
        <v>NÃO ENCONTRADO</v>
      </c>
      <c r="K3580" s="59" t="str">
        <f t="shared" si="55"/>
        <v/>
      </c>
    </row>
    <row r="3581" spans="1:11" x14ac:dyDescent="0.2">
      <c r="A3581" s="59" t="s">
        <v>15752</v>
      </c>
      <c r="B3581" s="134">
        <v>37548</v>
      </c>
      <c r="C3581" s="120" t="s">
        <v>7568</v>
      </c>
      <c r="D3581" s="119" t="s">
        <v>49</v>
      </c>
      <c r="E3581" s="119" t="s">
        <v>4523</v>
      </c>
      <c r="F3581" s="121">
        <v>112385.75</v>
      </c>
      <c r="G3581" s="121">
        <v>116697.47</v>
      </c>
      <c r="H3581" s="116">
        <v>46023</v>
      </c>
      <c r="J3581" s="197" t="str">
        <f>IFERROR(INDEX('CPU-GERAL'!$H$12:$H$2199,MATCH(B3581,'CPU-GERAL'!$B$12:$B$2199,0)),"NÃO ENCONTRADO")</f>
        <v>NÃO ENCONTRADO</v>
      </c>
      <c r="K3581" s="59" t="str">
        <f t="shared" si="55"/>
        <v/>
      </c>
    </row>
    <row r="3582" spans="1:11" x14ac:dyDescent="0.2">
      <c r="A3582" s="59" t="s">
        <v>15752</v>
      </c>
      <c r="B3582" s="134">
        <v>39828</v>
      </c>
      <c r="C3582" s="120" t="s">
        <v>9670</v>
      </c>
      <c r="D3582" s="119" t="s">
        <v>49</v>
      </c>
      <c r="E3582" s="119" t="s">
        <v>4523</v>
      </c>
      <c r="F3582" s="121">
        <v>674.2</v>
      </c>
      <c r="G3582" s="121">
        <v>700.07</v>
      </c>
      <c r="H3582" s="116">
        <v>46023</v>
      </c>
      <c r="J3582" s="197" t="str">
        <f>IFERROR(INDEX('CPU-GERAL'!$H$12:$H$2199,MATCH(B3582,'CPU-GERAL'!$B$12:$B$2199,0)),"NÃO ENCONTRADO")</f>
        <v>NÃO ENCONTRADO</v>
      </c>
      <c r="K3582" s="59" t="str">
        <f t="shared" si="55"/>
        <v/>
      </c>
    </row>
    <row r="3583" spans="1:11" x14ac:dyDescent="0.2">
      <c r="A3583" s="59" t="s">
        <v>15749</v>
      </c>
      <c r="B3583" s="134">
        <v>38392</v>
      </c>
      <c r="C3583" s="120" t="s">
        <v>10456</v>
      </c>
      <c r="D3583" s="119" t="s">
        <v>49</v>
      </c>
      <c r="E3583" s="119" t="s">
        <v>4523</v>
      </c>
      <c r="F3583" s="121">
        <v>62.49</v>
      </c>
      <c r="G3583" s="121">
        <v>64.02</v>
      </c>
      <c r="H3583" s="116">
        <v>46023</v>
      </c>
      <c r="J3583" s="197" t="str">
        <f>IFERROR(INDEX('CPU-GERAL'!$H$12:$H$2199,MATCH(B3583,'CPU-GERAL'!$B$12:$B$2199,0)),"NÃO ENCONTRADO")</f>
        <v>NÃO ENCONTRADO</v>
      </c>
      <c r="K3583" s="59" t="str">
        <f t="shared" si="55"/>
        <v/>
      </c>
    </row>
    <row r="3584" spans="1:11" x14ac:dyDescent="0.2">
      <c r="A3584" s="59" t="s">
        <v>15749</v>
      </c>
      <c r="B3584" s="134">
        <v>11735</v>
      </c>
      <c r="C3584" s="120" t="s">
        <v>7569</v>
      </c>
      <c r="D3584" s="119" t="s">
        <v>49</v>
      </c>
      <c r="E3584" s="119" t="s">
        <v>4523</v>
      </c>
      <c r="F3584" s="121">
        <v>14.18</v>
      </c>
      <c r="G3584" s="121">
        <v>9.9</v>
      </c>
      <c r="H3584" s="116">
        <v>46023</v>
      </c>
      <c r="J3584" s="197" t="str">
        <f>IFERROR(INDEX('CPU-GERAL'!$H$12:$H$2199,MATCH(B3584,'CPU-GERAL'!$B$12:$B$2199,0)),"NÃO ENCONTRADO")</f>
        <v>NÃO ENCONTRADO</v>
      </c>
      <c r="K3584" s="59" t="str">
        <f t="shared" si="55"/>
        <v/>
      </c>
    </row>
    <row r="3585" spans="1:11" x14ac:dyDescent="0.2">
      <c r="A3585" s="59" t="s">
        <v>15749</v>
      </c>
      <c r="B3585" s="134">
        <v>11737</v>
      </c>
      <c r="C3585" s="120" t="s">
        <v>7570</v>
      </c>
      <c r="D3585" s="119" t="s">
        <v>49</v>
      </c>
      <c r="E3585" s="119" t="s">
        <v>4523</v>
      </c>
      <c r="F3585" s="121">
        <v>20.11</v>
      </c>
      <c r="G3585" s="121">
        <v>14.03</v>
      </c>
      <c r="H3585" s="116">
        <v>46023</v>
      </c>
      <c r="J3585" s="197" t="str">
        <f>IFERROR(INDEX('CPU-GERAL'!$H$12:$H$2199,MATCH(B3585,'CPU-GERAL'!$B$12:$B$2199,0)),"NÃO ENCONTRADO")</f>
        <v>NÃO ENCONTRADO</v>
      </c>
      <c r="K3585" s="59" t="str">
        <f t="shared" si="55"/>
        <v/>
      </c>
    </row>
    <row r="3586" spans="1:11" x14ac:dyDescent="0.2">
      <c r="A3586" s="59" t="s">
        <v>15749</v>
      </c>
      <c r="B3586" s="134">
        <v>11738</v>
      </c>
      <c r="C3586" s="120" t="s">
        <v>7571</v>
      </c>
      <c r="D3586" s="119" t="s">
        <v>49</v>
      </c>
      <c r="E3586" s="119" t="s">
        <v>4523</v>
      </c>
      <c r="F3586" s="121">
        <v>25.36</v>
      </c>
      <c r="G3586" s="121">
        <v>17.7</v>
      </c>
      <c r="H3586" s="116">
        <v>46023</v>
      </c>
      <c r="J3586" s="197" t="str">
        <f>IFERROR(INDEX('CPU-GERAL'!$H$12:$H$2199,MATCH(B3586,'CPU-GERAL'!$B$12:$B$2199,0)),"NÃO ENCONTRADO")</f>
        <v>NÃO ENCONTRADO</v>
      </c>
      <c r="K3586" s="59" t="str">
        <f t="shared" si="55"/>
        <v/>
      </c>
    </row>
    <row r="3587" spans="1:11" x14ac:dyDescent="0.2">
      <c r="A3587" s="59" t="s">
        <v>15749</v>
      </c>
      <c r="B3587" s="134">
        <v>36143</v>
      </c>
      <c r="C3587" s="120" t="s">
        <v>7572</v>
      </c>
      <c r="D3587" s="119" t="s">
        <v>49</v>
      </c>
      <c r="E3587" s="119" t="s">
        <v>4523</v>
      </c>
      <c r="F3587" s="121">
        <v>82.51</v>
      </c>
      <c r="G3587" s="121">
        <v>93.62</v>
      </c>
      <c r="H3587" s="116">
        <v>46023</v>
      </c>
      <c r="J3587" s="197" t="str">
        <f>IFERROR(INDEX('CPU-GERAL'!$H$12:$H$2199,MATCH(B3587,'CPU-GERAL'!$B$12:$B$2199,0)),"NÃO ENCONTRADO")</f>
        <v>NÃO ENCONTRADO</v>
      </c>
      <c r="K3587" s="59" t="str">
        <f t="shared" ref="K3587:K3650" si="56">IF(J3587&lt;&gt;"NÃO ENCONTRADO",IF(F3587=J3587,"IGUAL A CPU",J3587-F3587),"")</f>
        <v/>
      </c>
    </row>
    <row r="3588" spans="1:11" x14ac:dyDescent="0.2">
      <c r="A3588" s="59" t="s">
        <v>15749</v>
      </c>
      <c r="B3588" s="134">
        <v>36142</v>
      </c>
      <c r="C3588" s="120" t="s">
        <v>7573</v>
      </c>
      <c r="D3588" s="119" t="s">
        <v>49</v>
      </c>
      <c r="E3588" s="119" t="s">
        <v>4523</v>
      </c>
      <c r="F3588" s="121">
        <v>2.04</v>
      </c>
      <c r="G3588" s="121">
        <v>2.31</v>
      </c>
      <c r="H3588" s="116">
        <v>46023</v>
      </c>
      <c r="J3588" s="197" t="str">
        <f>IFERROR(INDEX('CPU-GERAL'!$H$12:$H$2199,MATCH(B3588,'CPU-GERAL'!$B$12:$B$2199,0)),"NÃO ENCONTRADO")</f>
        <v>NÃO ENCONTRADO</v>
      </c>
      <c r="K3588" s="59" t="str">
        <f t="shared" si="56"/>
        <v/>
      </c>
    </row>
    <row r="3589" spans="1:11" x14ac:dyDescent="0.2">
      <c r="A3589" s="59" t="s">
        <v>15749</v>
      </c>
      <c r="B3589" s="134">
        <v>45227</v>
      </c>
      <c r="C3589" s="120" t="s">
        <v>10457</v>
      </c>
      <c r="D3589" s="119" t="s">
        <v>49</v>
      </c>
      <c r="E3589" s="119" t="s">
        <v>4523</v>
      </c>
      <c r="F3589" s="121">
        <v>786.22</v>
      </c>
      <c r="G3589" s="121">
        <v>892.13</v>
      </c>
      <c r="H3589" s="116">
        <v>46023</v>
      </c>
      <c r="J3589" s="197" t="str">
        <f>IFERROR(INDEX('CPU-GERAL'!$H$12:$H$2199,MATCH(B3589,'CPU-GERAL'!$B$12:$B$2199,0)),"NÃO ENCONTRADO")</f>
        <v>NÃO ENCONTRADO</v>
      </c>
      <c r="K3589" s="59" t="str">
        <f t="shared" si="56"/>
        <v/>
      </c>
    </row>
    <row r="3590" spans="1:11" x14ac:dyDescent="0.2">
      <c r="A3590" s="59" t="s">
        <v>15749</v>
      </c>
      <c r="B3590" s="134">
        <v>45209</v>
      </c>
      <c r="C3590" s="120" t="s">
        <v>10458</v>
      </c>
      <c r="D3590" s="119" t="s">
        <v>49</v>
      </c>
      <c r="E3590" s="119" t="s">
        <v>4523</v>
      </c>
      <c r="F3590" s="121">
        <v>34.44</v>
      </c>
      <c r="G3590" s="121">
        <v>39.08</v>
      </c>
      <c r="H3590" s="116">
        <v>46023</v>
      </c>
      <c r="J3590" s="197" t="str">
        <f>IFERROR(INDEX('CPU-GERAL'!$H$12:$H$2199,MATCH(B3590,'CPU-GERAL'!$B$12:$B$2199,0)),"NÃO ENCONTRADO")</f>
        <v>NÃO ENCONTRADO</v>
      </c>
      <c r="K3590" s="59" t="str">
        <f t="shared" si="56"/>
        <v/>
      </c>
    </row>
    <row r="3591" spans="1:11" x14ac:dyDescent="0.2">
      <c r="A3591" s="59" t="s">
        <v>15749</v>
      </c>
      <c r="B3591" s="134">
        <v>36146</v>
      </c>
      <c r="C3591" s="120" t="s">
        <v>7574</v>
      </c>
      <c r="D3591" s="119" t="s">
        <v>49</v>
      </c>
      <c r="E3591" s="119" t="s">
        <v>4523</v>
      </c>
      <c r="F3591" s="121">
        <v>218.33</v>
      </c>
      <c r="G3591" s="121">
        <v>247.74</v>
      </c>
      <c r="H3591" s="116">
        <v>46023</v>
      </c>
      <c r="J3591" s="197" t="str">
        <f>IFERROR(INDEX('CPU-GERAL'!$H$12:$H$2199,MATCH(B3591,'CPU-GERAL'!$B$12:$B$2199,0)),"NÃO ENCONTRADO")</f>
        <v>NÃO ENCONTRADO</v>
      </c>
      <c r="K3591" s="59" t="str">
        <f t="shared" si="56"/>
        <v/>
      </c>
    </row>
    <row r="3592" spans="1:11" x14ac:dyDescent="0.2">
      <c r="A3592" s="59" t="s">
        <v>15749</v>
      </c>
      <c r="B3592" s="134">
        <v>39015</v>
      </c>
      <c r="C3592" s="120" t="s">
        <v>9671</v>
      </c>
      <c r="D3592" s="119" t="s">
        <v>49</v>
      </c>
      <c r="E3592" s="119" t="s">
        <v>8119</v>
      </c>
      <c r="F3592" s="121"/>
      <c r="G3592" s="121">
        <v>0.98</v>
      </c>
      <c r="H3592" s="116">
        <v>46023</v>
      </c>
      <c r="J3592" s="197" t="str">
        <f>IFERROR(INDEX('CPU-GERAL'!$H$12:$H$2199,MATCH(B3592,'CPU-GERAL'!$B$12:$B$2199,0)),"NÃO ENCONTRADO")</f>
        <v>NÃO ENCONTRADO</v>
      </c>
      <c r="K3592" s="59" t="str">
        <f t="shared" si="56"/>
        <v/>
      </c>
    </row>
    <row r="3593" spans="1:11" x14ac:dyDescent="0.2">
      <c r="A3593" s="59" t="s">
        <v>15749</v>
      </c>
      <c r="B3593" s="134">
        <v>38377</v>
      </c>
      <c r="C3593" s="120" t="s">
        <v>10459</v>
      </c>
      <c r="D3593" s="119" t="s">
        <v>49</v>
      </c>
      <c r="E3593" s="119" t="s">
        <v>4523</v>
      </c>
      <c r="F3593" s="121">
        <v>27.98</v>
      </c>
      <c r="G3593" s="121">
        <v>31.68</v>
      </c>
      <c r="H3593" s="116">
        <v>46023</v>
      </c>
      <c r="J3593" s="197" t="str">
        <f>IFERROR(INDEX('CPU-GERAL'!$H$12:$H$2199,MATCH(B3593,'CPU-GERAL'!$B$12:$B$2199,0)),"NÃO ENCONTRADO")</f>
        <v>NÃO ENCONTRADO</v>
      </c>
      <c r="K3593" s="59" t="str">
        <f t="shared" si="56"/>
        <v/>
      </c>
    </row>
    <row r="3594" spans="1:11" x14ac:dyDescent="0.2">
      <c r="A3594" s="59" t="s">
        <v>15749</v>
      </c>
      <c r="B3594" s="134">
        <v>38376</v>
      </c>
      <c r="C3594" s="120" t="s">
        <v>10460</v>
      </c>
      <c r="D3594" s="119" t="s">
        <v>49</v>
      </c>
      <c r="E3594" s="119" t="s">
        <v>4523</v>
      </c>
      <c r="F3594" s="121">
        <v>32.36</v>
      </c>
      <c r="G3594" s="121">
        <v>36.64</v>
      </c>
      <c r="H3594" s="116">
        <v>46023</v>
      </c>
      <c r="J3594" s="197" t="str">
        <f>IFERROR(INDEX('CPU-GERAL'!$H$12:$H$2199,MATCH(B3594,'CPU-GERAL'!$B$12:$B$2199,0)),"NÃO ENCONTRADO")</f>
        <v>NÃO ENCONTRADO</v>
      </c>
      <c r="K3594" s="59" t="str">
        <f t="shared" si="56"/>
        <v/>
      </c>
    </row>
    <row r="3595" spans="1:11" x14ac:dyDescent="0.2">
      <c r="A3595" s="59" t="s">
        <v>15749</v>
      </c>
      <c r="B3595" s="134">
        <v>38116</v>
      </c>
      <c r="C3595" s="120" t="s">
        <v>9672</v>
      </c>
      <c r="D3595" s="119" t="s">
        <v>49</v>
      </c>
      <c r="E3595" s="119" t="s">
        <v>4523</v>
      </c>
      <c r="F3595" s="121">
        <v>8.7100000000000009</v>
      </c>
      <c r="G3595" s="121">
        <v>6.26</v>
      </c>
      <c r="H3595" s="116">
        <v>46023</v>
      </c>
      <c r="J3595" s="197" t="str">
        <f>IFERROR(INDEX('CPU-GERAL'!$H$12:$H$2199,MATCH(B3595,'CPU-GERAL'!$B$12:$B$2199,0)),"NÃO ENCONTRADO")</f>
        <v>NÃO ENCONTRADO</v>
      </c>
      <c r="K3595" s="59" t="str">
        <f t="shared" si="56"/>
        <v/>
      </c>
    </row>
    <row r="3596" spans="1:11" x14ac:dyDescent="0.2">
      <c r="A3596" s="59" t="s">
        <v>15749</v>
      </c>
      <c r="B3596" s="134">
        <v>38066</v>
      </c>
      <c r="C3596" s="120" t="s">
        <v>7575</v>
      </c>
      <c r="D3596" s="119" t="s">
        <v>49</v>
      </c>
      <c r="E3596" s="119" t="s">
        <v>4523</v>
      </c>
      <c r="F3596" s="121">
        <v>14.38</v>
      </c>
      <c r="G3596" s="121">
        <v>10.33</v>
      </c>
      <c r="H3596" s="116">
        <v>46023</v>
      </c>
      <c r="J3596" s="197" t="str">
        <f>IFERROR(INDEX('CPU-GERAL'!$H$12:$H$2199,MATCH(B3596,'CPU-GERAL'!$B$12:$B$2199,0)),"NÃO ENCONTRADO")</f>
        <v>NÃO ENCONTRADO</v>
      </c>
      <c r="K3596" s="59" t="str">
        <f t="shared" si="56"/>
        <v/>
      </c>
    </row>
    <row r="3597" spans="1:11" x14ac:dyDescent="0.2">
      <c r="A3597" s="59" t="s">
        <v>15749</v>
      </c>
      <c r="B3597" s="134">
        <v>38117</v>
      </c>
      <c r="C3597" s="120" t="s">
        <v>9673</v>
      </c>
      <c r="D3597" s="119" t="s">
        <v>49</v>
      </c>
      <c r="E3597" s="119" t="s">
        <v>4523</v>
      </c>
      <c r="F3597" s="121">
        <v>14.83</v>
      </c>
      <c r="G3597" s="121">
        <v>10.66</v>
      </c>
      <c r="H3597" s="116">
        <v>46023</v>
      </c>
      <c r="J3597" s="197" t="str">
        <f>IFERROR(INDEX('CPU-GERAL'!$H$12:$H$2199,MATCH(B3597,'CPU-GERAL'!$B$12:$B$2199,0)),"NÃO ENCONTRADO")</f>
        <v>NÃO ENCONTRADO</v>
      </c>
      <c r="K3597" s="59" t="str">
        <f t="shared" si="56"/>
        <v/>
      </c>
    </row>
    <row r="3598" spans="1:11" x14ac:dyDescent="0.2">
      <c r="A3598" s="59" t="s">
        <v>15749</v>
      </c>
      <c r="B3598" s="134">
        <v>38067</v>
      </c>
      <c r="C3598" s="120" t="s">
        <v>7576</v>
      </c>
      <c r="D3598" s="119" t="s">
        <v>49</v>
      </c>
      <c r="E3598" s="119" t="s">
        <v>4523</v>
      </c>
      <c r="F3598" s="121">
        <v>20.239999999999998</v>
      </c>
      <c r="G3598" s="121">
        <v>14.54</v>
      </c>
      <c r="H3598" s="116">
        <v>46023</v>
      </c>
      <c r="J3598" s="197" t="str">
        <f>IFERROR(INDEX('CPU-GERAL'!$H$12:$H$2199,MATCH(B3598,'CPU-GERAL'!$B$12:$B$2199,0)),"NÃO ENCONTRADO")</f>
        <v>NÃO ENCONTRADO</v>
      </c>
      <c r="K3598" s="59" t="str">
        <f t="shared" si="56"/>
        <v/>
      </c>
    </row>
    <row r="3599" spans="1:11" x14ac:dyDescent="0.2">
      <c r="A3599" s="59" t="s">
        <v>15752</v>
      </c>
      <c r="B3599" s="134">
        <v>44313</v>
      </c>
      <c r="C3599" s="120" t="s">
        <v>10461</v>
      </c>
      <c r="D3599" s="119" t="s">
        <v>49</v>
      </c>
      <c r="E3599" s="119" t="s">
        <v>4523</v>
      </c>
      <c r="F3599" s="121"/>
      <c r="G3599" s="121">
        <v>973.39</v>
      </c>
      <c r="H3599" s="116">
        <v>46023</v>
      </c>
      <c r="J3599" s="197" t="str">
        <f>IFERROR(INDEX('CPU-GERAL'!$H$12:$H$2199,MATCH(B3599,'CPU-GERAL'!$B$12:$B$2199,0)),"NÃO ENCONTRADO")</f>
        <v>NÃO ENCONTRADO</v>
      </c>
      <c r="K3599" s="59" t="str">
        <f t="shared" si="56"/>
        <v/>
      </c>
    </row>
    <row r="3600" spans="1:11" x14ac:dyDescent="0.2">
      <c r="A3600" s="59" t="s">
        <v>15749</v>
      </c>
      <c r="B3600" s="134">
        <v>11522</v>
      </c>
      <c r="C3600" s="120" t="s">
        <v>7577</v>
      </c>
      <c r="D3600" s="119" t="s">
        <v>49</v>
      </c>
      <c r="E3600" s="119" t="s">
        <v>4523</v>
      </c>
      <c r="F3600" s="121">
        <v>12.98</v>
      </c>
      <c r="G3600" s="121">
        <v>12.98</v>
      </c>
      <c r="H3600" s="116">
        <v>46023</v>
      </c>
      <c r="J3600" s="197" t="str">
        <f>IFERROR(INDEX('CPU-GERAL'!$H$12:$H$2199,MATCH(B3600,'CPU-GERAL'!$B$12:$B$2199,0)),"NÃO ENCONTRADO")</f>
        <v>NÃO ENCONTRADO</v>
      </c>
      <c r="K3600" s="59" t="str">
        <f t="shared" si="56"/>
        <v/>
      </c>
    </row>
    <row r="3601" spans="1:11" x14ac:dyDescent="0.2">
      <c r="A3601" s="59" t="s">
        <v>15749</v>
      </c>
      <c r="B3601" s="134">
        <v>43600</v>
      </c>
      <c r="C3601" s="120" t="s">
        <v>7578</v>
      </c>
      <c r="D3601" s="119" t="s">
        <v>49</v>
      </c>
      <c r="E3601" s="119" t="s">
        <v>4523</v>
      </c>
      <c r="F3601" s="121">
        <v>52.02</v>
      </c>
      <c r="G3601" s="121">
        <v>52.02</v>
      </c>
      <c r="H3601" s="116">
        <v>46023</v>
      </c>
      <c r="J3601" s="197" t="str">
        <f>IFERROR(INDEX('CPU-GERAL'!$H$12:$H$2199,MATCH(B3601,'CPU-GERAL'!$B$12:$B$2199,0)),"NÃO ENCONTRADO")</f>
        <v>NÃO ENCONTRADO</v>
      </c>
      <c r="K3601" s="59" t="str">
        <f t="shared" si="56"/>
        <v/>
      </c>
    </row>
    <row r="3602" spans="1:11" x14ac:dyDescent="0.2">
      <c r="A3602" s="59" t="s">
        <v>15749</v>
      </c>
      <c r="B3602" s="134">
        <v>5080</v>
      </c>
      <c r="C3602" s="120" t="s">
        <v>9674</v>
      </c>
      <c r="D3602" s="119" t="s">
        <v>49</v>
      </c>
      <c r="E3602" s="119" t="s">
        <v>4523</v>
      </c>
      <c r="F3602" s="121">
        <v>20.28</v>
      </c>
      <c r="G3602" s="121">
        <v>20.28</v>
      </c>
      <c r="H3602" s="116">
        <v>46023</v>
      </c>
      <c r="J3602" s="197" t="str">
        <f>IFERROR(INDEX('CPU-GERAL'!$H$12:$H$2199,MATCH(B3602,'CPU-GERAL'!$B$12:$B$2199,0)),"NÃO ENCONTRADO")</f>
        <v>NÃO ENCONTRADO</v>
      </c>
      <c r="K3602" s="59" t="str">
        <f t="shared" si="56"/>
        <v/>
      </c>
    </row>
    <row r="3603" spans="1:11" x14ac:dyDescent="0.2">
      <c r="A3603" s="59" t="s">
        <v>15749</v>
      </c>
      <c r="B3603" s="134">
        <v>38168</v>
      </c>
      <c r="C3603" s="120" t="s">
        <v>9675</v>
      </c>
      <c r="D3603" s="119" t="s">
        <v>49</v>
      </c>
      <c r="E3603" s="119" t="s">
        <v>4523</v>
      </c>
      <c r="F3603" s="121">
        <v>141.62</v>
      </c>
      <c r="G3603" s="121">
        <v>141.62</v>
      </c>
      <c r="H3603" s="116">
        <v>46023</v>
      </c>
      <c r="J3603" s="197" t="str">
        <f>IFERROR(INDEX('CPU-GERAL'!$H$12:$H$2199,MATCH(B3603,'CPU-GERAL'!$B$12:$B$2199,0)),"NÃO ENCONTRADO")</f>
        <v>NÃO ENCONTRADO</v>
      </c>
      <c r="K3603" s="59" t="str">
        <f t="shared" si="56"/>
        <v/>
      </c>
    </row>
    <row r="3604" spans="1:11" x14ac:dyDescent="0.2">
      <c r="A3604" s="59" t="s">
        <v>15749</v>
      </c>
      <c r="B3604" s="134">
        <v>43601</v>
      </c>
      <c r="C3604" s="120" t="s">
        <v>7579</v>
      </c>
      <c r="D3604" s="119" t="s">
        <v>49</v>
      </c>
      <c r="E3604" s="119" t="s">
        <v>4523</v>
      </c>
      <c r="F3604" s="121">
        <v>70.81</v>
      </c>
      <c r="G3604" s="121">
        <v>70.81</v>
      </c>
      <c r="H3604" s="116">
        <v>46023</v>
      </c>
      <c r="J3604" s="197" t="str">
        <f>IFERROR(INDEX('CPU-GERAL'!$H$12:$H$2199,MATCH(B3604,'CPU-GERAL'!$B$12:$B$2199,0)),"NÃO ENCONTRADO")</f>
        <v>NÃO ENCONTRADO</v>
      </c>
      <c r="K3604" s="59" t="str">
        <f t="shared" si="56"/>
        <v/>
      </c>
    </row>
    <row r="3605" spans="1:11" x14ac:dyDescent="0.2">
      <c r="A3605" s="59" t="s">
        <v>15749</v>
      </c>
      <c r="B3605" s="134">
        <v>13393</v>
      </c>
      <c r="C3605" s="120" t="s">
        <v>9676</v>
      </c>
      <c r="D3605" s="119" t="s">
        <v>49</v>
      </c>
      <c r="E3605" s="119" t="s">
        <v>4523</v>
      </c>
      <c r="F3605" s="121">
        <v>333.23</v>
      </c>
      <c r="G3605" s="121">
        <v>302.14</v>
      </c>
      <c r="H3605" s="116">
        <v>46023</v>
      </c>
      <c r="J3605" s="197">
        <f>IFERROR(INDEX('CPU-GERAL'!$H$12:$H$2199,MATCH(B3605,'CPU-GERAL'!$B$12:$B$2199,0)),"NÃO ENCONTRADO")</f>
        <v>333.23</v>
      </c>
      <c r="K3605" s="59" t="str">
        <f t="shared" si="56"/>
        <v>IGUAL A CPU</v>
      </c>
    </row>
    <row r="3606" spans="1:11" x14ac:dyDescent="0.2">
      <c r="A3606" s="59" t="s">
        <v>15749</v>
      </c>
      <c r="B3606" s="134">
        <v>13395</v>
      </c>
      <c r="C3606" s="120" t="s">
        <v>10462</v>
      </c>
      <c r="D3606" s="119" t="s">
        <v>49</v>
      </c>
      <c r="E3606" s="119" t="s">
        <v>4523</v>
      </c>
      <c r="F3606" s="121">
        <v>466.99</v>
      </c>
      <c r="G3606" s="121">
        <v>423.42</v>
      </c>
      <c r="H3606" s="116">
        <v>46023</v>
      </c>
      <c r="J3606" s="197">
        <f>IFERROR(INDEX('CPU-GERAL'!$H$12:$H$2199,MATCH(B3606,'CPU-GERAL'!$B$12:$B$2199,0)),"NÃO ENCONTRADO")</f>
        <v>466.99</v>
      </c>
      <c r="K3606" s="59" t="str">
        <f t="shared" si="56"/>
        <v>IGUAL A CPU</v>
      </c>
    </row>
    <row r="3607" spans="1:11" x14ac:dyDescent="0.2">
      <c r="A3607" s="59" t="s">
        <v>15749</v>
      </c>
      <c r="B3607" s="134">
        <v>12039</v>
      </c>
      <c r="C3607" s="120" t="s">
        <v>9677</v>
      </c>
      <c r="D3607" s="119" t="s">
        <v>49</v>
      </c>
      <c r="E3607" s="119" t="s">
        <v>4523</v>
      </c>
      <c r="F3607" s="121">
        <v>490.76</v>
      </c>
      <c r="G3607" s="121">
        <v>444.97</v>
      </c>
      <c r="H3607" s="116">
        <v>46023</v>
      </c>
      <c r="J3607" s="197" t="str">
        <f>IFERROR(INDEX('CPU-GERAL'!$H$12:$H$2199,MATCH(B3607,'CPU-GERAL'!$B$12:$B$2199,0)),"NÃO ENCONTRADO")</f>
        <v>NÃO ENCONTRADO</v>
      </c>
      <c r="K3607" s="59" t="str">
        <f t="shared" si="56"/>
        <v/>
      </c>
    </row>
    <row r="3608" spans="1:11" x14ac:dyDescent="0.2">
      <c r="A3608" s="59" t="s">
        <v>15749</v>
      </c>
      <c r="B3608" s="134">
        <v>13396</v>
      </c>
      <c r="C3608" s="120" t="s">
        <v>9678</v>
      </c>
      <c r="D3608" s="119" t="s">
        <v>49</v>
      </c>
      <c r="E3608" s="119" t="s">
        <v>4523</v>
      </c>
      <c r="F3608" s="121">
        <v>689.24</v>
      </c>
      <c r="G3608" s="121">
        <v>624.94000000000005</v>
      </c>
      <c r="H3608" s="116">
        <v>46023</v>
      </c>
      <c r="J3608" s="197" t="str">
        <f>IFERROR(INDEX('CPU-GERAL'!$H$12:$H$2199,MATCH(B3608,'CPU-GERAL'!$B$12:$B$2199,0)),"NÃO ENCONTRADO")</f>
        <v>NÃO ENCONTRADO</v>
      </c>
      <c r="K3608" s="59" t="str">
        <f t="shared" si="56"/>
        <v/>
      </c>
    </row>
    <row r="3609" spans="1:11" x14ac:dyDescent="0.2">
      <c r="A3609" s="59" t="s">
        <v>15749</v>
      </c>
      <c r="B3609" s="134">
        <v>12041</v>
      </c>
      <c r="C3609" s="120" t="s">
        <v>9679</v>
      </c>
      <c r="D3609" s="119" t="s">
        <v>49</v>
      </c>
      <c r="E3609" s="119" t="s">
        <v>4523</v>
      </c>
      <c r="F3609" s="121">
        <v>562.79999999999995</v>
      </c>
      <c r="G3609" s="121">
        <v>510.3</v>
      </c>
      <c r="H3609" s="116">
        <v>46023</v>
      </c>
      <c r="J3609" s="197" t="str">
        <f>IFERROR(INDEX('CPU-GERAL'!$H$12:$H$2199,MATCH(B3609,'CPU-GERAL'!$B$12:$B$2199,0)),"NÃO ENCONTRADO")</f>
        <v>NÃO ENCONTRADO</v>
      </c>
      <c r="K3609" s="59" t="str">
        <f t="shared" si="56"/>
        <v/>
      </c>
    </row>
    <row r="3610" spans="1:11" x14ac:dyDescent="0.2">
      <c r="A3610" s="59" t="s">
        <v>15749</v>
      </c>
      <c r="B3610" s="134">
        <v>12043</v>
      </c>
      <c r="C3610" s="120" t="s">
        <v>9680</v>
      </c>
      <c r="D3610" s="119" t="s">
        <v>49</v>
      </c>
      <c r="E3610" s="119" t="s">
        <v>4523</v>
      </c>
      <c r="F3610" s="121">
        <v>1188.27</v>
      </c>
      <c r="G3610" s="121">
        <v>1077.42</v>
      </c>
      <c r="H3610" s="116">
        <v>46023</v>
      </c>
      <c r="J3610" s="197" t="str">
        <f>IFERROR(INDEX('CPU-GERAL'!$H$12:$H$2199,MATCH(B3610,'CPU-GERAL'!$B$12:$B$2199,0)),"NÃO ENCONTRADO")</f>
        <v>NÃO ENCONTRADO</v>
      </c>
      <c r="K3610" s="59" t="str">
        <f t="shared" si="56"/>
        <v/>
      </c>
    </row>
    <row r="3611" spans="1:11" x14ac:dyDescent="0.2">
      <c r="A3611" s="59" t="s">
        <v>15749</v>
      </c>
      <c r="B3611" s="134">
        <v>39762</v>
      </c>
      <c r="C3611" s="120" t="s">
        <v>9681</v>
      </c>
      <c r="D3611" s="119" t="s">
        <v>49</v>
      </c>
      <c r="E3611" s="119" t="s">
        <v>4523</v>
      </c>
      <c r="F3611" s="121">
        <v>565.65</v>
      </c>
      <c r="G3611" s="121">
        <v>512.88</v>
      </c>
      <c r="H3611" s="116">
        <v>46023</v>
      </c>
      <c r="J3611" s="197" t="str">
        <f>IFERROR(INDEX('CPU-GERAL'!$H$12:$H$2199,MATCH(B3611,'CPU-GERAL'!$B$12:$B$2199,0)),"NÃO ENCONTRADO")</f>
        <v>NÃO ENCONTRADO</v>
      </c>
      <c r="K3611" s="59" t="str">
        <f t="shared" si="56"/>
        <v/>
      </c>
    </row>
    <row r="3612" spans="1:11" x14ac:dyDescent="0.2">
      <c r="A3612" s="59" t="s">
        <v>15749</v>
      </c>
      <c r="B3612" s="134">
        <v>12042</v>
      </c>
      <c r="C3612" s="120" t="s">
        <v>9682</v>
      </c>
      <c r="D3612" s="119" t="s">
        <v>49</v>
      </c>
      <c r="E3612" s="119" t="s">
        <v>4523</v>
      </c>
      <c r="F3612" s="121">
        <v>825.83</v>
      </c>
      <c r="G3612" s="121">
        <v>748.79</v>
      </c>
      <c r="H3612" s="116">
        <v>46023</v>
      </c>
      <c r="J3612" s="197" t="str">
        <f>IFERROR(INDEX('CPU-GERAL'!$H$12:$H$2199,MATCH(B3612,'CPU-GERAL'!$B$12:$B$2199,0)),"NÃO ENCONTRADO")</f>
        <v>NÃO ENCONTRADO</v>
      </c>
      <c r="K3612" s="59" t="str">
        <f t="shared" si="56"/>
        <v/>
      </c>
    </row>
    <row r="3613" spans="1:11" x14ac:dyDescent="0.2">
      <c r="A3613" s="59" t="s">
        <v>15749</v>
      </c>
      <c r="B3613" s="134">
        <v>39763</v>
      </c>
      <c r="C3613" s="120" t="s">
        <v>9683</v>
      </c>
      <c r="D3613" s="119" t="s">
        <v>49</v>
      </c>
      <c r="E3613" s="119" t="s">
        <v>4523</v>
      </c>
      <c r="F3613" s="121">
        <v>966.52</v>
      </c>
      <c r="G3613" s="121">
        <v>876.36</v>
      </c>
      <c r="H3613" s="116">
        <v>46023</v>
      </c>
      <c r="J3613" s="197" t="str">
        <f>IFERROR(INDEX('CPU-GERAL'!$H$12:$H$2199,MATCH(B3613,'CPU-GERAL'!$B$12:$B$2199,0)),"NÃO ENCONTRADO")</f>
        <v>NÃO ENCONTRADO</v>
      </c>
      <c r="K3613" s="59" t="str">
        <f t="shared" si="56"/>
        <v/>
      </c>
    </row>
    <row r="3614" spans="1:11" x14ac:dyDescent="0.2">
      <c r="A3614" s="59" t="s">
        <v>15749</v>
      </c>
      <c r="B3614" s="134">
        <v>39760</v>
      </c>
      <c r="C3614" s="120" t="s">
        <v>7580</v>
      </c>
      <c r="D3614" s="119" t="s">
        <v>49</v>
      </c>
      <c r="E3614" s="119" t="s">
        <v>4523</v>
      </c>
      <c r="F3614" s="121">
        <v>963.34</v>
      </c>
      <c r="G3614" s="121">
        <v>873.48</v>
      </c>
      <c r="H3614" s="116">
        <v>46023</v>
      </c>
      <c r="J3614" s="197" t="str">
        <f>IFERROR(INDEX('CPU-GERAL'!$H$12:$H$2199,MATCH(B3614,'CPU-GERAL'!$B$12:$B$2199,0)),"NÃO ENCONTRADO")</f>
        <v>NÃO ENCONTRADO</v>
      </c>
      <c r="K3614" s="59" t="str">
        <f t="shared" si="56"/>
        <v/>
      </c>
    </row>
    <row r="3615" spans="1:11" x14ac:dyDescent="0.2">
      <c r="A3615" s="59" t="s">
        <v>15749</v>
      </c>
      <c r="B3615" s="134">
        <v>39756</v>
      </c>
      <c r="C3615" s="120" t="s">
        <v>7581</v>
      </c>
      <c r="D3615" s="119" t="s">
        <v>49</v>
      </c>
      <c r="E3615" s="119" t="s">
        <v>4523</v>
      </c>
      <c r="F3615" s="121">
        <v>345.9</v>
      </c>
      <c r="G3615" s="121">
        <v>313.63</v>
      </c>
      <c r="H3615" s="116">
        <v>46023</v>
      </c>
      <c r="J3615" s="197" t="str">
        <f>IFERROR(INDEX('CPU-GERAL'!$H$12:$H$2199,MATCH(B3615,'CPU-GERAL'!$B$12:$B$2199,0)),"NÃO ENCONTRADO")</f>
        <v>NÃO ENCONTRADO</v>
      </c>
      <c r="K3615" s="59" t="str">
        <f t="shared" si="56"/>
        <v/>
      </c>
    </row>
    <row r="3616" spans="1:11" x14ac:dyDescent="0.2">
      <c r="A3616" s="59" t="s">
        <v>15749</v>
      </c>
      <c r="B3616" s="134">
        <v>12038</v>
      </c>
      <c r="C3616" s="120" t="s">
        <v>7582</v>
      </c>
      <c r="D3616" s="119" t="s">
        <v>49</v>
      </c>
      <c r="E3616" s="119" t="s">
        <v>4523</v>
      </c>
      <c r="F3616" s="121">
        <v>432.21</v>
      </c>
      <c r="G3616" s="121">
        <v>391.89</v>
      </c>
      <c r="H3616" s="116">
        <v>46023</v>
      </c>
      <c r="J3616" s="197" t="str">
        <f>IFERROR(INDEX('CPU-GERAL'!$H$12:$H$2199,MATCH(B3616,'CPU-GERAL'!$B$12:$B$2199,0)),"NÃO ENCONTRADO")</f>
        <v>NÃO ENCONTRADO</v>
      </c>
      <c r="K3616" s="59" t="str">
        <f t="shared" si="56"/>
        <v/>
      </c>
    </row>
    <row r="3617" spans="1:11" x14ac:dyDescent="0.2">
      <c r="A3617" s="59" t="s">
        <v>15749</v>
      </c>
      <c r="B3617" s="134">
        <v>39757</v>
      </c>
      <c r="C3617" s="120" t="s">
        <v>7583</v>
      </c>
      <c r="D3617" s="119" t="s">
        <v>49</v>
      </c>
      <c r="E3617" s="119" t="s">
        <v>4523</v>
      </c>
      <c r="F3617" s="121">
        <v>399.66</v>
      </c>
      <c r="G3617" s="121">
        <v>362.38</v>
      </c>
      <c r="H3617" s="116">
        <v>46023</v>
      </c>
      <c r="J3617" s="197" t="str">
        <f>IFERROR(INDEX('CPU-GERAL'!$H$12:$H$2199,MATCH(B3617,'CPU-GERAL'!$B$12:$B$2199,0)),"NÃO ENCONTRADO")</f>
        <v>NÃO ENCONTRADO</v>
      </c>
      <c r="K3617" s="59" t="str">
        <f t="shared" si="56"/>
        <v/>
      </c>
    </row>
    <row r="3618" spans="1:11" x14ac:dyDescent="0.2">
      <c r="A3618" s="59" t="s">
        <v>15749</v>
      </c>
      <c r="B3618" s="134">
        <v>39758</v>
      </c>
      <c r="C3618" s="120" t="s">
        <v>7584</v>
      </c>
      <c r="D3618" s="119" t="s">
        <v>49</v>
      </c>
      <c r="E3618" s="119" t="s">
        <v>4523</v>
      </c>
      <c r="F3618" s="121">
        <v>582.45000000000005</v>
      </c>
      <c r="G3618" s="121">
        <v>528.11</v>
      </c>
      <c r="H3618" s="116">
        <v>46023</v>
      </c>
      <c r="J3618" s="197" t="str">
        <f>IFERROR(INDEX('CPU-GERAL'!$H$12:$H$2199,MATCH(B3618,'CPU-GERAL'!$B$12:$B$2199,0)),"NÃO ENCONTRADO")</f>
        <v>NÃO ENCONTRADO</v>
      </c>
      <c r="K3618" s="59" t="str">
        <f t="shared" si="56"/>
        <v/>
      </c>
    </row>
    <row r="3619" spans="1:11" x14ac:dyDescent="0.2">
      <c r="A3619" s="59" t="s">
        <v>15749</v>
      </c>
      <c r="B3619" s="134">
        <v>39759</v>
      </c>
      <c r="C3619" s="120" t="s">
        <v>7585</v>
      </c>
      <c r="D3619" s="119" t="s">
        <v>49</v>
      </c>
      <c r="E3619" s="119" t="s">
        <v>4523</v>
      </c>
      <c r="F3619" s="121">
        <v>719.33</v>
      </c>
      <c r="G3619" s="121">
        <v>652.22</v>
      </c>
      <c r="H3619" s="116">
        <v>46023</v>
      </c>
      <c r="J3619" s="197" t="str">
        <f>IFERROR(INDEX('CPU-GERAL'!$H$12:$H$2199,MATCH(B3619,'CPU-GERAL'!$B$12:$B$2199,0)),"NÃO ENCONTRADO")</f>
        <v>NÃO ENCONTRADO</v>
      </c>
      <c r="K3619" s="59" t="str">
        <f t="shared" si="56"/>
        <v/>
      </c>
    </row>
    <row r="3620" spans="1:11" x14ac:dyDescent="0.2">
      <c r="A3620" s="59" t="s">
        <v>15749</v>
      </c>
      <c r="B3620" s="134">
        <v>39761</v>
      </c>
      <c r="C3620" s="120" t="s">
        <v>7586</v>
      </c>
      <c r="D3620" s="119" t="s">
        <v>49</v>
      </c>
      <c r="E3620" s="119" t="s">
        <v>4523</v>
      </c>
      <c r="F3620" s="121">
        <v>864.65</v>
      </c>
      <c r="G3620" s="121">
        <v>783.99</v>
      </c>
      <c r="H3620" s="116">
        <v>46023</v>
      </c>
      <c r="J3620" s="197" t="str">
        <f>IFERROR(INDEX('CPU-GERAL'!$H$12:$H$2199,MATCH(B3620,'CPU-GERAL'!$B$12:$B$2199,0)),"NÃO ENCONTRADO")</f>
        <v>NÃO ENCONTRADO</v>
      </c>
      <c r="K3620" s="59" t="str">
        <f t="shared" si="56"/>
        <v/>
      </c>
    </row>
    <row r="3621" spans="1:11" x14ac:dyDescent="0.2">
      <c r="A3621" s="59" t="s">
        <v>15749</v>
      </c>
      <c r="B3621" s="134">
        <v>39805</v>
      </c>
      <c r="C3621" s="120" t="s">
        <v>7587</v>
      </c>
      <c r="D3621" s="119" t="s">
        <v>49</v>
      </c>
      <c r="E3621" s="119" t="s">
        <v>4523</v>
      </c>
      <c r="F3621" s="121">
        <v>308.98</v>
      </c>
      <c r="G3621" s="121">
        <v>136.16</v>
      </c>
      <c r="H3621" s="116">
        <v>46023</v>
      </c>
      <c r="J3621" s="197" t="str">
        <f>IFERROR(INDEX('CPU-GERAL'!$H$12:$H$2199,MATCH(B3621,'CPU-GERAL'!$B$12:$B$2199,0)),"NÃO ENCONTRADO")</f>
        <v>NÃO ENCONTRADO</v>
      </c>
      <c r="K3621" s="59" t="str">
        <f t="shared" si="56"/>
        <v/>
      </c>
    </row>
    <row r="3622" spans="1:11" x14ac:dyDescent="0.2">
      <c r="A3622" s="59" t="s">
        <v>15749</v>
      </c>
      <c r="B3622" s="134">
        <v>39806</v>
      </c>
      <c r="C3622" s="120" t="s">
        <v>7588</v>
      </c>
      <c r="D3622" s="119" t="s">
        <v>49</v>
      </c>
      <c r="E3622" s="119" t="s">
        <v>4523</v>
      </c>
      <c r="F3622" s="121">
        <v>572.45000000000005</v>
      </c>
      <c r="G3622" s="121">
        <v>252.27</v>
      </c>
      <c r="H3622" s="116">
        <v>46023</v>
      </c>
      <c r="J3622" s="197" t="str">
        <f>IFERROR(INDEX('CPU-GERAL'!$H$12:$H$2199,MATCH(B3622,'CPU-GERAL'!$B$12:$B$2199,0)),"NÃO ENCONTRADO")</f>
        <v>NÃO ENCONTRADO</v>
      </c>
      <c r="K3622" s="59" t="str">
        <f t="shared" si="56"/>
        <v/>
      </c>
    </row>
    <row r="3623" spans="1:11" x14ac:dyDescent="0.2">
      <c r="A3623" s="59" t="s">
        <v>15749</v>
      </c>
      <c r="B3623" s="134">
        <v>39807</v>
      </c>
      <c r="C3623" s="120" t="s">
        <v>7589</v>
      </c>
      <c r="D3623" s="119" t="s">
        <v>49</v>
      </c>
      <c r="E3623" s="119" t="s">
        <v>4523</v>
      </c>
      <c r="F3623" s="121">
        <v>1240.6400000000001</v>
      </c>
      <c r="G3623" s="121">
        <v>546.74</v>
      </c>
      <c r="H3623" s="116">
        <v>46023</v>
      </c>
      <c r="J3623" s="197" t="str">
        <f>IFERROR(INDEX('CPU-GERAL'!$H$12:$H$2199,MATCH(B3623,'CPU-GERAL'!$B$12:$B$2199,0)),"NÃO ENCONTRADO")</f>
        <v>NÃO ENCONTRADO</v>
      </c>
      <c r="K3623" s="59" t="str">
        <f t="shared" si="56"/>
        <v/>
      </c>
    </row>
    <row r="3624" spans="1:11" x14ac:dyDescent="0.2">
      <c r="A3624" s="59" t="s">
        <v>15749</v>
      </c>
      <c r="B3624" s="134">
        <v>43100</v>
      </c>
      <c r="C3624" s="120" t="s">
        <v>7590</v>
      </c>
      <c r="D3624" s="119" t="s">
        <v>49</v>
      </c>
      <c r="E3624" s="119" t="s">
        <v>4523</v>
      </c>
      <c r="F3624" s="121">
        <v>969.92</v>
      </c>
      <c r="G3624" s="121">
        <v>427.43</v>
      </c>
      <c r="H3624" s="116">
        <v>46023</v>
      </c>
      <c r="J3624" s="197" t="str">
        <f>IFERROR(INDEX('CPU-GERAL'!$H$12:$H$2199,MATCH(B3624,'CPU-GERAL'!$B$12:$B$2199,0)),"NÃO ENCONTRADO")</f>
        <v>NÃO ENCONTRADO</v>
      </c>
      <c r="K3624" s="59" t="str">
        <f t="shared" si="56"/>
        <v/>
      </c>
    </row>
    <row r="3625" spans="1:11" x14ac:dyDescent="0.2">
      <c r="A3625" s="59" t="s">
        <v>15749</v>
      </c>
      <c r="B3625" s="134">
        <v>39804</v>
      </c>
      <c r="C3625" s="120" t="s">
        <v>7591</v>
      </c>
      <c r="D3625" s="119" t="s">
        <v>49</v>
      </c>
      <c r="E3625" s="119" t="s">
        <v>4523</v>
      </c>
      <c r="F3625" s="121">
        <v>181.43</v>
      </c>
      <c r="G3625" s="121">
        <v>79.95</v>
      </c>
      <c r="H3625" s="116">
        <v>46023</v>
      </c>
      <c r="J3625" s="197" t="str">
        <f>IFERROR(INDEX('CPU-GERAL'!$H$12:$H$2199,MATCH(B3625,'CPU-GERAL'!$B$12:$B$2199,0)),"NÃO ENCONTRADO")</f>
        <v>NÃO ENCONTRADO</v>
      </c>
      <c r="K3625" s="59" t="str">
        <f t="shared" si="56"/>
        <v/>
      </c>
    </row>
    <row r="3626" spans="1:11" x14ac:dyDescent="0.2">
      <c r="A3626" s="59" t="s">
        <v>15749</v>
      </c>
      <c r="B3626" s="134">
        <v>39796</v>
      </c>
      <c r="C3626" s="120" t="s">
        <v>7592</v>
      </c>
      <c r="D3626" s="119" t="s">
        <v>49</v>
      </c>
      <c r="E3626" s="119" t="s">
        <v>4523</v>
      </c>
      <c r="F3626" s="121">
        <v>187.92</v>
      </c>
      <c r="G3626" s="121">
        <v>82.81</v>
      </c>
      <c r="H3626" s="116">
        <v>46023</v>
      </c>
      <c r="J3626" s="197" t="str">
        <f>IFERROR(INDEX('CPU-GERAL'!$H$12:$H$2199,MATCH(B3626,'CPU-GERAL'!$B$12:$B$2199,0)),"NÃO ENCONTRADO")</f>
        <v>NÃO ENCONTRADO</v>
      </c>
      <c r="K3626" s="59" t="str">
        <f t="shared" si="56"/>
        <v/>
      </c>
    </row>
    <row r="3627" spans="1:11" x14ac:dyDescent="0.2">
      <c r="A3627" s="59" t="s">
        <v>15749</v>
      </c>
      <c r="B3627" s="134">
        <v>39797</v>
      </c>
      <c r="C3627" s="120" t="s">
        <v>7593</v>
      </c>
      <c r="D3627" s="119" t="s">
        <v>49</v>
      </c>
      <c r="E3627" s="119" t="s">
        <v>8119</v>
      </c>
      <c r="F3627" s="121">
        <v>294.99</v>
      </c>
      <c r="G3627" s="121">
        <v>130</v>
      </c>
      <c r="H3627" s="116">
        <v>46023</v>
      </c>
      <c r="J3627" s="197" t="str">
        <f>IFERROR(INDEX('CPU-GERAL'!$H$12:$H$2199,MATCH(B3627,'CPU-GERAL'!$B$12:$B$2199,0)),"NÃO ENCONTRADO")</f>
        <v>NÃO ENCONTRADO</v>
      </c>
      <c r="K3627" s="59" t="str">
        <f t="shared" si="56"/>
        <v/>
      </c>
    </row>
    <row r="3628" spans="1:11" x14ac:dyDescent="0.2">
      <c r="A3628" s="59" t="s">
        <v>15749</v>
      </c>
      <c r="B3628" s="134">
        <v>39798</v>
      </c>
      <c r="C3628" s="120" t="s">
        <v>7594</v>
      </c>
      <c r="D3628" s="119" t="s">
        <v>49</v>
      </c>
      <c r="E3628" s="119" t="s">
        <v>4523</v>
      </c>
      <c r="F3628" s="121">
        <v>506</v>
      </c>
      <c r="G3628" s="121">
        <v>222.99</v>
      </c>
      <c r="H3628" s="116">
        <v>46023</v>
      </c>
      <c r="J3628" s="197" t="str">
        <f>IFERROR(INDEX('CPU-GERAL'!$H$12:$H$2199,MATCH(B3628,'CPU-GERAL'!$B$12:$B$2199,0)),"NÃO ENCONTRADO")</f>
        <v>NÃO ENCONTRADO</v>
      </c>
      <c r="K3628" s="59" t="str">
        <f t="shared" si="56"/>
        <v/>
      </c>
    </row>
    <row r="3629" spans="1:11" x14ac:dyDescent="0.2">
      <c r="A3629" s="59" t="s">
        <v>15749</v>
      </c>
      <c r="B3629" s="134">
        <v>39794</v>
      </c>
      <c r="C3629" s="120" t="s">
        <v>7595</v>
      </c>
      <c r="D3629" s="119" t="s">
        <v>49</v>
      </c>
      <c r="E3629" s="119" t="s">
        <v>4523</v>
      </c>
      <c r="F3629" s="121">
        <v>79.77</v>
      </c>
      <c r="G3629" s="121">
        <v>35.15</v>
      </c>
      <c r="H3629" s="116">
        <v>46023</v>
      </c>
      <c r="J3629" s="197" t="str">
        <f>IFERROR(INDEX('CPU-GERAL'!$H$12:$H$2199,MATCH(B3629,'CPU-GERAL'!$B$12:$B$2199,0)),"NÃO ENCONTRADO")</f>
        <v>NÃO ENCONTRADO</v>
      </c>
      <c r="K3629" s="59" t="str">
        <f t="shared" si="56"/>
        <v/>
      </c>
    </row>
    <row r="3630" spans="1:11" x14ac:dyDescent="0.2">
      <c r="A3630" s="59" t="s">
        <v>15749</v>
      </c>
      <c r="B3630" s="134">
        <v>39795</v>
      </c>
      <c r="C3630" s="120" t="s">
        <v>7596</v>
      </c>
      <c r="D3630" s="119" t="s">
        <v>49</v>
      </c>
      <c r="E3630" s="119" t="s">
        <v>4523</v>
      </c>
      <c r="F3630" s="121">
        <v>126.02</v>
      </c>
      <c r="G3630" s="121">
        <v>55.53</v>
      </c>
      <c r="H3630" s="116">
        <v>46023</v>
      </c>
      <c r="J3630" s="197" t="str">
        <f>IFERROR(INDEX('CPU-GERAL'!$H$12:$H$2199,MATCH(B3630,'CPU-GERAL'!$B$12:$B$2199,0)),"NÃO ENCONTRADO")</f>
        <v>NÃO ENCONTRADO</v>
      </c>
      <c r="K3630" s="59" t="str">
        <f t="shared" si="56"/>
        <v/>
      </c>
    </row>
    <row r="3631" spans="1:11" x14ac:dyDescent="0.2">
      <c r="A3631" s="59" t="s">
        <v>15749</v>
      </c>
      <c r="B3631" s="134">
        <v>39801</v>
      </c>
      <c r="C3631" s="120" t="s">
        <v>9684</v>
      </c>
      <c r="D3631" s="119" t="s">
        <v>49</v>
      </c>
      <c r="E3631" s="119" t="s">
        <v>4523</v>
      </c>
      <c r="F3631" s="121">
        <v>266.10000000000002</v>
      </c>
      <c r="G3631" s="121">
        <v>117.27</v>
      </c>
      <c r="H3631" s="116">
        <v>46023</v>
      </c>
      <c r="J3631" s="197" t="str">
        <f>IFERROR(INDEX('CPU-GERAL'!$H$12:$H$2199,MATCH(B3631,'CPU-GERAL'!$B$12:$B$2199,0)),"NÃO ENCONTRADO")</f>
        <v>NÃO ENCONTRADO</v>
      </c>
      <c r="K3631" s="59" t="str">
        <f t="shared" si="56"/>
        <v/>
      </c>
    </row>
    <row r="3632" spans="1:11" x14ac:dyDescent="0.2">
      <c r="A3632" s="59" t="s">
        <v>15749</v>
      </c>
      <c r="B3632" s="134">
        <v>39802</v>
      </c>
      <c r="C3632" s="120" t="s">
        <v>9685</v>
      </c>
      <c r="D3632" s="119" t="s">
        <v>49</v>
      </c>
      <c r="E3632" s="119" t="s">
        <v>4523</v>
      </c>
      <c r="F3632" s="121">
        <v>390.06</v>
      </c>
      <c r="G3632" s="121">
        <v>171.89</v>
      </c>
      <c r="H3632" s="116">
        <v>46023</v>
      </c>
      <c r="J3632" s="197" t="str">
        <f>IFERROR(INDEX('CPU-GERAL'!$H$12:$H$2199,MATCH(B3632,'CPU-GERAL'!$B$12:$B$2199,0)),"NÃO ENCONTRADO")</f>
        <v>NÃO ENCONTRADO</v>
      </c>
      <c r="K3632" s="59" t="str">
        <f t="shared" si="56"/>
        <v/>
      </c>
    </row>
    <row r="3633" spans="1:11" x14ac:dyDescent="0.2">
      <c r="A3633" s="59" t="s">
        <v>15749</v>
      </c>
      <c r="B3633" s="134">
        <v>39803</v>
      </c>
      <c r="C3633" s="120" t="s">
        <v>9686</v>
      </c>
      <c r="D3633" s="119" t="s">
        <v>49</v>
      </c>
      <c r="E3633" s="119" t="s">
        <v>4523</v>
      </c>
      <c r="F3633" s="121">
        <v>544.14</v>
      </c>
      <c r="G3633" s="121">
        <v>239.79</v>
      </c>
      <c r="H3633" s="116">
        <v>46023</v>
      </c>
      <c r="J3633" s="197" t="str">
        <f>IFERROR(INDEX('CPU-GERAL'!$H$12:$H$2199,MATCH(B3633,'CPU-GERAL'!$B$12:$B$2199,0)),"NÃO ENCONTRADO")</f>
        <v>NÃO ENCONTRADO</v>
      </c>
      <c r="K3633" s="59" t="str">
        <f t="shared" si="56"/>
        <v/>
      </c>
    </row>
    <row r="3634" spans="1:11" x14ac:dyDescent="0.2">
      <c r="A3634" s="59" t="s">
        <v>15749</v>
      </c>
      <c r="B3634" s="134">
        <v>39799</v>
      </c>
      <c r="C3634" s="120" t="s">
        <v>9687</v>
      </c>
      <c r="D3634" s="119" t="s">
        <v>49</v>
      </c>
      <c r="E3634" s="119" t="s">
        <v>4523</v>
      </c>
      <c r="F3634" s="121">
        <v>92.98</v>
      </c>
      <c r="G3634" s="121">
        <v>40.97</v>
      </c>
      <c r="H3634" s="116">
        <v>46023</v>
      </c>
      <c r="J3634" s="197" t="str">
        <f>IFERROR(INDEX('CPU-GERAL'!$H$12:$H$2199,MATCH(B3634,'CPU-GERAL'!$B$12:$B$2199,0)),"NÃO ENCONTRADO")</f>
        <v>NÃO ENCONTRADO</v>
      </c>
      <c r="K3634" s="59" t="str">
        <f t="shared" si="56"/>
        <v/>
      </c>
    </row>
    <row r="3635" spans="1:11" x14ac:dyDescent="0.2">
      <c r="A3635" s="59" t="s">
        <v>15749</v>
      </c>
      <c r="B3635" s="134">
        <v>39800</v>
      </c>
      <c r="C3635" s="120" t="s">
        <v>9688</v>
      </c>
      <c r="D3635" s="119" t="s">
        <v>49</v>
      </c>
      <c r="E3635" s="119" t="s">
        <v>4523</v>
      </c>
      <c r="F3635" s="121">
        <v>158.38</v>
      </c>
      <c r="G3635" s="121">
        <v>69.8</v>
      </c>
      <c r="H3635" s="116">
        <v>46023</v>
      </c>
      <c r="J3635" s="197" t="str">
        <f>IFERROR(INDEX('CPU-GERAL'!$H$12:$H$2199,MATCH(B3635,'CPU-GERAL'!$B$12:$B$2199,0)),"NÃO ENCONTRADO")</f>
        <v>NÃO ENCONTRADO</v>
      </c>
      <c r="K3635" s="59" t="str">
        <f t="shared" si="56"/>
        <v/>
      </c>
    </row>
    <row r="3636" spans="1:11" x14ac:dyDescent="0.2">
      <c r="A3636" s="59" t="s">
        <v>15749</v>
      </c>
      <c r="B3636" s="134">
        <v>43837</v>
      </c>
      <c r="C3636" s="120" t="s">
        <v>9689</v>
      </c>
      <c r="D3636" s="119" t="s">
        <v>49</v>
      </c>
      <c r="E3636" s="119" t="s">
        <v>4523</v>
      </c>
      <c r="F3636" s="121"/>
      <c r="G3636" s="121">
        <v>1294.48</v>
      </c>
      <c r="H3636" s="116">
        <v>46023</v>
      </c>
      <c r="J3636" s="197" t="str">
        <f>IFERROR(INDEX('CPU-GERAL'!$H$12:$H$2199,MATCH(B3636,'CPU-GERAL'!$B$12:$B$2199,0)),"NÃO ENCONTRADO")</f>
        <v>NÃO ENCONTRADO</v>
      </c>
      <c r="K3636" s="59" t="str">
        <f t="shared" si="56"/>
        <v/>
      </c>
    </row>
    <row r="3637" spans="1:11" x14ac:dyDescent="0.2">
      <c r="A3637" s="59" t="s">
        <v>15749</v>
      </c>
      <c r="B3637" s="134">
        <v>43836</v>
      </c>
      <c r="C3637" s="120" t="s">
        <v>9690</v>
      </c>
      <c r="D3637" s="119" t="s">
        <v>49</v>
      </c>
      <c r="E3637" s="119" t="s">
        <v>4523</v>
      </c>
      <c r="F3637" s="121"/>
      <c r="G3637" s="121">
        <v>2634.05</v>
      </c>
      <c r="H3637" s="116">
        <v>46023</v>
      </c>
      <c r="J3637" s="197" t="str">
        <f>IFERROR(INDEX('CPU-GERAL'!$H$12:$H$2199,MATCH(B3637,'CPU-GERAL'!$B$12:$B$2199,0)),"NÃO ENCONTRADO")</f>
        <v>NÃO ENCONTRADO</v>
      </c>
      <c r="K3637" s="59" t="str">
        <f t="shared" si="56"/>
        <v/>
      </c>
    </row>
    <row r="3638" spans="1:11" x14ac:dyDescent="0.2">
      <c r="A3638" s="59" t="s">
        <v>15749</v>
      </c>
      <c r="B3638" s="134">
        <v>21059</v>
      </c>
      <c r="C3638" s="120" t="s">
        <v>7597</v>
      </c>
      <c r="D3638" s="119" t="s">
        <v>49</v>
      </c>
      <c r="E3638" s="119" t="s">
        <v>4523</v>
      </c>
      <c r="F3638" s="121"/>
      <c r="G3638" s="121">
        <v>51.13</v>
      </c>
      <c r="H3638" s="116">
        <v>46023</v>
      </c>
      <c r="J3638" s="197" t="str">
        <f>IFERROR(INDEX('CPU-GERAL'!$H$12:$H$2199,MATCH(B3638,'CPU-GERAL'!$B$12:$B$2199,0)),"NÃO ENCONTRADO")</f>
        <v>NÃO ENCONTRADO</v>
      </c>
      <c r="K3638" s="59" t="str">
        <f t="shared" si="56"/>
        <v/>
      </c>
    </row>
    <row r="3639" spans="1:11" x14ac:dyDescent="0.2">
      <c r="A3639" s="59" t="s">
        <v>15749</v>
      </c>
      <c r="B3639" s="134">
        <v>11234</v>
      </c>
      <c r="C3639" s="120" t="s">
        <v>7598</v>
      </c>
      <c r="D3639" s="119" t="s">
        <v>49</v>
      </c>
      <c r="E3639" s="119" t="s">
        <v>4523</v>
      </c>
      <c r="F3639" s="121"/>
      <c r="G3639" s="121">
        <v>77.069999999999993</v>
      </c>
      <c r="H3639" s="116">
        <v>46023</v>
      </c>
      <c r="J3639" s="197" t="str">
        <f>IFERROR(INDEX('CPU-GERAL'!$H$12:$H$2199,MATCH(B3639,'CPU-GERAL'!$B$12:$B$2199,0)),"NÃO ENCONTRADO")</f>
        <v>NÃO ENCONTRADO</v>
      </c>
      <c r="K3639" s="59" t="str">
        <f t="shared" si="56"/>
        <v/>
      </c>
    </row>
    <row r="3640" spans="1:11" x14ac:dyDescent="0.2">
      <c r="A3640" s="59" t="s">
        <v>15749</v>
      </c>
      <c r="B3640" s="134">
        <v>21060</v>
      </c>
      <c r="C3640" s="120" t="s">
        <v>7599</v>
      </c>
      <c r="D3640" s="119" t="s">
        <v>49</v>
      </c>
      <c r="E3640" s="119" t="s">
        <v>4523</v>
      </c>
      <c r="F3640" s="121"/>
      <c r="G3640" s="121">
        <v>94.85</v>
      </c>
      <c r="H3640" s="116">
        <v>46023</v>
      </c>
      <c r="J3640" s="197" t="str">
        <f>IFERROR(INDEX('CPU-GERAL'!$H$12:$H$2199,MATCH(B3640,'CPU-GERAL'!$B$12:$B$2199,0)),"NÃO ENCONTRADO")</f>
        <v>NÃO ENCONTRADO</v>
      </c>
      <c r="K3640" s="59" t="str">
        <f t="shared" si="56"/>
        <v/>
      </c>
    </row>
    <row r="3641" spans="1:11" x14ac:dyDescent="0.2">
      <c r="A3641" s="59" t="s">
        <v>15749</v>
      </c>
      <c r="B3641" s="134">
        <v>21061</v>
      </c>
      <c r="C3641" s="120" t="s">
        <v>7600</v>
      </c>
      <c r="D3641" s="119" t="s">
        <v>49</v>
      </c>
      <c r="E3641" s="119" t="s">
        <v>4523</v>
      </c>
      <c r="F3641" s="121"/>
      <c r="G3641" s="121">
        <v>118.57</v>
      </c>
      <c r="H3641" s="116">
        <v>46023</v>
      </c>
      <c r="J3641" s="197" t="str">
        <f>IFERROR(INDEX('CPU-GERAL'!$H$12:$H$2199,MATCH(B3641,'CPU-GERAL'!$B$12:$B$2199,0)),"NÃO ENCONTRADO")</f>
        <v>NÃO ENCONTRADO</v>
      </c>
      <c r="K3641" s="59" t="str">
        <f t="shared" si="56"/>
        <v/>
      </c>
    </row>
    <row r="3642" spans="1:11" x14ac:dyDescent="0.2">
      <c r="A3642" s="59" t="s">
        <v>15749</v>
      </c>
      <c r="B3642" s="134">
        <v>21062</v>
      </c>
      <c r="C3642" s="120" t="s">
        <v>7601</v>
      </c>
      <c r="D3642" s="119" t="s">
        <v>49</v>
      </c>
      <c r="E3642" s="119" t="s">
        <v>4523</v>
      </c>
      <c r="F3642" s="121"/>
      <c r="G3642" s="121">
        <v>186.75</v>
      </c>
      <c r="H3642" s="116">
        <v>46023</v>
      </c>
      <c r="J3642" s="197" t="str">
        <f>IFERROR(INDEX('CPU-GERAL'!$H$12:$H$2199,MATCH(B3642,'CPU-GERAL'!$B$12:$B$2199,0)),"NÃO ENCONTRADO")</f>
        <v>NÃO ENCONTRADO</v>
      </c>
      <c r="K3642" s="59" t="str">
        <f t="shared" si="56"/>
        <v/>
      </c>
    </row>
    <row r="3643" spans="1:11" x14ac:dyDescent="0.2">
      <c r="A3643" s="59" t="s">
        <v>15749</v>
      </c>
      <c r="B3643" s="134">
        <v>11708</v>
      </c>
      <c r="C3643" s="120" t="s">
        <v>7602</v>
      </c>
      <c r="D3643" s="119" t="s">
        <v>49</v>
      </c>
      <c r="E3643" s="119" t="s">
        <v>4523</v>
      </c>
      <c r="F3643" s="121"/>
      <c r="G3643" s="121">
        <v>20.37</v>
      </c>
      <c r="H3643" s="116">
        <v>46023</v>
      </c>
      <c r="J3643" s="197">
        <f>IFERROR(INDEX('CPU-GERAL'!$H$12:$H$2199,MATCH(B3643,'CPU-GERAL'!$B$12:$B$2199,0)),"NÃO ENCONTRADO")</f>
        <v>20.37</v>
      </c>
      <c r="K3643" s="59">
        <f t="shared" si="56"/>
        <v>20.37</v>
      </c>
    </row>
    <row r="3644" spans="1:11" x14ac:dyDescent="0.2">
      <c r="A3644" s="59" t="s">
        <v>15749</v>
      </c>
      <c r="B3644" s="134">
        <v>11709</v>
      </c>
      <c r="C3644" s="120" t="s">
        <v>7603</v>
      </c>
      <c r="D3644" s="119" t="s">
        <v>49</v>
      </c>
      <c r="E3644" s="119" t="s">
        <v>4523</v>
      </c>
      <c r="F3644" s="121"/>
      <c r="G3644" s="121">
        <v>47.87</v>
      </c>
      <c r="H3644" s="116">
        <v>46023</v>
      </c>
      <c r="J3644" s="197" t="str">
        <f>IFERROR(INDEX('CPU-GERAL'!$H$12:$H$2199,MATCH(B3644,'CPU-GERAL'!$B$12:$B$2199,0)),"NÃO ENCONTRADO")</f>
        <v>NÃO ENCONTRADO</v>
      </c>
      <c r="K3644" s="59" t="str">
        <f t="shared" si="56"/>
        <v/>
      </c>
    </row>
    <row r="3645" spans="1:11" x14ac:dyDescent="0.2">
      <c r="A3645" s="59" t="s">
        <v>15749</v>
      </c>
      <c r="B3645" s="134">
        <v>11710</v>
      </c>
      <c r="C3645" s="120" t="s">
        <v>7604</v>
      </c>
      <c r="D3645" s="119" t="s">
        <v>49</v>
      </c>
      <c r="E3645" s="119" t="s">
        <v>4523</v>
      </c>
      <c r="F3645" s="121"/>
      <c r="G3645" s="121">
        <v>110.05</v>
      </c>
      <c r="H3645" s="116">
        <v>46023</v>
      </c>
      <c r="J3645" s="197" t="str">
        <f>IFERROR(INDEX('CPU-GERAL'!$H$12:$H$2199,MATCH(B3645,'CPU-GERAL'!$B$12:$B$2199,0)),"NÃO ENCONTRADO")</f>
        <v>NÃO ENCONTRADO</v>
      </c>
      <c r="K3645" s="59" t="str">
        <f t="shared" si="56"/>
        <v/>
      </c>
    </row>
    <row r="3646" spans="1:11" x14ac:dyDescent="0.2">
      <c r="A3646" s="59" t="s">
        <v>15749</v>
      </c>
      <c r="B3646" s="134">
        <v>11707</v>
      </c>
      <c r="C3646" s="120" t="s">
        <v>5999</v>
      </c>
      <c r="D3646" s="119" t="s">
        <v>49</v>
      </c>
      <c r="E3646" s="119" t="s">
        <v>4523</v>
      </c>
      <c r="F3646" s="121"/>
      <c r="G3646" s="121">
        <v>15.26</v>
      </c>
      <c r="H3646" s="116">
        <v>46023</v>
      </c>
      <c r="J3646" s="197" t="str">
        <f>IFERROR(INDEX('CPU-GERAL'!$H$12:$H$2199,MATCH(B3646,'CPU-GERAL'!$B$12:$B$2199,0)),"NÃO ENCONTRADO")</f>
        <v>NÃO ENCONTRADO</v>
      </c>
      <c r="K3646" s="59" t="str">
        <f t="shared" si="56"/>
        <v/>
      </c>
    </row>
    <row r="3647" spans="1:11" x14ac:dyDescent="0.2">
      <c r="A3647" s="59" t="s">
        <v>15749</v>
      </c>
      <c r="B3647" s="134">
        <v>5102</v>
      </c>
      <c r="C3647" s="120" t="s">
        <v>7605</v>
      </c>
      <c r="D3647" s="119" t="s">
        <v>49</v>
      </c>
      <c r="E3647" s="119" t="s">
        <v>4523</v>
      </c>
      <c r="F3647" s="121">
        <v>19.93</v>
      </c>
      <c r="G3647" s="121">
        <v>13.91</v>
      </c>
      <c r="H3647" s="116">
        <v>46023</v>
      </c>
      <c r="J3647" s="197" t="str">
        <f>IFERROR(INDEX('CPU-GERAL'!$H$12:$H$2199,MATCH(B3647,'CPU-GERAL'!$B$12:$B$2199,0)),"NÃO ENCONTRADO")</f>
        <v>NÃO ENCONTRADO</v>
      </c>
      <c r="K3647" s="59" t="str">
        <f t="shared" si="56"/>
        <v/>
      </c>
    </row>
    <row r="3648" spans="1:11" x14ac:dyDescent="0.2">
      <c r="A3648" s="59" t="s">
        <v>15749</v>
      </c>
      <c r="B3648" s="134">
        <v>11711</v>
      </c>
      <c r="C3648" s="120" t="s">
        <v>7606</v>
      </c>
      <c r="D3648" s="119" t="s">
        <v>49</v>
      </c>
      <c r="E3648" s="119" t="s">
        <v>4523</v>
      </c>
      <c r="F3648" s="121">
        <v>16.600000000000001</v>
      </c>
      <c r="G3648" s="121">
        <v>11.59</v>
      </c>
      <c r="H3648" s="116">
        <v>46023</v>
      </c>
      <c r="J3648" s="197" t="str">
        <f>IFERROR(INDEX('CPU-GERAL'!$H$12:$H$2199,MATCH(B3648,'CPU-GERAL'!$B$12:$B$2199,0)),"NÃO ENCONTRADO")</f>
        <v>NÃO ENCONTRADO</v>
      </c>
      <c r="K3648" s="59" t="str">
        <f t="shared" si="56"/>
        <v/>
      </c>
    </row>
    <row r="3649" spans="1:11" x14ac:dyDescent="0.2">
      <c r="A3649" s="59" t="s">
        <v>15749</v>
      </c>
      <c r="B3649" s="134">
        <v>11739</v>
      </c>
      <c r="C3649" s="120" t="s">
        <v>9691</v>
      </c>
      <c r="D3649" s="119" t="s">
        <v>49</v>
      </c>
      <c r="E3649" s="119" t="s">
        <v>4523</v>
      </c>
      <c r="F3649" s="121">
        <v>14.2</v>
      </c>
      <c r="G3649" s="121">
        <v>9.91</v>
      </c>
      <c r="H3649" s="116">
        <v>46023</v>
      </c>
      <c r="J3649" s="197" t="str">
        <f>IFERROR(INDEX('CPU-GERAL'!$H$12:$H$2199,MATCH(B3649,'CPU-GERAL'!$B$12:$B$2199,0)),"NÃO ENCONTRADO")</f>
        <v>NÃO ENCONTRADO</v>
      </c>
      <c r="K3649" s="59" t="str">
        <f t="shared" si="56"/>
        <v/>
      </c>
    </row>
    <row r="3650" spans="1:11" x14ac:dyDescent="0.2">
      <c r="A3650" s="59" t="s">
        <v>15749</v>
      </c>
      <c r="B3650" s="134">
        <v>11741</v>
      </c>
      <c r="C3650" s="120" t="s">
        <v>9692</v>
      </c>
      <c r="D3650" s="119" t="s">
        <v>49</v>
      </c>
      <c r="E3650" s="119" t="s">
        <v>4523</v>
      </c>
      <c r="F3650" s="121">
        <v>18.079999999999998</v>
      </c>
      <c r="G3650" s="121">
        <v>12.62</v>
      </c>
      <c r="H3650" s="116">
        <v>46023</v>
      </c>
      <c r="J3650" s="197" t="str">
        <f>IFERROR(INDEX('CPU-GERAL'!$H$12:$H$2199,MATCH(B3650,'CPU-GERAL'!$B$12:$B$2199,0)),"NÃO ENCONTRADO")</f>
        <v>NÃO ENCONTRADO</v>
      </c>
      <c r="K3650" s="59" t="str">
        <f t="shared" si="56"/>
        <v/>
      </c>
    </row>
    <row r="3651" spans="1:11" x14ac:dyDescent="0.2">
      <c r="A3651" s="59" t="s">
        <v>15749</v>
      </c>
      <c r="B3651" s="134">
        <v>11745</v>
      </c>
      <c r="C3651" s="120" t="s">
        <v>9693</v>
      </c>
      <c r="D3651" s="119" t="s">
        <v>49</v>
      </c>
      <c r="E3651" s="119" t="s">
        <v>4523</v>
      </c>
      <c r="F3651" s="121">
        <v>23.83</v>
      </c>
      <c r="G3651" s="121">
        <v>16.63</v>
      </c>
      <c r="H3651" s="116">
        <v>46023</v>
      </c>
      <c r="J3651" s="197" t="str">
        <f>IFERROR(INDEX('CPU-GERAL'!$H$12:$H$2199,MATCH(B3651,'CPU-GERAL'!$B$12:$B$2199,0)),"NÃO ENCONTRADO")</f>
        <v>NÃO ENCONTRADO</v>
      </c>
      <c r="K3651" s="59" t="str">
        <f t="shared" ref="K3651:K3714" si="57">IF(J3651&lt;&gt;"NÃO ENCONTRADO",IF(F3651=J3651,"IGUAL A CPU",J3651-F3651),"")</f>
        <v/>
      </c>
    </row>
    <row r="3652" spans="1:11" x14ac:dyDescent="0.2">
      <c r="A3652" s="59" t="s">
        <v>15749</v>
      </c>
      <c r="B3652" s="134">
        <v>11743</v>
      </c>
      <c r="C3652" s="120" t="s">
        <v>9694</v>
      </c>
      <c r="D3652" s="119" t="s">
        <v>49</v>
      </c>
      <c r="E3652" s="119" t="s">
        <v>4523</v>
      </c>
      <c r="F3652" s="121">
        <v>15.18</v>
      </c>
      <c r="G3652" s="121">
        <v>10.59</v>
      </c>
      <c r="H3652" s="116">
        <v>46023</v>
      </c>
      <c r="J3652" s="197" t="str">
        <f>IFERROR(INDEX('CPU-GERAL'!$H$12:$H$2199,MATCH(B3652,'CPU-GERAL'!$B$12:$B$2199,0)),"NÃO ENCONTRADO")</f>
        <v>NÃO ENCONTRADO</v>
      </c>
      <c r="K3652" s="59" t="str">
        <f t="shared" si="57"/>
        <v/>
      </c>
    </row>
    <row r="3653" spans="1:11" x14ac:dyDescent="0.2">
      <c r="A3653" s="59" t="s">
        <v>15749</v>
      </c>
      <c r="B3653" s="134">
        <v>5104</v>
      </c>
      <c r="C3653" s="120" t="s">
        <v>9695</v>
      </c>
      <c r="D3653" s="119" t="s">
        <v>16</v>
      </c>
      <c r="E3653" s="119" t="s">
        <v>4523</v>
      </c>
      <c r="F3653" s="121"/>
      <c r="G3653" s="121">
        <v>70.37</v>
      </c>
      <c r="H3653" s="116">
        <v>46023</v>
      </c>
      <c r="J3653" s="197" t="str">
        <f>IFERROR(INDEX('CPU-GERAL'!$H$12:$H$2199,MATCH(B3653,'CPU-GERAL'!$B$12:$B$2199,0)),"NÃO ENCONTRADO")</f>
        <v>NÃO ENCONTRADO</v>
      </c>
      <c r="K3653" s="59" t="str">
        <f t="shared" si="57"/>
        <v/>
      </c>
    </row>
    <row r="3654" spans="1:11" x14ac:dyDescent="0.2">
      <c r="A3654" s="59" t="s">
        <v>15749</v>
      </c>
      <c r="B3654" s="134">
        <v>44530</v>
      </c>
      <c r="C3654" s="120" t="s">
        <v>10463</v>
      </c>
      <c r="D3654" s="119" t="s">
        <v>49</v>
      </c>
      <c r="E3654" s="119" t="s">
        <v>4523</v>
      </c>
      <c r="F3654" s="121">
        <v>60.71</v>
      </c>
      <c r="G3654" s="121">
        <v>68.739999999999995</v>
      </c>
      <c r="H3654" s="116">
        <v>46023</v>
      </c>
      <c r="J3654" s="197" t="str">
        <f>IFERROR(INDEX('CPU-GERAL'!$H$12:$H$2199,MATCH(B3654,'CPU-GERAL'!$B$12:$B$2199,0)),"NÃO ENCONTRADO")</f>
        <v>NÃO ENCONTRADO</v>
      </c>
      <c r="K3654" s="59" t="str">
        <f t="shared" si="57"/>
        <v/>
      </c>
    </row>
    <row r="3655" spans="1:11" x14ac:dyDescent="0.2">
      <c r="A3655" s="59" t="s">
        <v>15749</v>
      </c>
      <c r="B3655" s="134">
        <v>2710</v>
      </c>
      <c r="C3655" s="120" t="s">
        <v>10464</v>
      </c>
      <c r="D3655" s="119" t="s">
        <v>49</v>
      </c>
      <c r="E3655" s="119" t="s">
        <v>4523</v>
      </c>
      <c r="F3655" s="121">
        <v>52.39</v>
      </c>
      <c r="G3655" s="121">
        <v>59.32</v>
      </c>
      <c r="H3655" s="116">
        <v>46023</v>
      </c>
      <c r="J3655" s="197" t="str">
        <f>IFERROR(INDEX('CPU-GERAL'!$H$12:$H$2199,MATCH(B3655,'CPU-GERAL'!$B$12:$B$2199,0)),"NÃO ENCONTRADO")</f>
        <v>NÃO ENCONTRADO</v>
      </c>
      <c r="K3655" s="59" t="str">
        <f t="shared" si="57"/>
        <v/>
      </c>
    </row>
    <row r="3656" spans="1:11" x14ac:dyDescent="0.2">
      <c r="A3656" s="59" t="s">
        <v>15752</v>
      </c>
      <c r="B3656" s="134">
        <v>14575</v>
      </c>
      <c r="C3656" s="120" t="s">
        <v>7607</v>
      </c>
      <c r="D3656" s="119" t="s">
        <v>49</v>
      </c>
      <c r="E3656" s="119" t="s">
        <v>4523</v>
      </c>
      <c r="F3656" s="121"/>
      <c r="G3656" s="121">
        <v>5433698.0099999998</v>
      </c>
      <c r="H3656" s="116">
        <v>46023</v>
      </c>
      <c r="J3656" s="197" t="str">
        <f>IFERROR(INDEX('CPU-GERAL'!$H$12:$H$2199,MATCH(B3656,'CPU-GERAL'!$B$12:$B$2199,0)),"NÃO ENCONTRADO")</f>
        <v>NÃO ENCONTRADO</v>
      </c>
      <c r="K3656" s="59" t="str">
        <f t="shared" si="57"/>
        <v/>
      </c>
    </row>
    <row r="3657" spans="1:11" x14ac:dyDescent="0.2">
      <c r="A3657" s="59" t="s">
        <v>15749</v>
      </c>
      <c r="B3657" s="134">
        <v>44048</v>
      </c>
      <c r="C3657" s="120" t="s">
        <v>14339</v>
      </c>
      <c r="D3657" s="119" t="s">
        <v>49</v>
      </c>
      <c r="E3657" s="119" t="s">
        <v>4523</v>
      </c>
      <c r="F3657" s="121"/>
      <c r="G3657" s="121">
        <v>80.13</v>
      </c>
      <c r="H3657" s="116">
        <v>46023</v>
      </c>
      <c r="J3657" s="197" t="str">
        <f>IFERROR(INDEX('CPU-GERAL'!$H$12:$H$2199,MATCH(B3657,'CPU-GERAL'!$B$12:$B$2199,0)),"NÃO ENCONTRADO")</f>
        <v>NÃO ENCONTRADO</v>
      </c>
      <c r="K3657" s="59" t="str">
        <f t="shared" si="57"/>
        <v/>
      </c>
    </row>
    <row r="3658" spans="1:11" x14ac:dyDescent="0.2">
      <c r="A3658" s="59" t="s">
        <v>15749</v>
      </c>
      <c r="B3658" s="134">
        <v>44026</v>
      </c>
      <c r="C3658" s="120" t="s">
        <v>14340</v>
      </c>
      <c r="D3658" s="119" t="s">
        <v>49</v>
      </c>
      <c r="E3658" s="119" t="s">
        <v>4523</v>
      </c>
      <c r="F3658" s="121"/>
      <c r="G3658" s="121">
        <v>99.51</v>
      </c>
      <c r="H3658" s="116">
        <v>46023</v>
      </c>
      <c r="J3658" s="197" t="str">
        <f>IFERROR(INDEX('CPU-GERAL'!$H$12:$H$2199,MATCH(B3658,'CPU-GERAL'!$B$12:$B$2199,0)),"NÃO ENCONTRADO")</f>
        <v>NÃO ENCONTRADO</v>
      </c>
      <c r="K3658" s="59" t="str">
        <f t="shared" si="57"/>
        <v/>
      </c>
    </row>
    <row r="3659" spans="1:11" x14ac:dyDescent="0.2">
      <c r="A3659" s="59" t="s">
        <v>15749</v>
      </c>
      <c r="B3659" s="134">
        <v>44024</v>
      </c>
      <c r="C3659" s="120" t="s">
        <v>14341</v>
      </c>
      <c r="D3659" s="119" t="s">
        <v>49</v>
      </c>
      <c r="E3659" s="119" t="s">
        <v>4523</v>
      </c>
      <c r="F3659" s="121"/>
      <c r="G3659" s="121">
        <v>47.9</v>
      </c>
      <c r="H3659" s="116">
        <v>46023</v>
      </c>
      <c r="J3659" s="197" t="str">
        <f>IFERROR(INDEX('CPU-GERAL'!$H$12:$H$2199,MATCH(B3659,'CPU-GERAL'!$B$12:$B$2199,0)),"NÃO ENCONTRADO")</f>
        <v>NÃO ENCONTRADO</v>
      </c>
      <c r="K3659" s="59" t="str">
        <f t="shared" si="57"/>
        <v/>
      </c>
    </row>
    <row r="3660" spans="1:11" x14ac:dyDescent="0.2">
      <c r="A3660" s="59" t="s">
        <v>15749</v>
      </c>
      <c r="B3660" s="134">
        <v>44025</v>
      </c>
      <c r="C3660" s="120" t="s">
        <v>14342</v>
      </c>
      <c r="D3660" s="119" t="s">
        <v>49</v>
      </c>
      <c r="E3660" s="119" t="s">
        <v>4523</v>
      </c>
      <c r="F3660" s="121"/>
      <c r="G3660" s="121">
        <v>55.83</v>
      </c>
      <c r="H3660" s="116">
        <v>46023</v>
      </c>
      <c r="J3660" s="197" t="str">
        <f>IFERROR(INDEX('CPU-GERAL'!$H$12:$H$2199,MATCH(B3660,'CPU-GERAL'!$B$12:$B$2199,0)),"NÃO ENCONTRADO")</f>
        <v>NÃO ENCONTRADO</v>
      </c>
      <c r="K3660" s="59" t="str">
        <f t="shared" si="57"/>
        <v/>
      </c>
    </row>
    <row r="3661" spans="1:11" x14ac:dyDescent="0.2">
      <c r="A3661" s="59" t="s">
        <v>15749</v>
      </c>
      <c r="B3661" s="134">
        <v>44022</v>
      </c>
      <c r="C3661" s="120" t="s">
        <v>14343</v>
      </c>
      <c r="D3661" s="119" t="s">
        <v>49</v>
      </c>
      <c r="E3661" s="119" t="s">
        <v>4523</v>
      </c>
      <c r="F3661" s="121"/>
      <c r="G3661" s="121">
        <v>28.52</v>
      </c>
      <c r="H3661" s="116">
        <v>46023</v>
      </c>
      <c r="J3661" s="197" t="str">
        <f>IFERROR(INDEX('CPU-GERAL'!$H$12:$H$2199,MATCH(B3661,'CPU-GERAL'!$B$12:$B$2199,0)),"NÃO ENCONTRADO")</f>
        <v>NÃO ENCONTRADO</v>
      </c>
      <c r="K3661" s="59" t="str">
        <f t="shared" si="57"/>
        <v/>
      </c>
    </row>
    <row r="3662" spans="1:11" x14ac:dyDescent="0.2">
      <c r="A3662" s="59" t="s">
        <v>15749</v>
      </c>
      <c r="B3662" s="134">
        <v>44023</v>
      </c>
      <c r="C3662" s="120" t="s">
        <v>14344</v>
      </c>
      <c r="D3662" s="119" t="s">
        <v>49</v>
      </c>
      <c r="E3662" s="119" t="s">
        <v>4523</v>
      </c>
      <c r="F3662" s="121"/>
      <c r="G3662" s="121">
        <v>38.61</v>
      </c>
      <c r="H3662" s="116">
        <v>46023</v>
      </c>
      <c r="J3662" s="197" t="str">
        <f>IFERROR(INDEX('CPU-GERAL'!$H$12:$H$2199,MATCH(B3662,'CPU-GERAL'!$B$12:$B$2199,0)),"NÃO ENCONTRADO")</f>
        <v>NÃO ENCONTRADO</v>
      </c>
      <c r="K3662" s="59" t="str">
        <f t="shared" si="57"/>
        <v/>
      </c>
    </row>
    <row r="3663" spans="1:11" x14ac:dyDescent="0.2">
      <c r="A3663" s="59" t="s">
        <v>15749</v>
      </c>
      <c r="B3663" s="134">
        <v>43966</v>
      </c>
      <c r="C3663" s="120" t="s">
        <v>14345</v>
      </c>
      <c r="D3663" s="119" t="s">
        <v>49</v>
      </c>
      <c r="E3663" s="119" t="s">
        <v>4523</v>
      </c>
      <c r="F3663" s="121"/>
      <c r="G3663" s="121">
        <v>9.64</v>
      </c>
      <c r="H3663" s="116">
        <v>46023</v>
      </c>
      <c r="J3663" s="197" t="str">
        <f>IFERROR(INDEX('CPU-GERAL'!$H$12:$H$2199,MATCH(B3663,'CPU-GERAL'!$B$12:$B$2199,0)),"NÃO ENCONTRADO")</f>
        <v>NÃO ENCONTRADO</v>
      </c>
      <c r="K3663" s="59" t="str">
        <f t="shared" si="57"/>
        <v/>
      </c>
    </row>
    <row r="3664" spans="1:11" x14ac:dyDescent="0.2">
      <c r="A3664" s="59" t="s">
        <v>15749</v>
      </c>
      <c r="B3664" s="134">
        <v>43967</v>
      </c>
      <c r="C3664" s="120" t="s">
        <v>14346</v>
      </c>
      <c r="D3664" s="119" t="s">
        <v>49</v>
      </c>
      <c r="E3664" s="119" t="s">
        <v>4523</v>
      </c>
      <c r="F3664" s="121"/>
      <c r="G3664" s="121">
        <v>11.21</v>
      </c>
      <c r="H3664" s="116">
        <v>46023</v>
      </c>
      <c r="J3664" s="197" t="str">
        <f>IFERROR(INDEX('CPU-GERAL'!$H$12:$H$2199,MATCH(B3664,'CPU-GERAL'!$B$12:$B$2199,0)),"NÃO ENCONTRADO")</f>
        <v>NÃO ENCONTRADO</v>
      </c>
      <c r="K3664" s="59" t="str">
        <f t="shared" si="57"/>
        <v/>
      </c>
    </row>
    <row r="3665" spans="1:11" x14ac:dyDescent="0.2">
      <c r="A3665" s="59" t="s">
        <v>15749</v>
      </c>
      <c r="B3665" s="134">
        <v>43968</v>
      </c>
      <c r="C3665" s="120" t="s">
        <v>14347</v>
      </c>
      <c r="D3665" s="119" t="s">
        <v>49</v>
      </c>
      <c r="E3665" s="119" t="s">
        <v>4523</v>
      </c>
      <c r="F3665" s="121"/>
      <c r="G3665" s="121">
        <v>12.49</v>
      </c>
      <c r="H3665" s="116">
        <v>46023</v>
      </c>
      <c r="J3665" s="197" t="str">
        <f>IFERROR(INDEX('CPU-GERAL'!$H$12:$H$2199,MATCH(B3665,'CPU-GERAL'!$B$12:$B$2199,0)),"NÃO ENCONTRADO")</f>
        <v>NÃO ENCONTRADO</v>
      </c>
      <c r="K3665" s="59" t="str">
        <f t="shared" si="57"/>
        <v/>
      </c>
    </row>
    <row r="3666" spans="1:11" x14ac:dyDescent="0.2">
      <c r="A3666" s="59" t="s">
        <v>15749</v>
      </c>
      <c r="B3666" s="134">
        <v>43969</v>
      </c>
      <c r="C3666" s="120" t="s">
        <v>14348</v>
      </c>
      <c r="D3666" s="119" t="s">
        <v>49</v>
      </c>
      <c r="E3666" s="119" t="s">
        <v>4523</v>
      </c>
      <c r="F3666" s="121"/>
      <c r="G3666" s="121">
        <v>14.7</v>
      </c>
      <c r="H3666" s="116">
        <v>46023</v>
      </c>
      <c r="J3666" s="197" t="str">
        <f>IFERROR(INDEX('CPU-GERAL'!$H$12:$H$2199,MATCH(B3666,'CPU-GERAL'!$B$12:$B$2199,0)),"NÃO ENCONTRADO")</f>
        <v>NÃO ENCONTRADO</v>
      </c>
      <c r="K3666" s="59" t="str">
        <f t="shared" si="57"/>
        <v/>
      </c>
    </row>
    <row r="3667" spans="1:11" x14ac:dyDescent="0.2">
      <c r="A3667" s="59" t="s">
        <v>15749</v>
      </c>
      <c r="B3667" s="134">
        <v>44021</v>
      </c>
      <c r="C3667" s="120" t="s">
        <v>14349</v>
      </c>
      <c r="D3667" s="119" t="s">
        <v>49</v>
      </c>
      <c r="E3667" s="119" t="s">
        <v>4523</v>
      </c>
      <c r="F3667" s="121"/>
      <c r="G3667" s="121">
        <v>16.850000000000001</v>
      </c>
      <c r="H3667" s="116">
        <v>46023</v>
      </c>
      <c r="J3667" s="197" t="str">
        <f>IFERROR(INDEX('CPU-GERAL'!$H$12:$H$2199,MATCH(B3667,'CPU-GERAL'!$B$12:$B$2199,0)),"NÃO ENCONTRADO")</f>
        <v>NÃO ENCONTRADO</v>
      </c>
      <c r="K3667" s="59" t="str">
        <f t="shared" si="57"/>
        <v/>
      </c>
    </row>
    <row r="3668" spans="1:11" x14ac:dyDescent="0.2">
      <c r="A3668" s="59" t="s">
        <v>15749</v>
      </c>
      <c r="B3668" s="134">
        <v>43970</v>
      </c>
      <c r="C3668" s="120" t="s">
        <v>14350</v>
      </c>
      <c r="D3668" s="119" t="s">
        <v>49</v>
      </c>
      <c r="E3668" s="119" t="s">
        <v>4523</v>
      </c>
      <c r="F3668" s="121"/>
      <c r="G3668" s="121">
        <v>8.5500000000000007</v>
      </c>
      <c r="H3668" s="116">
        <v>46023</v>
      </c>
      <c r="J3668" s="197" t="str">
        <f>IFERROR(INDEX('CPU-GERAL'!$H$12:$H$2199,MATCH(B3668,'CPU-GERAL'!$B$12:$B$2199,0)),"NÃO ENCONTRADO")</f>
        <v>NÃO ENCONTRADO</v>
      </c>
      <c r="K3668" s="59" t="str">
        <f t="shared" si="57"/>
        <v/>
      </c>
    </row>
    <row r="3669" spans="1:11" x14ac:dyDescent="0.2">
      <c r="A3669" s="59" t="s">
        <v>15749</v>
      </c>
      <c r="B3669" s="134">
        <v>20043</v>
      </c>
      <c r="C3669" s="120" t="s">
        <v>9696</v>
      </c>
      <c r="D3669" s="119" t="s">
        <v>49</v>
      </c>
      <c r="E3669" s="119" t="s">
        <v>4523</v>
      </c>
      <c r="F3669" s="121">
        <v>10.039999999999999</v>
      </c>
      <c r="G3669" s="121">
        <v>10.78</v>
      </c>
      <c r="H3669" s="116">
        <v>46023</v>
      </c>
      <c r="J3669" s="197" t="str">
        <f>IFERROR(INDEX('CPU-GERAL'!$H$12:$H$2199,MATCH(B3669,'CPU-GERAL'!$B$12:$B$2199,0)),"NÃO ENCONTRADO")</f>
        <v>NÃO ENCONTRADO</v>
      </c>
      <c r="K3669" s="59" t="str">
        <f t="shared" si="57"/>
        <v/>
      </c>
    </row>
    <row r="3670" spans="1:11" x14ac:dyDescent="0.2">
      <c r="A3670" s="59" t="s">
        <v>15749</v>
      </c>
      <c r="B3670" s="134">
        <v>20044</v>
      </c>
      <c r="C3670" s="120" t="s">
        <v>9697</v>
      </c>
      <c r="D3670" s="119" t="s">
        <v>49</v>
      </c>
      <c r="E3670" s="119" t="s">
        <v>4523</v>
      </c>
      <c r="F3670" s="121">
        <v>11.64</v>
      </c>
      <c r="G3670" s="121">
        <v>12.5</v>
      </c>
      <c r="H3670" s="116">
        <v>46023</v>
      </c>
      <c r="J3670" s="197">
        <f>IFERROR(INDEX('CPU-GERAL'!$H$12:$H$2199,MATCH(B3670,'CPU-GERAL'!$B$12:$B$2199,0)),"NÃO ENCONTRADO")</f>
        <v>9.19</v>
      </c>
      <c r="K3670" s="59">
        <f t="shared" si="57"/>
        <v>-2.4500000000000002</v>
      </c>
    </row>
    <row r="3671" spans="1:11" x14ac:dyDescent="0.2">
      <c r="A3671" s="59" t="s">
        <v>15749</v>
      </c>
      <c r="B3671" s="134">
        <v>20042</v>
      </c>
      <c r="C3671" s="120" t="s">
        <v>7608</v>
      </c>
      <c r="D3671" s="119" t="s">
        <v>49</v>
      </c>
      <c r="E3671" s="119" t="s">
        <v>4523</v>
      </c>
      <c r="F3671" s="121">
        <v>8.7100000000000009</v>
      </c>
      <c r="G3671" s="121">
        <v>9.35</v>
      </c>
      <c r="H3671" s="116">
        <v>46023</v>
      </c>
      <c r="J3671" s="197" t="str">
        <f>IFERROR(INDEX('CPU-GERAL'!$H$12:$H$2199,MATCH(B3671,'CPU-GERAL'!$B$12:$B$2199,0)),"NÃO ENCONTRADO")</f>
        <v>NÃO ENCONTRADO</v>
      </c>
      <c r="K3671" s="59" t="str">
        <f t="shared" si="57"/>
        <v/>
      </c>
    </row>
    <row r="3672" spans="1:11" x14ac:dyDescent="0.2">
      <c r="A3672" s="59" t="s">
        <v>15749</v>
      </c>
      <c r="B3672" s="134">
        <v>20046</v>
      </c>
      <c r="C3672" s="120" t="s">
        <v>7609</v>
      </c>
      <c r="D3672" s="119" t="s">
        <v>49</v>
      </c>
      <c r="E3672" s="119" t="s">
        <v>4523</v>
      </c>
      <c r="F3672" s="121">
        <v>20.61</v>
      </c>
      <c r="G3672" s="121">
        <v>22.13</v>
      </c>
      <c r="H3672" s="116">
        <v>46023</v>
      </c>
      <c r="J3672" s="197">
        <f>IFERROR(INDEX('CPU-GERAL'!$H$12:$H$2199,MATCH(B3672,'CPU-GERAL'!$B$12:$B$2199,0)),"NÃO ENCONTRADO")</f>
        <v>20.61</v>
      </c>
      <c r="K3672" s="59" t="str">
        <f t="shared" si="57"/>
        <v>IGUAL A CPU</v>
      </c>
    </row>
    <row r="3673" spans="1:11" x14ac:dyDescent="0.2">
      <c r="A3673" s="59" t="s">
        <v>15749</v>
      </c>
      <c r="B3673" s="134">
        <v>20047</v>
      </c>
      <c r="C3673" s="120" t="s">
        <v>9698</v>
      </c>
      <c r="D3673" s="119" t="s">
        <v>49</v>
      </c>
      <c r="E3673" s="119" t="s">
        <v>4523</v>
      </c>
      <c r="F3673" s="121">
        <v>61.8</v>
      </c>
      <c r="G3673" s="121">
        <v>66.36</v>
      </c>
      <c r="H3673" s="116">
        <v>46023</v>
      </c>
      <c r="J3673" s="197" t="str">
        <f>IFERROR(INDEX('CPU-GERAL'!$H$12:$H$2199,MATCH(B3673,'CPU-GERAL'!$B$12:$B$2199,0)),"NÃO ENCONTRADO")</f>
        <v>NÃO ENCONTRADO</v>
      </c>
      <c r="K3673" s="59" t="str">
        <f t="shared" si="57"/>
        <v/>
      </c>
    </row>
    <row r="3674" spans="1:11" x14ac:dyDescent="0.2">
      <c r="A3674" s="59" t="s">
        <v>15749</v>
      </c>
      <c r="B3674" s="134">
        <v>20045</v>
      </c>
      <c r="C3674" s="120" t="s">
        <v>9699</v>
      </c>
      <c r="D3674" s="119" t="s">
        <v>49</v>
      </c>
      <c r="E3674" s="119" t="s">
        <v>4523</v>
      </c>
      <c r="F3674" s="121">
        <v>10.42</v>
      </c>
      <c r="G3674" s="121">
        <v>11.19</v>
      </c>
      <c r="H3674" s="116">
        <v>46023</v>
      </c>
      <c r="J3674" s="197" t="str">
        <f>IFERROR(INDEX('CPU-GERAL'!$H$12:$H$2199,MATCH(B3674,'CPU-GERAL'!$B$12:$B$2199,0)),"NÃO ENCONTRADO")</f>
        <v>NÃO ENCONTRADO</v>
      </c>
      <c r="K3674" s="59" t="str">
        <f t="shared" si="57"/>
        <v/>
      </c>
    </row>
    <row r="3675" spans="1:11" x14ac:dyDescent="0.2">
      <c r="A3675" s="59" t="s">
        <v>15749</v>
      </c>
      <c r="B3675" s="134">
        <v>20972</v>
      </c>
      <c r="C3675" s="120" t="s">
        <v>9700</v>
      </c>
      <c r="D3675" s="119" t="s">
        <v>49</v>
      </c>
      <c r="E3675" s="119" t="s">
        <v>4523</v>
      </c>
      <c r="F3675" s="121">
        <v>128.57</v>
      </c>
      <c r="G3675" s="121">
        <v>236.24</v>
      </c>
      <c r="H3675" s="116">
        <v>46023</v>
      </c>
      <c r="J3675" s="197" t="str">
        <f>IFERROR(INDEX('CPU-GERAL'!$H$12:$H$2199,MATCH(B3675,'CPU-GERAL'!$B$12:$B$2199,0)),"NÃO ENCONTRADO")</f>
        <v>NÃO ENCONTRADO</v>
      </c>
      <c r="K3675" s="59" t="str">
        <f t="shared" si="57"/>
        <v/>
      </c>
    </row>
    <row r="3676" spans="1:11" x14ac:dyDescent="0.2">
      <c r="A3676" s="59" t="s">
        <v>15749</v>
      </c>
      <c r="B3676" s="134">
        <v>11321</v>
      </c>
      <c r="C3676" s="120" t="s">
        <v>7610</v>
      </c>
      <c r="D3676" s="119" t="s">
        <v>49</v>
      </c>
      <c r="E3676" s="119" t="s">
        <v>4523</v>
      </c>
      <c r="F3676" s="121"/>
      <c r="G3676" s="121">
        <v>36.19</v>
      </c>
      <c r="H3676" s="116">
        <v>46023</v>
      </c>
      <c r="J3676" s="197" t="str">
        <f>IFERROR(INDEX('CPU-GERAL'!$H$12:$H$2199,MATCH(B3676,'CPU-GERAL'!$B$12:$B$2199,0)),"NÃO ENCONTRADO")</f>
        <v>NÃO ENCONTRADO</v>
      </c>
      <c r="K3676" s="59" t="str">
        <f t="shared" si="57"/>
        <v/>
      </c>
    </row>
    <row r="3677" spans="1:11" x14ac:dyDescent="0.2">
      <c r="A3677" s="59" t="s">
        <v>15749</v>
      </c>
      <c r="B3677" s="134">
        <v>11323</v>
      </c>
      <c r="C3677" s="120" t="s">
        <v>7611</v>
      </c>
      <c r="D3677" s="119" t="s">
        <v>49</v>
      </c>
      <c r="E3677" s="119" t="s">
        <v>4523</v>
      </c>
      <c r="F3677" s="121"/>
      <c r="G3677" s="121">
        <v>41.63</v>
      </c>
      <c r="H3677" s="116">
        <v>46023</v>
      </c>
      <c r="J3677" s="197" t="str">
        <f>IFERROR(INDEX('CPU-GERAL'!$H$12:$H$2199,MATCH(B3677,'CPU-GERAL'!$B$12:$B$2199,0)),"NÃO ENCONTRADO")</f>
        <v>NÃO ENCONTRADO</v>
      </c>
      <c r="K3677" s="59" t="str">
        <f t="shared" si="57"/>
        <v/>
      </c>
    </row>
    <row r="3678" spans="1:11" x14ac:dyDescent="0.2">
      <c r="A3678" s="59" t="s">
        <v>15749</v>
      </c>
      <c r="B3678" s="134">
        <v>20327</v>
      </c>
      <c r="C3678" s="120" t="s">
        <v>7612</v>
      </c>
      <c r="D3678" s="119" t="s">
        <v>49</v>
      </c>
      <c r="E3678" s="119" t="s">
        <v>4523</v>
      </c>
      <c r="F3678" s="121"/>
      <c r="G3678" s="121">
        <v>23.62</v>
      </c>
      <c r="H3678" s="116">
        <v>46023</v>
      </c>
      <c r="J3678" s="197" t="str">
        <f>IFERROR(INDEX('CPU-GERAL'!$H$12:$H$2199,MATCH(B3678,'CPU-GERAL'!$B$12:$B$2199,0)),"NÃO ENCONTRADO")</f>
        <v>NÃO ENCONTRADO</v>
      </c>
      <c r="K3678" s="59" t="str">
        <f t="shared" si="57"/>
        <v/>
      </c>
    </row>
    <row r="3679" spans="1:11" x14ac:dyDescent="0.2">
      <c r="A3679" s="59" t="s">
        <v>15749</v>
      </c>
      <c r="B3679" s="134">
        <v>6034</v>
      </c>
      <c r="C3679" s="120" t="s">
        <v>7613</v>
      </c>
      <c r="D3679" s="119" t="s">
        <v>49</v>
      </c>
      <c r="E3679" s="119" t="s">
        <v>4523</v>
      </c>
      <c r="F3679" s="121">
        <v>13.18</v>
      </c>
      <c r="G3679" s="121">
        <v>15.55</v>
      </c>
      <c r="H3679" s="116">
        <v>46023</v>
      </c>
      <c r="J3679" s="197" t="str">
        <f>IFERROR(INDEX('CPU-GERAL'!$H$12:$H$2199,MATCH(B3679,'CPU-GERAL'!$B$12:$B$2199,0)),"NÃO ENCONTRADO")</f>
        <v>NÃO ENCONTRADO</v>
      </c>
      <c r="K3679" s="59" t="str">
        <f t="shared" si="57"/>
        <v/>
      </c>
    </row>
    <row r="3680" spans="1:11" x14ac:dyDescent="0.2">
      <c r="A3680" s="59" t="s">
        <v>15749</v>
      </c>
      <c r="B3680" s="134">
        <v>6036</v>
      </c>
      <c r="C3680" s="120" t="s">
        <v>9701</v>
      </c>
      <c r="D3680" s="119" t="s">
        <v>49</v>
      </c>
      <c r="E3680" s="119" t="s">
        <v>4523</v>
      </c>
      <c r="F3680" s="121">
        <v>17.95</v>
      </c>
      <c r="G3680" s="121">
        <v>21.18</v>
      </c>
      <c r="H3680" s="116">
        <v>46023</v>
      </c>
      <c r="J3680" s="197" t="str">
        <f>IFERROR(INDEX('CPU-GERAL'!$H$12:$H$2199,MATCH(B3680,'CPU-GERAL'!$B$12:$B$2199,0)),"NÃO ENCONTRADO")</f>
        <v>NÃO ENCONTRADO</v>
      </c>
      <c r="K3680" s="59" t="str">
        <f t="shared" si="57"/>
        <v/>
      </c>
    </row>
    <row r="3681" spans="1:11" x14ac:dyDescent="0.2">
      <c r="A3681" s="59" t="s">
        <v>15749</v>
      </c>
      <c r="B3681" s="134">
        <v>6031</v>
      </c>
      <c r="C3681" s="120" t="s">
        <v>9702</v>
      </c>
      <c r="D3681" s="119" t="s">
        <v>49</v>
      </c>
      <c r="E3681" s="119" t="s">
        <v>8119</v>
      </c>
      <c r="F3681" s="121">
        <v>21.09</v>
      </c>
      <c r="G3681" s="121">
        <v>24.89</v>
      </c>
      <c r="H3681" s="116">
        <v>46023</v>
      </c>
      <c r="J3681" s="197" t="str">
        <f>IFERROR(INDEX('CPU-GERAL'!$H$12:$H$2199,MATCH(B3681,'CPU-GERAL'!$B$12:$B$2199,0)),"NÃO ENCONTRADO")</f>
        <v>NÃO ENCONTRADO</v>
      </c>
      <c r="K3681" s="59" t="str">
        <f t="shared" si="57"/>
        <v/>
      </c>
    </row>
    <row r="3682" spans="1:11" x14ac:dyDescent="0.2">
      <c r="A3682" s="59" t="s">
        <v>15749</v>
      </c>
      <c r="B3682" s="134">
        <v>6029</v>
      </c>
      <c r="C3682" s="120" t="s">
        <v>7614</v>
      </c>
      <c r="D3682" s="119" t="s">
        <v>49</v>
      </c>
      <c r="E3682" s="119" t="s">
        <v>4523</v>
      </c>
      <c r="F3682" s="121">
        <v>21.31</v>
      </c>
      <c r="G3682" s="121">
        <v>25.15</v>
      </c>
      <c r="H3682" s="116">
        <v>46023</v>
      </c>
      <c r="J3682" s="197" t="str">
        <f>IFERROR(INDEX('CPU-GERAL'!$H$12:$H$2199,MATCH(B3682,'CPU-GERAL'!$B$12:$B$2199,0)),"NÃO ENCONTRADO")</f>
        <v>NÃO ENCONTRADO</v>
      </c>
      <c r="K3682" s="59" t="str">
        <f t="shared" si="57"/>
        <v/>
      </c>
    </row>
    <row r="3683" spans="1:11" x14ac:dyDescent="0.2">
      <c r="A3683" s="59" t="s">
        <v>15749</v>
      </c>
      <c r="B3683" s="134">
        <v>6033</v>
      </c>
      <c r="C3683" s="120" t="s">
        <v>7615</v>
      </c>
      <c r="D3683" s="119" t="s">
        <v>49</v>
      </c>
      <c r="E3683" s="119" t="s">
        <v>4523</v>
      </c>
      <c r="F3683" s="121">
        <v>28.09</v>
      </c>
      <c r="G3683" s="121">
        <v>33.15</v>
      </c>
      <c r="H3683" s="116">
        <v>46023</v>
      </c>
      <c r="J3683" s="197" t="str">
        <f>IFERROR(INDEX('CPU-GERAL'!$H$12:$H$2199,MATCH(B3683,'CPU-GERAL'!$B$12:$B$2199,0)),"NÃO ENCONTRADO")</f>
        <v>NÃO ENCONTRADO</v>
      </c>
      <c r="K3683" s="59" t="str">
        <f t="shared" si="57"/>
        <v/>
      </c>
    </row>
    <row r="3684" spans="1:11" x14ac:dyDescent="0.2">
      <c r="A3684" s="59" t="s">
        <v>15749</v>
      </c>
      <c r="B3684" s="134">
        <v>11672</v>
      </c>
      <c r="C3684" s="120" t="s">
        <v>9703</v>
      </c>
      <c r="D3684" s="119" t="s">
        <v>49</v>
      </c>
      <c r="E3684" s="119" t="s">
        <v>4523</v>
      </c>
      <c r="F3684" s="121">
        <v>61.11</v>
      </c>
      <c r="G3684" s="121">
        <v>72.12</v>
      </c>
      <c r="H3684" s="116">
        <v>46023</v>
      </c>
      <c r="J3684" s="197" t="str">
        <f>IFERROR(INDEX('CPU-GERAL'!$H$12:$H$2199,MATCH(B3684,'CPU-GERAL'!$B$12:$B$2199,0)),"NÃO ENCONTRADO")</f>
        <v>NÃO ENCONTRADO</v>
      </c>
      <c r="K3684" s="59" t="str">
        <f t="shared" si="57"/>
        <v/>
      </c>
    </row>
    <row r="3685" spans="1:11" x14ac:dyDescent="0.2">
      <c r="A3685" s="59" t="s">
        <v>15749</v>
      </c>
      <c r="B3685" s="134">
        <v>11669</v>
      </c>
      <c r="C3685" s="120" t="s">
        <v>9704</v>
      </c>
      <c r="D3685" s="119" t="s">
        <v>49</v>
      </c>
      <c r="E3685" s="119" t="s">
        <v>4523</v>
      </c>
      <c r="F3685" s="121">
        <v>58.19</v>
      </c>
      <c r="G3685" s="121">
        <v>68.680000000000007</v>
      </c>
      <c r="H3685" s="116">
        <v>46023</v>
      </c>
      <c r="J3685" s="197" t="str">
        <f>IFERROR(INDEX('CPU-GERAL'!$H$12:$H$2199,MATCH(B3685,'CPU-GERAL'!$B$12:$B$2199,0)),"NÃO ENCONTRADO")</f>
        <v>NÃO ENCONTRADO</v>
      </c>
      <c r="K3685" s="59" t="str">
        <f t="shared" si="57"/>
        <v/>
      </c>
    </row>
    <row r="3686" spans="1:11" x14ac:dyDescent="0.2">
      <c r="A3686" s="59" t="s">
        <v>15749</v>
      </c>
      <c r="B3686" s="134">
        <v>20055</v>
      </c>
      <c r="C3686" s="120" t="s">
        <v>9706</v>
      </c>
      <c r="D3686" s="119" t="s">
        <v>49</v>
      </c>
      <c r="E3686" s="119" t="s">
        <v>4523</v>
      </c>
      <c r="F3686" s="121">
        <v>43.58</v>
      </c>
      <c r="G3686" s="121">
        <v>51.43</v>
      </c>
      <c r="H3686" s="116">
        <v>46023</v>
      </c>
      <c r="J3686" s="197" t="str">
        <f>IFERROR(INDEX('CPU-GERAL'!$H$12:$H$2199,MATCH(B3686,'CPU-GERAL'!$B$12:$B$2199,0)),"NÃO ENCONTRADO")</f>
        <v>NÃO ENCONTRADO</v>
      </c>
      <c r="K3686" s="59" t="str">
        <f t="shared" si="57"/>
        <v/>
      </c>
    </row>
    <row r="3687" spans="1:11" x14ac:dyDescent="0.2">
      <c r="A3687" s="59" t="s">
        <v>15749</v>
      </c>
      <c r="B3687" s="134">
        <v>11670</v>
      </c>
      <c r="C3687" s="120" t="s">
        <v>9705</v>
      </c>
      <c r="D3687" s="119" t="s">
        <v>49</v>
      </c>
      <c r="E3687" s="119" t="s">
        <v>4523</v>
      </c>
      <c r="F3687" s="121">
        <v>22.29</v>
      </c>
      <c r="G3687" s="121">
        <v>26.31</v>
      </c>
      <c r="H3687" s="116">
        <v>46023</v>
      </c>
      <c r="J3687" s="197" t="str">
        <f>IFERROR(INDEX('CPU-GERAL'!$H$12:$H$2199,MATCH(B3687,'CPU-GERAL'!$B$12:$B$2199,0)),"NÃO ENCONTRADO")</f>
        <v>NÃO ENCONTRADO</v>
      </c>
      <c r="K3687" s="59" t="str">
        <f t="shared" si="57"/>
        <v/>
      </c>
    </row>
    <row r="3688" spans="1:11" x14ac:dyDescent="0.2">
      <c r="A3688" s="59" t="s">
        <v>15749</v>
      </c>
      <c r="B3688" s="134">
        <v>11671</v>
      </c>
      <c r="C3688" s="120" t="s">
        <v>9707</v>
      </c>
      <c r="D3688" s="119" t="s">
        <v>49</v>
      </c>
      <c r="E3688" s="119" t="s">
        <v>4523</v>
      </c>
      <c r="F3688" s="121">
        <v>93.52</v>
      </c>
      <c r="G3688" s="121">
        <v>110.37</v>
      </c>
      <c r="H3688" s="116">
        <v>46023</v>
      </c>
      <c r="J3688" s="197" t="str">
        <f>IFERROR(INDEX('CPU-GERAL'!$H$12:$H$2199,MATCH(B3688,'CPU-GERAL'!$B$12:$B$2199,0)),"NÃO ENCONTRADO")</f>
        <v>NÃO ENCONTRADO</v>
      </c>
      <c r="K3688" s="59" t="str">
        <f t="shared" si="57"/>
        <v/>
      </c>
    </row>
    <row r="3689" spans="1:11" x14ac:dyDescent="0.2">
      <c r="A3689" s="59" t="s">
        <v>15749</v>
      </c>
      <c r="B3689" s="134">
        <v>6032</v>
      </c>
      <c r="C3689" s="120" t="s">
        <v>9708</v>
      </c>
      <c r="D3689" s="119" t="s">
        <v>49</v>
      </c>
      <c r="E3689" s="119" t="s">
        <v>4523</v>
      </c>
      <c r="F3689" s="121">
        <v>26.71</v>
      </c>
      <c r="G3689" s="121">
        <v>31.52</v>
      </c>
      <c r="H3689" s="116">
        <v>46023</v>
      </c>
      <c r="J3689" s="197">
        <f>IFERROR(INDEX('CPU-GERAL'!$H$12:$H$2199,MATCH(B3689,'CPU-GERAL'!$B$12:$B$2199,0)),"NÃO ENCONTRADO")</f>
        <v>26.71</v>
      </c>
      <c r="K3689" s="59" t="str">
        <f t="shared" si="57"/>
        <v>IGUAL A CPU</v>
      </c>
    </row>
    <row r="3690" spans="1:11" x14ac:dyDescent="0.2">
      <c r="A3690" s="59" t="s">
        <v>15749</v>
      </c>
      <c r="B3690" s="134">
        <v>11673</v>
      </c>
      <c r="C3690" s="120" t="s">
        <v>7616</v>
      </c>
      <c r="D3690" s="119" t="s">
        <v>49</v>
      </c>
      <c r="E3690" s="119" t="s">
        <v>4523</v>
      </c>
      <c r="F3690" s="121">
        <v>21.03</v>
      </c>
      <c r="G3690" s="121">
        <v>24.83</v>
      </c>
      <c r="H3690" s="116">
        <v>46023</v>
      </c>
      <c r="J3690" s="197" t="str">
        <f>IFERROR(INDEX('CPU-GERAL'!$H$12:$H$2199,MATCH(B3690,'CPU-GERAL'!$B$12:$B$2199,0)),"NÃO ENCONTRADO")</f>
        <v>NÃO ENCONTRADO</v>
      </c>
      <c r="K3690" s="59" t="str">
        <f t="shared" si="57"/>
        <v/>
      </c>
    </row>
    <row r="3691" spans="1:11" x14ac:dyDescent="0.2">
      <c r="A3691" s="59" t="s">
        <v>15749</v>
      </c>
      <c r="B3691" s="134">
        <v>11674</v>
      </c>
      <c r="C3691" s="120" t="s">
        <v>7617</v>
      </c>
      <c r="D3691" s="119" t="s">
        <v>49</v>
      </c>
      <c r="E3691" s="119" t="s">
        <v>4523</v>
      </c>
      <c r="F3691" s="121">
        <v>27.09</v>
      </c>
      <c r="G3691" s="121">
        <v>31.97</v>
      </c>
      <c r="H3691" s="116">
        <v>46023</v>
      </c>
      <c r="J3691" s="197" t="str">
        <f>IFERROR(INDEX('CPU-GERAL'!$H$12:$H$2199,MATCH(B3691,'CPU-GERAL'!$B$12:$B$2199,0)),"NÃO ENCONTRADO")</f>
        <v>NÃO ENCONTRADO</v>
      </c>
      <c r="K3691" s="59" t="str">
        <f t="shared" si="57"/>
        <v/>
      </c>
    </row>
    <row r="3692" spans="1:11" x14ac:dyDescent="0.2">
      <c r="A3692" s="59" t="s">
        <v>15749</v>
      </c>
      <c r="B3692" s="134">
        <v>11675</v>
      </c>
      <c r="C3692" s="120" t="s">
        <v>7618</v>
      </c>
      <c r="D3692" s="119" t="s">
        <v>49</v>
      </c>
      <c r="E3692" s="119" t="s">
        <v>4523</v>
      </c>
      <c r="F3692" s="121">
        <v>43</v>
      </c>
      <c r="G3692" s="121">
        <v>50.75</v>
      </c>
      <c r="H3692" s="116">
        <v>46023</v>
      </c>
      <c r="J3692" s="197" t="str">
        <f>IFERROR(INDEX('CPU-GERAL'!$H$12:$H$2199,MATCH(B3692,'CPU-GERAL'!$B$12:$B$2199,0)),"NÃO ENCONTRADO")</f>
        <v>NÃO ENCONTRADO</v>
      </c>
      <c r="K3692" s="59" t="str">
        <f t="shared" si="57"/>
        <v/>
      </c>
    </row>
    <row r="3693" spans="1:11" x14ac:dyDescent="0.2">
      <c r="A3693" s="59" t="s">
        <v>15749</v>
      </c>
      <c r="B3693" s="134">
        <v>11676</v>
      </c>
      <c r="C3693" s="120" t="s">
        <v>7619</v>
      </c>
      <c r="D3693" s="119" t="s">
        <v>49</v>
      </c>
      <c r="E3693" s="119" t="s">
        <v>4523</v>
      </c>
      <c r="F3693" s="121">
        <v>57.52</v>
      </c>
      <c r="G3693" s="121">
        <v>67.88</v>
      </c>
      <c r="H3693" s="116">
        <v>46023</v>
      </c>
      <c r="J3693" s="197" t="str">
        <f>IFERROR(INDEX('CPU-GERAL'!$H$12:$H$2199,MATCH(B3693,'CPU-GERAL'!$B$12:$B$2199,0)),"NÃO ENCONTRADO")</f>
        <v>NÃO ENCONTRADO</v>
      </c>
      <c r="K3693" s="59" t="str">
        <f t="shared" si="57"/>
        <v/>
      </c>
    </row>
    <row r="3694" spans="1:11" x14ac:dyDescent="0.2">
      <c r="A3694" s="59" t="s">
        <v>15749</v>
      </c>
      <c r="B3694" s="134">
        <v>11677</v>
      </c>
      <c r="C3694" s="120" t="s">
        <v>7620</v>
      </c>
      <c r="D3694" s="119" t="s">
        <v>49</v>
      </c>
      <c r="E3694" s="119" t="s">
        <v>4523</v>
      </c>
      <c r="F3694" s="121">
        <v>59.4</v>
      </c>
      <c r="G3694" s="121">
        <v>70.099999999999994</v>
      </c>
      <c r="H3694" s="116">
        <v>46023</v>
      </c>
      <c r="J3694" s="197" t="str">
        <f>IFERROR(INDEX('CPU-GERAL'!$H$12:$H$2199,MATCH(B3694,'CPU-GERAL'!$B$12:$B$2199,0)),"NÃO ENCONTRADO")</f>
        <v>NÃO ENCONTRADO</v>
      </c>
      <c r="K3694" s="59" t="str">
        <f t="shared" si="57"/>
        <v/>
      </c>
    </row>
    <row r="3695" spans="1:11" x14ac:dyDescent="0.2">
      <c r="A3695" s="59" t="s">
        <v>15749</v>
      </c>
      <c r="B3695" s="134">
        <v>11678</v>
      </c>
      <c r="C3695" s="120" t="s">
        <v>7621</v>
      </c>
      <c r="D3695" s="119" t="s">
        <v>49</v>
      </c>
      <c r="E3695" s="119" t="s">
        <v>4523</v>
      </c>
      <c r="F3695" s="121">
        <v>108.78</v>
      </c>
      <c r="G3695" s="121">
        <v>128.38999999999999</v>
      </c>
      <c r="H3695" s="116">
        <v>46023</v>
      </c>
      <c r="J3695" s="197" t="str">
        <f>IFERROR(INDEX('CPU-GERAL'!$H$12:$H$2199,MATCH(B3695,'CPU-GERAL'!$B$12:$B$2199,0)),"NÃO ENCONTRADO")</f>
        <v>NÃO ENCONTRADO</v>
      </c>
      <c r="K3695" s="59" t="str">
        <f t="shared" si="57"/>
        <v/>
      </c>
    </row>
    <row r="3696" spans="1:11" x14ac:dyDescent="0.2">
      <c r="A3696" s="59" t="s">
        <v>15749</v>
      </c>
      <c r="B3696" s="134">
        <v>6038</v>
      </c>
      <c r="C3696" s="120" t="s">
        <v>9709</v>
      </c>
      <c r="D3696" s="119" t="s">
        <v>49</v>
      </c>
      <c r="E3696" s="119" t="s">
        <v>4523</v>
      </c>
      <c r="F3696" s="121">
        <v>6.9</v>
      </c>
      <c r="G3696" s="121">
        <v>8.14</v>
      </c>
      <c r="H3696" s="116">
        <v>46023</v>
      </c>
      <c r="J3696" s="197" t="str">
        <f>IFERROR(INDEX('CPU-GERAL'!$H$12:$H$2199,MATCH(B3696,'CPU-GERAL'!$B$12:$B$2199,0)),"NÃO ENCONTRADO")</f>
        <v>NÃO ENCONTRADO</v>
      </c>
      <c r="K3696" s="59" t="str">
        <f t="shared" si="57"/>
        <v/>
      </c>
    </row>
    <row r="3697" spans="1:11" x14ac:dyDescent="0.2">
      <c r="A3697" s="59" t="s">
        <v>15749</v>
      </c>
      <c r="B3697" s="134">
        <v>11718</v>
      </c>
      <c r="C3697" s="120" t="s">
        <v>9710</v>
      </c>
      <c r="D3697" s="119" t="s">
        <v>49</v>
      </c>
      <c r="E3697" s="119" t="s">
        <v>4523</v>
      </c>
      <c r="F3697" s="121">
        <v>19.68</v>
      </c>
      <c r="G3697" s="121">
        <v>23.23</v>
      </c>
      <c r="H3697" s="116">
        <v>46023</v>
      </c>
      <c r="J3697" s="197" t="str">
        <f>IFERROR(INDEX('CPU-GERAL'!$H$12:$H$2199,MATCH(B3697,'CPU-GERAL'!$B$12:$B$2199,0)),"NÃO ENCONTRADO")</f>
        <v>NÃO ENCONTRADO</v>
      </c>
      <c r="K3697" s="59" t="str">
        <f t="shared" si="57"/>
        <v/>
      </c>
    </row>
    <row r="3698" spans="1:11" x14ac:dyDescent="0.2">
      <c r="A3698" s="59" t="s">
        <v>15749</v>
      </c>
      <c r="B3698" s="134">
        <v>6037</v>
      </c>
      <c r="C3698" s="120" t="s">
        <v>7622</v>
      </c>
      <c r="D3698" s="119" t="s">
        <v>49</v>
      </c>
      <c r="E3698" s="119" t="s">
        <v>4523</v>
      </c>
      <c r="F3698" s="121">
        <v>14.36</v>
      </c>
      <c r="G3698" s="121">
        <v>16.940000000000001</v>
      </c>
      <c r="H3698" s="116">
        <v>46023</v>
      </c>
      <c r="J3698" s="197" t="str">
        <f>IFERROR(INDEX('CPU-GERAL'!$H$12:$H$2199,MATCH(B3698,'CPU-GERAL'!$B$12:$B$2199,0)),"NÃO ENCONTRADO")</f>
        <v>NÃO ENCONTRADO</v>
      </c>
      <c r="K3698" s="59" t="str">
        <f t="shared" si="57"/>
        <v/>
      </c>
    </row>
    <row r="3699" spans="1:11" x14ac:dyDescent="0.2">
      <c r="A3699" s="59" t="s">
        <v>15749</v>
      </c>
      <c r="B3699" s="134">
        <v>11719</v>
      </c>
      <c r="C3699" s="120" t="s">
        <v>7623</v>
      </c>
      <c r="D3699" s="119" t="s">
        <v>49</v>
      </c>
      <c r="E3699" s="119" t="s">
        <v>4523</v>
      </c>
      <c r="F3699" s="121">
        <v>15.96</v>
      </c>
      <c r="G3699" s="121">
        <v>18.84</v>
      </c>
      <c r="H3699" s="116">
        <v>46023</v>
      </c>
      <c r="J3699" s="197" t="str">
        <f>IFERROR(INDEX('CPU-GERAL'!$H$12:$H$2199,MATCH(B3699,'CPU-GERAL'!$B$12:$B$2199,0)),"NÃO ENCONTRADO")</f>
        <v>NÃO ENCONTRADO</v>
      </c>
      <c r="K3699" s="59" t="str">
        <f t="shared" si="57"/>
        <v/>
      </c>
    </row>
    <row r="3700" spans="1:11" x14ac:dyDescent="0.2">
      <c r="A3700" s="59" t="s">
        <v>15749</v>
      </c>
      <c r="B3700" s="134">
        <v>6010</v>
      </c>
      <c r="C3700" s="120" t="s">
        <v>10465</v>
      </c>
      <c r="D3700" s="119" t="s">
        <v>49</v>
      </c>
      <c r="E3700" s="119" t="s">
        <v>4523</v>
      </c>
      <c r="F3700" s="121">
        <v>92.42</v>
      </c>
      <c r="G3700" s="121">
        <v>74.48</v>
      </c>
      <c r="H3700" s="116">
        <v>46023</v>
      </c>
      <c r="J3700" s="197" t="str">
        <f>IFERROR(INDEX('CPU-GERAL'!$H$12:$H$2199,MATCH(B3700,'CPU-GERAL'!$B$12:$B$2199,0)),"NÃO ENCONTRADO")</f>
        <v>NÃO ENCONTRADO</v>
      </c>
      <c r="K3700" s="59" t="str">
        <f t="shared" si="57"/>
        <v/>
      </c>
    </row>
    <row r="3701" spans="1:11" x14ac:dyDescent="0.2">
      <c r="A3701" s="59" t="s">
        <v>15749</v>
      </c>
      <c r="B3701" s="134">
        <v>6017</v>
      </c>
      <c r="C3701" s="120" t="s">
        <v>10466</v>
      </c>
      <c r="D3701" s="119" t="s">
        <v>49</v>
      </c>
      <c r="E3701" s="119" t="s">
        <v>4523</v>
      </c>
      <c r="F3701" s="121">
        <v>73.2</v>
      </c>
      <c r="G3701" s="121">
        <v>58.99</v>
      </c>
      <c r="H3701" s="116">
        <v>46023</v>
      </c>
      <c r="J3701" s="197" t="str">
        <f>IFERROR(INDEX('CPU-GERAL'!$H$12:$H$2199,MATCH(B3701,'CPU-GERAL'!$B$12:$B$2199,0)),"NÃO ENCONTRADO")</f>
        <v>NÃO ENCONTRADO</v>
      </c>
      <c r="K3701" s="59" t="str">
        <f t="shared" si="57"/>
        <v/>
      </c>
    </row>
    <row r="3702" spans="1:11" x14ac:dyDescent="0.2">
      <c r="A3702" s="59" t="s">
        <v>15749</v>
      </c>
      <c r="B3702" s="134">
        <v>6019</v>
      </c>
      <c r="C3702" s="120" t="s">
        <v>10467</v>
      </c>
      <c r="D3702" s="119" t="s">
        <v>49</v>
      </c>
      <c r="E3702" s="119" t="s">
        <v>4523</v>
      </c>
      <c r="F3702" s="121">
        <v>53.71</v>
      </c>
      <c r="G3702" s="121">
        <v>43.28</v>
      </c>
      <c r="H3702" s="116">
        <v>46023</v>
      </c>
      <c r="J3702" s="197" t="str">
        <f>IFERROR(INDEX('CPU-GERAL'!$H$12:$H$2199,MATCH(B3702,'CPU-GERAL'!$B$12:$B$2199,0)),"NÃO ENCONTRADO")</f>
        <v>NÃO ENCONTRADO</v>
      </c>
      <c r="K3702" s="59" t="str">
        <f t="shared" si="57"/>
        <v/>
      </c>
    </row>
    <row r="3703" spans="1:11" x14ac:dyDescent="0.2">
      <c r="A3703" s="59" t="s">
        <v>15749</v>
      </c>
      <c r="B3703" s="134">
        <v>6020</v>
      </c>
      <c r="C3703" s="120" t="s">
        <v>10468</v>
      </c>
      <c r="D3703" s="119" t="s">
        <v>49</v>
      </c>
      <c r="E3703" s="119" t="s">
        <v>4523</v>
      </c>
      <c r="F3703" s="121">
        <v>32.26</v>
      </c>
      <c r="G3703" s="121">
        <v>26</v>
      </c>
      <c r="H3703" s="116">
        <v>46023</v>
      </c>
      <c r="J3703" s="197" t="str">
        <f>IFERROR(INDEX('CPU-GERAL'!$H$12:$H$2199,MATCH(B3703,'CPU-GERAL'!$B$12:$B$2199,0)),"NÃO ENCONTRADO")</f>
        <v>NÃO ENCONTRADO</v>
      </c>
      <c r="K3703" s="59" t="str">
        <f t="shared" si="57"/>
        <v/>
      </c>
    </row>
    <row r="3704" spans="1:11" x14ac:dyDescent="0.2">
      <c r="A3704" s="59" t="s">
        <v>15749</v>
      </c>
      <c r="B3704" s="134">
        <v>6011</v>
      </c>
      <c r="C3704" s="120" t="s">
        <v>10469</v>
      </c>
      <c r="D3704" s="119" t="s">
        <v>49</v>
      </c>
      <c r="E3704" s="119" t="s">
        <v>4523</v>
      </c>
      <c r="F3704" s="121">
        <v>266.98</v>
      </c>
      <c r="G3704" s="121">
        <v>215.14</v>
      </c>
      <c r="H3704" s="116">
        <v>46023</v>
      </c>
      <c r="J3704" s="197">
        <f>IFERROR(INDEX('CPU-GERAL'!$H$12:$H$2199,MATCH(B3704,'CPU-GERAL'!$B$12:$B$2199,0)),"NÃO ENCONTRADO")</f>
        <v>266.98</v>
      </c>
      <c r="K3704" s="59" t="str">
        <f t="shared" si="57"/>
        <v>IGUAL A CPU</v>
      </c>
    </row>
    <row r="3705" spans="1:11" x14ac:dyDescent="0.2">
      <c r="A3705" s="59" t="s">
        <v>15749</v>
      </c>
      <c r="B3705" s="134">
        <v>6028</v>
      </c>
      <c r="C3705" s="120" t="s">
        <v>10470</v>
      </c>
      <c r="D3705" s="119" t="s">
        <v>49</v>
      </c>
      <c r="E3705" s="119" t="s">
        <v>4523</v>
      </c>
      <c r="F3705" s="121">
        <v>128.72999999999999</v>
      </c>
      <c r="G3705" s="121">
        <v>103.73</v>
      </c>
      <c r="H3705" s="116">
        <v>46023</v>
      </c>
      <c r="J3705" s="197" t="str">
        <f>IFERROR(INDEX('CPU-GERAL'!$H$12:$H$2199,MATCH(B3705,'CPU-GERAL'!$B$12:$B$2199,0)),"NÃO ENCONTRADO")</f>
        <v>NÃO ENCONTRADO</v>
      </c>
      <c r="K3705" s="59" t="str">
        <f t="shared" si="57"/>
        <v/>
      </c>
    </row>
    <row r="3706" spans="1:11" x14ac:dyDescent="0.2">
      <c r="A3706" s="59" t="s">
        <v>15749</v>
      </c>
      <c r="B3706" s="134">
        <v>6012</v>
      </c>
      <c r="C3706" s="120" t="s">
        <v>10471</v>
      </c>
      <c r="D3706" s="119" t="s">
        <v>49</v>
      </c>
      <c r="E3706" s="119" t="s">
        <v>4523</v>
      </c>
      <c r="F3706" s="121">
        <v>323.23</v>
      </c>
      <c r="G3706" s="121">
        <v>260.45999999999998</v>
      </c>
      <c r="H3706" s="116">
        <v>46023</v>
      </c>
      <c r="J3706" s="197" t="str">
        <f>IFERROR(INDEX('CPU-GERAL'!$H$12:$H$2199,MATCH(B3706,'CPU-GERAL'!$B$12:$B$2199,0)),"NÃO ENCONTRADO")</f>
        <v>NÃO ENCONTRADO</v>
      </c>
      <c r="K3706" s="59" t="str">
        <f t="shared" si="57"/>
        <v/>
      </c>
    </row>
    <row r="3707" spans="1:11" x14ac:dyDescent="0.2">
      <c r="A3707" s="59" t="s">
        <v>15749</v>
      </c>
      <c r="B3707" s="134">
        <v>6016</v>
      </c>
      <c r="C3707" s="120" t="s">
        <v>10472</v>
      </c>
      <c r="D3707" s="119" t="s">
        <v>49</v>
      </c>
      <c r="E3707" s="119" t="s">
        <v>4523</v>
      </c>
      <c r="F3707" s="121">
        <v>34.03</v>
      </c>
      <c r="G3707" s="121">
        <v>27.42</v>
      </c>
      <c r="H3707" s="116">
        <v>46023</v>
      </c>
      <c r="J3707" s="197" t="str">
        <f>IFERROR(INDEX('CPU-GERAL'!$H$12:$H$2199,MATCH(B3707,'CPU-GERAL'!$B$12:$B$2199,0)),"NÃO ENCONTRADO")</f>
        <v>NÃO ENCONTRADO</v>
      </c>
      <c r="K3707" s="59" t="str">
        <f t="shared" si="57"/>
        <v/>
      </c>
    </row>
    <row r="3708" spans="1:11" x14ac:dyDescent="0.2">
      <c r="A3708" s="59" t="s">
        <v>15749</v>
      </c>
      <c r="B3708" s="134">
        <v>6027</v>
      </c>
      <c r="C3708" s="120" t="s">
        <v>10473</v>
      </c>
      <c r="D3708" s="119" t="s">
        <v>49</v>
      </c>
      <c r="E3708" s="119" t="s">
        <v>4523</v>
      </c>
      <c r="F3708" s="121">
        <v>673.49</v>
      </c>
      <c r="G3708" s="121">
        <v>542.72</v>
      </c>
      <c r="H3708" s="116">
        <v>46023</v>
      </c>
      <c r="J3708" s="197" t="str">
        <f>IFERROR(INDEX('CPU-GERAL'!$H$12:$H$2199,MATCH(B3708,'CPU-GERAL'!$B$12:$B$2199,0)),"NÃO ENCONTRADO")</f>
        <v>NÃO ENCONTRADO</v>
      </c>
      <c r="K3708" s="59" t="str">
        <f t="shared" si="57"/>
        <v/>
      </c>
    </row>
    <row r="3709" spans="1:11" x14ac:dyDescent="0.2">
      <c r="A3709" s="59" t="s">
        <v>15749</v>
      </c>
      <c r="B3709" s="134">
        <v>6015</v>
      </c>
      <c r="C3709" s="120" t="s">
        <v>10474</v>
      </c>
      <c r="D3709" s="119" t="s">
        <v>49</v>
      </c>
      <c r="E3709" s="119" t="s">
        <v>4523</v>
      </c>
      <c r="F3709" s="121">
        <v>147.79</v>
      </c>
      <c r="G3709" s="121">
        <v>119.09</v>
      </c>
      <c r="H3709" s="116">
        <v>46023</v>
      </c>
      <c r="J3709" s="197">
        <f>IFERROR(INDEX('CPU-GERAL'!$H$12:$H$2199,MATCH(B3709,'CPU-GERAL'!$B$12:$B$2199,0)),"NÃO ENCONTRADO")</f>
        <v>147.79</v>
      </c>
      <c r="K3709" s="59" t="str">
        <f t="shared" si="57"/>
        <v>IGUAL A CPU</v>
      </c>
    </row>
    <row r="3710" spans="1:11" x14ac:dyDescent="0.2">
      <c r="A3710" s="59" t="s">
        <v>15749</v>
      </c>
      <c r="B3710" s="134">
        <v>6014</v>
      </c>
      <c r="C3710" s="120" t="s">
        <v>10475</v>
      </c>
      <c r="D3710" s="119" t="s">
        <v>49</v>
      </c>
      <c r="E3710" s="119" t="s">
        <v>4523</v>
      </c>
      <c r="F3710" s="121">
        <v>141.30000000000001</v>
      </c>
      <c r="G3710" s="121">
        <v>113.86</v>
      </c>
      <c r="H3710" s="116">
        <v>46023</v>
      </c>
      <c r="J3710" s="197" t="str">
        <f>IFERROR(INDEX('CPU-GERAL'!$H$12:$H$2199,MATCH(B3710,'CPU-GERAL'!$B$12:$B$2199,0)),"NÃO ENCONTRADO")</f>
        <v>NÃO ENCONTRADO</v>
      </c>
      <c r="K3710" s="59" t="str">
        <f t="shared" si="57"/>
        <v/>
      </c>
    </row>
    <row r="3711" spans="1:11" x14ac:dyDescent="0.2">
      <c r="A3711" s="59" t="s">
        <v>15749</v>
      </c>
      <c r="B3711" s="134">
        <v>6013</v>
      </c>
      <c r="C3711" s="120" t="s">
        <v>10476</v>
      </c>
      <c r="D3711" s="119" t="s">
        <v>49</v>
      </c>
      <c r="E3711" s="119" t="s">
        <v>4523</v>
      </c>
      <c r="F3711" s="121">
        <v>101.63</v>
      </c>
      <c r="G3711" s="121">
        <v>81.89</v>
      </c>
      <c r="H3711" s="116">
        <v>46023</v>
      </c>
      <c r="J3711" s="197" t="str">
        <f>IFERROR(INDEX('CPU-GERAL'!$H$12:$H$2199,MATCH(B3711,'CPU-GERAL'!$B$12:$B$2199,0)),"NÃO ENCONTRADO")</f>
        <v>NÃO ENCONTRADO</v>
      </c>
      <c r="K3711" s="59" t="str">
        <f t="shared" si="57"/>
        <v/>
      </c>
    </row>
    <row r="3712" spans="1:11" x14ac:dyDescent="0.2">
      <c r="A3712" s="59" t="s">
        <v>15749</v>
      </c>
      <c r="B3712" s="134">
        <v>6006</v>
      </c>
      <c r="C3712" s="120" t="s">
        <v>10477</v>
      </c>
      <c r="D3712" s="119" t="s">
        <v>49</v>
      </c>
      <c r="E3712" s="119" t="s">
        <v>4523</v>
      </c>
      <c r="F3712" s="121">
        <v>73.59</v>
      </c>
      <c r="G3712" s="121">
        <v>59.3</v>
      </c>
      <c r="H3712" s="116">
        <v>46023</v>
      </c>
      <c r="J3712" s="197" t="str">
        <f>IFERROR(INDEX('CPU-GERAL'!$H$12:$H$2199,MATCH(B3712,'CPU-GERAL'!$B$12:$B$2199,0)),"NÃO ENCONTRADO")</f>
        <v>NÃO ENCONTRADO</v>
      </c>
      <c r="K3712" s="59" t="str">
        <f t="shared" si="57"/>
        <v/>
      </c>
    </row>
    <row r="3713" spans="1:11" x14ac:dyDescent="0.2">
      <c r="A3713" s="59" t="s">
        <v>15749</v>
      </c>
      <c r="B3713" s="134">
        <v>6005</v>
      </c>
      <c r="C3713" s="120" t="s">
        <v>10478</v>
      </c>
      <c r="D3713" s="119" t="s">
        <v>49</v>
      </c>
      <c r="E3713" s="119" t="s">
        <v>8119</v>
      </c>
      <c r="F3713" s="121">
        <v>83.02</v>
      </c>
      <c r="G3713" s="121">
        <v>66.900000000000006</v>
      </c>
      <c r="H3713" s="116">
        <v>46023</v>
      </c>
      <c r="J3713" s="197">
        <f>IFERROR(INDEX('CPU-GERAL'!$H$12:$H$2199,MATCH(B3713,'CPU-GERAL'!$B$12:$B$2199,0)),"NÃO ENCONTRADO")</f>
        <v>83.02</v>
      </c>
      <c r="K3713" s="59" t="str">
        <f t="shared" si="57"/>
        <v>IGUAL A CPU</v>
      </c>
    </row>
    <row r="3714" spans="1:11" x14ac:dyDescent="0.2">
      <c r="A3714" s="59" t="s">
        <v>15749</v>
      </c>
      <c r="B3714" s="134">
        <v>11756</v>
      </c>
      <c r="C3714" s="120" t="s">
        <v>7624</v>
      </c>
      <c r="D3714" s="119" t="s">
        <v>49</v>
      </c>
      <c r="E3714" s="119" t="s">
        <v>4523</v>
      </c>
      <c r="F3714" s="121">
        <v>39.65</v>
      </c>
      <c r="G3714" s="121">
        <v>31.95</v>
      </c>
      <c r="H3714" s="116">
        <v>46023</v>
      </c>
      <c r="J3714" s="197" t="str">
        <f>IFERROR(INDEX('CPU-GERAL'!$H$12:$H$2199,MATCH(B3714,'CPU-GERAL'!$B$12:$B$2199,0)),"NÃO ENCONTRADO")</f>
        <v>NÃO ENCONTRADO</v>
      </c>
      <c r="K3714" s="59" t="str">
        <f t="shared" si="57"/>
        <v/>
      </c>
    </row>
    <row r="3715" spans="1:11" x14ac:dyDescent="0.2">
      <c r="A3715" s="59" t="s">
        <v>15749</v>
      </c>
      <c r="B3715" s="134">
        <v>10904</v>
      </c>
      <c r="C3715" s="120" t="s">
        <v>7625</v>
      </c>
      <c r="D3715" s="119" t="s">
        <v>49</v>
      </c>
      <c r="E3715" s="119" t="s">
        <v>8119</v>
      </c>
      <c r="F3715" s="121">
        <v>180</v>
      </c>
      <c r="G3715" s="121">
        <v>330.75</v>
      </c>
      <c r="H3715" s="116">
        <v>46023</v>
      </c>
      <c r="J3715" s="197" t="str">
        <f>IFERROR(INDEX('CPU-GERAL'!$H$12:$H$2199,MATCH(B3715,'CPU-GERAL'!$B$12:$B$2199,0)),"NÃO ENCONTRADO")</f>
        <v>NÃO ENCONTRADO</v>
      </c>
      <c r="K3715" s="59" t="str">
        <f t="shared" ref="K3715:K3778" si="58">IF(J3715&lt;&gt;"NÃO ENCONTRADO",IF(F3715=J3715,"IGUAL A CPU",J3715-F3715),"")</f>
        <v/>
      </c>
    </row>
    <row r="3716" spans="1:11" x14ac:dyDescent="0.2">
      <c r="A3716" s="59" t="s">
        <v>15749</v>
      </c>
      <c r="B3716" s="134">
        <v>11752</v>
      </c>
      <c r="C3716" s="120" t="s">
        <v>10479</v>
      </c>
      <c r="D3716" s="119" t="s">
        <v>49</v>
      </c>
      <c r="E3716" s="119" t="s">
        <v>4523</v>
      </c>
      <c r="F3716" s="121">
        <v>22.86</v>
      </c>
      <c r="G3716" s="121">
        <v>18.420000000000002</v>
      </c>
      <c r="H3716" s="116">
        <v>46023</v>
      </c>
      <c r="J3716" s="197" t="str">
        <f>IFERROR(INDEX('CPU-GERAL'!$H$12:$H$2199,MATCH(B3716,'CPU-GERAL'!$B$12:$B$2199,0)),"NÃO ENCONTRADO")</f>
        <v>NÃO ENCONTRADO</v>
      </c>
      <c r="K3716" s="59" t="str">
        <f t="shared" si="58"/>
        <v/>
      </c>
    </row>
    <row r="3717" spans="1:11" x14ac:dyDescent="0.2">
      <c r="A3717" s="59" t="s">
        <v>15749</v>
      </c>
      <c r="B3717" s="134">
        <v>11753</v>
      </c>
      <c r="C3717" s="120" t="s">
        <v>10480</v>
      </c>
      <c r="D3717" s="119" t="s">
        <v>49</v>
      </c>
      <c r="E3717" s="119" t="s">
        <v>4523</v>
      </c>
      <c r="F3717" s="121">
        <v>27.29</v>
      </c>
      <c r="G3717" s="121">
        <v>21.99</v>
      </c>
      <c r="H3717" s="116">
        <v>46023</v>
      </c>
      <c r="J3717" s="197" t="str">
        <f>IFERROR(INDEX('CPU-GERAL'!$H$12:$H$2199,MATCH(B3717,'CPU-GERAL'!$B$12:$B$2199,0)),"NÃO ENCONTRADO")</f>
        <v>NÃO ENCONTRADO</v>
      </c>
      <c r="K3717" s="59" t="str">
        <f t="shared" si="58"/>
        <v/>
      </c>
    </row>
    <row r="3718" spans="1:11" x14ac:dyDescent="0.2">
      <c r="A3718" s="59" t="s">
        <v>15749</v>
      </c>
      <c r="B3718" s="134">
        <v>6021</v>
      </c>
      <c r="C3718" s="120" t="s">
        <v>10481</v>
      </c>
      <c r="D3718" s="119" t="s">
        <v>49</v>
      </c>
      <c r="E3718" s="119" t="s">
        <v>4523</v>
      </c>
      <c r="F3718" s="121">
        <v>75.75</v>
      </c>
      <c r="G3718" s="121">
        <v>61.04</v>
      </c>
      <c r="H3718" s="116">
        <v>46023</v>
      </c>
      <c r="J3718" s="197" t="str">
        <f>IFERROR(INDEX('CPU-GERAL'!$H$12:$H$2199,MATCH(B3718,'CPU-GERAL'!$B$12:$B$2199,0)),"NÃO ENCONTRADO")</f>
        <v>NÃO ENCONTRADO</v>
      </c>
      <c r="K3718" s="59" t="str">
        <f t="shared" si="58"/>
        <v/>
      </c>
    </row>
    <row r="3719" spans="1:11" x14ac:dyDescent="0.2">
      <c r="A3719" s="59" t="s">
        <v>15749</v>
      </c>
      <c r="B3719" s="134">
        <v>6024</v>
      </c>
      <c r="C3719" s="120" t="s">
        <v>10482</v>
      </c>
      <c r="D3719" s="119" t="s">
        <v>49</v>
      </c>
      <c r="E3719" s="119" t="s">
        <v>4523</v>
      </c>
      <c r="F3719" s="121">
        <v>78.3</v>
      </c>
      <c r="G3719" s="121">
        <v>63.1</v>
      </c>
      <c r="H3719" s="116">
        <v>46023</v>
      </c>
      <c r="J3719" s="197">
        <f>IFERROR(INDEX('CPU-GERAL'!$H$12:$H$2199,MATCH(B3719,'CPU-GERAL'!$B$12:$B$2199,0)),"NÃO ENCONTRADO")</f>
        <v>78.3</v>
      </c>
      <c r="K3719" s="59" t="str">
        <f t="shared" si="58"/>
        <v>IGUAL A CPU</v>
      </c>
    </row>
    <row r="3720" spans="1:11" x14ac:dyDescent="0.2">
      <c r="A3720" s="59" t="s">
        <v>15749</v>
      </c>
      <c r="B3720" s="134">
        <v>45394</v>
      </c>
      <c r="C3720" s="120" t="s">
        <v>10483</v>
      </c>
      <c r="D3720" s="119" t="s">
        <v>49</v>
      </c>
      <c r="E3720" s="119" t="s">
        <v>4523</v>
      </c>
      <c r="F3720" s="121">
        <v>35.619999999999997</v>
      </c>
      <c r="G3720" s="121">
        <v>40.33</v>
      </c>
      <c r="H3720" s="116">
        <v>46023</v>
      </c>
      <c r="J3720" s="197" t="str">
        <f>IFERROR(INDEX('CPU-GERAL'!$H$12:$H$2199,MATCH(B3720,'CPU-GERAL'!$B$12:$B$2199,0)),"NÃO ENCONTRADO")</f>
        <v>NÃO ENCONTRADO</v>
      </c>
      <c r="K3720" s="59" t="str">
        <f t="shared" si="58"/>
        <v/>
      </c>
    </row>
    <row r="3721" spans="1:11" x14ac:dyDescent="0.2">
      <c r="A3721" s="59" t="s">
        <v>15752</v>
      </c>
      <c r="B3721" s="134">
        <v>13897</v>
      </c>
      <c r="C3721" s="120" t="s">
        <v>9711</v>
      </c>
      <c r="D3721" s="119" t="s">
        <v>49</v>
      </c>
      <c r="E3721" s="119" t="s">
        <v>4523</v>
      </c>
      <c r="F3721" s="121"/>
      <c r="G3721" s="121">
        <v>8550.7900000000009</v>
      </c>
      <c r="H3721" s="116">
        <v>46023</v>
      </c>
      <c r="J3721" s="197" t="str">
        <f>IFERROR(INDEX('CPU-GERAL'!$H$12:$H$2199,MATCH(B3721,'CPU-GERAL'!$B$12:$B$2199,0)),"NÃO ENCONTRADO")</f>
        <v>NÃO ENCONTRADO</v>
      </c>
      <c r="K3721" s="59" t="str">
        <f t="shared" si="58"/>
        <v/>
      </c>
    </row>
    <row r="3722" spans="1:11" x14ac:dyDescent="0.2">
      <c r="A3722" s="59" t="s">
        <v>15749</v>
      </c>
      <c r="B3722" s="134">
        <v>34357</v>
      </c>
      <c r="C3722" s="120" t="s">
        <v>9712</v>
      </c>
      <c r="D3722" s="119" t="s">
        <v>16</v>
      </c>
      <c r="E3722" s="119" t="s">
        <v>4523</v>
      </c>
      <c r="F3722" s="121">
        <v>3.75</v>
      </c>
      <c r="G3722" s="121">
        <v>4.6900000000000004</v>
      </c>
      <c r="H3722" s="116">
        <v>46023</v>
      </c>
      <c r="J3722" s="197">
        <f>IFERROR(INDEX('CPU-GERAL'!$H$12:$H$2199,MATCH(B3722,'CPU-GERAL'!$B$12:$B$2199,0)),"NÃO ENCONTRADO")</f>
        <v>3.75</v>
      </c>
      <c r="K3722" s="59" t="str">
        <f t="shared" si="58"/>
        <v>IGUAL A CPU</v>
      </c>
    </row>
    <row r="3723" spans="1:11" x14ac:dyDescent="0.2">
      <c r="A3723" s="59" t="s">
        <v>15749</v>
      </c>
      <c r="B3723" s="134">
        <v>37329</v>
      </c>
      <c r="C3723" s="120" t="s">
        <v>7626</v>
      </c>
      <c r="D3723" s="119" t="s">
        <v>16</v>
      </c>
      <c r="E3723" s="119" t="s">
        <v>4523</v>
      </c>
      <c r="F3723" s="121">
        <v>79.150000000000006</v>
      </c>
      <c r="G3723" s="121">
        <v>98.93</v>
      </c>
      <c r="H3723" s="116">
        <v>46023</v>
      </c>
      <c r="J3723" s="197" t="str">
        <f>IFERROR(INDEX('CPU-GERAL'!$H$12:$H$2199,MATCH(B3723,'CPU-GERAL'!$B$12:$B$2199,0)),"NÃO ENCONTRADO")</f>
        <v>NÃO ENCONTRADO</v>
      </c>
      <c r="K3723" s="59" t="str">
        <f t="shared" si="58"/>
        <v/>
      </c>
    </row>
    <row r="3724" spans="1:11" x14ac:dyDescent="0.2">
      <c r="A3724" s="59" t="s">
        <v>15749</v>
      </c>
      <c r="B3724" s="134">
        <v>2510</v>
      </c>
      <c r="C3724" s="120" t="s">
        <v>7627</v>
      </c>
      <c r="D3724" s="119" t="s">
        <v>49</v>
      </c>
      <c r="E3724" s="119" t="s">
        <v>4523</v>
      </c>
      <c r="F3724" s="121"/>
      <c r="G3724" s="121">
        <v>32.03</v>
      </c>
      <c r="H3724" s="116">
        <v>46023</v>
      </c>
      <c r="J3724" s="197">
        <f>IFERROR(INDEX('CPU-GERAL'!$H$12:$H$2199,MATCH(B3724,'CPU-GERAL'!$B$12:$B$2199,0)),"NÃO ENCONTRADO")</f>
        <v>32.03</v>
      </c>
      <c r="K3724" s="59">
        <f t="shared" si="58"/>
        <v>32.03</v>
      </c>
    </row>
    <row r="3725" spans="1:11" x14ac:dyDescent="0.2">
      <c r="A3725" s="59" t="s">
        <v>15749</v>
      </c>
      <c r="B3725" s="134">
        <v>12359</v>
      </c>
      <c r="C3725" s="120" t="s">
        <v>7628</v>
      </c>
      <c r="D3725" s="119" t="s">
        <v>49</v>
      </c>
      <c r="E3725" s="119" t="s">
        <v>4523</v>
      </c>
      <c r="F3725" s="121">
        <v>172.95</v>
      </c>
      <c r="G3725" s="121">
        <v>130.80000000000001</v>
      </c>
      <c r="H3725" s="116">
        <v>46023</v>
      </c>
      <c r="J3725" s="197" t="str">
        <f>IFERROR(INDEX('CPU-GERAL'!$H$12:$H$2199,MATCH(B3725,'CPU-GERAL'!$B$12:$B$2199,0)),"NÃO ENCONTRADO")</f>
        <v>NÃO ENCONTRADO</v>
      </c>
      <c r="K3725" s="59" t="str">
        <f t="shared" si="58"/>
        <v/>
      </c>
    </row>
    <row r="3726" spans="1:11" x14ac:dyDescent="0.2">
      <c r="A3726" s="59" t="s">
        <v>15749</v>
      </c>
      <c r="B3726" s="134">
        <v>7353</v>
      </c>
      <c r="C3726" s="120" t="s">
        <v>9713</v>
      </c>
      <c r="D3726" s="119" t="s">
        <v>62</v>
      </c>
      <c r="E3726" s="119" t="s">
        <v>4523</v>
      </c>
      <c r="F3726" s="121">
        <v>36.14</v>
      </c>
      <c r="G3726" s="121">
        <v>37.22</v>
      </c>
      <c r="H3726" s="116">
        <v>46023</v>
      </c>
      <c r="J3726" s="197" t="str">
        <f>IFERROR(INDEX('CPU-GERAL'!$H$12:$H$2199,MATCH(B3726,'CPU-GERAL'!$B$12:$B$2199,0)),"NÃO ENCONTRADO")</f>
        <v>NÃO ENCONTRADO</v>
      </c>
      <c r="K3726" s="59" t="str">
        <f t="shared" si="58"/>
        <v/>
      </c>
    </row>
    <row r="3727" spans="1:11" x14ac:dyDescent="0.2">
      <c r="A3727" s="59" t="s">
        <v>15749</v>
      </c>
      <c r="B3727" s="134">
        <v>45264</v>
      </c>
      <c r="C3727" s="120" t="s">
        <v>10484</v>
      </c>
      <c r="D3727" s="119" t="s">
        <v>49</v>
      </c>
      <c r="E3727" s="119" t="s">
        <v>4523</v>
      </c>
      <c r="F3727" s="121">
        <v>25.69</v>
      </c>
      <c r="G3727" s="121">
        <v>29.15</v>
      </c>
      <c r="H3727" s="116">
        <v>46023</v>
      </c>
      <c r="J3727" s="197" t="str">
        <f>IFERROR(INDEX('CPU-GERAL'!$H$12:$H$2199,MATCH(B3727,'CPU-GERAL'!$B$12:$B$2199,0)),"NÃO ENCONTRADO")</f>
        <v>NÃO ENCONTRADO</v>
      </c>
      <c r="K3727" s="59" t="str">
        <f t="shared" si="58"/>
        <v/>
      </c>
    </row>
    <row r="3728" spans="1:11" x14ac:dyDescent="0.2">
      <c r="A3728" s="59" t="s">
        <v>15749</v>
      </c>
      <c r="B3728" s="134">
        <v>36144</v>
      </c>
      <c r="C3728" s="120" t="s">
        <v>9714</v>
      </c>
      <c r="D3728" s="119" t="s">
        <v>49</v>
      </c>
      <c r="E3728" s="119" t="s">
        <v>4523</v>
      </c>
      <c r="F3728" s="121">
        <v>1.6</v>
      </c>
      <c r="G3728" s="121">
        <v>1.81</v>
      </c>
      <c r="H3728" s="116">
        <v>46023</v>
      </c>
      <c r="J3728" s="197" t="str">
        <f>IFERROR(INDEX('CPU-GERAL'!$H$12:$H$2199,MATCH(B3728,'CPU-GERAL'!$B$12:$B$2199,0)),"NÃO ENCONTRADO")</f>
        <v>NÃO ENCONTRADO</v>
      </c>
      <c r="K3728" s="59" t="str">
        <f t="shared" si="58"/>
        <v/>
      </c>
    </row>
    <row r="3729" spans="1:11" x14ac:dyDescent="0.2">
      <c r="A3729" s="59" t="s">
        <v>15749</v>
      </c>
      <c r="B3729" s="134">
        <v>10518</v>
      </c>
      <c r="C3729" s="120" t="s">
        <v>7629</v>
      </c>
      <c r="D3729" s="119" t="s">
        <v>49</v>
      </c>
      <c r="E3729" s="119" t="s">
        <v>4523</v>
      </c>
      <c r="F3729" s="121"/>
      <c r="G3729" s="121">
        <v>116.96</v>
      </c>
      <c r="H3729" s="116">
        <v>46023</v>
      </c>
      <c r="J3729" s="197" t="str">
        <f>IFERROR(INDEX('CPU-GERAL'!$H$12:$H$2199,MATCH(B3729,'CPU-GERAL'!$B$12:$B$2199,0)),"NÃO ENCONTRADO")</f>
        <v>NÃO ENCONTRADO</v>
      </c>
      <c r="K3729" s="59" t="str">
        <f t="shared" si="58"/>
        <v/>
      </c>
    </row>
    <row r="3730" spans="1:11" x14ac:dyDescent="0.2">
      <c r="A3730" s="59" t="s">
        <v>15752</v>
      </c>
      <c r="B3730" s="134">
        <v>36530</v>
      </c>
      <c r="C3730" s="120" t="s">
        <v>9715</v>
      </c>
      <c r="D3730" s="119" t="s">
        <v>49</v>
      </c>
      <c r="E3730" s="119" t="s">
        <v>4523</v>
      </c>
      <c r="F3730" s="121"/>
      <c r="G3730" s="121">
        <v>414878.04</v>
      </c>
      <c r="H3730" s="116">
        <v>46023</v>
      </c>
      <c r="J3730" s="197" t="str">
        <f>IFERROR(INDEX('CPU-GERAL'!$H$12:$H$2199,MATCH(B3730,'CPU-GERAL'!$B$12:$B$2199,0)),"NÃO ENCONTRADO")</f>
        <v>NÃO ENCONTRADO</v>
      </c>
      <c r="K3730" s="59" t="str">
        <f t="shared" si="58"/>
        <v/>
      </c>
    </row>
    <row r="3731" spans="1:11" x14ac:dyDescent="0.2">
      <c r="A3731" s="59" t="s">
        <v>15752</v>
      </c>
      <c r="B3731" s="134">
        <v>6046</v>
      </c>
      <c r="C3731" s="120" t="s">
        <v>7630</v>
      </c>
      <c r="D3731" s="119" t="s">
        <v>49</v>
      </c>
      <c r="E3731" s="119" t="s">
        <v>8119</v>
      </c>
      <c r="F3731" s="121"/>
      <c r="G3731" s="121">
        <v>450000</v>
      </c>
      <c r="H3731" s="116">
        <v>46023</v>
      </c>
      <c r="J3731" s="197" t="str">
        <f>IFERROR(INDEX('CPU-GERAL'!$H$12:$H$2199,MATCH(B3731,'CPU-GERAL'!$B$12:$B$2199,0)),"NÃO ENCONTRADO")</f>
        <v>NÃO ENCONTRADO</v>
      </c>
      <c r="K3731" s="59" t="str">
        <f t="shared" si="58"/>
        <v/>
      </c>
    </row>
    <row r="3732" spans="1:11" x14ac:dyDescent="0.2">
      <c r="A3732" s="59" t="s">
        <v>15752</v>
      </c>
      <c r="B3732" s="134">
        <v>36531</v>
      </c>
      <c r="C3732" s="120" t="s">
        <v>9716</v>
      </c>
      <c r="D3732" s="119" t="s">
        <v>49</v>
      </c>
      <c r="E3732" s="119" t="s">
        <v>4523</v>
      </c>
      <c r="F3732" s="121"/>
      <c r="G3732" s="121">
        <v>466463.38</v>
      </c>
      <c r="H3732" s="116">
        <v>46023</v>
      </c>
      <c r="J3732" s="197" t="str">
        <f>IFERROR(INDEX('CPU-GERAL'!$H$12:$H$2199,MATCH(B3732,'CPU-GERAL'!$B$12:$B$2199,0)),"NÃO ENCONTRADO")</f>
        <v>NÃO ENCONTRADO</v>
      </c>
      <c r="K3732" s="59" t="str">
        <f t="shared" si="58"/>
        <v/>
      </c>
    </row>
    <row r="3733" spans="1:11" x14ac:dyDescent="0.2">
      <c r="A3733" s="59" t="s">
        <v>15748</v>
      </c>
      <c r="B3733" s="134">
        <v>34684</v>
      </c>
      <c r="C3733" s="120" t="s">
        <v>9717</v>
      </c>
      <c r="D3733" s="119" t="s">
        <v>318</v>
      </c>
      <c r="E3733" s="119" t="s">
        <v>4523</v>
      </c>
      <c r="F3733" s="121"/>
      <c r="G3733" s="121">
        <v>280.27</v>
      </c>
      <c r="H3733" s="116">
        <v>46023</v>
      </c>
      <c r="J3733" s="197" t="str">
        <f>IFERROR(INDEX('CPU-GERAL'!$H$12:$H$2199,MATCH(B3733,'CPU-GERAL'!$B$12:$B$2199,0)),"NÃO ENCONTRADO")</f>
        <v>NÃO ENCONTRADO</v>
      </c>
      <c r="K3733" s="59" t="str">
        <f t="shared" si="58"/>
        <v/>
      </c>
    </row>
    <row r="3734" spans="1:11" x14ac:dyDescent="0.2">
      <c r="A3734" s="59" t="s">
        <v>15748</v>
      </c>
      <c r="B3734" s="134">
        <v>34683</v>
      </c>
      <c r="C3734" s="120" t="s">
        <v>7631</v>
      </c>
      <c r="D3734" s="119" t="s">
        <v>318</v>
      </c>
      <c r="E3734" s="119" t="s">
        <v>4523</v>
      </c>
      <c r="F3734" s="121"/>
      <c r="G3734" s="121">
        <v>175.17</v>
      </c>
      <c r="H3734" s="116">
        <v>46023</v>
      </c>
      <c r="J3734" s="197" t="str">
        <f>IFERROR(INDEX('CPU-GERAL'!$H$12:$H$2199,MATCH(B3734,'CPU-GERAL'!$B$12:$B$2199,0)),"NÃO ENCONTRADO")</f>
        <v>NÃO ENCONTRADO</v>
      </c>
      <c r="K3734" s="59" t="str">
        <f t="shared" si="58"/>
        <v/>
      </c>
    </row>
    <row r="3735" spans="1:11" x14ac:dyDescent="0.2">
      <c r="A3735" s="59" t="s">
        <v>15749</v>
      </c>
      <c r="B3735" s="134">
        <v>44954</v>
      </c>
      <c r="C3735" s="120" t="s">
        <v>10485</v>
      </c>
      <c r="D3735" s="119" t="s">
        <v>318</v>
      </c>
      <c r="E3735" s="119" t="s">
        <v>4523</v>
      </c>
      <c r="F3735" s="121">
        <v>121.26</v>
      </c>
      <c r="G3735" s="121">
        <v>93.71</v>
      </c>
      <c r="H3735" s="116">
        <v>46023</v>
      </c>
      <c r="J3735" s="197" t="str">
        <f>IFERROR(INDEX('CPU-GERAL'!$H$12:$H$2199,MATCH(B3735,'CPU-GERAL'!$B$12:$B$2199,0)),"NÃO ENCONTRADO")</f>
        <v>NÃO ENCONTRADO</v>
      </c>
      <c r="K3735" s="59" t="str">
        <f t="shared" si="58"/>
        <v/>
      </c>
    </row>
    <row r="3736" spans="1:11" x14ac:dyDescent="0.2">
      <c r="A3736" s="59" t="s">
        <v>15749</v>
      </c>
      <c r="B3736" s="134">
        <v>44955</v>
      </c>
      <c r="C3736" s="120" t="s">
        <v>10486</v>
      </c>
      <c r="D3736" s="119" t="s">
        <v>318</v>
      </c>
      <c r="E3736" s="119" t="s">
        <v>4523</v>
      </c>
      <c r="F3736" s="121">
        <v>177.2</v>
      </c>
      <c r="G3736" s="121">
        <v>136.94</v>
      </c>
      <c r="H3736" s="116">
        <v>46023</v>
      </c>
      <c r="J3736" s="197" t="str">
        <f>IFERROR(INDEX('CPU-GERAL'!$H$12:$H$2199,MATCH(B3736,'CPU-GERAL'!$B$12:$B$2199,0)),"NÃO ENCONTRADO")</f>
        <v>NÃO ENCONTRADO</v>
      </c>
      <c r="K3736" s="59" t="str">
        <f t="shared" si="58"/>
        <v/>
      </c>
    </row>
    <row r="3737" spans="1:11" x14ac:dyDescent="0.2">
      <c r="A3737" s="59" t="s">
        <v>15749</v>
      </c>
      <c r="B3737" s="134">
        <v>10515</v>
      </c>
      <c r="C3737" s="120" t="s">
        <v>10487</v>
      </c>
      <c r="D3737" s="119" t="s">
        <v>318</v>
      </c>
      <c r="E3737" s="119" t="s">
        <v>4523</v>
      </c>
      <c r="F3737" s="121">
        <v>60.19</v>
      </c>
      <c r="G3737" s="121">
        <v>46.52</v>
      </c>
      <c r="H3737" s="116">
        <v>46023</v>
      </c>
      <c r="J3737" s="197" t="str">
        <f>IFERROR(INDEX('CPU-GERAL'!$H$12:$H$2199,MATCH(B3737,'CPU-GERAL'!$B$12:$B$2199,0)),"NÃO ENCONTRADO")</f>
        <v>NÃO ENCONTRADO</v>
      </c>
      <c r="K3737" s="59" t="str">
        <f t="shared" si="58"/>
        <v/>
      </c>
    </row>
    <row r="3738" spans="1:11" x14ac:dyDescent="0.2">
      <c r="A3738" s="59" t="s">
        <v>15749</v>
      </c>
      <c r="B3738" s="134">
        <v>153</v>
      </c>
      <c r="C3738" s="120" t="s">
        <v>9718</v>
      </c>
      <c r="D3738" s="119" t="s">
        <v>62</v>
      </c>
      <c r="E3738" s="119" t="s">
        <v>4523</v>
      </c>
      <c r="F3738" s="121">
        <v>113.16</v>
      </c>
      <c r="G3738" s="121">
        <v>90.64</v>
      </c>
      <c r="H3738" s="116">
        <v>46023</v>
      </c>
      <c r="J3738" s="197" t="str">
        <f>IFERROR(INDEX('CPU-GERAL'!$H$12:$H$2199,MATCH(B3738,'CPU-GERAL'!$B$12:$B$2199,0)),"NÃO ENCONTRADO")</f>
        <v>NÃO ENCONTRADO</v>
      </c>
      <c r="K3738" s="59" t="str">
        <f t="shared" si="58"/>
        <v/>
      </c>
    </row>
    <row r="3739" spans="1:11" x14ac:dyDescent="0.2">
      <c r="A3739" s="59" t="s">
        <v>15748</v>
      </c>
      <c r="B3739" s="134">
        <v>34682</v>
      </c>
      <c r="C3739" s="120" t="s">
        <v>9719</v>
      </c>
      <c r="D3739" s="119" t="s">
        <v>318</v>
      </c>
      <c r="E3739" s="119" t="s">
        <v>4523</v>
      </c>
      <c r="F3739" s="121"/>
      <c r="G3739" s="121">
        <v>133.94999999999999</v>
      </c>
      <c r="H3739" s="116">
        <v>46023</v>
      </c>
      <c r="J3739" s="197" t="str">
        <f>IFERROR(INDEX('CPU-GERAL'!$H$12:$H$2199,MATCH(B3739,'CPU-GERAL'!$B$12:$B$2199,0)),"NÃO ENCONTRADO")</f>
        <v>NÃO ENCONTRADO</v>
      </c>
      <c r="K3739" s="59" t="str">
        <f t="shared" si="58"/>
        <v/>
      </c>
    </row>
    <row r="3740" spans="1:11" x14ac:dyDescent="0.2">
      <c r="A3740" s="59" t="s">
        <v>15749</v>
      </c>
      <c r="B3740" s="134">
        <v>536</v>
      </c>
      <c r="C3740" s="120" t="s">
        <v>10488</v>
      </c>
      <c r="D3740" s="119" t="s">
        <v>318</v>
      </c>
      <c r="E3740" s="119" t="s">
        <v>4523</v>
      </c>
      <c r="F3740" s="121">
        <v>33.9</v>
      </c>
      <c r="G3740" s="121">
        <v>26.2</v>
      </c>
      <c r="H3740" s="116">
        <v>46023</v>
      </c>
      <c r="J3740" s="197">
        <f>IFERROR(INDEX('CPU-GERAL'!$H$12:$H$2199,MATCH(B3740,'CPU-GERAL'!$B$12:$B$2199,0)),"NÃO ENCONTRADO")</f>
        <v>33.9</v>
      </c>
      <c r="K3740" s="59" t="str">
        <f t="shared" si="58"/>
        <v>IGUAL A CPU</v>
      </c>
    </row>
    <row r="3741" spans="1:11" x14ac:dyDescent="0.2">
      <c r="A3741" s="59" t="s">
        <v>15749</v>
      </c>
      <c r="B3741" s="134">
        <v>20205</v>
      </c>
      <c r="C3741" s="120" t="s">
        <v>9720</v>
      </c>
      <c r="D3741" s="119" t="s">
        <v>18</v>
      </c>
      <c r="E3741" s="119" t="s">
        <v>4523</v>
      </c>
      <c r="F3741" s="121">
        <v>3.48</v>
      </c>
      <c r="G3741" s="121">
        <v>4.24</v>
      </c>
      <c r="H3741" s="116">
        <v>46023</v>
      </c>
      <c r="J3741" s="197" t="str">
        <f>IFERROR(INDEX('CPU-GERAL'!$H$12:$H$2199,MATCH(B3741,'CPU-GERAL'!$B$12:$B$2199,0)),"NÃO ENCONTRADO")</f>
        <v>NÃO ENCONTRADO</v>
      </c>
      <c r="K3741" s="59" t="str">
        <f t="shared" si="58"/>
        <v/>
      </c>
    </row>
    <row r="3742" spans="1:11" x14ac:dyDescent="0.2">
      <c r="A3742" s="59" t="s">
        <v>15749</v>
      </c>
      <c r="B3742" s="134">
        <v>4412</v>
      </c>
      <c r="C3742" s="120" t="s">
        <v>9721</v>
      </c>
      <c r="D3742" s="119" t="s">
        <v>18</v>
      </c>
      <c r="E3742" s="119" t="s">
        <v>4523</v>
      </c>
      <c r="F3742" s="121">
        <v>2.08</v>
      </c>
      <c r="G3742" s="121">
        <v>2.54</v>
      </c>
      <c r="H3742" s="116">
        <v>46023</v>
      </c>
      <c r="J3742" s="197" t="str">
        <f>IFERROR(INDEX('CPU-GERAL'!$H$12:$H$2199,MATCH(B3742,'CPU-GERAL'!$B$12:$B$2199,0)),"NÃO ENCONTRADO")</f>
        <v>NÃO ENCONTRADO</v>
      </c>
      <c r="K3742" s="59" t="str">
        <f t="shared" si="58"/>
        <v/>
      </c>
    </row>
    <row r="3743" spans="1:11" x14ac:dyDescent="0.2">
      <c r="A3743" s="59" t="s">
        <v>15749</v>
      </c>
      <c r="B3743" s="134">
        <v>4408</v>
      </c>
      <c r="C3743" s="120" t="s">
        <v>7632</v>
      </c>
      <c r="D3743" s="119" t="s">
        <v>18</v>
      </c>
      <c r="E3743" s="119" t="s">
        <v>4523</v>
      </c>
      <c r="F3743" s="121">
        <v>2.6</v>
      </c>
      <c r="G3743" s="121">
        <v>3.17</v>
      </c>
      <c r="H3743" s="116">
        <v>46023</v>
      </c>
      <c r="J3743" s="197" t="str">
        <f>IFERROR(INDEX('CPU-GERAL'!$H$12:$H$2199,MATCH(B3743,'CPU-GERAL'!$B$12:$B$2199,0)),"NÃO ENCONTRADO")</f>
        <v>NÃO ENCONTRADO</v>
      </c>
      <c r="K3743" s="59" t="str">
        <f t="shared" si="58"/>
        <v/>
      </c>
    </row>
    <row r="3744" spans="1:11" x14ac:dyDescent="0.2">
      <c r="A3744" s="59" t="s">
        <v>15749</v>
      </c>
      <c r="B3744" s="134">
        <v>45213</v>
      </c>
      <c r="C3744" s="120" t="s">
        <v>10489</v>
      </c>
      <c r="D3744" s="119" t="s">
        <v>49</v>
      </c>
      <c r="E3744" s="119" t="s">
        <v>4523</v>
      </c>
      <c r="F3744" s="121">
        <v>32.79</v>
      </c>
      <c r="G3744" s="121">
        <v>37.130000000000003</v>
      </c>
      <c r="H3744" s="116">
        <v>46023</v>
      </c>
      <c r="J3744" s="197" t="str">
        <f>IFERROR(INDEX('CPU-GERAL'!$H$12:$H$2199,MATCH(B3744,'CPU-GERAL'!$B$12:$B$2199,0)),"NÃO ENCONTRADO")</f>
        <v>NÃO ENCONTRADO</v>
      </c>
      <c r="K3744" s="59" t="str">
        <f t="shared" si="58"/>
        <v/>
      </c>
    </row>
    <row r="3745" spans="1:11" x14ac:dyDescent="0.2">
      <c r="A3745" s="59" t="s">
        <v>15749</v>
      </c>
      <c r="B3745" s="134">
        <v>36250</v>
      </c>
      <c r="C3745" s="120" t="s">
        <v>7633</v>
      </c>
      <c r="D3745" s="119" t="s">
        <v>18</v>
      </c>
      <c r="E3745" s="119" t="s">
        <v>4523</v>
      </c>
      <c r="F3745" s="121">
        <v>4.83</v>
      </c>
      <c r="G3745" s="121">
        <v>4.6500000000000004</v>
      </c>
      <c r="H3745" s="116">
        <v>46023</v>
      </c>
      <c r="J3745" s="197" t="str">
        <f>IFERROR(INDEX('CPU-GERAL'!$H$12:$H$2199,MATCH(B3745,'CPU-GERAL'!$B$12:$B$2199,0)),"NÃO ENCONTRADO")</f>
        <v>NÃO ENCONTRADO</v>
      </c>
      <c r="K3745" s="59" t="str">
        <f t="shared" si="58"/>
        <v/>
      </c>
    </row>
    <row r="3746" spans="1:11" x14ac:dyDescent="0.2">
      <c r="A3746" s="59" t="s">
        <v>15749</v>
      </c>
      <c r="B3746" s="134">
        <v>10857</v>
      </c>
      <c r="C3746" s="120" t="s">
        <v>7634</v>
      </c>
      <c r="D3746" s="119" t="s">
        <v>18</v>
      </c>
      <c r="E3746" s="119" t="s">
        <v>4523</v>
      </c>
      <c r="F3746" s="121"/>
      <c r="G3746" s="121">
        <v>17.53</v>
      </c>
      <c r="H3746" s="116">
        <v>46023</v>
      </c>
      <c r="J3746" s="197" t="str">
        <f>IFERROR(INDEX('CPU-GERAL'!$H$12:$H$2199,MATCH(B3746,'CPU-GERAL'!$B$12:$B$2199,0)),"NÃO ENCONTRADO")</f>
        <v>NÃO ENCONTRADO</v>
      </c>
      <c r="K3746" s="59" t="str">
        <f t="shared" si="58"/>
        <v/>
      </c>
    </row>
    <row r="3747" spans="1:11" x14ac:dyDescent="0.2">
      <c r="A3747" s="59" t="s">
        <v>15749</v>
      </c>
      <c r="B3747" s="134">
        <v>4803</v>
      </c>
      <c r="C3747" s="120" t="s">
        <v>15755</v>
      </c>
      <c r="D3747" s="119" t="s">
        <v>18</v>
      </c>
      <c r="E3747" s="119" t="s">
        <v>4523</v>
      </c>
      <c r="F3747" s="121">
        <v>29.51</v>
      </c>
      <c r="G3747" s="121">
        <v>31.6</v>
      </c>
      <c r="H3747" s="116">
        <v>46023</v>
      </c>
      <c r="J3747" s="197" t="str">
        <f>IFERROR(INDEX('CPU-GERAL'!$H$12:$H$2199,MATCH(B3747,'CPU-GERAL'!$B$12:$B$2199,0)),"NÃO ENCONTRADO")</f>
        <v>NÃO ENCONTRADO</v>
      </c>
      <c r="K3747" s="59" t="str">
        <f t="shared" si="58"/>
        <v/>
      </c>
    </row>
    <row r="3748" spans="1:11" x14ac:dyDescent="0.2">
      <c r="A3748" s="59" t="s">
        <v>15749</v>
      </c>
      <c r="B3748" s="134">
        <v>6186</v>
      </c>
      <c r="C3748" s="120" t="s">
        <v>9722</v>
      </c>
      <c r="D3748" s="119" t="s">
        <v>18</v>
      </c>
      <c r="E3748" s="119" t="s">
        <v>4523</v>
      </c>
      <c r="F3748" s="121"/>
      <c r="G3748" s="121">
        <v>27</v>
      </c>
      <c r="H3748" s="116">
        <v>46023</v>
      </c>
      <c r="J3748" s="197" t="str">
        <f>IFERROR(INDEX('CPU-GERAL'!$H$12:$H$2199,MATCH(B3748,'CPU-GERAL'!$B$12:$B$2199,0)),"NÃO ENCONTRADO")</f>
        <v>NÃO ENCONTRADO</v>
      </c>
      <c r="K3748" s="59" t="str">
        <f t="shared" si="58"/>
        <v/>
      </c>
    </row>
    <row r="3749" spans="1:11" x14ac:dyDescent="0.2">
      <c r="A3749" s="59" t="s">
        <v>15749</v>
      </c>
      <c r="B3749" s="134">
        <v>4829</v>
      </c>
      <c r="C3749" s="120" t="s">
        <v>9723</v>
      </c>
      <c r="D3749" s="119" t="s">
        <v>18</v>
      </c>
      <c r="E3749" s="119" t="s">
        <v>4523</v>
      </c>
      <c r="F3749" s="121">
        <v>47.62</v>
      </c>
      <c r="G3749" s="121">
        <v>63.61</v>
      </c>
      <c r="H3749" s="116">
        <v>46023</v>
      </c>
      <c r="J3749" s="197" t="str">
        <f>IFERROR(INDEX('CPU-GERAL'!$H$12:$H$2199,MATCH(B3749,'CPU-GERAL'!$B$12:$B$2199,0)),"NÃO ENCONTRADO")</f>
        <v>NÃO ENCONTRADO</v>
      </c>
      <c r="K3749" s="59" t="str">
        <f t="shared" si="58"/>
        <v/>
      </c>
    </row>
    <row r="3750" spans="1:11" x14ac:dyDescent="0.2">
      <c r="A3750" s="59" t="s">
        <v>15749</v>
      </c>
      <c r="B3750" s="134">
        <v>39829</v>
      </c>
      <c r="C3750" s="120" t="s">
        <v>7635</v>
      </c>
      <c r="D3750" s="119" t="s">
        <v>18</v>
      </c>
      <c r="E3750" s="119" t="s">
        <v>8119</v>
      </c>
      <c r="F3750" s="121">
        <v>39.36</v>
      </c>
      <c r="G3750" s="121">
        <v>38.22</v>
      </c>
      <c r="H3750" s="116">
        <v>46023</v>
      </c>
      <c r="J3750" s="197" t="str">
        <f>IFERROR(INDEX('CPU-GERAL'!$H$12:$H$2199,MATCH(B3750,'CPU-GERAL'!$B$12:$B$2199,0)),"NÃO ENCONTRADO")</f>
        <v>NÃO ENCONTRADO</v>
      </c>
      <c r="K3750" s="59" t="str">
        <f t="shared" si="58"/>
        <v/>
      </c>
    </row>
    <row r="3751" spans="1:11" x14ac:dyDescent="0.2">
      <c r="A3751" s="59" t="s">
        <v>15749</v>
      </c>
      <c r="B3751" s="134">
        <v>20231</v>
      </c>
      <c r="C3751" s="120" t="s">
        <v>9724</v>
      </c>
      <c r="D3751" s="119" t="s">
        <v>18</v>
      </c>
      <c r="E3751" s="119" t="s">
        <v>4523</v>
      </c>
      <c r="F3751" s="121">
        <v>56.56</v>
      </c>
      <c r="G3751" s="121">
        <v>66.23</v>
      </c>
      <c r="H3751" s="116">
        <v>46023</v>
      </c>
      <c r="J3751" s="197" t="str">
        <f>IFERROR(INDEX('CPU-GERAL'!$H$12:$H$2199,MATCH(B3751,'CPU-GERAL'!$B$12:$B$2199,0)),"NÃO ENCONTRADO")</f>
        <v>NÃO ENCONTRADO</v>
      </c>
      <c r="K3751" s="59" t="str">
        <f t="shared" si="58"/>
        <v/>
      </c>
    </row>
    <row r="3752" spans="1:11" x14ac:dyDescent="0.2">
      <c r="A3752" s="59" t="s">
        <v>15749</v>
      </c>
      <c r="B3752" s="134">
        <v>4804</v>
      </c>
      <c r="C3752" s="120" t="s">
        <v>7636</v>
      </c>
      <c r="D3752" s="119" t="s">
        <v>18</v>
      </c>
      <c r="E3752" s="119" t="s">
        <v>4523</v>
      </c>
      <c r="F3752" s="121">
        <v>22.66</v>
      </c>
      <c r="G3752" s="121">
        <v>24.26</v>
      </c>
      <c r="H3752" s="116">
        <v>46023</v>
      </c>
      <c r="J3752" s="197" t="str">
        <f>IFERROR(INDEX('CPU-GERAL'!$H$12:$H$2199,MATCH(B3752,'CPU-GERAL'!$B$12:$B$2199,0)),"NÃO ENCONTRADO")</f>
        <v>NÃO ENCONTRADO</v>
      </c>
      <c r="K3752" s="59" t="str">
        <f t="shared" si="58"/>
        <v/>
      </c>
    </row>
    <row r="3753" spans="1:11" x14ac:dyDescent="0.2">
      <c r="A3753" s="59" t="s">
        <v>15749</v>
      </c>
      <c r="B3753" s="134">
        <v>34680</v>
      </c>
      <c r="C3753" s="120" t="s">
        <v>9725</v>
      </c>
      <c r="D3753" s="119" t="s">
        <v>18</v>
      </c>
      <c r="E3753" s="119" t="s">
        <v>4523</v>
      </c>
      <c r="F3753" s="121"/>
      <c r="G3753" s="121">
        <v>41.21</v>
      </c>
      <c r="H3753" s="116">
        <v>46023</v>
      </c>
      <c r="J3753" s="197" t="str">
        <f>IFERROR(INDEX('CPU-GERAL'!$H$12:$H$2199,MATCH(B3753,'CPU-GERAL'!$B$12:$B$2199,0)),"NÃO ENCONTRADO")</f>
        <v>NÃO ENCONTRADO</v>
      </c>
      <c r="K3753" s="59" t="str">
        <f t="shared" si="58"/>
        <v/>
      </c>
    </row>
    <row r="3754" spans="1:11" x14ac:dyDescent="0.2">
      <c r="A3754" s="59" t="s">
        <v>15749</v>
      </c>
      <c r="B3754" s="134">
        <v>11573</v>
      </c>
      <c r="C3754" s="120" t="s">
        <v>89</v>
      </c>
      <c r="D3754" s="119" t="s">
        <v>49</v>
      </c>
      <c r="E3754" s="119" t="s">
        <v>4523</v>
      </c>
      <c r="F3754" s="121">
        <v>5.81</v>
      </c>
      <c r="G3754" s="121">
        <v>5.81</v>
      </c>
      <c r="H3754" s="116">
        <v>46023</v>
      </c>
      <c r="J3754" s="197" t="str">
        <f>IFERROR(INDEX('CPU-GERAL'!$H$12:$H$2199,MATCH(B3754,'CPU-GERAL'!$B$12:$B$2199,0)),"NÃO ENCONTRADO")</f>
        <v>NÃO ENCONTRADO</v>
      </c>
      <c r="K3754" s="59" t="str">
        <f t="shared" si="58"/>
        <v/>
      </c>
    </row>
    <row r="3755" spans="1:11" x14ac:dyDescent="0.2">
      <c r="A3755" s="59" t="s">
        <v>15749</v>
      </c>
      <c r="B3755" s="134">
        <v>38401</v>
      </c>
      <c r="C3755" s="120" t="s">
        <v>10490</v>
      </c>
      <c r="D3755" s="119" t="s">
        <v>49</v>
      </c>
      <c r="E3755" s="119" t="s">
        <v>4523</v>
      </c>
      <c r="F3755" s="121">
        <v>56.93</v>
      </c>
      <c r="G3755" s="121">
        <v>58.33</v>
      </c>
      <c r="H3755" s="116">
        <v>46023</v>
      </c>
      <c r="J3755" s="197" t="str">
        <f>IFERROR(INDEX('CPU-GERAL'!$H$12:$H$2199,MATCH(B3755,'CPU-GERAL'!$B$12:$B$2199,0)),"NÃO ENCONTRADO")</f>
        <v>NÃO ENCONTRADO</v>
      </c>
      <c r="K3755" s="59" t="str">
        <f t="shared" si="58"/>
        <v/>
      </c>
    </row>
    <row r="3756" spans="1:11" x14ac:dyDescent="0.2">
      <c r="A3756" s="59" t="s">
        <v>15749</v>
      </c>
      <c r="B3756" s="134">
        <v>11575</v>
      </c>
      <c r="C3756" s="120" t="s">
        <v>9726</v>
      </c>
      <c r="D3756" s="119" t="s">
        <v>49</v>
      </c>
      <c r="E3756" s="119" t="s">
        <v>4523</v>
      </c>
      <c r="F3756" s="121">
        <v>56.02</v>
      </c>
      <c r="G3756" s="121">
        <v>56.02</v>
      </c>
      <c r="H3756" s="116">
        <v>46023</v>
      </c>
      <c r="J3756" s="197" t="str">
        <f>IFERROR(INDEX('CPU-GERAL'!$H$12:$H$2199,MATCH(B3756,'CPU-GERAL'!$B$12:$B$2199,0)),"NÃO ENCONTRADO")</f>
        <v>NÃO ENCONTRADO</v>
      </c>
      <c r="K3756" s="59" t="str">
        <f t="shared" si="58"/>
        <v/>
      </c>
    </row>
    <row r="3757" spans="1:11" x14ac:dyDescent="0.2">
      <c r="A3757" s="59" t="s">
        <v>15749</v>
      </c>
      <c r="B3757" s="134">
        <v>38179</v>
      </c>
      <c r="C3757" s="120" t="s">
        <v>7637</v>
      </c>
      <c r="D3757" s="119" t="s">
        <v>49</v>
      </c>
      <c r="E3757" s="119" t="s">
        <v>4523</v>
      </c>
      <c r="F3757" s="121">
        <v>46.32</v>
      </c>
      <c r="G3757" s="121">
        <v>46.32</v>
      </c>
      <c r="H3757" s="116">
        <v>46023</v>
      </c>
      <c r="J3757" s="197" t="str">
        <f>IFERROR(INDEX('CPU-GERAL'!$H$12:$H$2199,MATCH(B3757,'CPU-GERAL'!$B$12:$B$2199,0)),"NÃO ENCONTRADO")</f>
        <v>NÃO ENCONTRADO</v>
      </c>
      <c r="K3757" s="59" t="str">
        <f t="shared" si="58"/>
        <v/>
      </c>
    </row>
    <row r="3758" spans="1:11" x14ac:dyDescent="0.2">
      <c r="A3758" s="59" t="s">
        <v>15749</v>
      </c>
      <c r="B3758" s="134">
        <v>20256</v>
      </c>
      <c r="C3758" s="120" t="s">
        <v>107</v>
      </c>
      <c r="D3758" s="119" t="s">
        <v>49</v>
      </c>
      <c r="E3758" s="119" t="s">
        <v>4523</v>
      </c>
      <c r="F3758" s="121">
        <v>0.3</v>
      </c>
      <c r="G3758" s="121">
        <v>0.37</v>
      </c>
      <c r="H3758" s="116">
        <v>46023</v>
      </c>
      <c r="J3758" s="197" t="str">
        <f>IFERROR(INDEX('CPU-GERAL'!$H$12:$H$2199,MATCH(B3758,'CPU-GERAL'!$B$12:$B$2199,0)),"NÃO ENCONTRADO")</f>
        <v>NÃO ENCONTRADO</v>
      </c>
      <c r="K3758" s="59" t="str">
        <f t="shared" si="58"/>
        <v/>
      </c>
    </row>
    <row r="3759" spans="1:11" x14ac:dyDescent="0.2">
      <c r="A3759" s="59" t="s">
        <v>15752</v>
      </c>
      <c r="B3759" s="134">
        <v>14511</v>
      </c>
      <c r="C3759" s="120" t="s">
        <v>9727</v>
      </c>
      <c r="D3759" s="119" t="s">
        <v>49</v>
      </c>
      <c r="E3759" s="119" t="s">
        <v>4523</v>
      </c>
      <c r="F3759" s="121"/>
      <c r="G3759" s="121">
        <v>944749.59</v>
      </c>
      <c r="H3759" s="116">
        <v>46023</v>
      </c>
      <c r="J3759" s="197" t="str">
        <f>IFERROR(INDEX('CPU-GERAL'!$H$12:$H$2199,MATCH(B3759,'CPU-GERAL'!$B$12:$B$2199,0)),"NÃO ENCONTRADO")</f>
        <v>NÃO ENCONTRADO</v>
      </c>
      <c r="K3759" s="59" t="str">
        <f t="shared" si="58"/>
        <v/>
      </c>
    </row>
    <row r="3760" spans="1:11" x14ac:dyDescent="0.2">
      <c r="A3760" s="59" t="s">
        <v>15752</v>
      </c>
      <c r="B3760" s="134">
        <v>10642</v>
      </c>
      <c r="C3760" s="120" t="s">
        <v>7638</v>
      </c>
      <c r="D3760" s="119" t="s">
        <v>49</v>
      </c>
      <c r="E3760" s="119" t="s">
        <v>8119</v>
      </c>
      <c r="F3760" s="121"/>
      <c r="G3760" s="121">
        <v>890000</v>
      </c>
      <c r="H3760" s="116">
        <v>46023</v>
      </c>
      <c r="J3760" s="197" t="str">
        <f>IFERROR(INDEX('CPU-GERAL'!$H$12:$H$2199,MATCH(B3760,'CPU-GERAL'!$B$12:$B$2199,0)),"NÃO ENCONTRADO")</f>
        <v>NÃO ENCONTRADO</v>
      </c>
      <c r="K3760" s="59" t="str">
        <f t="shared" si="58"/>
        <v/>
      </c>
    </row>
    <row r="3761" spans="1:11" x14ac:dyDescent="0.2">
      <c r="A3761" s="59" t="s">
        <v>15752</v>
      </c>
      <c r="B3761" s="134">
        <v>14489</v>
      </c>
      <c r="C3761" s="120" t="s">
        <v>9728</v>
      </c>
      <c r="D3761" s="119" t="s">
        <v>49</v>
      </c>
      <c r="E3761" s="119" t="s">
        <v>4523</v>
      </c>
      <c r="F3761" s="121"/>
      <c r="G3761" s="121">
        <v>789413.44</v>
      </c>
      <c r="H3761" s="116">
        <v>46023</v>
      </c>
      <c r="J3761" s="197" t="str">
        <f>IFERROR(INDEX('CPU-GERAL'!$H$12:$H$2199,MATCH(B3761,'CPU-GERAL'!$B$12:$B$2199,0)),"NÃO ENCONTRADO")</f>
        <v>NÃO ENCONTRADO</v>
      </c>
      <c r="K3761" s="59" t="str">
        <f t="shared" si="58"/>
        <v/>
      </c>
    </row>
    <row r="3762" spans="1:11" x14ac:dyDescent="0.2">
      <c r="A3762" s="59" t="s">
        <v>15752</v>
      </c>
      <c r="B3762" s="134">
        <v>14513</v>
      </c>
      <c r="C3762" s="120" t="s">
        <v>7639</v>
      </c>
      <c r="D3762" s="119" t="s">
        <v>49</v>
      </c>
      <c r="E3762" s="119" t="s">
        <v>4523</v>
      </c>
      <c r="F3762" s="121"/>
      <c r="G3762" s="121">
        <v>592078.81000000006</v>
      </c>
      <c r="H3762" s="116">
        <v>46023</v>
      </c>
      <c r="J3762" s="197" t="str">
        <f>IFERROR(INDEX('CPU-GERAL'!$H$12:$H$2199,MATCH(B3762,'CPU-GERAL'!$B$12:$B$2199,0)),"NÃO ENCONTRADO")</f>
        <v>NÃO ENCONTRADO</v>
      </c>
      <c r="K3762" s="59" t="str">
        <f t="shared" si="58"/>
        <v/>
      </c>
    </row>
    <row r="3763" spans="1:11" x14ac:dyDescent="0.2">
      <c r="A3763" s="59" t="s">
        <v>15752</v>
      </c>
      <c r="B3763" s="134">
        <v>10646</v>
      </c>
      <c r="C3763" s="120" t="s">
        <v>9729</v>
      </c>
      <c r="D3763" s="119" t="s">
        <v>49</v>
      </c>
      <c r="E3763" s="119" t="s">
        <v>4523</v>
      </c>
      <c r="F3763" s="121"/>
      <c r="G3763" s="121">
        <v>569472.64</v>
      </c>
      <c r="H3763" s="116">
        <v>46023</v>
      </c>
      <c r="J3763" s="197" t="str">
        <f>IFERROR(INDEX('CPU-GERAL'!$H$12:$H$2199,MATCH(B3763,'CPU-GERAL'!$B$12:$B$2199,0)),"NÃO ENCONTRADO")</f>
        <v>NÃO ENCONTRADO</v>
      </c>
      <c r="K3763" s="59" t="str">
        <f t="shared" si="58"/>
        <v/>
      </c>
    </row>
    <row r="3764" spans="1:11" x14ac:dyDescent="0.2">
      <c r="A3764" s="59" t="s">
        <v>15752</v>
      </c>
      <c r="B3764" s="134">
        <v>6070</v>
      </c>
      <c r="C3764" s="120" t="s">
        <v>9730</v>
      </c>
      <c r="D3764" s="119" t="s">
        <v>49</v>
      </c>
      <c r="E3764" s="119" t="s">
        <v>4523</v>
      </c>
      <c r="F3764" s="121"/>
      <c r="G3764" s="121">
        <v>778114.27</v>
      </c>
      <c r="H3764" s="116">
        <v>46023</v>
      </c>
      <c r="J3764" s="197" t="str">
        <f>IFERROR(INDEX('CPU-GERAL'!$H$12:$H$2199,MATCH(B3764,'CPU-GERAL'!$B$12:$B$2199,0)),"NÃO ENCONTRADO")</f>
        <v>NÃO ENCONTRADO</v>
      </c>
      <c r="K3764" s="59" t="str">
        <f t="shared" si="58"/>
        <v/>
      </c>
    </row>
    <row r="3765" spans="1:11" x14ac:dyDescent="0.2">
      <c r="A3765" s="59" t="s">
        <v>15752</v>
      </c>
      <c r="B3765" s="134">
        <v>6069</v>
      </c>
      <c r="C3765" s="120" t="s">
        <v>7640</v>
      </c>
      <c r="D3765" s="119" t="s">
        <v>49</v>
      </c>
      <c r="E3765" s="119" t="s">
        <v>4523</v>
      </c>
      <c r="F3765" s="121"/>
      <c r="G3765" s="121">
        <v>171897.18</v>
      </c>
      <c r="H3765" s="116">
        <v>46023</v>
      </c>
      <c r="J3765" s="197" t="str">
        <f>IFERROR(INDEX('CPU-GERAL'!$H$12:$H$2199,MATCH(B3765,'CPU-GERAL'!$B$12:$B$2199,0)),"NÃO ENCONTRADO")</f>
        <v>NÃO ENCONTRADO</v>
      </c>
      <c r="K3765" s="59" t="str">
        <f t="shared" si="58"/>
        <v/>
      </c>
    </row>
    <row r="3766" spans="1:11" x14ac:dyDescent="0.2">
      <c r="A3766" s="59" t="s">
        <v>15752</v>
      </c>
      <c r="B3766" s="134">
        <v>14626</v>
      </c>
      <c r="C3766" s="120" t="s">
        <v>9731</v>
      </c>
      <c r="D3766" s="119" t="s">
        <v>49</v>
      </c>
      <c r="E3766" s="119" t="s">
        <v>4523</v>
      </c>
      <c r="F3766" s="121"/>
      <c r="G3766" s="121">
        <v>851857.18</v>
      </c>
      <c r="H3766" s="116">
        <v>46023</v>
      </c>
      <c r="J3766" s="197" t="str">
        <f>IFERROR(INDEX('CPU-GERAL'!$H$12:$H$2199,MATCH(B3766,'CPU-GERAL'!$B$12:$B$2199,0)),"NÃO ENCONTRADO")</f>
        <v>NÃO ENCONTRADO</v>
      </c>
      <c r="K3766" s="59" t="str">
        <f t="shared" si="58"/>
        <v/>
      </c>
    </row>
    <row r="3767" spans="1:11" x14ac:dyDescent="0.2">
      <c r="A3767" s="59" t="s">
        <v>15752</v>
      </c>
      <c r="B3767" s="134">
        <v>6067</v>
      </c>
      <c r="C3767" s="120" t="s">
        <v>7641</v>
      </c>
      <c r="D3767" s="119" t="s">
        <v>49</v>
      </c>
      <c r="E3767" s="119" t="s">
        <v>4523</v>
      </c>
      <c r="F3767" s="121"/>
      <c r="G3767" s="121">
        <v>699285.72</v>
      </c>
      <c r="H3767" s="116">
        <v>46023</v>
      </c>
      <c r="J3767" s="197" t="str">
        <f>IFERROR(INDEX('CPU-GERAL'!$H$12:$H$2199,MATCH(B3767,'CPU-GERAL'!$B$12:$B$2199,0)),"NÃO ENCONTRADO")</f>
        <v>NÃO ENCONTRADO</v>
      </c>
      <c r="K3767" s="59" t="str">
        <f t="shared" si="58"/>
        <v/>
      </c>
    </row>
    <row r="3768" spans="1:11" x14ac:dyDescent="0.2">
      <c r="A3768" s="59" t="s">
        <v>15749</v>
      </c>
      <c r="B3768" s="134">
        <v>38393</v>
      </c>
      <c r="C3768" s="120" t="s">
        <v>10491</v>
      </c>
      <c r="D3768" s="119" t="s">
        <v>49</v>
      </c>
      <c r="E3768" s="119" t="s">
        <v>8119</v>
      </c>
      <c r="F3768" s="121">
        <v>20</v>
      </c>
      <c r="G3768" s="121">
        <v>20.49</v>
      </c>
      <c r="H3768" s="116">
        <v>46023</v>
      </c>
      <c r="J3768" s="197" t="str">
        <f>IFERROR(INDEX('CPU-GERAL'!$H$12:$H$2199,MATCH(B3768,'CPU-GERAL'!$B$12:$B$2199,0)),"NÃO ENCONTRADO")</f>
        <v>NÃO ENCONTRADO</v>
      </c>
      <c r="K3768" s="59" t="str">
        <f t="shared" si="58"/>
        <v/>
      </c>
    </row>
    <row r="3769" spans="1:11" x14ac:dyDescent="0.2">
      <c r="A3769" s="59" t="s">
        <v>15749</v>
      </c>
      <c r="B3769" s="134">
        <v>45233</v>
      </c>
      <c r="C3769" s="120" t="s">
        <v>10492</v>
      </c>
      <c r="D3769" s="119" t="s">
        <v>49</v>
      </c>
      <c r="E3769" s="119" t="s">
        <v>4523</v>
      </c>
      <c r="F3769" s="121">
        <v>8.58</v>
      </c>
      <c r="G3769" s="121">
        <v>8.7899999999999991</v>
      </c>
      <c r="H3769" s="116">
        <v>46023</v>
      </c>
      <c r="J3769" s="197" t="str">
        <f>IFERROR(INDEX('CPU-GERAL'!$H$12:$H$2199,MATCH(B3769,'CPU-GERAL'!$B$12:$B$2199,0)),"NÃO ENCONTRADO")</f>
        <v>NÃO ENCONTRADO</v>
      </c>
      <c r="K3769" s="59" t="str">
        <f t="shared" si="58"/>
        <v/>
      </c>
    </row>
    <row r="3770" spans="1:11" x14ac:dyDescent="0.2">
      <c r="A3770" s="59" t="s">
        <v>15749</v>
      </c>
      <c r="B3770" s="134">
        <v>38390</v>
      </c>
      <c r="C3770" s="120" t="s">
        <v>10493</v>
      </c>
      <c r="D3770" s="119" t="s">
        <v>49</v>
      </c>
      <c r="E3770" s="119" t="s">
        <v>4523</v>
      </c>
      <c r="F3770" s="121">
        <v>49.14</v>
      </c>
      <c r="G3770" s="121">
        <v>50.34</v>
      </c>
      <c r="H3770" s="116">
        <v>46023</v>
      </c>
      <c r="J3770" s="197" t="str">
        <f>IFERROR(INDEX('CPU-GERAL'!$H$12:$H$2199,MATCH(B3770,'CPU-GERAL'!$B$12:$B$2199,0)),"NÃO ENCONTRADO")</f>
        <v>NÃO ENCONTRADO</v>
      </c>
      <c r="K3770" s="59" t="str">
        <f t="shared" si="58"/>
        <v/>
      </c>
    </row>
    <row r="3771" spans="1:11" x14ac:dyDescent="0.2">
      <c r="A3771" s="59" t="s">
        <v>15749</v>
      </c>
      <c r="B3771" s="134">
        <v>11578</v>
      </c>
      <c r="C3771" s="120" t="s">
        <v>9732</v>
      </c>
      <c r="D3771" s="119" t="s">
        <v>49</v>
      </c>
      <c r="E3771" s="119" t="s">
        <v>4523</v>
      </c>
      <c r="F3771" s="121">
        <v>12.09</v>
      </c>
      <c r="G3771" s="121">
        <v>12.09</v>
      </c>
      <c r="H3771" s="116">
        <v>46023</v>
      </c>
      <c r="J3771" s="197" t="str">
        <f>IFERROR(INDEX('CPU-GERAL'!$H$12:$H$2199,MATCH(B3771,'CPU-GERAL'!$B$12:$B$2199,0)),"NÃO ENCONTRADO")</f>
        <v>NÃO ENCONTRADO</v>
      </c>
      <c r="K3771" s="59" t="str">
        <f t="shared" si="58"/>
        <v/>
      </c>
    </row>
    <row r="3772" spans="1:11" x14ac:dyDescent="0.2">
      <c r="A3772" s="59" t="s">
        <v>15749</v>
      </c>
      <c r="B3772" s="134">
        <v>11577</v>
      </c>
      <c r="C3772" s="120" t="s">
        <v>9733</v>
      </c>
      <c r="D3772" s="119" t="s">
        <v>49</v>
      </c>
      <c r="E3772" s="119" t="s">
        <v>4523</v>
      </c>
      <c r="F3772" s="121">
        <v>11.54</v>
      </c>
      <c r="G3772" s="121">
        <v>11.54</v>
      </c>
      <c r="H3772" s="116">
        <v>46023</v>
      </c>
      <c r="J3772" s="197" t="str">
        <f>IFERROR(INDEX('CPU-GERAL'!$H$12:$H$2199,MATCH(B3772,'CPU-GERAL'!$B$12:$B$2199,0)),"NÃO ENCONTRADO")</f>
        <v>NÃO ENCONTRADO</v>
      </c>
      <c r="K3772" s="59" t="str">
        <f t="shared" si="58"/>
        <v/>
      </c>
    </row>
    <row r="3773" spans="1:11" x14ac:dyDescent="0.2">
      <c r="A3773" s="59" t="s">
        <v>15749</v>
      </c>
      <c r="B3773" s="134">
        <v>42432</v>
      </c>
      <c r="C3773" s="120" t="s">
        <v>7642</v>
      </c>
      <c r="D3773" s="119" t="s">
        <v>49</v>
      </c>
      <c r="E3773" s="119" t="s">
        <v>4523</v>
      </c>
      <c r="F3773" s="121"/>
      <c r="G3773" s="121">
        <v>2424.64</v>
      </c>
      <c r="H3773" s="116">
        <v>46023</v>
      </c>
      <c r="J3773" s="197" t="str">
        <f>IFERROR(INDEX('CPU-GERAL'!$H$12:$H$2199,MATCH(B3773,'CPU-GERAL'!$B$12:$B$2199,0)),"NÃO ENCONTRADO")</f>
        <v>NÃO ENCONTRADO</v>
      </c>
      <c r="K3773" s="59" t="str">
        <f t="shared" si="58"/>
        <v/>
      </c>
    </row>
    <row r="3774" spans="1:11" x14ac:dyDescent="0.2">
      <c r="A3774" s="59" t="s">
        <v>15749</v>
      </c>
      <c r="B3774" s="134">
        <v>42437</v>
      </c>
      <c r="C3774" s="120" t="s">
        <v>7643</v>
      </c>
      <c r="D3774" s="119" t="s">
        <v>49</v>
      </c>
      <c r="E3774" s="119" t="s">
        <v>4523</v>
      </c>
      <c r="F3774" s="121"/>
      <c r="G3774" s="121">
        <v>1843.37</v>
      </c>
      <c r="H3774" s="116">
        <v>46023</v>
      </c>
      <c r="J3774" s="197" t="str">
        <f>IFERROR(INDEX('CPU-GERAL'!$H$12:$H$2199,MATCH(B3774,'CPU-GERAL'!$B$12:$B$2199,0)),"NÃO ENCONTRADO")</f>
        <v>NÃO ENCONTRADO</v>
      </c>
      <c r="K3774" s="59" t="str">
        <f t="shared" si="58"/>
        <v/>
      </c>
    </row>
    <row r="3775" spans="1:11" x14ac:dyDescent="0.2">
      <c r="A3775" s="59" t="s">
        <v>15749</v>
      </c>
      <c r="B3775" s="134">
        <v>1116</v>
      </c>
      <c r="C3775" s="120" t="s">
        <v>7644</v>
      </c>
      <c r="D3775" s="119" t="s">
        <v>18</v>
      </c>
      <c r="E3775" s="119" t="s">
        <v>4523</v>
      </c>
      <c r="F3775" s="121">
        <v>19.14</v>
      </c>
      <c r="G3775" s="121">
        <v>17.36</v>
      </c>
      <c r="H3775" s="116">
        <v>46023</v>
      </c>
      <c r="J3775" s="197" t="str">
        <f>IFERROR(INDEX('CPU-GERAL'!$H$12:$H$2199,MATCH(B3775,'CPU-GERAL'!$B$12:$B$2199,0)),"NÃO ENCONTRADO")</f>
        <v>NÃO ENCONTRADO</v>
      </c>
      <c r="K3775" s="59" t="str">
        <f t="shared" si="58"/>
        <v/>
      </c>
    </row>
    <row r="3776" spans="1:11" x14ac:dyDescent="0.2">
      <c r="A3776" s="59" t="s">
        <v>15749</v>
      </c>
      <c r="B3776" s="134">
        <v>1115</v>
      </c>
      <c r="C3776" s="120" t="s">
        <v>7645</v>
      </c>
      <c r="D3776" s="119" t="s">
        <v>18</v>
      </c>
      <c r="E3776" s="119" t="s">
        <v>4523</v>
      </c>
      <c r="F3776" s="121">
        <v>22.94</v>
      </c>
      <c r="G3776" s="121">
        <v>20.8</v>
      </c>
      <c r="H3776" s="116">
        <v>46023</v>
      </c>
      <c r="J3776" s="197" t="str">
        <f>IFERROR(INDEX('CPU-GERAL'!$H$12:$H$2199,MATCH(B3776,'CPU-GERAL'!$B$12:$B$2199,0)),"NÃO ENCONTRADO")</f>
        <v>NÃO ENCONTRADO</v>
      </c>
      <c r="K3776" s="59" t="str">
        <f t="shared" si="58"/>
        <v/>
      </c>
    </row>
    <row r="3777" spans="1:11" x14ac:dyDescent="0.2">
      <c r="A3777" s="59" t="s">
        <v>15749</v>
      </c>
      <c r="B3777" s="134">
        <v>1113</v>
      </c>
      <c r="C3777" s="120" t="s">
        <v>7646</v>
      </c>
      <c r="D3777" s="119" t="s">
        <v>18</v>
      </c>
      <c r="E3777" s="119" t="s">
        <v>4523</v>
      </c>
      <c r="F3777" s="121">
        <v>26.82</v>
      </c>
      <c r="G3777" s="121">
        <v>24.32</v>
      </c>
      <c r="H3777" s="116">
        <v>46023</v>
      </c>
      <c r="J3777" s="197" t="str">
        <f>IFERROR(INDEX('CPU-GERAL'!$H$12:$H$2199,MATCH(B3777,'CPU-GERAL'!$B$12:$B$2199,0)),"NÃO ENCONTRADO")</f>
        <v>NÃO ENCONTRADO</v>
      </c>
      <c r="K3777" s="59" t="str">
        <f t="shared" si="58"/>
        <v/>
      </c>
    </row>
    <row r="3778" spans="1:11" x14ac:dyDescent="0.2">
      <c r="A3778" s="59" t="s">
        <v>15749</v>
      </c>
      <c r="B3778" s="134">
        <v>1114</v>
      </c>
      <c r="C3778" s="120" t="s">
        <v>7647</v>
      </c>
      <c r="D3778" s="119" t="s">
        <v>18</v>
      </c>
      <c r="E3778" s="119" t="s">
        <v>4523</v>
      </c>
      <c r="F3778" s="121">
        <v>31.95</v>
      </c>
      <c r="G3778" s="121">
        <v>28.97</v>
      </c>
      <c r="H3778" s="116">
        <v>46023</v>
      </c>
      <c r="J3778" s="197" t="str">
        <f>IFERROR(INDEX('CPU-GERAL'!$H$12:$H$2199,MATCH(B3778,'CPU-GERAL'!$B$12:$B$2199,0)),"NÃO ENCONTRADO")</f>
        <v>NÃO ENCONTRADO</v>
      </c>
      <c r="K3778" s="59" t="str">
        <f t="shared" si="58"/>
        <v/>
      </c>
    </row>
    <row r="3779" spans="1:11" x14ac:dyDescent="0.2">
      <c r="A3779" s="59" t="s">
        <v>15749</v>
      </c>
      <c r="B3779" s="134">
        <v>40873</v>
      </c>
      <c r="C3779" s="120" t="s">
        <v>7648</v>
      </c>
      <c r="D3779" s="119" t="s">
        <v>18</v>
      </c>
      <c r="E3779" s="119" t="s">
        <v>4523</v>
      </c>
      <c r="F3779" s="121">
        <v>25</v>
      </c>
      <c r="G3779" s="121">
        <v>22.67</v>
      </c>
      <c r="H3779" s="116">
        <v>46023</v>
      </c>
      <c r="J3779" s="197" t="str">
        <f>IFERROR(INDEX('CPU-GERAL'!$H$12:$H$2199,MATCH(B3779,'CPU-GERAL'!$B$12:$B$2199,0)),"NÃO ENCONTRADO")</f>
        <v>NÃO ENCONTRADO</v>
      </c>
      <c r="K3779" s="59" t="str">
        <f t="shared" ref="K3779:K3842" si="59">IF(J3779&lt;&gt;"NÃO ENCONTRADO",IF(F3779=J3779,"IGUAL A CPU",J3779-F3779),"")</f>
        <v/>
      </c>
    </row>
    <row r="3780" spans="1:11" x14ac:dyDescent="0.2">
      <c r="A3780" s="59" t="s">
        <v>15749</v>
      </c>
      <c r="B3780" s="134">
        <v>20214</v>
      </c>
      <c r="C3780" s="120" t="s">
        <v>7649</v>
      </c>
      <c r="D3780" s="119" t="s">
        <v>49</v>
      </c>
      <c r="E3780" s="119" t="s">
        <v>4523</v>
      </c>
      <c r="F3780" s="121">
        <v>46.8</v>
      </c>
      <c r="G3780" s="121">
        <v>50.6</v>
      </c>
      <c r="H3780" s="116">
        <v>46023</v>
      </c>
      <c r="J3780" s="197" t="str">
        <f>IFERROR(INDEX('CPU-GERAL'!$H$12:$H$2199,MATCH(B3780,'CPU-GERAL'!$B$12:$B$2199,0)),"NÃO ENCONTRADO")</f>
        <v>NÃO ENCONTRADO</v>
      </c>
      <c r="K3780" s="59" t="str">
        <f t="shared" si="59"/>
        <v/>
      </c>
    </row>
    <row r="3781" spans="1:11" x14ac:dyDescent="0.2">
      <c r="A3781" s="59" t="s">
        <v>15749</v>
      </c>
      <c r="B3781" s="134">
        <v>7237</v>
      </c>
      <c r="C3781" s="120" t="s">
        <v>9734</v>
      </c>
      <c r="D3781" s="119" t="s">
        <v>49</v>
      </c>
      <c r="E3781" s="119" t="s">
        <v>4523</v>
      </c>
      <c r="F3781" s="121">
        <v>45.82</v>
      </c>
      <c r="G3781" s="121">
        <v>49.54</v>
      </c>
      <c r="H3781" s="116">
        <v>46023</v>
      </c>
      <c r="J3781" s="197" t="str">
        <f>IFERROR(INDEX('CPU-GERAL'!$H$12:$H$2199,MATCH(B3781,'CPU-GERAL'!$B$12:$B$2199,0)),"NÃO ENCONTRADO")</f>
        <v>NÃO ENCONTRADO</v>
      </c>
      <c r="K3781" s="59" t="str">
        <f t="shared" si="59"/>
        <v/>
      </c>
    </row>
    <row r="3782" spans="1:11" x14ac:dyDescent="0.2">
      <c r="A3782" s="59" t="s">
        <v>15749</v>
      </c>
      <c r="B3782" s="134">
        <v>11757</v>
      </c>
      <c r="C3782" s="120" t="s">
        <v>9735</v>
      </c>
      <c r="D3782" s="119" t="s">
        <v>49</v>
      </c>
      <c r="E3782" s="119" t="s">
        <v>8119</v>
      </c>
      <c r="F3782" s="121">
        <v>36</v>
      </c>
      <c r="G3782" s="121">
        <v>46</v>
      </c>
      <c r="H3782" s="116">
        <v>46023</v>
      </c>
      <c r="J3782" s="197" t="str">
        <f>IFERROR(INDEX('CPU-GERAL'!$H$12:$H$2199,MATCH(B3782,'CPU-GERAL'!$B$12:$B$2199,0)),"NÃO ENCONTRADO")</f>
        <v>NÃO ENCONTRADO</v>
      </c>
      <c r="K3782" s="59" t="str">
        <f t="shared" si="59"/>
        <v/>
      </c>
    </row>
    <row r="3783" spans="1:11" x14ac:dyDescent="0.2">
      <c r="A3783" s="59" t="s">
        <v>15749</v>
      </c>
      <c r="B3783" s="134">
        <v>11758</v>
      </c>
      <c r="C3783" s="120" t="s">
        <v>7650</v>
      </c>
      <c r="D3783" s="119" t="s">
        <v>49</v>
      </c>
      <c r="E3783" s="119" t="s">
        <v>8119</v>
      </c>
      <c r="F3783" s="121">
        <v>35.18</v>
      </c>
      <c r="G3783" s="121">
        <v>57.76</v>
      </c>
      <c r="H3783" s="116">
        <v>46023</v>
      </c>
      <c r="J3783" s="197" t="str">
        <f>IFERROR(INDEX('CPU-GERAL'!$H$12:$H$2199,MATCH(B3783,'CPU-GERAL'!$B$12:$B$2199,0)),"NÃO ENCONTRADO")</f>
        <v>NÃO ENCONTRADO</v>
      </c>
      <c r="K3783" s="59" t="str">
        <f t="shared" si="59"/>
        <v/>
      </c>
    </row>
    <row r="3784" spans="1:11" x14ac:dyDescent="0.2">
      <c r="A3784" s="59" t="s">
        <v>15749</v>
      </c>
      <c r="B3784" s="134">
        <v>37526</v>
      </c>
      <c r="C3784" s="120" t="s">
        <v>9736</v>
      </c>
      <c r="D3784" s="119" t="s">
        <v>49</v>
      </c>
      <c r="E3784" s="119" t="s">
        <v>4523</v>
      </c>
      <c r="F3784" s="121">
        <v>4.4400000000000004</v>
      </c>
      <c r="G3784" s="121">
        <v>6.1</v>
      </c>
      <c r="H3784" s="116">
        <v>46023</v>
      </c>
      <c r="J3784" s="197" t="str">
        <f>IFERROR(INDEX('CPU-GERAL'!$H$12:$H$2199,MATCH(B3784,'CPU-GERAL'!$B$12:$B$2199,0)),"NÃO ENCONTRADO")</f>
        <v>NÃO ENCONTRADO</v>
      </c>
      <c r="K3784" s="59" t="str">
        <f t="shared" si="59"/>
        <v/>
      </c>
    </row>
    <row r="3785" spans="1:11" x14ac:dyDescent="0.2">
      <c r="A3785" s="59" t="s">
        <v>15749</v>
      </c>
      <c r="B3785" s="134">
        <v>6076</v>
      </c>
      <c r="C3785" s="120" t="s">
        <v>9737</v>
      </c>
      <c r="D3785" s="119" t="s">
        <v>319</v>
      </c>
      <c r="E3785" s="119" t="s">
        <v>8119</v>
      </c>
      <c r="F3785" s="121"/>
      <c r="G3785" s="121">
        <v>69</v>
      </c>
      <c r="H3785" s="116">
        <v>46023</v>
      </c>
      <c r="J3785" s="197" t="str">
        <f>IFERROR(INDEX('CPU-GERAL'!$H$12:$H$2199,MATCH(B3785,'CPU-GERAL'!$B$12:$B$2199,0)),"NÃO ENCONTRADO")</f>
        <v>NÃO ENCONTRADO</v>
      </c>
      <c r="K3785" s="59" t="str">
        <f t="shared" si="59"/>
        <v/>
      </c>
    </row>
    <row r="3786" spans="1:11" x14ac:dyDescent="0.2">
      <c r="A3786" s="59" t="s">
        <v>15749</v>
      </c>
      <c r="B3786" s="134">
        <v>13109</v>
      </c>
      <c r="C3786" s="120" t="s">
        <v>6000</v>
      </c>
      <c r="D3786" s="119" t="s">
        <v>49</v>
      </c>
      <c r="E3786" s="119" t="s">
        <v>4523</v>
      </c>
      <c r="F3786" s="121"/>
      <c r="G3786" s="121">
        <v>270.93</v>
      </c>
      <c r="H3786" s="116">
        <v>46023</v>
      </c>
      <c r="J3786" s="197" t="str">
        <f>IFERROR(INDEX('CPU-GERAL'!$H$12:$H$2199,MATCH(B3786,'CPU-GERAL'!$B$12:$B$2199,0)),"NÃO ENCONTRADO")</f>
        <v>NÃO ENCONTRADO</v>
      </c>
      <c r="K3786" s="59" t="str">
        <f t="shared" si="59"/>
        <v/>
      </c>
    </row>
    <row r="3787" spans="1:11" x14ac:dyDescent="0.2">
      <c r="A3787" s="59" t="s">
        <v>15749</v>
      </c>
      <c r="B3787" s="134">
        <v>13110</v>
      </c>
      <c r="C3787" s="120" t="s">
        <v>6001</v>
      </c>
      <c r="D3787" s="119" t="s">
        <v>49</v>
      </c>
      <c r="E3787" s="119" t="s">
        <v>4523</v>
      </c>
      <c r="F3787" s="121"/>
      <c r="G3787" s="121">
        <v>356.56</v>
      </c>
      <c r="H3787" s="116">
        <v>46023</v>
      </c>
      <c r="J3787" s="197" t="str">
        <f>IFERROR(INDEX('CPU-GERAL'!$H$12:$H$2199,MATCH(B3787,'CPU-GERAL'!$B$12:$B$2199,0)),"NÃO ENCONTRADO")</f>
        <v>NÃO ENCONTRADO</v>
      </c>
      <c r="K3787" s="59" t="str">
        <f t="shared" si="59"/>
        <v/>
      </c>
    </row>
    <row r="3788" spans="1:11" x14ac:dyDescent="0.2">
      <c r="A3788" s="59" t="s">
        <v>15749</v>
      </c>
      <c r="B3788" s="134">
        <v>7581</v>
      </c>
      <c r="C3788" s="120" t="s">
        <v>9738</v>
      </c>
      <c r="D3788" s="119" t="s">
        <v>49</v>
      </c>
      <c r="E3788" s="119" t="s">
        <v>4523</v>
      </c>
      <c r="F3788" s="121">
        <v>6.47</v>
      </c>
      <c r="G3788" s="121">
        <v>3.44</v>
      </c>
      <c r="H3788" s="116">
        <v>46023</v>
      </c>
      <c r="J3788" s="197" t="str">
        <f>IFERROR(INDEX('CPU-GERAL'!$H$12:$H$2199,MATCH(B3788,'CPU-GERAL'!$B$12:$B$2199,0)),"NÃO ENCONTRADO")</f>
        <v>NÃO ENCONTRADO</v>
      </c>
      <c r="K3788" s="59" t="str">
        <f t="shared" si="59"/>
        <v/>
      </c>
    </row>
    <row r="3789" spans="1:11" x14ac:dyDescent="0.2">
      <c r="A3789" s="59" t="s">
        <v>15749</v>
      </c>
      <c r="B3789" s="134">
        <v>4509</v>
      </c>
      <c r="C3789" s="120" t="s">
        <v>7651</v>
      </c>
      <c r="D3789" s="119" t="s">
        <v>18</v>
      </c>
      <c r="E3789" s="119" t="s">
        <v>4523</v>
      </c>
      <c r="F3789" s="121">
        <v>3.85</v>
      </c>
      <c r="G3789" s="121">
        <v>4.13</v>
      </c>
      <c r="H3789" s="116">
        <v>46023</v>
      </c>
      <c r="J3789" s="197">
        <f>IFERROR(INDEX('CPU-GERAL'!$H$12:$H$2199,MATCH(B3789,'CPU-GERAL'!$B$12:$B$2199,0)),"NÃO ENCONTRADO")</f>
        <v>3.85</v>
      </c>
      <c r="K3789" s="59" t="str">
        <f t="shared" si="59"/>
        <v>IGUAL A CPU</v>
      </c>
    </row>
    <row r="3790" spans="1:11" x14ac:dyDescent="0.2">
      <c r="A3790" s="59" t="s">
        <v>15749</v>
      </c>
      <c r="B3790" s="134">
        <v>4512</v>
      </c>
      <c r="C3790" s="120" t="s">
        <v>9739</v>
      </c>
      <c r="D3790" s="119" t="s">
        <v>18</v>
      </c>
      <c r="E3790" s="119" t="s">
        <v>4523</v>
      </c>
      <c r="F3790" s="121">
        <v>1.84</v>
      </c>
      <c r="G3790" s="121">
        <v>1.97</v>
      </c>
      <c r="H3790" s="116">
        <v>46023</v>
      </c>
      <c r="J3790" s="197" t="str">
        <f>IFERROR(INDEX('CPU-GERAL'!$H$12:$H$2199,MATCH(B3790,'CPU-GERAL'!$B$12:$B$2199,0)),"NÃO ENCONTRADO")</f>
        <v>NÃO ENCONTRADO</v>
      </c>
      <c r="K3790" s="59" t="str">
        <f t="shared" si="59"/>
        <v/>
      </c>
    </row>
    <row r="3791" spans="1:11" x14ac:dyDescent="0.2">
      <c r="A3791" s="59" t="s">
        <v>15749</v>
      </c>
      <c r="B3791" s="134">
        <v>4517</v>
      </c>
      <c r="C3791" s="120" t="s">
        <v>9740</v>
      </c>
      <c r="D3791" s="119" t="s">
        <v>18</v>
      </c>
      <c r="E3791" s="119" t="s">
        <v>4523</v>
      </c>
      <c r="F3791" s="121">
        <v>2.66</v>
      </c>
      <c r="G3791" s="121">
        <v>2.85</v>
      </c>
      <c r="H3791" s="116">
        <v>46023</v>
      </c>
      <c r="J3791" s="197">
        <f>IFERROR(INDEX('CPU-GERAL'!$H$12:$H$2199,MATCH(B3791,'CPU-GERAL'!$B$12:$B$2199,0)),"NÃO ENCONTRADO")</f>
        <v>2.66</v>
      </c>
      <c r="K3791" s="59" t="str">
        <f t="shared" si="59"/>
        <v>IGUAL A CPU</v>
      </c>
    </row>
    <row r="3792" spans="1:11" x14ac:dyDescent="0.2">
      <c r="A3792" s="59" t="s">
        <v>15749</v>
      </c>
      <c r="B3792" s="134">
        <v>20206</v>
      </c>
      <c r="C3792" s="120" t="s">
        <v>9741</v>
      </c>
      <c r="D3792" s="119" t="s">
        <v>18</v>
      </c>
      <c r="E3792" s="119" t="s">
        <v>4523</v>
      </c>
      <c r="F3792" s="121">
        <v>9.39</v>
      </c>
      <c r="G3792" s="121">
        <v>11.45</v>
      </c>
      <c r="H3792" s="116">
        <v>46023</v>
      </c>
      <c r="J3792" s="197" t="str">
        <f>IFERROR(INDEX('CPU-GERAL'!$H$12:$H$2199,MATCH(B3792,'CPU-GERAL'!$B$12:$B$2199,0)),"NÃO ENCONTRADO")</f>
        <v>NÃO ENCONTRADO</v>
      </c>
      <c r="K3792" s="59" t="str">
        <f t="shared" si="59"/>
        <v/>
      </c>
    </row>
    <row r="3793" spans="1:11" x14ac:dyDescent="0.2">
      <c r="A3793" s="59" t="s">
        <v>15749</v>
      </c>
      <c r="B3793" s="134">
        <v>4460</v>
      </c>
      <c r="C3793" s="120" t="s">
        <v>9742</v>
      </c>
      <c r="D3793" s="119" t="s">
        <v>18</v>
      </c>
      <c r="E3793" s="119" t="s">
        <v>4523</v>
      </c>
      <c r="F3793" s="121">
        <v>9.64</v>
      </c>
      <c r="G3793" s="121">
        <v>11.76</v>
      </c>
      <c r="H3793" s="116">
        <v>46023</v>
      </c>
      <c r="J3793" s="197" t="str">
        <f>IFERROR(INDEX('CPU-GERAL'!$H$12:$H$2199,MATCH(B3793,'CPU-GERAL'!$B$12:$B$2199,0)),"NÃO ENCONTRADO")</f>
        <v>NÃO ENCONTRADO</v>
      </c>
      <c r="K3793" s="59" t="str">
        <f t="shared" si="59"/>
        <v/>
      </c>
    </row>
    <row r="3794" spans="1:11" x14ac:dyDescent="0.2">
      <c r="A3794" s="59" t="s">
        <v>15749</v>
      </c>
      <c r="B3794" s="134">
        <v>4415</v>
      </c>
      <c r="C3794" s="120" t="s">
        <v>7652</v>
      </c>
      <c r="D3794" s="119" t="s">
        <v>18</v>
      </c>
      <c r="E3794" s="119" t="s">
        <v>4523</v>
      </c>
      <c r="F3794" s="121">
        <v>5.16</v>
      </c>
      <c r="G3794" s="121">
        <v>6.3</v>
      </c>
      <c r="H3794" s="116">
        <v>46023</v>
      </c>
      <c r="J3794" s="197" t="str">
        <f>IFERROR(INDEX('CPU-GERAL'!$H$12:$H$2199,MATCH(B3794,'CPU-GERAL'!$B$12:$B$2199,0)),"NÃO ENCONTRADO")</f>
        <v>NÃO ENCONTRADO</v>
      </c>
      <c r="K3794" s="59" t="str">
        <f t="shared" si="59"/>
        <v/>
      </c>
    </row>
    <row r="3795" spans="1:11" x14ac:dyDescent="0.2">
      <c r="A3795" s="59" t="s">
        <v>15749</v>
      </c>
      <c r="B3795" s="134">
        <v>4417</v>
      </c>
      <c r="C3795" s="120" t="s">
        <v>7653</v>
      </c>
      <c r="D3795" s="119" t="s">
        <v>18</v>
      </c>
      <c r="E3795" s="119" t="s">
        <v>4523</v>
      </c>
      <c r="F3795" s="121">
        <v>7.43</v>
      </c>
      <c r="G3795" s="121">
        <v>9.06</v>
      </c>
      <c r="H3795" s="116">
        <v>46023</v>
      </c>
      <c r="J3795" s="197">
        <f>IFERROR(INDEX('CPU-GERAL'!$H$12:$H$2199,MATCH(B3795,'CPU-GERAL'!$B$12:$B$2199,0)),"NÃO ENCONTRADO")</f>
        <v>7.43</v>
      </c>
      <c r="K3795" s="59" t="str">
        <f t="shared" si="59"/>
        <v>IGUAL A CPU</v>
      </c>
    </row>
    <row r="3796" spans="1:11" x14ac:dyDescent="0.2">
      <c r="A3796" s="59" t="s">
        <v>15751</v>
      </c>
      <c r="B3796" s="134">
        <v>37373</v>
      </c>
      <c r="C3796" s="120" t="s">
        <v>9743</v>
      </c>
      <c r="D3796" s="119" t="s">
        <v>12</v>
      </c>
      <c r="E3796" s="119" t="s">
        <v>8119</v>
      </c>
      <c r="F3796" s="121">
        <v>0.11</v>
      </c>
      <c r="G3796" s="121">
        <v>0.11</v>
      </c>
      <c r="H3796" s="116">
        <v>46023</v>
      </c>
      <c r="J3796" s="197" t="str">
        <f>IFERROR(INDEX('CPU-GERAL'!$H$12:$H$2199,MATCH(B3796,'CPU-GERAL'!$B$12:$B$2199,0)),"NÃO ENCONTRADO")</f>
        <v>NÃO ENCONTRADO</v>
      </c>
      <c r="K3796" s="59" t="str">
        <f t="shared" si="59"/>
        <v/>
      </c>
    </row>
    <row r="3797" spans="1:11" x14ac:dyDescent="0.2">
      <c r="A3797" s="59" t="s">
        <v>15751</v>
      </c>
      <c r="B3797" s="134">
        <v>40864</v>
      </c>
      <c r="C3797" s="120" t="s">
        <v>7654</v>
      </c>
      <c r="D3797" s="119" t="s">
        <v>38</v>
      </c>
      <c r="E3797" s="119" t="s">
        <v>8119</v>
      </c>
      <c r="F3797" s="121">
        <v>18.28</v>
      </c>
      <c r="G3797" s="121">
        <v>18.28</v>
      </c>
      <c r="H3797" s="116">
        <v>46023</v>
      </c>
      <c r="J3797" s="197" t="str">
        <f>IFERROR(INDEX('CPU-GERAL'!$H$12:$H$2199,MATCH(B3797,'CPU-GERAL'!$B$12:$B$2199,0)),"NÃO ENCONTRADO")</f>
        <v>NÃO ENCONTRADO</v>
      </c>
      <c r="K3797" s="59" t="str">
        <f t="shared" si="59"/>
        <v/>
      </c>
    </row>
    <row r="3798" spans="1:11" x14ac:dyDescent="0.2">
      <c r="A3798" s="59" t="s">
        <v>15749</v>
      </c>
      <c r="B3798" s="134">
        <v>4734</v>
      </c>
      <c r="C3798" s="120" t="s">
        <v>7655</v>
      </c>
      <c r="D3798" s="119" t="s">
        <v>319</v>
      </c>
      <c r="E3798" s="119" t="s">
        <v>4523</v>
      </c>
      <c r="F3798" s="121">
        <v>610.58000000000004</v>
      </c>
      <c r="G3798" s="121">
        <v>255.68</v>
      </c>
      <c r="H3798" s="116">
        <v>46023</v>
      </c>
      <c r="J3798" s="197" t="str">
        <f>IFERROR(INDEX('CPU-GERAL'!$H$12:$H$2199,MATCH(B3798,'CPU-GERAL'!$B$12:$B$2199,0)),"NÃO ENCONTRADO")</f>
        <v>NÃO ENCONTRADO</v>
      </c>
      <c r="K3798" s="59" t="str">
        <f t="shared" si="59"/>
        <v/>
      </c>
    </row>
    <row r="3799" spans="1:11" x14ac:dyDescent="0.2">
      <c r="A3799" s="59" t="s">
        <v>15749</v>
      </c>
      <c r="B3799" s="134">
        <v>6085</v>
      </c>
      <c r="C3799" s="120" t="s">
        <v>9744</v>
      </c>
      <c r="D3799" s="119" t="s">
        <v>62</v>
      </c>
      <c r="E3799" s="119" t="s">
        <v>8119</v>
      </c>
      <c r="F3799" s="121">
        <v>12.45</v>
      </c>
      <c r="G3799" s="121">
        <v>12.51</v>
      </c>
      <c r="H3799" s="116">
        <v>46023</v>
      </c>
      <c r="J3799" s="197">
        <f>IFERROR(INDEX('CPU-GERAL'!$H$12:$H$2199,MATCH(B3799,'CPU-GERAL'!$B$12:$B$2199,0)),"NÃO ENCONTRADO")</f>
        <v>12.45</v>
      </c>
      <c r="K3799" s="59" t="str">
        <f t="shared" si="59"/>
        <v>IGUAL A CPU</v>
      </c>
    </row>
    <row r="3800" spans="1:11" x14ac:dyDescent="0.2">
      <c r="A3800" s="59" t="s">
        <v>15749</v>
      </c>
      <c r="B3800" s="134">
        <v>38396</v>
      </c>
      <c r="C3800" s="120" t="s">
        <v>10494</v>
      </c>
      <c r="D3800" s="119" t="s">
        <v>49</v>
      </c>
      <c r="E3800" s="119" t="s">
        <v>4523</v>
      </c>
      <c r="F3800" s="121">
        <v>803.78</v>
      </c>
      <c r="G3800" s="121">
        <v>910.13</v>
      </c>
      <c r="H3800" s="116">
        <v>46023</v>
      </c>
      <c r="J3800" s="197" t="str">
        <f>IFERROR(INDEX('CPU-GERAL'!$H$12:$H$2199,MATCH(B3800,'CPU-GERAL'!$B$12:$B$2199,0)),"NÃO ENCONTRADO")</f>
        <v>NÃO ENCONTRADO</v>
      </c>
      <c r="K3800" s="59" t="str">
        <f t="shared" si="59"/>
        <v/>
      </c>
    </row>
    <row r="3801" spans="1:11" x14ac:dyDescent="0.2">
      <c r="A3801" s="59" t="s">
        <v>15749</v>
      </c>
      <c r="B3801" s="134">
        <v>11622</v>
      </c>
      <c r="C3801" s="120" t="s">
        <v>7656</v>
      </c>
      <c r="D3801" s="119" t="s">
        <v>16</v>
      </c>
      <c r="E3801" s="119" t="s">
        <v>4523</v>
      </c>
      <c r="F3801" s="121">
        <v>85.27</v>
      </c>
      <c r="G3801" s="121">
        <v>68.3</v>
      </c>
      <c r="H3801" s="116">
        <v>46023</v>
      </c>
      <c r="J3801" s="197" t="str">
        <f>IFERROR(INDEX('CPU-GERAL'!$H$12:$H$2199,MATCH(B3801,'CPU-GERAL'!$B$12:$B$2199,0)),"NÃO ENCONTRADO")</f>
        <v>NÃO ENCONTRADO</v>
      </c>
      <c r="K3801" s="59" t="str">
        <f t="shared" si="59"/>
        <v/>
      </c>
    </row>
    <row r="3802" spans="1:11" x14ac:dyDescent="0.2">
      <c r="A3802" s="59" t="s">
        <v>15749</v>
      </c>
      <c r="B3802" s="134">
        <v>43143</v>
      </c>
      <c r="C3802" s="120" t="s">
        <v>7657</v>
      </c>
      <c r="D3802" s="119" t="s">
        <v>62</v>
      </c>
      <c r="E3802" s="119" t="s">
        <v>4523</v>
      </c>
      <c r="F3802" s="121">
        <v>32.21</v>
      </c>
      <c r="G3802" s="121">
        <v>25.79</v>
      </c>
      <c r="H3802" s="116">
        <v>46023</v>
      </c>
      <c r="J3802" s="197" t="str">
        <f>IFERROR(INDEX('CPU-GERAL'!$H$12:$H$2199,MATCH(B3802,'CPU-GERAL'!$B$12:$B$2199,0)),"NÃO ENCONTRADO")</f>
        <v>NÃO ENCONTRADO</v>
      </c>
      <c r="K3802" s="59" t="str">
        <f t="shared" si="59"/>
        <v/>
      </c>
    </row>
    <row r="3803" spans="1:11" x14ac:dyDescent="0.2">
      <c r="A3803" s="59" t="s">
        <v>15749</v>
      </c>
      <c r="B3803" s="134">
        <v>7317</v>
      </c>
      <c r="C3803" s="120" t="s">
        <v>9745</v>
      </c>
      <c r="D3803" s="119" t="s">
        <v>16</v>
      </c>
      <c r="E3803" s="119" t="s">
        <v>4523</v>
      </c>
      <c r="F3803" s="121">
        <v>39.81</v>
      </c>
      <c r="G3803" s="121">
        <v>37.450000000000003</v>
      </c>
      <c r="H3803" s="116">
        <v>46023</v>
      </c>
      <c r="J3803" s="197" t="str">
        <f>IFERROR(INDEX('CPU-GERAL'!$H$12:$H$2199,MATCH(B3803,'CPU-GERAL'!$B$12:$B$2199,0)),"NÃO ENCONTRADO")</f>
        <v>NÃO ENCONTRADO</v>
      </c>
      <c r="K3803" s="59" t="str">
        <f t="shared" si="59"/>
        <v/>
      </c>
    </row>
    <row r="3804" spans="1:11" x14ac:dyDescent="0.2">
      <c r="A3804" s="59" t="s">
        <v>15749</v>
      </c>
      <c r="B3804" s="134">
        <v>142</v>
      </c>
      <c r="C3804" s="120" t="s">
        <v>56</v>
      </c>
      <c r="D3804" s="119" t="s">
        <v>57</v>
      </c>
      <c r="E3804" s="119" t="s">
        <v>4523</v>
      </c>
      <c r="F3804" s="121">
        <v>40.24</v>
      </c>
      <c r="G3804" s="121">
        <v>32.229999999999997</v>
      </c>
      <c r="H3804" s="116">
        <v>46023</v>
      </c>
      <c r="J3804" s="197" t="str">
        <f>IFERROR(INDEX('CPU-GERAL'!$H$12:$H$2199,MATCH(B3804,'CPU-GERAL'!$B$12:$B$2199,0)),"NÃO ENCONTRADO")</f>
        <v>NÃO ENCONTRADO</v>
      </c>
      <c r="K3804" s="59" t="str">
        <f t="shared" si="59"/>
        <v/>
      </c>
    </row>
    <row r="3805" spans="1:11" x14ac:dyDescent="0.2">
      <c r="A3805" s="59" t="s">
        <v>15749</v>
      </c>
      <c r="B3805" s="134">
        <v>43142</v>
      </c>
      <c r="C3805" s="120" t="s">
        <v>7658</v>
      </c>
      <c r="D3805" s="119" t="s">
        <v>62</v>
      </c>
      <c r="E3805" s="119" t="s">
        <v>4523</v>
      </c>
      <c r="F3805" s="121">
        <v>182.77</v>
      </c>
      <c r="G3805" s="121">
        <v>146.38999999999999</v>
      </c>
      <c r="H3805" s="116">
        <v>46023</v>
      </c>
      <c r="J3805" s="197" t="str">
        <f>IFERROR(INDEX('CPU-GERAL'!$H$12:$H$2199,MATCH(B3805,'CPU-GERAL'!$B$12:$B$2199,0)),"NÃO ENCONTRADO")</f>
        <v>NÃO ENCONTRADO</v>
      </c>
      <c r="K3805" s="59" t="str">
        <f t="shared" si="59"/>
        <v/>
      </c>
    </row>
    <row r="3806" spans="1:11" x14ac:dyDescent="0.2">
      <c r="A3806" s="59" t="s">
        <v>15749</v>
      </c>
      <c r="B3806" s="134">
        <v>38123</v>
      </c>
      <c r="C3806" s="120" t="s">
        <v>6002</v>
      </c>
      <c r="D3806" s="119" t="s">
        <v>16</v>
      </c>
      <c r="E3806" s="119" t="s">
        <v>4523</v>
      </c>
      <c r="F3806" s="121">
        <v>78.709999999999994</v>
      </c>
      <c r="G3806" s="121">
        <v>79.09</v>
      </c>
      <c r="H3806" s="116">
        <v>46023</v>
      </c>
      <c r="J3806" s="197" t="str">
        <f>IFERROR(INDEX('CPU-GERAL'!$H$12:$H$2199,MATCH(B3806,'CPU-GERAL'!$B$12:$B$2199,0)),"NÃO ENCONTRADO")</f>
        <v>NÃO ENCONTRADO</v>
      </c>
      <c r="K3806" s="59" t="str">
        <f t="shared" si="59"/>
        <v/>
      </c>
    </row>
    <row r="3807" spans="1:11" x14ac:dyDescent="0.2">
      <c r="A3807" s="59" t="s">
        <v>15749</v>
      </c>
      <c r="B3807" s="134">
        <v>42699</v>
      </c>
      <c r="C3807" s="120" t="s">
        <v>7659</v>
      </c>
      <c r="D3807" s="119" t="s">
        <v>49</v>
      </c>
      <c r="E3807" s="119" t="s">
        <v>4523</v>
      </c>
      <c r="F3807" s="121">
        <v>36.11</v>
      </c>
      <c r="G3807" s="121">
        <v>38.770000000000003</v>
      </c>
      <c r="H3807" s="116">
        <v>46023</v>
      </c>
      <c r="J3807" s="197" t="str">
        <f>IFERROR(INDEX('CPU-GERAL'!$H$12:$H$2199,MATCH(B3807,'CPU-GERAL'!$B$12:$B$2199,0)),"NÃO ENCONTRADO")</f>
        <v>NÃO ENCONTRADO</v>
      </c>
      <c r="K3807" s="59" t="str">
        <f t="shared" si="59"/>
        <v/>
      </c>
    </row>
    <row r="3808" spans="1:11" x14ac:dyDescent="0.2">
      <c r="A3808" s="59" t="s">
        <v>15752</v>
      </c>
      <c r="B3808" s="134">
        <v>37743</v>
      </c>
      <c r="C3808" s="120" t="s">
        <v>9746</v>
      </c>
      <c r="D3808" s="119" t="s">
        <v>49</v>
      </c>
      <c r="E3808" s="119" t="s">
        <v>4523</v>
      </c>
      <c r="F3808" s="121"/>
      <c r="G3808" s="121">
        <v>236779.76</v>
      </c>
      <c r="H3808" s="116">
        <v>46023</v>
      </c>
      <c r="J3808" s="197" t="str">
        <f>IFERROR(INDEX('CPU-GERAL'!$H$12:$H$2199,MATCH(B3808,'CPU-GERAL'!$B$12:$B$2199,0)),"NÃO ENCONTRADO")</f>
        <v>NÃO ENCONTRADO</v>
      </c>
      <c r="K3808" s="59" t="str">
        <f t="shared" si="59"/>
        <v/>
      </c>
    </row>
    <row r="3809" spans="1:11" x14ac:dyDescent="0.2">
      <c r="A3809" s="59" t="s">
        <v>15752</v>
      </c>
      <c r="B3809" s="134">
        <v>37744</v>
      </c>
      <c r="C3809" s="120" t="s">
        <v>9747</v>
      </c>
      <c r="D3809" s="119" t="s">
        <v>49</v>
      </c>
      <c r="E3809" s="119" t="s">
        <v>4523</v>
      </c>
      <c r="F3809" s="121"/>
      <c r="G3809" s="121">
        <v>278408.45</v>
      </c>
      <c r="H3809" s="116">
        <v>46023</v>
      </c>
      <c r="J3809" s="197" t="str">
        <f>IFERROR(INDEX('CPU-GERAL'!$H$12:$H$2199,MATCH(B3809,'CPU-GERAL'!$B$12:$B$2199,0)),"NÃO ENCONTRADO")</f>
        <v>NÃO ENCONTRADO</v>
      </c>
      <c r="K3809" s="59" t="str">
        <f t="shared" si="59"/>
        <v/>
      </c>
    </row>
    <row r="3810" spans="1:11" x14ac:dyDescent="0.2">
      <c r="A3810" s="59" t="s">
        <v>15752</v>
      </c>
      <c r="B3810" s="134">
        <v>37741</v>
      </c>
      <c r="C3810" s="120" t="s">
        <v>9748</v>
      </c>
      <c r="D3810" s="119" t="s">
        <v>49</v>
      </c>
      <c r="E3810" s="119" t="s">
        <v>4523</v>
      </c>
      <c r="F3810" s="121"/>
      <c r="G3810" s="121">
        <v>215302.53</v>
      </c>
      <c r="H3810" s="116">
        <v>46023</v>
      </c>
      <c r="J3810" s="197" t="str">
        <f>IFERROR(INDEX('CPU-GERAL'!$H$12:$H$2199,MATCH(B3810,'CPU-GERAL'!$B$12:$B$2199,0)),"NÃO ENCONTRADO")</f>
        <v>NÃO ENCONTRADO</v>
      </c>
      <c r="K3810" s="59" t="str">
        <f t="shared" si="59"/>
        <v/>
      </c>
    </row>
    <row r="3811" spans="1:11" x14ac:dyDescent="0.2">
      <c r="A3811" s="59" t="s">
        <v>15749</v>
      </c>
      <c r="B3811" s="134">
        <v>39396</v>
      </c>
      <c r="C3811" s="120" t="s">
        <v>9749</v>
      </c>
      <c r="D3811" s="119" t="s">
        <v>49</v>
      </c>
      <c r="E3811" s="119" t="s">
        <v>4523</v>
      </c>
      <c r="F3811" s="121"/>
      <c r="G3811" s="121">
        <v>62.72</v>
      </c>
      <c r="H3811" s="116">
        <v>46023</v>
      </c>
      <c r="J3811" s="197" t="str">
        <f>IFERROR(INDEX('CPU-GERAL'!$H$12:$H$2199,MATCH(B3811,'CPU-GERAL'!$B$12:$B$2199,0)),"NÃO ENCONTRADO")</f>
        <v>NÃO ENCONTRADO</v>
      </c>
      <c r="K3811" s="59" t="str">
        <f t="shared" si="59"/>
        <v/>
      </c>
    </row>
    <row r="3812" spans="1:11" x14ac:dyDescent="0.2">
      <c r="A3812" s="59" t="s">
        <v>15749</v>
      </c>
      <c r="B3812" s="134">
        <v>39392</v>
      </c>
      <c r="C3812" s="120" t="s">
        <v>9750</v>
      </c>
      <c r="D3812" s="119" t="s">
        <v>49</v>
      </c>
      <c r="E3812" s="119" t="s">
        <v>4523</v>
      </c>
      <c r="F3812" s="121"/>
      <c r="G3812" s="121">
        <v>70.75</v>
      </c>
      <c r="H3812" s="116">
        <v>46023</v>
      </c>
      <c r="J3812" s="197" t="str">
        <f>IFERROR(INDEX('CPU-GERAL'!$H$12:$H$2199,MATCH(B3812,'CPU-GERAL'!$B$12:$B$2199,0)),"NÃO ENCONTRADO")</f>
        <v>NÃO ENCONTRADO</v>
      </c>
      <c r="K3812" s="59" t="str">
        <f t="shared" si="59"/>
        <v/>
      </c>
    </row>
    <row r="3813" spans="1:11" x14ac:dyDescent="0.2">
      <c r="A3813" s="59" t="s">
        <v>15749</v>
      </c>
      <c r="B3813" s="134">
        <v>39393</v>
      </c>
      <c r="C3813" s="120" t="s">
        <v>9751</v>
      </c>
      <c r="D3813" s="119" t="s">
        <v>49</v>
      </c>
      <c r="E3813" s="119" t="s">
        <v>4523</v>
      </c>
      <c r="F3813" s="121"/>
      <c r="G3813" s="121">
        <v>43.75</v>
      </c>
      <c r="H3813" s="116">
        <v>46023</v>
      </c>
      <c r="J3813" s="197" t="str">
        <f>IFERROR(INDEX('CPU-GERAL'!$H$12:$H$2199,MATCH(B3813,'CPU-GERAL'!$B$12:$B$2199,0)),"NÃO ENCONTRADO")</f>
        <v>NÃO ENCONTRADO</v>
      </c>
      <c r="K3813" s="59" t="str">
        <f t="shared" si="59"/>
        <v/>
      </c>
    </row>
    <row r="3814" spans="1:11" x14ac:dyDescent="0.2">
      <c r="A3814" s="59" t="s">
        <v>15749</v>
      </c>
      <c r="B3814" s="134">
        <v>39394</v>
      </c>
      <c r="C3814" s="120" t="s">
        <v>9752</v>
      </c>
      <c r="D3814" s="119" t="s">
        <v>49</v>
      </c>
      <c r="E3814" s="119" t="s">
        <v>4523</v>
      </c>
      <c r="F3814" s="121"/>
      <c r="G3814" s="121">
        <v>49.25</v>
      </c>
      <c r="H3814" s="116">
        <v>46023</v>
      </c>
      <c r="J3814" s="197" t="str">
        <f>IFERROR(INDEX('CPU-GERAL'!$H$12:$H$2199,MATCH(B3814,'CPU-GERAL'!$B$12:$B$2199,0)),"NÃO ENCONTRADO")</f>
        <v>NÃO ENCONTRADO</v>
      </c>
      <c r="K3814" s="59" t="str">
        <f t="shared" si="59"/>
        <v/>
      </c>
    </row>
    <row r="3815" spans="1:11" x14ac:dyDescent="0.2">
      <c r="A3815" s="59" t="s">
        <v>15749</v>
      </c>
      <c r="B3815" s="134">
        <v>39395</v>
      </c>
      <c r="C3815" s="120" t="s">
        <v>7660</v>
      </c>
      <c r="D3815" s="119" t="s">
        <v>49</v>
      </c>
      <c r="E3815" s="119" t="s">
        <v>4523</v>
      </c>
      <c r="F3815" s="121"/>
      <c r="G3815" s="121">
        <v>45.79</v>
      </c>
      <c r="H3815" s="116">
        <v>46023</v>
      </c>
      <c r="J3815" s="197" t="str">
        <f>IFERROR(INDEX('CPU-GERAL'!$H$12:$H$2199,MATCH(B3815,'CPU-GERAL'!$B$12:$B$2199,0)),"NÃO ENCONTRADO")</f>
        <v>NÃO ENCONTRADO</v>
      </c>
      <c r="K3815" s="59" t="str">
        <f t="shared" si="59"/>
        <v/>
      </c>
    </row>
    <row r="3816" spans="1:11" x14ac:dyDescent="0.2">
      <c r="A3816" s="59" t="s">
        <v>15752</v>
      </c>
      <c r="B3816" s="134">
        <v>14618</v>
      </c>
      <c r="C3816" s="120" t="s">
        <v>7661</v>
      </c>
      <c r="D3816" s="119" t="s">
        <v>49</v>
      </c>
      <c r="E3816" s="119" t="s">
        <v>4523</v>
      </c>
      <c r="F3816" s="121"/>
      <c r="G3816" s="121">
        <v>1252.51</v>
      </c>
      <c r="H3816" s="116">
        <v>46023</v>
      </c>
      <c r="J3816" s="197" t="str">
        <f>IFERROR(INDEX('CPU-GERAL'!$H$12:$H$2199,MATCH(B3816,'CPU-GERAL'!$B$12:$B$2199,0)),"NÃO ENCONTRADO")</f>
        <v>NÃO ENCONTRADO</v>
      </c>
      <c r="K3816" s="59" t="str">
        <f t="shared" si="59"/>
        <v/>
      </c>
    </row>
    <row r="3817" spans="1:11" x14ac:dyDescent="0.2">
      <c r="A3817" s="59" t="s">
        <v>15750</v>
      </c>
      <c r="B3817" s="134">
        <v>6110</v>
      </c>
      <c r="C3817" s="120" t="s">
        <v>7662</v>
      </c>
      <c r="D3817" s="119" t="s">
        <v>12</v>
      </c>
      <c r="E3817" s="119" t="s">
        <v>4523</v>
      </c>
      <c r="F3817" s="121">
        <v>23.15</v>
      </c>
      <c r="G3817" s="121">
        <v>26.72</v>
      </c>
      <c r="H3817" s="116">
        <v>46023</v>
      </c>
      <c r="J3817" s="197">
        <f>IFERROR(INDEX('CPU-GERAL'!$H$12:$H$2199,MATCH(B3817,'CPU-GERAL'!$B$12:$B$2199,0)),"NÃO ENCONTRADO")</f>
        <v>23.15</v>
      </c>
      <c r="K3817" s="59" t="str">
        <f t="shared" si="59"/>
        <v>IGUAL A CPU</v>
      </c>
    </row>
    <row r="3818" spans="1:11" x14ac:dyDescent="0.2">
      <c r="A3818" s="59" t="s">
        <v>15750</v>
      </c>
      <c r="B3818" s="134">
        <v>40910</v>
      </c>
      <c r="C3818" s="120" t="s">
        <v>9753</v>
      </c>
      <c r="D3818" s="119" t="s">
        <v>38</v>
      </c>
      <c r="E3818" s="119" t="s">
        <v>4523</v>
      </c>
      <c r="F3818" s="121">
        <v>4120.0200000000004</v>
      </c>
      <c r="G3818" s="121">
        <v>4683.3599999999997</v>
      </c>
      <c r="H3818" s="116">
        <v>46023</v>
      </c>
      <c r="J3818" s="197" t="str">
        <f>IFERROR(INDEX('CPU-GERAL'!$H$12:$H$2199,MATCH(B3818,'CPU-GERAL'!$B$12:$B$2199,0)),"NÃO ENCONTRADO")</f>
        <v>NÃO ENCONTRADO</v>
      </c>
      <c r="K3818" s="59" t="str">
        <f t="shared" si="59"/>
        <v/>
      </c>
    </row>
    <row r="3819" spans="1:11" x14ac:dyDescent="0.2">
      <c r="A3819" s="59" t="s">
        <v>15749</v>
      </c>
      <c r="B3819" s="134">
        <v>45255</v>
      </c>
      <c r="C3819" s="120" t="s">
        <v>10495</v>
      </c>
      <c r="D3819" s="119" t="s">
        <v>49</v>
      </c>
      <c r="E3819" s="119" t="s">
        <v>4523</v>
      </c>
      <c r="F3819" s="121">
        <v>37.35</v>
      </c>
      <c r="G3819" s="121">
        <v>42.29</v>
      </c>
      <c r="H3819" s="116">
        <v>46023</v>
      </c>
      <c r="J3819" s="197" t="str">
        <f>IFERROR(INDEX('CPU-GERAL'!$H$12:$H$2199,MATCH(B3819,'CPU-GERAL'!$B$12:$B$2199,0)),"NÃO ENCONTRADO")</f>
        <v>NÃO ENCONTRADO</v>
      </c>
      <c r="K3819" s="59" t="str">
        <f t="shared" si="59"/>
        <v/>
      </c>
    </row>
    <row r="3820" spans="1:11" x14ac:dyDescent="0.2">
      <c r="A3820" s="59" t="s">
        <v>15750</v>
      </c>
      <c r="B3820" s="134">
        <v>6111</v>
      </c>
      <c r="C3820" s="120" t="s">
        <v>7663</v>
      </c>
      <c r="D3820" s="119" t="s">
        <v>12</v>
      </c>
      <c r="E3820" s="119" t="s">
        <v>8119</v>
      </c>
      <c r="F3820" s="121">
        <v>15.65</v>
      </c>
      <c r="G3820" s="121">
        <v>21.5</v>
      </c>
      <c r="H3820" s="116">
        <v>46023</v>
      </c>
      <c r="J3820" s="197">
        <f>IFERROR(INDEX('CPU-GERAL'!$H$12:$H$2199,MATCH(B3820,'CPU-GERAL'!$B$12:$B$2199,0)),"NÃO ENCONTRADO")</f>
        <v>15.65</v>
      </c>
      <c r="K3820" s="59" t="str">
        <f t="shared" si="59"/>
        <v>IGUAL A CPU</v>
      </c>
    </row>
    <row r="3821" spans="1:11" x14ac:dyDescent="0.2">
      <c r="A3821" s="59" t="s">
        <v>15750</v>
      </c>
      <c r="B3821" s="134">
        <v>41084</v>
      </c>
      <c r="C3821" s="120" t="s">
        <v>9754</v>
      </c>
      <c r="D3821" s="119" t="s">
        <v>38</v>
      </c>
      <c r="E3821" s="119" t="s">
        <v>4523</v>
      </c>
      <c r="F3821" s="121">
        <v>2785.31</v>
      </c>
      <c r="G3821" s="121">
        <v>3765.96</v>
      </c>
      <c r="H3821" s="116">
        <v>46023</v>
      </c>
      <c r="J3821" s="197" t="str">
        <f>IFERROR(INDEX('CPU-GERAL'!$H$12:$H$2199,MATCH(B3821,'CPU-GERAL'!$B$12:$B$2199,0)),"NÃO ENCONTRADO")</f>
        <v>NÃO ENCONTRADO</v>
      </c>
      <c r="K3821" s="59" t="str">
        <f t="shared" si="59"/>
        <v/>
      </c>
    </row>
    <row r="3822" spans="1:11" x14ac:dyDescent="0.2">
      <c r="A3822" s="59" t="s">
        <v>15748</v>
      </c>
      <c r="B3822" s="134">
        <v>44535</v>
      </c>
      <c r="C3822" s="120" t="s">
        <v>9755</v>
      </c>
      <c r="D3822" s="119" t="s">
        <v>319</v>
      </c>
      <c r="E3822" s="119" t="s">
        <v>4523</v>
      </c>
      <c r="F3822" s="121">
        <v>54.49</v>
      </c>
      <c r="G3822" s="121">
        <v>44.32</v>
      </c>
      <c r="H3822" s="116">
        <v>46023</v>
      </c>
      <c r="J3822" s="197" t="str">
        <f>IFERROR(INDEX('CPU-GERAL'!$H$12:$H$2199,MATCH(B3822,'CPU-GERAL'!$B$12:$B$2199,0)),"NÃO ENCONTRADO")</f>
        <v>NÃO ENCONTRADO</v>
      </c>
      <c r="K3822" s="59" t="str">
        <f t="shared" si="59"/>
        <v/>
      </c>
    </row>
    <row r="3823" spans="1:11" x14ac:dyDescent="0.2">
      <c r="A3823" s="59" t="s">
        <v>15749</v>
      </c>
      <c r="B3823" s="134">
        <v>44945</v>
      </c>
      <c r="C3823" s="120" t="s">
        <v>9756</v>
      </c>
      <c r="D3823" s="119" t="s">
        <v>49</v>
      </c>
      <c r="E3823" s="119" t="s">
        <v>8119</v>
      </c>
      <c r="F3823" s="121">
        <v>8.4499999999999993</v>
      </c>
      <c r="G3823" s="121">
        <v>10.95</v>
      </c>
      <c r="H3823" s="116">
        <v>46023</v>
      </c>
      <c r="J3823" s="197">
        <f>IFERROR(INDEX('CPU-GERAL'!$H$12:$H$2199,MATCH(B3823,'CPU-GERAL'!$B$12:$B$2199,0)),"NÃO ENCONTRADO")</f>
        <v>8.4499999999999993</v>
      </c>
      <c r="K3823" s="59" t="str">
        <f t="shared" si="59"/>
        <v>IGUAL A CPU</v>
      </c>
    </row>
    <row r="3824" spans="1:11" x14ac:dyDescent="0.2">
      <c r="A3824" s="59" t="s">
        <v>15749</v>
      </c>
      <c r="B3824" s="134">
        <v>38637</v>
      </c>
      <c r="C3824" s="120" t="s">
        <v>9757</v>
      </c>
      <c r="D3824" s="119" t="s">
        <v>49</v>
      </c>
      <c r="E3824" s="119" t="s">
        <v>4523</v>
      </c>
      <c r="F3824" s="121">
        <v>179.6</v>
      </c>
      <c r="G3824" s="121">
        <v>212.93</v>
      </c>
      <c r="H3824" s="116">
        <v>46023</v>
      </c>
      <c r="J3824" s="197" t="str">
        <f>IFERROR(INDEX('CPU-GERAL'!$H$12:$H$2199,MATCH(B3824,'CPU-GERAL'!$B$12:$B$2199,0)),"NÃO ENCONTRADO")</f>
        <v>NÃO ENCONTRADO</v>
      </c>
      <c r="K3824" s="59" t="str">
        <f t="shared" si="59"/>
        <v/>
      </c>
    </row>
    <row r="3825" spans="1:11" x14ac:dyDescent="0.2">
      <c r="A3825" s="59" t="s">
        <v>15749</v>
      </c>
      <c r="B3825" s="134">
        <v>6150</v>
      </c>
      <c r="C3825" s="120" t="s">
        <v>9758</v>
      </c>
      <c r="D3825" s="119" t="s">
        <v>49</v>
      </c>
      <c r="E3825" s="119" t="s">
        <v>4523</v>
      </c>
      <c r="F3825" s="121">
        <v>181.79</v>
      </c>
      <c r="G3825" s="121">
        <v>215.53</v>
      </c>
      <c r="H3825" s="116">
        <v>46023</v>
      </c>
      <c r="J3825" s="197" t="str">
        <f>IFERROR(INDEX('CPU-GERAL'!$H$12:$H$2199,MATCH(B3825,'CPU-GERAL'!$B$12:$B$2199,0)),"NÃO ENCONTRADO")</f>
        <v>NÃO ENCONTRADO</v>
      </c>
      <c r="K3825" s="59" t="str">
        <f t="shared" si="59"/>
        <v/>
      </c>
    </row>
    <row r="3826" spans="1:11" x14ac:dyDescent="0.2">
      <c r="A3826" s="59" t="s">
        <v>15749</v>
      </c>
      <c r="B3826" s="134">
        <v>6136</v>
      </c>
      <c r="C3826" s="120" t="s">
        <v>7664</v>
      </c>
      <c r="D3826" s="119" t="s">
        <v>49</v>
      </c>
      <c r="E3826" s="119" t="s">
        <v>8119</v>
      </c>
      <c r="F3826" s="121">
        <v>142.9</v>
      </c>
      <c r="G3826" s="121">
        <v>169.42</v>
      </c>
      <c r="H3826" s="116">
        <v>46023</v>
      </c>
      <c r="J3826" s="197" t="str">
        <f>IFERROR(INDEX('CPU-GERAL'!$H$12:$H$2199,MATCH(B3826,'CPU-GERAL'!$B$12:$B$2199,0)),"NÃO ENCONTRADO")</f>
        <v>NÃO ENCONTRADO</v>
      </c>
      <c r="K3826" s="59" t="str">
        <f t="shared" si="59"/>
        <v/>
      </c>
    </row>
    <row r="3827" spans="1:11" x14ac:dyDescent="0.2">
      <c r="A3827" s="59" t="s">
        <v>15749</v>
      </c>
      <c r="B3827" s="134">
        <v>38638</v>
      </c>
      <c r="C3827" s="120" t="s">
        <v>7665</v>
      </c>
      <c r="D3827" s="119" t="s">
        <v>49</v>
      </c>
      <c r="E3827" s="119" t="s">
        <v>4523</v>
      </c>
      <c r="F3827" s="121">
        <v>151.34</v>
      </c>
      <c r="G3827" s="121">
        <v>179.43</v>
      </c>
      <c r="H3827" s="116">
        <v>46023</v>
      </c>
      <c r="J3827" s="197" t="str">
        <f>IFERROR(INDEX('CPU-GERAL'!$H$12:$H$2199,MATCH(B3827,'CPU-GERAL'!$B$12:$B$2199,0)),"NÃO ENCONTRADO")</f>
        <v>NÃO ENCONTRADO</v>
      </c>
      <c r="K3827" s="59" t="str">
        <f t="shared" si="59"/>
        <v/>
      </c>
    </row>
    <row r="3828" spans="1:11" x14ac:dyDescent="0.2">
      <c r="A3828" s="59" t="s">
        <v>15749</v>
      </c>
      <c r="B3828" s="134">
        <v>20262</v>
      </c>
      <c r="C3828" s="120" t="s">
        <v>9759</v>
      </c>
      <c r="D3828" s="119" t="s">
        <v>49</v>
      </c>
      <c r="E3828" s="119" t="s">
        <v>4523</v>
      </c>
      <c r="F3828" s="121">
        <v>15.47</v>
      </c>
      <c r="G3828" s="121">
        <v>20.05</v>
      </c>
      <c r="H3828" s="116">
        <v>46023</v>
      </c>
      <c r="J3828" s="197" t="str">
        <f>IFERROR(INDEX('CPU-GERAL'!$H$12:$H$2199,MATCH(B3828,'CPU-GERAL'!$B$12:$B$2199,0)),"NÃO ENCONTRADO")</f>
        <v>NÃO ENCONTRADO</v>
      </c>
      <c r="K3828" s="59" t="str">
        <f t="shared" si="59"/>
        <v/>
      </c>
    </row>
    <row r="3829" spans="1:11" x14ac:dyDescent="0.2">
      <c r="A3829" s="59" t="s">
        <v>15749</v>
      </c>
      <c r="B3829" s="134">
        <v>6145</v>
      </c>
      <c r="C3829" s="120" t="s">
        <v>7666</v>
      </c>
      <c r="D3829" s="119" t="s">
        <v>49</v>
      </c>
      <c r="E3829" s="119" t="s">
        <v>4523</v>
      </c>
      <c r="F3829" s="121">
        <v>17.100000000000001</v>
      </c>
      <c r="G3829" s="121">
        <v>22.15</v>
      </c>
      <c r="H3829" s="116">
        <v>46023</v>
      </c>
      <c r="J3829" s="197" t="str">
        <f>IFERROR(INDEX('CPU-GERAL'!$H$12:$H$2199,MATCH(B3829,'CPU-GERAL'!$B$12:$B$2199,0)),"NÃO ENCONTRADO")</f>
        <v>NÃO ENCONTRADO</v>
      </c>
      <c r="K3829" s="59" t="str">
        <f t="shared" si="59"/>
        <v/>
      </c>
    </row>
    <row r="3830" spans="1:11" x14ac:dyDescent="0.2">
      <c r="A3830" s="59" t="s">
        <v>15749</v>
      </c>
      <c r="B3830" s="134">
        <v>6149</v>
      </c>
      <c r="C3830" s="120" t="s">
        <v>7667</v>
      </c>
      <c r="D3830" s="119" t="s">
        <v>49</v>
      </c>
      <c r="E3830" s="119" t="s">
        <v>4523</v>
      </c>
      <c r="F3830" s="121">
        <v>11.3</v>
      </c>
      <c r="G3830" s="121">
        <v>14.64</v>
      </c>
      <c r="H3830" s="116">
        <v>46023</v>
      </c>
      <c r="J3830" s="197" t="str">
        <f>IFERROR(INDEX('CPU-GERAL'!$H$12:$H$2199,MATCH(B3830,'CPU-GERAL'!$B$12:$B$2199,0)),"NÃO ENCONTRADO")</f>
        <v>NÃO ENCONTRADO</v>
      </c>
      <c r="K3830" s="59" t="str">
        <f t="shared" si="59"/>
        <v/>
      </c>
    </row>
    <row r="3831" spans="1:11" x14ac:dyDescent="0.2">
      <c r="A3831" s="59" t="s">
        <v>15749</v>
      </c>
      <c r="B3831" s="134">
        <v>6146</v>
      </c>
      <c r="C3831" s="120" t="s">
        <v>7668</v>
      </c>
      <c r="D3831" s="119" t="s">
        <v>49</v>
      </c>
      <c r="E3831" s="119" t="s">
        <v>4523</v>
      </c>
      <c r="F3831" s="121">
        <v>16.239999999999998</v>
      </c>
      <c r="G3831" s="121">
        <v>21.05</v>
      </c>
      <c r="H3831" s="116">
        <v>46023</v>
      </c>
      <c r="J3831" s="197" t="str">
        <f>IFERROR(INDEX('CPU-GERAL'!$H$12:$H$2199,MATCH(B3831,'CPU-GERAL'!$B$12:$B$2199,0)),"NÃO ENCONTRADO")</f>
        <v>NÃO ENCONTRADO</v>
      </c>
      <c r="K3831" s="59" t="str">
        <f t="shared" si="59"/>
        <v/>
      </c>
    </row>
    <row r="3832" spans="1:11" x14ac:dyDescent="0.2">
      <c r="A3832" s="59" t="s">
        <v>15749</v>
      </c>
      <c r="B3832" s="134">
        <v>44536</v>
      </c>
      <c r="C3832" s="120" t="s">
        <v>10496</v>
      </c>
      <c r="D3832" s="119" t="s">
        <v>16</v>
      </c>
      <c r="E3832" s="119" t="s">
        <v>4523</v>
      </c>
      <c r="F3832" s="121">
        <v>3.38</v>
      </c>
      <c r="G3832" s="121">
        <v>2.71</v>
      </c>
      <c r="H3832" s="116">
        <v>46023</v>
      </c>
      <c r="J3832" s="197" t="str">
        <f>IFERROR(INDEX('CPU-GERAL'!$H$12:$H$2199,MATCH(B3832,'CPU-GERAL'!$B$12:$B$2199,0)),"NÃO ENCONTRADO")</f>
        <v>NÃO ENCONTRADO</v>
      </c>
      <c r="K3832" s="59" t="str">
        <f t="shared" si="59"/>
        <v/>
      </c>
    </row>
    <row r="3833" spans="1:11" x14ac:dyDescent="0.2">
      <c r="A3833" s="59" t="s">
        <v>15749</v>
      </c>
      <c r="B3833" s="134">
        <v>39961</v>
      </c>
      <c r="C3833" s="120" t="s">
        <v>9760</v>
      </c>
      <c r="D3833" s="119" t="s">
        <v>49</v>
      </c>
      <c r="E3833" s="119" t="s">
        <v>4523</v>
      </c>
      <c r="F3833" s="121">
        <v>26.59</v>
      </c>
      <c r="G3833" s="121">
        <v>21.29</v>
      </c>
      <c r="H3833" s="116">
        <v>46023</v>
      </c>
      <c r="J3833" s="197" t="str">
        <f>IFERROR(INDEX('CPU-GERAL'!$H$12:$H$2199,MATCH(B3833,'CPU-GERAL'!$B$12:$B$2199,0)),"NÃO ENCONTRADO")</f>
        <v>NÃO ENCONTRADO</v>
      </c>
      <c r="K3833" s="59" t="str">
        <f t="shared" si="59"/>
        <v/>
      </c>
    </row>
    <row r="3834" spans="1:11" x14ac:dyDescent="0.2">
      <c r="A3834" s="59" t="s">
        <v>15749</v>
      </c>
      <c r="B3834" s="134">
        <v>42433</v>
      </c>
      <c r="C3834" s="120" t="s">
        <v>7669</v>
      </c>
      <c r="D3834" s="119" t="s">
        <v>49</v>
      </c>
      <c r="E3834" s="119" t="s">
        <v>4523</v>
      </c>
      <c r="F3834" s="121"/>
      <c r="G3834" s="121">
        <v>4789.18</v>
      </c>
      <c r="H3834" s="116">
        <v>46023</v>
      </c>
      <c r="J3834" s="197" t="str">
        <f>IFERROR(INDEX('CPU-GERAL'!$H$12:$H$2199,MATCH(B3834,'CPU-GERAL'!$B$12:$B$2199,0)),"NÃO ENCONTRADO")</f>
        <v>NÃO ENCONTRADO</v>
      </c>
      <c r="K3834" s="59" t="str">
        <f t="shared" si="59"/>
        <v/>
      </c>
    </row>
    <row r="3835" spans="1:11" x14ac:dyDescent="0.2">
      <c r="A3835" s="59" t="s">
        <v>15749</v>
      </c>
      <c r="B3835" s="134">
        <v>42434</v>
      </c>
      <c r="C3835" s="120" t="s">
        <v>7670</v>
      </c>
      <c r="D3835" s="119" t="s">
        <v>49</v>
      </c>
      <c r="E3835" s="119" t="s">
        <v>4523</v>
      </c>
      <c r="F3835" s="121"/>
      <c r="G3835" s="121">
        <v>5175.3999999999996</v>
      </c>
      <c r="H3835" s="116">
        <v>46023</v>
      </c>
      <c r="J3835" s="197" t="str">
        <f>IFERROR(INDEX('CPU-GERAL'!$H$12:$H$2199,MATCH(B3835,'CPU-GERAL'!$B$12:$B$2199,0)),"NÃO ENCONTRADO")</f>
        <v>NÃO ENCONTRADO</v>
      </c>
      <c r="K3835" s="59" t="str">
        <f t="shared" si="59"/>
        <v/>
      </c>
    </row>
    <row r="3836" spans="1:11" x14ac:dyDescent="0.2">
      <c r="A3836" s="59" t="s">
        <v>15749</v>
      </c>
      <c r="B3836" s="134">
        <v>42435</v>
      </c>
      <c r="C3836" s="120" t="s">
        <v>6003</v>
      </c>
      <c r="D3836" s="119" t="s">
        <v>49</v>
      </c>
      <c r="E3836" s="119" t="s">
        <v>4523</v>
      </c>
      <c r="F3836" s="121"/>
      <c r="G3836" s="121">
        <v>2580.7800000000002</v>
      </c>
      <c r="H3836" s="116">
        <v>46023</v>
      </c>
      <c r="J3836" s="197" t="str">
        <f>IFERROR(INDEX('CPU-GERAL'!$H$12:$H$2199,MATCH(B3836,'CPU-GERAL'!$B$12:$B$2199,0)),"NÃO ENCONTRADO")</f>
        <v>NÃO ENCONTRADO</v>
      </c>
      <c r="K3836" s="59" t="str">
        <f t="shared" si="59"/>
        <v/>
      </c>
    </row>
    <row r="3837" spans="1:11" x14ac:dyDescent="0.2">
      <c r="A3837" s="59" t="s">
        <v>15749</v>
      </c>
      <c r="B3837" s="134">
        <v>38061</v>
      </c>
      <c r="C3837" s="120" t="s">
        <v>7671</v>
      </c>
      <c r="D3837" s="119" t="s">
        <v>49</v>
      </c>
      <c r="E3837" s="119" t="s">
        <v>4523</v>
      </c>
      <c r="F3837" s="121">
        <v>37.68</v>
      </c>
      <c r="G3837" s="121">
        <v>49.91</v>
      </c>
      <c r="H3837" s="116">
        <v>46023</v>
      </c>
      <c r="J3837" s="197" t="str">
        <f>IFERROR(INDEX('CPU-GERAL'!$H$12:$H$2199,MATCH(B3837,'CPU-GERAL'!$B$12:$B$2199,0)),"NÃO ENCONTRADO")</f>
        <v>NÃO ENCONTRADO</v>
      </c>
      <c r="K3837" s="59" t="str">
        <f t="shared" si="59"/>
        <v/>
      </c>
    </row>
    <row r="3838" spans="1:11" x14ac:dyDescent="0.2">
      <c r="A3838" s="59" t="s">
        <v>15749</v>
      </c>
      <c r="B3838" s="134">
        <v>20250</v>
      </c>
      <c r="C3838" s="120" t="s">
        <v>9761</v>
      </c>
      <c r="D3838" s="119" t="s">
        <v>16</v>
      </c>
      <c r="E3838" s="119" t="s">
        <v>8119</v>
      </c>
      <c r="F3838" s="121">
        <v>20</v>
      </c>
      <c r="G3838" s="121">
        <v>27.49</v>
      </c>
      <c r="H3838" s="116">
        <v>46023</v>
      </c>
      <c r="J3838" s="197" t="str">
        <f>IFERROR(INDEX('CPU-GERAL'!$H$12:$H$2199,MATCH(B3838,'CPU-GERAL'!$B$12:$B$2199,0)),"NÃO ENCONTRADO")</f>
        <v>NÃO ENCONTRADO</v>
      </c>
      <c r="K3838" s="59" t="str">
        <f t="shared" si="59"/>
        <v/>
      </c>
    </row>
    <row r="3839" spans="1:11" x14ac:dyDescent="0.2">
      <c r="A3839" s="59" t="s">
        <v>15749</v>
      </c>
      <c r="B3839" s="134">
        <v>13388</v>
      </c>
      <c r="C3839" s="120" t="s">
        <v>9762</v>
      </c>
      <c r="D3839" s="119" t="s">
        <v>16</v>
      </c>
      <c r="E3839" s="119" t="s">
        <v>4523</v>
      </c>
      <c r="F3839" s="121">
        <v>214.12</v>
      </c>
      <c r="G3839" s="121">
        <v>252.27</v>
      </c>
      <c r="H3839" s="116">
        <v>46023</v>
      </c>
      <c r="J3839" s="197" t="str">
        <f>IFERROR(INDEX('CPU-GERAL'!$H$12:$H$2199,MATCH(B3839,'CPU-GERAL'!$B$12:$B$2199,0)),"NÃO ENCONTRADO")</f>
        <v>NÃO ENCONTRADO</v>
      </c>
      <c r="K3839" s="59" t="str">
        <f t="shared" si="59"/>
        <v/>
      </c>
    </row>
    <row r="3840" spans="1:11" x14ac:dyDescent="0.2">
      <c r="A3840" s="59" t="s">
        <v>15749</v>
      </c>
      <c r="B3840" s="134">
        <v>39914</v>
      </c>
      <c r="C3840" s="120" t="s">
        <v>9763</v>
      </c>
      <c r="D3840" s="119" t="s">
        <v>16</v>
      </c>
      <c r="E3840" s="119" t="s">
        <v>4523</v>
      </c>
      <c r="F3840" s="121">
        <v>451.98</v>
      </c>
      <c r="G3840" s="121">
        <v>267.45</v>
      </c>
      <c r="H3840" s="116">
        <v>46023</v>
      </c>
      <c r="J3840" s="197" t="str">
        <f>IFERROR(INDEX('CPU-GERAL'!$H$12:$H$2199,MATCH(B3840,'CPU-GERAL'!$B$12:$B$2199,0)),"NÃO ENCONTRADO")</f>
        <v>NÃO ENCONTRADO</v>
      </c>
      <c r="K3840" s="59" t="str">
        <f t="shared" si="59"/>
        <v/>
      </c>
    </row>
    <row r="3841" spans="1:11" x14ac:dyDescent="0.2">
      <c r="A3841" s="59" t="s">
        <v>15749</v>
      </c>
      <c r="B3841" s="134">
        <v>12732</v>
      </c>
      <c r="C3841" s="120" t="s">
        <v>7672</v>
      </c>
      <c r="D3841" s="119" t="s">
        <v>49</v>
      </c>
      <c r="E3841" s="119" t="s">
        <v>4523</v>
      </c>
      <c r="F3841" s="121">
        <v>521.52</v>
      </c>
      <c r="G3841" s="121">
        <v>308.60000000000002</v>
      </c>
      <c r="H3841" s="116">
        <v>46023</v>
      </c>
      <c r="J3841" s="197" t="str">
        <f>IFERROR(INDEX('CPU-GERAL'!$H$12:$H$2199,MATCH(B3841,'CPU-GERAL'!$B$12:$B$2199,0)),"NÃO ENCONTRADO")</f>
        <v>NÃO ENCONTRADO</v>
      </c>
      <c r="K3841" s="59" t="str">
        <f t="shared" si="59"/>
        <v/>
      </c>
    </row>
    <row r="3842" spans="1:11" x14ac:dyDescent="0.2">
      <c r="A3842" s="59" t="s">
        <v>15750</v>
      </c>
      <c r="B3842" s="134">
        <v>6160</v>
      </c>
      <c r="C3842" s="120" t="s">
        <v>172</v>
      </c>
      <c r="D3842" s="119" t="s">
        <v>12</v>
      </c>
      <c r="E3842" s="119" t="s">
        <v>8119</v>
      </c>
      <c r="F3842" s="121">
        <v>23.15</v>
      </c>
      <c r="G3842" s="121">
        <v>29.15</v>
      </c>
      <c r="H3842" s="116">
        <v>46023</v>
      </c>
      <c r="J3842" s="197" t="str">
        <f>IFERROR(INDEX('CPU-GERAL'!$H$12:$H$2199,MATCH(B3842,'CPU-GERAL'!$B$12:$B$2199,0)),"NÃO ENCONTRADO")</f>
        <v>NÃO ENCONTRADO</v>
      </c>
      <c r="K3842" s="59" t="str">
        <f t="shared" si="59"/>
        <v/>
      </c>
    </row>
    <row r="3843" spans="1:11" x14ac:dyDescent="0.2">
      <c r="A3843" s="59" t="s">
        <v>15750</v>
      </c>
      <c r="B3843" s="134">
        <v>41087</v>
      </c>
      <c r="C3843" s="120" t="s">
        <v>7673</v>
      </c>
      <c r="D3843" s="119" t="s">
        <v>38</v>
      </c>
      <c r="E3843" s="119" t="s">
        <v>4523</v>
      </c>
      <c r="F3843" s="121">
        <v>4120.0200000000004</v>
      </c>
      <c r="G3843" s="121">
        <v>5106.6400000000003</v>
      </c>
      <c r="H3843" s="116">
        <v>46023</v>
      </c>
      <c r="J3843" s="197" t="str">
        <f>IFERROR(INDEX('CPU-GERAL'!$H$12:$H$2199,MATCH(B3843,'CPU-GERAL'!$B$12:$B$2199,0)),"NÃO ENCONTRADO")</f>
        <v>NÃO ENCONTRADO</v>
      </c>
      <c r="K3843" s="59" t="str">
        <f t="shared" ref="K3843:K3906" si="60">IF(J3843&lt;&gt;"NÃO ENCONTRADO",IF(F3843=J3843,"IGUAL A CPU",J3843-F3843),"")</f>
        <v/>
      </c>
    </row>
    <row r="3844" spans="1:11" x14ac:dyDescent="0.2">
      <c r="A3844" s="59" t="s">
        <v>15750</v>
      </c>
      <c r="B3844" s="134">
        <v>6166</v>
      </c>
      <c r="C3844" s="120" t="s">
        <v>7674</v>
      </c>
      <c r="D3844" s="119" t="s">
        <v>12</v>
      </c>
      <c r="E3844" s="119" t="s">
        <v>4523</v>
      </c>
      <c r="F3844" s="121">
        <v>27.18</v>
      </c>
      <c r="G3844" s="121">
        <v>31.41</v>
      </c>
      <c r="H3844" s="116">
        <v>46023</v>
      </c>
      <c r="J3844" s="197" t="str">
        <f>IFERROR(INDEX('CPU-GERAL'!$H$12:$H$2199,MATCH(B3844,'CPU-GERAL'!$B$12:$B$2199,0)),"NÃO ENCONTRADO")</f>
        <v>NÃO ENCONTRADO</v>
      </c>
      <c r="K3844" s="59" t="str">
        <f t="shared" si="60"/>
        <v/>
      </c>
    </row>
    <row r="3845" spans="1:11" x14ac:dyDescent="0.2">
      <c r="A3845" s="59" t="s">
        <v>15750</v>
      </c>
      <c r="B3845" s="134">
        <v>41088</v>
      </c>
      <c r="C3845" s="120" t="s">
        <v>9764</v>
      </c>
      <c r="D3845" s="119" t="s">
        <v>38</v>
      </c>
      <c r="E3845" s="119" t="s">
        <v>4523</v>
      </c>
      <c r="F3845" s="121">
        <v>4841.55</v>
      </c>
      <c r="G3845" s="121">
        <v>5503.28</v>
      </c>
      <c r="H3845" s="116">
        <v>46023</v>
      </c>
      <c r="J3845" s="197" t="str">
        <f>IFERROR(INDEX('CPU-GERAL'!$H$12:$H$2199,MATCH(B3845,'CPU-GERAL'!$B$12:$B$2199,0)),"NÃO ENCONTRADO")</f>
        <v>NÃO ENCONTRADO</v>
      </c>
      <c r="K3845" s="59" t="str">
        <f t="shared" si="60"/>
        <v/>
      </c>
    </row>
    <row r="3846" spans="1:11" x14ac:dyDescent="0.2">
      <c r="A3846" s="59" t="s">
        <v>15749</v>
      </c>
      <c r="B3846" s="134">
        <v>20232</v>
      </c>
      <c r="C3846" s="120" t="s">
        <v>9765</v>
      </c>
      <c r="D3846" s="119" t="s">
        <v>18</v>
      </c>
      <c r="E3846" s="119" t="s">
        <v>4523</v>
      </c>
      <c r="F3846" s="121">
        <v>80.06</v>
      </c>
      <c r="G3846" s="121">
        <v>93.75</v>
      </c>
      <c r="H3846" s="116">
        <v>46023</v>
      </c>
      <c r="J3846" s="197">
        <f>IFERROR(INDEX('CPU-GERAL'!$H$12:$H$2199,MATCH(B3846,'CPU-GERAL'!$B$12:$B$2199,0)),"NÃO ENCONTRADO")</f>
        <v>80.06</v>
      </c>
      <c r="K3846" s="59" t="str">
        <f t="shared" si="60"/>
        <v>IGUAL A CPU</v>
      </c>
    </row>
    <row r="3847" spans="1:11" x14ac:dyDescent="0.2">
      <c r="A3847" s="59" t="s">
        <v>15749</v>
      </c>
      <c r="B3847" s="134">
        <v>10856</v>
      </c>
      <c r="C3847" s="120" t="s">
        <v>7675</v>
      </c>
      <c r="D3847" s="119" t="s">
        <v>18</v>
      </c>
      <c r="E3847" s="119" t="s">
        <v>4523</v>
      </c>
      <c r="F3847" s="121"/>
      <c r="G3847" s="121">
        <v>113.34</v>
      </c>
      <c r="H3847" s="116">
        <v>46023</v>
      </c>
      <c r="J3847" s="197" t="str">
        <f>IFERROR(INDEX('CPU-GERAL'!$H$12:$H$2199,MATCH(B3847,'CPU-GERAL'!$B$12:$B$2199,0)),"NÃO ENCONTRADO")</f>
        <v>NÃO ENCONTRADO</v>
      </c>
      <c r="K3847" s="59" t="str">
        <f t="shared" si="60"/>
        <v/>
      </c>
    </row>
    <row r="3848" spans="1:11" x14ac:dyDescent="0.2">
      <c r="A3848" s="59" t="s">
        <v>15749</v>
      </c>
      <c r="B3848" s="134">
        <v>4828</v>
      </c>
      <c r="C3848" s="120" t="s">
        <v>9766</v>
      </c>
      <c r="D3848" s="119" t="s">
        <v>18</v>
      </c>
      <c r="E3848" s="119" t="s">
        <v>4523</v>
      </c>
      <c r="F3848" s="121">
        <v>71.069999999999993</v>
      </c>
      <c r="G3848" s="121">
        <v>94.94</v>
      </c>
      <c r="H3848" s="116">
        <v>46023</v>
      </c>
      <c r="J3848" s="197" t="str">
        <f>IFERROR(INDEX('CPU-GERAL'!$H$12:$H$2199,MATCH(B3848,'CPU-GERAL'!$B$12:$B$2199,0)),"NÃO ENCONTRADO")</f>
        <v>NÃO ENCONTRADO</v>
      </c>
      <c r="K3848" s="59" t="str">
        <f t="shared" si="60"/>
        <v/>
      </c>
    </row>
    <row r="3849" spans="1:11" x14ac:dyDescent="0.2">
      <c r="A3849" s="59" t="s">
        <v>15749</v>
      </c>
      <c r="B3849" s="134">
        <v>20249</v>
      </c>
      <c r="C3849" s="120" t="s">
        <v>9767</v>
      </c>
      <c r="D3849" s="119" t="s">
        <v>18</v>
      </c>
      <c r="E3849" s="119" t="s">
        <v>4523</v>
      </c>
      <c r="F3849" s="121">
        <v>38.92</v>
      </c>
      <c r="G3849" s="121">
        <v>51.99</v>
      </c>
      <c r="H3849" s="116">
        <v>46023</v>
      </c>
      <c r="J3849" s="197" t="str">
        <f>IFERROR(INDEX('CPU-GERAL'!$H$12:$H$2199,MATCH(B3849,'CPU-GERAL'!$B$12:$B$2199,0)),"NÃO ENCONTRADO")</f>
        <v>NÃO ENCONTRADO</v>
      </c>
      <c r="K3849" s="59" t="str">
        <f t="shared" si="60"/>
        <v/>
      </c>
    </row>
    <row r="3850" spans="1:11" x14ac:dyDescent="0.2">
      <c r="A3850" s="59" t="s">
        <v>15749</v>
      </c>
      <c r="B3850" s="134">
        <v>11609</v>
      </c>
      <c r="C3850" s="120" t="s">
        <v>7676</v>
      </c>
      <c r="D3850" s="119" t="s">
        <v>62</v>
      </c>
      <c r="E3850" s="119" t="s">
        <v>4523</v>
      </c>
      <c r="F3850" s="121">
        <v>14.17</v>
      </c>
      <c r="G3850" s="121">
        <v>11.35</v>
      </c>
      <c r="H3850" s="116">
        <v>46023</v>
      </c>
      <c r="J3850" s="197" t="str">
        <f>IFERROR(INDEX('CPU-GERAL'!$H$12:$H$2199,MATCH(B3850,'CPU-GERAL'!$B$12:$B$2199,0)),"NÃO ENCONTRADO")</f>
        <v>NÃO ENCONTRADO</v>
      </c>
      <c r="K3850" s="59" t="str">
        <f t="shared" si="60"/>
        <v/>
      </c>
    </row>
    <row r="3851" spans="1:11" x14ac:dyDescent="0.2">
      <c r="A3851" s="59" t="s">
        <v>15749</v>
      </c>
      <c r="B3851" s="134">
        <v>20083</v>
      </c>
      <c r="C3851" s="120" t="s">
        <v>9768</v>
      </c>
      <c r="D3851" s="119" t="s">
        <v>49</v>
      </c>
      <c r="E3851" s="119" t="s">
        <v>4523</v>
      </c>
      <c r="F3851" s="121">
        <v>88.04</v>
      </c>
      <c r="G3851" s="121">
        <v>68.86</v>
      </c>
      <c r="H3851" s="116">
        <v>46023</v>
      </c>
      <c r="J3851" s="197">
        <f>IFERROR(INDEX('CPU-GERAL'!$H$12:$H$2199,MATCH(B3851,'CPU-GERAL'!$B$12:$B$2199,0)),"NÃO ENCONTRADO")</f>
        <v>88.04</v>
      </c>
      <c r="K3851" s="59" t="str">
        <f t="shared" si="60"/>
        <v>IGUAL A CPU</v>
      </c>
    </row>
    <row r="3852" spans="1:11" x14ac:dyDescent="0.2">
      <c r="A3852" s="59" t="s">
        <v>15749</v>
      </c>
      <c r="B3852" s="134">
        <v>12295</v>
      </c>
      <c r="C3852" s="120" t="s">
        <v>9769</v>
      </c>
      <c r="D3852" s="119" t="s">
        <v>49</v>
      </c>
      <c r="E3852" s="119" t="s">
        <v>4523</v>
      </c>
      <c r="F3852" s="121">
        <v>2.57</v>
      </c>
      <c r="G3852" s="121">
        <v>3.13</v>
      </c>
      <c r="H3852" s="116">
        <v>46023</v>
      </c>
      <c r="J3852" s="197" t="str">
        <f>IFERROR(INDEX('CPU-GERAL'!$H$12:$H$2199,MATCH(B3852,'CPU-GERAL'!$B$12:$B$2199,0)),"NÃO ENCONTRADO")</f>
        <v>NÃO ENCONTRADO</v>
      </c>
      <c r="K3852" s="59" t="str">
        <f t="shared" si="60"/>
        <v/>
      </c>
    </row>
    <row r="3853" spans="1:11" x14ac:dyDescent="0.2">
      <c r="A3853" s="59" t="s">
        <v>15749</v>
      </c>
      <c r="B3853" s="134">
        <v>12296</v>
      </c>
      <c r="C3853" s="120" t="s">
        <v>7677</v>
      </c>
      <c r="D3853" s="119" t="s">
        <v>49</v>
      </c>
      <c r="E3853" s="119" t="s">
        <v>4523</v>
      </c>
      <c r="F3853" s="121">
        <v>3.33</v>
      </c>
      <c r="G3853" s="121">
        <v>4.05</v>
      </c>
      <c r="H3853" s="116">
        <v>46023</v>
      </c>
      <c r="J3853" s="197" t="str">
        <f>IFERROR(INDEX('CPU-GERAL'!$H$12:$H$2199,MATCH(B3853,'CPU-GERAL'!$B$12:$B$2199,0)),"NÃO ENCONTRADO")</f>
        <v>NÃO ENCONTRADO</v>
      </c>
      <c r="K3853" s="59" t="str">
        <f t="shared" si="60"/>
        <v/>
      </c>
    </row>
    <row r="3854" spans="1:11" x14ac:dyDescent="0.2">
      <c r="A3854" s="59" t="s">
        <v>15749</v>
      </c>
      <c r="B3854" s="134">
        <v>12294</v>
      </c>
      <c r="C3854" s="120" t="s">
        <v>9770</v>
      </c>
      <c r="D3854" s="119" t="s">
        <v>49</v>
      </c>
      <c r="E3854" s="119" t="s">
        <v>4523</v>
      </c>
      <c r="F3854" s="121">
        <v>7.99</v>
      </c>
      <c r="G3854" s="121">
        <v>9.73</v>
      </c>
      <c r="H3854" s="116">
        <v>46023</v>
      </c>
      <c r="J3854" s="197" t="str">
        <f>IFERROR(INDEX('CPU-GERAL'!$H$12:$H$2199,MATCH(B3854,'CPU-GERAL'!$B$12:$B$2199,0)),"NÃO ENCONTRADO")</f>
        <v>NÃO ENCONTRADO</v>
      </c>
      <c r="K3854" s="59" t="str">
        <f t="shared" si="60"/>
        <v/>
      </c>
    </row>
    <row r="3855" spans="1:11" x14ac:dyDescent="0.2">
      <c r="A3855" s="59" t="s">
        <v>15749</v>
      </c>
      <c r="B3855" s="134">
        <v>14543</v>
      </c>
      <c r="C3855" s="120" t="s">
        <v>9771</v>
      </c>
      <c r="D3855" s="119" t="s">
        <v>49</v>
      </c>
      <c r="E3855" s="119" t="s">
        <v>4523</v>
      </c>
      <c r="F3855" s="121">
        <v>5.7</v>
      </c>
      <c r="G3855" s="121">
        <v>6.95</v>
      </c>
      <c r="H3855" s="116">
        <v>46023</v>
      </c>
      <c r="J3855" s="197" t="str">
        <f>IFERROR(INDEX('CPU-GERAL'!$H$12:$H$2199,MATCH(B3855,'CPU-GERAL'!$B$12:$B$2199,0)),"NÃO ENCONTRADO")</f>
        <v>NÃO ENCONTRADO</v>
      </c>
      <c r="K3855" s="59" t="str">
        <f t="shared" si="60"/>
        <v/>
      </c>
    </row>
    <row r="3856" spans="1:11" x14ac:dyDescent="0.2">
      <c r="A3856" s="59" t="s">
        <v>15749</v>
      </c>
      <c r="B3856" s="134">
        <v>13329</v>
      </c>
      <c r="C3856" s="120" t="s">
        <v>9772</v>
      </c>
      <c r="D3856" s="119" t="s">
        <v>49</v>
      </c>
      <c r="E3856" s="119" t="s">
        <v>8119</v>
      </c>
      <c r="F3856" s="121">
        <v>3.35</v>
      </c>
      <c r="G3856" s="121">
        <v>4.08</v>
      </c>
      <c r="H3856" s="116">
        <v>46023</v>
      </c>
      <c r="J3856" s="197" t="str">
        <f>IFERROR(INDEX('CPU-GERAL'!$H$12:$H$2199,MATCH(B3856,'CPU-GERAL'!$B$12:$B$2199,0)),"NÃO ENCONTRADO")</f>
        <v>NÃO ENCONTRADO</v>
      </c>
      <c r="K3856" s="59" t="str">
        <f t="shared" si="60"/>
        <v/>
      </c>
    </row>
    <row r="3857" spans="1:11" x14ac:dyDescent="0.2">
      <c r="A3857" s="59" t="s">
        <v>15749</v>
      </c>
      <c r="B3857" s="134">
        <v>21047</v>
      </c>
      <c r="C3857" s="120" t="s">
        <v>7678</v>
      </c>
      <c r="D3857" s="119" t="s">
        <v>49</v>
      </c>
      <c r="E3857" s="119" t="s">
        <v>4523</v>
      </c>
      <c r="F3857" s="121">
        <v>52.73</v>
      </c>
      <c r="G3857" s="121">
        <v>55.29</v>
      </c>
      <c r="H3857" s="116">
        <v>46023</v>
      </c>
      <c r="J3857" s="197" t="str">
        <f>IFERROR(INDEX('CPU-GERAL'!$H$12:$H$2199,MATCH(B3857,'CPU-GERAL'!$B$12:$B$2199,0)),"NÃO ENCONTRADO")</f>
        <v>NÃO ENCONTRADO</v>
      </c>
      <c r="K3857" s="59" t="str">
        <f t="shared" si="60"/>
        <v/>
      </c>
    </row>
    <row r="3858" spans="1:11" x14ac:dyDescent="0.2">
      <c r="A3858" s="59" t="s">
        <v>15749</v>
      </c>
      <c r="B3858" s="134">
        <v>21042</v>
      </c>
      <c r="C3858" s="120" t="s">
        <v>9773</v>
      </c>
      <c r="D3858" s="119" t="s">
        <v>49</v>
      </c>
      <c r="E3858" s="119" t="s">
        <v>4523</v>
      </c>
      <c r="F3858" s="121">
        <v>40.64</v>
      </c>
      <c r="G3858" s="121">
        <v>42.62</v>
      </c>
      <c r="H3858" s="116">
        <v>46023</v>
      </c>
      <c r="J3858" s="197" t="str">
        <f>IFERROR(INDEX('CPU-GERAL'!$H$12:$H$2199,MATCH(B3858,'CPU-GERAL'!$B$12:$B$2199,0)),"NÃO ENCONTRADO")</f>
        <v>NÃO ENCONTRADO</v>
      </c>
      <c r="K3858" s="59" t="str">
        <f t="shared" si="60"/>
        <v/>
      </c>
    </row>
    <row r="3859" spans="1:11" x14ac:dyDescent="0.2">
      <c r="A3859" s="59" t="s">
        <v>15749</v>
      </c>
      <c r="B3859" s="134">
        <v>21043</v>
      </c>
      <c r="C3859" s="120" t="s">
        <v>7679</v>
      </c>
      <c r="D3859" s="119" t="s">
        <v>49</v>
      </c>
      <c r="E3859" s="119" t="s">
        <v>4523</v>
      </c>
      <c r="F3859" s="121">
        <v>51.34</v>
      </c>
      <c r="G3859" s="121">
        <v>53.83</v>
      </c>
      <c r="H3859" s="116">
        <v>46023</v>
      </c>
      <c r="J3859" s="197" t="str">
        <f>IFERROR(INDEX('CPU-GERAL'!$H$12:$H$2199,MATCH(B3859,'CPU-GERAL'!$B$12:$B$2199,0)),"NÃO ENCONTRADO")</f>
        <v>NÃO ENCONTRADO</v>
      </c>
      <c r="K3859" s="59" t="str">
        <f t="shared" si="60"/>
        <v/>
      </c>
    </row>
    <row r="3860" spans="1:11" x14ac:dyDescent="0.2">
      <c r="A3860" s="59" t="s">
        <v>15749</v>
      </c>
      <c r="B3860" s="134">
        <v>21044</v>
      </c>
      <c r="C3860" s="120" t="s">
        <v>9774</v>
      </c>
      <c r="D3860" s="119" t="s">
        <v>49</v>
      </c>
      <c r="E3860" s="119" t="s">
        <v>4523</v>
      </c>
      <c r="F3860" s="121">
        <v>35.770000000000003</v>
      </c>
      <c r="G3860" s="121">
        <v>37.5</v>
      </c>
      <c r="H3860" s="116">
        <v>46023</v>
      </c>
      <c r="J3860" s="197" t="str">
        <f>IFERROR(INDEX('CPU-GERAL'!$H$12:$H$2199,MATCH(B3860,'CPU-GERAL'!$B$12:$B$2199,0)),"NÃO ENCONTRADO")</f>
        <v>NÃO ENCONTRADO</v>
      </c>
      <c r="K3860" s="59" t="str">
        <f t="shared" si="60"/>
        <v/>
      </c>
    </row>
    <row r="3861" spans="1:11" x14ac:dyDescent="0.2">
      <c r="A3861" s="59" t="s">
        <v>15749</v>
      </c>
      <c r="B3861" s="134">
        <v>21045</v>
      </c>
      <c r="C3861" s="120" t="s">
        <v>9775</v>
      </c>
      <c r="D3861" s="119" t="s">
        <v>49</v>
      </c>
      <c r="E3861" s="119" t="s">
        <v>4523</v>
      </c>
      <c r="F3861" s="121">
        <v>48.99</v>
      </c>
      <c r="G3861" s="121">
        <v>51.37</v>
      </c>
      <c r="H3861" s="116">
        <v>46023</v>
      </c>
      <c r="J3861" s="197" t="str">
        <f>IFERROR(INDEX('CPU-GERAL'!$H$12:$H$2199,MATCH(B3861,'CPU-GERAL'!$B$12:$B$2199,0)),"NÃO ENCONTRADO")</f>
        <v>NÃO ENCONTRADO</v>
      </c>
      <c r="K3861" s="59" t="str">
        <f t="shared" si="60"/>
        <v/>
      </c>
    </row>
    <row r="3862" spans="1:11" x14ac:dyDescent="0.2">
      <c r="A3862" s="59" t="s">
        <v>15749</v>
      </c>
      <c r="B3862" s="134">
        <v>21041</v>
      </c>
      <c r="C3862" s="120" t="s">
        <v>9776</v>
      </c>
      <c r="D3862" s="119" t="s">
        <v>49</v>
      </c>
      <c r="E3862" s="119" t="s">
        <v>4523</v>
      </c>
      <c r="F3862" s="121">
        <v>42.25</v>
      </c>
      <c r="G3862" s="121">
        <v>44.3</v>
      </c>
      <c r="H3862" s="116">
        <v>46023</v>
      </c>
      <c r="J3862" s="197" t="str">
        <f>IFERROR(INDEX('CPU-GERAL'!$H$12:$H$2199,MATCH(B3862,'CPU-GERAL'!$B$12:$B$2199,0)),"NÃO ENCONTRADO")</f>
        <v>NÃO ENCONTRADO</v>
      </c>
      <c r="K3862" s="59" t="str">
        <f t="shared" si="60"/>
        <v/>
      </c>
    </row>
    <row r="3863" spans="1:11" x14ac:dyDescent="0.2">
      <c r="A3863" s="59" t="s">
        <v>15749</v>
      </c>
      <c r="B3863" s="134">
        <v>21040</v>
      </c>
      <c r="C3863" s="120" t="s">
        <v>9777</v>
      </c>
      <c r="D3863" s="119" t="s">
        <v>49</v>
      </c>
      <c r="E3863" s="119" t="s">
        <v>8119</v>
      </c>
      <c r="F3863" s="121">
        <v>35</v>
      </c>
      <c r="G3863" s="121">
        <v>36.700000000000003</v>
      </c>
      <c r="H3863" s="116">
        <v>46023</v>
      </c>
      <c r="J3863" s="197" t="str">
        <f>IFERROR(INDEX('CPU-GERAL'!$H$12:$H$2199,MATCH(B3863,'CPU-GERAL'!$B$12:$B$2199,0)),"NÃO ENCONTRADO")</f>
        <v>NÃO ENCONTRADO</v>
      </c>
      <c r="K3863" s="59" t="str">
        <f t="shared" si="60"/>
        <v/>
      </c>
    </row>
    <row r="3864" spans="1:11" x14ac:dyDescent="0.2">
      <c r="A3864" s="59" t="s">
        <v>15749</v>
      </c>
      <c r="B3864" s="134">
        <v>14149</v>
      </c>
      <c r="C3864" s="120" t="s">
        <v>7680</v>
      </c>
      <c r="D3864" s="119" t="s">
        <v>6027</v>
      </c>
      <c r="E3864" s="119" t="s">
        <v>4523</v>
      </c>
      <c r="F3864" s="121"/>
      <c r="G3864" s="121">
        <v>197.93</v>
      </c>
      <c r="H3864" s="116">
        <v>46023</v>
      </c>
      <c r="J3864" s="197" t="str">
        <f>IFERROR(INDEX('CPU-GERAL'!$H$12:$H$2199,MATCH(B3864,'CPU-GERAL'!$B$12:$B$2199,0)),"NÃO ENCONTRADO")</f>
        <v>NÃO ENCONTRADO</v>
      </c>
      <c r="K3864" s="59" t="str">
        <f t="shared" si="60"/>
        <v/>
      </c>
    </row>
    <row r="3865" spans="1:11" x14ac:dyDescent="0.2">
      <c r="A3865" s="59" t="s">
        <v>15749</v>
      </c>
      <c r="B3865" s="134">
        <v>38099</v>
      </c>
      <c r="C3865" s="120" t="s">
        <v>7681</v>
      </c>
      <c r="D3865" s="119" t="s">
        <v>49</v>
      </c>
      <c r="E3865" s="119" t="s">
        <v>4523</v>
      </c>
      <c r="F3865" s="121">
        <v>2.29</v>
      </c>
      <c r="G3865" s="121">
        <v>1.64</v>
      </c>
      <c r="H3865" s="116">
        <v>46023</v>
      </c>
      <c r="J3865" s="197" t="str">
        <f>IFERROR(INDEX('CPU-GERAL'!$H$12:$H$2199,MATCH(B3865,'CPU-GERAL'!$B$12:$B$2199,0)),"NÃO ENCONTRADO")</f>
        <v>NÃO ENCONTRADO</v>
      </c>
      <c r="K3865" s="59" t="str">
        <f t="shared" si="60"/>
        <v/>
      </c>
    </row>
    <row r="3866" spans="1:11" x14ac:dyDescent="0.2">
      <c r="A3866" s="59" t="s">
        <v>15749</v>
      </c>
      <c r="B3866" s="134">
        <v>38100</v>
      </c>
      <c r="C3866" s="120" t="s">
        <v>7682</v>
      </c>
      <c r="D3866" s="119" t="s">
        <v>49</v>
      </c>
      <c r="E3866" s="119" t="s">
        <v>4523</v>
      </c>
      <c r="F3866" s="121">
        <v>3.74</v>
      </c>
      <c r="G3866" s="121">
        <v>2.69</v>
      </c>
      <c r="H3866" s="116">
        <v>46023</v>
      </c>
      <c r="J3866" s="197" t="str">
        <f>IFERROR(INDEX('CPU-GERAL'!$H$12:$H$2199,MATCH(B3866,'CPU-GERAL'!$B$12:$B$2199,0)),"NÃO ENCONTRADO")</f>
        <v>NÃO ENCONTRADO</v>
      </c>
      <c r="K3866" s="59" t="str">
        <f t="shared" si="60"/>
        <v/>
      </c>
    </row>
    <row r="3867" spans="1:11" x14ac:dyDescent="0.2">
      <c r="A3867" s="59" t="s">
        <v>15749</v>
      </c>
      <c r="B3867" s="134">
        <v>7576</v>
      </c>
      <c r="C3867" s="120" t="s">
        <v>7683</v>
      </c>
      <c r="D3867" s="119" t="s">
        <v>49</v>
      </c>
      <c r="E3867" s="119" t="s">
        <v>4523</v>
      </c>
      <c r="F3867" s="121">
        <v>265.83999999999997</v>
      </c>
      <c r="G3867" s="121">
        <v>141.30000000000001</v>
      </c>
      <c r="H3867" s="116">
        <v>46023</v>
      </c>
      <c r="J3867" s="197" t="str">
        <f>IFERROR(INDEX('CPU-GERAL'!$H$12:$H$2199,MATCH(B3867,'CPU-GERAL'!$B$12:$B$2199,0)),"NÃO ENCONTRADO")</f>
        <v>NÃO ENCONTRADO</v>
      </c>
      <c r="K3867" s="59" t="str">
        <f t="shared" si="60"/>
        <v/>
      </c>
    </row>
    <row r="3868" spans="1:11" x14ac:dyDescent="0.2">
      <c r="A3868" s="59" t="s">
        <v>15749</v>
      </c>
      <c r="B3868" s="134">
        <v>3384</v>
      </c>
      <c r="C3868" s="120" t="s">
        <v>9778</v>
      </c>
      <c r="D3868" s="119" t="s">
        <v>49</v>
      </c>
      <c r="E3868" s="119" t="s">
        <v>4523</v>
      </c>
      <c r="F3868" s="121">
        <v>6.08</v>
      </c>
      <c r="G3868" s="121">
        <v>8.36</v>
      </c>
      <c r="H3868" s="116">
        <v>46023</v>
      </c>
      <c r="J3868" s="197" t="str">
        <f>IFERROR(INDEX('CPU-GERAL'!$H$12:$H$2199,MATCH(B3868,'CPU-GERAL'!$B$12:$B$2199,0)),"NÃO ENCONTRADO")</f>
        <v>NÃO ENCONTRADO</v>
      </c>
      <c r="K3868" s="59" t="str">
        <f t="shared" si="60"/>
        <v/>
      </c>
    </row>
    <row r="3869" spans="1:11" x14ac:dyDescent="0.2">
      <c r="A3869" s="59" t="s">
        <v>15749</v>
      </c>
      <c r="B3869" s="134">
        <v>7572</v>
      </c>
      <c r="C3869" s="120" t="s">
        <v>7684</v>
      </c>
      <c r="D3869" s="119" t="s">
        <v>49</v>
      </c>
      <c r="E3869" s="119" t="s">
        <v>4523</v>
      </c>
      <c r="F3869" s="121">
        <v>6.16</v>
      </c>
      <c r="G3869" s="121">
        <v>8.16</v>
      </c>
      <c r="H3869" s="116">
        <v>46023</v>
      </c>
      <c r="J3869" s="197">
        <f>IFERROR(INDEX('CPU-GERAL'!$H$12:$H$2199,MATCH(B3869,'CPU-GERAL'!$B$12:$B$2199,0)),"NÃO ENCONTRADO")</f>
        <v>6.16</v>
      </c>
      <c r="K3869" s="59" t="str">
        <f t="shared" si="60"/>
        <v>IGUAL A CPU</v>
      </c>
    </row>
    <row r="3870" spans="1:11" x14ac:dyDescent="0.2">
      <c r="A3870" s="59" t="s">
        <v>15749</v>
      </c>
      <c r="B3870" s="134">
        <v>3396</v>
      </c>
      <c r="C3870" s="120" t="s">
        <v>7685</v>
      </c>
      <c r="D3870" s="119" t="s">
        <v>49</v>
      </c>
      <c r="E3870" s="119" t="s">
        <v>4523</v>
      </c>
      <c r="F3870" s="121">
        <v>4.16</v>
      </c>
      <c r="G3870" s="121">
        <v>5.51</v>
      </c>
      <c r="H3870" s="116">
        <v>46023</v>
      </c>
      <c r="J3870" s="197" t="str">
        <f>IFERROR(INDEX('CPU-GERAL'!$H$12:$H$2199,MATCH(B3870,'CPU-GERAL'!$B$12:$B$2199,0)),"NÃO ENCONTRADO")</f>
        <v>NÃO ENCONTRADO</v>
      </c>
      <c r="K3870" s="59" t="str">
        <f t="shared" si="60"/>
        <v/>
      </c>
    </row>
    <row r="3871" spans="1:11" x14ac:dyDescent="0.2">
      <c r="A3871" s="59" t="s">
        <v>15749</v>
      </c>
      <c r="B3871" s="134">
        <v>45230</v>
      </c>
      <c r="C3871" s="120" t="s">
        <v>10497</v>
      </c>
      <c r="D3871" s="119" t="s">
        <v>49</v>
      </c>
      <c r="E3871" s="119" t="s">
        <v>4523</v>
      </c>
      <c r="F3871" s="121">
        <v>40.54</v>
      </c>
      <c r="G3871" s="121">
        <v>41.53</v>
      </c>
      <c r="H3871" s="116">
        <v>46023</v>
      </c>
      <c r="J3871" s="197" t="str">
        <f>IFERROR(INDEX('CPU-GERAL'!$H$12:$H$2199,MATCH(B3871,'CPU-GERAL'!$B$12:$B$2199,0)),"NÃO ENCONTRADO")</f>
        <v>NÃO ENCONTRADO</v>
      </c>
      <c r="K3871" s="59" t="str">
        <f t="shared" si="60"/>
        <v/>
      </c>
    </row>
    <row r="3872" spans="1:11" x14ac:dyDescent="0.2">
      <c r="A3872" s="59" t="s">
        <v>15749</v>
      </c>
      <c r="B3872" s="134">
        <v>37590</v>
      </c>
      <c r="C3872" s="120" t="s">
        <v>9779</v>
      </c>
      <c r="D3872" s="119" t="s">
        <v>49</v>
      </c>
      <c r="E3872" s="119" t="s">
        <v>4523</v>
      </c>
      <c r="F3872" s="121"/>
      <c r="G3872" s="121">
        <v>16.86</v>
      </c>
      <c r="H3872" s="116">
        <v>46023</v>
      </c>
      <c r="J3872" s="197" t="str">
        <f>IFERROR(INDEX('CPU-GERAL'!$H$12:$H$2199,MATCH(B3872,'CPU-GERAL'!$B$12:$B$2199,0)),"NÃO ENCONTRADO")</f>
        <v>NÃO ENCONTRADO</v>
      </c>
      <c r="K3872" s="59" t="str">
        <f t="shared" si="60"/>
        <v/>
      </c>
    </row>
    <row r="3873" spans="1:11" x14ac:dyDescent="0.2">
      <c r="A3873" s="59" t="s">
        <v>15749</v>
      </c>
      <c r="B3873" s="134">
        <v>37591</v>
      </c>
      <c r="C3873" s="120" t="s">
        <v>9780</v>
      </c>
      <c r="D3873" s="119" t="s">
        <v>49</v>
      </c>
      <c r="E3873" s="119" t="s">
        <v>4523</v>
      </c>
      <c r="F3873" s="121"/>
      <c r="G3873" s="121">
        <v>20.27</v>
      </c>
      <c r="H3873" s="116">
        <v>46023</v>
      </c>
      <c r="J3873" s="197" t="str">
        <f>IFERROR(INDEX('CPU-GERAL'!$H$12:$H$2199,MATCH(B3873,'CPU-GERAL'!$B$12:$B$2199,0)),"NÃO ENCONTRADO")</f>
        <v>NÃO ENCONTRADO</v>
      </c>
      <c r="K3873" s="59" t="str">
        <f t="shared" si="60"/>
        <v/>
      </c>
    </row>
    <row r="3874" spans="1:11" x14ac:dyDescent="0.2">
      <c r="A3874" s="59" t="s">
        <v>15749</v>
      </c>
      <c r="B3874" s="134">
        <v>12626</v>
      </c>
      <c r="C3874" s="120" t="s">
        <v>7686</v>
      </c>
      <c r="D3874" s="119" t="s">
        <v>49</v>
      </c>
      <c r="E3874" s="119" t="s">
        <v>4523</v>
      </c>
      <c r="F3874" s="121">
        <v>45.68</v>
      </c>
      <c r="G3874" s="121">
        <v>49.05</v>
      </c>
      <c r="H3874" s="116">
        <v>46023</v>
      </c>
      <c r="J3874" s="197" t="str">
        <f>IFERROR(INDEX('CPU-GERAL'!$H$12:$H$2199,MATCH(B3874,'CPU-GERAL'!$B$12:$B$2199,0)),"NÃO ENCONTRADO")</f>
        <v>NÃO ENCONTRADO</v>
      </c>
      <c r="K3874" s="59" t="str">
        <f t="shared" si="60"/>
        <v/>
      </c>
    </row>
    <row r="3875" spans="1:11" x14ac:dyDescent="0.2">
      <c r="A3875" s="59" t="s">
        <v>15749</v>
      </c>
      <c r="B3875" s="134">
        <v>11033</v>
      </c>
      <c r="C3875" s="120" t="s">
        <v>7687</v>
      </c>
      <c r="D3875" s="119" t="s">
        <v>49</v>
      </c>
      <c r="E3875" s="119" t="s">
        <v>4523</v>
      </c>
      <c r="F3875" s="121"/>
      <c r="G3875" s="121">
        <v>7.17</v>
      </c>
      <c r="H3875" s="116">
        <v>46023</v>
      </c>
      <c r="J3875" s="197" t="str">
        <f>IFERROR(INDEX('CPU-GERAL'!$H$12:$H$2199,MATCH(B3875,'CPU-GERAL'!$B$12:$B$2199,0)),"NÃO ENCONTRADO")</f>
        <v>NÃO ENCONTRADO</v>
      </c>
      <c r="K3875" s="59" t="str">
        <f t="shared" si="60"/>
        <v/>
      </c>
    </row>
    <row r="3876" spans="1:11" x14ac:dyDescent="0.2">
      <c r="A3876" s="59" t="s">
        <v>15749</v>
      </c>
      <c r="B3876" s="134">
        <v>390</v>
      </c>
      <c r="C3876" s="120" t="s">
        <v>9781</v>
      </c>
      <c r="D3876" s="119" t="s">
        <v>49</v>
      </c>
      <c r="E3876" s="119" t="s">
        <v>4523</v>
      </c>
      <c r="F3876" s="121">
        <v>7.53</v>
      </c>
      <c r="G3876" s="121">
        <v>9.98</v>
      </c>
      <c r="H3876" s="116">
        <v>46023</v>
      </c>
      <c r="J3876" s="197" t="str">
        <f>IFERROR(INDEX('CPU-GERAL'!$H$12:$H$2199,MATCH(B3876,'CPU-GERAL'!$B$12:$B$2199,0)),"NÃO ENCONTRADO")</f>
        <v>NÃO ENCONTRADO</v>
      </c>
      <c r="K3876" s="59" t="str">
        <f t="shared" si="60"/>
        <v/>
      </c>
    </row>
    <row r="3877" spans="1:11" x14ac:dyDescent="0.2">
      <c r="A3877" s="59" t="s">
        <v>15749</v>
      </c>
      <c r="B3877" s="134">
        <v>42436</v>
      </c>
      <c r="C3877" s="120" t="s">
        <v>7688</v>
      </c>
      <c r="D3877" s="119" t="s">
        <v>49</v>
      </c>
      <c r="E3877" s="119" t="s">
        <v>4523</v>
      </c>
      <c r="F3877" s="121"/>
      <c r="G3877" s="121">
        <v>2701.34</v>
      </c>
      <c r="H3877" s="116">
        <v>46023</v>
      </c>
      <c r="J3877" s="197" t="str">
        <f>IFERROR(INDEX('CPU-GERAL'!$H$12:$H$2199,MATCH(B3877,'CPU-GERAL'!$B$12:$B$2199,0)),"NÃO ENCONTRADO")</f>
        <v>NÃO ENCONTRADO</v>
      </c>
      <c r="K3877" s="59" t="str">
        <f t="shared" si="60"/>
        <v/>
      </c>
    </row>
    <row r="3878" spans="1:11" x14ac:dyDescent="0.2">
      <c r="A3878" s="59" t="s">
        <v>15749</v>
      </c>
      <c r="B3878" s="134">
        <v>6194</v>
      </c>
      <c r="C3878" s="120" t="s">
        <v>9782</v>
      </c>
      <c r="D3878" s="119" t="s">
        <v>18</v>
      </c>
      <c r="E3878" s="119" t="s">
        <v>4523</v>
      </c>
      <c r="F3878" s="121">
        <v>5.42</v>
      </c>
      <c r="G3878" s="121">
        <v>5.81</v>
      </c>
      <c r="H3878" s="116">
        <v>46023</v>
      </c>
      <c r="J3878" s="197" t="str">
        <f>IFERROR(INDEX('CPU-GERAL'!$H$12:$H$2199,MATCH(B3878,'CPU-GERAL'!$B$12:$B$2199,0)),"NÃO ENCONTRADO")</f>
        <v>NÃO ENCONTRADO</v>
      </c>
      <c r="K3878" s="59" t="str">
        <f t="shared" si="60"/>
        <v/>
      </c>
    </row>
    <row r="3879" spans="1:11" x14ac:dyDescent="0.2">
      <c r="A3879" s="59" t="s">
        <v>15749</v>
      </c>
      <c r="B3879" s="134">
        <v>10567</v>
      </c>
      <c r="C3879" s="120" t="s">
        <v>45</v>
      </c>
      <c r="D3879" s="119" t="s">
        <v>18</v>
      </c>
      <c r="E3879" s="119" t="s">
        <v>4523</v>
      </c>
      <c r="F3879" s="121">
        <v>8.59</v>
      </c>
      <c r="G3879" s="121">
        <v>9.1999999999999993</v>
      </c>
      <c r="H3879" s="116">
        <v>46023</v>
      </c>
      <c r="J3879" s="197">
        <f>IFERROR(INDEX('CPU-GERAL'!$H$12:$H$2199,MATCH(B3879,'CPU-GERAL'!$B$12:$B$2199,0)),"NÃO ENCONTRADO")</f>
        <v>8.59</v>
      </c>
      <c r="K3879" s="59" t="str">
        <f t="shared" si="60"/>
        <v>IGUAL A CPU</v>
      </c>
    </row>
    <row r="3880" spans="1:11" x14ac:dyDescent="0.2">
      <c r="A3880" s="59" t="s">
        <v>15749</v>
      </c>
      <c r="B3880" s="134">
        <v>6212</v>
      </c>
      <c r="C3880" s="120" t="s">
        <v>64</v>
      </c>
      <c r="D3880" s="119" t="s">
        <v>18</v>
      </c>
      <c r="E3880" s="119" t="s">
        <v>8119</v>
      </c>
      <c r="F3880" s="121">
        <v>12.6</v>
      </c>
      <c r="G3880" s="121">
        <v>13.5</v>
      </c>
      <c r="H3880" s="116">
        <v>46023</v>
      </c>
      <c r="J3880" s="197">
        <f>IFERROR(INDEX('CPU-GERAL'!$H$12:$H$2199,MATCH(B3880,'CPU-GERAL'!$B$12:$B$2199,0)),"NÃO ENCONTRADO")</f>
        <v>12.6</v>
      </c>
      <c r="K3880" s="59" t="str">
        <f t="shared" si="60"/>
        <v>IGUAL A CPU</v>
      </c>
    </row>
    <row r="3881" spans="1:11" x14ac:dyDescent="0.2">
      <c r="A3881" s="59" t="s">
        <v>15749</v>
      </c>
      <c r="B3881" s="134">
        <v>3993</v>
      </c>
      <c r="C3881" s="120" t="s">
        <v>9783</v>
      </c>
      <c r="D3881" s="119" t="s">
        <v>318</v>
      </c>
      <c r="E3881" s="119" t="s">
        <v>4523</v>
      </c>
      <c r="F3881" s="121">
        <v>124.77</v>
      </c>
      <c r="G3881" s="121">
        <v>152.16999999999999</v>
      </c>
      <c r="H3881" s="116">
        <v>46023</v>
      </c>
      <c r="J3881" s="197" t="str">
        <f>IFERROR(INDEX('CPU-GERAL'!$H$12:$H$2199,MATCH(B3881,'CPU-GERAL'!$B$12:$B$2199,0)),"NÃO ENCONTRADO")</f>
        <v>NÃO ENCONTRADO</v>
      </c>
      <c r="K3881" s="59" t="str">
        <f t="shared" si="60"/>
        <v/>
      </c>
    </row>
    <row r="3882" spans="1:11" x14ac:dyDescent="0.2">
      <c r="A3882" s="59" t="s">
        <v>15749</v>
      </c>
      <c r="B3882" s="134">
        <v>3990</v>
      </c>
      <c r="C3882" s="120" t="s">
        <v>9784</v>
      </c>
      <c r="D3882" s="119" t="s">
        <v>18</v>
      </c>
      <c r="E3882" s="119" t="s">
        <v>4523</v>
      </c>
      <c r="F3882" s="121">
        <v>23.47</v>
      </c>
      <c r="G3882" s="121">
        <v>28.63</v>
      </c>
      <c r="H3882" s="116">
        <v>46023</v>
      </c>
      <c r="J3882" s="197" t="str">
        <f>IFERROR(INDEX('CPU-GERAL'!$H$12:$H$2199,MATCH(B3882,'CPU-GERAL'!$B$12:$B$2199,0)),"NÃO ENCONTRADO")</f>
        <v>NÃO ENCONTRADO</v>
      </c>
      <c r="K3882" s="59" t="str">
        <f t="shared" si="60"/>
        <v/>
      </c>
    </row>
    <row r="3883" spans="1:11" x14ac:dyDescent="0.2">
      <c r="A3883" s="59" t="s">
        <v>15749</v>
      </c>
      <c r="B3883" s="134">
        <v>3992</v>
      </c>
      <c r="C3883" s="120" t="s">
        <v>9785</v>
      </c>
      <c r="D3883" s="119" t="s">
        <v>18</v>
      </c>
      <c r="E3883" s="119" t="s">
        <v>4523</v>
      </c>
      <c r="F3883" s="121">
        <v>31.69</v>
      </c>
      <c r="G3883" s="121">
        <v>38.65</v>
      </c>
      <c r="H3883" s="116">
        <v>46023</v>
      </c>
      <c r="J3883" s="197" t="str">
        <f>IFERROR(INDEX('CPU-GERAL'!$H$12:$H$2199,MATCH(B3883,'CPU-GERAL'!$B$12:$B$2199,0)),"NÃO ENCONTRADO")</f>
        <v>NÃO ENCONTRADO</v>
      </c>
      <c r="K3883" s="59" t="str">
        <f t="shared" si="60"/>
        <v/>
      </c>
    </row>
    <row r="3884" spans="1:11" x14ac:dyDescent="0.2">
      <c r="A3884" s="59" t="s">
        <v>15749</v>
      </c>
      <c r="B3884" s="134">
        <v>6178</v>
      </c>
      <c r="C3884" s="120" t="s">
        <v>9786</v>
      </c>
      <c r="D3884" s="119" t="s">
        <v>318</v>
      </c>
      <c r="E3884" s="119" t="s">
        <v>4523</v>
      </c>
      <c r="F3884" s="121"/>
      <c r="G3884" s="121">
        <v>450.31</v>
      </c>
      <c r="H3884" s="116">
        <v>46023</v>
      </c>
      <c r="J3884" s="197" t="str">
        <f>IFERROR(INDEX('CPU-GERAL'!$H$12:$H$2199,MATCH(B3884,'CPU-GERAL'!$B$12:$B$2199,0)),"NÃO ENCONTRADO")</f>
        <v>NÃO ENCONTRADO</v>
      </c>
      <c r="K3884" s="59" t="str">
        <f t="shared" si="60"/>
        <v/>
      </c>
    </row>
    <row r="3885" spans="1:11" x14ac:dyDescent="0.2">
      <c r="A3885" s="59" t="s">
        <v>15749</v>
      </c>
      <c r="B3885" s="134">
        <v>6180</v>
      </c>
      <c r="C3885" s="120" t="s">
        <v>9787</v>
      </c>
      <c r="D3885" s="119" t="s">
        <v>318</v>
      </c>
      <c r="E3885" s="119" t="s">
        <v>8119</v>
      </c>
      <c r="F3885" s="121"/>
      <c r="G3885" s="121">
        <v>486</v>
      </c>
      <c r="H3885" s="116">
        <v>46023</v>
      </c>
      <c r="J3885" s="197" t="str">
        <f>IFERROR(INDEX('CPU-GERAL'!$H$12:$H$2199,MATCH(B3885,'CPU-GERAL'!$B$12:$B$2199,0)),"NÃO ENCONTRADO")</f>
        <v>NÃO ENCONTRADO</v>
      </c>
      <c r="K3885" s="59" t="str">
        <f t="shared" si="60"/>
        <v/>
      </c>
    </row>
    <row r="3886" spans="1:11" x14ac:dyDescent="0.2">
      <c r="A3886" s="59" t="s">
        <v>15749</v>
      </c>
      <c r="B3886" s="134">
        <v>6182</v>
      </c>
      <c r="C3886" s="120" t="s">
        <v>7689</v>
      </c>
      <c r="D3886" s="119" t="s">
        <v>318</v>
      </c>
      <c r="E3886" s="119" t="s">
        <v>4523</v>
      </c>
      <c r="F3886" s="121"/>
      <c r="G3886" s="121">
        <v>603.25</v>
      </c>
      <c r="H3886" s="116">
        <v>46023</v>
      </c>
      <c r="J3886" s="197" t="str">
        <f>IFERROR(INDEX('CPU-GERAL'!$H$12:$H$2199,MATCH(B3886,'CPU-GERAL'!$B$12:$B$2199,0)),"NÃO ENCONTRADO")</f>
        <v>NÃO ENCONTRADO</v>
      </c>
      <c r="K3886" s="59" t="str">
        <f t="shared" si="60"/>
        <v/>
      </c>
    </row>
    <row r="3887" spans="1:11" x14ac:dyDescent="0.2">
      <c r="A3887" s="59" t="s">
        <v>15749</v>
      </c>
      <c r="B3887" s="134">
        <v>43614</v>
      </c>
      <c r="C3887" s="120" t="s">
        <v>9788</v>
      </c>
      <c r="D3887" s="119" t="s">
        <v>18</v>
      </c>
      <c r="E3887" s="119" t="s">
        <v>4523</v>
      </c>
      <c r="F3887" s="121">
        <v>15.86</v>
      </c>
      <c r="G3887" s="121">
        <v>19.34</v>
      </c>
      <c r="H3887" s="116">
        <v>46023</v>
      </c>
      <c r="J3887" s="197" t="str">
        <f>IFERROR(INDEX('CPU-GERAL'!$H$12:$H$2199,MATCH(B3887,'CPU-GERAL'!$B$12:$B$2199,0)),"NÃO ENCONTRADO")</f>
        <v>NÃO ENCONTRADO</v>
      </c>
      <c r="K3887" s="59" t="str">
        <f t="shared" si="60"/>
        <v/>
      </c>
    </row>
    <row r="3888" spans="1:11" x14ac:dyDescent="0.2">
      <c r="A3888" s="59" t="s">
        <v>15749</v>
      </c>
      <c r="B3888" s="134">
        <v>6193</v>
      </c>
      <c r="C3888" s="120" t="s">
        <v>9789</v>
      </c>
      <c r="D3888" s="119" t="s">
        <v>18</v>
      </c>
      <c r="E3888" s="119" t="s">
        <v>4523</v>
      </c>
      <c r="F3888" s="121">
        <v>19.3</v>
      </c>
      <c r="G3888" s="121">
        <v>23.54</v>
      </c>
      <c r="H3888" s="116">
        <v>46023</v>
      </c>
      <c r="J3888" s="197">
        <f>IFERROR(INDEX('CPU-GERAL'!$H$12:$H$2199,MATCH(B3888,'CPU-GERAL'!$B$12:$B$2199,0)),"NÃO ENCONTRADO")</f>
        <v>19.3</v>
      </c>
      <c r="K3888" s="59" t="str">
        <f t="shared" si="60"/>
        <v>IGUAL A CPU</v>
      </c>
    </row>
    <row r="3889" spans="1:11" x14ac:dyDescent="0.2">
      <c r="A3889" s="59" t="s">
        <v>15749</v>
      </c>
      <c r="B3889" s="134">
        <v>6189</v>
      </c>
      <c r="C3889" s="120" t="s">
        <v>9790</v>
      </c>
      <c r="D3889" s="119" t="s">
        <v>18</v>
      </c>
      <c r="E3889" s="119" t="s">
        <v>4523</v>
      </c>
      <c r="F3889" s="121">
        <v>28.17</v>
      </c>
      <c r="G3889" s="121">
        <v>34.36</v>
      </c>
      <c r="H3889" s="116">
        <v>46023</v>
      </c>
      <c r="J3889" s="197" t="str">
        <f>IFERROR(INDEX('CPU-GERAL'!$H$12:$H$2199,MATCH(B3889,'CPU-GERAL'!$B$12:$B$2199,0)),"NÃO ENCONTRADO")</f>
        <v>NÃO ENCONTRADO</v>
      </c>
      <c r="K3889" s="59" t="str">
        <f t="shared" si="60"/>
        <v/>
      </c>
    </row>
    <row r="3890" spans="1:11" x14ac:dyDescent="0.2">
      <c r="A3890" s="59" t="s">
        <v>15749</v>
      </c>
      <c r="B3890" s="134">
        <v>6214</v>
      </c>
      <c r="C3890" s="120" t="s">
        <v>7690</v>
      </c>
      <c r="D3890" s="119" t="s">
        <v>318</v>
      </c>
      <c r="E3890" s="119" t="s">
        <v>4523</v>
      </c>
      <c r="F3890" s="121"/>
      <c r="G3890" s="121">
        <v>282.08</v>
      </c>
      <c r="H3890" s="116">
        <v>46023</v>
      </c>
      <c r="J3890" s="197" t="str">
        <f>IFERROR(INDEX('CPU-GERAL'!$H$12:$H$2199,MATCH(B3890,'CPU-GERAL'!$B$12:$B$2199,0)),"NÃO ENCONTRADO")</f>
        <v>NÃO ENCONTRADO</v>
      </c>
      <c r="K3890" s="59" t="str">
        <f t="shared" si="60"/>
        <v/>
      </c>
    </row>
    <row r="3891" spans="1:11" x14ac:dyDescent="0.2">
      <c r="A3891" s="59" t="s">
        <v>15749</v>
      </c>
      <c r="B3891" s="134">
        <v>44027</v>
      </c>
      <c r="C3891" s="120" t="s">
        <v>14351</v>
      </c>
      <c r="D3891" s="119" t="s">
        <v>49</v>
      </c>
      <c r="E3891" s="119" t="s">
        <v>4523</v>
      </c>
      <c r="F3891" s="121"/>
      <c r="G3891" s="121">
        <v>1.1599999999999999</v>
      </c>
      <c r="H3891" s="116">
        <v>46023</v>
      </c>
      <c r="J3891" s="197" t="str">
        <f>IFERROR(INDEX('CPU-GERAL'!$H$12:$H$2199,MATCH(B3891,'CPU-GERAL'!$B$12:$B$2199,0)),"NÃO ENCONTRADO")</f>
        <v>NÃO ENCONTRADO</v>
      </c>
      <c r="K3891" s="59" t="str">
        <f t="shared" si="60"/>
        <v/>
      </c>
    </row>
    <row r="3892" spans="1:11" x14ac:dyDescent="0.2">
      <c r="A3892" s="59" t="s">
        <v>15749</v>
      </c>
      <c r="B3892" s="134">
        <v>36153</v>
      </c>
      <c r="C3892" s="120" t="s">
        <v>9791</v>
      </c>
      <c r="D3892" s="119" t="s">
        <v>49</v>
      </c>
      <c r="E3892" s="119" t="s">
        <v>4523</v>
      </c>
      <c r="F3892" s="121">
        <v>193.13</v>
      </c>
      <c r="G3892" s="121">
        <v>219.15</v>
      </c>
      <c r="H3892" s="116">
        <v>46023</v>
      </c>
      <c r="J3892" s="197" t="str">
        <f>IFERROR(INDEX('CPU-GERAL'!$H$12:$H$2199,MATCH(B3892,'CPU-GERAL'!$B$12:$B$2199,0)),"NÃO ENCONTRADO")</f>
        <v>NÃO ENCONTRADO</v>
      </c>
      <c r="K3892" s="59" t="str">
        <f t="shared" si="60"/>
        <v/>
      </c>
    </row>
    <row r="3893" spans="1:11" x14ac:dyDescent="0.2">
      <c r="A3893" s="59" t="s">
        <v>15752</v>
      </c>
      <c r="B3893" s="134">
        <v>10742</v>
      </c>
      <c r="C3893" s="120" t="s">
        <v>9792</v>
      </c>
      <c r="D3893" s="119" t="s">
        <v>49</v>
      </c>
      <c r="E3893" s="119" t="s">
        <v>8119</v>
      </c>
      <c r="F3893" s="121"/>
      <c r="G3893" s="121">
        <v>889.9</v>
      </c>
      <c r="H3893" s="116">
        <v>46023</v>
      </c>
      <c r="J3893" s="197" t="str">
        <f>IFERROR(INDEX('CPU-GERAL'!$H$12:$H$2199,MATCH(B3893,'CPU-GERAL'!$B$12:$B$2199,0)),"NÃO ENCONTRADO")</f>
        <v>NÃO ENCONTRADO</v>
      </c>
      <c r="K3893" s="59" t="str">
        <f t="shared" si="60"/>
        <v/>
      </c>
    </row>
    <row r="3894" spans="1:11" x14ac:dyDescent="0.2">
      <c r="A3894" s="59" t="s">
        <v>15749</v>
      </c>
      <c r="B3894" s="134">
        <v>45239</v>
      </c>
      <c r="C3894" s="120" t="s">
        <v>10498</v>
      </c>
      <c r="D3894" s="119" t="s">
        <v>49</v>
      </c>
      <c r="E3894" s="119" t="s">
        <v>4523</v>
      </c>
      <c r="F3894" s="121">
        <v>24.42</v>
      </c>
      <c r="G3894" s="121">
        <v>27.65</v>
      </c>
      <c r="H3894" s="116">
        <v>46023</v>
      </c>
      <c r="J3894" s="197" t="str">
        <f>IFERROR(INDEX('CPU-GERAL'!$H$12:$H$2199,MATCH(B3894,'CPU-GERAL'!$B$12:$B$2199,0)),"NÃO ENCONTRADO")</f>
        <v>NÃO ENCONTRADO</v>
      </c>
      <c r="K3894" s="59" t="str">
        <f t="shared" si="60"/>
        <v/>
      </c>
    </row>
    <row r="3895" spans="1:11" x14ac:dyDescent="0.2">
      <c r="A3895" s="59" t="s">
        <v>15749</v>
      </c>
      <c r="B3895" s="134">
        <v>38465</v>
      </c>
      <c r="C3895" s="120" t="s">
        <v>9793</v>
      </c>
      <c r="D3895" s="119" t="s">
        <v>49</v>
      </c>
      <c r="E3895" s="119" t="s">
        <v>4523</v>
      </c>
      <c r="F3895" s="121">
        <v>67.459999999999994</v>
      </c>
      <c r="G3895" s="121">
        <v>76.39</v>
      </c>
      <c r="H3895" s="116">
        <v>46023</v>
      </c>
      <c r="J3895" s="197" t="str">
        <f>IFERROR(INDEX('CPU-GERAL'!$H$12:$H$2199,MATCH(B3895,'CPU-GERAL'!$B$12:$B$2199,0)),"NÃO ENCONTRADO")</f>
        <v>NÃO ENCONTRADO</v>
      </c>
      <c r="K3895" s="59" t="str">
        <f t="shared" si="60"/>
        <v/>
      </c>
    </row>
    <row r="3896" spans="1:11" x14ac:dyDescent="0.2">
      <c r="A3896" s="59" t="s">
        <v>15749</v>
      </c>
      <c r="B3896" s="134">
        <v>7543</v>
      </c>
      <c r="C3896" s="120" t="s">
        <v>7691</v>
      </c>
      <c r="D3896" s="119" t="s">
        <v>49</v>
      </c>
      <c r="E3896" s="119" t="s">
        <v>4523</v>
      </c>
      <c r="F3896" s="121">
        <v>6.99</v>
      </c>
      <c r="G3896" s="121">
        <v>4.3499999999999996</v>
      </c>
      <c r="H3896" s="116">
        <v>46023</v>
      </c>
      <c r="J3896" s="197" t="str">
        <f>IFERROR(INDEX('CPU-GERAL'!$H$12:$H$2199,MATCH(B3896,'CPU-GERAL'!$B$12:$B$2199,0)),"NÃO ENCONTRADO")</f>
        <v>NÃO ENCONTRADO</v>
      </c>
      <c r="K3896" s="59" t="str">
        <f t="shared" si="60"/>
        <v/>
      </c>
    </row>
    <row r="3897" spans="1:11" x14ac:dyDescent="0.2">
      <c r="A3897" s="59" t="s">
        <v>15749</v>
      </c>
      <c r="B3897" s="134">
        <v>43427</v>
      </c>
      <c r="C3897" s="120" t="s">
        <v>7692</v>
      </c>
      <c r="D3897" s="119" t="s">
        <v>49</v>
      </c>
      <c r="E3897" s="119" t="s">
        <v>4523</v>
      </c>
      <c r="F3897" s="121">
        <v>2117.19</v>
      </c>
      <c r="G3897" s="121">
        <v>2171.34</v>
      </c>
      <c r="H3897" s="116">
        <v>46023</v>
      </c>
      <c r="J3897" s="197" t="str">
        <f>IFERROR(INDEX('CPU-GERAL'!$H$12:$H$2199,MATCH(B3897,'CPU-GERAL'!$B$12:$B$2199,0)),"NÃO ENCONTRADO")</f>
        <v>NÃO ENCONTRADO</v>
      </c>
      <c r="K3897" s="59" t="str">
        <f t="shared" si="60"/>
        <v/>
      </c>
    </row>
    <row r="3898" spans="1:11" x14ac:dyDescent="0.2">
      <c r="A3898" s="59" t="s">
        <v>15749</v>
      </c>
      <c r="B3898" s="134">
        <v>41613</v>
      </c>
      <c r="C3898" s="120" t="s">
        <v>9794</v>
      </c>
      <c r="D3898" s="119" t="s">
        <v>49</v>
      </c>
      <c r="E3898" s="119" t="s">
        <v>4523</v>
      </c>
      <c r="F3898" s="121">
        <v>136.09</v>
      </c>
      <c r="G3898" s="121">
        <v>139.57</v>
      </c>
      <c r="H3898" s="116">
        <v>46023</v>
      </c>
      <c r="J3898" s="197" t="str">
        <f>IFERROR(INDEX('CPU-GERAL'!$H$12:$H$2199,MATCH(B3898,'CPU-GERAL'!$B$12:$B$2199,0)),"NÃO ENCONTRADO")</f>
        <v>NÃO ENCONTRADO</v>
      </c>
      <c r="K3898" s="59" t="str">
        <f t="shared" si="60"/>
        <v/>
      </c>
    </row>
    <row r="3899" spans="1:11" x14ac:dyDescent="0.2">
      <c r="A3899" s="59" t="s">
        <v>15749</v>
      </c>
      <c r="B3899" s="134">
        <v>41614</v>
      </c>
      <c r="C3899" s="120" t="s">
        <v>9795</v>
      </c>
      <c r="D3899" s="119" t="s">
        <v>49</v>
      </c>
      <c r="E3899" s="119" t="s">
        <v>4523</v>
      </c>
      <c r="F3899" s="121">
        <v>173.41</v>
      </c>
      <c r="G3899" s="121">
        <v>177.84</v>
      </c>
      <c r="H3899" s="116">
        <v>46023</v>
      </c>
      <c r="J3899" s="197" t="str">
        <f>IFERROR(INDEX('CPU-GERAL'!$H$12:$H$2199,MATCH(B3899,'CPU-GERAL'!$B$12:$B$2199,0)),"NÃO ENCONTRADO")</f>
        <v>NÃO ENCONTRADO</v>
      </c>
      <c r="K3899" s="59" t="str">
        <f t="shared" si="60"/>
        <v/>
      </c>
    </row>
    <row r="3900" spans="1:11" x14ac:dyDescent="0.2">
      <c r="A3900" s="59" t="s">
        <v>15749</v>
      </c>
      <c r="B3900" s="134">
        <v>41615</v>
      </c>
      <c r="C3900" s="120" t="s">
        <v>9796</v>
      </c>
      <c r="D3900" s="119" t="s">
        <v>49</v>
      </c>
      <c r="E3900" s="119" t="s">
        <v>4523</v>
      </c>
      <c r="F3900" s="121">
        <v>268.02</v>
      </c>
      <c r="G3900" s="121">
        <v>274.87</v>
      </c>
      <c r="H3900" s="116">
        <v>46023</v>
      </c>
      <c r="J3900" s="197" t="str">
        <f>IFERROR(INDEX('CPU-GERAL'!$H$12:$H$2199,MATCH(B3900,'CPU-GERAL'!$B$12:$B$2199,0)),"NÃO ENCONTRADO")</f>
        <v>NÃO ENCONTRADO</v>
      </c>
      <c r="K3900" s="59" t="str">
        <f t="shared" si="60"/>
        <v/>
      </c>
    </row>
    <row r="3901" spans="1:11" x14ac:dyDescent="0.2">
      <c r="A3901" s="59" t="s">
        <v>15749</v>
      </c>
      <c r="B3901" s="134">
        <v>41616</v>
      </c>
      <c r="C3901" s="120" t="s">
        <v>9797</v>
      </c>
      <c r="D3901" s="119" t="s">
        <v>49</v>
      </c>
      <c r="E3901" s="119" t="s">
        <v>4523</v>
      </c>
      <c r="F3901" s="121">
        <v>400.46</v>
      </c>
      <c r="G3901" s="121">
        <v>410.7</v>
      </c>
      <c r="H3901" s="116">
        <v>46023</v>
      </c>
      <c r="J3901" s="197" t="str">
        <f>IFERROR(INDEX('CPU-GERAL'!$H$12:$H$2199,MATCH(B3901,'CPU-GERAL'!$B$12:$B$2199,0)),"NÃO ENCONTRADO")</f>
        <v>NÃO ENCONTRADO</v>
      </c>
      <c r="K3901" s="59" t="str">
        <f t="shared" si="60"/>
        <v/>
      </c>
    </row>
    <row r="3902" spans="1:11" x14ac:dyDescent="0.2">
      <c r="A3902" s="59" t="s">
        <v>15749</v>
      </c>
      <c r="B3902" s="134">
        <v>41617</v>
      </c>
      <c r="C3902" s="120" t="s">
        <v>9798</v>
      </c>
      <c r="D3902" s="119" t="s">
        <v>49</v>
      </c>
      <c r="E3902" s="119" t="s">
        <v>4523</v>
      </c>
      <c r="F3902" s="121">
        <v>796.28</v>
      </c>
      <c r="G3902" s="121">
        <v>816.64</v>
      </c>
      <c r="H3902" s="116">
        <v>46023</v>
      </c>
      <c r="J3902" s="197" t="str">
        <f>IFERROR(INDEX('CPU-GERAL'!$H$12:$H$2199,MATCH(B3902,'CPU-GERAL'!$B$12:$B$2199,0)),"NÃO ENCONTRADO")</f>
        <v>NÃO ENCONTRADO</v>
      </c>
      <c r="K3902" s="59" t="str">
        <f t="shared" si="60"/>
        <v/>
      </c>
    </row>
    <row r="3903" spans="1:11" x14ac:dyDescent="0.2">
      <c r="A3903" s="59" t="s">
        <v>15749</v>
      </c>
      <c r="B3903" s="134">
        <v>41618</v>
      </c>
      <c r="C3903" s="120" t="s">
        <v>9799</v>
      </c>
      <c r="D3903" s="119" t="s">
        <v>49</v>
      </c>
      <c r="E3903" s="119" t="s">
        <v>4523</v>
      </c>
      <c r="F3903" s="121">
        <v>1465.9</v>
      </c>
      <c r="G3903" s="121">
        <v>1503.39</v>
      </c>
      <c r="H3903" s="116">
        <v>46023</v>
      </c>
      <c r="J3903" s="197" t="str">
        <f>IFERROR(INDEX('CPU-GERAL'!$H$12:$H$2199,MATCH(B3903,'CPU-GERAL'!$B$12:$B$2199,0)),"NÃO ENCONTRADO")</f>
        <v>NÃO ENCONTRADO</v>
      </c>
      <c r="K3903" s="59" t="str">
        <f t="shared" si="60"/>
        <v/>
      </c>
    </row>
    <row r="3904" spans="1:11" x14ac:dyDescent="0.2">
      <c r="A3904" s="59" t="s">
        <v>15749</v>
      </c>
      <c r="B3904" s="134">
        <v>43428</v>
      </c>
      <c r="C3904" s="120" t="s">
        <v>9800</v>
      </c>
      <c r="D3904" s="119" t="s">
        <v>49</v>
      </c>
      <c r="E3904" s="119" t="s">
        <v>4523</v>
      </c>
      <c r="F3904" s="121">
        <v>2574.88</v>
      </c>
      <c r="G3904" s="121">
        <v>2640.72</v>
      </c>
      <c r="H3904" s="116">
        <v>46023</v>
      </c>
      <c r="J3904" s="197" t="str">
        <f>IFERROR(INDEX('CPU-GERAL'!$H$12:$H$2199,MATCH(B3904,'CPU-GERAL'!$B$12:$B$2199,0)),"NÃO ENCONTRADO")</f>
        <v>NÃO ENCONTRADO</v>
      </c>
      <c r="K3904" s="59" t="str">
        <f t="shared" si="60"/>
        <v/>
      </c>
    </row>
    <row r="3905" spans="1:11" x14ac:dyDescent="0.2">
      <c r="A3905" s="59" t="s">
        <v>15749</v>
      </c>
      <c r="B3905" s="134">
        <v>41619</v>
      </c>
      <c r="C3905" s="120" t="s">
        <v>9801</v>
      </c>
      <c r="D3905" s="119" t="s">
        <v>49</v>
      </c>
      <c r="E3905" s="119" t="s">
        <v>4523</v>
      </c>
      <c r="F3905" s="121">
        <v>166.82</v>
      </c>
      <c r="G3905" s="121">
        <v>171.09</v>
      </c>
      <c r="H3905" s="116">
        <v>46023</v>
      </c>
      <c r="J3905" s="197" t="str">
        <f>IFERROR(INDEX('CPU-GERAL'!$H$12:$H$2199,MATCH(B3905,'CPU-GERAL'!$B$12:$B$2199,0)),"NÃO ENCONTRADO")</f>
        <v>NÃO ENCONTRADO</v>
      </c>
      <c r="K3905" s="59" t="str">
        <f t="shared" si="60"/>
        <v/>
      </c>
    </row>
    <row r="3906" spans="1:11" x14ac:dyDescent="0.2">
      <c r="A3906" s="59" t="s">
        <v>15749</v>
      </c>
      <c r="B3906" s="134">
        <v>41620</v>
      </c>
      <c r="C3906" s="120" t="s">
        <v>9802</v>
      </c>
      <c r="D3906" s="119" t="s">
        <v>49</v>
      </c>
      <c r="E3906" s="119" t="s">
        <v>4523</v>
      </c>
      <c r="F3906" s="121">
        <v>210.73</v>
      </c>
      <c r="G3906" s="121">
        <v>216.12</v>
      </c>
      <c r="H3906" s="116">
        <v>46023</v>
      </c>
      <c r="J3906" s="197" t="str">
        <f>IFERROR(INDEX('CPU-GERAL'!$H$12:$H$2199,MATCH(B3906,'CPU-GERAL'!$B$12:$B$2199,0)),"NÃO ENCONTRADO")</f>
        <v>NÃO ENCONTRADO</v>
      </c>
      <c r="K3906" s="59" t="str">
        <f t="shared" si="60"/>
        <v/>
      </c>
    </row>
    <row r="3907" spans="1:11" x14ac:dyDescent="0.2">
      <c r="A3907" s="59" t="s">
        <v>15749</v>
      </c>
      <c r="B3907" s="134">
        <v>41622</v>
      </c>
      <c r="C3907" s="120" t="s">
        <v>9803</v>
      </c>
      <c r="D3907" s="119" t="s">
        <v>49</v>
      </c>
      <c r="E3907" s="119" t="s">
        <v>4523</v>
      </c>
      <c r="F3907" s="121">
        <v>365.48</v>
      </c>
      <c r="G3907" s="121">
        <v>374.83</v>
      </c>
      <c r="H3907" s="116">
        <v>46023</v>
      </c>
      <c r="J3907" s="197" t="str">
        <f>IFERROR(INDEX('CPU-GERAL'!$H$12:$H$2199,MATCH(B3907,'CPU-GERAL'!$B$12:$B$2199,0)),"NÃO ENCONTRADO")</f>
        <v>NÃO ENCONTRADO</v>
      </c>
      <c r="K3907" s="59" t="str">
        <f t="shared" ref="K3907:K3970" si="61">IF(J3907&lt;&gt;"NÃO ENCONTRADO",IF(F3907=J3907,"IGUAL A CPU",J3907-F3907),"")</f>
        <v/>
      </c>
    </row>
    <row r="3908" spans="1:11" x14ac:dyDescent="0.2">
      <c r="A3908" s="59" t="s">
        <v>15749</v>
      </c>
      <c r="B3908" s="134">
        <v>41623</v>
      </c>
      <c r="C3908" s="120" t="s">
        <v>9804</v>
      </c>
      <c r="D3908" s="119" t="s">
        <v>49</v>
      </c>
      <c r="E3908" s="119" t="s">
        <v>4523</v>
      </c>
      <c r="F3908" s="121">
        <v>561.95000000000005</v>
      </c>
      <c r="G3908" s="121">
        <v>576.32000000000005</v>
      </c>
      <c r="H3908" s="116">
        <v>46023</v>
      </c>
      <c r="J3908" s="197" t="str">
        <f>IFERROR(INDEX('CPU-GERAL'!$H$12:$H$2199,MATCH(B3908,'CPU-GERAL'!$B$12:$B$2199,0)),"NÃO ENCONTRADO")</f>
        <v>NÃO ENCONTRADO</v>
      </c>
      <c r="K3908" s="59" t="str">
        <f t="shared" si="61"/>
        <v/>
      </c>
    </row>
    <row r="3909" spans="1:11" x14ac:dyDescent="0.2">
      <c r="A3909" s="59" t="s">
        <v>15749</v>
      </c>
      <c r="B3909" s="134">
        <v>41624</v>
      </c>
      <c r="C3909" s="120" t="s">
        <v>9805</v>
      </c>
      <c r="D3909" s="119" t="s">
        <v>49</v>
      </c>
      <c r="E3909" s="119" t="s">
        <v>4523</v>
      </c>
      <c r="F3909" s="121">
        <v>1053.6600000000001</v>
      </c>
      <c r="G3909" s="121">
        <v>1080.5999999999999</v>
      </c>
      <c r="H3909" s="116">
        <v>46023</v>
      </c>
      <c r="J3909" s="197" t="str">
        <f>IFERROR(INDEX('CPU-GERAL'!$H$12:$H$2199,MATCH(B3909,'CPU-GERAL'!$B$12:$B$2199,0)),"NÃO ENCONTRADO")</f>
        <v>NÃO ENCONTRADO</v>
      </c>
      <c r="K3909" s="59" t="str">
        <f t="shared" si="61"/>
        <v/>
      </c>
    </row>
    <row r="3910" spans="1:11" x14ac:dyDescent="0.2">
      <c r="A3910" s="59" t="s">
        <v>15749</v>
      </c>
      <c r="B3910" s="134">
        <v>41625</v>
      </c>
      <c r="C3910" s="120" t="s">
        <v>9806</v>
      </c>
      <c r="D3910" s="119" t="s">
        <v>49</v>
      </c>
      <c r="E3910" s="119" t="s">
        <v>4523</v>
      </c>
      <c r="F3910" s="121">
        <v>1621.1</v>
      </c>
      <c r="G3910" s="121">
        <v>1662.55</v>
      </c>
      <c r="H3910" s="116">
        <v>46023</v>
      </c>
      <c r="J3910" s="197" t="str">
        <f>IFERROR(INDEX('CPU-GERAL'!$H$12:$H$2199,MATCH(B3910,'CPU-GERAL'!$B$12:$B$2199,0)),"NÃO ENCONTRADO")</f>
        <v>NÃO ENCONTRADO</v>
      </c>
      <c r="K3910" s="59" t="str">
        <f t="shared" si="61"/>
        <v/>
      </c>
    </row>
    <row r="3911" spans="1:11" x14ac:dyDescent="0.2">
      <c r="A3911" s="59" t="s">
        <v>15749</v>
      </c>
      <c r="B3911" s="134">
        <v>39346</v>
      </c>
      <c r="C3911" s="120" t="s">
        <v>9808</v>
      </c>
      <c r="D3911" s="119" t="s">
        <v>49</v>
      </c>
      <c r="E3911" s="119" t="s">
        <v>4523</v>
      </c>
      <c r="F3911" s="121">
        <v>4.32</v>
      </c>
      <c r="G3911" s="121">
        <v>2.69</v>
      </c>
      <c r="H3911" s="116">
        <v>46023</v>
      </c>
      <c r="J3911" s="197" t="str">
        <f>IFERROR(INDEX('CPU-GERAL'!$H$12:$H$2199,MATCH(B3911,'CPU-GERAL'!$B$12:$B$2199,0)),"NÃO ENCONTRADO")</f>
        <v>NÃO ENCONTRADO</v>
      </c>
      <c r="K3911" s="59" t="str">
        <f t="shared" si="61"/>
        <v/>
      </c>
    </row>
    <row r="3912" spans="1:11" x14ac:dyDescent="0.2">
      <c r="A3912" s="59" t="s">
        <v>15749</v>
      </c>
      <c r="B3912" s="134">
        <v>39350</v>
      </c>
      <c r="C3912" s="120" t="s">
        <v>9809</v>
      </c>
      <c r="D3912" s="119" t="s">
        <v>49</v>
      </c>
      <c r="E3912" s="119" t="s">
        <v>4523</v>
      </c>
      <c r="F3912" s="121">
        <v>4.6500000000000004</v>
      </c>
      <c r="G3912" s="121">
        <v>2.89</v>
      </c>
      <c r="H3912" s="116">
        <v>46023</v>
      </c>
      <c r="J3912" s="197" t="str">
        <f>IFERROR(INDEX('CPU-GERAL'!$H$12:$H$2199,MATCH(B3912,'CPU-GERAL'!$B$12:$B$2199,0)),"NÃO ENCONTRADO")</f>
        <v>NÃO ENCONTRADO</v>
      </c>
      <c r="K3912" s="59" t="str">
        <f t="shared" si="61"/>
        <v/>
      </c>
    </row>
    <row r="3913" spans="1:11" x14ac:dyDescent="0.2">
      <c r="A3913" s="59" t="s">
        <v>15749</v>
      </c>
      <c r="B3913" s="134">
        <v>39351</v>
      </c>
      <c r="C3913" s="120" t="s">
        <v>7693</v>
      </c>
      <c r="D3913" s="119" t="s">
        <v>49</v>
      </c>
      <c r="E3913" s="119" t="s">
        <v>4523</v>
      </c>
      <c r="F3913" s="121">
        <v>5.38</v>
      </c>
      <c r="G3913" s="121">
        <v>3.35</v>
      </c>
      <c r="H3913" s="116">
        <v>46023</v>
      </c>
      <c r="J3913" s="197" t="str">
        <f>IFERROR(INDEX('CPU-GERAL'!$H$12:$H$2199,MATCH(B3913,'CPU-GERAL'!$B$12:$B$2199,0)),"NÃO ENCONTRADO")</f>
        <v>NÃO ENCONTRADO</v>
      </c>
      <c r="K3913" s="59" t="str">
        <f t="shared" si="61"/>
        <v/>
      </c>
    </row>
    <row r="3914" spans="1:11" x14ac:dyDescent="0.2">
      <c r="A3914" s="59" t="s">
        <v>15749</v>
      </c>
      <c r="B3914" s="134">
        <v>39352</v>
      </c>
      <c r="C3914" s="120" t="s">
        <v>9807</v>
      </c>
      <c r="D3914" s="119" t="s">
        <v>49</v>
      </c>
      <c r="E3914" s="119" t="s">
        <v>4523</v>
      </c>
      <c r="F3914" s="121">
        <v>4.32</v>
      </c>
      <c r="G3914" s="121">
        <v>2.69</v>
      </c>
      <c r="H3914" s="116">
        <v>46023</v>
      </c>
      <c r="J3914" s="197" t="str">
        <f>IFERROR(INDEX('CPU-GERAL'!$H$12:$H$2199,MATCH(B3914,'CPU-GERAL'!$B$12:$B$2199,0)),"NÃO ENCONTRADO")</f>
        <v>NÃO ENCONTRADO</v>
      </c>
      <c r="K3914" s="59" t="str">
        <f t="shared" si="61"/>
        <v/>
      </c>
    </row>
    <row r="3915" spans="1:11" x14ac:dyDescent="0.2">
      <c r="A3915" s="59" t="s">
        <v>15749</v>
      </c>
      <c r="B3915" s="134">
        <v>38837</v>
      </c>
      <c r="C3915" s="120" t="s">
        <v>9810</v>
      </c>
      <c r="D3915" s="119" t="s">
        <v>49</v>
      </c>
      <c r="E3915" s="119" t="s">
        <v>4523</v>
      </c>
      <c r="F3915" s="121"/>
      <c r="G3915" s="121">
        <v>8.81</v>
      </c>
      <c r="H3915" s="116">
        <v>46023</v>
      </c>
      <c r="J3915" s="197" t="str">
        <f>IFERROR(INDEX('CPU-GERAL'!$H$12:$H$2199,MATCH(B3915,'CPU-GERAL'!$B$12:$B$2199,0)),"NÃO ENCONTRADO")</f>
        <v>NÃO ENCONTRADO</v>
      </c>
      <c r="K3915" s="59" t="str">
        <f t="shared" si="61"/>
        <v/>
      </c>
    </row>
    <row r="3916" spans="1:11" x14ac:dyDescent="0.2">
      <c r="A3916" s="59" t="s">
        <v>15749</v>
      </c>
      <c r="B3916" s="134">
        <v>38836</v>
      </c>
      <c r="C3916" s="120" t="s">
        <v>9811</v>
      </c>
      <c r="D3916" s="119" t="s">
        <v>49</v>
      </c>
      <c r="E3916" s="119" t="s">
        <v>4523</v>
      </c>
      <c r="F3916" s="121"/>
      <c r="G3916" s="121">
        <v>6.15</v>
      </c>
      <c r="H3916" s="116">
        <v>46023</v>
      </c>
      <c r="J3916" s="197" t="str">
        <f>IFERROR(INDEX('CPU-GERAL'!$H$12:$H$2199,MATCH(B3916,'CPU-GERAL'!$B$12:$B$2199,0)),"NÃO ENCONTRADO")</f>
        <v>NÃO ENCONTRADO</v>
      </c>
      <c r="K3916" s="59" t="str">
        <f t="shared" si="61"/>
        <v/>
      </c>
    </row>
    <row r="3917" spans="1:11" x14ac:dyDescent="0.2">
      <c r="A3917" s="59" t="s">
        <v>15749</v>
      </c>
      <c r="B3917" s="134">
        <v>2666</v>
      </c>
      <c r="C3917" s="120" t="s">
        <v>9812</v>
      </c>
      <c r="D3917" s="119" t="s">
        <v>49</v>
      </c>
      <c r="E3917" s="119" t="s">
        <v>4523</v>
      </c>
      <c r="F3917" s="121">
        <v>6.53</v>
      </c>
      <c r="G3917" s="121">
        <v>7.1</v>
      </c>
      <c r="H3917" s="116">
        <v>46023</v>
      </c>
      <c r="J3917" s="197" t="str">
        <f>IFERROR(INDEX('CPU-GERAL'!$H$12:$H$2199,MATCH(B3917,'CPU-GERAL'!$B$12:$B$2199,0)),"NÃO ENCONTRADO")</f>
        <v>NÃO ENCONTRADO</v>
      </c>
      <c r="K3917" s="59" t="str">
        <f t="shared" si="61"/>
        <v/>
      </c>
    </row>
    <row r="3918" spans="1:11" x14ac:dyDescent="0.2">
      <c r="A3918" s="59" t="s">
        <v>15749</v>
      </c>
      <c r="B3918" s="134">
        <v>2668</v>
      </c>
      <c r="C3918" s="120" t="s">
        <v>9813</v>
      </c>
      <c r="D3918" s="119" t="s">
        <v>49</v>
      </c>
      <c r="E3918" s="119" t="s">
        <v>4523</v>
      </c>
      <c r="F3918" s="121">
        <v>7.45</v>
      </c>
      <c r="G3918" s="121">
        <v>8.11</v>
      </c>
      <c r="H3918" s="116">
        <v>46023</v>
      </c>
      <c r="J3918" s="197" t="str">
        <f>IFERROR(INDEX('CPU-GERAL'!$H$12:$H$2199,MATCH(B3918,'CPU-GERAL'!$B$12:$B$2199,0)),"NÃO ENCONTRADO")</f>
        <v>NÃO ENCONTRADO</v>
      </c>
      <c r="K3918" s="59" t="str">
        <f t="shared" si="61"/>
        <v/>
      </c>
    </row>
    <row r="3919" spans="1:11" x14ac:dyDescent="0.2">
      <c r="A3919" s="59" t="s">
        <v>15749</v>
      </c>
      <c r="B3919" s="134">
        <v>2664</v>
      </c>
      <c r="C3919" s="120" t="s">
        <v>9814</v>
      </c>
      <c r="D3919" s="119" t="s">
        <v>49</v>
      </c>
      <c r="E3919" s="119" t="s">
        <v>4523</v>
      </c>
      <c r="F3919" s="121">
        <v>11</v>
      </c>
      <c r="G3919" s="121">
        <v>11.97</v>
      </c>
      <c r="H3919" s="116">
        <v>46023</v>
      </c>
      <c r="J3919" s="197" t="str">
        <f>IFERROR(INDEX('CPU-GERAL'!$H$12:$H$2199,MATCH(B3919,'CPU-GERAL'!$B$12:$B$2199,0)),"NÃO ENCONTRADO")</f>
        <v>NÃO ENCONTRADO</v>
      </c>
      <c r="K3919" s="59" t="str">
        <f t="shared" si="61"/>
        <v/>
      </c>
    </row>
    <row r="3920" spans="1:11" x14ac:dyDescent="0.2">
      <c r="A3920" s="59" t="s">
        <v>15749</v>
      </c>
      <c r="B3920" s="134">
        <v>2662</v>
      </c>
      <c r="C3920" s="120" t="s">
        <v>9815</v>
      </c>
      <c r="D3920" s="119" t="s">
        <v>49</v>
      </c>
      <c r="E3920" s="119" t="s">
        <v>4523</v>
      </c>
      <c r="F3920" s="121">
        <v>13.49</v>
      </c>
      <c r="G3920" s="121">
        <v>14.68</v>
      </c>
      <c r="H3920" s="116">
        <v>46023</v>
      </c>
      <c r="J3920" s="197" t="str">
        <f>IFERROR(INDEX('CPU-GERAL'!$H$12:$H$2199,MATCH(B3920,'CPU-GERAL'!$B$12:$B$2199,0)),"NÃO ENCONTRADO")</f>
        <v>NÃO ENCONTRADO</v>
      </c>
      <c r="K3920" s="59" t="str">
        <f t="shared" si="61"/>
        <v/>
      </c>
    </row>
    <row r="3921" spans="1:11" x14ac:dyDescent="0.2">
      <c r="A3921" s="59" t="s">
        <v>15749</v>
      </c>
      <c r="B3921" s="134">
        <v>20964</v>
      </c>
      <c r="C3921" s="120" t="s">
        <v>7694</v>
      </c>
      <c r="D3921" s="119" t="s">
        <v>49</v>
      </c>
      <c r="E3921" s="119" t="s">
        <v>4523</v>
      </c>
      <c r="F3921" s="121">
        <v>70.28</v>
      </c>
      <c r="G3921" s="121">
        <v>129.13999999999999</v>
      </c>
      <c r="H3921" s="116">
        <v>46023</v>
      </c>
      <c r="J3921" s="197" t="str">
        <f>IFERROR(INDEX('CPU-GERAL'!$H$12:$H$2199,MATCH(B3921,'CPU-GERAL'!$B$12:$B$2199,0)),"NÃO ENCONTRADO")</f>
        <v>NÃO ENCONTRADO</v>
      </c>
      <c r="K3921" s="59" t="str">
        <f t="shared" si="61"/>
        <v/>
      </c>
    </row>
    <row r="3922" spans="1:11" x14ac:dyDescent="0.2">
      <c r="A3922" s="59" t="s">
        <v>15749</v>
      </c>
      <c r="B3922" s="134">
        <v>10905</v>
      </c>
      <c r="C3922" s="120" t="s">
        <v>7695</v>
      </c>
      <c r="D3922" s="119" t="s">
        <v>49</v>
      </c>
      <c r="E3922" s="119" t="s">
        <v>4523</v>
      </c>
      <c r="F3922" s="121">
        <v>94.28</v>
      </c>
      <c r="G3922" s="121">
        <v>173.24</v>
      </c>
      <c r="H3922" s="116">
        <v>46023</v>
      </c>
      <c r="J3922" s="197" t="str">
        <f>IFERROR(INDEX('CPU-GERAL'!$H$12:$H$2199,MATCH(B3922,'CPU-GERAL'!$B$12:$B$2199,0)),"NÃO ENCONTRADO")</f>
        <v>NÃO ENCONTRADO</v>
      </c>
      <c r="K3922" s="59" t="str">
        <f t="shared" si="61"/>
        <v/>
      </c>
    </row>
    <row r="3923" spans="1:11" x14ac:dyDescent="0.2">
      <c r="A3923" s="59" t="s">
        <v>15749</v>
      </c>
      <c r="B3923" s="134">
        <v>11289</v>
      </c>
      <c r="C3923" s="120" t="s">
        <v>7696</v>
      </c>
      <c r="D3923" s="119" t="s">
        <v>49</v>
      </c>
      <c r="E3923" s="119" t="s">
        <v>4523</v>
      </c>
      <c r="F3923" s="121"/>
      <c r="G3923" s="121">
        <v>83</v>
      </c>
      <c r="H3923" s="116">
        <v>46023</v>
      </c>
      <c r="J3923" s="197" t="str">
        <f>IFERROR(INDEX('CPU-GERAL'!$H$12:$H$2199,MATCH(B3923,'CPU-GERAL'!$B$12:$B$2199,0)),"NÃO ENCONTRADO")</f>
        <v>NÃO ENCONTRADO</v>
      </c>
      <c r="K3923" s="59" t="str">
        <f t="shared" si="61"/>
        <v/>
      </c>
    </row>
    <row r="3924" spans="1:11" x14ac:dyDescent="0.2">
      <c r="A3924" s="59" t="s">
        <v>15749</v>
      </c>
      <c r="B3924" s="134">
        <v>11241</v>
      </c>
      <c r="C3924" s="120" t="s">
        <v>9816</v>
      </c>
      <c r="D3924" s="119" t="s">
        <v>49</v>
      </c>
      <c r="E3924" s="119" t="s">
        <v>4523</v>
      </c>
      <c r="F3924" s="121"/>
      <c r="G3924" s="121">
        <v>207.5</v>
      </c>
      <c r="H3924" s="116">
        <v>46023</v>
      </c>
      <c r="J3924" s="197" t="str">
        <f>IFERROR(INDEX('CPU-GERAL'!$H$12:$H$2199,MATCH(B3924,'CPU-GERAL'!$B$12:$B$2199,0)),"NÃO ENCONTRADO")</f>
        <v>NÃO ENCONTRADO</v>
      </c>
      <c r="K3924" s="59" t="str">
        <f t="shared" si="61"/>
        <v/>
      </c>
    </row>
    <row r="3925" spans="1:11" x14ac:dyDescent="0.2">
      <c r="A3925" s="59" t="s">
        <v>15749</v>
      </c>
      <c r="B3925" s="134">
        <v>11301</v>
      </c>
      <c r="C3925" s="120" t="s">
        <v>9817</v>
      </c>
      <c r="D3925" s="119" t="s">
        <v>49</v>
      </c>
      <c r="E3925" s="119" t="s">
        <v>4523</v>
      </c>
      <c r="F3925" s="121"/>
      <c r="G3925" s="121">
        <v>526.16999999999996</v>
      </c>
      <c r="H3925" s="116">
        <v>46023</v>
      </c>
      <c r="J3925" s="197" t="str">
        <f>IFERROR(INDEX('CPU-GERAL'!$H$12:$H$2199,MATCH(B3925,'CPU-GERAL'!$B$12:$B$2199,0)),"NÃO ENCONTRADO")</f>
        <v>NÃO ENCONTRADO</v>
      </c>
      <c r="K3925" s="59" t="str">
        <f t="shared" si="61"/>
        <v/>
      </c>
    </row>
    <row r="3926" spans="1:11" x14ac:dyDescent="0.2">
      <c r="A3926" s="59" t="s">
        <v>15749</v>
      </c>
      <c r="B3926" s="134">
        <v>21090</v>
      </c>
      <c r="C3926" s="120" t="s">
        <v>9818</v>
      </c>
      <c r="D3926" s="119" t="s">
        <v>49</v>
      </c>
      <c r="E3926" s="119" t="s">
        <v>4523</v>
      </c>
      <c r="F3926" s="121"/>
      <c r="G3926" s="121">
        <v>644.74</v>
      </c>
      <c r="H3926" s="116">
        <v>46023</v>
      </c>
      <c r="J3926" s="197" t="str">
        <f>IFERROR(INDEX('CPU-GERAL'!$H$12:$H$2199,MATCH(B3926,'CPU-GERAL'!$B$12:$B$2199,0)),"NÃO ENCONTRADO")</f>
        <v>NÃO ENCONTRADO</v>
      </c>
      <c r="K3926" s="59" t="str">
        <f t="shared" si="61"/>
        <v/>
      </c>
    </row>
    <row r="3927" spans="1:11" x14ac:dyDescent="0.2">
      <c r="A3927" s="59" t="s">
        <v>15749</v>
      </c>
      <c r="B3927" s="134">
        <v>11315</v>
      </c>
      <c r="C3927" s="120" t="s">
        <v>9819</v>
      </c>
      <c r="D3927" s="119" t="s">
        <v>49</v>
      </c>
      <c r="E3927" s="119" t="s">
        <v>4523</v>
      </c>
      <c r="F3927" s="121"/>
      <c r="G3927" s="121">
        <v>125.98</v>
      </c>
      <c r="H3927" s="116">
        <v>46023</v>
      </c>
      <c r="J3927" s="197" t="str">
        <f>IFERROR(INDEX('CPU-GERAL'!$H$12:$H$2199,MATCH(B3927,'CPU-GERAL'!$B$12:$B$2199,0)),"NÃO ENCONTRADO")</f>
        <v>NÃO ENCONTRADO</v>
      </c>
      <c r="K3927" s="59" t="str">
        <f t="shared" si="61"/>
        <v/>
      </c>
    </row>
    <row r="3928" spans="1:11" x14ac:dyDescent="0.2">
      <c r="A3928" s="59" t="s">
        <v>15749</v>
      </c>
      <c r="B3928" s="134">
        <v>21071</v>
      </c>
      <c r="C3928" s="120" t="s">
        <v>9820</v>
      </c>
      <c r="D3928" s="119" t="s">
        <v>49</v>
      </c>
      <c r="E3928" s="119" t="s">
        <v>4523</v>
      </c>
      <c r="F3928" s="121"/>
      <c r="G3928" s="121">
        <v>192.68</v>
      </c>
      <c r="H3928" s="116">
        <v>46023</v>
      </c>
      <c r="J3928" s="197" t="str">
        <f>IFERROR(INDEX('CPU-GERAL'!$H$12:$H$2199,MATCH(B3928,'CPU-GERAL'!$B$12:$B$2199,0)),"NÃO ENCONTRADO")</f>
        <v>NÃO ENCONTRADO</v>
      </c>
      <c r="K3928" s="59" t="str">
        <f t="shared" si="61"/>
        <v/>
      </c>
    </row>
    <row r="3929" spans="1:11" x14ac:dyDescent="0.2">
      <c r="A3929" s="59" t="s">
        <v>15749</v>
      </c>
      <c r="B3929" s="134">
        <v>14112</v>
      </c>
      <c r="C3929" s="120" t="s">
        <v>9821</v>
      </c>
      <c r="D3929" s="119" t="s">
        <v>49</v>
      </c>
      <c r="E3929" s="119" t="s">
        <v>4523</v>
      </c>
      <c r="F3929" s="121"/>
      <c r="G3929" s="121">
        <v>269.01</v>
      </c>
      <c r="H3929" s="116">
        <v>46023</v>
      </c>
      <c r="J3929" s="197" t="str">
        <f>IFERROR(INDEX('CPU-GERAL'!$H$12:$H$2199,MATCH(B3929,'CPU-GERAL'!$B$12:$B$2199,0)),"NÃO ENCONTRADO")</f>
        <v>NÃO ENCONTRADO</v>
      </c>
      <c r="K3929" s="59" t="str">
        <f t="shared" si="61"/>
        <v/>
      </c>
    </row>
    <row r="3930" spans="1:11" x14ac:dyDescent="0.2">
      <c r="A3930" s="59" t="s">
        <v>15749</v>
      </c>
      <c r="B3930" s="134">
        <v>11316</v>
      </c>
      <c r="C3930" s="120" t="s">
        <v>7697</v>
      </c>
      <c r="D3930" s="119" t="s">
        <v>49</v>
      </c>
      <c r="E3930" s="119" t="s">
        <v>4523</v>
      </c>
      <c r="F3930" s="121"/>
      <c r="G3930" s="121">
        <v>415</v>
      </c>
      <c r="H3930" s="116">
        <v>46023</v>
      </c>
      <c r="J3930" s="197" t="str">
        <f>IFERROR(INDEX('CPU-GERAL'!$H$12:$H$2199,MATCH(B3930,'CPU-GERAL'!$B$12:$B$2199,0)),"NÃO ENCONTRADO")</f>
        <v>NÃO ENCONTRADO</v>
      </c>
      <c r="K3930" s="59" t="str">
        <f t="shared" si="61"/>
        <v/>
      </c>
    </row>
    <row r="3931" spans="1:11" x14ac:dyDescent="0.2">
      <c r="A3931" s="59" t="s">
        <v>15749</v>
      </c>
      <c r="B3931" s="134">
        <v>6243</v>
      </c>
      <c r="C3931" s="120" t="s">
        <v>7698</v>
      </c>
      <c r="D3931" s="119" t="s">
        <v>49</v>
      </c>
      <c r="E3931" s="119" t="s">
        <v>8119</v>
      </c>
      <c r="F3931" s="121"/>
      <c r="G3931" s="121">
        <v>478</v>
      </c>
      <c r="H3931" s="116">
        <v>46023</v>
      </c>
      <c r="J3931" s="197" t="str">
        <f>IFERROR(INDEX('CPU-GERAL'!$H$12:$H$2199,MATCH(B3931,'CPU-GERAL'!$B$12:$B$2199,0)),"NÃO ENCONTRADO")</f>
        <v>NÃO ENCONTRADO</v>
      </c>
      <c r="K3931" s="59" t="str">
        <f t="shared" si="61"/>
        <v/>
      </c>
    </row>
    <row r="3932" spans="1:11" x14ac:dyDescent="0.2">
      <c r="A3932" s="59" t="s">
        <v>15749</v>
      </c>
      <c r="B3932" s="134">
        <v>6240</v>
      </c>
      <c r="C3932" s="120" t="s">
        <v>7699</v>
      </c>
      <c r="D3932" s="119" t="s">
        <v>49</v>
      </c>
      <c r="E3932" s="119" t="s">
        <v>4523</v>
      </c>
      <c r="F3932" s="121"/>
      <c r="G3932" s="121">
        <v>632.88</v>
      </c>
      <c r="H3932" s="116">
        <v>46023</v>
      </c>
      <c r="J3932" s="197" t="str">
        <f>IFERROR(INDEX('CPU-GERAL'!$H$12:$H$2199,MATCH(B3932,'CPU-GERAL'!$B$12:$B$2199,0)),"NÃO ENCONTRADO")</f>
        <v>NÃO ENCONTRADO</v>
      </c>
      <c r="K3932" s="59" t="str">
        <f t="shared" si="61"/>
        <v/>
      </c>
    </row>
    <row r="3933" spans="1:11" x14ac:dyDescent="0.2">
      <c r="A3933" s="59" t="s">
        <v>15749</v>
      </c>
      <c r="B3933" s="134">
        <v>11296</v>
      </c>
      <c r="C3933" s="120" t="s">
        <v>7700</v>
      </c>
      <c r="D3933" s="119" t="s">
        <v>49</v>
      </c>
      <c r="E3933" s="119" t="s">
        <v>4523</v>
      </c>
      <c r="F3933" s="121"/>
      <c r="G3933" s="121">
        <v>2016.49</v>
      </c>
      <c r="H3933" s="116">
        <v>46023</v>
      </c>
      <c r="J3933" s="197" t="str">
        <f>IFERROR(INDEX('CPU-GERAL'!$H$12:$H$2199,MATCH(B3933,'CPU-GERAL'!$B$12:$B$2199,0)),"NÃO ENCONTRADO")</f>
        <v>NÃO ENCONTRADO</v>
      </c>
      <c r="K3933" s="59" t="str">
        <f t="shared" si="61"/>
        <v/>
      </c>
    </row>
    <row r="3934" spans="1:11" x14ac:dyDescent="0.2">
      <c r="A3934" s="59" t="s">
        <v>15749</v>
      </c>
      <c r="B3934" s="134">
        <v>11299</v>
      </c>
      <c r="C3934" s="120" t="s">
        <v>9822</v>
      </c>
      <c r="D3934" s="119" t="s">
        <v>49</v>
      </c>
      <c r="E3934" s="119" t="s">
        <v>4523</v>
      </c>
      <c r="F3934" s="121"/>
      <c r="G3934" s="121">
        <v>682.53</v>
      </c>
      <c r="H3934" s="116">
        <v>46023</v>
      </c>
      <c r="J3934" s="197" t="str">
        <f>IFERROR(INDEX('CPU-GERAL'!$H$12:$H$2199,MATCH(B3934,'CPU-GERAL'!$B$12:$B$2199,0)),"NÃO ENCONTRADO")</f>
        <v>NÃO ENCONTRADO</v>
      </c>
      <c r="K3934" s="59" t="str">
        <f t="shared" si="61"/>
        <v/>
      </c>
    </row>
    <row r="3935" spans="1:11" x14ac:dyDescent="0.2">
      <c r="A3935" s="59" t="s">
        <v>15749</v>
      </c>
      <c r="B3935" s="134">
        <v>11688</v>
      </c>
      <c r="C3935" s="120" t="s">
        <v>7701</v>
      </c>
      <c r="D3935" s="119" t="s">
        <v>49</v>
      </c>
      <c r="E3935" s="119" t="s">
        <v>4523</v>
      </c>
      <c r="F3935" s="121">
        <v>589.32000000000005</v>
      </c>
      <c r="G3935" s="121">
        <v>498.65</v>
      </c>
      <c r="H3935" s="116">
        <v>46023</v>
      </c>
      <c r="J3935" s="197" t="str">
        <f>IFERROR(INDEX('CPU-GERAL'!$H$12:$H$2199,MATCH(B3935,'CPU-GERAL'!$B$12:$B$2199,0)),"NÃO ENCONTRADO")</f>
        <v>NÃO ENCONTRADO</v>
      </c>
      <c r="K3935" s="59" t="str">
        <f t="shared" si="61"/>
        <v/>
      </c>
    </row>
    <row r="3936" spans="1:11" x14ac:dyDescent="0.2">
      <c r="A3936" s="59" t="s">
        <v>15752</v>
      </c>
      <c r="B3936" s="134">
        <v>37736</v>
      </c>
      <c r="C3936" s="120" t="s">
        <v>9823</v>
      </c>
      <c r="D3936" s="119" t="s">
        <v>49</v>
      </c>
      <c r="E3936" s="119" t="s">
        <v>8119</v>
      </c>
      <c r="F3936" s="121"/>
      <c r="G3936" s="121">
        <v>91750</v>
      </c>
      <c r="H3936" s="116">
        <v>46023</v>
      </c>
      <c r="J3936" s="197" t="str">
        <f>IFERROR(INDEX('CPU-GERAL'!$H$12:$H$2199,MATCH(B3936,'CPU-GERAL'!$B$12:$B$2199,0)),"NÃO ENCONTRADO")</f>
        <v>NÃO ENCONTRADO</v>
      </c>
      <c r="K3936" s="59" t="str">
        <f t="shared" si="61"/>
        <v/>
      </c>
    </row>
    <row r="3937" spans="1:11" x14ac:dyDescent="0.2">
      <c r="A3937" s="59" t="s">
        <v>15752</v>
      </c>
      <c r="B3937" s="134">
        <v>37739</v>
      </c>
      <c r="C3937" s="120" t="s">
        <v>7702</v>
      </c>
      <c r="D3937" s="119" t="s">
        <v>49</v>
      </c>
      <c r="E3937" s="119" t="s">
        <v>4523</v>
      </c>
      <c r="F3937" s="121"/>
      <c r="G3937" s="121">
        <v>112923.07</v>
      </c>
      <c r="H3937" s="116">
        <v>46023</v>
      </c>
      <c r="J3937" s="197" t="str">
        <f>IFERROR(INDEX('CPU-GERAL'!$H$12:$H$2199,MATCH(B3937,'CPU-GERAL'!$B$12:$B$2199,0)),"NÃO ENCONTRADO")</f>
        <v>NÃO ENCONTRADO</v>
      </c>
      <c r="K3937" s="59" t="str">
        <f t="shared" si="61"/>
        <v/>
      </c>
    </row>
    <row r="3938" spans="1:11" x14ac:dyDescent="0.2">
      <c r="A3938" s="59" t="s">
        <v>15752</v>
      </c>
      <c r="B3938" s="134">
        <v>37738</v>
      </c>
      <c r="C3938" s="120" t="s">
        <v>9824</v>
      </c>
      <c r="D3938" s="119" t="s">
        <v>49</v>
      </c>
      <c r="E3938" s="119" t="s">
        <v>4523</v>
      </c>
      <c r="F3938" s="121"/>
      <c r="G3938" s="121">
        <v>76560.62</v>
      </c>
      <c r="H3938" s="116">
        <v>46023</v>
      </c>
      <c r="J3938" s="197" t="str">
        <f>IFERROR(INDEX('CPU-GERAL'!$H$12:$H$2199,MATCH(B3938,'CPU-GERAL'!$B$12:$B$2199,0)),"NÃO ENCONTRADO")</f>
        <v>NÃO ENCONTRADO</v>
      </c>
      <c r="K3938" s="59" t="str">
        <f t="shared" si="61"/>
        <v/>
      </c>
    </row>
    <row r="3939" spans="1:11" x14ac:dyDescent="0.2">
      <c r="A3939" s="59" t="s">
        <v>15752</v>
      </c>
      <c r="B3939" s="134">
        <v>25014</v>
      </c>
      <c r="C3939" s="120" t="s">
        <v>7703</v>
      </c>
      <c r="D3939" s="119" t="s">
        <v>49</v>
      </c>
      <c r="E3939" s="119" t="s">
        <v>4523</v>
      </c>
      <c r="F3939" s="121"/>
      <c r="G3939" s="121">
        <v>127575.45</v>
      </c>
      <c r="H3939" s="116">
        <v>46023</v>
      </c>
      <c r="J3939" s="197" t="str">
        <f>IFERROR(INDEX('CPU-GERAL'!$H$12:$H$2199,MATCH(B3939,'CPU-GERAL'!$B$12:$B$2199,0)),"NÃO ENCONTRADO")</f>
        <v>NÃO ENCONTRADO</v>
      </c>
      <c r="K3939" s="59" t="str">
        <f t="shared" si="61"/>
        <v/>
      </c>
    </row>
    <row r="3940" spans="1:11" x14ac:dyDescent="0.2">
      <c r="A3940" s="59" t="s">
        <v>15752</v>
      </c>
      <c r="B3940" s="134">
        <v>14405</v>
      </c>
      <c r="C3940" s="120" t="s">
        <v>7704</v>
      </c>
      <c r="D3940" s="119" t="s">
        <v>49</v>
      </c>
      <c r="E3940" s="119" t="s">
        <v>4523</v>
      </c>
      <c r="F3940" s="121"/>
      <c r="G3940" s="121">
        <v>156956.93</v>
      </c>
      <c r="H3940" s="116">
        <v>46023</v>
      </c>
      <c r="J3940" s="197" t="str">
        <f>IFERROR(INDEX('CPU-GERAL'!$H$12:$H$2199,MATCH(B3940,'CPU-GERAL'!$B$12:$B$2199,0)),"NÃO ENCONTRADO")</f>
        <v>NÃO ENCONTRADO</v>
      </c>
      <c r="K3940" s="59" t="str">
        <f t="shared" si="61"/>
        <v/>
      </c>
    </row>
    <row r="3941" spans="1:11" x14ac:dyDescent="0.2">
      <c r="A3941" s="59" t="s">
        <v>15749</v>
      </c>
      <c r="B3941" s="134">
        <v>20271</v>
      </c>
      <c r="C3941" s="120" t="s">
        <v>9825</v>
      </c>
      <c r="D3941" s="119" t="s">
        <v>49</v>
      </c>
      <c r="E3941" s="119" t="s">
        <v>4523</v>
      </c>
      <c r="F3941" s="121">
        <v>534.5</v>
      </c>
      <c r="G3941" s="121">
        <v>561.89</v>
      </c>
      <c r="H3941" s="116">
        <v>46023</v>
      </c>
      <c r="J3941" s="197" t="str">
        <f>IFERROR(INDEX('CPU-GERAL'!$H$12:$H$2199,MATCH(B3941,'CPU-GERAL'!$B$12:$B$2199,0)),"NÃO ENCONTRADO")</f>
        <v>NÃO ENCONTRADO</v>
      </c>
      <c r="K3941" s="59" t="str">
        <f t="shared" si="61"/>
        <v/>
      </c>
    </row>
    <row r="3942" spans="1:11" x14ac:dyDescent="0.2">
      <c r="A3942" s="59" t="s">
        <v>15749</v>
      </c>
      <c r="B3942" s="134">
        <v>10423</v>
      </c>
      <c r="C3942" s="120" t="s">
        <v>9826</v>
      </c>
      <c r="D3942" s="119" t="s">
        <v>49</v>
      </c>
      <c r="E3942" s="119" t="s">
        <v>4523</v>
      </c>
      <c r="F3942" s="121">
        <v>392.45</v>
      </c>
      <c r="G3942" s="121">
        <v>412.56</v>
      </c>
      <c r="H3942" s="116">
        <v>46023</v>
      </c>
      <c r="J3942" s="197" t="str">
        <f>IFERROR(INDEX('CPU-GERAL'!$H$12:$H$2199,MATCH(B3942,'CPU-GERAL'!$B$12:$B$2199,0)),"NÃO ENCONTRADO")</f>
        <v>NÃO ENCONTRADO</v>
      </c>
      <c r="K3942" s="59" t="str">
        <f t="shared" si="61"/>
        <v/>
      </c>
    </row>
    <row r="3943" spans="1:11" x14ac:dyDescent="0.2">
      <c r="A3943" s="59" t="s">
        <v>15749</v>
      </c>
      <c r="B3943" s="134">
        <v>36790</v>
      </c>
      <c r="C3943" s="120" t="s">
        <v>9827</v>
      </c>
      <c r="D3943" s="119" t="s">
        <v>49</v>
      </c>
      <c r="E3943" s="119" t="s">
        <v>4523</v>
      </c>
      <c r="F3943" s="121">
        <v>393.34</v>
      </c>
      <c r="G3943" s="121">
        <v>415.4</v>
      </c>
      <c r="H3943" s="116">
        <v>46023</v>
      </c>
      <c r="J3943" s="197" t="str">
        <f>IFERROR(INDEX('CPU-GERAL'!$H$12:$H$2199,MATCH(B3943,'CPU-GERAL'!$B$12:$B$2199,0)),"NÃO ENCONTRADO")</f>
        <v>NÃO ENCONTRADO</v>
      </c>
      <c r="K3943" s="59" t="str">
        <f t="shared" si="61"/>
        <v/>
      </c>
    </row>
    <row r="3944" spans="1:11" x14ac:dyDescent="0.2">
      <c r="A3944" s="59" t="s">
        <v>15749</v>
      </c>
      <c r="B3944" s="134">
        <v>37589</v>
      </c>
      <c r="C3944" s="120" t="s">
        <v>9828</v>
      </c>
      <c r="D3944" s="119" t="s">
        <v>49</v>
      </c>
      <c r="E3944" s="119" t="s">
        <v>4523</v>
      </c>
      <c r="F3944" s="121">
        <v>481.95</v>
      </c>
      <c r="G3944" s="121">
        <v>508.97</v>
      </c>
      <c r="H3944" s="116">
        <v>46023</v>
      </c>
      <c r="J3944" s="197" t="str">
        <f>IFERROR(INDEX('CPU-GERAL'!$H$12:$H$2199,MATCH(B3944,'CPU-GERAL'!$B$12:$B$2199,0)),"NÃO ENCONTRADO")</f>
        <v>NÃO ENCONTRADO</v>
      </c>
      <c r="K3944" s="59" t="str">
        <f t="shared" si="61"/>
        <v/>
      </c>
    </row>
    <row r="3945" spans="1:11" x14ac:dyDescent="0.2">
      <c r="A3945" s="59" t="s">
        <v>15749</v>
      </c>
      <c r="B3945" s="134">
        <v>11690</v>
      </c>
      <c r="C3945" s="120" t="s">
        <v>9829</v>
      </c>
      <c r="D3945" s="119" t="s">
        <v>49</v>
      </c>
      <c r="E3945" s="119" t="s">
        <v>4523</v>
      </c>
      <c r="F3945" s="121">
        <v>256.02</v>
      </c>
      <c r="G3945" s="121">
        <v>270.38</v>
      </c>
      <c r="H3945" s="116">
        <v>46023</v>
      </c>
      <c r="J3945" s="197" t="str">
        <f>IFERROR(INDEX('CPU-GERAL'!$H$12:$H$2199,MATCH(B3945,'CPU-GERAL'!$B$12:$B$2199,0)),"NÃO ENCONTRADO")</f>
        <v>NÃO ENCONTRADO</v>
      </c>
      <c r="K3945" s="59" t="str">
        <f t="shared" si="61"/>
        <v/>
      </c>
    </row>
    <row r="3946" spans="1:11" x14ac:dyDescent="0.2">
      <c r="A3946" s="59" t="s">
        <v>15749</v>
      </c>
      <c r="B3946" s="134">
        <v>20234</v>
      </c>
      <c r="C3946" s="120" t="s">
        <v>9830</v>
      </c>
      <c r="D3946" s="119" t="s">
        <v>49</v>
      </c>
      <c r="E3946" s="119" t="s">
        <v>4523</v>
      </c>
      <c r="F3946" s="121">
        <v>324</v>
      </c>
      <c r="G3946" s="121">
        <v>342.17</v>
      </c>
      <c r="H3946" s="116">
        <v>46023</v>
      </c>
      <c r="J3946" s="197" t="str">
        <f>IFERROR(INDEX('CPU-GERAL'!$H$12:$H$2199,MATCH(B3946,'CPU-GERAL'!$B$12:$B$2199,0)),"NÃO ENCONTRADO")</f>
        <v>NÃO ENCONTRADO</v>
      </c>
      <c r="K3946" s="59" t="str">
        <f t="shared" si="61"/>
        <v/>
      </c>
    </row>
    <row r="3947" spans="1:11" x14ac:dyDescent="0.2">
      <c r="A3947" s="59" t="s">
        <v>15753</v>
      </c>
      <c r="B3947" s="134">
        <v>44480</v>
      </c>
      <c r="C3947" s="120" t="s">
        <v>7705</v>
      </c>
      <c r="D3947" s="119" t="s">
        <v>319</v>
      </c>
      <c r="E3947" s="119" t="s">
        <v>4523</v>
      </c>
      <c r="F3947" s="121">
        <v>14</v>
      </c>
      <c r="G3947" s="121">
        <v>16.84</v>
      </c>
      <c r="H3947" s="116">
        <v>46023</v>
      </c>
      <c r="J3947" s="197">
        <f>IFERROR(INDEX('CPU-GERAL'!$H$12:$H$2199,MATCH(B3947,'CPU-GERAL'!$B$12:$B$2199,0)),"NÃO ENCONTRADO")</f>
        <v>14</v>
      </c>
      <c r="K3947" s="59" t="str">
        <f t="shared" si="61"/>
        <v>IGUAL A CPU</v>
      </c>
    </row>
    <row r="3948" spans="1:11" x14ac:dyDescent="0.2">
      <c r="A3948" s="59" t="s">
        <v>15749</v>
      </c>
      <c r="B3948" s="134">
        <v>11457</v>
      </c>
      <c r="C3948" s="120" t="s">
        <v>9831</v>
      </c>
      <c r="D3948" s="119" t="s">
        <v>49</v>
      </c>
      <c r="E3948" s="119" t="s">
        <v>4523</v>
      </c>
      <c r="F3948" s="121">
        <v>45.79</v>
      </c>
      <c r="G3948" s="121">
        <v>45.79</v>
      </c>
      <c r="H3948" s="116">
        <v>46023</v>
      </c>
      <c r="J3948" s="197" t="str">
        <f>IFERROR(INDEX('CPU-GERAL'!$H$12:$H$2199,MATCH(B3948,'CPU-GERAL'!$B$12:$B$2199,0)),"NÃO ENCONTRADO")</f>
        <v>NÃO ENCONTRADO</v>
      </c>
      <c r="K3948" s="59" t="str">
        <f t="shared" si="61"/>
        <v/>
      </c>
    </row>
    <row r="3949" spans="1:11" x14ac:dyDescent="0.2">
      <c r="A3949" s="59" t="s">
        <v>15749</v>
      </c>
      <c r="B3949" s="134">
        <v>44073</v>
      </c>
      <c r="C3949" s="120" t="s">
        <v>9832</v>
      </c>
      <c r="D3949" s="119" t="s">
        <v>18</v>
      </c>
      <c r="E3949" s="119" t="s">
        <v>4523</v>
      </c>
      <c r="F3949" s="121">
        <v>0.64</v>
      </c>
      <c r="G3949" s="121">
        <v>0.88</v>
      </c>
      <c r="H3949" s="116">
        <v>46023</v>
      </c>
      <c r="J3949" s="197" t="str">
        <f>IFERROR(INDEX('CPU-GERAL'!$H$12:$H$2199,MATCH(B3949,'CPU-GERAL'!$B$12:$B$2199,0)),"NÃO ENCONTRADO")</f>
        <v>NÃO ENCONTRADO</v>
      </c>
      <c r="K3949" s="59" t="str">
        <f t="shared" si="61"/>
        <v/>
      </c>
    </row>
    <row r="3950" spans="1:11" x14ac:dyDescent="0.2">
      <c r="A3950" s="59" t="s">
        <v>15749</v>
      </c>
      <c r="B3950" s="134">
        <v>3593</v>
      </c>
      <c r="C3950" s="120" t="s">
        <v>7760</v>
      </c>
      <c r="D3950" s="119" t="s">
        <v>49</v>
      </c>
      <c r="E3950" s="119" t="s">
        <v>4523</v>
      </c>
      <c r="F3950" s="121"/>
      <c r="G3950" s="121">
        <v>94.75</v>
      </c>
      <c r="H3950" s="116">
        <v>46023</v>
      </c>
      <c r="J3950" s="197" t="str">
        <f>IFERROR(INDEX('CPU-GERAL'!$H$12:$H$2199,MATCH(B3950,'CPU-GERAL'!$B$12:$B$2199,0)),"NÃO ENCONTRADO")</f>
        <v>NÃO ENCONTRADO</v>
      </c>
      <c r="K3950" s="59" t="str">
        <f t="shared" si="61"/>
        <v/>
      </c>
    </row>
    <row r="3951" spans="1:11" x14ac:dyDescent="0.2">
      <c r="A3951" s="59" t="s">
        <v>15749</v>
      </c>
      <c r="B3951" s="134">
        <v>3588</v>
      </c>
      <c r="C3951" s="120" t="s">
        <v>7761</v>
      </c>
      <c r="D3951" s="119" t="s">
        <v>49</v>
      </c>
      <c r="E3951" s="119" t="s">
        <v>4523</v>
      </c>
      <c r="F3951" s="121"/>
      <c r="G3951" s="121">
        <v>73.03</v>
      </c>
      <c r="H3951" s="116">
        <v>46023</v>
      </c>
      <c r="J3951" s="197" t="str">
        <f>IFERROR(INDEX('CPU-GERAL'!$H$12:$H$2199,MATCH(B3951,'CPU-GERAL'!$B$12:$B$2199,0)),"NÃO ENCONTRADO")</f>
        <v>NÃO ENCONTRADO</v>
      </c>
      <c r="K3951" s="59" t="str">
        <f t="shared" si="61"/>
        <v/>
      </c>
    </row>
    <row r="3952" spans="1:11" x14ac:dyDescent="0.2">
      <c r="A3952" s="59" t="s">
        <v>15749</v>
      </c>
      <c r="B3952" s="134">
        <v>3587</v>
      </c>
      <c r="C3952" s="120" t="s">
        <v>7763</v>
      </c>
      <c r="D3952" s="119" t="s">
        <v>49</v>
      </c>
      <c r="E3952" s="119" t="s">
        <v>4523</v>
      </c>
      <c r="F3952" s="121"/>
      <c r="G3952" s="121">
        <v>45.32</v>
      </c>
      <c r="H3952" s="116">
        <v>46023</v>
      </c>
      <c r="J3952" s="197" t="str">
        <f>IFERROR(INDEX('CPU-GERAL'!$H$12:$H$2199,MATCH(B3952,'CPU-GERAL'!$B$12:$B$2199,0)),"NÃO ENCONTRADO")</f>
        <v>NÃO ENCONTRADO</v>
      </c>
      <c r="K3952" s="59" t="str">
        <f t="shared" si="61"/>
        <v/>
      </c>
    </row>
    <row r="3953" spans="1:11" x14ac:dyDescent="0.2">
      <c r="A3953" s="59" t="s">
        <v>15749</v>
      </c>
      <c r="B3953" s="134">
        <v>3585</v>
      </c>
      <c r="C3953" s="120" t="s">
        <v>7762</v>
      </c>
      <c r="D3953" s="119" t="s">
        <v>49</v>
      </c>
      <c r="E3953" s="119" t="s">
        <v>4523</v>
      </c>
      <c r="F3953" s="121"/>
      <c r="G3953" s="121">
        <v>22.56</v>
      </c>
      <c r="H3953" s="116">
        <v>46023</v>
      </c>
      <c r="J3953" s="197" t="str">
        <f>IFERROR(INDEX('CPU-GERAL'!$H$12:$H$2199,MATCH(B3953,'CPU-GERAL'!$B$12:$B$2199,0)),"NÃO ENCONTRADO")</f>
        <v>NÃO ENCONTRADO</v>
      </c>
      <c r="K3953" s="59" t="str">
        <f t="shared" si="61"/>
        <v/>
      </c>
    </row>
    <row r="3954" spans="1:11" x14ac:dyDescent="0.2">
      <c r="A3954" s="59" t="s">
        <v>15749</v>
      </c>
      <c r="B3954" s="134">
        <v>3590</v>
      </c>
      <c r="C3954" s="120" t="s">
        <v>7764</v>
      </c>
      <c r="D3954" s="119" t="s">
        <v>49</v>
      </c>
      <c r="E3954" s="119" t="s">
        <v>4523</v>
      </c>
      <c r="F3954" s="121"/>
      <c r="G3954" s="121">
        <v>269.02</v>
      </c>
      <c r="H3954" s="116">
        <v>46023</v>
      </c>
      <c r="J3954" s="197" t="str">
        <f>IFERROR(INDEX('CPU-GERAL'!$H$12:$H$2199,MATCH(B3954,'CPU-GERAL'!$B$12:$B$2199,0)),"NÃO ENCONTRADO")</f>
        <v>NÃO ENCONTRADO</v>
      </c>
      <c r="K3954" s="59" t="str">
        <f t="shared" si="61"/>
        <v/>
      </c>
    </row>
    <row r="3955" spans="1:11" x14ac:dyDescent="0.2">
      <c r="A3955" s="59" t="s">
        <v>15749</v>
      </c>
      <c r="B3955" s="134">
        <v>3589</v>
      </c>
      <c r="C3955" s="120" t="s">
        <v>7765</v>
      </c>
      <c r="D3955" s="119" t="s">
        <v>49</v>
      </c>
      <c r="E3955" s="119" t="s">
        <v>4523</v>
      </c>
      <c r="F3955" s="121"/>
      <c r="G3955" s="121">
        <v>144.38999999999999</v>
      </c>
      <c r="H3955" s="116">
        <v>46023</v>
      </c>
      <c r="J3955" s="197" t="str">
        <f>IFERROR(INDEX('CPU-GERAL'!$H$12:$H$2199,MATCH(B3955,'CPU-GERAL'!$B$12:$B$2199,0)),"NÃO ENCONTRADO")</f>
        <v>NÃO ENCONTRADO</v>
      </c>
      <c r="K3955" s="59" t="str">
        <f t="shared" si="61"/>
        <v/>
      </c>
    </row>
    <row r="3956" spans="1:11" x14ac:dyDescent="0.2">
      <c r="A3956" s="59" t="s">
        <v>15749</v>
      </c>
      <c r="B3956" s="134">
        <v>3592</v>
      </c>
      <c r="C3956" s="120" t="s">
        <v>7767</v>
      </c>
      <c r="D3956" s="119" t="s">
        <v>49</v>
      </c>
      <c r="E3956" s="119" t="s">
        <v>4523</v>
      </c>
      <c r="F3956" s="121"/>
      <c r="G3956" s="121">
        <v>425.24</v>
      </c>
      <c r="H3956" s="116">
        <v>46023</v>
      </c>
      <c r="J3956" s="197" t="str">
        <f>IFERROR(INDEX('CPU-GERAL'!$H$12:$H$2199,MATCH(B3956,'CPU-GERAL'!$B$12:$B$2199,0)),"NÃO ENCONTRADO")</f>
        <v>NÃO ENCONTRADO</v>
      </c>
      <c r="K3956" s="59" t="str">
        <f t="shared" si="61"/>
        <v/>
      </c>
    </row>
    <row r="3957" spans="1:11" x14ac:dyDescent="0.2">
      <c r="A3957" s="59" t="s">
        <v>15749</v>
      </c>
      <c r="B3957" s="134">
        <v>3586</v>
      </c>
      <c r="C3957" s="120" t="s">
        <v>7766</v>
      </c>
      <c r="D3957" s="119" t="s">
        <v>49</v>
      </c>
      <c r="E3957" s="119" t="s">
        <v>4523</v>
      </c>
      <c r="F3957" s="121"/>
      <c r="G3957" s="121">
        <v>29.54</v>
      </c>
      <c r="H3957" s="116">
        <v>46023</v>
      </c>
      <c r="J3957" s="197" t="str">
        <f>IFERROR(INDEX('CPU-GERAL'!$H$12:$H$2199,MATCH(B3957,'CPU-GERAL'!$B$12:$B$2199,0)),"NÃO ENCONTRADO")</f>
        <v>NÃO ENCONTRADO</v>
      </c>
      <c r="K3957" s="59" t="str">
        <f t="shared" si="61"/>
        <v/>
      </c>
    </row>
    <row r="3958" spans="1:11" x14ac:dyDescent="0.2">
      <c r="A3958" s="59" t="s">
        <v>15749</v>
      </c>
      <c r="B3958" s="134">
        <v>3591</v>
      </c>
      <c r="C3958" s="120" t="s">
        <v>7768</v>
      </c>
      <c r="D3958" s="119" t="s">
        <v>49</v>
      </c>
      <c r="E3958" s="119" t="s">
        <v>4523</v>
      </c>
      <c r="F3958" s="121"/>
      <c r="G3958" s="121">
        <v>681.68</v>
      </c>
      <c r="H3958" s="116">
        <v>46023</v>
      </c>
      <c r="J3958" s="197" t="str">
        <f>IFERROR(INDEX('CPU-GERAL'!$H$12:$H$2199,MATCH(B3958,'CPU-GERAL'!$B$12:$B$2199,0)),"NÃO ENCONTRADO")</f>
        <v>NÃO ENCONTRADO</v>
      </c>
      <c r="K3958" s="59" t="str">
        <f t="shared" si="61"/>
        <v/>
      </c>
    </row>
    <row r="3959" spans="1:11" x14ac:dyDescent="0.2">
      <c r="A3959" s="59" t="s">
        <v>15749</v>
      </c>
      <c r="B3959" s="134">
        <v>40396</v>
      </c>
      <c r="C3959" s="120" t="s">
        <v>7769</v>
      </c>
      <c r="D3959" s="119" t="s">
        <v>49</v>
      </c>
      <c r="E3959" s="119" t="s">
        <v>4523</v>
      </c>
      <c r="F3959" s="121"/>
      <c r="G3959" s="121">
        <v>132.28</v>
      </c>
      <c r="H3959" s="116">
        <v>46023</v>
      </c>
      <c r="J3959" s="197" t="str">
        <f>IFERROR(INDEX('CPU-GERAL'!$H$12:$H$2199,MATCH(B3959,'CPU-GERAL'!$B$12:$B$2199,0)),"NÃO ENCONTRADO")</f>
        <v>NÃO ENCONTRADO</v>
      </c>
      <c r="K3959" s="59" t="str">
        <f t="shared" si="61"/>
        <v/>
      </c>
    </row>
    <row r="3960" spans="1:11" x14ac:dyDescent="0.2">
      <c r="A3960" s="59" t="s">
        <v>15749</v>
      </c>
      <c r="B3960" s="134">
        <v>40395</v>
      </c>
      <c r="C3960" s="120" t="s">
        <v>7770</v>
      </c>
      <c r="D3960" s="119" t="s">
        <v>49</v>
      </c>
      <c r="E3960" s="119" t="s">
        <v>4523</v>
      </c>
      <c r="F3960" s="121"/>
      <c r="G3960" s="121">
        <v>101.52</v>
      </c>
      <c r="H3960" s="116">
        <v>46023</v>
      </c>
      <c r="J3960" s="197" t="str">
        <f>IFERROR(INDEX('CPU-GERAL'!$H$12:$H$2199,MATCH(B3960,'CPU-GERAL'!$B$12:$B$2199,0)),"NÃO ENCONTRADO")</f>
        <v>NÃO ENCONTRADO</v>
      </c>
      <c r="K3960" s="59" t="str">
        <f t="shared" si="61"/>
        <v/>
      </c>
    </row>
    <row r="3961" spans="1:11" x14ac:dyDescent="0.2">
      <c r="A3961" s="59" t="s">
        <v>15749</v>
      </c>
      <c r="B3961" s="134">
        <v>40394</v>
      </c>
      <c r="C3961" s="120" t="s">
        <v>7772</v>
      </c>
      <c r="D3961" s="119" t="s">
        <v>49</v>
      </c>
      <c r="E3961" s="119" t="s">
        <v>4523</v>
      </c>
      <c r="F3961" s="121"/>
      <c r="G3961" s="121">
        <v>66.09</v>
      </c>
      <c r="H3961" s="116">
        <v>46023</v>
      </c>
      <c r="J3961" s="197" t="str">
        <f>IFERROR(INDEX('CPU-GERAL'!$H$12:$H$2199,MATCH(B3961,'CPU-GERAL'!$B$12:$B$2199,0)),"NÃO ENCONTRADO")</f>
        <v>NÃO ENCONTRADO</v>
      </c>
      <c r="K3961" s="59" t="str">
        <f t="shared" si="61"/>
        <v/>
      </c>
    </row>
    <row r="3962" spans="1:11" x14ac:dyDescent="0.2">
      <c r="A3962" s="59" t="s">
        <v>15749</v>
      </c>
      <c r="B3962" s="134">
        <v>40392</v>
      </c>
      <c r="C3962" s="120" t="s">
        <v>7771</v>
      </c>
      <c r="D3962" s="119" t="s">
        <v>49</v>
      </c>
      <c r="E3962" s="119" t="s">
        <v>4523</v>
      </c>
      <c r="F3962" s="121"/>
      <c r="G3962" s="121">
        <v>32.659999999999997</v>
      </c>
      <c r="H3962" s="116">
        <v>46023</v>
      </c>
      <c r="J3962" s="197" t="str">
        <f>IFERROR(INDEX('CPU-GERAL'!$H$12:$H$2199,MATCH(B3962,'CPU-GERAL'!$B$12:$B$2199,0)),"NÃO ENCONTRADO")</f>
        <v>NÃO ENCONTRADO</v>
      </c>
      <c r="K3962" s="59" t="str">
        <f t="shared" si="61"/>
        <v/>
      </c>
    </row>
    <row r="3963" spans="1:11" x14ac:dyDescent="0.2">
      <c r="A3963" s="59" t="s">
        <v>15749</v>
      </c>
      <c r="B3963" s="134">
        <v>40398</v>
      </c>
      <c r="C3963" s="120" t="s">
        <v>7773</v>
      </c>
      <c r="D3963" s="119" t="s">
        <v>49</v>
      </c>
      <c r="E3963" s="119" t="s">
        <v>4523</v>
      </c>
      <c r="F3963" s="121"/>
      <c r="G3963" s="121">
        <v>424.39</v>
      </c>
      <c r="H3963" s="116">
        <v>46023</v>
      </c>
      <c r="J3963" s="197" t="str">
        <f>IFERROR(INDEX('CPU-GERAL'!$H$12:$H$2199,MATCH(B3963,'CPU-GERAL'!$B$12:$B$2199,0)),"NÃO ENCONTRADO")</f>
        <v>NÃO ENCONTRADO</v>
      </c>
      <c r="K3963" s="59" t="str">
        <f t="shared" si="61"/>
        <v/>
      </c>
    </row>
    <row r="3964" spans="1:11" x14ac:dyDescent="0.2">
      <c r="A3964" s="59" t="s">
        <v>15749</v>
      </c>
      <c r="B3964" s="134">
        <v>40397</v>
      </c>
      <c r="C3964" s="120" t="s">
        <v>7774</v>
      </c>
      <c r="D3964" s="119" t="s">
        <v>49</v>
      </c>
      <c r="E3964" s="119" t="s">
        <v>4523</v>
      </c>
      <c r="F3964" s="121"/>
      <c r="G3964" s="121">
        <v>217.34</v>
      </c>
      <c r="H3964" s="116">
        <v>46023</v>
      </c>
      <c r="J3964" s="197" t="str">
        <f>IFERROR(INDEX('CPU-GERAL'!$H$12:$H$2199,MATCH(B3964,'CPU-GERAL'!$B$12:$B$2199,0)),"NÃO ENCONTRADO")</f>
        <v>NÃO ENCONTRADO</v>
      </c>
      <c r="K3964" s="59" t="str">
        <f t="shared" si="61"/>
        <v/>
      </c>
    </row>
    <row r="3965" spans="1:11" x14ac:dyDescent="0.2">
      <c r="A3965" s="59" t="s">
        <v>15749</v>
      </c>
      <c r="B3965" s="134">
        <v>40399</v>
      </c>
      <c r="C3965" s="120" t="s">
        <v>7776</v>
      </c>
      <c r="D3965" s="119" t="s">
        <v>49</v>
      </c>
      <c r="E3965" s="119" t="s">
        <v>4523</v>
      </c>
      <c r="F3965" s="121"/>
      <c r="G3965" s="121">
        <v>694.3</v>
      </c>
      <c r="H3965" s="116">
        <v>46023</v>
      </c>
      <c r="J3965" s="197" t="str">
        <f>IFERROR(INDEX('CPU-GERAL'!$H$12:$H$2199,MATCH(B3965,'CPU-GERAL'!$B$12:$B$2199,0)),"NÃO ENCONTRADO")</f>
        <v>NÃO ENCONTRADO</v>
      </c>
      <c r="K3965" s="59" t="str">
        <f t="shared" si="61"/>
        <v/>
      </c>
    </row>
    <row r="3966" spans="1:11" x14ac:dyDescent="0.2">
      <c r="A3966" s="59" t="s">
        <v>15749</v>
      </c>
      <c r="B3966" s="134">
        <v>40393</v>
      </c>
      <c r="C3966" s="120" t="s">
        <v>7775</v>
      </c>
      <c r="D3966" s="119" t="s">
        <v>49</v>
      </c>
      <c r="E3966" s="119" t="s">
        <v>4523</v>
      </c>
      <c r="F3966" s="121"/>
      <c r="G3966" s="121">
        <v>42.07</v>
      </c>
      <c r="H3966" s="116">
        <v>46023</v>
      </c>
      <c r="J3966" s="197" t="str">
        <f>IFERROR(INDEX('CPU-GERAL'!$H$12:$H$2199,MATCH(B3966,'CPU-GERAL'!$B$12:$B$2199,0)),"NÃO ENCONTRADO")</f>
        <v>NÃO ENCONTRADO</v>
      </c>
      <c r="K3966" s="59" t="str">
        <f t="shared" si="61"/>
        <v/>
      </c>
    </row>
    <row r="3967" spans="1:11" x14ac:dyDescent="0.2">
      <c r="A3967" s="59" t="s">
        <v>15749</v>
      </c>
      <c r="B3967" s="134">
        <v>44253</v>
      </c>
      <c r="C3967" s="120" t="s">
        <v>9833</v>
      </c>
      <c r="D3967" s="119" t="s">
        <v>49</v>
      </c>
      <c r="E3967" s="119" t="s">
        <v>4523</v>
      </c>
      <c r="F3967" s="121">
        <v>279.73</v>
      </c>
      <c r="G3967" s="121">
        <v>273.26</v>
      </c>
      <c r="H3967" s="116">
        <v>46023</v>
      </c>
      <c r="J3967" s="197" t="str">
        <f>IFERROR(INDEX('CPU-GERAL'!$H$12:$H$2199,MATCH(B3967,'CPU-GERAL'!$B$12:$B$2199,0)),"NÃO ENCONTRADO")</f>
        <v>NÃO ENCONTRADO</v>
      </c>
      <c r="K3967" s="59" t="str">
        <f t="shared" si="61"/>
        <v/>
      </c>
    </row>
    <row r="3968" spans="1:11" x14ac:dyDescent="0.2">
      <c r="A3968" s="59" t="s">
        <v>15749</v>
      </c>
      <c r="B3968" s="134">
        <v>21121</v>
      </c>
      <c r="C3968" s="120" t="s">
        <v>7706</v>
      </c>
      <c r="D3968" s="119" t="s">
        <v>49</v>
      </c>
      <c r="E3968" s="119" t="s">
        <v>4523</v>
      </c>
      <c r="F3968" s="121">
        <v>4.01</v>
      </c>
      <c r="G3968" s="121">
        <v>3.92</v>
      </c>
      <c r="H3968" s="116">
        <v>46023</v>
      </c>
      <c r="J3968" s="197" t="str">
        <f>IFERROR(INDEX('CPU-GERAL'!$H$12:$H$2199,MATCH(B3968,'CPU-GERAL'!$B$12:$B$2199,0)),"NÃO ENCONTRADO")</f>
        <v>NÃO ENCONTRADO</v>
      </c>
      <c r="K3968" s="59" t="str">
        <f t="shared" si="61"/>
        <v/>
      </c>
    </row>
    <row r="3969" spans="1:11" x14ac:dyDescent="0.2">
      <c r="A3969" s="59" t="s">
        <v>15749</v>
      </c>
      <c r="B3969" s="134">
        <v>38010</v>
      </c>
      <c r="C3969" s="120" t="s">
        <v>7707</v>
      </c>
      <c r="D3969" s="119" t="s">
        <v>49</v>
      </c>
      <c r="E3969" s="119" t="s">
        <v>4523</v>
      </c>
      <c r="F3969" s="121">
        <v>4.99</v>
      </c>
      <c r="G3969" s="121">
        <v>4.88</v>
      </c>
      <c r="H3969" s="116">
        <v>46023</v>
      </c>
      <c r="J3969" s="197" t="str">
        <f>IFERROR(INDEX('CPU-GERAL'!$H$12:$H$2199,MATCH(B3969,'CPU-GERAL'!$B$12:$B$2199,0)),"NÃO ENCONTRADO")</f>
        <v>NÃO ENCONTRADO</v>
      </c>
      <c r="K3969" s="59" t="str">
        <f t="shared" si="61"/>
        <v/>
      </c>
    </row>
    <row r="3970" spans="1:11" x14ac:dyDescent="0.2">
      <c r="A3970" s="59" t="s">
        <v>15749</v>
      </c>
      <c r="B3970" s="134">
        <v>38011</v>
      </c>
      <c r="C3970" s="120" t="s">
        <v>7708</v>
      </c>
      <c r="D3970" s="119" t="s">
        <v>49</v>
      </c>
      <c r="E3970" s="119" t="s">
        <v>4523</v>
      </c>
      <c r="F3970" s="121">
        <v>10.01</v>
      </c>
      <c r="G3970" s="121">
        <v>9.7799999999999994</v>
      </c>
      <c r="H3970" s="116">
        <v>46023</v>
      </c>
      <c r="J3970" s="197" t="str">
        <f>IFERROR(INDEX('CPU-GERAL'!$H$12:$H$2199,MATCH(B3970,'CPU-GERAL'!$B$12:$B$2199,0)),"NÃO ENCONTRADO")</f>
        <v>NÃO ENCONTRADO</v>
      </c>
      <c r="K3970" s="59" t="str">
        <f t="shared" si="61"/>
        <v/>
      </c>
    </row>
    <row r="3971" spans="1:11" x14ac:dyDescent="0.2">
      <c r="A3971" s="59" t="s">
        <v>15749</v>
      </c>
      <c r="B3971" s="134">
        <v>38012</v>
      </c>
      <c r="C3971" s="120" t="s">
        <v>7709</v>
      </c>
      <c r="D3971" s="119" t="s">
        <v>49</v>
      </c>
      <c r="E3971" s="119" t="s">
        <v>4523</v>
      </c>
      <c r="F3971" s="121">
        <v>38.18</v>
      </c>
      <c r="G3971" s="121">
        <v>37.299999999999997</v>
      </c>
      <c r="H3971" s="116">
        <v>46023</v>
      </c>
      <c r="J3971" s="197" t="str">
        <f>IFERROR(INDEX('CPU-GERAL'!$H$12:$H$2199,MATCH(B3971,'CPU-GERAL'!$B$12:$B$2199,0)),"NÃO ENCONTRADO")</f>
        <v>NÃO ENCONTRADO</v>
      </c>
      <c r="K3971" s="59" t="str">
        <f t="shared" ref="K3971:K4034" si="62">IF(J3971&lt;&gt;"NÃO ENCONTRADO",IF(F3971=J3971,"IGUAL A CPU",J3971-F3971),"")</f>
        <v/>
      </c>
    </row>
    <row r="3972" spans="1:11" x14ac:dyDescent="0.2">
      <c r="A3972" s="59" t="s">
        <v>15749</v>
      </c>
      <c r="B3972" s="134">
        <v>38013</v>
      </c>
      <c r="C3972" s="120" t="s">
        <v>7710</v>
      </c>
      <c r="D3972" s="119" t="s">
        <v>49</v>
      </c>
      <c r="E3972" s="119" t="s">
        <v>4523</v>
      </c>
      <c r="F3972" s="121">
        <v>49.05</v>
      </c>
      <c r="G3972" s="121">
        <v>47.92</v>
      </c>
      <c r="H3972" s="116">
        <v>46023</v>
      </c>
      <c r="J3972" s="197" t="str">
        <f>IFERROR(INDEX('CPU-GERAL'!$H$12:$H$2199,MATCH(B3972,'CPU-GERAL'!$B$12:$B$2199,0)),"NÃO ENCONTRADO")</f>
        <v>NÃO ENCONTRADO</v>
      </c>
      <c r="K3972" s="59" t="str">
        <f t="shared" si="62"/>
        <v/>
      </c>
    </row>
    <row r="3973" spans="1:11" x14ac:dyDescent="0.2">
      <c r="A3973" s="59" t="s">
        <v>15749</v>
      </c>
      <c r="B3973" s="134">
        <v>38014</v>
      </c>
      <c r="C3973" s="120" t="s">
        <v>7711</v>
      </c>
      <c r="D3973" s="119" t="s">
        <v>49</v>
      </c>
      <c r="E3973" s="119" t="s">
        <v>4523</v>
      </c>
      <c r="F3973" s="121">
        <v>81.92</v>
      </c>
      <c r="G3973" s="121">
        <v>80.03</v>
      </c>
      <c r="H3973" s="116">
        <v>46023</v>
      </c>
      <c r="J3973" s="197" t="str">
        <f>IFERROR(INDEX('CPU-GERAL'!$H$12:$H$2199,MATCH(B3973,'CPU-GERAL'!$B$12:$B$2199,0)),"NÃO ENCONTRADO")</f>
        <v>NÃO ENCONTRADO</v>
      </c>
      <c r="K3973" s="59" t="str">
        <f t="shared" si="62"/>
        <v/>
      </c>
    </row>
    <row r="3974" spans="1:11" x14ac:dyDescent="0.2">
      <c r="A3974" s="59" t="s">
        <v>15749</v>
      </c>
      <c r="B3974" s="134">
        <v>38015</v>
      </c>
      <c r="C3974" s="120" t="s">
        <v>7712</v>
      </c>
      <c r="D3974" s="119" t="s">
        <v>49</v>
      </c>
      <c r="E3974" s="119" t="s">
        <v>4523</v>
      </c>
      <c r="F3974" s="121">
        <v>192.59</v>
      </c>
      <c r="G3974" s="121">
        <v>188.14</v>
      </c>
      <c r="H3974" s="116">
        <v>46023</v>
      </c>
      <c r="J3974" s="197" t="str">
        <f>IFERROR(INDEX('CPU-GERAL'!$H$12:$H$2199,MATCH(B3974,'CPU-GERAL'!$B$12:$B$2199,0)),"NÃO ENCONTRADO")</f>
        <v>NÃO ENCONTRADO</v>
      </c>
      <c r="K3974" s="59" t="str">
        <f t="shared" si="62"/>
        <v/>
      </c>
    </row>
    <row r="3975" spans="1:11" x14ac:dyDescent="0.2">
      <c r="A3975" s="59" t="s">
        <v>15749</v>
      </c>
      <c r="B3975" s="134">
        <v>38016</v>
      </c>
      <c r="C3975" s="120" t="s">
        <v>7713</v>
      </c>
      <c r="D3975" s="119" t="s">
        <v>49</v>
      </c>
      <c r="E3975" s="119" t="s">
        <v>4523</v>
      </c>
      <c r="F3975" s="121">
        <v>223.96</v>
      </c>
      <c r="G3975" s="121">
        <v>218.78</v>
      </c>
      <c r="H3975" s="116">
        <v>46023</v>
      </c>
      <c r="J3975" s="197" t="str">
        <f>IFERROR(INDEX('CPU-GERAL'!$H$12:$H$2199,MATCH(B3975,'CPU-GERAL'!$B$12:$B$2199,0)),"NÃO ENCONTRADO")</f>
        <v>NÃO ENCONTRADO</v>
      </c>
      <c r="K3975" s="59" t="str">
        <f t="shared" si="62"/>
        <v/>
      </c>
    </row>
    <row r="3976" spans="1:11" x14ac:dyDescent="0.2">
      <c r="A3976" s="59" t="s">
        <v>15749</v>
      </c>
      <c r="B3976" s="134">
        <v>12741</v>
      </c>
      <c r="C3976" s="120" t="s">
        <v>10499</v>
      </c>
      <c r="D3976" s="119" t="s">
        <v>49</v>
      </c>
      <c r="E3976" s="119" t="s">
        <v>4523</v>
      </c>
      <c r="F3976" s="121">
        <v>2504.19</v>
      </c>
      <c r="G3976" s="121">
        <v>1481.81</v>
      </c>
      <c r="H3976" s="116">
        <v>46023</v>
      </c>
      <c r="J3976" s="197" t="str">
        <f>IFERROR(INDEX('CPU-GERAL'!$H$12:$H$2199,MATCH(B3976,'CPU-GERAL'!$B$12:$B$2199,0)),"NÃO ENCONTRADO")</f>
        <v>NÃO ENCONTRADO</v>
      </c>
      <c r="K3976" s="59" t="str">
        <f t="shared" si="62"/>
        <v/>
      </c>
    </row>
    <row r="3977" spans="1:11" x14ac:dyDescent="0.2">
      <c r="A3977" s="59" t="s">
        <v>15749</v>
      </c>
      <c r="B3977" s="134">
        <v>12733</v>
      </c>
      <c r="C3977" s="120" t="s">
        <v>10500</v>
      </c>
      <c r="D3977" s="119" t="s">
        <v>49</v>
      </c>
      <c r="E3977" s="119" t="s">
        <v>4523</v>
      </c>
      <c r="F3977" s="121">
        <v>12.6</v>
      </c>
      <c r="G3977" s="121">
        <v>7.45</v>
      </c>
      <c r="H3977" s="116">
        <v>46023</v>
      </c>
      <c r="J3977" s="197" t="str">
        <f>IFERROR(INDEX('CPU-GERAL'!$H$12:$H$2199,MATCH(B3977,'CPU-GERAL'!$B$12:$B$2199,0)),"NÃO ENCONTRADO")</f>
        <v>NÃO ENCONTRADO</v>
      </c>
      <c r="K3977" s="59" t="str">
        <f t="shared" si="62"/>
        <v/>
      </c>
    </row>
    <row r="3978" spans="1:11" x14ac:dyDescent="0.2">
      <c r="A3978" s="59" t="s">
        <v>15749</v>
      </c>
      <c r="B3978" s="134">
        <v>12734</v>
      </c>
      <c r="C3978" s="120" t="s">
        <v>10501</v>
      </c>
      <c r="D3978" s="119" t="s">
        <v>49</v>
      </c>
      <c r="E3978" s="119" t="s">
        <v>4523</v>
      </c>
      <c r="F3978" s="121">
        <v>26.85</v>
      </c>
      <c r="G3978" s="121">
        <v>15.89</v>
      </c>
      <c r="H3978" s="116">
        <v>46023</v>
      </c>
      <c r="J3978" s="197" t="str">
        <f>IFERROR(INDEX('CPU-GERAL'!$H$12:$H$2199,MATCH(B3978,'CPU-GERAL'!$B$12:$B$2199,0)),"NÃO ENCONTRADO")</f>
        <v>NÃO ENCONTRADO</v>
      </c>
      <c r="K3978" s="59" t="str">
        <f t="shared" si="62"/>
        <v/>
      </c>
    </row>
    <row r="3979" spans="1:11" x14ac:dyDescent="0.2">
      <c r="A3979" s="59" t="s">
        <v>15749</v>
      </c>
      <c r="B3979" s="134">
        <v>12735</v>
      </c>
      <c r="C3979" s="120" t="s">
        <v>10502</v>
      </c>
      <c r="D3979" s="119" t="s">
        <v>49</v>
      </c>
      <c r="E3979" s="119" t="s">
        <v>4523</v>
      </c>
      <c r="F3979" s="121">
        <v>44.18</v>
      </c>
      <c r="G3979" s="121">
        <v>26.14</v>
      </c>
      <c r="H3979" s="116">
        <v>46023</v>
      </c>
      <c r="J3979" s="197" t="str">
        <f>IFERROR(INDEX('CPU-GERAL'!$H$12:$H$2199,MATCH(B3979,'CPU-GERAL'!$B$12:$B$2199,0)),"NÃO ENCONTRADO")</f>
        <v>NÃO ENCONTRADO</v>
      </c>
      <c r="K3979" s="59" t="str">
        <f t="shared" si="62"/>
        <v/>
      </c>
    </row>
    <row r="3980" spans="1:11" x14ac:dyDescent="0.2">
      <c r="A3980" s="59" t="s">
        <v>15749</v>
      </c>
      <c r="B3980" s="134">
        <v>12736</v>
      </c>
      <c r="C3980" s="120" t="s">
        <v>10503</v>
      </c>
      <c r="D3980" s="119" t="s">
        <v>49</v>
      </c>
      <c r="E3980" s="119" t="s">
        <v>4523</v>
      </c>
      <c r="F3980" s="121">
        <v>101</v>
      </c>
      <c r="G3980" s="121">
        <v>59.76</v>
      </c>
      <c r="H3980" s="116">
        <v>46023</v>
      </c>
      <c r="J3980" s="197" t="str">
        <f>IFERROR(INDEX('CPU-GERAL'!$H$12:$H$2199,MATCH(B3980,'CPU-GERAL'!$B$12:$B$2199,0)),"NÃO ENCONTRADO")</f>
        <v>NÃO ENCONTRADO</v>
      </c>
      <c r="K3980" s="59" t="str">
        <f t="shared" si="62"/>
        <v/>
      </c>
    </row>
    <row r="3981" spans="1:11" x14ac:dyDescent="0.2">
      <c r="A3981" s="59" t="s">
        <v>15749</v>
      </c>
      <c r="B3981" s="134">
        <v>12737</v>
      </c>
      <c r="C3981" s="120" t="s">
        <v>10504</v>
      </c>
      <c r="D3981" s="119" t="s">
        <v>49</v>
      </c>
      <c r="E3981" s="119" t="s">
        <v>4523</v>
      </c>
      <c r="F3981" s="121">
        <v>130.12</v>
      </c>
      <c r="G3981" s="121">
        <v>76.989999999999995</v>
      </c>
      <c r="H3981" s="116">
        <v>46023</v>
      </c>
      <c r="J3981" s="197" t="str">
        <f>IFERROR(INDEX('CPU-GERAL'!$H$12:$H$2199,MATCH(B3981,'CPU-GERAL'!$B$12:$B$2199,0)),"NÃO ENCONTRADO")</f>
        <v>NÃO ENCONTRADO</v>
      </c>
      <c r="K3981" s="59" t="str">
        <f t="shared" si="62"/>
        <v/>
      </c>
    </row>
    <row r="3982" spans="1:11" x14ac:dyDescent="0.2">
      <c r="A3982" s="59" t="s">
        <v>15749</v>
      </c>
      <c r="B3982" s="134">
        <v>12738</v>
      </c>
      <c r="C3982" s="120" t="s">
        <v>10505</v>
      </c>
      <c r="D3982" s="119" t="s">
        <v>49</v>
      </c>
      <c r="E3982" s="119" t="s">
        <v>4523</v>
      </c>
      <c r="F3982" s="121">
        <v>257.16000000000003</v>
      </c>
      <c r="G3982" s="121">
        <v>152.16999999999999</v>
      </c>
      <c r="H3982" s="116">
        <v>46023</v>
      </c>
      <c r="J3982" s="197" t="str">
        <f>IFERROR(INDEX('CPU-GERAL'!$H$12:$H$2199,MATCH(B3982,'CPU-GERAL'!$B$12:$B$2199,0)),"NÃO ENCONTRADO")</f>
        <v>NÃO ENCONTRADO</v>
      </c>
      <c r="K3982" s="59" t="str">
        <f t="shared" si="62"/>
        <v/>
      </c>
    </row>
    <row r="3983" spans="1:11" x14ac:dyDescent="0.2">
      <c r="A3983" s="59" t="s">
        <v>15749</v>
      </c>
      <c r="B3983" s="134">
        <v>12739</v>
      </c>
      <c r="C3983" s="120" t="s">
        <v>10506</v>
      </c>
      <c r="D3983" s="119" t="s">
        <v>49</v>
      </c>
      <c r="E3983" s="119" t="s">
        <v>4523</v>
      </c>
      <c r="F3983" s="121">
        <v>732.04</v>
      </c>
      <c r="G3983" s="121">
        <v>433.17</v>
      </c>
      <c r="H3983" s="116">
        <v>46023</v>
      </c>
      <c r="J3983" s="197" t="str">
        <f>IFERROR(INDEX('CPU-GERAL'!$H$12:$H$2199,MATCH(B3983,'CPU-GERAL'!$B$12:$B$2199,0)),"NÃO ENCONTRADO")</f>
        <v>NÃO ENCONTRADO</v>
      </c>
      <c r="K3983" s="59" t="str">
        <f t="shared" si="62"/>
        <v/>
      </c>
    </row>
    <row r="3984" spans="1:11" x14ac:dyDescent="0.2">
      <c r="A3984" s="59" t="s">
        <v>15749</v>
      </c>
      <c r="B3984" s="134">
        <v>12740</v>
      </c>
      <c r="C3984" s="120" t="s">
        <v>10507</v>
      </c>
      <c r="D3984" s="119" t="s">
        <v>49</v>
      </c>
      <c r="E3984" s="119" t="s">
        <v>4523</v>
      </c>
      <c r="F3984" s="121">
        <v>1145.32</v>
      </c>
      <c r="G3984" s="121">
        <v>677.72</v>
      </c>
      <c r="H3984" s="116">
        <v>46023</v>
      </c>
      <c r="J3984" s="197" t="str">
        <f>IFERROR(INDEX('CPU-GERAL'!$H$12:$H$2199,MATCH(B3984,'CPU-GERAL'!$B$12:$B$2199,0)),"NÃO ENCONTRADO")</f>
        <v>NÃO ENCONTRADO</v>
      </c>
      <c r="K3984" s="59" t="str">
        <f t="shared" si="62"/>
        <v/>
      </c>
    </row>
    <row r="3985" spans="1:11" x14ac:dyDescent="0.2">
      <c r="A3985" s="59" t="s">
        <v>15749</v>
      </c>
      <c r="B3985" s="134">
        <v>6297</v>
      </c>
      <c r="C3985" s="120" t="s">
        <v>9834</v>
      </c>
      <c r="D3985" s="119" t="s">
        <v>49</v>
      </c>
      <c r="E3985" s="119" t="s">
        <v>4523</v>
      </c>
      <c r="F3985" s="121"/>
      <c r="G3985" s="121">
        <v>43.66</v>
      </c>
      <c r="H3985" s="116">
        <v>46023</v>
      </c>
      <c r="J3985" s="197" t="str">
        <f>IFERROR(INDEX('CPU-GERAL'!$H$12:$H$2199,MATCH(B3985,'CPU-GERAL'!$B$12:$B$2199,0)),"NÃO ENCONTRADO")</f>
        <v>NÃO ENCONTRADO</v>
      </c>
      <c r="K3985" s="59" t="str">
        <f t="shared" si="62"/>
        <v/>
      </c>
    </row>
    <row r="3986" spans="1:11" x14ac:dyDescent="0.2">
      <c r="A3986" s="59" t="s">
        <v>15749</v>
      </c>
      <c r="B3986" s="134">
        <v>6296</v>
      </c>
      <c r="C3986" s="120" t="s">
        <v>9835</v>
      </c>
      <c r="D3986" s="119" t="s">
        <v>49</v>
      </c>
      <c r="E3986" s="119" t="s">
        <v>4523</v>
      </c>
      <c r="F3986" s="121"/>
      <c r="G3986" s="121">
        <v>34.46</v>
      </c>
      <c r="H3986" s="116">
        <v>46023</v>
      </c>
      <c r="J3986" s="197" t="str">
        <f>IFERROR(INDEX('CPU-GERAL'!$H$12:$H$2199,MATCH(B3986,'CPU-GERAL'!$B$12:$B$2199,0)),"NÃO ENCONTRADO")</f>
        <v>NÃO ENCONTRADO</v>
      </c>
      <c r="K3986" s="59" t="str">
        <f t="shared" si="62"/>
        <v/>
      </c>
    </row>
    <row r="3987" spans="1:11" x14ac:dyDescent="0.2">
      <c r="A3987" s="59" t="s">
        <v>15749</v>
      </c>
      <c r="B3987" s="134">
        <v>6323</v>
      </c>
      <c r="C3987" s="120" t="s">
        <v>9837</v>
      </c>
      <c r="D3987" s="119" t="s">
        <v>49</v>
      </c>
      <c r="E3987" s="119" t="s">
        <v>4523</v>
      </c>
      <c r="F3987" s="121"/>
      <c r="G3987" s="121">
        <v>22.52</v>
      </c>
      <c r="H3987" s="116">
        <v>46023</v>
      </c>
      <c r="J3987" s="197" t="str">
        <f>IFERROR(INDEX('CPU-GERAL'!$H$12:$H$2199,MATCH(B3987,'CPU-GERAL'!$B$12:$B$2199,0)),"NÃO ENCONTRADO")</f>
        <v>NÃO ENCONTRADO</v>
      </c>
      <c r="K3987" s="59" t="str">
        <f t="shared" si="62"/>
        <v/>
      </c>
    </row>
    <row r="3988" spans="1:11" x14ac:dyDescent="0.2">
      <c r="A3988" s="59" t="s">
        <v>15749</v>
      </c>
      <c r="B3988" s="134">
        <v>6294</v>
      </c>
      <c r="C3988" s="120" t="s">
        <v>9836</v>
      </c>
      <c r="D3988" s="119" t="s">
        <v>49</v>
      </c>
      <c r="E3988" s="119" t="s">
        <v>4523</v>
      </c>
      <c r="F3988" s="121"/>
      <c r="G3988" s="121">
        <v>9.82</v>
      </c>
      <c r="H3988" s="116">
        <v>46023</v>
      </c>
      <c r="J3988" s="197" t="str">
        <f>IFERROR(INDEX('CPU-GERAL'!$H$12:$H$2199,MATCH(B3988,'CPU-GERAL'!$B$12:$B$2199,0)),"NÃO ENCONTRADO")</f>
        <v>NÃO ENCONTRADO</v>
      </c>
      <c r="K3988" s="59" t="str">
        <f t="shared" si="62"/>
        <v/>
      </c>
    </row>
    <row r="3989" spans="1:11" x14ac:dyDescent="0.2">
      <c r="A3989" s="59" t="s">
        <v>15749</v>
      </c>
      <c r="B3989" s="134">
        <v>6299</v>
      </c>
      <c r="C3989" s="120" t="s">
        <v>9838</v>
      </c>
      <c r="D3989" s="119" t="s">
        <v>49</v>
      </c>
      <c r="E3989" s="119" t="s">
        <v>4523</v>
      </c>
      <c r="F3989" s="121"/>
      <c r="G3989" s="121">
        <v>131.30000000000001</v>
      </c>
      <c r="H3989" s="116">
        <v>46023</v>
      </c>
      <c r="J3989" s="197" t="str">
        <f>IFERROR(INDEX('CPU-GERAL'!$H$12:$H$2199,MATCH(B3989,'CPU-GERAL'!$B$12:$B$2199,0)),"NÃO ENCONTRADO")</f>
        <v>NÃO ENCONTRADO</v>
      </c>
      <c r="K3989" s="59" t="str">
        <f t="shared" si="62"/>
        <v/>
      </c>
    </row>
    <row r="3990" spans="1:11" x14ac:dyDescent="0.2">
      <c r="A3990" s="59" t="s">
        <v>15749</v>
      </c>
      <c r="B3990" s="134">
        <v>6298</v>
      </c>
      <c r="C3990" s="120" t="s">
        <v>9839</v>
      </c>
      <c r="D3990" s="119" t="s">
        <v>49</v>
      </c>
      <c r="E3990" s="119" t="s">
        <v>4523</v>
      </c>
      <c r="F3990" s="121"/>
      <c r="G3990" s="121">
        <v>69.150000000000006</v>
      </c>
      <c r="H3990" s="116">
        <v>46023</v>
      </c>
      <c r="J3990" s="197" t="str">
        <f>IFERROR(INDEX('CPU-GERAL'!$H$12:$H$2199,MATCH(B3990,'CPU-GERAL'!$B$12:$B$2199,0)),"NÃO ENCONTRADO")</f>
        <v>NÃO ENCONTRADO</v>
      </c>
      <c r="K3990" s="59" t="str">
        <f t="shared" si="62"/>
        <v/>
      </c>
    </row>
    <row r="3991" spans="1:11" x14ac:dyDescent="0.2">
      <c r="A3991" s="59" t="s">
        <v>15749</v>
      </c>
      <c r="B3991" s="134">
        <v>6322</v>
      </c>
      <c r="C3991" s="120" t="s">
        <v>9841</v>
      </c>
      <c r="D3991" s="119" t="s">
        <v>49</v>
      </c>
      <c r="E3991" s="119" t="s">
        <v>4523</v>
      </c>
      <c r="F3991" s="121"/>
      <c r="G3991" s="121">
        <v>175.86</v>
      </c>
      <c r="H3991" s="116">
        <v>46023</v>
      </c>
      <c r="J3991" s="197" t="str">
        <f>IFERROR(INDEX('CPU-GERAL'!$H$12:$H$2199,MATCH(B3991,'CPU-GERAL'!$B$12:$B$2199,0)),"NÃO ENCONTRADO")</f>
        <v>NÃO ENCONTRADO</v>
      </c>
      <c r="K3991" s="59" t="str">
        <f t="shared" si="62"/>
        <v/>
      </c>
    </row>
    <row r="3992" spans="1:11" x14ac:dyDescent="0.2">
      <c r="A3992" s="59" t="s">
        <v>15749</v>
      </c>
      <c r="B3992" s="134">
        <v>6295</v>
      </c>
      <c r="C3992" s="120" t="s">
        <v>9840</v>
      </c>
      <c r="D3992" s="119" t="s">
        <v>49</v>
      </c>
      <c r="E3992" s="119" t="s">
        <v>4523</v>
      </c>
      <c r="F3992" s="121"/>
      <c r="G3992" s="121">
        <v>13.99</v>
      </c>
      <c r="H3992" s="116">
        <v>46023</v>
      </c>
      <c r="J3992" s="197" t="str">
        <f>IFERROR(INDEX('CPU-GERAL'!$H$12:$H$2199,MATCH(B3992,'CPU-GERAL'!$B$12:$B$2199,0)),"NÃO ENCONTRADO")</f>
        <v>NÃO ENCONTRADO</v>
      </c>
      <c r="K3992" s="59" t="str">
        <f t="shared" si="62"/>
        <v/>
      </c>
    </row>
    <row r="3993" spans="1:11" x14ac:dyDescent="0.2">
      <c r="A3993" s="59" t="s">
        <v>15749</v>
      </c>
      <c r="B3993" s="134">
        <v>6300</v>
      </c>
      <c r="C3993" s="120" t="s">
        <v>9842</v>
      </c>
      <c r="D3993" s="119" t="s">
        <v>49</v>
      </c>
      <c r="E3993" s="119" t="s">
        <v>4523</v>
      </c>
      <c r="F3993" s="121"/>
      <c r="G3993" s="121">
        <v>324.22000000000003</v>
      </c>
      <c r="H3993" s="116">
        <v>46023</v>
      </c>
      <c r="J3993" s="197" t="str">
        <f>IFERROR(INDEX('CPU-GERAL'!$H$12:$H$2199,MATCH(B3993,'CPU-GERAL'!$B$12:$B$2199,0)),"NÃO ENCONTRADO")</f>
        <v>NÃO ENCONTRADO</v>
      </c>
      <c r="K3993" s="59" t="str">
        <f t="shared" si="62"/>
        <v/>
      </c>
    </row>
    <row r="3994" spans="1:11" x14ac:dyDescent="0.2">
      <c r="A3994" s="59" t="s">
        <v>15749</v>
      </c>
      <c r="B3994" s="134">
        <v>6321</v>
      </c>
      <c r="C3994" s="120" t="s">
        <v>9843</v>
      </c>
      <c r="D3994" s="119" t="s">
        <v>49</v>
      </c>
      <c r="E3994" s="119" t="s">
        <v>4523</v>
      </c>
      <c r="F3994" s="121"/>
      <c r="G3994" s="121">
        <v>463.13</v>
      </c>
      <c r="H3994" s="116">
        <v>46023</v>
      </c>
      <c r="J3994" s="197" t="str">
        <f>IFERROR(INDEX('CPU-GERAL'!$H$12:$H$2199,MATCH(B3994,'CPU-GERAL'!$B$12:$B$2199,0)),"NÃO ENCONTRADO")</f>
        <v>NÃO ENCONTRADO</v>
      </c>
      <c r="K3994" s="59" t="str">
        <f t="shared" si="62"/>
        <v/>
      </c>
    </row>
    <row r="3995" spans="1:11" x14ac:dyDescent="0.2">
      <c r="A3995" s="59" t="s">
        <v>15749</v>
      </c>
      <c r="B3995" s="134">
        <v>6301</v>
      </c>
      <c r="C3995" s="120" t="s">
        <v>9844</v>
      </c>
      <c r="D3995" s="119" t="s">
        <v>49</v>
      </c>
      <c r="E3995" s="119" t="s">
        <v>4523</v>
      </c>
      <c r="F3995" s="121"/>
      <c r="G3995" s="121">
        <v>1085.53</v>
      </c>
      <c r="H3995" s="116">
        <v>46023</v>
      </c>
      <c r="J3995" s="197" t="str">
        <f>IFERROR(INDEX('CPU-GERAL'!$H$12:$H$2199,MATCH(B3995,'CPU-GERAL'!$B$12:$B$2199,0)),"NÃO ENCONTRADO")</f>
        <v>NÃO ENCONTRADO</v>
      </c>
      <c r="K3995" s="59" t="str">
        <f t="shared" si="62"/>
        <v/>
      </c>
    </row>
    <row r="3996" spans="1:11" x14ac:dyDescent="0.2">
      <c r="A3996" s="59" t="s">
        <v>15749</v>
      </c>
      <c r="B3996" s="134">
        <v>7105</v>
      </c>
      <c r="C3996" s="120" t="s">
        <v>7715</v>
      </c>
      <c r="D3996" s="119" t="s">
        <v>49</v>
      </c>
      <c r="E3996" s="119" t="s">
        <v>4523</v>
      </c>
      <c r="F3996" s="121">
        <v>45.9</v>
      </c>
      <c r="G3996" s="121">
        <v>49.29</v>
      </c>
      <c r="H3996" s="116">
        <v>46023</v>
      </c>
      <c r="J3996" s="197" t="str">
        <f>IFERROR(INDEX('CPU-GERAL'!$H$12:$H$2199,MATCH(B3996,'CPU-GERAL'!$B$12:$B$2199,0)),"NÃO ENCONTRADO")</f>
        <v>NÃO ENCONTRADO</v>
      </c>
      <c r="K3996" s="59" t="str">
        <f t="shared" si="62"/>
        <v/>
      </c>
    </row>
    <row r="3997" spans="1:11" x14ac:dyDescent="0.2">
      <c r="A3997" s="59" t="s">
        <v>15749</v>
      </c>
      <c r="B3997" s="134">
        <v>20183</v>
      </c>
      <c r="C3997" s="120" t="s">
        <v>7714</v>
      </c>
      <c r="D3997" s="119" t="s">
        <v>49</v>
      </c>
      <c r="E3997" s="119" t="s">
        <v>4523</v>
      </c>
      <c r="F3997" s="121">
        <v>56.55</v>
      </c>
      <c r="G3997" s="121">
        <v>60.73</v>
      </c>
      <c r="H3997" s="116">
        <v>46023</v>
      </c>
      <c r="J3997" s="197" t="str">
        <f>IFERROR(INDEX('CPU-GERAL'!$H$12:$H$2199,MATCH(B3997,'CPU-GERAL'!$B$12:$B$2199,0)),"NÃO ENCONTRADO")</f>
        <v>NÃO ENCONTRADO</v>
      </c>
      <c r="K3997" s="59" t="str">
        <f t="shared" si="62"/>
        <v/>
      </c>
    </row>
    <row r="3998" spans="1:11" x14ac:dyDescent="0.2">
      <c r="A3998" s="59" t="s">
        <v>15749</v>
      </c>
      <c r="B3998" s="134">
        <v>38448</v>
      </c>
      <c r="C3998" s="120" t="s">
        <v>9845</v>
      </c>
      <c r="D3998" s="119" t="s">
        <v>49</v>
      </c>
      <c r="E3998" s="119" t="s">
        <v>4523</v>
      </c>
      <c r="F3998" s="121">
        <v>256.63</v>
      </c>
      <c r="G3998" s="121">
        <v>275.56</v>
      </c>
      <c r="H3998" s="116">
        <v>46023</v>
      </c>
      <c r="J3998" s="197" t="str">
        <f>IFERROR(INDEX('CPU-GERAL'!$H$12:$H$2199,MATCH(B3998,'CPU-GERAL'!$B$12:$B$2199,0)),"NÃO ENCONTRADO")</f>
        <v>NÃO ENCONTRADO</v>
      </c>
      <c r="K3998" s="59" t="str">
        <f t="shared" si="62"/>
        <v/>
      </c>
    </row>
    <row r="3999" spans="1:11" x14ac:dyDescent="0.2">
      <c r="A3999" s="59" t="s">
        <v>15749</v>
      </c>
      <c r="B3999" s="134">
        <v>20182</v>
      </c>
      <c r="C3999" s="120" t="s">
        <v>9846</v>
      </c>
      <c r="D3999" s="119" t="s">
        <v>49</v>
      </c>
      <c r="E3999" s="119" t="s">
        <v>4523</v>
      </c>
      <c r="F3999" s="121">
        <v>32.880000000000003</v>
      </c>
      <c r="G3999" s="121">
        <v>35.31</v>
      </c>
      <c r="H3999" s="116">
        <v>46023</v>
      </c>
      <c r="J3999" s="197" t="str">
        <f>IFERROR(INDEX('CPU-GERAL'!$H$12:$H$2199,MATCH(B3999,'CPU-GERAL'!$B$12:$B$2199,0)),"NÃO ENCONTRADO")</f>
        <v>NÃO ENCONTRADO</v>
      </c>
      <c r="K3999" s="59" t="str">
        <f t="shared" si="62"/>
        <v/>
      </c>
    </row>
    <row r="4000" spans="1:11" x14ac:dyDescent="0.2">
      <c r="A4000" s="59" t="s">
        <v>15749</v>
      </c>
      <c r="B4000" s="134">
        <v>7119</v>
      </c>
      <c r="C4000" s="120" t="s">
        <v>7716</v>
      </c>
      <c r="D4000" s="119" t="s">
        <v>49</v>
      </c>
      <c r="E4000" s="119" t="s">
        <v>4523</v>
      </c>
      <c r="F4000" s="121">
        <v>12.76</v>
      </c>
      <c r="G4000" s="121">
        <v>13.28</v>
      </c>
      <c r="H4000" s="116">
        <v>46023</v>
      </c>
      <c r="J4000" s="197" t="str">
        <f>IFERROR(INDEX('CPU-GERAL'!$H$12:$H$2199,MATCH(B4000,'CPU-GERAL'!$B$12:$B$2199,0)),"NÃO ENCONTRADO")</f>
        <v>NÃO ENCONTRADO</v>
      </c>
      <c r="K4000" s="59" t="str">
        <f t="shared" si="62"/>
        <v/>
      </c>
    </row>
    <row r="4001" spans="1:11" x14ac:dyDescent="0.2">
      <c r="A4001" s="59" t="s">
        <v>15749</v>
      </c>
      <c r="B4001" s="134">
        <v>7126</v>
      </c>
      <c r="C4001" s="120" t="s">
        <v>7717</v>
      </c>
      <c r="D4001" s="119" t="s">
        <v>49</v>
      </c>
      <c r="E4001" s="119" t="s">
        <v>4523</v>
      </c>
      <c r="F4001" s="121">
        <v>26.04</v>
      </c>
      <c r="G4001" s="121">
        <v>27.09</v>
      </c>
      <c r="H4001" s="116">
        <v>46023</v>
      </c>
      <c r="J4001" s="197" t="str">
        <f>IFERROR(INDEX('CPU-GERAL'!$H$12:$H$2199,MATCH(B4001,'CPU-GERAL'!$B$12:$B$2199,0)),"NÃO ENCONTRADO")</f>
        <v>NÃO ENCONTRADO</v>
      </c>
      <c r="K4001" s="59" t="str">
        <f t="shared" si="62"/>
        <v/>
      </c>
    </row>
    <row r="4002" spans="1:11" x14ac:dyDescent="0.2">
      <c r="A4002" s="59" t="s">
        <v>15749</v>
      </c>
      <c r="B4002" s="134">
        <v>7120</v>
      </c>
      <c r="C4002" s="120" t="s">
        <v>7718</v>
      </c>
      <c r="D4002" s="119" t="s">
        <v>49</v>
      </c>
      <c r="E4002" s="119" t="s">
        <v>4523</v>
      </c>
      <c r="F4002" s="121">
        <v>9.7899999999999991</v>
      </c>
      <c r="G4002" s="121">
        <v>10.18</v>
      </c>
      <c r="H4002" s="116">
        <v>46023</v>
      </c>
      <c r="J4002" s="197" t="str">
        <f>IFERROR(INDEX('CPU-GERAL'!$H$12:$H$2199,MATCH(B4002,'CPU-GERAL'!$B$12:$B$2199,0)),"NÃO ENCONTRADO")</f>
        <v>NÃO ENCONTRADO</v>
      </c>
      <c r="K4002" s="59" t="str">
        <f t="shared" si="62"/>
        <v/>
      </c>
    </row>
    <row r="4003" spans="1:11" x14ac:dyDescent="0.2">
      <c r="A4003" s="59" t="s">
        <v>15749</v>
      </c>
      <c r="B4003" s="134">
        <v>6319</v>
      </c>
      <c r="C4003" s="120" t="s">
        <v>9847</v>
      </c>
      <c r="D4003" s="119" t="s">
        <v>49</v>
      </c>
      <c r="E4003" s="119" t="s">
        <v>4523</v>
      </c>
      <c r="F4003" s="121"/>
      <c r="G4003" s="121">
        <v>51.29</v>
      </c>
      <c r="H4003" s="116">
        <v>46023</v>
      </c>
      <c r="J4003" s="197" t="str">
        <f>IFERROR(INDEX('CPU-GERAL'!$H$12:$H$2199,MATCH(B4003,'CPU-GERAL'!$B$12:$B$2199,0)),"NÃO ENCONTRADO")</f>
        <v>NÃO ENCONTRADO</v>
      </c>
      <c r="K4003" s="59" t="str">
        <f t="shared" si="62"/>
        <v/>
      </c>
    </row>
    <row r="4004" spans="1:11" x14ac:dyDescent="0.2">
      <c r="A4004" s="59" t="s">
        <v>15749</v>
      </c>
      <c r="B4004" s="134">
        <v>6304</v>
      </c>
      <c r="C4004" s="120" t="s">
        <v>9848</v>
      </c>
      <c r="D4004" s="119" t="s">
        <v>49</v>
      </c>
      <c r="E4004" s="119" t="s">
        <v>4523</v>
      </c>
      <c r="F4004" s="121"/>
      <c r="G4004" s="121">
        <v>51.29</v>
      </c>
      <c r="H4004" s="116">
        <v>46023</v>
      </c>
      <c r="J4004" s="197" t="str">
        <f>IFERROR(INDEX('CPU-GERAL'!$H$12:$H$2199,MATCH(B4004,'CPU-GERAL'!$B$12:$B$2199,0)),"NÃO ENCONTRADO")</f>
        <v>NÃO ENCONTRADO</v>
      </c>
      <c r="K4004" s="59" t="str">
        <f t="shared" si="62"/>
        <v/>
      </c>
    </row>
    <row r="4005" spans="1:11" x14ac:dyDescent="0.2">
      <c r="A4005" s="59" t="s">
        <v>15749</v>
      </c>
      <c r="B4005" s="134">
        <v>21116</v>
      </c>
      <c r="C4005" s="120" t="s">
        <v>9849</v>
      </c>
      <c r="D4005" s="119" t="s">
        <v>49</v>
      </c>
      <c r="E4005" s="119" t="s">
        <v>4523</v>
      </c>
      <c r="F4005" s="121"/>
      <c r="G4005" s="121">
        <v>38.840000000000003</v>
      </c>
      <c r="H4005" s="116">
        <v>46023</v>
      </c>
      <c r="J4005" s="197" t="str">
        <f>IFERROR(INDEX('CPU-GERAL'!$H$12:$H$2199,MATCH(B4005,'CPU-GERAL'!$B$12:$B$2199,0)),"NÃO ENCONTRADO")</f>
        <v>NÃO ENCONTRADO</v>
      </c>
      <c r="K4005" s="59" t="str">
        <f t="shared" si="62"/>
        <v/>
      </c>
    </row>
    <row r="4006" spans="1:11" x14ac:dyDescent="0.2">
      <c r="A4006" s="59" t="s">
        <v>15749</v>
      </c>
      <c r="B4006" s="134">
        <v>6320</v>
      </c>
      <c r="C4006" s="120" t="s">
        <v>9850</v>
      </c>
      <c r="D4006" s="119" t="s">
        <v>49</v>
      </c>
      <c r="E4006" s="119" t="s">
        <v>4523</v>
      </c>
      <c r="F4006" s="121"/>
      <c r="G4006" s="121">
        <v>26.41</v>
      </c>
      <c r="H4006" s="116">
        <v>46023</v>
      </c>
      <c r="J4006" s="197" t="str">
        <f>IFERROR(INDEX('CPU-GERAL'!$H$12:$H$2199,MATCH(B4006,'CPU-GERAL'!$B$12:$B$2199,0)),"NÃO ENCONTRADO")</f>
        <v>NÃO ENCONTRADO</v>
      </c>
      <c r="K4006" s="59" t="str">
        <f t="shared" si="62"/>
        <v/>
      </c>
    </row>
    <row r="4007" spans="1:11" x14ac:dyDescent="0.2">
      <c r="A4007" s="59" t="s">
        <v>15749</v>
      </c>
      <c r="B4007" s="134">
        <v>6303</v>
      </c>
      <c r="C4007" s="120" t="s">
        <v>9851</v>
      </c>
      <c r="D4007" s="119" t="s">
        <v>49</v>
      </c>
      <c r="E4007" s="119" t="s">
        <v>4523</v>
      </c>
      <c r="F4007" s="121"/>
      <c r="G4007" s="121">
        <v>26.41</v>
      </c>
      <c r="H4007" s="116">
        <v>46023</v>
      </c>
      <c r="J4007" s="197" t="str">
        <f>IFERROR(INDEX('CPU-GERAL'!$H$12:$H$2199,MATCH(B4007,'CPU-GERAL'!$B$12:$B$2199,0)),"NÃO ENCONTRADO")</f>
        <v>NÃO ENCONTRADO</v>
      </c>
      <c r="K4007" s="59" t="str">
        <f t="shared" si="62"/>
        <v/>
      </c>
    </row>
    <row r="4008" spans="1:11" x14ac:dyDescent="0.2">
      <c r="A4008" s="59" t="s">
        <v>15749</v>
      </c>
      <c r="B4008" s="134">
        <v>6308</v>
      </c>
      <c r="C4008" s="120" t="s">
        <v>9852</v>
      </c>
      <c r="D4008" s="119" t="s">
        <v>49</v>
      </c>
      <c r="E4008" s="119" t="s">
        <v>4523</v>
      </c>
      <c r="F4008" s="121"/>
      <c r="G4008" s="121">
        <v>141.91999999999999</v>
      </c>
      <c r="H4008" s="116">
        <v>46023</v>
      </c>
      <c r="J4008" s="197" t="str">
        <f>IFERROR(INDEX('CPU-GERAL'!$H$12:$H$2199,MATCH(B4008,'CPU-GERAL'!$B$12:$B$2199,0)),"NÃO ENCONTRADO")</f>
        <v>NÃO ENCONTRADO</v>
      </c>
      <c r="K4008" s="59" t="str">
        <f t="shared" si="62"/>
        <v/>
      </c>
    </row>
    <row r="4009" spans="1:11" x14ac:dyDescent="0.2">
      <c r="A4009" s="59" t="s">
        <v>15749</v>
      </c>
      <c r="B4009" s="134">
        <v>6317</v>
      </c>
      <c r="C4009" s="120" t="s">
        <v>9853</v>
      </c>
      <c r="D4009" s="119" t="s">
        <v>49</v>
      </c>
      <c r="E4009" s="119" t="s">
        <v>4523</v>
      </c>
      <c r="F4009" s="121"/>
      <c r="G4009" s="121">
        <v>141.91999999999999</v>
      </c>
      <c r="H4009" s="116">
        <v>46023</v>
      </c>
      <c r="J4009" s="197" t="str">
        <f>IFERROR(INDEX('CPU-GERAL'!$H$12:$H$2199,MATCH(B4009,'CPU-GERAL'!$B$12:$B$2199,0)),"NÃO ENCONTRADO")</f>
        <v>NÃO ENCONTRADO</v>
      </c>
      <c r="K4009" s="59" t="str">
        <f t="shared" si="62"/>
        <v/>
      </c>
    </row>
    <row r="4010" spans="1:11" x14ac:dyDescent="0.2">
      <c r="A4010" s="59" t="s">
        <v>15749</v>
      </c>
      <c r="B4010" s="134">
        <v>6307</v>
      </c>
      <c r="C4010" s="120" t="s">
        <v>9854</v>
      </c>
      <c r="D4010" s="119" t="s">
        <v>49</v>
      </c>
      <c r="E4010" s="119" t="s">
        <v>4523</v>
      </c>
      <c r="F4010" s="121"/>
      <c r="G4010" s="121">
        <v>141.91999999999999</v>
      </c>
      <c r="H4010" s="116">
        <v>46023</v>
      </c>
      <c r="J4010" s="197" t="str">
        <f>IFERROR(INDEX('CPU-GERAL'!$H$12:$H$2199,MATCH(B4010,'CPU-GERAL'!$B$12:$B$2199,0)),"NÃO ENCONTRADO")</f>
        <v>NÃO ENCONTRADO</v>
      </c>
      <c r="K4010" s="59" t="str">
        <f t="shared" si="62"/>
        <v/>
      </c>
    </row>
    <row r="4011" spans="1:11" x14ac:dyDescent="0.2">
      <c r="A4011" s="59" t="s">
        <v>15749</v>
      </c>
      <c r="B4011" s="134">
        <v>6309</v>
      </c>
      <c r="C4011" s="120" t="s">
        <v>9855</v>
      </c>
      <c r="D4011" s="119" t="s">
        <v>49</v>
      </c>
      <c r="E4011" s="119" t="s">
        <v>4523</v>
      </c>
      <c r="F4011" s="121"/>
      <c r="G4011" s="121">
        <v>146.04</v>
      </c>
      <c r="H4011" s="116">
        <v>46023</v>
      </c>
      <c r="J4011" s="197" t="str">
        <f>IFERROR(INDEX('CPU-GERAL'!$H$12:$H$2199,MATCH(B4011,'CPU-GERAL'!$B$12:$B$2199,0)),"NÃO ENCONTRADO")</f>
        <v>NÃO ENCONTRADO</v>
      </c>
      <c r="K4011" s="59" t="str">
        <f t="shared" si="62"/>
        <v/>
      </c>
    </row>
    <row r="4012" spans="1:11" x14ac:dyDescent="0.2">
      <c r="A4012" s="59" t="s">
        <v>15749</v>
      </c>
      <c r="B4012" s="134">
        <v>6318</v>
      </c>
      <c r="C4012" s="120" t="s">
        <v>9856</v>
      </c>
      <c r="D4012" s="119" t="s">
        <v>49</v>
      </c>
      <c r="E4012" s="119" t="s">
        <v>4523</v>
      </c>
      <c r="F4012" s="121"/>
      <c r="G4012" s="121">
        <v>76.55</v>
      </c>
      <c r="H4012" s="116">
        <v>46023</v>
      </c>
      <c r="J4012" s="197" t="str">
        <f>IFERROR(INDEX('CPU-GERAL'!$H$12:$H$2199,MATCH(B4012,'CPU-GERAL'!$B$12:$B$2199,0)),"NÃO ENCONTRADO")</f>
        <v>NÃO ENCONTRADO</v>
      </c>
      <c r="K4012" s="59" t="str">
        <f t="shared" si="62"/>
        <v/>
      </c>
    </row>
    <row r="4013" spans="1:11" x14ac:dyDescent="0.2">
      <c r="A4013" s="59" t="s">
        <v>15749</v>
      </c>
      <c r="B4013" s="134">
        <v>6306</v>
      </c>
      <c r="C4013" s="120" t="s">
        <v>9857</v>
      </c>
      <c r="D4013" s="119" t="s">
        <v>49</v>
      </c>
      <c r="E4013" s="119" t="s">
        <v>4523</v>
      </c>
      <c r="F4013" s="121"/>
      <c r="G4013" s="121">
        <v>76.55</v>
      </c>
      <c r="H4013" s="116">
        <v>46023</v>
      </c>
      <c r="J4013" s="197" t="str">
        <f>IFERROR(INDEX('CPU-GERAL'!$H$12:$H$2199,MATCH(B4013,'CPU-GERAL'!$B$12:$B$2199,0)),"NÃO ENCONTRADO")</f>
        <v>NÃO ENCONTRADO</v>
      </c>
      <c r="K4013" s="59" t="str">
        <f t="shared" si="62"/>
        <v/>
      </c>
    </row>
    <row r="4014" spans="1:11" x14ac:dyDescent="0.2">
      <c r="A4014" s="59" t="s">
        <v>15749</v>
      </c>
      <c r="B4014" s="134">
        <v>6305</v>
      </c>
      <c r="C4014" s="120" t="s">
        <v>9858</v>
      </c>
      <c r="D4014" s="119" t="s">
        <v>49</v>
      </c>
      <c r="E4014" s="119" t="s">
        <v>4523</v>
      </c>
      <c r="F4014" s="121"/>
      <c r="G4014" s="121">
        <v>76.55</v>
      </c>
      <c r="H4014" s="116">
        <v>46023</v>
      </c>
      <c r="J4014" s="197" t="str">
        <f>IFERROR(INDEX('CPU-GERAL'!$H$12:$H$2199,MATCH(B4014,'CPU-GERAL'!$B$12:$B$2199,0)),"NÃO ENCONTRADO")</f>
        <v>NÃO ENCONTRADO</v>
      </c>
      <c r="K4014" s="59" t="str">
        <f t="shared" si="62"/>
        <v/>
      </c>
    </row>
    <row r="4015" spans="1:11" x14ac:dyDescent="0.2">
      <c r="A4015" s="59" t="s">
        <v>15749</v>
      </c>
      <c r="B4015" s="134">
        <v>6312</v>
      </c>
      <c r="C4015" s="120" t="s">
        <v>9860</v>
      </c>
      <c r="D4015" s="119" t="s">
        <v>49</v>
      </c>
      <c r="E4015" s="119" t="s">
        <v>4523</v>
      </c>
      <c r="F4015" s="121"/>
      <c r="G4015" s="121">
        <v>204.14</v>
      </c>
      <c r="H4015" s="116">
        <v>46023</v>
      </c>
      <c r="J4015" s="197" t="str">
        <f>IFERROR(INDEX('CPU-GERAL'!$H$12:$H$2199,MATCH(B4015,'CPU-GERAL'!$B$12:$B$2199,0)),"NÃO ENCONTRADO")</f>
        <v>NÃO ENCONTRADO</v>
      </c>
      <c r="K4015" s="59" t="str">
        <f t="shared" si="62"/>
        <v/>
      </c>
    </row>
    <row r="4016" spans="1:11" x14ac:dyDescent="0.2">
      <c r="A4016" s="59" t="s">
        <v>15749</v>
      </c>
      <c r="B4016" s="134">
        <v>6311</v>
      </c>
      <c r="C4016" s="120" t="s">
        <v>9861</v>
      </c>
      <c r="D4016" s="119" t="s">
        <v>49</v>
      </c>
      <c r="E4016" s="119" t="s">
        <v>4523</v>
      </c>
      <c r="F4016" s="121"/>
      <c r="G4016" s="121">
        <v>204.14</v>
      </c>
      <c r="H4016" s="116">
        <v>46023</v>
      </c>
      <c r="J4016" s="197" t="str">
        <f>IFERROR(INDEX('CPU-GERAL'!$H$12:$H$2199,MATCH(B4016,'CPU-GERAL'!$B$12:$B$2199,0)),"NÃO ENCONTRADO")</f>
        <v>NÃO ENCONTRADO</v>
      </c>
      <c r="K4016" s="59" t="str">
        <f t="shared" si="62"/>
        <v/>
      </c>
    </row>
    <row r="4017" spans="1:11" x14ac:dyDescent="0.2">
      <c r="A4017" s="59" t="s">
        <v>15749</v>
      </c>
      <c r="B4017" s="134">
        <v>6310</v>
      </c>
      <c r="C4017" s="120" t="s">
        <v>9862</v>
      </c>
      <c r="D4017" s="119" t="s">
        <v>49</v>
      </c>
      <c r="E4017" s="119" t="s">
        <v>4523</v>
      </c>
      <c r="F4017" s="121"/>
      <c r="G4017" s="121">
        <v>204.14</v>
      </c>
      <c r="H4017" s="116">
        <v>46023</v>
      </c>
      <c r="J4017" s="197" t="str">
        <f>IFERROR(INDEX('CPU-GERAL'!$H$12:$H$2199,MATCH(B4017,'CPU-GERAL'!$B$12:$B$2199,0)),"NÃO ENCONTRADO")</f>
        <v>NÃO ENCONTRADO</v>
      </c>
      <c r="K4017" s="59" t="str">
        <f t="shared" si="62"/>
        <v/>
      </c>
    </row>
    <row r="4018" spans="1:11" x14ac:dyDescent="0.2">
      <c r="A4018" s="59" t="s">
        <v>15749</v>
      </c>
      <c r="B4018" s="134">
        <v>6314</v>
      </c>
      <c r="C4018" s="120" t="s">
        <v>9863</v>
      </c>
      <c r="D4018" s="119" t="s">
        <v>49</v>
      </c>
      <c r="E4018" s="119" t="s">
        <v>4523</v>
      </c>
      <c r="F4018" s="121"/>
      <c r="G4018" s="121">
        <v>204.14</v>
      </c>
      <c r="H4018" s="116">
        <v>46023</v>
      </c>
      <c r="J4018" s="197" t="str">
        <f>IFERROR(INDEX('CPU-GERAL'!$H$12:$H$2199,MATCH(B4018,'CPU-GERAL'!$B$12:$B$2199,0)),"NÃO ENCONTRADO")</f>
        <v>NÃO ENCONTRADO</v>
      </c>
      <c r="K4018" s="59" t="str">
        <f t="shared" si="62"/>
        <v/>
      </c>
    </row>
    <row r="4019" spans="1:11" x14ac:dyDescent="0.2">
      <c r="A4019" s="59" t="s">
        <v>15749</v>
      </c>
      <c r="B4019" s="134">
        <v>6313</v>
      </c>
      <c r="C4019" s="120" t="s">
        <v>9864</v>
      </c>
      <c r="D4019" s="119" t="s">
        <v>49</v>
      </c>
      <c r="E4019" s="119" t="s">
        <v>4523</v>
      </c>
      <c r="F4019" s="121"/>
      <c r="G4019" s="121">
        <v>204.14</v>
      </c>
      <c r="H4019" s="116">
        <v>46023</v>
      </c>
      <c r="J4019" s="197" t="str">
        <f>IFERROR(INDEX('CPU-GERAL'!$H$12:$H$2199,MATCH(B4019,'CPU-GERAL'!$B$12:$B$2199,0)),"NÃO ENCONTRADO")</f>
        <v>NÃO ENCONTRADO</v>
      </c>
      <c r="K4019" s="59" t="str">
        <f t="shared" si="62"/>
        <v/>
      </c>
    </row>
    <row r="4020" spans="1:11" x14ac:dyDescent="0.2">
      <c r="A4020" s="59" t="s">
        <v>15749</v>
      </c>
      <c r="B4020" s="134">
        <v>6302</v>
      </c>
      <c r="C4020" s="120" t="s">
        <v>9859</v>
      </c>
      <c r="D4020" s="119" t="s">
        <v>49</v>
      </c>
      <c r="E4020" s="119" t="s">
        <v>4523</v>
      </c>
      <c r="F4020" s="121"/>
      <c r="G4020" s="121">
        <v>16.239999999999998</v>
      </c>
      <c r="H4020" s="116">
        <v>46023</v>
      </c>
      <c r="J4020" s="197" t="str">
        <f>IFERROR(INDEX('CPU-GERAL'!$H$12:$H$2199,MATCH(B4020,'CPU-GERAL'!$B$12:$B$2199,0)),"NÃO ENCONTRADO")</f>
        <v>NÃO ENCONTRADO</v>
      </c>
      <c r="K4020" s="59" t="str">
        <f t="shared" si="62"/>
        <v/>
      </c>
    </row>
    <row r="4021" spans="1:11" x14ac:dyDescent="0.2">
      <c r="A4021" s="59" t="s">
        <v>15749</v>
      </c>
      <c r="B4021" s="134">
        <v>6315</v>
      </c>
      <c r="C4021" s="120" t="s">
        <v>9865</v>
      </c>
      <c r="D4021" s="119" t="s">
        <v>49</v>
      </c>
      <c r="E4021" s="119" t="s">
        <v>4523</v>
      </c>
      <c r="F4021" s="121"/>
      <c r="G4021" s="121">
        <v>386.52</v>
      </c>
      <c r="H4021" s="116">
        <v>46023</v>
      </c>
      <c r="J4021" s="197" t="str">
        <f>IFERROR(INDEX('CPU-GERAL'!$H$12:$H$2199,MATCH(B4021,'CPU-GERAL'!$B$12:$B$2199,0)),"NÃO ENCONTRADO")</f>
        <v>NÃO ENCONTRADO</v>
      </c>
      <c r="K4021" s="59" t="str">
        <f t="shared" si="62"/>
        <v/>
      </c>
    </row>
    <row r="4022" spans="1:11" x14ac:dyDescent="0.2">
      <c r="A4022" s="59" t="s">
        <v>15749</v>
      </c>
      <c r="B4022" s="134">
        <v>6316</v>
      </c>
      <c r="C4022" s="120" t="s">
        <v>9866</v>
      </c>
      <c r="D4022" s="119" t="s">
        <v>49</v>
      </c>
      <c r="E4022" s="119" t="s">
        <v>4523</v>
      </c>
      <c r="F4022" s="121"/>
      <c r="G4022" s="121">
        <v>386.52</v>
      </c>
      <c r="H4022" s="116">
        <v>46023</v>
      </c>
      <c r="J4022" s="197" t="str">
        <f>IFERROR(INDEX('CPU-GERAL'!$H$12:$H$2199,MATCH(B4022,'CPU-GERAL'!$B$12:$B$2199,0)),"NÃO ENCONTRADO")</f>
        <v>NÃO ENCONTRADO</v>
      </c>
      <c r="K4022" s="59" t="str">
        <f t="shared" si="62"/>
        <v/>
      </c>
    </row>
    <row r="4023" spans="1:11" x14ac:dyDescent="0.2">
      <c r="A4023" s="59" t="s">
        <v>15749</v>
      </c>
      <c r="B4023" s="134">
        <v>39324</v>
      </c>
      <c r="C4023" s="120" t="s">
        <v>9867</v>
      </c>
      <c r="D4023" s="119" t="s">
        <v>49</v>
      </c>
      <c r="E4023" s="119" t="s">
        <v>4523</v>
      </c>
      <c r="F4023" s="121">
        <v>5.22</v>
      </c>
      <c r="G4023" s="121">
        <v>5.0999999999999996</v>
      </c>
      <c r="H4023" s="116">
        <v>46023</v>
      </c>
      <c r="J4023" s="197" t="str">
        <f>IFERROR(INDEX('CPU-GERAL'!$H$12:$H$2199,MATCH(B4023,'CPU-GERAL'!$B$12:$B$2199,0)),"NÃO ENCONTRADO")</f>
        <v>NÃO ENCONTRADO</v>
      </c>
      <c r="K4023" s="59" t="str">
        <f t="shared" si="62"/>
        <v/>
      </c>
    </row>
    <row r="4024" spans="1:11" x14ac:dyDescent="0.2">
      <c r="A4024" s="59" t="s">
        <v>15749</v>
      </c>
      <c r="B4024" s="134">
        <v>39325</v>
      </c>
      <c r="C4024" s="120" t="s">
        <v>9868</v>
      </c>
      <c r="D4024" s="119" t="s">
        <v>49</v>
      </c>
      <c r="E4024" s="119" t="s">
        <v>4523</v>
      </c>
      <c r="F4024" s="121">
        <v>7.87</v>
      </c>
      <c r="G4024" s="121">
        <v>7.69</v>
      </c>
      <c r="H4024" s="116">
        <v>46023</v>
      </c>
      <c r="J4024" s="197" t="str">
        <f>IFERROR(INDEX('CPU-GERAL'!$H$12:$H$2199,MATCH(B4024,'CPU-GERAL'!$B$12:$B$2199,0)),"NÃO ENCONTRADO")</f>
        <v>NÃO ENCONTRADO</v>
      </c>
      <c r="K4024" s="59" t="str">
        <f t="shared" si="62"/>
        <v/>
      </c>
    </row>
    <row r="4025" spans="1:11" x14ac:dyDescent="0.2">
      <c r="A4025" s="59" t="s">
        <v>15749</v>
      </c>
      <c r="B4025" s="134">
        <v>39326</v>
      </c>
      <c r="C4025" s="120" t="s">
        <v>9869</v>
      </c>
      <c r="D4025" s="119" t="s">
        <v>49</v>
      </c>
      <c r="E4025" s="119" t="s">
        <v>4523</v>
      </c>
      <c r="F4025" s="121">
        <v>28.24</v>
      </c>
      <c r="G4025" s="121">
        <v>27.58</v>
      </c>
      <c r="H4025" s="116">
        <v>46023</v>
      </c>
      <c r="J4025" s="197" t="str">
        <f>IFERROR(INDEX('CPU-GERAL'!$H$12:$H$2199,MATCH(B4025,'CPU-GERAL'!$B$12:$B$2199,0)),"NÃO ENCONTRADO")</f>
        <v>NÃO ENCONTRADO</v>
      </c>
      <c r="K4025" s="59" t="str">
        <f t="shared" si="62"/>
        <v/>
      </c>
    </row>
    <row r="4026" spans="1:11" x14ac:dyDescent="0.2">
      <c r="A4026" s="59" t="s">
        <v>15749</v>
      </c>
      <c r="B4026" s="134">
        <v>39327</v>
      </c>
      <c r="C4026" s="120" t="s">
        <v>9870</v>
      </c>
      <c r="D4026" s="119" t="s">
        <v>49</v>
      </c>
      <c r="E4026" s="119" t="s">
        <v>4523</v>
      </c>
      <c r="F4026" s="121">
        <v>42.6</v>
      </c>
      <c r="G4026" s="121">
        <v>41.62</v>
      </c>
      <c r="H4026" s="116">
        <v>46023</v>
      </c>
      <c r="J4026" s="197" t="str">
        <f>IFERROR(INDEX('CPU-GERAL'!$H$12:$H$2199,MATCH(B4026,'CPU-GERAL'!$B$12:$B$2199,0)),"NÃO ENCONTRADO")</f>
        <v>NÃO ENCONTRADO</v>
      </c>
      <c r="K4026" s="59" t="str">
        <f t="shared" si="62"/>
        <v/>
      </c>
    </row>
    <row r="4027" spans="1:11" x14ac:dyDescent="0.2">
      <c r="A4027" s="59" t="s">
        <v>15749</v>
      </c>
      <c r="B4027" s="134">
        <v>11378</v>
      </c>
      <c r="C4027" s="120" t="s">
        <v>7719</v>
      </c>
      <c r="D4027" s="119" t="s">
        <v>49</v>
      </c>
      <c r="E4027" s="119" t="s">
        <v>4523</v>
      </c>
      <c r="F4027" s="121"/>
      <c r="G4027" s="121">
        <v>113.21</v>
      </c>
      <c r="H4027" s="116">
        <v>46023</v>
      </c>
      <c r="J4027" s="197" t="str">
        <f>IFERROR(INDEX('CPU-GERAL'!$H$12:$H$2199,MATCH(B4027,'CPU-GERAL'!$B$12:$B$2199,0)),"NÃO ENCONTRADO")</f>
        <v>NÃO ENCONTRADO</v>
      </c>
      <c r="K4027" s="59" t="str">
        <f t="shared" si="62"/>
        <v/>
      </c>
    </row>
    <row r="4028" spans="1:11" x14ac:dyDescent="0.2">
      <c r="A4028" s="59" t="s">
        <v>15749</v>
      </c>
      <c r="B4028" s="134">
        <v>11379</v>
      </c>
      <c r="C4028" s="120" t="s">
        <v>7720</v>
      </c>
      <c r="D4028" s="119" t="s">
        <v>49</v>
      </c>
      <c r="E4028" s="119" t="s">
        <v>4523</v>
      </c>
      <c r="F4028" s="121"/>
      <c r="G4028" s="121">
        <v>95.67</v>
      </c>
      <c r="H4028" s="116">
        <v>46023</v>
      </c>
      <c r="J4028" s="197" t="str">
        <f>IFERROR(INDEX('CPU-GERAL'!$H$12:$H$2199,MATCH(B4028,'CPU-GERAL'!$B$12:$B$2199,0)),"NÃO ENCONTRADO")</f>
        <v>NÃO ENCONTRADO</v>
      </c>
      <c r="K4028" s="59" t="str">
        <f t="shared" si="62"/>
        <v/>
      </c>
    </row>
    <row r="4029" spans="1:11" x14ac:dyDescent="0.2">
      <c r="A4029" s="59" t="s">
        <v>15749</v>
      </c>
      <c r="B4029" s="134">
        <v>11493</v>
      </c>
      <c r="C4029" s="120" t="s">
        <v>7721</v>
      </c>
      <c r="D4029" s="119" t="s">
        <v>49</v>
      </c>
      <c r="E4029" s="119" t="s">
        <v>4523</v>
      </c>
      <c r="F4029" s="121"/>
      <c r="G4029" s="121">
        <v>55.18</v>
      </c>
      <c r="H4029" s="116">
        <v>46023</v>
      </c>
      <c r="J4029" s="197" t="str">
        <f>IFERROR(INDEX('CPU-GERAL'!$H$12:$H$2199,MATCH(B4029,'CPU-GERAL'!$B$12:$B$2199,0)),"NÃO ENCONTRADO")</f>
        <v>NÃO ENCONTRADO</v>
      </c>
      <c r="K4029" s="59" t="str">
        <f t="shared" si="62"/>
        <v/>
      </c>
    </row>
    <row r="4030" spans="1:11" x14ac:dyDescent="0.2">
      <c r="A4030" s="59" t="s">
        <v>15749</v>
      </c>
      <c r="B4030" s="134">
        <v>7106</v>
      </c>
      <c r="C4030" s="120" t="s">
        <v>7722</v>
      </c>
      <c r="D4030" s="119" t="s">
        <v>49</v>
      </c>
      <c r="E4030" s="119" t="s">
        <v>4523</v>
      </c>
      <c r="F4030" s="121">
        <v>161.13999999999999</v>
      </c>
      <c r="G4030" s="121">
        <v>167.66</v>
      </c>
      <c r="H4030" s="116">
        <v>46023</v>
      </c>
      <c r="J4030" s="197" t="str">
        <f>IFERROR(INDEX('CPU-GERAL'!$H$12:$H$2199,MATCH(B4030,'CPU-GERAL'!$B$12:$B$2199,0)),"NÃO ENCONTRADO")</f>
        <v>NÃO ENCONTRADO</v>
      </c>
      <c r="K4030" s="59" t="str">
        <f t="shared" si="62"/>
        <v/>
      </c>
    </row>
    <row r="4031" spans="1:11" x14ac:dyDescent="0.2">
      <c r="A4031" s="59" t="s">
        <v>15749</v>
      </c>
      <c r="B4031" s="134">
        <v>7104</v>
      </c>
      <c r="C4031" s="120" t="s">
        <v>9871</v>
      </c>
      <c r="D4031" s="119" t="s">
        <v>49</v>
      </c>
      <c r="E4031" s="119" t="s">
        <v>4523</v>
      </c>
      <c r="F4031" s="121">
        <v>4.34</v>
      </c>
      <c r="G4031" s="121">
        <v>4.5199999999999996</v>
      </c>
      <c r="H4031" s="116">
        <v>46023</v>
      </c>
      <c r="J4031" s="197" t="str">
        <f>IFERROR(INDEX('CPU-GERAL'!$H$12:$H$2199,MATCH(B4031,'CPU-GERAL'!$B$12:$B$2199,0)),"NÃO ENCONTRADO")</f>
        <v>NÃO ENCONTRADO</v>
      </c>
      <c r="K4031" s="59" t="str">
        <f t="shared" si="62"/>
        <v/>
      </c>
    </row>
    <row r="4032" spans="1:11" x14ac:dyDescent="0.2">
      <c r="A4032" s="59" t="s">
        <v>15749</v>
      </c>
      <c r="B4032" s="134">
        <v>7136</v>
      </c>
      <c r="C4032" s="120" t="s">
        <v>9872</v>
      </c>
      <c r="D4032" s="119" t="s">
        <v>49</v>
      </c>
      <c r="E4032" s="119" t="s">
        <v>4523</v>
      </c>
      <c r="F4032" s="121">
        <v>7.56</v>
      </c>
      <c r="G4032" s="121">
        <v>7.87</v>
      </c>
      <c r="H4032" s="116">
        <v>46023</v>
      </c>
      <c r="J4032" s="197" t="str">
        <f>IFERROR(INDEX('CPU-GERAL'!$H$12:$H$2199,MATCH(B4032,'CPU-GERAL'!$B$12:$B$2199,0)),"NÃO ENCONTRADO")</f>
        <v>NÃO ENCONTRADO</v>
      </c>
      <c r="K4032" s="59" t="str">
        <f t="shared" si="62"/>
        <v/>
      </c>
    </row>
    <row r="4033" spans="1:11" x14ac:dyDescent="0.2">
      <c r="A4033" s="59" t="s">
        <v>15749</v>
      </c>
      <c r="B4033" s="134">
        <v>7128</v>
      </c>
      <c r="C4033" s="120" t="s">
        <v>9873</v>
      </c>
      <c r="D4033" s="119" t="s">
        <v>49</v>
      </c>
      <c r="E4033" s="119" t="s">
        <v>4523</v>
      </c>
      <c r="F4033" s="121">
        <v>9.81</v>
      </c>
      <c r="G4033" s="121">
        <v>10.210000000000001</v>
      </c>
      <c r="H4033" s="116">
        <v>46023</v>
      </c>
      <c r="J4033" s="197" t="str">
        <f>IFERROR(INDEX('CPU-GERAL'!$H$12:$H$2199,MATCH(B4033,'CPU-GERAL'!$B$12:$B$2199,0)),"NÃO ENCONTRADO")</f>
        <v>NÃO ENCONTRADO</v>
      </c>
      <c r="K4033" s="59" t="str">
        <f t="shared" si="62"/>
        <v/>
      </c>
    </row>
    <row r="4034" spans="1:11" x14ac:dyDescent="0.2">
      <c r="A4034" s="59" t="s">
        <v>15749</v>
      </c>
      <c r="B4034" s="134">
        <v>7108</v>
      </c>
      <c r="C4034" s="120" t="s">
        <v>9874</v>
      </c>
      <c r="D4034" s="119" t="s">
        <v>49</v>
      </c>
      <c r="E4034" s="119" t="s">
        <v>4523</v>
      </c>
      <c r="F4034" s="121">
        <v>9.7899999999999991</v>
      </c>
      <c r="G4034" s="121">
        <v>10.18</v>
      </c>
      <c r="H4034" s="116">
        <v>46023</v>
      </c>
      <c r="J4034" s="197" t="str">
        <f>IFERROR(INDEX('CPU-GERAL'!$H$12:$H$2199,MATCH(B4034,'CPU-GERAL'!$B$12:$B$2199,0)),"NÃO ENCONTRADO")</f>
        <v>NÃO ENCONTRADO</v>
      </c>
      <c r="K4034" s="59" t="str">
        <f t="shared" si="62"/>
        <v/>
      </c>
    </row>
    <row r="4035" spans="1:11" x14ac:dyDescent="0.2">
      <c r="A4035" s="59" t="s">
        <v>15749</v>
      </c>
      <c r="B4035" s="134">
        <v>7129</v>
      </c>
      <c r="C4035" s="120" t="s">
        <v>9875</v>
      </c>
      <c r="D4035" s="119" t="s">
        <v>49</v>
      </c>
      <c r="E4035" s="119" t="s">
        <v>4523</v>
      </c>
      <c r="F4035" s="121">
        <v>11.52</v>
      </c>
      <c r="G4035" s="121">
        <v>11.99</v>
      </c>
      <c r="H4035" s="116">
        <v>46023</v>
      </c>
      <c r="J4035" s="197">
        <f>IFERROR(INDEX('CPU-GERAL'!$H$12:$H$2199,MATCH(B4035,'CPU-GERAL'!$B$12:$B$2199,0)),"NÃO ENCONTRADO")</f>
        <v>11.52</v>
      </c>
      <c r="K4035" s="59" t="str">
        <f t="shared" ref="K4035:K4098" si="63">IF(J4035&lt;&gt;"NÃO ENCONTRADO",IF(F4035=J4035,"IGUAL A CPU",J4035-F4035),"")</f>
        <v>IGUAL A CPU</v>
      </c>
    </row>
    <row r="4036" spans="1:11" x14ac:dyDescent="0.2">
      <c r="A4036" s="59" t="s">
        <v>15749</v>
      </c>
      <c r="B4036" s="134">
        <v>7130</v>
      </c>
      <c r="C4036" s="120" t="s">
        <v>9876</v>
      </c>
      <c r="D4036" s="119" t="s">
        <v>49</v>
      </c>
      <c r="E4036" s="119" t="s">
        <v>4523</v>
      </c>
      <c r="F4036" s="121">
        <v>16.739999999999998</v>
      </c>
      <c r="G4036" s="121">
        <v>17.420000000000002</v>
      </c>
      <c r="H4036" s="116">
        <v>46023</v>
      </c>
      <c r="J4036" s="197" t="str">
        <f>IFERROR(INDEX('CPU-GERAL'!$H$12:$H$2199,MATCH(B4036,'CPU-GERAL'!$B$12:$B$2199,0)),"NÃO ENCONTRADO")</f>
        <v>NÃO ENCONTRADO</v>
      </c>
      <c r="K4036" s="59" t="str">
        <f t="shared" si="63"/>
        <v/>
      </c>
    </row>
    <row r="4037" spans="1:11" x14ac:dyDescent="0.2">
      <c r="A4037" s="59" t="s">
        <v>15749</v>
      </c>
      <c r="B4037" s="134">
        <v>7131</v>
      </c>
      <c r="C4037" s="120" t="s">
        <v>9877</v>
      </c>
      <c r="D4037" s="119" t="s">
        <v>49</v>
      </c>
      <c r="E4037" s="119" t="s">
        <v>4523</v>
      </c>
      <c r="F4037" s="121">
        <v>20.47</v>
      </c>
      <c r="G4037" s="121">
        <v>21.3</v>
      </c>
      <c r="H4037" s="116">
        <v>46023</v>
      </c>
      <c r="J4037" s="197" t="str">
        <f>IFERROR(INDEX('CPU-GERAL'!$H$12:$H$2199,MATCH(B4037,'CPU-GERAL'!$B$12:$B$2199,0)),"NÃO ENCONTRADO")</f>
        <v>NÃO ENCONTRADO</v>
      </c>
      <c r="K4037" s="59" t="str">
        <f t="shared" si="63"/>
        <v/>
      </c>
    </row>
    <row r="4038" spans="1:11" x14ac:dyDescent="0.2">
      <c r="A4038" s="59" t="s">
        <v>15749</v>
      </c>
      <c r="B4038" s="134">
        <v>7132</v>
      </c>
      <c r="C4038" s="120" t="s">
        <v>9878</v>
      </c>
      <c r="D4038" s="119" t="s">
        <v>49</v>
      </c>
      <c r="E4038" s="119" t="s">
        <v>4523</v>
      </c>
      <c r="F4038" s="121">
        <v>48.2</v>
      </c>
      <c r="G4038" s="121">
        <v>50.15</v>
      </c>
      <c r="H4038" s="116">
        <v>46023</v>
      </c>
      <c r="J4038" s="197" t="str">
        <f>IFERROR(INDEX('CPU-GERAL'!$H$12:$H$2199,MATCH(B4038,'CPU-GERAL'!$B$12:$B$2199,0)),"NÃO ENCONTRADO")</f>
        <v>NÃO ENCONTRADO</v>
      </c>
      <c r="K4038" s="59" t="str">
        <f t="shared" si="63"/>
        <v/>
      </c>
    </row>
    <row r="4039" spans="1:11" x14ac:dyDescent="0.2">
      <c r="A4039" s="59" t="s">
        <v>15749</v>
      </c>
      <c r="B4039" s="134">
        <v>7133</v>
      </c>
      <c r="C4039" s="120" t="s">
        <v>9879</v>
      </c>
      <c r="D4039" s="119" t="s">
        <v>49</v>
      </c>
      <c r="E4039" s="119" t="s">
        <v>4523</v>
      </c>
      <c r="F4039" s="121">
        <v>111.38</v>
      </c>
      <c r="G4039" s="121">
        <v>115.88</v>
      </c>
      <c r="H4039" s="116">
        <v>46023</v>
      </c>
      <c r="J4039" s="197" t="str">
        <f>IFERROR(INDEX('CPU-GERAL'!$H$12:$H$2199,MATCH(B4039,'CPU-GERAL'!$B$12:$B$2199,0)),"NÃO ENCONTRADO")</f>
        <v>NÃO ENCONTRADO</v>
      </c>
      <c r="K4039" s="59" t="str">
        <f t="shared" si="63"/>
        <v/>
      </c>
    </row>
    <row r="4040" spans="1:11" x14ac:dyDescent="0.2">
      <c r="A4040" s="59" t="s">
        <v>15749</v>
      </c>
      <c r="B4040" s="134">
        <v>37422</v>
      </c>
      <c r="C4040" s="120" t="s">
        <v>7725</v>
      </c>
      <c r="D4040" s="119" t="s">
        <v>49</v>
      </c>
      <c r="E4040" s="119" t="s">
        <v>4523</v>
      </c>
      <c r="F4040" s="121"/>
      <c r="G4040" s="121">
        <v>58.47</v>
      </c>
      <c r="H4040" s="116">
        <v>46023</v>
      </c>
      <c r="J4040" s="197" t="str">
        <f>IFERROR(INDEX('CPU-GERAL'!$H$12:$H$2199,MATCH(B4040,'CPU-GERAL'!$B$12:$B$2199,0)),"NÃO ENCONTRADO")</f>
        <v>NÃO ENCONTRADO</v>
      </c>
      <c r="K4040" s="59" t="str">
        <f t="shared" si="63"/>
        <v/>
      </c>
    </row>
    <row r="4041" spans="1:11" x14ac:dyDescent="0.2">
      <c r="A4041" s="59" t="s">
        <v>15749</v>
      </c>
      <c r="B4041" s="134">
        <v>37420</v>
      </c>
      <c r="C4041" s="120" t="s">
        <v>7723</v>
      </c>
      <c r="D4041" s="119" t="s">
        <v>49</v>
      </c>
      <c r="E4041" s="119" t="s">
        <v>4523</v>
      </c>
      <c r="F4041" s="121"/>
      <c r="G4041" s="121">
        <v>45.71</v>
      </c>
      <c r="H4041" s="116">
        <v>46023</v>
      </c>
      <c r="J4041" s="197" t="str">
        <f>IFERROR(INDEX('CPU-GERAL'!$H$12:$H$2199,MATCH(B4041,'CPU-GERAL'!$B$12:$B$2199,0)),"NÃO ENCONTRADO")</f>
        <v>NÃO ENCONTRADO</v>
      </c>
      <c r="K4041" s="59" t="str">
        <f t="shared" si="63"/>
        <v/>
      </c>
    </row>
    <row r="4042" spans="1:11" x14ac:dyDescent="0.2">
      <c r="A4042" s="59" t="s">
        <v>15749</v>
      </c>
      <c r="B4042" s="134">
        <v>37421</v>
      </c>
      <c r="C4042" s="120" t="s">
        <v>7724</v>
      </c>
      <c r="D4042" s="119" t="s">
        <v>49</v>
      </c>
      <c r="E4042" s="119" t="s">
        <v>4523</v>
      </c>
      <c r="F4042" s="121"/>
      <c r="G4042" s="121">
        <v>62.47</v>
      </c>
      <c r="H4042" s="116">
        <v>46023</v>
      </c>
      <c r="J4042" s="197" t="str">
        <f>IFERROR(INDEX('CPU-GERAL'!$H$12:$H$2199,MATCH(B4042,'CPU-GERAL'!$B$12:$B$2199,0)),"NÃO ENCONTRADO")</f>
        <v>NÃO ENCONTRADO</v>
      </c>
      <c r="K4042" s="59" t="str">
        <f t="shared" si="63"/>
        <v/>
      </c>
    </row>
    <row r="4043" spans="1:11" x14ac:dyDescent="0.2">
      <c r="A4043" s="59" t="s">
        <v>15749</v>
      </c>
      <c r="B4043" s="134">
        <v>37443</v>
      </c>
      <c r="C4043" s="120" t="s">
        <v>7726</v>
      </c>
      <c r="D4043" s="119" t="s">
        <v>49</v>
      </c>
      <c r="E4043" s="119" t="s">
        <v>4523</v>
      </c>
      <c r="F4043" s="121"/>
      <c r="G4043" s="121">
        <v>202.82</v>
      </c>
      <c r="H4043" s="116">
        <v>46023</v>
      </c>
      <c r="J4043" s="197" t="str">
        <f>IFERROR(INDEX('CPU-GERAL'!$H$12:$H$2199,MATCH(B4043,'CPU-GERAL'!$B$12:$B$2199,0)),"NÃO ENCONTRADO")</f>
        <v>NÃO ENCONTRADO</v>
      </c>
      <c r="K4043" s="59" t="str">
        <f t="shared" si="63"/>
        <v/>
      </c>
    </row>
    <row r="4044" spans="1:11" x14ac:dyDescent="0.2">
      <c r="A4044" s="59" t="s">
        <v>15749</v>
      </c>
      <c r="B4044" s="134">
        <v>37444</v>
      </c>
      <c r="C4044" s="120" t="s">
        <v>7727</v>
      </c>
      <c r="D4044" s="119" t="s">
        <v>49</v>
      </c>
      <c r="E4044" s="119" t="s">
        <v>4523</v>
      </c>
      <c r="F4044" s="121"/>
      <c r="G4044" s="121">
        <v>206.26</v>
      </c>
      <c r="H4044" s="116">
        <v>46023</v>
      </c>
      <c r="J4044" s="197" t="str">
        <f>IFERROR(INDEX('CPU-GERAL'!$H$12:$H$2199,MATCH(B4044,'CPU-GERAL'!$B$12:$B$2199,0)),"NÃO ENCONTRADO")</f>
        <v>NÃO ENCONTRADO</v>
      </c>
      <c r="K4044" s="59" t="str">
        <f t="shared" si="63"/>
        <v/>
      </c>
    </row>
    <row r="4045" spans="1:11" x14ac:dyDescent="0.2">
      <c r="A4045" s="59" t="s">
        <v>15749</v>
      </c>
      <c r="B4045" s="134">
        <v>37445</v>
      </c>
      <c r="C4045" s="120" t="s">
        <v>7728</v>
      </c>
      <c r="D4045" s="119" t="s">
        <v>49</v>
      </c>
      <c r="E4045" s="119" t="s">
        <v>4523</v>
      </c>
      <c r="F4045" s="121"/>
      <c r="G4045" s="121">
        <v>312.63</v>
      </c>
      <c r="H4045" s="116">
        <v>46023</v>
      </c>
      <c r="J4045" s="197" t="str">
        <f>IFERROR(INDEX('CPU-GERAL'!$H$12:$H$2199,MATCH(B4045,'CPU-GERAL'!$B$12:$B$2199,0)),"NÃO ENCONTRADO")</f>
        <v>NÃO ENCONTRADO</v>
      </c>
      <c r="K4045" s="59" t="str">
        <f t="shared" si="63"/>
        <v/>
      </c>
    </row>
    <row r="4046" spans="1:11" x14ac:dyDescent="0.2">
      <c r="A4046" s="59" t="s">
        <v>15749</v>
      </c>
      <c r="B4046" s="134">
        <v>37446</v>
      </c>
      <c r="C4046" s="120" t="s">
        <v>7729</v>
      </c>
      <c r="D4046" s="119" t="s">
        <v>49</v>
      </c>
      <c r="E4046" s="119" t="s">
        <v>4523</v>
      </c>
      <c r="F4046" s="121"/>
      <c r="G4046" s="121">
        <v>340.82</v>
      </c>
      <c r="H4046" s="116">
        <v>46023</v>
      </c>
      <c r="J4046" s="197" t="str">
        <f>IFERROR(INDEX('CPU-GERAL'!$H$12:$H$2199,MATCH(B4046,'CPU-GERAL'!$B$12:$B$2199,0)),"NÃO ENCONTRADO")</f>
        <v>NÃO ENCONTRADO</v>
      </c>
      <c r="K4046" s="59" t="str">
        <f t="shared" si="63"/>
        <v/>
      </c>
    </row>
    <row r="4047" spans="1:11" x14ac:dyDescent="0.2">
      <c r="A4047" s="59" t="s">
        <v>15749</v>
      </c>
      <c r="B4047" s="134">
        <v>37447</v>
      </c>
      <c r="C4047" s="120" t="s">
        <v>7730</v>
      </c>
      <c r="D4047" s="119" t="s">
        <v>49</v>
      </c>
      <c r="E4047" s="119" t="s">
        <v>4523</v>
      </c>
      <c r="F4047" s="121"/>
      <c r="G4047" s="121">
        <v>346.15</v>
      </c>
      <c r="H4047" s="116">
        <v>46023</v>
      </c>
      <c r="J4047" s="197" t="str">
        <f>IFERROR(INDEX('CPU-GERAL'!$H$12:$H$2199,MATCH(B4047,'CPU-GERAL'!$B$12:$B$2199,0)),"NÃO ENCONTRADO")</f>
        <v>NÃO ENCONTRADO</v>
      </c>
      <c r="K4047" s="59" t="str">
        <f t="shared" si="63"/>
        <v/>
      </c>
    </row>
    <row r="4048" spans="1:11" x14ac:dyDescent="0.2">
      <c r="A4048" s="59" t="s">
        <v>15749</v>
      </c>
      <c r="B4048" s="134">
        <v>37448</v>
      </c>
      <c r="C4048" s="120" t="s">
        <v>7731</v>
      </c>
      <c r="D4048" s="119" t="s">
        <v>49</v>
      </c>
      <c r="E4048" s="119" t="s">
        <v>4523</v>
      </c>
      <c r="F4048" s="121"/>
      <c r="G4048" s="121">
        <v>474.8</v>
      </c>
      <c r="H4048" s="116">
        <v>46023</v>
      </c>
      <c r="J4048" s="197" t="str">
        <f>IFERROR(INDEX('CPU-GERAL'!$H$12:$H$2199,MATCH(B4048,'CPU-GERAL'!$B$12:$B$2199,0)),"NÃO ENCONTRADO")</f>
        <v>NÃO ENCONTRADO</v>
      </c>
      <c r="K4048" s="59" t="str">
        <f t="shared" si="63"/>
        <v/>
      </c>
    </row>
    <row r="4049" spans="1:11" x14ac:dyDescent="0.2">
      <c r="A4049" s="59" t="s">
        <v>15749</v>
      </c>
      <c r="B4049" s="134">
        <v>37440</v>
      </c>
      <c r="C4049" s="120" t="s">
        <v>9880</v>
      </c>
      <c r="D4049" s="119" t="s">
        <v>49</v>
      </c>
      <c r="E4049" s="119" t="s">
        <v>4523</v>
      </c>
      <c r="F4049" s="121"/>
      <c r="G4049" s="121">
        <v>160.97999999999999</v>
      </c>
      <c r="H4049" s="116">
        <v>46023</v>
      </c>
      <c r="J4049" s="197" t="str">
        <f>IFERROR(INDEX('CPU-GERAL'!$H$12:$H$2199,MATCH(B4049,'CPU-GERAL'!$B$12:$B$2199,0)),"NÃO ENCONTRADO")</f>
        <v>NÃO ENCONTRADO</v>
      </c>
      <c r="K4049" s="59" t="str">
        <f t="shared" si="63"/>
        <v/>
      </c>
    </row>
    <row r="4050" spans="1:11" x14ac:dyDescent="0.2">
      <c r="A4050" s="59" t="s">
        <v>15749</v>
      </c>
      <c r="B4050" s="134">
        <v>37441</v>
      </c>
      <c r="C4050" s="120" t="s">
        <v>9881</v>
      </c>
      <c r="D4050" s="119" t="s">
        <v>49</v>
      </c>
      <c r="E4050" s="119" t="s">
        <v>4523</v>
      </c>
      <c r="F4050" s="121"/>
      <c r="G4050" s="121">
        <v>160.97999999999999</v>
      </c>
      <c r="H4050" s="116">
        <v>46023</v>
      </c>
      <c r="J4050" s="197" t="str">
        <f>IFERROR(INDEX('CPU-GERAL'!$H$12:$H$2199,MATCH(B4050,'CPU-GERAL'!$B$12:$B$2199,0)),"NÃO ENCONTRADO")</f>
        <v>NÃO ENCONTRADO</v>
      </c>
      <c r="K4050" s="59" t="str">
        <f t="shared" si="63"/>
        <v/>
      </c>
    </row>
    <row r="4051" spans="1:11" x14ac:dyDescent="0.2">
      <c r="A4051" s="59" t="s">
        <v>15749</v>
      </c>
      <c r="B4051" s="134">
        <v>37442</v>
      </c>
      <c r="C4051" s="120" t="s">
        <v>9882</v>
      </c>
      <c r="D4051" s="119" t="s">
        <v>49</v>
      </c>
      <c r="E4051" s="119" t="s">
        <v>4523</v>
      </c>
      <c r="F4051" s="121"/>
      <c r="G4051" s="121">
        <v>193.89</v>
      </c>
      <c r="H4051" s="116">
        <v>46023</v>
      </c>
      <c r="J4051" s="197" t="str">
        <f>IFERROR(INDEX('CPU-GERAL'!$H$12:$H$2199,MATCH(B4051,'CPU-GERAL'!$B$12:$B$2199,0)),"NÃO ENCONTRADO")</f>
        <v>NÃO ENCONTRADO</v>
      </c>
      <c r="K4051" s="59" t="str">
        <f t="shared" si="63"/>
        <v/>
      </c>
    </row>
    <row r="4052" spans="1:11" x14ac:dyDescent="0.2">
      <c r="A4052" s="59" t="s">
        <v>15749</v>
      </c>
      <c r="B4052" s="134">
        <v>38017</v>
      </c>
      <c r="C4052" s="120" t="s">
        <v>9883</v>
      </c>
      <c r="D4052" s="119" t="s">
        <v>49</v>
      </c>
      <c r="E4052" s="119" t="s">
        <v>4523</v>
      </c>
      <c r="F4052" s="121">
        <v>10.68</v>
      </c>
      <c r="G4052" s="121">
        <v>10.43</v>
      </c>
      <c r="H4052" s="116">
        <v>46023</v>
      </c>
      <c r="J4052" s="197" t="str">
        <f>IFERROR(INDEX('CPU-GERAL'!$H$12:$H$2199,MATCH(B4052,'CPU-GERAL'!$B$12:$B$2199,0)),"NÃO ENCONTRADO")</f>
        <v>NÃO ENCONTRADO</v>
      </c>
      <c r="K4052" s="59" t="str">
        <f t="shared" si="63"/>
        <v/>
      </c>
    </row>
    <row r="4053" spans="1:11" x14ac:dyDescent="0.2">
      <c r="A4053" s="59" t="s">
        <v>15749</v>
      </c>
      <c r="B4053" s="134">
        <v>38018</v>
      </c>
      <c r="C4053" s="120" t="s">
        <v>9884</v>
      </c>
      <c r="D4053" s="119" t="s">
        <v>49</v>
      </c>
      <c r="E4053" s="119" t="s">
        <v>4523</v>
      </c>
      <c r="F4053" s="121">
        <v>12</v>
      </c>
      <c r="G4053" s="121">
        <v>11.72</v>
      </c>
      <c r="H4053" s="116">
        <v>46023</v>
      </c>
      <c r="J4053" s="197" t="str">
        <f>IFERROR(INDEX('CPU-GERAL'!$H$12:$H$2199,MATCH(B4053,'CPU-GERAL'!$B$12:$B$2199,0)),"NÃO ENCONTRADO")</f>
        <v>NÃO ENCONTRADO</v>
      </c>
      <c r="K4053" s="59" t="str">
        <f t="shared" si="63"/>
        <v/>
      </c>
    </row>
    <row r="4054" spans="1:11" x14ac:dyDescent="0.2">
      <c r="A4054" s="59" t="s">
        <v>15749</v>
      </c>
      <c r="B4054" s="134">
        <v>39895</v>
      </c>
      <c r="C4054" s="120" t="s">
        <v>10508</v>
      </c>
      <c r="D4054" s="119" t="s">
        <v>49</v>
      </c>
      <c r="E4054" s="119" t="s">
        <v>4523</v>
      </c>
      <c r="F4054" s="121">
        <v>90.97</v>
      </c>
      <c r="G4054" s="121">
        <v>53.83</v>
      </c>
      <c r="H4054" s="116">
        <v>46023</v>
      </c>
      <c r="J4054" s="197" t="str">
        <f>IFERROR(INDEX('CPU-GERAL'!$H$12:$H$2199,MATCH(B4054,'CPU-GERAL'!$B$12:$B$2199,0)),"NÃO ENCONTRADO")</f>
        <v>NÃO ENCONTRADO</v>
      </c>
      <c r="K4054" s="59" t="str">
        <f t="shared" si="63"/>
        <v/>
      </c>
    </row>
    <row r="4055" spans="1:11" x14ac:dyDescent="0.2">
      <c r="A4055" s="59" t="s">
        <v>15749</v>
      </c>
      <c r="B4055" s="134">
        <v>39896</v>
      </c>
      <c r="C4055" s="120" t="s">
        <v>10509</v>
      </c>
      <c r="D4055" s="119" t="s">
        <v>49</v>
      </c>
      <c r="E4055" s="119" t="s">
        <v>4523</v>
      </c>
      <c r="F4055" s="121">
        <v>133.33000000000001</v>
      </c>
      <c r="G4055" s="121">
        <v>78.89</v>
      </c>
      <c r="H4055" s="116">
        <v>46023</v>
      </c>
      <c r="J4055" s="197" t="str">
        <f>IFERROR(INDEX('CPU-GERAL'!$H$12:$H$2199,MATCH(B4055,'CPU-GERAL'!$B$12:$B$2199,0)),"NÃO ENCONTRADO")</f>
        <v>NÃO ENCONTRADO</v>
      </c>
      <c r="K4055" s="59" t="str">
        <f t="shared" si="63"/>
        <v/>
      </c>
    </row>
    <row r="4056" spans="1:11" x14ac:dyDescent="0.2">
      <c r="A4056" s="59" t="s">
        <v>15749</v>
      </c>
      <c r="B4056" s="134">
        <v>44038</v>
      </c>
      <c r="C4056" s="120" t="s">
        <v>14352</v>
      </c>
      <c r="D4056" s="119" t="s">
        <v>49</v>
      </c>
      <c r="E4056" s="119" t="s">
        <v>4523</v>
      </c>
      <c r="F4056" s="121"/>
      <c r="G4056" s="121">
        <v>232.72</v>
      </c>
      <c r="H4056" s="116">
        <v>46023</v>
      </c>
      <c r="J4056" s="197" t="str">
        <f>IFERROR(INDEX('CPU-GERAL'!$H$12:$H$2199,MATCH(B4056,'CPU-GERAL'!$B$12:$B$2199,0)),"NÃO ENCONTRADO")</f>
        <v>NÃO ENCONTRADO</v>
      </c>
      <c r="K4056" s="59" t="str">
        <f t="shared" si="63"/>
        <v/>
      </c>
    </row>
    <row r="4057" spans="1:11" x14ac:dyDescent="0.2">
      <c r="A4057" s="59" t="s">
        <v>15749</v>
      </c>
      <c r="B4057" s="134">
        <v>44040</v>
      </c>
      <c r="C4057" s="120" t="s">
        <v>14353</v>
      </c>
      <c r="D4057" s="119" t="s">
        <v>49</v>
      </c>
      <c r="E4057" s="119" t="s">
        <v>4523</v>
      </c>
      <c r="F4057" s="121"/>
      <c r="G4057" s="121">
        <v>296.93</v>
      </c>
      <c r="H4057" s="116">
        <v>46023</v>
      </c>
      <c r="J4057" s="197" t="str">
        <f>IFERROR(INDEX('CPU-GERAL'!$H$12:$H$2199,MATCH(B4057,'CPU-GERAL'!$B$12:$B$2199,0)),"NÃO ENCONTRADO")</f>
        <v>NÃO ENCONTRADO</v>
      </c>
      <c r="K4057" s="59" t="str">
        <f t="shared" si="63"/>
        <v/>
      </c>
    </row>
    <row r="4058" spans="1:11" x14ac:dyDescent="0.2">
      <c r="A4058" s="59" t="s">
        <v>15749</v>
      </c>
      <c r="B4058" s="134">
        <v>44035</v>
      </c>
      <c r="C4058" s="120" t="s">
        <v>14354</v>
      </c>
      <c r="D4058" s="119" t="s">
        <v>49</v>
      </c>
      <c r="E4058" s="119" t="s">
        <v>4523</v>
      </c>
      <c r="F4058" s="121"/>
      <c r="G4058" s="121">
        <v>138.46</v>
      </c>
      <c r="H4058" s="116">
        <v>46023</v>
      </c>
      <c r="J4058" s="197" t="str">
        <f>IFERROR(INDEX('CPU-GERAL'!$H$12:$H$2199,MATCH(B4058,'CPU-GERAL'!$B$12:$B$2199,0)),"NÃO ENCONTRADO")</f>
        <v>NÃO ENCONTRADO</v>
      </c>
      <c r="K4058" s="59" t="str">
        <f t="shared" si="63"/>
        <v/>
      </c>
    </row>
    <row r="4059" spans="1:11" x14ac:dyDescent="0.2">
      <c r="A4059" s="59" t="s">
        <v>15749</v>
      </c>
      <c r="B4059" s="134">
        <v>44037</v>
      </c>
      <c r="C4059" s="120" t="s">
        <v>14355</v>
      </c>
      <c r="D4059" s="119" t="s">
        <v>49</v>
      </c>
      <c r="E4059" s="119" t="s">
        <v>4523</v>
      </c>
      <c r="F4059" s="121"/>
      <c r="G4059" s="121">
        <v>176.17</v>
      </c>
      <c r="H4059" s="116">
        <v>46023</v>
      </c>
      <c r="J4059" s="197" t="str">
        <f>IFERROR(INDEX('CPU-GERAL'!$H$12:$H$2199,MATCH(B4059,'CPU-GERAL'!$B$12:$B$2199,0)),"NÃO ENCONTRADO")</f>
        <v>NÃO ENCONTRADO</v>
      </c>
      <c r="K4059" s="59" t="str">
        <f t="shared" si="63"/>
        <v/>
      </c>
    </row>
    <row r="4060" spans="1:11" x14ac:dyDescent="0.2">
      <c r="A4060" s="59" t="s">
        <v>15749</v>
      </c>
      <c r="B4060" s="134">
        <v>44033</v>
      </c>
      <c r="C4060" s="120" t="s">
        <v>14356</v>
      </c>
      <c r="D4060" s="119" t="s">
        <v>49</v>
      </c>
      <c r="E4060" s="119" t="s">
        <v>4523</v>
      </c>
      <c r="F4060" s="121"/>
      <c r="G4060" s="121">
        <v>54.76</v>
      </c>
      <c r="H4060" s="116">
        <v>46023</v>
      </c>
      <c r="J4060" s="197" t="str">
        <f>IFERROR(INDEX('CPU-GERAL'!$H$12:$H$2199,MATCH(B4060,'CPU-GERAL'!$B$12:$B$2199,0)),"NÃO ENCONTRADO")</f>
        <v>NÃO ENCONTRADO</v>
      </c>
      <c r="K4060" s="59" t="str">
        <f t="shared" si="63"/>
        <v/>
      </c>
    </row>
    <row r="4061" spans="1:11" x14ac:dyDescent="0.2">
      <c r="A4061" s="59" t="s">
        <v>15749</v>
      </c>
      <c r="B4061" s="134">
        <v>44034</v>
      </c>
      <c r="C4061" s="120" t="s">
        <v>14357</v>
      </c>
      <c r="D4061" s="119" t="s">
        <v>49</v>
      </c>
      <c r="E4061" s="119" t="s">
        <v>4523</v>
      </c>
      <c r="F4061" s="121"/>
      <c r="G4061" s="121">
        <v>75.27</v>
      </c>
      <c r="H4061" s="116">
        <v>46023</v>
      </c>
      <c r="J4061" s="197" t="str">
        <f>IFERROR(INDEX('CPU-GERAL'!$H$12:$H$2199,MATCH(B4061,'CPU-GERAL'!$B$12:$B$2199,0)),"NÃO ENCONTRADO")</f>
        <v>NÃO ENCONTRADO</v>
      </c>
      <c r="K4061" s="59" t="str">
        <f t="shared" si="63"/>
        <v/>
      </c>
    </row>
    <row r="4062" spans="1:11" x14ac:dyDescent="0.2">
      <c r="A4062" s="59" t="s">
        <v>15749</v>
      </c>
      <c r="B4062" s="134">
        <v>44028</v>
      </c>
      <c r="C4062" s="120" t="s">
        <v>14358</v>
      </c>
      <c r="D4062" s="119" t="s">
        <v>49</v>
      </c>
      <c r="E4062" s="119" t="s">
        <v>4523</v>
      </c>
      <c r="F4062" s="121"/>
      <c r="G4062" s="121">
        <v>21.98</v>
      </c>
      <c r="H4062" s="116">
        <v>46023</v>
      </c>
      <c r="J4062" s="197" t="str">
        <f>IFERROR(INDEX('CPU-GERAL'!$H$12:$H$2199,MATCH(B4062,'CPU-GERAL'!$B$12:$B$2199,0)),"NÃO ENCONTRADO")</f>
        <v>NÃO ENCONTRADO</v>
      </c>
      <c r="K4062" s="59" t="str">
        <f t="shared" si="63"/>
        <v/>
      </c>
    </row>
    <row r="4063" spans="1:11" x14ac:dyDescent="0.2">
      <c r="A4063" s="59" t="s">
        <v>15749</v>
      </c>
      <c r="B4063" s="134">
        <v>44029</v>
      </c>
      <c r="C4063" s="120" t="s">
        <v>14359</v>
      </c>
      <c r="D4063" s="119" t="s">
        <v>49</v>
      </c>
      <c r="E4063" s="119" t="s">
        <v>4523</v>
      </c>
      <c r="F4063" s="121"/>
      <c r="G4063" s="121">
        <v>23.36</v>
      </c>
      <c r="H4063" s="116">
        <v>46023</v>
      </c>
      <c r="J4063" s="197" t="str">
        <f>IFERROR(INDEX('CPU-GERAL'!$H$12:$H$2199,MATCH(B4063,'CPU-GERAL'!$B$12:$B$2199,0)),"NÃO ENCONTRADO")</f>
        <v>NÃO ENCONTRADO</v>
      </c>
      <c r="K4063" s="59" t="str">
        <f t="shared" si="63"/>
        <v/>
      </c>
    </row>
    <row r="4064" spans="1:11" x14ac:dyDescent="0.2">
      <c r="A4064" s="59" t="s">
        <v>15749</v>
      </c>
      <c r="B4064" s="134">
        <v>44030</v>
      </c>
      <c r="C4064" s="120" t="s">
        <v>14360</v>
      </c>
      <c r="D4064" s="119" t="s">
        <v>49</v>
      </c>
      <c r="E4064" s="119" t="s">
        <v>4523</v>
      </c>
      <c r="F4064" s="121"/>
      <c r="G4064" s="121">
        <v>28.06</v>
      </c>
      <c r="H4064" s="116">
        <v>46023</v>
      </c>
      <c r="J4064" s="197" t="str">
        <f>IFERROR(INDEX('CPU-GERAL'!$H$12:$H$2199,MATCH(B4064,'CPU-GERAL'!$B$12:$B$2199,0)),"NÃO ENCONTRADO")</f>
        <v>NÃO ENCONTRADO</v>
      </c>
      <c r="K4064" s="59" t="str">
        <f t="shared" si="63"/>
        <v/>
      </c>
    </row>
    <row r="4065" spans="1:11" x14ac:dyDescent="0.2">
      <c r="A4065" s="59" t="s">
        <v>15749</v>
      </c>
      <c r="B4065" s="134">
        <v>44031</v>
      </c>
      <c r="C4065" s="120" t="s">
        <v>14361</v>
      </c>
      <c r="D4065" s="119" t="s">
        <v>49</v>
      </c>
      <c r="E4065" s="119" t="s">
        <v>4523</v>
      </c>
      <c r="F4065" s="121"/>
      <c r="G4065" s="121">
        <v>34.450000000000003</v>
      </c>
      <c r="H4065" s="116">
        <v>46023</v>
      </c>
      <c r="J4065" s="197" t="str">
        <f>IFERROR(INDEX('CPU-GERAL'!$H$12:$H$2199,MATCH(B4065,'CPU-GERAL'!$B$12:$B$2199,0)),"NÃO ENCONTRADO")</f>
        <v>NÃO ENCONTRADO</v>
      </c>
      <c r="K4065" s="59" t="str">
        <f t="shared" si="63"/>
        <v/>
      </c>
    </row>
    <row r="4066" spans="1:11" x14ac:dyDescent="0.2">
      <c r="A4066" s="59" t="s">
        <v>15749</v>
      </c>
      <c r="B4066" s="134">
        <v>44032</v>
      </c>
      <c r="C4066" s="120" t="s">
        <v>14362</v>
      </c>
      <c r="D4066" s="119" t="s">
        <v>49</v>
      </c>
      <c r="E4066" s="119" t="s">
        <v>4523</v>
      </c>
      <c r="F4066" s="121"/>
      <c r="G4066" s="121">
        <v>39.090000000000003</v>
      </c>
      <c r="H4066" s="116">
        <v>46023</v>
      </c>
      <c r="J4066" s="197" t="str">
        <f>IFERROR(INDEX('CPU-GERAL'!$H$12:$H$2199,MATCH(B4066,'CPU-GERAL'!$B$12:$B$2199,0)),"NÃO ENCONTRADO")</f>
        <v>NÃO ENCONTRADO</v>
      </c>
      <c r="K4066" s="59" t="str">
        <f t="shared" si="63"/>
        <v/>
      </c>
    </row>
    <row r="4067" spans="1:11" x14ac:dyDescent="0.2">
      <c r="A4067" s="59" t="s">
        <v>15749</v>
      </c>
      <c r="B4067" s="134">
        <v>44036</v>
      </c>
      <c r="C4067" s="120" t="s">
        <v>14363</v>
      </c>
      <c r="D4067" s="119" t="s">
        <v>49</v>
      </c>
      <c r="E4067" s="119" t="s">
        <v>4523</v>
      </c>
      <c r="F4067" s="121"/>
      <c r="G4067" s="121">
        <v>16.14</v>
      </c>
      <c r="H4067" s="116">
        <v>46023</v>
      </c>
      <c r="J4067" s="197" t="str">
        <f>IFERROR(INDEX('CPU-GERAL'!$H$12:$H$2199,MATCH(B4067,'CPU-GERAL'!$B$12:$B$2199,0)),"NÃO ENCONTRADO")</f>
        <v>NÃO ENCONTRADO</v>
      </c>
      <c r="K4067" s="59" t="str">
        <f t="shared" si="63"/>
        <v/>
      </c>
    </row>
    <row r="4068" spans="1:11" x14ac:dyDescent="0.2">
      <c r="A4068" s="59" t="s">
        <v>15749</v>
      </c>
      <c r="B4068" s="134">
        <v>44039</v>
      </c>
      <c r="C4068" s="120" t="s">
        <v>14364</v>
      </c>
      <c r="D4068" s="119" t="s">
        <v>49</v>
      </c>
      <c r="E4068" s="119" t="s">
        <v>4523</v>
      </c>
      <c r="F4068" s="121"/>
      <c r="G4068" s="121">
        <v>19.64</v>
      </c>
      <c r="H4068" s="116">
        <v>46023</v>
      </c>
      <c r="J4068" s="197" t="str">
        <f>IFERROR(INDEX('CPU-GERAL'!$H$12:$H$2199,MATCH(B4068,'CPU-GERAL'!$B$12:$B$2199,0)),"NÃO ENCONTRADO")</f>
        <v>NÃO ENCONTRADO</v>
      </c>
      <c r="K4068" s="59" t="str">
        <f t="shared" si="63"/>
        <v/>
      </c>
    </row>
    <row r="4069" spans="1:11" x14ac:dyDescent="0.2">
      <c r="A4069" s="59" t="s">
        <v>15749</v>
      </c>
      <c r="B4069" s="134">
        <v>38873</v>
      </c>
      <c r="C4069" s="120" t="s">
        <v>7732</v>
      </c>
      <c r="D4069" s="119" t="s">
        <v>49</v>
      </c>
      <c r="E4069" s="119" t="s">
        <v>4523</v>
      </c>
      <c r="F4069" s="121"/>
      <c r="G4069" s="121">
        <v>16.77</v>
      </c>
      <c r="H4069" s="116">
        <v>46023</v>
      </c>
      <c r="J4069" s="197" t="str">
        <f>IFERROR(INDEX('CPU-GERAL'!$H$12:$H$2199,MATCH(B4069,'CPU-GERAL'!$B$12:$B$2199,0)),"NÃO ENCONTRADO")</f>
        <v>NÃO ENCONTRADO</v>
      </c>
      <c r="K4069" s="59" t="str">
        <f t="shared" si="63"/>
        <v/>
      </c>
    </row>
    <row r="4070" spans="1:11" x14ac:dyDescent="0.2">
      <c r="A4070" s="59" t="s">
        <v>15749</v>
      </c>
      <c r="B4070" s="134">
        <v>38874</v>
      </c>
      <c r="C4070" s="120" t="s">
        <v>7733</v>
      </c>
      <c r="D4070" s="119" t="s">
        <v>49</v>
      </c>
      <c r="E4070" s="119" t="s">
        <v>4523</v>
      </c>
      <c r="F4070" s="121"/>
      <c r="G4070" s="121">
        <v>21.24</v>
      </c>
      <c r="H4070" s="116">
        <v>46023</v>
      </c>
      <c r="J4070" s="197" t="str">
        <f>IFERROR(INDEX('CPU-GERAL'!$H$12:$H$2199,MATCH(B4070,'CPU-GERAL'!$B$12:$B$2199,0)),"NÃO ENCONTRADO")</f>
        <v>NÃO ENCONTRADO</v>
      </c>
      <c r="K4070" s="59" t="str">
        <f t="shared" si="63"/>
        <v/>
      </c>
    </row>
    <row r="4071" spans="1:11" x14ac:dyDescent="0.2">
      <c r="A4071" s="59" t="s">
        <v>15749</v>
      </c>
      <c r="B4071" s="134">
        <v>38875</v>
      </c>
      <c r="C4071" s="120" t="s">
        <v>7734</v>
      </c>
      <c r="D4071" s="119" t="s">
        <v>49</v>
      </c>
      <c r="E4071" s="119" t="s">
        <v>4523</v>
      </c>
      <c r="F4071" s="121"/>
      <c r="G4071" s="121">
        <v>33.659999999999997</v>
      </c>
      <c r="H4071" s="116">
        <v>46023</v>
      </c>
      <c r="J4071" s="197" t="str">
        <f>IFERROR(INDEX('CPU-GERAL'!$H$12:$H$2199,MATCH(B4071,'CPU-GERAL'!$B$12:$B$2199,0)),"NÃO ENCONTRADO")</f>
        <v>NÃO ENCONTRADO</v>
      </c>
      <c r="K4071" s="59" t="str">
        <f t="shared" si="63"/>
        <v/>
      </c>
    </row>
    <row r="4072" spans="1:11" x14ac:dyDescent="0.2">
      <c r="A4072" s="59" t="s">
        <v>15749</v>
      </c>
      <c r="B4072" s="134">
        <v>38876</v>
      </c>
      <c r="C4072" s="120" t="s">
        <v>7735</v>
      </c>
      <c r="D4072" s="119" t="s">
        <v>49</v>
      </c>
      <c r="E4072" s="119" t="s">
        <v>4523</v>
      </c>
      <c r="F4072" s="121"/>
      <c r="G4072" s="121">
        <v>45.23</v>
      </c>
      <c r="H4072" s="116">
        <v>46023</v>
      </c>
      <c r="J4072" s="197" t="str">
        <f>IFERROR(INDEX('CPU-GERAL'!$H$12:$H$2199,MATCH(B4072,'CPU-GERAL'!$B$12:$B$2199,0)),"NÃO ENCONTRADO")</f>
        <v>NÃO ENCONTRADO</v>
      </c>
      <c r="K4072" s="59" t="str">
        <f t="shared" si="63"/>
        <v/>
      </c>
    </row>
    <row r="4073" spans="1:11" x14ac:dyDescent="0.2">
      <c r="A4073" s="59" t="s">
        <v>15749</v>
      </c>
      <c r="B4073" s="134">
        <v>39000</v>
      </c>
      <c r="C4073" s="120" t="s">
        <v>7736</v>
      </c>
      <c r="D4073" s="119" t="s">
        <v>49</v>
      </c>
      <c r="E4073" s="119" t="s">
        <v>4523</v>
      </c>
      <c r="F4073" s="121">
        <v>39.35</v>
      </c>
      <c r="G4073" s="121">
        <v>36.32</v>
      </c>
      <c r="H4073" s="116">
        <v>46023</v>
      </c>
      <c r="J4073" s="197" t="str">
        <f>IFERROR(INDEX('CPU-GERAL'!$H$12:$H$2199,MATCH(B4073,'CPU-GERAL'!$B$12:$B$2199,0)),"NÃO ENCONTRADO")</f>
        <v>NÃO ENCONTRADO</v>
      </c>
      <c r="K4073" s="59" t="str">
        <f t="shared" si="63"/>
        <v/>
      </c>
    </row>
    <row r="4074" spans="1:11" x14ac:dyDescent="0.2">
      <c r="A4074" s="59" t="s">
        <v>15749</v>
      </c>
      <c r="B4074" s="134">
        <v>38674</v>
      </c>
      <c r="C4074" s="120" t="s">
        <v>9885</v>
      </c>
      <c r="D4074" s="119" t="s">
        <v>49</v>
      </c>
      <c r="E4074" s="119" t="s">
        <v>4523</v>
      </c>
      <c r="F4074" s="121">
        <v>35.93</v>
      </c>
      <c r="G4074" s="121">
        <v>35.090000000000003</v>
      </c>
      <c r="H4074" s="116">
        <v>46023</v>
      </c>
      <c r="J4074" s="197" t="str">
        <f>IFERROR(INDEX('CPU-GERAL'!$H$12:$H$2199,MATCH(B4074,'CPU-GERAL'!$B$12:$B$2199,0)),"NÃO ENCONTRADO")</f>
        <v>NÃO ENCONTRADO</v>
      </c>
      <c r="K4074" s="59" t="str">
        <f t="shared" si="63"/>
        <v/>
      </c>
    </row>
    <row r="4075" spans="1:11" x14ac:dyDescent="0.2">
      <c r="A4075" s="59" t="s">
        <v>15749</v>
      </c>
      <c r="B4075" s="134">
        <v>38019</v>
      </c>
      <c r="C4075" s="120" t="s">
        <v>7737</v>
      </c>
      <c r="D4075" s="119" t="s">
        <v>49</v>
      </c>
      <c r="E4075" s="119" t="s">
        <v>4523</v>
      </c>
      <c r="F4075" s="121">
        <v>7.6</v>
      </c>
      <c r="G4075" s="121">
        <v>7.42</v>
      </c>
      <c r="H4075" s="116">
        <v>46023</v>
      </c>
      <c r="J4075" s="197" t="str">
        <f>IFERROR(INDEX('CPU-GERAL'!$H$12:$H$2199,MATCH(B4075,'CPU-GERAL'!$B$12:$B$2199,0)),"NÃO ENCONTRADO")</f>
        <v>NÃO ENCONTRADO</v>
      </c>
      <c r="K4075" s="59" t="str">
        <f t="shared" si="63"/>
        <v/>
      </c>
    </row>
    <row r="4076" spans="1:11" x14ac:dyDescent="0.2">
      <c r="A4076" s="59" t="s">
        <v>15749</v>
      </c>
      <c r="B4076" s="134">
        <v>38020</v>
      </c>
      <c r="C4076" s="120" t="s">
        <v>7738</v>
      </c>
      <c r="D4076" s="119" t="s">
        <v>49</v>
      </c>
      <c r="E4076" s="119" t="s">
        <v>4523</v>
      </c>
      <c r="F4076" s="121">
        <v>9.36</v>
      </c>
      <c r="G4076" s="121">
        <v>9.14</v>
      </c>
      <c r="H4076" s="116">
        <v>46023</v>
      </c>
      <c r="J4076" s="197" t="str">
        <f>IFERROR(INDEX('CPU-GERAL'!$H$12:$H$2199,MATCH(B4076,'CPU-GERAL'!$B$12:$B$2199,0)),"NÃO ENCONTRADO")</f>
        <v>NÃO ENCONTRADO</v>
      </c>
      <c r="K4076" s="59" t="str">
        <f t="shared" si="63"/>
        <v/>
      </c>
    </row>
    <row r="4077" spans="1:11" x14ac:dyDescent="0.2">
      <c r="A4077" s="59" t="s">
        <v>15749</v>
      </c>
      <c r="B4077" s="134">
        <v>38454</v>
      </c>
      <c r="C4077" s="120" t="s">
        <v>7739</v>
      </c>
      <c r="D4077" s="119" t="s">
        <v>49</v>
      </c>
      <c r="E4077" s="119" t="s">
        <v>4523</v>
      </c>
      <c r="F4077" s="121">
        <v>14.75</v>
      </c>
      <c r="G4077" s="121">
        <v>13.62</v>
      </c>
      <c r="H4077" s="116">
        <v>46023</v>
      </c>
      <c r="J4077" s="197" t="str">
        <f>IFERROR(INDEX('CPU-GERAL'!$H$12:$H$2199,MATCH(B4077,'CPU-GERAL'!$B$12:$B$2199,0)),"NÃO ENCONTRADO")</f>
        <v>NÃO ENCONTRADO</v>
      </c>
      <c r="K4077" s="59" t="str">
        <f t="shared" si="63"/>
        <v/>
      </c>
    </row>
    <row r="4078" spans="1:11" x14ac:dyDescent="0.2">
      <c r="A4078" s="59" t="s">
        <v>15749</v>
      </c>
      <c r="B4078" s="134">
        <v>38455</v>
      </c>
      <c r="C4078" s="120" t="s">
        <v>7740</v>
      </c>
      <c r="D4078" s="119" t="s">
        <v>49</v>
      </c>
      <c r="E4078" s="119" t="s">
        <v>4523</v>
      </c>
      <c r="F4078" s="121">
        <v>19.75</v>
      </c>
      <c r="G4078" s="121">
        <v>18.23</v>
      </c>
      <c r="H4078" s="116">
        <v>46023</v>
      </c>
      <c r="J4078" s="197" t="str">
        <f>IFERROR(INDEX('CPU-GERAL'!$H$12:$H$2199,MATCH(B4078,'CPU-GERAL'!$B$12:$B$2199,0)),"NÃO ENCONTRADO")</f>
        <v>NÃO ENCONTRADO</v>
      </c>
      <c r="K4078" s="59" t="str">
        <f t="shared" si="63"/>
        <v/>
      </c>
    </row>
    <row r="4079" spans="1:11" x14ac:dyDescent="0.2">
      <c r="A4079" s="59" t="s">
        <v>15749</v>
      </c>
      <c r="B4079" s="134">
        <v>38462</v>
      </c>
      <c r="C4079" s="120" t="s">
        <v>7741</v>
      </c>
      <c r="D4079" s="119" t="s">
        <v>49</v>
      </c>
      <c r="E4079" s="119" t="s">
        <v>4523</v>
      </c>
      <c r="F4079" s="121">
        <v>318.48</v>
      </c>
      <c r="G4079" s="121">
        <v>293.94</v>
      </c>
      <c r="H4079" s="116">
        <v>46023</v>
      </c>
      <c r="J4079" s="197" t="str">
        <f>IFERROR(INDEX('CPU-GERAL'!$H$12:$H$2199,MATCH(B4079,'CPU-GERAL'!$B$12:$B$2199,0)),"NÃO ENCONTRADO")</f>
        <v>NÃO ENCONTRADO</v>
      </c>
      <c r="K4079" s="59" t="str">
        <f t="shared" si="63"/>
        <v/>
      </c>
    </row>
    <row r="4080" spans="1:11" x14ac:dyDescent="0.2">
      <c r="A4080" s="59" t="s">
        <v>15749</v>
      </c>
      <c r="B4080" s="134">
        <v>36362</v>
      </c>
      <c r="C4080" s="120" t="s">
        <v>9886</v>
      </c>
      <c r="D4080" s="119" t="s">
        <v>49</v>
      </c>
      <c r="E4080" s="119" t="s">
        <v>4523</v>
      </c>
      <c r="F4080" s="121">
        <v>4.4000000000000004</v>
      </c>
      <c r="G4080" s="121">
        <v>4.0599999999999996</v>
      </c>
      <c r="H4080" s="116">
        <v>46023</v>
      </c>
      <c r="J4080" s="197" t="str">
        <f>IFERROR(INDEX('CPU-GERAL'!$H$12:$H$2199,MATCH(B4080,'CPU-GERAL'!$B$12:$B$2199,0)),"NÃO ENCONTRADO")</f>
        <v>NÃO ENCONTRADO</v>
      </c>
      <c r="K4080" s="59" t="str">
        <f t="shared" si="63"/>
        <v/>
      </c>
    </row>
    <row r="4081" spans="1:11" x14ac:dyDescent="0.2">
      <c r="A4081" s="59" t="s">
        <v>15749</v>
      </c>
      <c r="B4081" s="134">
        <v>36298</v>
      </c>
      <c r="C4081" s="120" t="s">
        <v>9887</v>
      </c>
      <c r="D4081" s="119" t="s">
        <v>49</v>
      </c>
      <c r="E4081" s="119" t="s">
        <v>4523</v>
      </c>
      <c r="F4081" s="121">
        <v>3.78</v>
      </c>
      <c r="G4081" s="121">
        <v>3.49</v>
      </c>
      <c r="H4081" s="116">
        <v>46023</v>
      </c>
      <c r="J4081" s="197" t="str">
        <f>IFERROR(INDEX('CPU-GERAL'!$H$12:$H$2199,MATCH(B4081,'CPU-GERAL'!$B$12:$B$2199,0)),"NÃO ENCONTRADO")</f>
        <v>NÃO ENCONTRADO</v>
      </c>
      <c r="K4081" s="59" t="str">
        <f t="shared" si="63"/>
        <v/>
      </c>
    </row>
    <row r="4082" spans="1:11" x14ac:dyDescent="0.2">
      <c r="A4082" s="59" t="s">
        <v>15749</v>
      </c>
      <c r="B4082" s="134">
        <v>38456</v>
      </c>
      <c r="C4082" s="120" t="s">
        <v>9888</v>
      </c>
      <c r="D4082" s="119" t="s">
        <v>49</v>
      </c>
      <c r="E4082" s="119" t="s">
        <v>4523</v>
      </c>
      <c r="F4082" s="121">
        <v>9.42</v>
      </c>
      <c r="G4082" s="121">
        <v>8.69</v>
      </c>
      <c r="H4082" s="116">
        <v>46023</v>
      </c>
      <c r="J4082" s="197" t="str">
        <f>IFERROR(INDEX('CPU-GERAL'!$H$12:$H$2199,MATCH(B4082,'CPU-GERAL'!$B$12:$B$2199,0)),"NÃO ENCONTRADO")</f>
        <v>NÃO ENCONTRADO</v>
      </c>
      <c r="K4082" s="59" t="str">
        <f t="shared" si="63"/>
        <v/>
      </c>
    </row>
    <row r="4083" spans="1:11" x14ac:dyDescent="0.2">
      <c r="A4083" s="59" t="s">
        <v>15749</v>
      </c>
      <c r="B4083" s="134">
        <v>38457</v>
      </c>
      <c r="C4083" s="120" t="s">
        <v>9889</v>
      </c>
      <c r="D4083" s="119" t="s">
        <v>49</v>
      </c>
      <c r="E4083" s="119" t="s">
        <v>4523</v>
      </c>
      <c r="F4083" s="121">
        <v>17.16</v>
      </c>
      <c r="G4083" s="121">
        <v>15.84</v>
      </c>
      <c r="H4083" s="116">
        <v>46023</v>
      </c>
      <c r="J4083" s="197" t="str">
        <f>IFERROR(INDEX('CPU-GERAL'!$H$12:$H$2199,MATCH(B4083,'CPU-GERAL'!$B$12:$B$2199,0)),"NÃO ENCONTRADO")</f>
        <v>NÃO ENCONTRADO</v>
      </c>
      <c r="K4083" s="59" t="str">
        <f t="shared" si="63"/>
        <v/>
      </c>
    </row>
    <row r="4084" spans="1:11" x14ac:dyDescent="0.2">
      <c r="A4084" s="59" t="s">
        <v>15749</v>
      </c>
      <c r="B4084" s="134">
        <v>38458</v>
      </c>
      <c r="C4084" s="120" t="s">
        <v>9890</v>
      </c>
      <c r="D4084" s="119" t="s">
        <v>49</v>
      </c>
      <c r="E4084" s="119" t="s">
        <v>4523</v>
      </c>
      <c r="F4084" s="121">
        <v>33.06</v>
      </c>
      <c r="G4084" s="121">
        <v>30.51</v>
      </c>
      <c r="H4084" s="116">
        <v>46023</v>
      </c>
      <c r="J4084" s="197" t="str">
        <f>IFERROR(INDEX('CPU-GERAL'!$H$12:$H$2199,MATCH(B4084,'CPU-GERAL'!$B$12:$B$2199,0)),"NÃO ENCONTRADO")</f>
        <v>NÃO ENCONTRADO</v>
      </c>
      <c r="K4084" s="59" t="str">
        <f t="shared" si="63"/>
        <v/>
      </c>
    </row>
    <row r="4085" spans="1:11" x14ac:dyDescent="0.2">
      <c r="A4085" s="59" t="s">
        <v>15749</v>
      </c>
      <c r="B4085" s="134">
        <v>38459</v>
      </c>
      <c r="C4085" s="120" t="s">
        <v>9891</v>
      </c>
      <c r="D4085" s="119" t="s">
        <v>49</v>
      </c>
      <c r="E4085" s="119" t="s">
        <v>4523</v>
      </c>
      <c r="F4085" s="121">
        <v>51.97</v>
      </c>
      <c r="G4085" s="121">
        <v>47.96</v>
      </c>
      <c r="H4085" s="116">
        <v>46023</v>
      </c>
      <c r="J4085" s="197" t="str">
        <f>IFERROR(INDEX('CPU-GERAL'!$H$12:$H$2199,MATCH(B4085,'CPU-GERAL'!$B$12:$B$2199,0)),"NÃO ENCONTRADO")</f>
        <v>NÃO ENCONTRADO</v>
      </c>
      <c r="K4085" s="59" t="str">
        <f t="shared" si="63"/>
        <v/>
      </c>
    </row>
    <row r="4086" spans="1:11" x14ac:dyDescent="0.2">
      <c r="A4086" s="59" t="s">
        <v>15749</v>
      </c>
      <c r="B4086" s="134">
        <v>38460</v>
      </c>
      <c r="C4086" s="120" t="s">
        <v>9892</v>
      </c>
      <c r="D4086" s="119" t="s">
        <v>49</v>
      </c>
      <c r="E4086" s="119" t="s">
        <v>4523</v>
      </c>
      <c r="F4086" s="121">
        <v>111.48</v>
      </c>
      <c r="G4086" s="121">
        <v>102.89</v>
      </c>
      <c r="H4086" s="116">
        <v>46023</v>
      </c>
      <c r="J4086" s="197" t="str">
        <f>IFERROR(INDEX('CPU-GERAL'!$H$12:$H$2199,MATCH(B4086,'CPU-GERAL'!$B$12:$B$2199,0)),"NÃO ENCONTRADO")</f>
        <v>NÃO ENCONTRADO</v>
      </c>
      <c r="K4086" s="59" t="str">
        <f t="shared" si="63"/>
        <v/>
      </c>
    </row>
    <row r="4087" spans="1:11" x14ac:dyDescent="0.2">
      <c r="A4087" s="59" t="s">
        <v>15749</v>
      </c>
      <c r="B4087" s="134">
        <v>38461</v>
      </c>
      <c r="C4087" s="120" t="s">
        <v>9893</v>
      </c>
      <c r="D4087" s="119" t="s">
        <v>49</v>
      </c>
      <c r="E4087" s="119" t="s">
        <v>4523</v>
      </c>
      <c r="F4087" s="121">
        <v>149.6</v>
      </c>
      <c r="G4087" s="121">
        <v>138.08000000000001</v>
      </c>
      <c r="H4087" s="116">
        <v>46023</v>
      </c>
      <c r="J4087" s="197" t="str">
        <f>IFERROR(INDEX('CPU-GERAL'!$H$12:$H$2199,MATCH(B4087,'CPU-GERAL'!$B$12:$B$2199,0)),"NÃO ENCONTRADO")</f>
        <v>NÃO ENCONTRADO</v>
      </c>
      <c r="K4087" s="59" t="str">
        <f t="shared" si="63"/>
        <v/>
      </c>
    </row>
    <row r="4088" spans="1:11" x14ac:dyDescent="0.2">
      <c r="A4088" s="59" t="s">
        <v>15749</v>
      </c>
      <c r="B4088" s="134">
        <v>7094</v>
      </c>
      <c r="C4088" s="120" t="s">
        <v>7742</v>
      </c>
      <c r="D4088" s="119" t="s">
        <v>49</v>
      </c>
      <c r="E4088" s="119" t="s">
        <v>4523</v>
      </c>
      <c r="F4088" s="121">
        <v>14.18</v>
      </c>
      <c r="G4088" s="121">
        <v>14.75</v>
      </c>
      <c r="H4088" s="116">
        <v>46023</v>
      </c>
      <c r="J4088" s="197" t="str">
        <f>IFERROR(INDEX('CPU-GERAL'!$H$12:$H$2199,MATCH(B4088,'CPU-GERAL'!$B$12:$B$2199,0)),"NÃO ENCONTRADO")</f>
        <v>NÃO ENCONTRADO</v>
      </c>
      <c r="K4088" s="59" t="str">
        <f t="shared" si="63"/>
        <v/>
      </c>
    </row>
    <row r="4089" spans="1:11" x14ac:dyDescent="0.2">
      <c r="A4089" s="59" t="s">
        <v>15749</v>
      </c>
      <c r="B4089" s="134">
        <v>7116</v>
      </c>
      <c r="C4089" s="120" t="s">
        <v>7743</v>
      </c>
      <c r="D4089" s="119" t="s">
        <v>49</v>
      </c>
      <c r="E4089" s="119" t="s">
        <v>4523</v>
      </c>
      <c r="F4089" s="121">
        <v>4.1100000000000003</v>
      </c>
      <c r="G4089" s="121">
        <v>4.42</v>
      </c>
      <c r="H4089" s="116">
        <v>46023</v>
      </c>
      <c r="J4089" s="197" t="str">
        <f>IFERROR(INDEX('CPU-GERAL'!$H$12:$H$2199,MATCH(B4089,'CPU-GERAL'!$B$12:$B$2199,0)),"NÃO ENCONTRADO")</f>
        <v>NÃO ENCONTRADO</v>
      </c>
      <c r="K4089" s="59" t="str">
        <f t="shared" si="63"/>
        <v/>
      </c>
    </row>
    <row r="4090" spans="1:11" x14ac:dyDescent="0.2">
      <c r="A4090" s="59" t="s">
        <v>15749</v>
      </c>
      <c r="B4090" s="134">
        <v>7118</v>
      </c>
      <c r="C4090" s="120" t="s">
        <v>9894</v>
      </c>
      <c r="D4090" s="119" t="s">
        <v>49</v>
      </c>
      <c r="E4090" s="119" t="s">
        <v>4523</v>
      </c>
      <c r="F4090" s="121">
        <v>29.16</v>
      </c>
      <c r="G4090" s="121">
        <v>30.34</v>
      </c>
      <c r="H4090" s="116">
        <v>46023</v>
      </c>
      <c r="J4090" s="197" t="str">
        <f>IFERROR(INDEX('CPU-GERAL'!$H$12:$H$2199,MATCH(B4090,'CPU-GERAL'!$B$12:$B$2199,0)),"NÃO ENCONTRADO")</f>
        <v>NÃO ENCONTRADO</v>
      </c>
      <c r="K4090" s="59" t="str">
        <f t="shared" si="63"/>
        <v/>
      </c>
    </row>
    <row r="4091" spans="1:11" x14ac:dyDescent="0.2">
      <c r="A4091" s="59" t="s">
        <v>15749</v>
      </c>
      <c r="B4091" s="134">
        <v>7098</v>
      </c>
      <c r="C4091" s="120" t="s">
        <v>9895</v>
      </c>
      <c r="D4091" s="119" t="s">
        <v>49</v>
      </c>
      <c r="E4091" s="119" t="s">
        <v>4523</v>
      </c>
      <c r="F4091" s="121">
        <v>4.33</v>
      </c>
      <c r="G4091" s="121">
        <v>4.51</v>
      </c>
      <c r="H4091" s="116">
        <v>46023</v>
      </c>
      <c r="J4091" s="197" t="str">
        <f>IFERROR(INDEX('CPU-GERAL'!$H$12:$H$2199,MATCH(B4091,'CPU-GERAL'!$B$12:$B$2199,0)),"NÃO ENCONTRADO")</f>
        <v>NÃO ENCONTRADO</v>
      </c>
      <c r="K4091" s="59" t="str">
        <f t="shared" si="63"/>
        <v/>
      </c>
    </row>
    <row r="4092" spans="1:11" x14ac:dyDescent="0.2">
      <c r="A4092" s="59" t="s">
        <v>15749</v>
      </c>
      <c r="B4092" s="134">
        <v>7110</v>
      </c>
      <c r="C4092" s="120" t="s">
        <v>6004</v>
      </c>
      <c r="D4092" s="119" t="s">
        <v>49</v>
      </c>
      <c r="E4092" s="119" t="s">
        <v>4523</v>
      </c>
      <c r="F4092" s="121">
        <v>55.44</v>
      </c>
      <c r="G4092" s="121">
        <v>57.68</v>
      </c>
      <c r="H4092" s="116">
        <v>46023</v>
      </c>
      <c r="J4092" s="197" t="str">
        <f>IFERROR(INDEX('CPU-GERAL'!$H$12:$H$2199,MATCH(B4092,'CPU-GERAL'!$B$12:$B$2199,0)),"NÃO ENCONTRADO")</f>
        <v>NÃO ENCONTRADO</v>
      </c>
      <c r="K4092" s="59" t="str">
        <f t="shared" si="63"/>
        <v/>
      </c>
    </row>
    <row r="4093" spans="1:11" x14ac:dyDescent="0.2">
      <c r="A4093" s="59" t="s">
        <v>15749</v>
      </c>
      <c r="B4093" s="134">
        <v>7123</v>
      </c>
      <c r="C4093" s="120" t="s">
        <v>9896</v>
      </c>
      <c r="D4093" s="119" t="s">
        <v>49</v>
      </c>
      <c r="E4093" s="119" t="s">
        <v>4523</v>
      </c>
      <c r="F4093" s="121">
        <v>5.24</v>
      </c>
      <c r="G4093" s="121">
        <v>5.45</v>
      </c>
      <c r="H4093" s="116">
        <v>46023</v>
      </c>
      <c r="J4093" s="197" t="str">
        <f>IFERROR(INDEX('CPU-GERAL'!$H$12:$H$2199,MATCH(B4093,'CPU-GERAL'!$B$12:$B$2199,0)),"NÃO ENCONTRADO")</f>
        <v>NÃO ENCONTRADO</v>
      </c>
      <c r="K4093" s="59" t="str">
        <f t="shared" si="63"/>
        <v/>
      </c>
    </row>
    <row r="4094" spans="1:11" x14ac:dyDescent="0.2">
      <c r="A4094" s="59" t="s">
        <v>15749</v>
      </c>
      <c r="B4094" s="134">
        <v>7121</v>
      </c>
      <c r="C4094" s="120" t="s">
        <v>9897</v>
      </c>
      <c r="D4094" s="119" t="s">
        <v>49</v>
      </c>
      <c r="E4094" s="119" t="s">
        <v>4523</v>
      </c>
      <c r="F4094" s="121">
        <v>10.37</v>
      </c>
      <c r="G4094" s="121">
        <v>10.79</v>
      </c>
      <c r="H4094" s="116">
        <v>46023</v>
      </c>
      <c r="J4094" s="197" t="str">
        <f>IFERROR(INDEX('CPU-GERAL'!$H$12:$H$2199,MATCH(B4094,'CPU-GERAL'!$B$12:$B$2199,0)),"NÃO ENCONTRADO")</f>
        <v>NÃO ENCONTRADO</v>
      </c>
      <c r="K4094" s="59" t="str">
        <f t="shared" si="63"/>
        <v/>
      </c>
    </row>
    <row r="4095" spans="1:11" x14ac:dyDescent="0.2">
      <c r="A4095" s="59" t="s">
        <v>15749</v>
      </c>
      <c r="B4095" s="134">
        <v>7137</v>
      </c>
      <c r="C4095" s="120" t="s">
        <v>9898</v>
      </c>
      <c r="D4095" s="119" t="s">
        <v>49</v>
      </c>
      <c r="E4095" s="119" t="s">
        <v>4523</v>
      </c>
      <c r="F4095" s="121">
        <v>11.32</v>
      </c>
      <c r="G4095" s="121">
        <v>11.78</v>
      </c>
      <c r="H4095" s="116">
        <v>46023</v>
      </c>
      <c r="J4095" s="197" t="str">
        <f>IFERROR(INDEX('CPU-GERAL'!$H$12:$H$2199,MATCH(B4095,'CPU-GERAL'!$B$12:$B$2199,0)),"NÃO ENCONTRADO")</f>
        <v>NÃO ENCONTRADO</v>
      </c>
      <c r="K4095" s="59" t="str">
        <f t="shared" si="63"/>
        <v/>
      </c>
    </row>
    <row r="4096" spans="1:11" x14ac:dyDescent="0.2">
      <c r="A4096" s="59" t="s">
        <v>15749</v>
      </c>
      <c r="B4096" s="134">
        <v>7122</v>
      </c>
      <c r="C4096" s="120" t="s">
        <v>9899</v>
      </c>
      <c r="D4096" s="119" t="s">
        <v>49</v>
      </c>
      <c r="E4096" s="119" t="s">
        <v>4523</v>
      </c>
      <c r="F4096" s="121">
        <v>12.46</v>
      </c>
      <c r="G4096" s="121">
        <v>12.97</v>
      </c>
      <c r="H4096" s="116">
        <v>46023</v>
      </c>
      <c r="J4096" s="197">
        <f>IFERROR(INDEX('CPU-GERAL'!$H$12:$H$2199,MATCH(B4096,'CPU-GERAL'!$B$12:$B$2199,0)),"NÃO ENCONTRADO")</f>
        <v>12.46</v>
      </c>
      <c r="K4096" s="59" t="str">
        <f t="shared" si="63"/>
        <v>IGUAL A CPU</v>
      </c>
    </row>
    <row r="4097" spans="1:11" x14ac:dyDescent="0.2">
      <c r="A4097" s="59" t="s">
        <v>15749</v>
      </c>
      <c r="B4097" s="134">
        <v>7114</v>
      </c>
      <c r="C4097" s="120" t="s">
        <v>9900</v>
      </c>
      <c r="D4097" s="119" t="s">
        <v>49</v>
      </c>
      <c r="E4097" s="119" t="s">
        <v>4523</v>
      </c>
      <c r="F4097" s="121">
        <v>14.5</v>
      </c>
      <c r="G4097" s="121">
        <v>15.08</v>
      </c>
      <c r="H4097" s="116">
        <v>46023</v>
      </c>
      <c r="J4097" s="197" t="str">
        <f>IFERROR(INDEX('CPU-GERAL'!$H$12:$H$2199,MATCH(B4097,'CPU-GERAL'!$B$12:$B$2199,0)),"NÃO ENCONTRADO")</f>
        <v>NÃO ENCONTRADO</v>
      </c>
      <c r="K4097" s="59" t="str">
        <f t="shared" si="63"/>
        <v/>
      </c>
    </row>
    <row r="4098" spans="1:11" x14ac:dyDescent="0.2">
      <c r="A4098" s="59" t="s">
        <v>15749</v>
      </c>
      <c r="B4098" s="134">
        <v>7109</v>
      </c>
      <c r="C4098" s="120" t="s">
        <v>7744</v>
      </c>
      <c r="D4098" s="119" t="s">
        <v>49</v>
      </c>
      <c r="E4098" s="119" t="s">
        <v>4523</v>
      </c>
      <c r="F4098" s="121">
        <v>2.87</v>
      </c>
      <c r="G4098" s="121">
        <v>2.99</v>
      </c>
      <c r="H4098" s="116">
        <v>46023</v>
      </c>
      <c r="J4098" s="197" t="str">
        <f>IFERROR(INDEX('CPU-GERAL'!$H$12:$H$2199,MATCH(B4098,'CPU-GERAL'!$B$12:$B$2199,0)),"NÃO ENCONTRADO")</f>
        <v>NÃO ENCONTRADO</v>
      </c>
      <c r="K4098" s="59" t="str">
        <f t="shared" si="63"/>
        <v/>
      </c>
    </row>
    <row r="4099" spans="1:11" x14ac:dyDescent="0.2">
      <c r="A4099" s="59" t="s">
        <v>15749</v>
      </c>
      <c r="B4099" s="134">
        <v>7135</v>
      </c>
      <c r="C4099" s="120" t="s">
        <v>7745</v>
      </c>
      <c r="D4099" s="119" t="s">
        <v>49</v>
      </c>
      <c r="E4099" s="119" t="s">
        <v>4523</v>
      </c>
      <c r="F4099" s="121">
        <v>5.88</v>
      </c>
      <c r="G4099" s="121">
        <v>6.12</v>
      </c>
      <c r="H4099" s="116">
        <v>46023</v>
      </c>
      <c r="J4099" s="197" t="str">
        <f>IFERROR(INDEX('CPU-GERAL'!$H$12:$H$2199,MATCH(B4099,'CPU-GERAL'!$B$12:$B$2199,0)),"NÃO ENCONTRADO")</f>
        <v>NÃO ENCONTRADO</v>
      </c>
      <c r="K4099" s="59" t="str">
        <f t="shared" ref="K4099:K4162" si="64">IF(J4099&lt;&gt;"NÃO ENCONTRADO",IF(F4099=J4099,"IGUAL A CPU",J4099-F4099),"")</f>
        <v/>
      </c>
    </row>
    <row r="4100" spans="1:11" x14ac:dyDescent="0.2">
      <c r="A4100" s="59" t="s">
        <v>15749</v>
      </c>
      <c r="B4100" s="134">
        <v>37947</v>
      </c>
      <c r="C4100" s="120" t="s">
        <v>7746</v>
      </c>
      <c r="D4100" s="119" t="s">
        <v>49</v>
      </c>
      <c r="E4100" s="119" t="s">
        <v>4523</v>
      </c>
      <c r="F4100" s="121">
        <v>4.78</v>
      </c>
      <c r="G4100" s="121">
        <v>4.9800000000000004</v>
      </c>
      <c r="H4100" s="116">
        <v>46023</v>
      </c>
      <c r="J4100" s="197" t="str">
        <f>IFERROR(INDEX('CPU-GERAL'!$H$12:$H$2199,MATCH(B4100,'CPU-GERAL'!$B$12:$B$2199,0)),"NÃO ENCONTRADO")</f>
        <v>NÃO ENCONTRADO</v>
      </c>
      <c r="K4100" s="59" t="str">
        <f t="shared" si="64"/>
        <v/>
      </c>
    </row>
    <row r="4101" spans="1:11" x14ac:dyDescent="0.2">
      <c r="A4101" s="59" t="s">
        <v>15749</v>
      </c>
      <c r="B4101" s="134">
        <v>7103</v>
      </c>
      <c r="C4101" s="120" t="s">
        <v>7747</v>
      </c>
      <c r="D4101" s="119" t="s">
        <v>49</v>
      </c>
      <c r="E4101" s="119" t="s">
        <v>4523</v>
      </c>
      <c r="F4101" s="121">
        <v>15.59</v>
      </c>
      <c r="G4101" s="121">
        <v>16.22</v>
      </c>
      <c r="H4101" s="116">
        <v>46023</v>
      </c>
      <c r="J4101" s="197" t="str">
        <f>IFERROR(INDEX('CPU-GERAL'!$H$12:$H$2199,MATCH(B4101,'CPU-GERAL'!$B$12:$B$2199,0)),"NÃO ENCONTRADO")</f>
        <v>NÃO ENCONTRADO</v>
      </c>
      <c r="K4101" s="59" t="str">
        <f t="shared" si="64"/>
        <v/>
      </c>
    </row>
    <row r="4102" spans="1:11" x14ac:dyDescent="0.2">
      <c r="A4102" s="59" t="s">
        <v>15749</v>
      </c>
      <c r="B4102" s="134">
        <v>40419</v>
      </c>
      <c r="C4102" s="120" t="s">
        <v>7748</v>
      </c>
      <c r="D4102" s="119" t="s">
        <v>49</v>
      </c>
      <c r="E4102" s="119" t="s">
        <v>4523</v>
      </c>
      <c r="F4102" s="121"/>
      <c r="G4102" s="121">
        <v>34.25</v>
      </c>
      <c r="H4102" s="116">
        <v>46023</v>
      </c>
      <c r="J4102" s="197" t="str">
        <f>IFERROR(INDEX('CPU-GERAL'!$H$12:$H$2199,MATCH(B4102,'CPU-GERAL'!$B$12:$B$2199,0)),"NÃO ENCONTRADO")</f>
        <v>NÃO ENCONTRADO</v>
      </c>
      <c r="K4102" s="59" t="str">
        <f t="shared" si="64"/>
        <v/>
      </c>
    </row>
    <row r="4103" spans="1:11" x14ac:dyDescent="0.2">
      <c r="A4103" s="59" t="s">
        <v>15749</v>
      </c>
      <c r="B4103" s="134">
        <v>40420</v>
      </c>
      <c r="C4103" s="120" t="s">
        <v>7749</v>
      </c>
      <c r="D4103" s="119" t="s">
        <v>49</v>
      </c>
      <c r="E4103" s="119" t="s">
        <v>4523</v>
      </c>
      <c r="F4103" s="121"/>
      <c r="G4103" s="121">
        <v>49.97</v>
      </c>
      <c r="H4103" s="116">
        <v>46023</v>
      </c>
      <c r="J4103" s="197" t="str">
        <f>IFERROR(INDEX('CPU-GERAL'!$H$12:$H$2199,MATCH(B4103,'CPU-GERAL'!$B$12:$B$2199,0)),"NÃO ENCONTRADO")</f>
        <v>NÃO ENCONTRADO</v>
      </c>
      <c r="K4103" s="59" t="str">
        <f t="shared" si="64"/>
        <v/>
      </c>
    </row>
    <row r="4104" spans="1:11" x14ac:dyDescent="0.2">
      <c r="A4104" s="59" t="s">
        <v>15749</v>
      </c>
      <c r="B4104" s="134">
        <v>40421</v>
      </c>
      <c r="C4104" s="120" t="s">
        <v>7750</v>
      </c>
      <c r="D4104" s="119" t="s">
        <v>49</v>
      </c>
      <c r="E4104" s="119" t="s">
        <v>4523</v>
      </c>
      <c r="F4104" s="121"/>
      <c r="G4104" s="121">
        <v>53.2</v>
      </c>
      <c r="H4104" s="116">
        <v>46023</v>
      </c>
      <c r="J4104" s="197" t="str">
        <f>IFERROR(INDEX('CPU-GERAL'!$H$12:$H$2199,MATCH(B4104,'CPU-GERAL'!$B$12:$B$2199,0)),"NÃO ENCONTRADO")</f>
        <v>NÃO ENCONTRADO</v>
      </c>
      <c r="K4104" s="59" t="str">
        <f t="shared" si="64"/>
        <v/>
      </c>
    </row>
    <row r="4105" spans="1:11" x14ac:dyDescent="0.2">
      <c r="A4105" s="59" t="s">
        <v>15749</v>
      </c>
      <c r="B4105" s="134">
        <v>38905</v>
      </c>
      <c r="C4105" s="120" t="s">
        <v>9901</v>
      </c>
      <c r="D4105" s="119" t="s">
        <v>49</v>
      </c>
      <c r="E4105" s="119" t="s">
        <v>4523</v>
      </c>
      <c r="F4105" s="121"/>
      <c r="G4105" s="121">
        <v>21.7</v>
      </c>
      <c r="H4105" s="116">
        <v>46023</v>
      </c>
      <c r="J4105" s="197" t="str">
        <f>IFERROR(INDEX('CPU-GERAL'!$H$12:$H$2199,MATCH(B4105,'CPU-GERAL'!$B$12:$B$2199,0)),"NÃO ENCONTRADO")</f>
        <v>NÃO ENCONTRADO</v>
      </c>
      <c r="K4105" s="59" t="str">
        <f t="shared" si="64"/>
        <v/>
      </c>
    </row>
    <row r="4106" spans="1:11" x14ac:dyDescent="0.2">
      <c r="A4106" s="59" t="s">
        <v>15749</v>
      </c>
      <c r="B4106" s="134">
        <v>38907</v>
      </c>
      <c r="C4106" s="120" t="s">
        <v>9902</v>
      </c>
      <c r="D4106" s="119" t="s">
        <v>49</v>
      </c>
      <c r="E4106" s="119" t="s">
        <v>4523</v>
      </c>
      <c r="F4106" s="121"/>
      <c r="G4106" s="121">
        <v>20.92</v>
      </c>
      <c r="H4106" s="116">
        <v>46023</v>
      </c>
      <c r="J4106" s="197" t="str">
        <f>IFERROR(INDEX('CPU-GERAL'!$H$12:$H$2199,MATCH(B4106,'CPU-GERAL'!$B$12:$B$2199,0)),"NÃO ENCONTRADO")</f>
        <v>NÃO ENCONTRADO</v>
      </c>
      <c r="K4106" s="59" t="str">
        <f t="shared" si="64"/>
        <v/>
      </c>
    </row>
    <row r="4107" spans="1:11" x14ac:dyDescent="0.2">
      <c r="A4107" s="59" t="s">
        <v>15749</v>
      </c>
      <c r="B4107" s="134">
        <v>38910</v>
      </c>
      <c r="C4107" s="120" t="s">
        <v>9903</v>
      </c>
      <c r="D4107" s="119" t="s">
        <v>49</v>
      </c>
      <c r="E4107" s="119" t="s">
        <v>4523</v>
      </c>
      <c r="F4107" s="121"/>
      <c r="G4107" s="121">
        <v>24.47</v>
      </c>
      <c r="H4107" s="116">
        <v>46023</v>
      </c>
      <c r="J4107" s="197" t="str">
        <f>IFERROR(INDEX('CPU-GERAL'!$H$12:$H$2199,MATCH(B4107,'CPU-GERAL'!$B$12:$B$2199,0)),"NÃO ENCONTRADO")</f>
        <v>NÃO ENCONTRADO</v>
      </c>
      <c r="K4107" s="59" t="str">
        <f t="shared" si="64"/>
        <v/>
      </c>
    </row>
    <row r="4108" spans="1:11" x14ac:dyDescent="0.2">
      <c r="A4108" s="59" t="s">
        <v>15749</v>
      </c>
      <c r="B4108" s="134">
        <v>11655</v>
      </c>
      <c r="C4108" s="120" t="s">
        <v>9904</v>
      </c>
      <c r="D4108" s="119" t="s">
        <v>49</v>
      </c>
      <c r="E4108" s="119" t="s">
        <v>4523</v>
      </c>
      <c r="F4108" s="121">
        <v>19.02</v>
      </c>
      <c r="G4108" s="121">
        <v>20.43</v>
      </c>
      <c r="H4108" s="116">
        <v>46023</v>
      </c>
      <c r="J4108" s="197" t="str">
        <f>IFERROR(INDEX('CPU-GERAL'!$H$12:$H$2199,MATCH(B4108,'CPU-GERAL'!$B$12:$B$2199,0)),"NÃO ENCONTRADO")</f>
        <v>NÃO ENCONTRADO</v>
      </c>
      <c r="K4108" s="59" t="str">
        <f t="shared" si="64"/>
        <v/>
      </c>
    </row>
    <row r="4109" spans="1:11" x14ac:dyDescent="0.2">
      <c r="A4109" s="59" t="s">
        <v>15749</v>
      </c>
      <c r="B4109" s="134">
        <v>11656</v>
      </c>
      <c r="C4109" s="120" t="s">
        <v>7751</v>
      </c>
      <c r="D4109" s="119" t="s">
        <v>49</v>
      </c>
      <c r="E4109" s="119" t="s">
        <v>4523</v>
      </c>
      <c r="F4109" s="121">
        <v>21.84</v>
      </c>
      <c r="G4109" s="121">
        <v>23.45</v>
      </c>
      <c r="H4109" s="116">
        <v>46023</v>
      </c>
      <c r="J4109" s="197" t="str">
        <f>IFERROR(INDEX('CPU-GERAL'!$H$12:$H$2199,MATCH(B4109,'CPU-GERAL'!$B$12:$B$2199,0)),"NÃO ENCONTRADO")</f>
        <v>NÃO ENCONTRADO</v>
      </c>
      <c r="K4109" s="59" t="str">
        <f t="shared" si="64"/>
        <v/>
      </c>
    </row>
    <row r="4110" spans="1:11" x14ac:dyDescent="0.2">
      <c r="A4110" s="59" t="s">
        <v>15749</v>
      </c>
      <c r="B4110" s="134">
        <v>7091</v>
      </c>
      <c r="C4110" s="120" t="s">
        <v>9905</v>
      </c>
      <c r="D4110" s="119" t="s">
        <v>49</v>
      </c>
      <c r="E4110" s="119" t="s">
        <v>4523</v>
      </c>
      <c r="F4110" s="121">
        <v>17.89</v>
      </c>
      <c r="G4110" s="121">
        <v>19.21</v>
      </c>
      <c r="H4110" s="116">
        <v>46023</v>
      </c>
      <c r="J4110" s="197">
        <f>IFERROR(INDEX('CPU-GERAL'!$H$12:$H$2199,MATCH(B4110,'CPU-GERAL'!$B$12:$B$2199,0)),"NÃO ENCONTRADO")</f>
        <v>17.89</v>
      </c>
      <c r="K4110" s="59" t="str">
        <f t="shared" si="64"/>
        <v>IGUAL A CPU</v>
      </c>
    </row>
    <row r="4111" spans="1:11" x14ac:dyDescent="0.2">
      <c r="A4111" s="59" t="s">
        <v>15749</v>
      </c>
      <c r="B4111" s="134">
        <v>37948</v>
      </c>
      <c r="C4111" s="120" t="s">
        <v>9906</v>
      </c>
      <c r="D4111" s="119" t="s">
        <v>49</v>
      </c>
      <c r="E4111" s="119" t="s">
        <v>4523</v>
      </c>
      <c r="F4111" s="121">
        <v>4.1399999999999997</v>
      </c>
      <c r="G4111" s="121">
        <v>4.45</v>
      </c>
      <c r="H4111" s="116">
        <v>46023</v>
      </c>
      <c r="J4111" s="197" t="str">
        <f>IFERROR(INDEX('CPU-GERAL'!$H$12:$H$2199,MATCH(B4111,'CPU-GERAL'!$B$12:$B$2199,0)),"NÃO ENCONTRADO")</f>
        <v>NÃO ENCONTRADO</v>
      </c>
      <c r="K4111" s="59" t="str">
        <f t="shared" si="64"/>
        <v/>
      </c>
    </row>
    <row r="4112" spans="1:11" x14ac:dyDescent="0.2">
      <c r="A4112" s="59" t="s">
        <v>15749</v>
      </c>
      <c r="B4112" s="134">
        <v>7097</v>
      </c>
      <c r="C4112" s="120" t="s">
        <v>9907</v>
      </c>
      <c r="D4112" s="119" t="s">
        <v>49</v>
      </c>
      <c r="E4112" s="119" t="s">
        <v>4523</v>
      </c>
      <c r="F4112" s="121">
        <v>8.4</v>
      </c>
      <c r="G4112" s="121">
        <v>9.02</v>
      </c>
      <c r="H4112" s="116">
        <v>46023</v>
      </c>
      <c r="J4112" s="197">
        <f>IFERROR(INDEX('CPU-GERAL'!$H$12:$H$2199,MATCH(B4112,'CPU-GERAL'!$B$12:$B$2199,0)),"NÃO ENCONTRADO")</f>
        <v>8.4</v>
      </c>
      <c r="K4112" s="59" t="str">
        <f t="shared" si="64"/>
        <v>IGUAL A CPU</v>
      </c>
    </row>
    <row r="4113" spans="1:11" x14ac:dyDescent="0.2">
      <c r="A4113" s="59" t="s">
        <v>15749</v>
      </c>
      <c r="B4113" s="134">
        <v>11658</v>
      </c>
      <c r="C4113" s="120" t="s">
        <v>7752</v>
      </c>
      <c r="D4113" s="119" t="s">
        <v>49</v>
      </c>
      <c r="E4113" s="119" t="s">
        <v>4523</v>
      </c>
      <c r="F4113" s="121">
        <v>18.57</v>
      </c>
      <c r="G4113" s="121">
        <v>19.940000000000001</v>
      </c>
      <c r="H4113" s="116">
        <v>46023</v>
      </c>
      <c r="J4113" s="197" t="str">
        <f>IFERROR(INDEX('CPU-GERAL'!$H$12:$H$2199,MATCH(B4113,'CPU-GERAL'!$B$12:$B$2199,0)),"NÃO ENCONTRADO")</f>
        <v>NÃO ENCONTRADO</v>
      </c>
      <c r="K4113" s="59" t="str">
        <f t="shared" si="64"/>
        <v/>
      </c>
    </row>
    <row r="4114" spans="1:11" x14ac:dyDescent="0.2">
      <c r="A4114" s="59" t="s">
        <v>15749</v>
      </c>
      <c r="B4114" s="134">
        <v>7146</v>
      </c>
      <c r="C4114" s="120" t="s">
        <v>9908</v>
      </c>
      <c r="D4114" s="119" t="s">
        <v>49</v>
      </c>
      <c r="E4114" s="119" t="s">
        <v>4523</v>
      </c>
      <c r="F4114" s="121">
        <v>189.75</v>
      </c>
      <c r="G4114" s="121">
        <v>197.43</v>
      </c>
      <c r="H4114" s="116">
        <v>46023</v>
      </c>
      <c r="J4114" s="197" t="str">
        <f>IFERROR(INDEX('CPU-GERAL'!$H$12:$H$2199,MATCH(B4114,'CPU-GERAL'!$B$12:$B$2199,0)),"NÃO ENCONTRADO")</f>
        <v>NÃO ENCONTRADO</v>
      </c>
      <c r="K4114" s="59" t="str">
        <f t="shared" si="64"/>
        <v/>
      </c>
    </row>
    <row r="4115" spans="1:11" x14ac:dyDescent="0.2">
      <c r="A4115" s="59" t="s">
        <v>15749</v>
      </c>
      <c r="B4115" s="134">
        <v>7138</v>
      </c>
      <c r="C4115" s="120" t="s">
        <v>7753</v>
      </c>
      <c r="D4115" s="119" t="s">
        <v>49</v>
      </c>
      <c r="E4115" s="119" t="s">
        <v>4523</v>
      </c>
      <c r="F4115" s="121">
        <v>1.2</v>
      </c>
      <c r="G4115" s="121">
        <v>1.25</v>
      </c>
      <c r="H4115" s="116">
        <v>46023</v>
      </c>
      <c r="J4115" s="197" t="str">
        <f>IFERROR(INDEX('CPU-GERAL'!$H$12:$H$2199,MATCH(B4115,'CPU-GERAL'!$B$12:$B$2199,0)),"NÃO ENCONTRADO")</f>
        <v>NÃO ENCONTRADO</v>
      </c>
      <c r="K4115" s="59" t="str">
        <f t="shared" si="64"/>
        <v/>
      </c>
    </row>
    <row r="4116" spans="1:11" x14ac:dyDescent="0.2">
      <c r="A4116" s="59" t="s">
        <v>15749</v>
      </c>
      <c r="B4116" s="134">
        <v>7139</v>
      </c>
      <c r="C4116" s="120" t="s">
        <v>7754</v>
      </c>
      <c r="D4116" s="119" t="s">
        <v>49</v>
      </c>
      <c r="E4116" s="119" t="s">
        <v>4523</v>
      </c>
      <c r="F4116" s="121">
        <v>1.36</v>
      </c>
      <c r="G4116" s="121">
        <v>1.42</v>
      </c>
      <c r="H4116" s="116">
        <v>46023</v>
      </c>
      <c r="J4116" s="197">
        <f>IFERROR(INDEX('CPU-GERAL'!$H$12:$H$2199,MATCH(B4116,'CPU-GERAL'!$B$12:$B$2199,0)),"NÃO ENCONTRADO")</f>
        <v>1.36</v>
      </c>
      <c r="K4116" s="59" t="str">
        <f t="shared" si="64"/>
        <v>IGUAL A CPU</v>
      </c>
    </row>
    <row r="4117" spans="1:11" x14ac:dyDescent="0.2">
      <c r="A4117" s="59" t="s">
        <v>15749</v>
      </c>
      <c r="B4117" s="134">
        <v>7140</v>
      </c>
      <c r="C4117" s="120" t="s">
        <v>7755</v>
      </c>
      <c r="D4117" s="119" t="s">
        <v>49</v>
      </c>
      <c r="E4117" s="119" t="s">
        <v>4523</v>
      </c>
      <c r="F4117" s="121">
        <v>4.2699999999999996</v>
      </c>
      <c r="G4117" s="121">
        <v>4.4400000000000004</v>
      </c>
      <c r="H4117" s="116">
        <v>46023</v>
      </c>
      <c r="J4117" s="197" t="str">
        <f>IFERROR(INDEX('CPU-GERAL'!$H$12:$H$2199,MATCH(B4117,'CPU-GERAL'!$B$12:$B$2199,0)),"NÃO ENCONTRADO")</f>
        <v>NÃO ENCONTRADO</v>
      </c>
      <c r="K4117" s="59" t="str">
        <f t="shared" si="64"/>
        <v/>
      </c>
    </row>
    <row r="4118" spans="1:11" x14ac:dyDescent="0.2">
      <c r="A4118" s="59" t="s">
        <v>15749</v>
      </c>
      <c r="B4118" s="134">
        <v>7141</v>
      </c>
      <c r="C4118" s="120" t="s">
        <v>7756</v>
      </c>
      <c r="D4118" s="119" t="s">
        <v>49</v>
      </c>
      <c r="E4118" s="119" t="s">
        <v>4523</v>
      </c>
      <c r="F4118" s="121">
        <v>10.44</v>
      </c>
      <c r="G4118" s="121">
        <v>10.86</v>
      </c>
      <c r="H4118" s="116">
        <v>46023</v>
      </c>
      <c r="J4118" s="197" t="str">
        <f>IFERROR(INDEX('CPU-GERAL'!$H$12:$H$2199,MATCH(B4118,'CPU-GERAL'!$B$12:$B$2199,0)),"NÃO ENCONTRADO")</f>
        <v>NÃO ENCONTRADO</v>
      </c>
      <c r="K4118" s="59" t="str">
        <f t="shared" si="64"/>
        <v/>
      </c>
    </row>
    <row r="4119" spans="1:11" x14ac:dyDescent="0.2">
      <c r="A4119" s="59" t="s">
        <v>15749</v>
      </c>
      <c r="B4119" s="134">
        <v>7143</v>
      </c>
      <c r="C4119" s="120" t="s">
        <v>7757</v>
      </c>
      <c r="D4119" s="119" t="s">
        <v>49</v>
      </c>
      <c r="E4119" s="119" t="s">
        <v>4523</v>
      </c>
      <c r="F4119" s="121">
        <v>35.03</v>
      </c>
      <c r="G4119" s="121">
        <v>36.450000000000003</v>
      </c>
      <c r="H4119" s="116">
        <v>46023</v>
      </c>
      <c r="J4119" s="197">
        <f>IFERROR(INDEX('CPU-GERAL'!$H$12:$H$2199,MATCH(B4119,'CPU-GERAL'!$B$12:$B$2199,0)),"NÃO ENCONTRADO")</f>
        <v>35.03</v>
      </c>
      <c r="K4119" s="59" t="str">
        <f t="shared" si="64"/>
        <v>IGUAL A CPU</v>
      </c>
    </row>
    <row r="4120" spans="1:11" x14ac:dyDescent="0.2">
      <c r="A4120" s="59" t="s">
        <v>15749</v>
      </c>
      <c r="B4120" s="134">
        <v>7144</v>
      </c>
      <c r="C4120" s="120" t="s">
        <v>7758</v>
      </c>
      <c r="D4120" s="119" t="s">
        <v>49</v>
      </c>
      <c r="E4120" s="119" t="s">
        <v>4523</v>
      </c>
      <c r="F4120" s="121">
        <v>64.989999999999995</v>
      </c>
      <c r="G4120" s="121">
        <v>67.62</v>
      </c>
      <c r="H4120" s="116">
        <v>46023</v>
      </c>
      <c r="J4120" s="197">
        <f>IFERROR(INDEX('CPU-GERAL'!$H$12:$H$2199,MATCH(B4120,'CPU-GERAL'!$B$12:$B$2199,0)),"NÃO ENCONTRADO")</f>
        <v>64.989999999999995</v>
      </c>
      <c r="K4120" s="59" t="str">
        <f t="shared" si="64"/>
        <v>IGUAL A CPU</v>
      </c>
    </row>
    <row r="4121" spans="1:11" x14ac:dyDescent="0.2">
      <c r="A4121" s="59" t="s">
        <v>15749</v>
      </c>
      <c r="B4121" s="134">
        <v>7145</v>
      </c>
      <c r="C4121" s="120" t="s">
        <v>7759</v>
      </c>
      <c r="D4121" s="119" t="s">
        <v>49</v>
      </c>
      <c r="E4121" s="119" t="s">
        <v>4523</v>
      </c>
      <c r="F4121" s="121">
        <v>88.37</v>
      </c>
      <c r="G4121" s="121">
        <v>91.94</v>
      </c>
      <c r="H4121" s="116">
        <v>46023</v>
      </c>
      <c r="J4121" s="197" t="str">
        <f>IFERROR(INDEX('CPU-GERAL'!$H$12:$H$2199,MATCH(B4121,'CPU-GERAL'!$B$12:$B$2199,0)),"NÃO ENCONTRADO")</f>
        <v>NÃO ENCONTRADO</v>
      </c>
      <c r="K4121" s="59" t="str">
        <f t="shared" si="64"/>
        <v/>
      </c>
    </row>
    <row r="4122" spans="1:11" x14ac:dyDescent="0.2">
      <c r="A4122" s="59" t="s">
        <v>15749</v>
      </c>
      <c r="B4122" s="134">
        <v>7142</v>
      </c>
      <c r="C4122" s="120" t="s">
        <v>9909</v>
      </c>
      <c r="D4122" s="119" t="s">
        <v>49</v>
      </c>
      <c r="E4122" s="119" t="s">
        <v>4523</v>
      </c>
      <c r="F4122" s="121">
        <v>10.91</v>
      </c>
      <c r="G4122" s="121">
        <v>11.35</v>
      </c>
      <c r="H4122" s="116">
        <v>46023</v>
      </c>
      <c r="J4122" s="197">
        <f>IFERROR(INDEX('CPU-GERAL'!$H$12:$H$2199,MATCH(B4122,'CPU-GERAL'!$B$12:$B$2199,0)),"NÃO ENCONTRADO")</f>
        <v>10.91</v>
      </c>
      <c r="K4122" s="59" t="str">
        <f t="shared" si="64"/>
        <v>IGUAL A CPU</v>
      </c>
    </row>
    <row r="4123" spans="1:11" x14ac:dyDescent="0.2">
      <c r="A4123" s="59" t="s">
        <v>15749</v>
      </c>
      <c r="B4123" s="134">
        <v>39322</v>
      </c>
      <c r="C4123" s="120" t="s">
        <v>9910</v>
      </c>
      <c r="D4123" s="119" t="s">
        <v>49</v>
      </c>
      <c r="E4123" s="119" t="s">
        <v>4523</v>
      </c>
      <c r="F4123" s="121"/>
      <c r="G4123" s="121">
        <v>10.32</v>
      </c>
      <c r="H4123" s="116">
        <v>46023</v>
      </c>
      <c r="J4123" s="197" t="str">
        <f>IFERROR(INDEX('CPU-GERAL'!$H$12:$H$2199,MATCH(B4123,'CPU-GERAL'!$B$12:$B$2199,0)),"NÃO ENCONTRADO")</f>
        <v>NÃO ENCONTRADO</v>
      </c>
      <c r="K4123" s="59" t="str">
        <f t="shared" si="64"/>
        <v/>
      </c>
    </row>
    <row r="4124" spans="1:11" x14ac:dyDescent="0.2">
      <c r="A4124" s="59" t="s">
        <v>15749</v>
      </c>
      <c r="B4124" s="134">
        <v>39289</v>
      </c>
      <c r="C4124" s="120" t="s">
        <v>9911</v>
      </c>
      <c r="D4124" s="119" t="s">
        <v>49</v>
      </c>
      <c r="E4124" s="119" t="s">
        <v>4523</v>
      </c>
      <c r="F4124" s="121"/>
      <c r="G4124" s="121">
        <v>19.239999999999998</v>
      </c>
      <c r="H4124" s="116">
        <v>46023</v>
      </c>
      <c r="J4124" s="197" t="str">
        <f>IFERROR(INDEX('CPU-GERAL'!$H$12:$H$2199,MATCH(B4124,'CPU-GERAL'!$B$12:$B$2199,0)),"NÃO ENCONTRADO")</f>
        <v>NÃO ENCONTRADO</v>
      </c>
      <c r="K4124" s="59" t="str">
        <f t="shared" si="64"/>
        <v/>
      </c>
    </row>
    <row r="4125" spans="1:11" x14ac:dyDescent="0.2">
      <c r="A4125" s="59" t="s">
        <v>15749</v>
      </c>
      <c r="B4125" s="134">
        <v>39290</v>
      </c>
      <c r="C4125" s="120" t="s">
        <v>9912</v>
      </c>
      <c r="D4125" s="119" t="s">
        <v>49</v>
      </c>
      <c r="E4125" s="119" t="s">
        <v>4523</v>
      </c>
      <c r="F4125" s="121"/>
      <c r="G4125" s="121">
        <v>32.49</v>
      </c>
      <c r="H4125" s="116">
        <v>46023</v>
      </c>
      <c r="J4125" s="197" t="str">
        <f>IFERROR(INDEX('CPU-GERAL'!$H$12:$H$2199,MATCH(B4125,'CPU-GERAL'!$B$12:$B$2199,0)),"NÃO ENCONTRADO")</f>
        <v>NÃO ENCONTRADO</v>
      </c>
      <c r="K4125" s="59" t="str">
        <f t="shared" si="64"/>
        <v/>
      </c>
    </row>
    <row r="4126" spans="1:11" x14ac:dyDescent="0.2">
      <c r="A4126" s="59" t="s">
        <v>15749</v>
      </c>
      <c r="B4126" s="134">
        <v>39291</v>
      </c>
      <c r="C4126" s="120" t="s">
        <v>9913</v>
      </c>
      <c r="D4126" s="119" t="s">
        <v>49</v>
      </c>
      <c r="E4126" s="119" t="s">
        <v>4523</v>
      </c>
      <c r="F4126" s="121"/>
      <c r="G4126" s="121">
        <v>35.93</v>
      </c>
      <c r="H4126" s="116">
        <v>46023</v>
      </c>
      <c r="J4126" s="197" t="str">
        <f>IFERROR(INDEX('CPU-GERAL'!$H$12:$H$2199,MATCH(B4126,'CPU-GERAL'!$B$12:$B$2199,0)),"NÃO ENCONTRADO")</f>
        <v>NÃO ENCONTRADO</v>
      </c>
      <c r="K4126" s="59" t="str">
        <f t="shared" si="64"/>
        <v/>
      </c>
    </row>
    <row r="4127" spans="1:11" x14ac:dyDescent="0.2">
      <c r="A4127" s="59" t="s">
        <v>15749</v>
      </c>
      <c r="B4127" s="134">
        <v>41892</v>
      </c>
      <c r="C4127" s="120" t="s">
        <v>9914</v>
      </c>
      <c r="D4127" s="119" t="s">
        <v>49</v>
      </c>
      <c r="E4127" s="119" t="s">
        <v>4523</v>
      </c>
      <c r="F4127" s="121"/>
      <c r="G4127" s="121">
        <v>142.47</v>
      </c>
      <c r="H4127" s="116">
        <v>46023</v>
      </c>
      <c r="J4127" s="197" t="str">
        <f>IFERROR(INDEX('CPU-GERAL'!$H$12:$H$2199,MATCH(B4127,'CPU-GERAL'!$B$12:$B$2199,0)),"NÃO ENCONTRADO")</f>
        <v>NÃO ENCONTRADO</v>
      </c>
      <c r="K4127" s="59" t="str">
        <f t="shared" si="64"/>
        <v/>
      </c>
    </row>
    <row r="4128" spans="1:11" x14ac:dyDescent="0.2">
      <c r="A4128" s="59" t="s">
        <v>15749</v>
      </c>
      <c r="B4128" s="134">
        <v>7048</v>
      </c>
      <c r="C4128" s="120" t="s">
        <v>9915</v>
      </c>
      <c r="D4128" s="119" t="s">
        <v>49</v>
      </c>
      <c r="E4128" s="119" t="s">
        <v>4523</v>
      </c>
      <c r="F4128" s="121"/>
      <c r="G4128" s="121">
        <v>30.75</v>
      </c>
      <c r="H4128" s="116">
        <v>46023</v>
      </c>
      <c r="J4128" s="197" t="str">
        <f>IFERROR(INDEX('CPU-GERAL'!$H$12:$H$2199,MATCH(B4128,'CPU-GERAL'!$B$12:$B$2199,0)),"NÃO ENCONTRADO")</f>
        <v>NÃO ENCONTRADO</v>
      </c>
      <c r="K4128" s="59" t="str">
        <f t="shared" si="64"/>
        <v/>
      </c>
    </row>
    <row r="4129" spans="1:11" x14ac:dyDescent="0.2">
      <c r="A4129" s="59" t="s">
        <v>15749</v>
      </c>
      <c r="B4129" s="134">
        <v>7088</v>
      </c>
      <c r="C4129" s="120" t="s">
        <v>9916</v>
      </c>
      <c r="D4129" s="119" t="s">
        <v>49</v>
      </c>
      <c r="E4129" s="119" t="s">
        <v>4523</v>
      </c>
      <c r="F4129" s="121"/>
      <c r="G4129" s="121">
        <v>67.239999999999995</v>
      </c>
      <c r="H4129" s="116">
        <v>46023</v>
      </c>
      <c r="J4129" s="197" t="str">
        <f>IFERROR(INDEX('CPU-GERAL'!$H$12:$H$2199,MATCH(B4129,'CPU-GERAL'!$B$12:$B$2199,0)),"NÃO ENCONTRADO")</f>
        <v>NÃO ENCONTRADO</v>
      </c>
      <c r="K4129" s="59" t="str">
        <f t="shared" si="64"/>
        <v/>
      </c>
    </row>
    <row r="4130" spans="1:11" x14ac:dyDescent="0.2">
      <c r="A4130" s="59" t="s">
        <v>15749</v>
      </c>
      <c r="B4130" s="134">
        <v>7070</v>
      </c>
      <c r="C4130" s="120" t="s">
        <v>7778</v>
      </c>
      <c r="D4130" s="119" t="s">
        <v>49</v>
      </c>
      <c r="E4130" s="119" t="s">
        <v>4523</v>
      </c>
      <c r="F4130" s="121">
        <v>230.18</v>
      </c>
      <c r="G4130" s="121">
        <v>247.17</v>
      </c>
      <c r="H4130" s="116">
        <v>46023</v>
      </c>
      <c r="J4130" s="197" t="str">
        <f>IFERROR(INDEX('CPU-GERAL'!$H$12:$H$2199,MATCH(B4130,'CPU-GERAL'!$B$12:$B$2199,0)),"NÃO ENCONTRADO")</f>
        <v>NÃO ENCONTRADO</v>
      </c>
      <c r="K4130" s="59" t="str">
        <f t="shared" si="64"/>
        <v/>
      </c>
    </row>
    <row r="4131" spans="1:11" x14ac:dyDescent="0.2">
      <c r="A4131" s="59" t="s">
        <v>15749</v>
      </c>
      <c r="B4131" s="134">
        <v>20179</v>
      </c>
      <c r="C4131" s="120" t="s">
        <v>9917</v>
      </c>
      <c r="D4131" s="119" t="s">
        <v>49</v>
      </c>
      <c r="E4131" s="119" t="s">
        <v>4523</v>
      </c>
      <c r="F4131" s="121">
        <v>48.96</v>
      </c>
      <c r="G4131" s="121">
        <v>52.57</v>
      </c>
      <c r="H4131" s="116">
        <v>46023</v>
      </c>
      <c r="J4131" s="197" t="str">
        <f>IFERROR(INDEX('CPU-GERAL'!$H$12:$H$2199,MATCH(B4131,'CPU-GERAL'!$B$12:$B$2199,0)),"NÃO ENCONTRADO")</f>
        <v>NÃO ENCONTRADO</v>
      </c>
      <c r="K4131" s="59" t="str">
        <f t="shared" si="64"/>
        <v/>
      </c>
    </row>
    <row r="4132" spans="1:11" x14ac:dyDescent="0.2">
      <c r="A4132" s="59" t="s">
        <v>15749</v>
      </c>
      <c r="B4132" s="134">
        <v>20178</v>
      </c>
      <c r="C4132" s="120" t="s">
        <v>7777</v>
      </c>
      <c r="D4132" s="119" t="s">
        <v>49</v>
      </c>
      <c r="E4132" s="119" t="s">
        <v>4523</v>
      </c>
      <c r="F4132" s="121">
        <v>58.68</v>
      </c>
      <c r="G4132" s="121">
        <v>63.01</v>
      </c>
      <c r="H4132" s="116">
        <v>46023</v>
      </c>
      <c r="J4132" s="197" t="str">
        <f>IFERROR(INDEX('CPU-GERAL'!$H$12:$H$2199,MATCH(B4132,'CPU-GERAL'!$B$12:$B$2199,0)),"NÃO ENCONTRADO")</f>
        <v>NÃO ENCONTRADO</v>
      </c>
      <c r="K4132" s="59" t="str">
        <f t="shared" si="64"/>
        <v/>
      </c>
    </row>
    <row r="4133" spans="1:11" x14ac:dyDescent="0.2">
      <c r="A4133" s="59" t="s">
        <v>15749</v>
      </c>
      <c r="B4133" s="134">
        <v>20180</v>
      </c>
      <c r="C4133" s="120" t="s">
        <v>9918</v>
      </c>
      <c r="D4133" s="119" t="s">
        <v>49</v>
      </c>
      <c r="E4133" s="119" t="s">
        <v>4523</v>
      </c>
      <c r="F4133" s="121">
        <v>96.85</v>
      </c>
      <c r="G4133" s="121">
        <v>104</v>
      </c>
      <c r="H4133" s="116">
        <v>46023</v>
      </c>
      <c r="J4133" s="197" t="str">
        <f>IFERROR(INDEX('CPU-GERAL'!$H$12:$H$2199,MATCH(B4133,'CPU-GERAL'!$B$12:$B$2199,0)),"NÃO ENCONTRADO")</f>
        <v>NÃO ENCONTRADO</v>
      </c>
      <c r="K4133" s="59" t="str">
        <f t="shared" si="64"/>
        <v/>
      </c>
    </row>
    <row r="4134" spans="1:11" x14ac:dyDescent="0.2">
      <c r="A4134" s="59" t="s">
        <v>15749</v>
      </c>
      <c r="B4134" s="134">
        <v>20181</v>
      </c>
      <c r="C4134" s="120" t="s">
        <v>9919</v>
      </c>
      <c r="D4134" s="119" t="s">
        <v>49</v>
      </c>
      <c r="E4134" s="119" t="s">
        <v>4523</v>
      </c>
      <c r="F4134" s="121">
        <v>129.68</v>
      </c>
      <c r="G4134" s="121">
        <v>139.25</v>
      </c>
      <c r="H4134" s="116">
        <v>46023</v>
      </c>
      <c r="J4134" s="197" t="str">
        <f>IFERROR(INDEX('CPU-GERAL'!$H$12:$H$2199,MATCH(B4134,'CPU-GERAL'!$B$12:$B$2199,0)),"NÃO ENCONTRADO")</f>
        <v>NÃO ENCONTRADO</v>
      </c>
      <c r="K4134" s="59" t="str">
        <f t="shared" si="64"/>
        <v/>
      </c>
    </row>
    <row r="4135" spans="1:11" x14ac:dyDescent="0.2">
      <c r="A4135" s="59" t="s">
        <v>15749</v>
      </c>
      <c r="B4135" s="134">
        <v>20177</v>
      </c>
      <c r="C4135" s="120" t="s">
        <v>6005</v>
      </c>
      <c r="D4135" s="119" t="s">
        <v>49</v>
      </c>
      <c r="E4135" s="119" t="s">
        <v>4523</v>
      </c>
      <c r="F4135" s="121">
        <v>32.08</v>
      </c>
      <c r="G4135" s="121">
        <v>34.44</v>
      </c>
      <c r="H4135" s="116">
        <v>46023</v>
      </c>
      <c r="J4135" s="197">
        <f>IFERROR(INDEX('CPU-GERAL'!$H$12:$H$2199,MATCH(B4135,'CPU-GERAL'!$B$12:$B$2199,0)),"NÃO ENCONTRADO")</f>
        <v>32.08</v>
      </c>
      <c r="K4135" s="59" t="str">
        <f t="shared" si="64"/>
        <v>IGUAL A CPU</v>
      </c>
    </row>
    <row r="4136" spans="1:11" x14ac:dyDescent="0.2">
      <c r="A4136" s="59" t="s">
        <v>15750</v>
      </c>
      <c r="B4136" s="134">
        <v>40945</v>
      </c>
      <c r="C4136" s="120" t="s">
        <v>9920</v>
      </c>
      <c r="D4136" s="119" t="s">
        <v>12</v>
      </c>
      <c r="E4136" s="119" t="s">
        <v>4523</v>
      </c>
      <c r="F4136" s="121">
        <v>18.27</v>
      </c>
      <c r="G4136" s="121">
        <v>63.49</v>
      </c>
      <c r="H4136" s="116">
        <v>46023</v>
      </c>
      <c r="J4136" s="197" t="str">
        <f>IFERROR(INDEX('CPU-GERAL'!$H$12:$H$2199,MATCH(B4136,'CPU-GERAL'!$B$12:$B$2199,0)),"NÃO ENCONTRADO")</f>
        <v>NÃO ENCONTRADO</v>
      </c>
      <c r="K4136" s="59" t="str">
        <f t="shared" si="64"/>
        <v/>
      </c>
    </row>
    <row r="4137" spans="1:11" x14ac:dyDescent="0.2">
      <c r="A4137" s="59" t="s">
        <v>15750</v>
      </c>
      <c r="B4137" s="134">
        <v>40946</v>
      </c>
      <c r="C4137" s="120" t="s">
        <v>7779</v>
      </c>
      <c r="D4137" s="119" t="s">
        <v>38</v>
      </c>
      <c r="E4137" s="119" t="s">
        <v>4523</v>
      </c>
      <c r="F4137" s="121">
        <v>3255.33</v>
      </c>
      <c r="G4137" s="121">
        <v>11122.74</v>
      </c>
      <c r="H4137" s="116">
        <v>46023</v>
      </c>
      <c r="J4137" s="197" t="str">
        <f>IFERROR(INDEX('CPU-GERAL'!$H$12:$H$2199,MATCH(B4137,'CPU-GERAL'!$B$12:$B$2199,0)),"NÃO ENCONTRADO")</f>
        <v>NÃO ENCONTRADO</v>
      </c>
      <c r="K4137" s="59" t="str">
        <f t="shared" si="64"/>
        <v/>
      </c>
    </row>
    <row r="4138" spans="1:11" x14ac:dyDescent="0.2">
      <c r="A4138" s="59" t="s">
        <v>15750</v>
      </c>
      <c r="B4138" s="134">
        <v>7153</v>
      </c>
      <c r="C4138" s="120" t="s">
        <v>7780</v>
      </c>
      <c r="D4138" s="119" t="s">
        <v>12</v>
      </c>
      <c r="E4138" s="119" t="s">
        <v>4523</v>
      </c>
      <c r="F4138" s="121">
        <v>56.84</v>
      </c>
      <c r="G4138" s="121">
        <v>61.14</v>
      </c>
      <c r="H4138" s="116">
        <v>46023</v>
      </c>
      <c r="J4138" s="197" t="str">
        <f>IFERROR(INDEX('CPU-GERAL'!$H$12:$H$2199,MATCH(B4138,'CPU-GERAL'!$B$12:$B$2199,0)),"NÃO ENCONTRADO")</f>
        <v>NÃO ENCONTRADO</v>
      </c>
      <c r="K4138" s="59" t="str">
        <f t="shared" si="64"/>
        <v/>
      </c>
    </row>
    <row r="4139" spans="1:11" x14ac:dyDescent="0.2">
      <c r="A4139" s="59" t="s">
        <v>15750</v>
      </c>
      <c r="B4139" s="134">
        <v>41089</v>
      </c>
      <c r="C4139" s="120" t="s">
        <v>9921</v>
      </c>
      <c r="D4139" s="119" t="s">
        <v>38</v>
      </c>
      <c r="E4139" s="119" t="s">
        <v>4523</v>
      </c>
      <c r="F4139" s="121">
        <v>10118.120000000001</v>
      </c>
      <c r="G4139" s="121">
        <v>10712.73</v>
      </c>
      <c r="H4139" s="116">
        <v>46023</v>
      </c>
      <c r="J4139" s="197" t="str">
        <f>IFERROR(INDEX('CPU-GERAL'!$H$12:$H$2199,MATCH(B4139,'CPU-GERAL'!$B$12:$B$2199,0)),"NÃO ENCONTRADO")</f>
        <v>NÃO ENCONTRADO</v>
      </c>
      <c r="K4139" s="59" t="str">
        <f t="shared" si="64"/>
        <v/>
      </c>
    </row>
    <row r="4140" spans="1:11" x14ac:dyDescent="0.2">
      <c r="A4140" s="59" t="s">
        <v>15750</v>
      </c>
      <c r="B4140" s="134">
        <v>40943</v>
      </c>
      <c r="C4140" s="120" t="s">
        <v>9922</v>
      </c>
      <c r="D4140" s="119" t="s">
        <v>12</v>
      </c>
      <c r="E4140" s="119" t="s">
        <v>4523</v>
      </c>
      <c r="F4140" s="121">
        <v>54.8</v>
      </c>
      <c r="G4140" s="121">
        <v>74.599999999999994</v>
      </c>
      <c r="H4140" s="116">
        <v>46023</v>
      </c>
      <c r="J4140" s="197" t="str">
        <f>IFERROR(INDEX('CPU-GERAL'!$H$12:$H$2199,MATCH(B4140,'CPU-GERAL'!$B$12:$B$2199,0)),"NÃO ENCONTRADO")</f>
        <v>NÃO ENCONTRADO</v>
      </c>
      <c r="K4140" s="59" t="str">
        <f t="shared" si="64"/>
        <v/>
      </c>
    </row>
    <row r="4141" spans="1:11" x14ac:dyDescent="0.2">
      <c r="A4141" s="59" t="s">
        <v>15750</v>
      </c>
      <c r="B4141" s="134">
        <v>40944</v>
      </c>
      <c r="C4141" s="120" t="s">
        <v>7781</v>
      </c>
      <c r="D4141" s="119" t="s">
        <v>38</v>
      </c>
      <c r="E4141" s="119" t="s">
        <v>4523</v>
      </c>
      <c r="F4141" s="121">
        <v>9757.52</v>
      </c>
      <c r="G4141" s="121">
        <v>13071.45</v>
      </c>
      <c r="H4141" s="116">
        <v>46023</v>
      </c>
      <c r="J4141" s="197" t="str">
        <f>IFERROR(INDEX('CPU-GERAL'!$H$12:$H$2199,MATCH(B4141,'CPU-GERAL'!$B$12:$B$2199,0)),"NÃO ENCONTRADO")</f>
        <v>NÃO ENCONTRADO</v>
      </c>
      <c r="K4141" s="59" t="str">
        <f t="shared" si="64"/>
        <v/>
      </c>
    </row>
    <row r="4142" spans="1:11" x14ac:dyDescent="0.2">
      <c r="A4142" s="59" t="s">
        <v>15750</v>
      </c>
      <c r="B4142" s="134">
        <v>6175</v>
      </c>
      <c r="C4142" s="120" t="s">
        <v>7782</v>
      </c>
      <c r="D4142" s="119" t="s">
        <v>12</v>
      </c>
      <c r="E4142" s="119" t="s">
        <v>4523</v>
      </c>
      <c r="F4142" s="121">
        <v>33.36</v>
      </c>
      <c r="G4142" s="121">
        <v>33.54</v>
      </c>
      <c r="H4142" s="116">
        <v>46023</v>
      </c>
      <c r="J4142" s="197" t="str">
        <f>IFERROR(INDEX('CPU-GERAL'!$H$12:$H$2199,MATCH(B4142,'CPU-GERAL'!$B$12:$B$2199,0)),"NÃO ENCONTRADO")</f>
        <v>NÃO ENCONTRADO</v>
      </c>
      <c r="K4142" s="59" t="str">
        <f t="shared" si="64"/>
        <v/>
      </c>
    </row>
    <row r="4143" spans="1:11" x14ac:dyDescent="0.2">
      <c r="A4143" s="59" t="s">
        <v>15750</v>
      </c>
      <c r="B4143" s="134">
        <v>41092</v>
      </c>
      <c r="C4143" s="120" t="s">
        <v>9923</v>
      </c>
      <c r="D4143" s="119" t="s">
        <v>38</v>
      </c>
      <c r="E4143" s="119" t="s">
        <v>4523</v>
      </c>
      <c r="F4143" s="121">
        <v>5939.69</v>
      </c>
      <c r="G4143" s="121">
        <v>5875.03</v>
      </c>
      <c r="H4143" s="116">
        <v>46023</v>
      </c>
      <c r="J4143" s="197" t="str">
        <f>IFERROR(INDEX('CPU-GERAL'!$H$12:$H$2199,MATCH(B4143,'CPU-GERAL'!$B$12:$B$2199,0)),"NÃO ENCONTRADO")</f>
        <v>NÃO ENCONTRADO</v>
      </c>
      <c r="K4143" s="59" t="str">
        <f t="shared" si="64"/>
        <v/>
      </c>
    </row>
    <row r="4144" spans="1:11" x14ac:dyDescent="0.2">
      <c r="A4144" s="59" t="s">
        <v>15749</v>
      </c>
      <c r="B4144" s="134">
        <v>37712</v>
      </c>
      <c r="C4144" s="120" t="s">
        <v>7783</v>
      </c>
      <c r="D4144" s="119" t="s">
        <v>318</v>
      </c>
      <c r="E4144" s="119" t="s">
        <v>4523</v>
      </c>
      <c r="F4144" s="121">
        <v>61.09</v>
      </c>
      <c r="G4144" s="121">
        <v>66.17</v>
      </c>
      <c r="H4144" s="116">
        <v>46023</v>
      </c>
      <c r="J4144" s="197" t="str">
        <f>IFERROR(INDEX('CPU-GERAL'!$H$12:$H$2199,MATCH(B4144,'CPU-GERAL'!$B$12:$B$2199,0)),"NÃO ENCONTRADO")</f>
        <v>NÃO ENCONTRADO</v>
      </c>
      <c r="K4144" s="59" t="str">
        <f t="shared" si="64"/>
        <v/>
      </c>
    </row>
    <row r="4145" spans="1:11" x14ac:dyDescent="0.2">
      <c r="A4145" s="59" t="s">
        <v>15749</v>
      </c>
      <c r="B4145" s="134">
        <v>34558</v>
      </c>
      <c r="C4145" s="120" t="s">
        <v>9924</v>
      </c>
      <c r="D4145" s="119" t="s">
        <v>18</v>
      </c>
      <c r="E4145" s="119" t="s">
        <v>4523</v>
      </c>
      <c r="F4145" s="121">
        <v>2.67</v>
      </c>
      <c r="G4145" s="121">
        <v>2.68</v>
      </c>
      <c r="H4145" s="116">
        <v>46023</v>
      </c>
      <c r="J4145" s="197" t="str">
        <f>IFERROR(INDEX('CPU-GERAL'!$H$12:$H$2199,MATCH(B4145,'CPU-GERAL'!$B$12:$B$2199,0)),"NÃO ENCONTRADO")</f>
        <v>NÃO ENCONTRADO</v>
      </c>
      <c r="K4145" s="59" t="str">
        <f t="shared" si="64"/>
        <v/>
      </c>
    </row>
    <row r="4146" spans="1:11" x14ac:dyDescent="0.2">
      <c r="A4146" s="59" t="s">
        <v>15749</v>
      </c>
      <c r="B4146" s="134">
        <v>34547</v>
      </c>
      <c r="C4146" s="120" t="s">
        <v>9925</v>
      </c>
      <c r="D4146" s="119" t="s">
        <v>18</v>
      </c>
      <c r="E4146" s="119" t="s">
        <v>4523</v>
      </c>
      <c r="F4146" s="121">
        <v>3.28</v>
      </c>
      <c r="G4146" s="121">
        <v>3.29</v>
      </c>
      <c r="H4146" s="116">
        <v>46023</v>
      </c>
      <c r="J4146" s="197" t="str">
        <f>IFERROR(INDEX('CPU-GERAL'!$H$12:$H$2199,MATCH(B4146,'CPU-GERAL'!$B$12:$B$2199,0)),"NÃO ENCONTRADO")</f>
        <v>NÃO ENCONTRADO</v>
      </c>
      <c r="K4146" s="59" t="str">
        <f t="shared" si="64"/>
        <v/>
      </c>
    </row>
    <row r="4147" spans="1:11" x14ac:dyDescent="0.2">
      <c r="A4147" s="59" t="s">
        <v>15749</v>
      </c>
      <c r="B4147" s="134">
        <v>34548</v>
      </c>
      <c r="C4147" s="120" t="s">
        <v>9926</v>
      </c>
      <c r="D4147" s="119" t="s">
        <v>18</v>
      </c>
      <c r="E4147" s="119" t="s">
        <v>4523</v>
      </c>
      <c r="F4147" s="121">
        <v>5.38</v>
      </c>
      <c r="G4147" s="121">
        <v>5.4</v>
      </c>
      <c r="H4147" s="116">
        <v>46023</v>
      </c>
      <c r="J4147" s="197" t="str">
        <f>IFERROR(INDEX('CPU-GERAL'!$H$12:$H$2199,MATCH(B4147,'CPU-GERAL'!$B$12:$B$2199,0)),"NÃO ENCONTRADO")</f>
        <v>NÃO ENCONTRADO</v>
      </c>
      <c r="K4147" s="59" t="str">
        <f t="shared" si="64"/>
        <v/>
      </c>
    </row>
    <row r="4148" spans="1:11" x14ac:dyDescent="0.2">
      <c r="A4148" s="59" t="s">
        <v>15749</v>
      </c>
      <c r="B4148" s="134">
        <v>34550</v>
      </c>
      <c r="C4148" s="120" t="s">
        <v>7784</v>
      </c>
      <c r="D4148" s="119" t="s">
        <v>18</v>
      </c>
      <c r="E4148" s="119" t="s">
        <v>4523</v>
      </c>
      <c r="F4148" s="121">
        <v>1.42</v>
      </c>
      <c r="G4148" s="121">
        <v>1.42</v>
      </c>
      <c r="H4148" s="116">
        <v>46023</v>
      </c>
      <c r="J4148" s="197" t="str">
        <f>IFERROR(INDEX('CPU-GERAL'!$H$12:$H$2199,MATCH(B4148,'CPU-GERAL'!$B$12:$B$2199,0)),"NÃO ENCONTRADO")</f>
        <v>NÃO ENCONTRADO</v>
      </c>
      <c r="K4148" s="59" t="str">
        <f t="shared" si="64"/>
        <v/>
      </c>
    </row>
    <row r="4149" spans="1:11" x14ac:dyDescent="0.2">
      <c r="A4149" s="59" t="s">
        <v>15749</v>
      </c>
      <c r="B4149" s="134">
        <v>34557</v>
      </c>
      <c r="C4149" s="120" t="s">
        <v>7785</v>
      </c>
      <c r="D4149" s="119" t="s">
        <v>18</v>
      </c>
      <c r="E4149" s="119" t="s">
        <v>4523</v>
      </c>
      <c r="F4149" s="121">
        <v>2.08</v>
      </c>
      <c r="G4149" s="121">
        <v>2.08</v>
      </c>
      <c r="H4149" s="116">
        <v>46023</v>
      </c>
      <c r="J4149" s="197">
        <f>IFERROR(INDEX('CPU-GERAL'!$H$12:$H$2199,MATCH(B4149,'CPU-GERAL'!$B$12:$B$2199,0)),"NÃO ENCONTRADO")</f>
        <v>2.08</v>
      </c>
      <c r="K4149" s="59" t="str">
        <f t="shared" si="64"/>
        <v>IGUAL A CPU</v>
      </c>
    </row>
    <row r="4150" spans="1:11" x14ac:dyDescent="0.2">
      <c r="A4150" s="59" t="s">
        <v>15749</v>
      </c>
      <c r="B4150" s="134">
        <v>37411</v>
      </c>
      <c r="C4150" s="120" t="s">
        <v>7786</v>
      </c>
      <c r="D4150" s="119" t="s">
        <v>318</v>
      </c>
      <c r="E4150" s="119" t="s">
        <v>4523</v>
      </c>
      <c r="F4150" s="121">
        <v>15.2</v>
      </c>
      <c r="G4150" s="121">
        <v>15.25</v>
      </c>
      <c r="H4150" s="116">
        <v>46023</v>
      </c>
      <c r="J4150" s="197" t="str">
        <f>IFERROR(INDEX('CPU-GERAL'!$H$12:$H$2199,MATCH(B4150,'CPU-GERAL'!$B$12:$B$2199,0)),"NÃO ENCONTRADO")</f>
        <v>NÃO ENCONTRADO</v>
      </c>
      <c r="K4150" s="59" t="str">
        <f t="shared" si="64"/>
        <v/>
      </c>
    </row>
    <row r="4151" spans="1:11" x14ac:dyDescent="0.2">
      <c r="A4151" s="59" t="s">
        <v>15749</v>
      </c>
      <c r="B4151" s="134">
        <v>39508</v>
      </c>
      <c r="C4151" s="120" t="s">
        <v>9927</v>
      </c>
      <c r="D4151" s="119" t="s">
        <v>318</v>
      </c>
      <c r="E4151" s="119" t="s">
        <v>4523</v>
      </c>
      <c r="F4151" s="121">
        <v>8.5399999999999991</v>
      </c>
      <c r="G4151" s="121">
        <v>8.57</v>
      </c>
      <c r="H4151" s="116">
        <v>46023</v>
      </c>
      <c r="J4151" s="197" t="str">
        <f>IFERROR(INDEX('CPU-GERAL'!$H$12:$H$2199,MATCH(B4151,'CPU-GERAL'!$B$12:$B$2199,0)),"NÃO ENCONTRADO")</f>
        <v>NÃO ENCONTRADO</v>
      </c>
      <c r="K4151" s="59" t="str">
        <f t="shared" si="64"/>
        <v/>
      </c>
    </row>
    <row r="4152" spans="1:11" x14ac:dyDescent="0.2">
      <c r="A4152" s="59" t="s">
        <v>15749</v>
      </c>
      <c r="B4152" s="134">
        <v>39507</v>
      </c>
      <c r="C4152" s="120" t="s">
        <v>7787</v>
      </c>
      <c r="D4152" s="119" t="s">
        <v>318</v>
      </c>
      <c r="E4152" s="119" t="s">
        <v>4523</v>
      </c>
      <c r="F4152" s="121">
        <v>12.74</v>
      </c>
      <c r="G4152" s="121">
        <v>12.78</v>
      </c>
      <c r="H4152" s="116">
        <v>46023</v>
      </c>
      <c r="J4152" s="197" t="str">
        <f>IFERROR(INDEX('CPU-GERAL'!$H$12:$H$2199,MATCH(B4152,'CPU-GERAL'!$B$12:$B$2199,0)),"NÃO ENCONTRADO")</f>
        <v>NÃO ENCONTRADO</v>
      </c>
      <c r="K4152" s="59" t="str">
        <f t="shared" si="64"/>
        <v/>
      </c>
    </row>
    <row r="4153" spans="1:11" x14ac:dyDescent="0.2">
      <c r="A4153" s="59" t="s">
        <v>15749</v>
      </c>
      <c r="B4153" s="134">
        <v>7155</v>
      </c>
      <c r="C4153" s="120" t="s">
        <v>9928</v>
      </c>
      <c r="D4153" s="119" t="s">
        <v>318</v>
      </c>
      <c r="E4153" s="119" t="s">
        <v>4523</v>
      </c>
      <c r="F4153" s="121">
        <v>16.350000000000001</v>
      </c>
      <c r="G4153" s="121">
        <v>16.41</v>
      </c>
      <c r="H4153" s="116">
        <v>46023</v>
      </c>
      <c r="J4153" s="197" t="str">
        <f>IFERROR(INDEX('CPU-GERAL'!$H$12:$H$2199,MATCH(B4153,'CPU-GERAL'!$B$12:$B$2199,0)),"NÃO ENCONTRADO")</f>
        <v>NÃO ENCONTRADO</v>
      </c>
      <c r="K4153" s="59" t="str">
        <f t="shared" si="64"/>
        <v/>
      </c>
    </row>
    <row r="4154" spans="1:11" x14ac:dyDescent="0.2">
      <c r="A4154" s="59" t="s">
        <v>15749</v>
      </c>
      <c r="B4154" s="134">
        <v>42406</v>
      </c>
      <c r="C4154" s="120" t="s">
        <v>9929</v>
      </c>
      <c r="D4154" s="119" t="s">
        <v>318</v>
      </c>
      <c r="E4154" s="119" t="s">
        <v>4523</v>
      </c>
      <c r="F4154" s="121">
        <v>18.75</v>
      </c>
      <c r="G4154" s="121">
        <v>18.809999999999999</v>
      </c>
      <c r="H4154" s="116">
        <v>46023</v>
      </c>
      <c r="J4154" s="197" t="str">
        <f>IFERROR(INDEX('CPU-GERAL'!$H$12:$H$2199,MATCH(B4154,'CPU-GERAL'!$B$12:$B$2199,0)),"NÃO ENCONTRADO")</f>
        <v>NÃO ENCONTRADO</v>
      </c>
      <c r="K4154" s="59" t="str">
        <f t="shared" si="64"/>
        <v/>
      </c>
    </row>
    <row r="4155" spans="1:11" x14ac:dyDescent="0.2">
      <c r="A4155" s="59" t="s">
        <v>15749</v>
      </c>
      <c r="B4155" s="134">
        <v>7156</v>
      </c>
      <c r="C4155" s="120" t="s">
        <v>9930</v>
      </c>
      <c r="D4155" s="119" t="s">
        <v>318</v>
      </c>
      <c r="E4155" s="119" t="s">
        <v>8119</v>
      </c>
      <c r="F4155" s="121">
        <v>23.46</v>
      </c>
      <c r="G4155" s="121">
        <v>23.54</v>
      </c>
      <c r="H4155" s="116">
        <v>46023</v>
      </c>
      <c r="J4155" s="197">
        <f>IFERROR(INDEX('CPU-GERAL'!$H$12:$H$2199,MATCH(B4155,'CPU-GERAL'!$B$12:$B$2199,0)),"NÃO ENCONTRADO")</f>
        <v>23.46</v>
      </c>
      <c r="K4155" s="59" t="str">
        <f t="shared" si="64"/>
        <v>IGUAL A CPU</v>
      </c>
    </row>
    <row r="4156" spans="1:11" x14ac:dyDescent="0.2">
      <c r="A4156" s="59" t="s">
        <v>15749</v>
      </c>
      <c r="B4156" s="134">
        <v>43127</v>
      </c>
      <c r="C4156" s="120" t="s">
        <v>7788</v>
      </c>
      <c r="D4156" s="119" t="s">
        <v>318</v>
      </c>
      <c r="E4156" s="119" t="s">
        <v>4523</v>
      </c>
      <c r="F4156" s="121">
        <v>33.57</v>
      </c>
      <c r="G4156" s="121">
        <v>33.69</v>
      </c>
      <c r="H4156" s="116">
        <v>46023</v>
      </c>
      <c r="J4156" s="197" t="str">
        <f>IFERROR(INDEX('CPU-GERAL'!$H$12:$H$2199,MATCH(B4156,'CPU-GERAL'!$B$12:$B$2199,0)),"NÃO ENCONTRADO")</f>
        <v>NÃO ENCONTRADO</v>
      </c>
      <c r="K4156" s="59" t="str">
        <f t="shared" si="64"/>
        <v/>
      </c>
    </row>
    <row r="4157" spans="1:11" x14ac:dyDescent="0.2">
      <c r="A4157" s="59" t="s">
        <v>15749</v>
      </c>
      <c r="B4157" s="134">
        <v>10917</v>
      </c>
      <c r="C4157" s="120" t="s">
        <v>7789</v>
      </c>
      <c r="D4157" s="119" t="s">
        <v>318</v>
      </c>
      <c r="E4157" s="119" t="s">
        <v>4523</v>
      </c>
      <c r="F4157" s="121">
        <v>7.08</v>
      </c>
      <c r="G4157" s="121">
        <v>7.11</v>
      </c>
      <c r="H4157" s="116">
        <v>46023</v>
      </c>
      <c r="J4157" s="197" t="str">
        <f>IFERROR(INDEX('CPU-GERAL'!$H$12:$H$2199,MATCH(B4157,'CPU-GERAL'!$B$12:$B$2199,0)),"NÃO ENCONTRADO")</f>
        <v>NÃO ENCONTRADO</v>
      </c>
      <c r="K4157" s="59" t="str">
        <f t="shared" si="64"/>
        <v/>
      </c>
    </row>
    <row r="4158" spans="1:11" x14ac:dyDescent="0.2">
      <c r="A4158" s="59" t="s">
        <v>15749</v>
      </c>
      <c r="B4158" s="134">
        <v>21141</v>
      </c>
      <c r="C4158" s="120" t="s">
        <v>7790</v>
      </c>
      <c r="D4158" s="119" t="s">
        <v>318</v>
      </c>
      <c r="E4158" s="119" t="s">
        <v>4523</v>
      </c>
      <c r="F4158" s="121">
        <v>10.97</v>
      </c>
      <c r="G4158" s="121">
        <v>11.01</v>
      </c>
      <c r="H4158" s="116">
        <v>46023</v>
      </c>
      <c r="J4158" s="197" t="str">
        <f>IFERROR(INDEX('CPU-GERAL'!$H$12:$H$2199,MATCH(B4158,'CPU-GERAL'!$B$12:$B$2199,0)),"NÃO ENCONTRADO")</f>
        <v>NÃO ENCONTRADO</v>
      </c>
      <c r="K4158" s="59" t="str">
        <f t="shared" si="64"/>
        <v/>
      </c>
    </row>
    <row r="4159" spans="1:11" x14ac:dyDescent="0.2">
      <c r="A4159" s="59" t="s">
        <v>15749</v>
      </c>
      <c r="B4159" s="134">
        <v>39509</v>
      </c>
      <c r="C4159" s="120" t="s">
        <v>9931</v>
      </c>
      <c r="D4159" s="119" t="s">
        <v>318</v>
      </c>
      <c r="E4159" s="119" t="s">
        <v>4523</v>
      </c>
      <c r="F4159" s="121">
        <v>10.55</v>
      </c>
      <c r="G4159" s="121">
        <v>10.59</v>
      </c>
      <c r="H4159" s="116">
        <v>46023</v>
      </c>
      <c r="J4159" s="197" t="str">
        <f>IFERROR(INDEX('CPU-GERAL'!$H$12:$H$2199,MATCH(B4159,'CPU-GERAL'!$B$12:$B$2199,0)),"NÃO ENCONTRADO")</f>
        <v>NÃO ENCONTRADO</v>
      </c>
      <c r="K4159" s="59" t="str">
        <f t="shared" si="64"/>
        <v/>
      </c>
    </row>
    <row r="4160" spans="1:11" x14ac:dyDescent="0.2">
      <c r="A4160" s="59" t="s">
        <v>15749</v>
      </c>
      <c r="B4160" s="134">
        <v>44529</v>
      </c>
      <c r="C4160" s="120" t="s">
        <v>10510</v>
      </c>
      <c r="D4160" s="119" t="s">
        <v>318</v>
      </c>
      <c r="E4160" s="119" t="s">
        <v>4523</v>
      </c>
      <c r="F4160" s="121">
        <v>17.96</v>
      </c>
      <c r="G4160" s="121">
        <v>24.69</v>
      </c>
      <c r="H4160" s="116">
        <v>46023</v>
      </c>
      <c r="J4160" s="197" t="str">
        <f>IFERROR(INDEX('CPU-GERAL'!$H$12:$H$2199,MATCH(B4160,'CPU-GERAL'!$B$12:$B$2199,0)),"NÃO ENCONTRADO")</f>
        <v>NÃO ENCONTRADO</v>
      </c>
      <c r="K4160" s="59" t="str">
        <f t="shared" si="64"/>
        <v/>
      </c>
    </row>
    <row r="4161" spans="1:11" x14ac:dyDescent="0.2">
      <c r="A4161" s="59" t="s">
        <v>15749</v>
      </c>
      <c r="B4161" s="134">
        <v>7167</v>
      </c>
      <c r="C4161" s="120" t="s">
        <v>76</v>
      </c>
      <c r="D4161" s="119" t="s">
        <v>318</v>
      </c>
      <c r="E4161" s="119" t="s">
        <v>4523</v>
      </c>
      <c r="F4161" s="121">
        <v>23.06</v>
      </c>
      <c r="G4161" s="121">
        <v>26.55</v>
      </c>
      <c r="H4161" s="116">
        <v>46023</v>
      </c>
      <c r="J4161" s="197" t="str">
        <f>IFERROR(INDEX('CPU-GERAL'!$H$12:$H$2199,MATCH(B4161,'CPU-GERAL'!$B$12:$B$2199,0)),"NÃO ENCONTRADO")</f>
        <v>NÃO ENCONTRADO</v>
      </c>
      <c r="K4161" s="59" t="str">
        <f t="shared" si="64"/>
        <v/>
      </c>
    </row>
    <row r="4162" spans="1:11" x14ac:dyDescent="0.2">
      <c r="A4162" s="59" t="s">
        <v>15749</v>
      </c>
      <c r="B4162" s="134">
        <v>10928</v>
      </c>
      <c r="C4162" s="120" t="s">
        <v>7791</v>
      </c>
      <c r="D4162" s="119" t="s">
        <v>318</v>
      </c>
      <c r="E4162" s="119" t="s">
        <v>4523</v>
      </c>
      <c r="F4162" s="121">
        <v>13.25</v>
      </c>
      <c r="G4162" s="121">
        <v>15.26</v>
      </c>
      <c r="H4162" s="116">
        <v>46023</v>
      </c>
      <c r="J4162" s="197" t="str">
        <f>IFERROR(INDEX('CPU-GERAL'!$H$12:$H$2199,MATCH(B4162,'CPU-GERAL'!$B$12:$B$2199,0)),"NÃO ENCONTRADO")</f>
        <v>NÃO ENCONTRADO</v>
      </c>
      <c r="K4162" s="59" t="str">
        <f t="shared" si="64"/>
        <v/>
      </c>
    </row>
    <row r="4163" spans="1:11" x14ac:dyDescent="0.2">
      <c r="A4163" s="59" t="s">
        <v>15749</v>
      </c>
      <c r="B4163" s="134">
        <v>10933</v>
      </c>
      <c r="C4163" s="120" t="s">
        <v>7792</v>
      </c>
      <c r="D4163" s="119" t="s">
        <v>318</v>
      </c>
      <c r="E4163" s="119" t="s">
        <v>4523</v>
      </c>
      <c r="F4163" s="121">
        <v>19.989999999999998</v>
      </c>
      <c r="G4163" s="121">
        <v>23.01</v>
      </c>
      <c r="H4163" s="116">
        <v>46023</v>
      </c>
      <c r="J4163" s="197" t="str">
        <f>IFERROR(INDEX('CPU-GERAL'!$H$12:$H$2199,MATCH(B4163,'CPU-GERAL'!$B$12:$B$2199,0)),"NÃO ENCONTRADO")</f>
        <v>NÃO ENCONTRADO</v>
      </c>
      <c r="K4163" s="59" t="str">
        <f t="shared" ref="K4163:K4226" si="65">IF(J4163&lt;&gt;"NÃO ENCONTRADO",IF(F4163=J4163,"IGUAL A CPU",J4163-F4163),"")</f>
        <v/>
      </c>
    </row>
    <row r="4164" spans="1:11" x14ac:dyDescent="0.2">
      <c r="A4164" s="59" t="s">
        <v>15749</v>
      </c>
      <c r="B4164" s="134">
        <v>7158</v>
      </c>
      <c r="C4164" s="120" t="s">
        <v>7793</v>
      </c>
      <c r="D4164" s="119" t="s">
        <v>318</v>
      </c>
      <c r="E4164" s="119" t="s">
        <v>8119</v>
      </c>
      <c r="F4164" s="121">
        <v>33.9</v>
      </c>
      <c r="G4164" s="121">
        <v>39.03</v>
      </c>
      <c r="H4164" s="116">
        <v>46023</v>
      </c>
      <c r="J4164" s="197" t="str">
        <f>IFERROR(INDEX('CPU-GERAL'!$H$12:$H$2199,MATCH(B4164,'CPU-GERAL'!$B$12:$B$2199,0)),"NÃO ENCONTRADO")</f>
        <v>NÃO ENCONTRADO</v>
      </c>
      <c r="K4164" s="59" t="str">
        <f t="shared" si="65"/>
        <v/>
      </c>
    </row>
    <row r="4165" spans="1:11" x14ac:dyDescent="0.2">
      <c r="A4165" s="59" t="s">
        <v>15749</v>
      </c>
      <c r="B4165" s="134">
        <v>10927</v>
      </c>
      <c r="C4165" s="120" t="s">
        <v>7794</v>
      </c>
      <c r="D4165" s="119" t="s">
        <v>318</v>
      </c>
      <c r="E4165" s="119" t="s">
        <v>4523</v>
      </c>
      <c r="F4165" s="121">
        <v>21.68</v>
      </c>
      <c r="G4165" s="121">
        <v>24.96</v>
      </c>
      <c r="H4165" s="116">
        <v>46023</v>
      </c>
      <c r="J4165" s="197" t="str">
        <f>IFERROR(INDEX('CPU-GERAL'!$H$12:$H$2199,MATCH(B4165,'CPU-GERAL'!$B$12:$B$2199,0)),"NÃO ENCONTRADO")</f>
        <v>NÃO ENCONTRADO</v>
      </c>
      <c r="K4165" s="59" t="str">
        <f t="shared" si="65"/>
        <v/>
      </c>
    </row>
    <row r="4166" spans="1:11" x14ac:dyDescent="0.2">
      <c r="A4166" s="59" t="s">
        <v>15749</v>
      </c>
      <c r="B4166" s="134">
        <v>7162</v>
      </c>
      <c r="C4166" s="120" t="s">
        <v>9932</v>
      </c>
      <c r="D4166" s="119" t="s">
        <v>318</v>
      </c>
      <c r="E4166" s="119" t="s">
        <v>4523</v>
      </c>
      <c r="F4166" s="121">
        <v>53.05</v>
      </c>
      <c r="G4166" s="121">
        <v>61.08</v>
      </c>
      <c r="H4166" s="116">
        <v>46023</v>
      </c>
      <c r="J4166" s="197" t="str">
        <f>IFERROR(INDEX('CPU-GERAL'!$H$12:$H$2199,MATCH(B4166,'CPU-GERAL'!$B$12:$B$2199,0)),"NÃO ENCONTRADO")</f>
        <v>NÃO ENCONTRADO</v>
      </c>
      <c r="K4166" s="59" t="str">
        <f t="shared" si="65"/>
        <v/>
      </c>
    </row>
    <row r="4167" spans="1:11" x14ac:dyDescent="0.2">
      <c r="A4167" s="59" t="s">
        <v>15749</v>
      </c>
      <c r="B4167" s="134">
        <v>10932</v>
      </c>
      <c r="C4167" s="120" t="s">
        <v>9933</v>
      </c>
      <c r="D4167" s="119" t="s">
        <v>318</v>
      </c>
      <c r="E4167" s="119" t="s">
        <v>4523</v>
      </c>
      <c r="F4167" s="121">
        <v>92.27</v>
      </c>
      <c r="G4167" s="121">
        <v>106.23</v>
      </c>
      <c r="H4167" s="116">
        <v>46023</v>
      </c>
      <c r="J4167" s="197" t="str">
        <f>IFERROR(INDEX('CPU-GERAL'!$H$12:$H$2199,MATCH(B4167,'CPU-GERAL'!$B$12:$B$2199,0)),"NÃO ENCONTRADO")</f>
        <v>NÃO ENCONTRADO</v>
      </c>
      <c r="K4167" s="59" t="str">
        <f t="shared" si="65"/>
        <v/>
      </c>
    </row>
    <row r="4168" spans="1:11" x14ac:dyDescent="0.2">
      <c r="A4168" s="59" t="s">
        <v>15749</v>
      </c>
      <c r="B4168" s="134">
        <v>10937</v>
      </c>
      <c r="C4168" s="120" t="s">
        <v>7795</v>
      </c>
      <c r="D4168" s="119" t="s">
        <v>318</v>
      </c>
      <c r="E4168" s="119" t="s">
        <v>4523</v>
      </c>
      <c r="F4168" s="121">
        <v>23.72</v>
      </c>
      <c r="G4168" s="121">
        <v>27.3</v>
      </c>
      <c r="H4168" s="116">
        <v>46023</v>
      </c>
      <c r="J4168" s="197" t="str">
        <f>IFERROR(INDEX('CPU-GERAL'!$H$12:$H$2199,MATCH(B4168,'CPU-GERAL'!$B$12:$B$2199,0)),"NÃO ENCONTRADO")</f>
        <v>NÃO ENCONTRADO</v>
      </c>
      <c r="K4168" s="59" t="str">
        <f t="shared" si="65"/>
        <v/>
      </c>
    </row>
    <row r="4169" spans="1:11" x14ac:dyDescent="0.2">
      <c r="A4169" s="59" t="s">
        <v>15749</v>
      </c>
      <c r="B4169" s="134">
        <v>10935</v>
      </c>
      <c r="C4169" s="120" t="s">
        <v>7796</v>
      </c>
      <c r="D4169" s="119" t="s">
        <v>318</v>
      </c>
      <c r="E4169" s="119" t="s">
        <v>4523</v>
      </c>
      <c r="F4169" s="121">
        <v>41.13</v>
      </c>
      <c r="G4169" s="121">
        <v>47.36</v>
      </c>
      <c r="H4169" s="116">
        <v>46023</v>
      </c>
      <c r="J4169" s="197">
        <f>IFERROR(INDEX('CPU-GERAL'!$H$12:$H$2199,MATCH(B4169,'CPU-GERAL'!$B$12:$B$2199,0)),"NÃO ENCONTRADO")</f>
        <v>41.13</v>
      </c>
      <c r="K4169" s="59" t="str">
        <f t="shared" si="65"/>
        <v>IGUAL A CPU</v>
      </c>
    </row>
    <row r="4170" spans="1:11" x14ac:dyDescent="0.2">
      <c r="A4170" s="59" t="s">
        <v>15749</v>
      </c>
      <c r="B4170" s="134">
        <v>10931</v>
      </c>
      <c r="C4170" s="120" t="s">
        <v>9934</v>
      </c>
      <c r="D4170" s="119" t="s">
        <v>318</v>
      </c>
      <c r="E4170" s="119" t="s">
        <v>4523</v>
      </c>
      <c r="F4170" s="121">
        <v>11.57</v>
      </c>
      <c r="G4170" s="121">
        <v>13.32</v>
      </c>
      <c r="H4170" s="116">
        <v>46023</v>
      </c>
      <c r="J4170" s="197" t="str">
        <f>IFERROR(INDEX('CPU-GERAL'!$H$12:$H$2199,MATCH(B4170,'CPU-GERAL'!$B$12:$B$2199,0)),"NÃO ENCONTRADO")</f>
        <v>NÃO ENCONTRADO</v>
      </c>
      <c r="K4170" s="59" t="str">
        <f t="shared" si="65"/>
        <v/>
      </c>
    </row>
    <row r="4171" spans="1:11" x14ac:dyDescent="0.2">
      <c r="A4171" s="59" t="s">
        <v>15749</v>
      </c>
      <c r="B4171" s="134">
        <v>7164</v>
      </c>
      <c r="C4171" s="120" t="s">
        <v>9935</v>
      </c>
      <c r="D4171" s="119" t="s">
        <v>318</v>
      </c>
      <c r="E4171" s="119" t="s">
        <v>4523</v>
      </c>
      <c r="F4171" s="121">
        <v>38.29</v>
      </c>
      <c r="G4171" s="121">
        <v>44.08</v>
      </c>
      <c r="H4171" s="116">
        <v>46023</v>
      </c>
      <c r="J4171" s="197" t="str">
        <f>IFERROR(INDEX('CPU-GERAL'!$H$12:$H$2199,MATCH(B4171,'CPU-GERAL'!$B$12:$B$2199,0)),"NÃO ENCONTRADO")</f>
        <v>NÃO ENCONTRADO</v>
      </c>
      <c r="K4171" s="59" t="str">
        <f t="shared" si="65"/>
        <v/>
      </c>
    </row>
    <row r="4172" spans="1:11" x14ac:dyDescent="0.2">
      <c r="A4172" s="59" t="s">
        <v>15749</v>
      </c>
      <c r="B4172" s="134">
        <v>36887</v>
      </c>
      <c r="C4172" s="120" t="s">
        <v>7797</v>
      </c>
      <c r="D4172" s="119" t="s">
        <v>318</v>
      </c>
      <c r="E4172" s="119" t="s">
        <v>4523</v>
      </c>
      <c r="F4172" s="121">
        <v>12.09</v>
      </c>
      <c r="G4172" s="121">
        <v>8.56</v>
      </c>
      <c r="H4172" s="116">
        <v>46023</v>
      </c>
      <c r="J4172" s="197" t="str">
        <f>IFERROR(INDEX('CPU-GERAL'!$H$12:$H$2199,MATCH(B4172,'CPU-GERAL'!$B$12:$B$2199,0)),"NÃO ENCONTRADO")</f>
        <v>NÃO ENCONTRADO</v>
      </c>
      <c r="K4172" s="59" t="str">
        <f t="shared" si="65"/>
        <v/>
      </c>
    </row>
    <row r="4173" spans="1:11" x14ac:dyDescent="0.2">
      <c r="A4173" s="59" t="s">
        <v>15749</v>
      </c>
      <c r="B4173" s="134">
        <v>34630</v>
      </c>
      <c r="C4173" s="120" t="s">
        <v>7798</v>
      </c>
      <c r="D4173" s="119" t="s">
        <v>49</v>
      </c>
      <c r="E4173" s="119" t="s">
        <v>4523</v>
      </c>
      <c r="F4173" s="121">
        <v>992.96</v>
      </c>
      <c r="G4173" s="121">
        <v>1075.3800000000001</v>
      </c>
      <c r="H4173" s="116">
        <v>46023</v>
      </c>
      <c r="J4173" s="197" t="str">
        <f>IFERROR(INDEX('CPU-GERAL'!$H$12:$H$2199,MATCH(B4173,'CPU-GERAL'!$B$12:$B$2199,0)),"NÃO ENCONTRADO")</f>
        <v>NÃO ENCONTRADO</v>
      </c>
      <c r="K4173" s="59" t="str">
        <f t="shared" si="65"/>
        <v/>
      </c>
    </row>
    <row r="4174" spans="1:11" x14ac:dyDescent="0.2">
      <c r="A4174" s="59" t="s">
        <v>15749</v>
      </c>
      <c r="B4174" s="134">
        <v>7161</v>
      </c>
      <c r="C4174" s="120" t="s">
        <v>9936</v>
      </c>
      <c r="D4174" s="119" t="s">
        <v>318</v>
      </c>
      <c r="E4174" s="119" t="s">
        <v>4523</v>
      </c>
      <c r="F4174" s="121">
        <v>4.76</v>
      </c>
      <c r="G4174" s="121">
        <v>5.48</v>
      </c>
      <c r="H4174" s="116">
        <v>46023</v>
      </c>
      <c r="J4174" s="197" t="str">
        <f>IFERROR(INDEX('CPU-GERAL'!$H$12:$H$2199,MATCH(B4174,'CPU-GERAL'!$B$12:$B$2199,0)),"NÃO ENCONTRADO")</f>
        <v>NÃO ENCONTRADO</v>
      </c>
      <c r="K4174" s="59" t="str">
        <f t="shared" si="65"/>
        <v/>
      </c>
    </row>
    <row r="4175" spans="1:11" x14ac:dyDescent="0.2">
      <c r="A4175" s="59" t="s">
        <v>15749</v>
      </c>
      <c r="B4175" s="134">
        <v>7170</v>
      </c>
      <c r="C4175" s="120" t="s">
        <v>9937</v>
      </c>
      <c r="D4175" s="119" t="s">
        <v>318</v>
      </c>
      <c r="E4175" s="119" t="s">
        <v>4523</v>
      </c>
      <c r="F4175" s="121">
        <v>2.92</v>
      </c>
      <c r="G4175" s="121">
        <v>2.0699999999999998</v>
      </c>
      <c r="H4175" s="116">
        <v>46023</v>
      </c>
      <c r="J4175" s="197" t="str">
        <f>IFERROR(INDEX('CPU-GERAL'!$H$12:$H$2199,MATCH(B4175,'CPU-GERAL'!$B$12:$B$2199,0)),"NÃO ENCONTRADO")</f>
        <v>NÃO ENCONTRADO</v>
      </c>
      <c r="K4175" s="59" t="str">
        <f t="shared" si="65"/>
        <v/>
      </c>
    </row>
    <row r="4176" spans="1:11" x14ac:dyDescent="0.2">
      <c r="A4176" s="59" t="s">
        <v>15749</v>
      </c>
      <c r="B4176" s="134">
        <v>37524</v>
      </c>
      <c r="C4176" s="120" t="s">
        <v>9938</v>
      </c>
      <c r="D4176" s="119" t="s">
        <v>18</v>
      </c>
      <c r="E4176" s="119" t="s">
        <v>8119</v>
      </c>
      <c r="F4176" s="121">
        <v>2.67</v>
      </c>
      <c r="G4176" s="121">
        <v>1.89</v>
      </c>
      <c r="H4176" s="116">
        <v>46023</v>
      </c>
      <c r="J4176" s="197" t="str">
        <f>IFERROR(INDEX('CPU-GERAL'!$H$12:$H$2199,MATCH(B4176,'CPU-GERAL'!$B$12:$B$2199,0)),"NÃO ENCONTRADO")</f>
        <v>NÃO ENCONTRADO</v>
      </c>
      <c r="K4176" s="59" t="str">
        <f t="shared" si="65"/>
        <v/>
      </c>
    </row>
    <row r="4177" spans="1:11" x14ac:dyDescent="0.2">
      <c r="A4177" s="59" t="s">
        <v>15749</v>
      </c>
      <c r="B4177" s="134">
        <v>37525</v>
      </c>
      <c r="C4177" s="120" t="s">
        <v>9939</v>
      </c>
      <c r="D4177" s="119" t="s">
        <v>18</v>
      </c>
      <c r="E4177" s="119" t="s">
        <v>4523</v>
      </c>
      <c r="F4177" s="121">
        <v>3.65</v>
      </c>
      <c r="G4177" s="121">
        <v>2.58</v>
      </c>
      <c r="H4177" s="116">
        <v>46023</v>
      </c>
      <c r="J4177" s="197" t="str">
        <f>IFERROR(INDEX('CPU-GERAL'!$H$12:$H$2199,MATCH(B4177,'CPU-GERAL'!$B$12:$B$2199,0)),"NÃO ENCONTRADO")</f>
        <v>NÃO ENCONTRADO</v>
      </c>
      <c r="K4177" s="59" t="str">
        <f t="shared" si="65"/>
        <v/>
      </c>
    </row>
    <row r="4178" spans="1:11" x14ac:dyDescent="0.2">
      <c r="A4178" s="59" t="s">
        <v>15749</v>
      </c>
      <c r="B4178" s="134">
        <v>36789</v>
      </c>
      <c r="C4178" s="120" t="s">
        <v>9940</v>
      </c>
      <c r="D4178" s="119" t="s">
        <v>49</v>
      </c>
      <c r="E4178" s="119" t="s">
        <v>4523</v>
      </c>
      <c r="F4178" s="121">
        <v>2.63</v>
      </c>
      <c r="G4178" s="121">
        <v>5.24</v>
      </c>
      <c r="H4178" s="116">
        <v>46023</v>
      </c>
      <c r="J4178" s="197" t="str">
        <f>IFERROR(INDEX('CPU-GERAL'!$H$12:$H$2199,MATCH(B4178,'CPU-GERAL'!$B$12:$B$2199,0)),"NÃO ENCONTRADO")</f>
        <v>NÃO ENCONTRADO</v>
      </c>
      <c r="K4178" s="59" t="str">
        <f t="shared" si="65"/>
        <v/>
      </c>
    </row>
    <row r="4179" spans="1:11" x14ac:dyDescent="0.2">
      <c r="A4179" s="59" t="s">
        <v>15749</v>
      </c>
      <c r="B4179" s="134">
        <v>7173</v>
      </c>
      <c r="C4179" s="120" t="s">
        <v>9941</v>
      </c>
      <c r="D4179" s="119" t="s">
        <v>6029</v>
      </c>
      <c r="E4179" s="119" t="s">
        <v>8119</v>
      </c>
      <c r="F4179" s="121">
        <v>1702.93</v>
      </c>
      <c r="G4179" s="121">
        <v>3390</v>
      </c>
      <c r="H4179" s="116">
        <v>46023</v>
      </c>
      <c r="J4179" s="197" t="str">
        <f>IFERROR(INDEX('CPU-GERAL'!$H$12:$H$2199,MATCH(B4179,'CPU-GERAL'!$B$12:$B$2199,0)),"NÃO ENCONTRADO")</f>
        <v>NÃO ENCONTRADO</v>
      </c>
      <c r="K4179" s="59" t="str">
        <f t="shared" si="65"/>
        <v/>
      </c>
    </row>
    <row r="4180" spans="1:11" x14ac:dyDescent="0.2">
      <c r="A4180" s="59" t="s">
        <v>15749</v>
      </c>
      <c r="B4180" s="134">
        <v>7175</v>
      </c>
      <c r="C4180" s="120" t="s">
        <v>9942</v>
      </c>
      <c r="D4180" s="119" t="s">
        <v>49</v>
      </c>
      <c r="E4180" s="119" t="s">
        <v>4523</v>
      </c>
      <c r="F4180" s="121">
        <v>1.92</v>
      </c>
      <c r="G4180" s="121">
        <v>3.83</v>
      </c>
      <c r="H4180" s="116">
        <v>46023</v>
      </c>
      <c r="J4180" s="197" t="str">
        <f>IFERROR(INDEX('CPU-GERAL'!$H$12:$H$2199,MATCH(B4180,'CPU-GERAL'!$B$12:$B$2199,0)),"NÃO ENCONTRADO")</f>
        <v>NÃO ENCONTRADO</v>
      </c>
      <c r="K4180" s="59" t="str">
        <f t="shared" si="65"/>
        <v/>
      </c>
    </row>
    <row r="4181" spans="1:11" x14ac:dyDescent="0.2">
      <c r="A4181" s="59" t="s">
        <v>15749</v>
      </c>
      <c r="B4181" s="134">
        <v>40741</v>
      </c>
      <c r="C4181" s="120" t="s">
        <v>7799</v>
      </c>
      <c r="D4181" s="119" t="s">
        <v>49</v>
      </c>
      <c r="E4181" s="119" t="s">
        <v>4523</v>
      </c>
      <c r="F4181" s="121">
        <v>3.83</v>
      </c>
      <c r="G4181" s="121">
        <v>3.12</v>
      </c>
      <c r="H4181" s="116">
        <v>46023</v>
      </c>
      <c r="J4181" s="197" t="str">
        <f>IFERROR(INDEX('CPU-GERAL'!$H$12:$H$2199,MATCH(B4181,'CPU-GERAL'!$B$12:$B$2199,0)),"NÃO ENCONTRADO")</f>
        <v>NÃO ENCONTRADO</v>
      </c>
      <c r="K4181" s="59" t="str">
        <f t="shared" si="65"/>
        <v/>
      </c>
    </row>
    <row r="4182" spans="1:11" x14ac:dyDescent="0.2">
      <c r="A4182" s="59" t="s">
        <v>15749</v>
      </c>
      <c r="B4182" s="134">
        <v>7184</v>
      </c>
      <c r="C4182" s="120" t="s">
        <v>10511</v>
      </c>
      <c r="D4182" s="119" t="s">
        <v>318</v>
      </c>
      <c r="E4182" s="119" t="s">
        <v>8119</v>
      </c>
      <c r="F4182" s="121"/>
      <c r="G4182" s="121">
        <v>41</v>
      </c>
      <c r="H4182" s="116">
        <v>46023</v>
      </c>
      <c r="J4182" s="197" t="str">
        <f>IFERROR(INDEX('CPU-GERAL'!$H$12:$H$2199,MATCH(B4182,'CPU-GERAL'!$B$12:$B$2199,0)),"NÃO ENCONTRADO")</f>
        <v>NÃO ENCONTRADO</v>
      </c>
      <c r="K4182" s="59" t="str">
        <f t="shared" si="65"/>
        <v/>
      </c>
    </row>
    <row r="4183" spans="1:11" x14ac:dyDescent="0.2">
      <c r="A4183" s="59" t="s">
        <v>15749</v>
      </c>
      <c r="B4183" s="134">
        <v>34458</v>
      </c>
      <c r="C4183" s="120" t="s">
        <v>7800</v>
      </c>
      <c r="D4183" s="119" t="s">
        <v>49</v>
      </c>
      <c r="E4183" s="119" t="s">
        <v>4523</v>
      </c>
      <c r="F4183" s="121">
        <v>127.83</v>
      </c>
      <c r="G4183" s="121">
        <v>138.21</v>
      </c>
      <c r="H4183" s="116">
        <v>46023</v>
      </c>
      <c r="J4183" s="197" t="str">
        <f>IFERROR(INDEX('CPU-GERAL'!$H$12:$H$2199,MATCH(B4183,'CPU-GERAL'!$B$12:$B$2199,0)),"NÃO ENCONTRADO")</f>
        <v>NÃO ENCONTRADO</v>
      </c>
      <c r="K4183" s="59" t="str">
        <f t="shared" si="65"/>
        <v/>
      </c>
    </row>
    <row r="4184" spans="1:11" x14ac:dyDescent="0.2">
      <c r="A4184" s="59" t="s">
        <v>15749</v>
      </c>
      <c r="B4184" s="134">
        <v>34464</v>
      </c>
      <c r="C4184" s="120" t="s">
        <v>7801</v>
      </c>
      <c r="D4184" s="119" t="s">
        <v>49</v>
      </c>
      <c r="E4184" s="119" t="s">
        <v>4523</v>
      </c>
      <c r="F4184" s="121">
        <v>190.29</v>
      </c>
      <c r="G4184" s="121">
        <v>205.73</v>
      </c>
      <c r="H4184" s="116">
        <v>46023</v>
      </c>
      <c r="J4184" s="197" t="str">
        <f>IFERROR(INDEX('CPU-GERAL'!$H$12:$H$2199,MATCH(B4184,'CPU-GERAL'!$B$12:$B$2199,0)),"NÃO ENCONTRADO")</f>
        <v>NÃO ENCONTRADO</v>
      </c>
      <c r="K4184" s="59" t="str">
        <f t="shared" si="65"/>
        <v/>
      </c>
    </row>
    <row r="4185" spans="1:11" x14ac:dyDescent="0.2">
      <c r="A4185" s="59" t="s">
        <v>15749</v>
      </c>
      <c r="B4185" s="134">
        <v>34468</v>
      </c>
      <c r="C4185" s="120" t="s">
        <v>7802</v>
      </c>
      <c r="D4185" s="119" t="s">
        <v>49</v>
      </c>
      <c r="E4185" s="119" t="s">
        <v>4523</v>
      </c>
      <c r="F4185" s="121">
        <v>239.9</v>
      </c>
      <c r="G4185" s="121">
        <v>259.37</v>
      </c>
      <c r="H4185" s="116">
        <v>46023</v>
      </c>
      <c r="J4185" s="197" t="str">
        <f>IFERROR(INDEX('CPU-GERAL'!$H$12:$H$2199,MATCH(B4185,'CPU-GERAL'!$B$12:$B$2199,0)),"NÃO ENCONTRADO")</f>
        <v>NÃO ENCONTRADO</v>
      </c>
      <c r="K4185" s="59" t="str">
        <f t="shared" si="65"/>
        <v/>
      </c>
    </row>
    <row r="4186" spans="1:11" x14ac:dyDescent="0.2">
      <c r="A4186" s="59" t="s">
        <v>15749</v>
      </c>
      <c r="B4186" s="134">
        <v>34473</v>
      </c>
      <c r="C4186" s="120" t="s">
        <v>7803</v>
      </c>
      <c r="D4186" s="119" t="s">
        <v>49</v>
      </c>
      <c r="E4186" s="119" t="s">
        <v>4523</v>
      </c>
      <c r="F4186" s="121">
        <v>145.53</v>
      </c>
      <c r="G4186" s="121">
        <v>157.34</v>
      </c>
      <c r="H4186" s="116">
        <v>46023</v>
      </c>
      <c r="J4186" s="197" t="str">
        <f>IFERROR(INDEX('CPU-GERAL'!$H$12:$H$2199,MATCH(B4186,'CPU-GERAL'!$B$12:$B$2199,0)),"NÃO ENCONTRADO")</f>
        <v>NÃO ENCONTRADO</v>
      </c>
      <c r="K4186" s="59" t="str">
        <f t="shared" si="65"/>
        <v/>
      </c>
    </row>
    <row r="4187" spans="1:11" x14ac:dyDescent="0.2">
      <c r="A4187" s="59" t="s">
        <v>15749</v>
      </c>
      <c r="B4187" s="134">
        <v>34480</v>
      </c>
      <c r="C4187" s="120" t="s">
        <v>7804</v>
      </c>
      <c r="D4187" s="119" t="s">
        <v>49</v>
      </c>
      <c r="E4187" s="119" t="s">
        <v>4523</v>
      </c>
      <c r="F4187" s="121">
        <v>268.94</v>
      </c>
      <c r="G4187" s="121">
        <v>290.77</v>
      </c>
      <c r="H4187" s="116">
        <v>46023</v>
      </c>
      <c r="J4187" s="197" t="str">
        <f>IFERROR(INDEX('CPU-GERAL'!$H$12:$H$2199,MATCH(B4187,'CPU-GERAL'!$B$12:$B$2199,0)),"NÃO ENCONTRADO")</f>
        <v>NÃO ENCONTRADO</v>
      </c>
      <c r="K4187" s="59" t="str">
        <f t="shared" si="65"/>
        <v/>
      </c>
    </row>
    <row r="4188" spans="1:11" x14ac:dyDescent="0.2">
      <c r="A4188" s="59" t="s">
        <v>15749</v>
      </c>
      <c r="B4188" s="134">
        <v>34486</v>
      </c>
      <c r="C4188" s="120" t="s">
        <v>7805</v>
      </c>
      <c r="D4188" s="119" t="s">
        <v>49</v>
      </c>
      <c r="E4188" s="119" t="s">
        <v>4523</v>
      </c>
      <c r="F4188" s="121">
        <v>318.42</v>
      </c>
      <c r="G4188" s="121">
        <v>344.26</v>
      </c>
      <c r="H4188" s="116">
        <v>46023</v>
      </c>
      <c r="J4188" s="197" t="str">
        <f>IFERROR(INDEX('CPU-GERAL'!$H$12:$H$2199,MATCH(B4188,'CPU-GERAL'!$B$12:$B$2199,0)),"NÃO ENCONTRADO")</f>
        <v>NÃO ENCONTRADO</v>
      </c>
      <c r="K4188" s="59" t="str">
        <f t="shared" si="65"/>
        <v/>
      </c>
    </row>
    <row r="4189" spans="1:11" x14ac:dyDescent="0.2">
      <c r="A4189" s="59" t="s">
        <v>15749</v>
      </c>
      <c r="B4189" s="134">
        <v>7190</v>
      </c>
      <c r="C4189" s="120" t="s">
        <v>9943</v>
      </c>
      <c r="D4189" s="119" t="s">
        <v>49</v>
      </c>
      <c r="E4189" s="119" t="s">
        <v>4523</v>
      </c>
      <c r="F4189" s="121">
        <v>10.63</v>
      </c>
      <c r="G4189" s="121">
        <v>11.49</v>
      </c>
      <c r="H4189" s="116">
        <v>46023</v>
      </c>
      <c r="J4189" s="197" t="str">
        <f>IFERROR(INDEX('CPU-GERAL'!$H$12:$H$2199,MATCH(B4189,'CPU-GERAL'!$B$12:$B$2199,0)),"NÃO ENCONTRADO")</f>
        <v>NÃO ENCONTRADO</v>
      </c>
      <c r="K4189" s="59" t="str">
        <f t="shared" si="65"/>
        <v/>
      </c>
    </row>
    <row r="4190" spans="1:11" x14ac:dyDescent="0.2">
      <c r="A4190" s="59" t="s">
        <v>15749</v>
      </c>
      <c r="B4190" s="134">
        <v>34417</v>
      </c>
      <c r="C4190" s="120" t="s">
        <v>9944</v>
      </c>
      <c r="D4190" s="119" t="s">
        <v>49</v>
      </c>
      <c r="E4190" s="119" t="s">
        <v>4523</v>
      </c>
      <c r="F4190" s="121">
        <v>17.010000000000002</v>
      </c>
      <c r="G4190" s="121">
        <v>18.39</v>
      </c>
      <c r="H4190" s="116">
        <v>46023</v>
      </c>
      <c r="J4190" s="197" t="str">
        <f>IFERROR(INDEX('CPU-GERAL'!$H$12:$H$2199,MATCH(B4190,'CPU-GERAL'!$B$12:$B$2199,0)),"NÃO ENCONTRADO")</f>
        <v>NÃO ENCONTRADO</v>
      </c>
      <c r="K4190" s="59" t="str">
        <f t="shared" si="65"/>
        <v/>
      </c>
    </row>
    <row r="4191" spans="1:11" x14ac:dyDescent="0.2">
      <c r="A4191" s="59" t="s">
        <v>15749</v>
      </c>
      <c r="B4191" s="134">
        <v>7213</v>
      </c>
      <c r="C4191" s="120" t="s">
        <v>9945</v>
      </c>
      <c r="D4191" s="119" t="s">
        <v>318</v>
      </c>
      <c r="E4191" s="119" t="s">
        <v>4523</v>
      </c>
      <c r="F4191" s="121">
        <v>15.6</v>
      </c>
      <c r="G4191" s="121">
        <v>16.87</v>
      </c>
      <c r="H4191" s="116">
        <v>46023</v>
      </c>
      <c r="J4191" s="197" t="str">
        <f>IFERROR(INDEX('CPU-GERAL'!$H$12:$H$2199,MATCH(B4191,'CPU-GERAL'!$B$12:$B$2199,0)),"NÃO ENCONTRADO")</f>
        <v>NÃO ENCONTRADO</v>
      </c>
      <c r="K4191" s="59" t="str">
        <f t="shared" si="65"/>
        <v/>
      </c>
    </row>
    <row r="4192" spans="1:11" x14ac:dyDescent="0.2">
      <c r="A4192" s="59" t="s">
        <v>15749</v>
      </c>
      <c r="B4192" s="134">
        <v>7195</v>
      </c>
      <c r="C4192" s="120" t="s">
        <v>9946</v>
      </c>
      <c r="D4192" s="119" t="s">
        <v>49</v>
      </c>
      <c r="E4192" s="119" t="s">
        <v>4523</v>
      </c>
      <c r="F4192" s="121">
        <v>45.81</v>
      </c>
      <c r="G4192" s="121">
        <v>49.52</v>
      </c>
      <c r="H4192" s="116">
        <v>46023</v>
      </c>
      <c r="J4192" s="197" t="str">
        <f>IFERROR(INDEX('CPU-GERAL'!$H$12:$H$2199,MATCH(B4192,'CPU-GERAL'!$B$12:$B$2199,0)),"NÃO ENCONTRADO")</f>
        <v>NÃO ENCONTRADO</v>
      </c>
      <c r="K4192" s="59" t="str">
        <f t="shared" si="65"/>
        <v/>
      </c>
    </row>
    <row r="4193" spans="1:11" x14ac:dyDescent="0.2">
      <c r="A4193" s="59" t="s">
        <v>15749</v>
      </c>
      <c r="B4193" s="134">
        <v>7186</v>
      </c>
      <c r="C4193" s="120" t="s">
        <v>9947</v>
      </c>
      <c r="D4193" s="119" t="s">
        <v>49</v>
      </c>
      <c r="E4193" s="119" t="s">
        <v>8119</v>
      </c>
      <c r="F4193" s="121">
        <v>49.9</v>
      </c>
      <c r="G4193" s="121">
        <v>53.95</v>
      </c>
      <c r="H4193" s="116">
        <v>46023</v>
      </c>
      <c r="J4193" s="197" t="str">
        <f>IFERROR(INDEX('CPU-GERAL'!$H$12:$H$2199,MATCH(B4193,'CPU-GERAL'!$B$12:$B$2199,0)),"NÃO ENCONTRADO")</f>
        <v>NÃO ENCONTRADO</v>
      </c>
      <c r="K4193" s="59" t="str">
        <f t="shared" si="65"/>
        <v/>
      </c>
    </row>
    <row r="4194" spans="1:11" x14ac:dyDescent="0.2">
      <c r="A4194" s="59" t="s">
        <v>15749</v>
      </c>
      <c r="B4194" s="134">
        <v>7194</v>
      </c>
      <c r="C4194" s="120" t="s">
        <v>9948</v>
      </c>
      <c r="D4194" s="119" t="s">
        <v>318</v>
      </c>
      <c r="E4194" s="119" t="s">
        <v>4523</v>
      </c>
      <c r="F4194" s="121">
        <v>23.01</v>
      </c>
      <c r="G4194" s="121">
        <v>24.87</v>
      </c>
      <c r="H4194" s="116">
        <v>46023</v>
      </c>
      <c r="J4194" s="197" t="str">
        <f>IFERROR(INDEX('CPU-GERAL'!$H$12:$H$2199,MATCH(B4194,'CPU-GERAL'!$B$12:$B$2199,0)),"NÃO ENCONTRADO")</f>
        <v>NÃO ENCONTRADO</v>
      </c>
      <c r="K4194" s="59" t="str">
        <f t="shared" si="65"/>
        <v/>
      </c>
    </row>
    <row r="4195" spans="1:11" x14ac:dyDescent="0.2">
      <c r="A4195" s="59" t="s">
        <v>15749</v>
      </c>
      <c r="B4195" s="134">
        <v>7197</v>
      </c>
      <c r="C4195" s="120" t="s">
        <v>9949</v>
      </c>
      <c r="D4195" s="119" t="s">
        <v>49</v>
      </c>
      <c r="E4195" s="119" t="s">
        <v>4523</v>
      </c>
      <c r="F4195" s="121">
        <v>97.1</v>
      </c>
      <c r="G4195" s="121">
        <v>104.98</v>
      </c>
      <c r="H4195" s="116">
        <v>46023</v>
      </c>
      <c r="J4195" s="197" t="str">
        <f>IFERROR(INDEX('CPU-GERAL'!$H$12:$H$2199,MATCH(B4195,'CPU-GERAL'!$B$12:$B$2199,0)),"NÃO ENCONTRADO")</f>
        <v>NÃO ENCONTRADO</v>
      </c>
      <c r="K4195" s="59" t="str">
        <f t="shared" si="65"/>
        <v/>
      </c>
    </row>
    <row r="4196" spans="1:11" x14ac:dyDescent="0.2">
      <c r="A4196" s="59" t="s">
        <v>15749</v>
      </c>
      <c r="B4196" s="134">
        <v>7192</v>
      </c>
      <c r="C4196" s="120" t="s">
        <v>9950</v>
      </c>
      <c r="D4196" s="119" t="s">
        <v>49</v>
      </c>
      <c r="E4196" s="119" t="s">
        <v>4523</v>
      </c>
      <c r="F4196" s="121">
        <v>87</v>
      </c>
      <c r="G4196" s="121">
        <v>94.06</v>
      </c>
      <c r="H4196" s="116">
        <v>46023</v>
      </c>
      <c r="J4196" s="197" t="str">
        <f>IFERROR(INDEX('CPU-GERAL'!$H$12:$H$2199,MATCH(B4196,'CPU-GERAL'!$B$12:$B$2199,0)),"NÃO ENCONTRADO")</f>
        <v>NÃO ENCONTRADO</v>
      </c>
      <c r="K4196" s="59" t="str">
        <f t="shared" si="65"/>
        <v/>
      </c>
    </row>
    <row r="4197" spans="1:11" x14ac:dyDescent="0.2">
      <c r="A4197" s="59" t="s">
        <v>15749</v>
      </c>
      <c r="B4197" s="134">
        <v>7193</v>
      </c>
      <c r="C4197" s="120" t="s">
        <v>9951</v>
      </c>
      <c r="D4197" s="119" t="s">
        <v>49</v>
      </c>
      <c r="E4197" s="119" t="s">
        <v>4523</v>
      </c>
      <c r="F4197" s="121">
        <v>97.94</v>
      </c>
      <c r="G4197" s="121">
        <v>105.89</v>
      </c>
      <c r="H4197" s="116">
        <v>46023</v>
      </c>
      <c r="J4197" s="197" t="str">
        <f>IFERROR(INDEX('CPU-GERAL'!$H$12:$H$2199,MATCH(B4197,'CPU-GERAL'!$B$12:$B$2199,0)),"NÃO ENCONTRADO")</f>
        <v>NÃO ENCONTRADO</v>
      </c>
      <c r="K4197" s="59" t="str">
        <f t="shared" si="65"/>
        <v/>
      </c>
    </row>
    <row r="4198" spans="1:11" x14ac:dyDescent="0.2">
      <c r="A4198" s="59" t="s">
        <v>15749</v>
      </c>
      <c r="B4198" s="134">
        <v>7189</v>
      </c>
      <c r="C4198" s="120" t="s">
        <v>9952</v>
      </c>
      <c r="D4198" s="119" t="s">
        <v>49</v>
      </c>
      <c r="E4198" s="119" t="s">
        <v>4523</v>
      </c>
      <c r="F4198" s="121">
        <v>113.82</v>
      </c>
      <c r="G4198" s="121">
        <v>123.06</v>
      </c>
      <c r="H4198" s="116">
        <v>46023</v>
      </c>
      <c r="J4198" s="197" t="str">
        <f>IFERROR(INDEX('CPU-GERAL'!$H$12:$H$2199,MATCH(B4198,'CPU-GERAL'!$B$12:$B$2199,0)),"NÃO ENCONTRADO")</f>
        <v>NÃO ENCONTRADO</v>
      </c>
      <c r="K4198" s="59" t="str">
        <f t="shared" si="65"/>
        <v/>
      </c>
    </row>
    <row r="4199" spans="1:11" x14ac:dyDescent="0.2">
      <c r="A4199" s="59" t="s">
        <v>15749</v>
      </c>
      <c r="B4199" s="134">
        <v>34402</v>
      </c>
      <c r="C4199" s="120" t="s">
        <v>9953</v>
      </c>
      <c r="D4199" s="119" t="s">
        <v>49</v>
      </c>
      <c r="E4199" s="119" t="s">
        <v>4523</v>
      </c>
      <c r="F4199" s="121">
        <v>160.69999999999999</v>
      </c>
      <c r="G4199" s="121">
        <v>173.74</v>
      </c>
      <c r="H4199" s="116">
        <v>46023</v>
      </c>
      <c r="J4199" s="197" t="str">
        <f>IFERROR(INDEX('CPU-GERAL'!$H$12:$H$2199,MATCH(B4199,'CPU-GERAL'!$B$12:$B$2199,0)),"NÃO ENCONTRADO")</f>
        <v>NÃO ENCONTRADO</v>
      </c>
      <c r="K4199" s="59" t="str">
        <f t="shared" si="65"/>
        <v/>
      </c>
    </row>
    <row r="4200" spans="1:11" x14ac:dyDescent="0.2">
      <c r="A4200" s="59" t="s">
        <v>15749</v>
      </c>
      <c r="B4200" s="134">
        <v>7245</v>
      </c>
      <c r="C4200" s="120" t="s">
        <v>9954</v>
      </c>
      <c r="D4200" s="119" t="s">
        <v>49</v>
      </c>
      <c r="E4200" s="119" t="s">
        <v>4523</v>
      </c>
      <c r="F4200" s="121"/>
      <c r="G4200" s="121">
        <v>34.75</v>
      </c>
      <c r="H4200" s="116">
        <v>46023</v>
      </c>
      <c r="J4200" s="197" t="str">
        <f>IFERROR(INDEX('CPU-GERAL'!$H$12:$H$2199,MATCH(B4200,'CPU-GERAL'!$B$12:$B$2199,0)),"NÃO ENCONTRADO")</f>
        <v>NÃO ENCONTRADO</v>
      </c>
      <c r="K4200" s="59" t="str">
        <f t="shared" si="65"/>
        <v/>
      </c>
    </row>
    <row r="4201" spans="1:11" x14ac:dyDescent="0.2">
      <c r="A4201" s="59" t="s">
        <v>15749</v>
      </c>
      <c r="B4201" s="134">
        <v>34425</v>
      </c>
      <c r="C4201" s="120" t="s">
        <v>7806</v>
      </c>
      <c r="D4201" s="119" t="s">
        <v>49</v>
      </c>
      <c r="E4201" s="119" t="s">
        <v>4523</v>
      </c>
      <c r="F4201" s="121">
        <v>103.23</v>
      </c>
      <c r="G4201" s="121">
        <v>111.61</v>
      </c>
      <c r="H4201" s="116">
        <v>46023</v>
      </c>
      <c r="J4201" s="197" t="str">
        <f>IFERROR(INDEX('CPU-GERAL'!$H$12:$H$2199,MATCH(B4201,'CPU-GERAL'!$B$12:$B$2199,0)),"NÃO ENCONTRADO")</f>
        <v>NÃO ENCONTRADO</v>
      </c>
      <c r="K4201" s="59" t="str">
        <f t="shared" si="65"/>
        <v/>
      </c>
    </row>
    <row r="4202" spans="1:11" x14ac:dyDescent="0.2">
      <c r="A4202" s="59" t="s">
        <v>15749</v>
      </c>
      <c r="B4202" s="134">
        <v>7223</v>
      </c>
      <c r="C4202" s="120" t="s">
        <v>7807</v>
      </c>
      <c r="D4202" s="119" t="s">
        <v>49</v>
      </c>
      <c r="E4202" s="119" t="s">
        <v>4523</v>
      </c>
      <c r="F4202" s="121">
        <v>115.04</v>
      </c>
      <c r="G4202" s="121">
        <v>124.38</v>
      </c>
      <c r="H4202" s="116">
        <v>46023</v>
      </c>
      <c r="J4202" s="197" t="str">
        <f>IFERROR(INDEX('CPU-GERAL'!$H$12:$H$2199,MATCH(B4202,'CPU-GERAL'!$B$12:$B$2199,0)),"NÃO ENCONTRADO")</f>
        <v>NÃO ENCONTRADO</v>
      </c>
      <c r="K4202" s="59" t="str">
        <f t="shared" si="65"/>
        <v/>
      </c>
    </row>
    <row r="4203" spans="1:11" x14ac:dyDescent="0.2">
      <c r="A4203" s="59" t="s">
        <v>15749</v>
      </c>
      <c r="B4203" s="134">
        <v>7234</v>
      </c>
      <c r="C4203" s="120" t="s">
        <v>7808</v>
      </c>
      <c r="D4203" s="119" t="s">
        <v>49</v>
      </c>
      <c r="E4203" s="119" t="s">
        <v>4523</v>
      </c>
      <c r="F4203" s="121">
        <v>173.59</v>
      </c>
      <c r="G4203" s="121">
        <v>187.68</v>
      </c>
      <c r="H4203" s="116">
        <v>46023</v>
      </c>
      <c r="J4203" s="197" t="str">
        <f>IFERROR(INDEX('CPU-GERAL'!$H$12:$H$2199,MATCH(B4203,'CPU-GERAL'!$B$12:$B$2199,0)),"NÃO ENCONTRADO")</f>
        <v>NÃO ENCONTRADO</v>
      </c>
      <c r="K4203" s="59" t="str">
        <f t="shared" si="65"/>
        <v/>
      </c>
    </row>
    <row r="4204" spans="1:11" x14ac:dyDescent="0.2">
      <c r="A4204" s="59" t="s">
        <v>15749</v>
      </c>
      <c r="B4204" s="134">
        <v>7224</v>
      </c>
      <c r="C4204" s="120" t="s">
        <v>7809</v>
      </c>
      <c r="D4204" s="119" t="s">
        <v>49</v>
      </c>
      <c r="E4204" s="119" t="s">
        <v>4523</v>
      </c>
      <c r="F4204" s="121">
        <v>211.48</v>
      </c>
      <c r="G4204" s="121">
        <v>228.65</v>
      </c>
      <c r="H4204" s="116">
        <v>46023</v>
      </c>
      <c r="J4204" s="197" t="str">
        <f>IFERROR(INDEX('CPU-GERAL'!$H$12:$H$2199,MATCH(B4204,'CPU-GERAL'!$B$12:$B$2199,0)),"NÃO ENCONTRADO")</f>
        <v>NÃO ENCONTRADO</v>
      </c>
      <c r="K4204" s="59" t="str">
        <f t="shared" si="65"/>
        <v/>
      </c>
    </row>
    <row r="4205" spans="1:11" x14ac:dyDescent="0.2">
      <c r="A4205" s="59" t="s">
        <v>15749</v>
      </c>
      <c r="B4205" s="134">
        <v>7225</v>
      </c>
      <c r="C4205" s="120" t="s">
        <v>7810</v>
      </c>
      <c r="D4205" s="119" t="s">
        <v>49</v>
      </c>
      <c r="E4205" s="119" t="s">
        <v>4523</v>
      </c>
      <c r="F4205" s="121">
        <v>226.77</v>
      </c>
      <c r="G4205" s="121">
        <v>245.17</v>
      </c>
      <c r="H4205" s="116">
        <v>46023</v>
      </c>
      <c r="J4205" s="197" t="str">
        <f>IFERROR(INDEX('CPU-GERAL'!$H$12:$H$2199,MATCH(B4205,'CPU-GERAL'!$B$12:$B$2199,0)),"NÃO ENCONTRADO")</f>
        <v>NÃO ENCONTRADO</v>
      </c>
      <c r="K4205" s="59" t="str">
        <f t="shared" si="65"/>
        <v/>
      </c>
    </row>
    <row r="4206" spans="1:11" x14ac:dyDescent="0.2">
      <c r="A4206" s="59" t="s">
        <v>15749</v>
      </c>
      <c r="B4206" s="134">
        <v>7226</v>
      </c>
      <c r="C4206" s="120" t="s">
        <v>7811</v>
      </c>
      <c r="D4206" s="119" t="s">
        <v>49</v>
      </c>
      <c r="E4206" s="119" t="s">
        <v>4523</v>
      </c>
      <c r="F4206" s="121">
        <v>241.99</v>
      </c>
      <c r="G4206" s="121">
        <v>261.63</v>
      </c>
      <c r="H4206" s="116">
        <v>46023</v>
      </c>
      <c r="J4206" s="197" t="str">
        <f>IFERROR(INDEX('CPU-GERAL'!$H$12:$H$2199,MATCH(B4206,'CPU-GERAL'!$B$12:$B$2199,0)),"NÃO ENCONTRADO")</f>
        <v>NÃO ENCONTRADO</v>
      </c>
      <c r="K4206" s="59" t="str">
        <f t="shared" si="65"/>
        <v/>
      </c>
    </row>
    <row r="4207" spans="1:11" x14ac:dyDescent="0.2">
      <c r="A4207" s="59" t="s">
        <v>15749</v>
      </c>
      <c r="B4207" s="134">
        <v>7227</v>
      </c>
      <c r="C4207" s="120" t="s">
        <v>7812</v>
      </c>
      <c r="D4207" s="119" t="s">
        <v>49</v>
      </c>
      <c r="E4207" s="119" t="s">
        <v>4523</v>
      </c>
      <c r="F4207" s="121">
        <v>275.45</v>
      </c>
      <c r="G4207" s="121">
        <v>297.81</v>
      </c>
      <c r="H4207" s="116">
        <v>46023</v>
      </c>
      <c r="J4207" s="197" t="str">
        <f>IFERROR(INDEX('CPU-GERAL'!$H$12:$H$2199,MATCH(B4207,'CPU-GERAL'!$B$12:$B$2199,0)),"NÃO ENCONTRADO")</f>
        <v>NÃO ENCONTRADO</v>
      </c>
      <c r="K4207" s="59" t="str">
        <f t="shared" si="65"/>
        <v/>
      </c>
    </row>
    <row r="4208" spans="1:11" x14ac:dyDescent="0.2">
      <c r="A4208" s="59" t="s">
        <v>15749</v>
      </c>
      <c r="B4208" s="134">
        <v>7212</v>
      </c>
      <c r="C4208" s="120" t="s">
        <v>7813</v>
      </c>
      <c r="D4208" s="119" t="s">
        <v>49</v>
      </c>
      <c r="E4208" s="119" t="s">
        <v>4523</v>
      </c>
      <c r="F4208" s="121">
        <v>302.64999999999998</v>
      </c>
      <c r="G4208" s="121">
        <v>327.22000000000003</v>
      </c>
      <c r="H4208" s="116">
        <v>46023</v>
      </c>
      <c r="J4208" s="197" t="str">
        <f>IFERROR(INDEX('CPU-GERAL'!$H$12:$H$2199,MATCH(B4208,'CPU-GERAL'!$B$12:$B$2199,0)),"NÃO ENCONTRADO")</f>
        <v>NÃO ENCONTRADO</v>
      </c>
      <c r="K4208" s="59" t="str">
        <f t="shared" si="65"/>
        <v/>
      </c>
    </row>
    <row r="4209" spans="1:11" x14ac:dyDescent="0.2">
      <c r="A4209" s="59" t="s">
        <v>15749</v>
      </c>
      <c r="B4209" s="134">
        <v>7229</v>
      </c>
      <c r="C4209" s="120" t="s">
        <v>9955</v>
      </c>
      <c r="D4209" s="119" t="s">
        <v>49</v>
      </c>
      <c r="E4209" s="119" t="s">
        <v>4523</v>
      </c>
      <c r="F4209" s="121">
        <v>191.84</v>
      </c>
      <c r="G4209" s="121">
        <v>207.41</v>
      </c>
      <c r="H4209" s="116">
        <v>46023</v>
      </c>
      <c r="J4209" s="197" t="str">
        <f>IFERROR(INDEX('CPU-GERAL'!$H$12:$H$2199,MATCH(B4209,'CPU-GERAL'!$B$12:$B$2199,0)),"NÃO ENCONTRADO")</f>
        <v>NÃO ENCONTRADO</v>
      </c>
      <c r="K4209" s="59" t="str">
        <f t="shared" si="65"/>
        <v/>
      </c>
    </row>
    <row r="4210" spans="1:11" x14ac:dyDescent="0.2">
      <c r="A4210" s="59" t="s">
        <v>15749</v>
      </c>
      <c r="B4210" s="134">
        <v>7230</v>
      </c>
      <c r="C4210" s="120" t="s">
        <v>9956</v>
      </c>
      <c r="D4210" s="119" t="s">
        <v>49</v>
      </c>
      <c r="E4210" s="119" t="s">
        <v>4523</v>
      </c>
      <c r="F4210" s="121">
        <v>319.38</v>
      </c>
      <c r="G4210" s="121">
        <v>345.3</v>
      </c>
      <c r="H4210" s="116">
        <v>46023</v>
      </c>
      <c r="J4210" s="197" t="str">
        <f>IFERROR(INDEX('CPU-GERAL'!$H$12:$H$2199,MATCH(B4210,'CPU-GERAL'!$B$12:$B$2199,0)),"NÃO ENCONTRADO")</f>
        <v>NÃO ENCONTRADO</v>
      </c>
      <c r="K4210" s="59" t="str">
        <f t="shared" si="65"/>
        <v/>
      </c>
    </row>
    <row r="4211" spans="1:11" x14ac:dyDescent="0.2">
      <c r="A4211" s="59" t="s">
        <v>15749</v>
      </c>
      <c r="B4211" s="134">
        <v>7231</v>
      </c>
      <c r="C4211" s="120" t="s">
        <v>9957</v>
      </c>
      <c r="D4211" s="119" t="s">
        <v>49</v>
      </c>
      <c r="E4211" s="119" t="s">
        <v>4523</v>
      </c>
      <c r="F4211" s="121">
        <v>453.07</v>
      </c>
      <c r="G4211" s="121">
        <v>489.84</v>
      </c>
      <c r="H4211" s="116">
        <v>46023</v>
      </c>
      <c r="J4211" s="197">
        <f>IFERROR(INDEX('CPU-GERAL'!$H$12:$H$2199,MATCH(B4211,'CPU-GERAL'!$B$12:$B$2199,0)),"NÃO ENCONTRADO")</f>
        <v>453.07</v>
      </c>
      <c r="K4211" s="59" t="str">
        <f t="shared" si="65"/>
        <v>IGUAL A CPU</v>
      </c>
    </row>
    <row r="4212" spans="1:11" x14ac:dyDescent="0.2">
      <c r="A4212" s="59" t="s">
        <v>15749</v>
      </c>
      <c r="B4212" s="134">
        <v>7220</v>
      </c>
      <c r="C4212" s="120" t="s">
        <v>9958</v>
      </c>
      <c r="D4212" s="119" t="s">
        <v>49</v>
      </c>
      <c r="E4212" s="119" t="s">
        <v>4523</v>
      </c>
      <c r="F4212" s="121">
        <v>559.26</v>
      </c>
      <c r="G4212" s="121">
        <v>604.65</v>
      </c>
      <c r="H4212" s="116">
        <v>46023</v>
      </c>
      <c r="J4212" s="197" t="str">
        <f>IFERROR(INDEX('CPU-GERAL'!$H$12:$H$2199,MATCH(B4212,'CPU-GERAL'!$B$12:$B$2199,0)),"NÃO ENCONTRADO")</f>
        <v>NÃO ENCONTRADO</v>
      </c>
      <c r="K4212" s="59" t="str">
        <f t="shared" si="65"/>
        <v/>
      </c>
    </row>
    <row r="4213" spans="1:11" x14ac:dyDescent="0.2">
      <c r="A4213" s="59" t="s">
        <v>15749</v>
      </c>
      <c r="B4213" s="134">
        <v>34447</v>
      </c>
      <c r="C4213" s="120" t="s">
        <v>9959</v>
      </c>
      <c r="D4213" s="119" t="s">
        <v>49</v>
      </c>
      <c r="E4213" s="119" t="s">
        <v>4523</v>
      </c>
      <c r="F4213" s="121">
        <v>625.34</v>
      </c>
      <c r="G4213" s="121">
        <v>676.09</v>
      </c>
      <c r="H4213" s="116">
        <v>46023</v>
      </c>
      <c r="J4213" s="197" t="str">
        <f>IFERROR(INDEX('CPU-GERAL'!$H$12:$H$2199,MATCH(B4213,'CPU-GERAL'!$B$12:$B$2199,0)),"NÃO ENCONTRADO")</f>
        <v>NÃO ENCONTRADO</v>
      </c>
      <c r="K4213" s="59" t="str">
        <f t="shared" si="65"/>
        <v/>
      </c>
    </row>
    <row r="4214" spans="1:11" x14ac:dyDescent="0.2">
      <c r="A4214" s="59" t="s">
        <v>15749</v>
      </c>
      <c r="B4214" s="134">
        <v>7233</v>
      </c>
      <c r="C4214" s="120" t="s">
        <v>9960</v>
      </c>
      <c r="D4214" s="119" t="s">
        <v>49</v>
      </c>
      <c r="E4214" s="119" t="s">
        <v>4523</v>
      </c>
      <c r="F4214" s="121">
        <v>717.36</v>
      </c>
      <c r="G4214" s="121">
        <v>775.59</v>
      </c>
      <c r="H4214" s="116">
        <v>46023</v>
      </c>
      <c r="J4214" s="197" t="str">
        <f>IFERROR(INDEX('CPU-GERAL'!$H$12:$H$2199,MATCH(B4214,'CPU-GERAL'!$B$12:$B$2199,0)),"NÃO ENCONTRADO")</f>
        <v>NÃO ENCONTRADO</v>
      </c>
      <c r="K4214" s="59" t="str">
        <f t="shared" si="65"/>
        <v/>
      </c>
    </row>
    <row r="4215" spans="1:11" x14ac:dyDescent="0.2">
      <c r="A4215" s="59" t="s">
        <v>15749</v>
      </c>
      <c r="B4215" s="134">
        <v>40740</v>
      </c>
      <c r="C4215" s="120" t="s">
        <v>9961</v>
      </c>
      <c r="D4215" s="119" t="s">
        <v>318</v>
      </c>
      <c r="E4215" s="119" t="s">
        <v>4523</v>
      </c>
      <c r="F4215" s="121"/>
      <c r="G4215" s="121">
        <v>158.47999999999999</v>
      </c>
      <c r="H4215" s="116">
        <v>46023</v>
      </c>
      <c r="J4215" s="197" t="str">
        <f>IFERROR(INDEX('CPU-GERAL'!$H$12:$H$2199,MATCH(B4215,'CPU-GERAL'!$B$12:$B$2199,0)),"NÃO ENCONTRADO")</f>
        <v>NÃO ENCONTRADO</v>
      </c>
      <c r="K4215" s="59" t="str">
        <f t="shared" si="65"/>
        <v/>
      </c>
    </row>
    <row r="4216" spans="1:11" x14ac:dyDescent="0.2">
      <c r="A4216" s="59" t="s">
        <v>15749</v>
      </c>
      <c r="B4216" s="134">
        <v>25007</v>
      </c>
      <c r="C4216" s="120" t="s">
        <v>7814</v>
      </c>
      <c r="D4216" s="119" t="s">
        <v>318</v>
      </c>
      <c r="E4216" s="119" t="s">
        <v>8119</v>
      </c>
      <c r="F4216" s="121"/>
      <c r="G4216" s="121">
        <v>45.35</v>
      </c>
      <c r="H4216" s="116">
        <v>46023</v>
      </c>
      <c r="J4216" s="197" t="str">
        <f>IFERROR(INDEX('CPU-GERAL'!$H$12:$H$2199,MATCH(B4216,'CPU-GERAL'!$B$12:$B$2199,0)),"NÃO ENCONTRADO")</f>
        <v>NÃO ENCONTRADO</v>
      </c>
      <c r="K4216" s="59" t="str">
        <f t="shared" si="65"/>
        <v/>
      </c>
    </row>
    <row r="4217" spans="1:11" x14ac:dyDescent="0.2">
      <c r="A4217" s="59" t="s">
        <v>15749</v>
      </c>
      <c r="B4217" s="134">
        <v>43071</v>
      </c>
      <c r="C4217" s="120" t="s">
        <v>9962</v>
      </c>
      <c r="D4217" s="119" t="s">
        <v>318</v>
      </c>
      <c r="E4217" s="119" t="s">
        <v>4523</v>
      </c>
      <c r="F4217" s="121"/>
      <c r="G4217" s="121">
        <v>178.45</v>
      </c>
      <c r="H4217" s="116">
        <v>46023</v>
      </c>
      <c r="J4217" s="197" t="str">
        <f>IFERROR(INDEX('CPU-GERAL'!$H$12:$H$2199,MATCH(B4217,'CPU-GERAL'!$B$12:$B$2199,0)),"NÃO ENCONTRADO")</f>
        <v>NÃO ENCONTRADO</v>
      </c>
      <c r="K4217" s="59" t="str">
        <f t="shared" si="65"/>
        <v/>
      </c>
    </row>
    <row r="4218" spans="1:11" x14ac:dyDescent="0.2">
      <c r="A4218" s="59" t="s">
        <v>15749</v>
      </c>
      <c r="B4218" s="134">
        <v>39520</v>
      </c>
      <c r="C4218" s="120" t="s">
        <v>9963</v>
      </c>
      <c r="D4218" s="119" t="s">
        <v>318</v>
      </c>
      <c r="E4218" s="119" t="s">
        <v>4523</v>
      </c>
      <c r="F4218" s="121"/>
      <c r="G4218" s="121">
        <v>145.59</v>
      </c>
      <c r="H4218" s="116">
        <v>46023</v>
      </c>
      <c r="J4218" s="197" t="str">
        <f>IFERROR(INDEX('CPU-GERAL'!$H$12:$H$2199,MATCH(B4218,'CPU-GERAL'!$B$12:$B$2199,0)),"NÃO ENCONTRADO")</f>
        <v>NÃO ENCONTRADO</v>
      </c>
      <c r="K4218" s="59" t="str">
        <f t="shared" si="65"/>
        <v/>
      </c>
    </row>
    <row r="4219" spans="1:11" x14ac:dyDescent="0.2">
      <c r="A4219" s="59" t="s">
        <v>15749</v>
      </c>
      <c r="B4219" s="134">
        <v>39521</v>
      </c>
      <c r="C4219" s="120" t="s">
        <v>9964</v>
      </c>
      <c r="D4219" s="119" t="s">
        <v>318</v>
      </c>
      <c r="E4219" s="119" t="s">
        <v>4523</v>
      </c>
      <c r="F4219" s="121"/>
      <c r="G4219" s="121">
        <v>150.34</v>
      </c>
      <c r="H4219" s="116">
        <v>46023</v>
      </c>
      <c r="J4219" s="197" t="str">
        <f>IFERROR(INDEX('CPU-GERAL'!$H$12:$H$2199,MATCH(B4219,'CPU-GERAL'!$B$12:$B$2199,0)),"NÃO ENCONTRADO")</f>
        <v>NÃO ENCONTRADO</v>
      </c>
      <c r="K4219" s="59" t="str">
        <f t="shared" si="65"/>
        <v/>
      </c>
    </row>
    <row r="4220" spans="1:11" x14ac:dyDescent="0.2">
      <c r="A4220" s="59" t="s">
        <v>15749</v>
      </c>
      <c r="B4220" s="134">
        <v>39522</v>
      </c>
      <c r="C4220" s="120" t="s">
        <v>9965</v>
      </c>
      <c r="D4220" s="119" t="s">
        <v>318</v>
      </c>
      <c r="E4220" s="119" t="s">
        <v>4523</v>
      </c>
      <c r="F4220" s="121"/>
      <c r="G4220" s="121">
        <v>155.25</v>
      </c>
      <c r="H4220" s="116">
        <v>46023</v>
      </c>
      <c r="J4220" s="197" t="str">
        <f>IFERROR(INDEX('CPU-GERAL'!$H$12:$H$2199,MATCH(B4220,'CPU-GERAL'!$B$12:$B$2199,0)),"NÃO ENCONTRADO")</f>
        <v>NÃO ENCONTRADO</v>
      </c>
      <c r="K4220" s="59" t="str">
        <f t="shared" si="65"/>
        <v/>
      </c>
    </row>
    <row r="4221" spans="1:11" x14ac:dyDescent="0.2">
      <c r="A4221" s="59" t="s">
        <v>15749</v>
      </c>
      <c r="B4221" s="134">
        <v>7243</v>
      </c>
      <c r="C4221" s="120" t="s">
        <v>7815</v>
      </c>
      <c r="D4221" s="119" t="s">
        <v>318</v>
      </c>
      <c r="E4221" s="119" t="s">
        <v>4523</v>
      </c>
      <c r="F4221" s="121"/>
      <c r="G4221" s="121">
        <v>47.39</v>
      </c>
      <c r="H4221" s="116">
        <v>46023</v>
      </c>
      <c r="J4221" s="197">
        <f>IFERROR(INDEX('CPU-GERAL'!$H$12:$H$2199,MATCH(B4221,'CPU-GERAL'!$B$12:$B$2199,0)),"NÃO ENCONTRADO")</f>
        <v>47.39</v>
      </c>
      <c r="K4221" s="59">
        <f t="shared" si="65"/>
        <v>47.39</v>
      </c>
    </row>
    <row r="4222" spans="1:11" x14ac:dyDescent="0.2">
      <c r="A4222" s="59" t="s">
        <v>15749</v>
      </c>
      <c r="B4222" s="134">
        <v>7246</v>
      </c>
      <c r="C4222" s="120" t="s">
        <v>7816</v>
      </c>
      <c r="D4222" s="119" t="s">
        <v>49</v>
      </c>
      <c r="E4222" s="119" t="s">
        <v>4523</v>
      </c>
      <c r="F4222" s="121"/>
      <c r="G4222" s="121">
        <v>38.369999999999997</v>
      </c>
      <c r="H4222" s="116">
        <v>46023</v>
      </c>
      <c r="J4222" s="197" t="str">
        <f>IFERROR(INDEX('CPU-GERAL'!$H$12:$H$2199,MATCH(B4222,'CPU-GERAL'!$B$12:$B$2199,0)),"NÃO ENCONTRADO")</f>
        <v>NÃO ENCONTRADO</v>
      </c>
      <c r="K4222" s="59" t="str">
        <f t="shared" si="65"/>
        <v/>
      </c>
    </row>
    <row r="4223" spans="1:11" x14ac:dyDescent="0.2">
      <c r="A4223" s="59" t="s">
        <v>15750</v>
      </c>
      <c r="B4223" s="134">
        <v>12869</v>
      </c>
      <c r="C4223" s="120" t="s">
        <v>7817</v>
      </c>
      <c r="D4223" s="119" t="s">
        <v>12</v>
      </c>
      <c r="E4223" s="119" t="s">
        <v>4523</v>
      </c>
      <c r="F4223" s="121">
        <v>22.85</v>
      </c>
      <c r="G4223" s="121">
        <v>26.03</v>
      </c>
      <c r="H4223" s="116">
        <v>46023</v>
      </c>
      <c r="J4223" s="197" t="str">
        <f>IFERROR(INDEX('CPU-GERAL'!$H$12:$H$2199,MATCH(B4223,'CPU-GERAL'!$B$12:$B$2199,0)),"NÃO ENCONTRADO")</f>
        <v>NÃO ENCONTRADO</v>
      </c>
      <c r="K4223" s="59" t="str">
        <f t="shared" si="65"/>
        <v/>
      </c>
    </row>
    <row r="4224" spans="1:11" x14ac:dyDescent="0.2">
      <c r="A4224" s="59" t="s">
        <v>15750</v>
      </c>
      <c r="B4224" s="134">
        <v>41097</v>
      </c>
      <c r="C4224" s="120" t="s">
        <v>9966</v>
      </c>
      <c r="D4224" s="119" t="s">
        <v>38</v>
      </c>
      <c r="E4224" s="119" t="s">
        <v>4523</v>
      </c>
      <c r="F4224" s="121">
        <v>4071.04</v>
      </c>
      <c r="G4224" s="121">
        <v>4560.57</v>
      </c>
      <c r="H4224" s="116">
        <v>46023</v>
      </c>
      <c r="J4224" s="197" t="str">
        <f>IFERROR(INDEX('CPU-GERAL'!$H$12:$H$2199,MATCH(B4224,'CPU-GERAL'!$B$12:$B$2199,0)),"NÃO ENCONTRADO")</f>
        <v>NÃO ENCONTRADO</v>
      </c>
      <c r="K4224" s="59" t="str">
        <f t="shared" si="65"/>
        <v/>
      </c>
    </row>
    <row r="4225" spans="1:11" x14ac:dyDescent="0.2">
      <c r="A4225" s="59" t="s">
        <v>15749</v>
      </c>
      <c r="B4225" s="134">
        <v>1574</v>
      </c>
      <c r="C4225" s="120" t="s">
        <v>9967</v>
      </c>
      <c r="D4225" s="119" t="s">
        <v>49</v>
      </c>
      <c r="E4225" s="119" t="s">
        <v>4523</v>
      </c>
      <c r="F4225" s="121">
        <v>1.91</v>
      </c>
      <c r="G4225" s="121">
        <v>1.76</v>
      </c>
      <c r="H4225" s="116">
        <v>46023</v>
      </c>
      <c r="J4225" s="197" t="str">
        <f>IFERROR(INDEX('CPU-GERAL'!$H$12:$H$2199,MATCH(B4225,'CPU-GERAL'!$B$12:$B$2199,0)),"NÃO ENCONTRADO")</f>
        <v>NÃO ENCONTRADO</v>
      </c>
      <c r="K4225" s="59" t="str">
        <f t="shared" si="65"/>
        <v/>
      </c>
    </row>
    <row r="4226" spans="1:11" x14ac:dyDescent="0.2">
      <c r="A4226" s="59" t="s">
        <v>15749</v>
      </c>
      <c r="B4226" s="134">
        <v>1581</v>
      </c>
      <c r="C4226" s="120" t="s">
        <v>9968</v>
      </c>
      <c r="D4226" s="119" t="s">
        <v>49</v>
      </c>
      <c r="E4226" s="119" t="s">
        <v>4523</v>
      </c>
      <c r="F4226" s="121">
        <v>13.28</v>
      </c>
      <c r="G4226" s="121">
        <v>12.25</v>
      </c>
      <c r="H4226" s="116">
        <v>46023</v>
      </c>
      <c r="J4226" s="197" t="str">
        <f>IFERROR(INDEX('CPU-GERAL'!$H$12:$H$2199,MATCH(B4226,'CPU-GERAL'!$B$12:$B$2199,0)),"NÃO ENCONTRADO")</f>
        <v>NÃO ENCONTRADO</v>
      </c>
      <c r="K4226" s="59" t="str">
        <f t="shared" si="65"/>
        <v/>
      </c>
    </row>
    <row r="4227" spans="1:11" x14ac:dyDescent="0.2">
      <c r="A4227" s="59" t="s">
        <v>15749</v>
      </c>
      <c r="B4227" s="134">
        <v>1575</v>
      </c>
      <c r="C4227" s="120" t="s">
        <v>9969</v>
      </c>
      <c r="D4227" s="119" t="s">
        <v>49</v>
      </c>
      <c r="E4227" s="119" t="s">
        <v>4523</v>
      </c>
      <c r="F4227" s="121">
        <v>2.27</v>
      </c>
      <c r="G4227" s="121">
        <v>2.09</v>
      </c>
      <c r="H4227" s="116">
        <v>46023</v>
      </c>
      <c r="J4227" s="197">
        <f>IFERROR(INDEX('CPU-GERAL'!$H$12:$H$2199,MATCH(B4227,'CPU-GERAL'!$B$12:$B$2199,0)),"NÃO ENCONTRADO")</f>
        <v>2.27</v>
      </c>
      <c r="K4227" s="59" t="str">
        <f t="shared" ref="K4227:K4290" si="66">IF(J4227&lt;&gt;"NÃO ENCONTRADO",IF(F4227=J4227,"IGUAL A CPU",J4227-F4227),"")</f>
        <v>IGUAL A CPU</v>
      </c>
    </row>
    <row r="4228" spans="1:11" x14ac:dyDescent="0.2">
      <c r="A4228" s="59" t="s">
        <v>15749</v>
      </c>
      <c r="B4228" s="134">
        <v>1570</v>
      </c>
      <c r="C4228" s="120" t="s">
        <v>7818</v>
      </c>
      <c r="D4228" s="119" t="s">
        <v>49</v>
      </c>
      <c r="E4228" s="119" t="s">
        <v>4523</v>
      </c>
      <c r="F4228" s="121">
        <v>1.1399999999999999</v>
      </c>
      <c r="G4228" s="121">
        <v>1.05</v>
      </c>
      <c r="H4228" s="116">
        <v>46023</v>
      </c>
      <c r="J4228" s="197">
        <f>IFERROR(INDEX('CPU-GERAL'!$H$12:$H$2199,MATCH(B4228,'CPU-GERAL'!$B$12:$B$2199,0)),"NÃO ENCONTRADO")</f>
        <v>1.1399999999999999</v>
      </c>
      <c r="K4228" s="59" t="str">
        <f t="shared" si="66"/>
        <v>IGUAL A CPU</v>
      </c>
    </row>
    <row r="4229" spans="1:11" x14ac:dyDescent="0.2">
      <c r="A4229" s="59" t="s">
        <v>15749</v>
      </c>
      <c r="B4229" s="134">
        <v>1576</v>
      </c>
      <c r="C4229" s="120" t="s">
        <v>9970</v>
      </c>
      <c r="D4229" s="119" t="s">
        <v>49</v>
      </c>
      <c r="E4229" s="119" t="s">
        <v>4523</v>
      </c>
      <c r="F4229" s="121">
        <v>3.14</v>
      </c>
      <c r="G4229" s="121">
        <v>2.9</v>
      </c>
      <c r="H4229" s="116">
        <v>46023</v>
      </c>
      <c r="J4229" s="197" t="str">
        <f>IFERROR(INDEX('CPU-GERAL'!$H$12:$H$2199,MATCH(B4229,'CPU-GERAL'!$B$12:$B$2199,0)),"NÃO ENCONTRADO")</f>
        <v>NÃO ENCONTRADO</v>
      </c>
      <c r="K4229" s="59" t="str">
        <f t="shared" si="66"/>
        <v/>
      </c>
    </row>
    <row r="4230" spans="1:11" x14ac:dyDescent="0.2">
      <c r="A4230" s="59" t="s">
        <v>15749</v>
      </c>
      <c r="B4230" s="134">
        <v>1577</v>
      </c>
      <c r="C4230" s="120" t="s">
        <v>9971</v>
      </c>
      <c r="D4230" s="119" t="s">
        <v>49</v>
      </c>
      <c r="E4230" s="119" t="s">
        <v>4523</v>
      </c>
      <c r="F4230" s="121">
        <v>3.54</v>
      </c>
      <c r="G4230" s="121">
        <v>3.27</v>
      </c>
      <c r="H4230" s="116">
        <v>46023</v>
      </c>
      <c r="J4230" s="197" t="str">
        <f>IFERROR(INDEX('CPU-GERAL'!$H$12:$H$2199,MATCH(B4230,'CPU-GERAL'!$B$12:$B$2199,0)),"NÃO ENCONTRADO")</f>
        <v>NÃO ENCONTRADO</v>
      </c>
      <c r="K4230" s="59" t="str">
        <f t="shared" si="66"/>
        <v/>
      </c>
    </row>
    <row r="4231" spans="1:11" x14ac:dyDescent="0.2">
      <c r="A4231" s="59" t="s">
        <v>15749</v>
      </c>
      <c r="B4231" s="134">
        <v>1571</v>
      </c>
      <c r="C4231" s="120" t="s">
        <v>7819</v>
      </c>
      <c r="D4231" s="119" t="s">
        <v>49</v>
      </c>
      <c r="E4231" s="119" t="s">
        <v>4523</v>
      </c>
      <c r="F4231" s="121">
        <v>1.48</v>
      </c>
      <c r="G4231" s="121">
        <v>1.37</v>
      </c>
      <c r="H4231" s="116">
        <v>46023</v>
      </c>
      <c r="J4231" s="197">
        <f>IFERROR(INDEX('CPU-GERAL'!$H$12:$H$2199,MATCH(B4231,'CPU-GERAL'!$B$12:$B$2199,0)),"NÃO ENCONTRADO")</f>
        <v>1.48</v>
      </c>
      <c r="K4231" s="59" t="str">
        <f t="shared" si="66"/>
        <v>IGUAL A CPU</v>
      </c>
    </row>
    <row r="4232" spans="1:11" x14ac:dyDescent="0.2">
      <c r="A4232" s="59" t="s">
        <v>15749</v>
      </c>
      <c r="B4232" s="134">
        <v>1578</v>
      </c>
      <c r="C4232" s="120" t="s">
        <v>9972</v>
      </c>
      <c r="D4232" s="119" t="s">
        <v>49</v>
      </c>
      <c r="E4232" s="119" t="s">
        <v>4523</v>
      </c>
      <c r="F4232" s="121">
        <v>6.15</v>
      </c>
      <c r="G4232" s="121">
        <v>5.67</v>
      </c>
      <c r="H4232" s="116">
        <v>46023</v>
      </c>
      <c r="J4232" s="197" t="str">
        <f>IFERROR(INDEX('CPU-GERAL'!$H$12:$H$2199,MATCH(B4232,'CPU-GERAL'!$B$12:$B$2199,0)),"NÃO ENCONTRADO")</f>
        <v>NÃO ENCONTRADO</v>
      </c>
      <c r="K4232" s="59" t="str">
        <f t="shared" si="66"/>
        <v/>
      </c>
    </row>
    <row r="4233" spans="1:11" x14ac:dyDescent="0.2">
      <c r="A4233" s="59" t="s">
        <v>15749</v>
      </c>
      <c r="B4233" s="134">
        <v>1573</v>
      </c>
      <c r="C4233" s="120" t="s">
        <v>7820</v>
      </c>
      <c r="D4233" s="119" t="s">
        <v>49</v>
      </c>
      <c r="E4233" s="119" t="s">
        <v>4523</v>
      </c>
      <c r="F4233" s="121">
        <v>1.77</v>
      </c>
      <c r="G4233" s="121">
        <v>1.63</v>
      </c>
      <c r="H4233" s="116">
        <v>46023</v>
      </c>
      <c r="J4233" s="197">
        <f>IFERROR(INDEX('CPU-GERAL'!$H$12:$H$2199,MATCH(B4233,'CPU-GERAL'!$B$12:$B$2199,0)),"NÃO ENCONTRADO")</f>
        <v>1.77</v>
      </c>
      <c r="K4233" s="59" t="str">
        <f t="shared" si="66"/>
        <v>IGUAL A CPU</v>
      </c>
    </row>
    <row r="4234" spans="1:11" x14ac:dyDescent="0.2">
      <c r="A4234" s="59" t="s">
        <v>15749</v>
      </c>
      <c r="B4234" s="134">
        <v>1579</v>
      </c>
      <c r="C4234" s="120" t="s">
        <v>7821</v>
      </c>
      <c r="D4234" s="119" t="s">
        <v>49</v>
      </c>
      <c r="E4234" s="119" t="s">
        <v>4523</v>
      </c>
      <c r="F4234" s="121">
        <v>7.67</v>
      </c>
      <c r="G4234" s="121">
        <v>7.07</v>
      </c>
      <c r="H4234" s="116">
        <v>46023</v>
      </c>
      <c r="J4234" s="197" t="str">
        <f>IFERROR(INDEX('CPU-GERAL'!$H$12:$H$2199,MATCH(B4234,'CPU-GERAL'!$B$12:$B$2199,0)),"NÃO ENCONTRADO")</f>
        <v>NÃO ENCONTRADO</v>
      </c>
      <c r="K4234" s="59" t="str">
        <f t="shared" si="66"/>
        <v/>
      </c>
    </row>
    <row r="4235" spans="1:11" x14ac:dyDescent="0.2">
      <c r="A4235" s="59" t="s">
        <v>15749</v>
      </c>
      <c r="B4235" s="134">
        <v>1580</v>
      </c>
      <c r="C4235" s="120" t="s">
        <v>7822</v>
      </c>
      <c r="D4235" s="119" t="s">
        <v>49</v>
      </c>
      <c r="E4235" s="119" t="s">
        <v>4523</v>
      </c>
      <c r="F4235" s="121">
        <v>9.44</v>
      </c>
      <c r="G4235" s="121">
        <v>8.7100000000000009</v>
      </c>
      <c r="H4235" s="116">
        <v>46023</v>
      </c>
      <c r="J4235" s="197" t="str">
        <f>IFERROR(INDEX('CPU-GERAL'!$H$12:$H$2199,MATCH(B4235,'CPU-GERAL'!$B$12:$B$2199,0)),"NÃO ENCONTRADO")</f>
        <v>NÃO ENCONTRADO</v>
      </c>
      <c r="K4235" s="59" t="str">
        <f t="shared" si="66"/>
        <v/>
      </c>
    </row>
    <row r="4236" spans="1:11" x14ac:dyDescent="0.2">
      <c r="A4236" s="59" t="s">
        <v>15749</v>
      </c>
      <c r="B4236" s="134">
        <v>39321</v>
      </c>
      <c r="C4236" s="120" t="s">
        <v>7823</v>
      </c>
      <c r="D4236" s="119" t="s">
        <v>49</v>
      </c>
      <c r="E4236" s="119" t="s">
        <v>4523</v>
      </c>
      <c r="F4236" s="121">
        <v>24.53</v>
      </c>
      <c r="G4236" s="121">
        <v>26.34</v>
      </c>
      <c r="H4236" s="116">
        <v>46023</v>
      </c>
      <c r="J4236" s="197" t="str">
        <f>IFERROR(INDEX('CPU-GERAL'!$H$12:$H$2199,MATCH(B4236,'CPU-GERAL'!$B$12:$B$2199,0)),"NÃO ENCONTRADO")</f>
        <v>NÃO ENCONTRADO</v>
      </c>
      <c r="K4236" s="59" t="str">
        <f t="shared" si="66"/>
        <v/>
      </c>
    </row>
    <row r="4237" spans="1:11" x14ac:dyDescent="0.2">
      <c r="A4237" s="59" t="s">
        <v>15749</v>
      </c>
      <c r="B4237" s="134">
        <v>39319</v>
      </c>
      <c r="C4237" s="120" t="s">
        <v>9973</v>
      </c>
      <c r="D4237" s="119" t="s">
        <v>49</v>
      </c>
      <c r="E4237" s="119" t="s">
        <v>4523</v>
      </c>
      <c r="F4237" s="121">
        <v>10.210000000000001</v>
      </c>
      <c r="G4237" s="121">
        <v>10.96</v>
      </c>
      <c r="H4237" s="116">
        <v>46023</v>
      </c>
      <c r="J4237" s="197" t="str">
        <f>IFERROR(INDEX('CPU-GERAL'!$H$12:$H$2199,MATCH(B4237,'CPU-GERAL'!$B$12:$B$2199,0)),"NÃO ENCONTRADO")</f>
        <v>NÃO ENCONTRADO</v>
      </c>
      <c r="K4237" s="59" t="str">
        <f t="shared" si="66"/>
        <v/>
      </c>
    </row>
    <row r="4238" spans="1:11" x14ac:dyDescent="0.2">
      <c r="A4238" s="59" t="s">
        <v>15749</v>
      </c>
      <c r="B4238" s="134">
        <v>39320</v>
      </c>
      <c r="C4238" s="120" t="s">
        <v>9974</v>
      </c>
      <c r="D4238" s="119" t="s">
        <v>49</v>
      </c>
      <c r="E4238" s="119" t="s">
        <v>4523</v>
      </c>
      <c r="F4238" s="121">
        <v>19.62</v>
      </c>
      <c r="G4238" s="121">
        <v>21.07</v>
      </c>
      <c r="H4238" s="116">
        <v>46023</v>
      </c>
      <c r="J4238" s="197" t="str">
        <f>IFERROR(INDEX('CPU-GERAL'!$H$12:$H$2199,MATCH(B4238,'CPU-GERAL'!$B$12:$B$2199,0)),"NÃO ENCONTRADO")</f>
        <v>NÃO ENCONTRADO</v>
      </c>
      <c r="K4238" s="59" t="str">
        <f t="shared" si="66"/>
        <v/>
      </c>
    </row>
    <row r="4239" spans="1:11" x14ac:dyDescent="0.2">
      <c r="A4239" s="59" t="s">
        <v>15749</v>
      </c>
      <c r="B4239" s="134">
        <v>1542</v>
      </c>
      <c r="C4239" s="120" t="s">
        <v>7835</v>
      </c>
      <c r="D4239" s="119" t="s">
        <v>49</v>
      </c>
      <c r="E4239" s="119" t="s">
        <v>4523</v>
      </c>
      <c r="F4239" s="121">
        <v>26.16</v>
      </c>
      <c r="G4239" s="121">
        <v>24.14</v>
      </c>
      <c r="H4239" s="116">
        <v>46023</v>
      </c>
      <c r="J4239" s="197" t="str">
        <f>IFERROR(INDEX('CPU-GERAL'!$H$12:$H$2199,MATCH(B4239,'CPU-GERAL'!$B$12:$B$2199,0)),"NÃO ENCONTRADO")</f>
        <v>NÃO ENCONTRADO</v>
      </c>
      <c r="K4239" s="59" t="str">
        <f t="shared" si="66"/>
        <v/>
      </c>
    </row>
    <row r="4240" spans="1:11" x14ac:dyDescent="0.2">
      <c r="A4240" s="59" t="s">
        <v>15749</v>
      </c>
      <c r="B4240" s="134">
        <v>1591</v>
      </c>
      <c r="C4240" s="120" t="s">
        <v>9975</v>
      </c>
      <c r="D4240" s="119" t="s">
        <v>49</v>
      </c>
      <c r="E4240" s="119" t="s">
        <v>4523</v>
      </c>
      <c r="F4240" s="121">
        <v>29.28</v>
      </c>
      <c r="G4240" s="121">
        <v>27.01</v>
      </c>
      <c r="H4240" s="116">
        <v>46023</v>
      </c>
      <c r="J4240" s="197" t="str">
        <f>IFERROR(INDEX('CPU-GERAL'!$H$12:$H$2199,MATCH(B4240,'CPU-GERAL'!$B$12:$B$2199,0)),"NÃO ENCONTRADO")</f>
        <v>NÃO ENCONTRADO</v>
      </c>
      <c r="K4240" s="59" t="str">
        <f t="shared" si="66"/>
        <v/>
      </c>
    </row>
    <row r="4241" spans="1:11" x14ac:dyDescent="0.2">
      <c r="A4241" s="59" t="s">
        <v>15749</v>
      </c>
      <c r="B4241" s="134">
        <v>1547</v>
      </c>
      <c r="C4241" s="120" t="s">
        <v>7824</v>
      </c>
      <c r="D4241" s="119" t="s">
        <v>49</v>
      </c>
      <c r="E4241" s="119" t="s">
        <v>4523</v>
      </c>
      <c r="F4241" s="121">
        <v>153.43</v>
      </c>
      <c r="G4241" s="121">
        <v>141.56</v>
      </c>
      <c r="H4241" s="116">
        <v>46023</v>
      </c>
      <c r="J4241" s="197" t="str">
        <f>IFERROR(INDEX('CPU-GERAL'!$H$12:$H$2199,MATCH(B4241,'CPU-GERAL'!$B$12:$B$2199,0)),"NÃO ENCONTRADO")</f>
        <v>NÃO ENCONTRADO</v>
      </c>
      <c r="K4241" s="59" t="str">
        <f t="shared" si="66"/>
        <v/>
      </c>
    </row>
    <row r="4242" spans="1:11" x14ac:dyDescent="0.2">
      <c r="A4242" s="59" t="s">
        <v>15749</v>
      </c>
      <c r="B4242" s="134">
        <v>38196</v>
      </c>
      <c r="C4242" s="120" t="s">
        <v>9976</v>
      </c>
      <c r="D4242" s="119" t="s">
        <v>49</v>
      </c>
      <c r="E4242" s="119" t="s">
        <v>4523</v>
      </c>
      <c r="F4242" s="121">
        <v>29.88</v>
      </c>
      <c r="G4242" s="121">
        <v>27.57</v>
      </c>
      <c r="H4242" s="116">
        <v>46023</v>
      </c>
      <c r="J4242" s="197" t="str">
        <f>IFERROR(INDEX('CPU-GERAL'!$H$12:$H$2199,MATCH(B4242,'CPU-GERAL'!$B$12:$B$2199,0)),"NÃO ENCONTRADO")</f>
        <v>NÃO ENCONTRADO</v>
      </c>
      <c r="K4242" s="59" t="str">
        <f t="shared" si="66"/>
        <v/>
      </c>
    </row>
    <row r="4243" spans="1:11" x14ac:dyDescent="0.2">
      <c r="A4243" s="59" t="s">
        <v>15749</v>
      </c>
      <c r="B4243" s="134">
        <v>1543</v>
      </c>
      <c r="C4243" s="120" t="s">
        <v>7825</v>
      </c>
      <c r="D4243" s="119" t="s">
        <v>49</v>
      </c>
      <c r="E4243" s="119" t="s">
        <v>4523</v>
      </c>
      <c r="F4243" s="121">
        <v>31.76</v>
      </c>
      <c r="G4243" s="121">
        <v>29.3</v>
      </c>
      <c r="H4243" s="116">
        <v>46023</v>
      </c>
      <c r="J4243" s="197" t="str">
        <f>IFERROR(INDEX('CPU-GERAL'!$H$12:$H$2199,MATCH(B4243,'CPU-GERAL'!$B$12:$B$2199,0)),"NÃO ENCONTRADO")</f>
        <v>NÃO ENCONTRADO</v>
      </c>
      <c r="K4243" s="59" t="str">
        <f t="shared" si="66"/>
        <v/>
      </c>
    </row>
    <row r="4244" spans="1:11" x14ac:dyDescent="0.2">
      <c r="A4244" s="59" t="s">
        <v>15749</v>
      </c>
      <c r="B4244" s="134">
        <v>1585</v>
      </c>
      <c r="C4244" s="120" t="s">
        <v>7826</v>
      </c>
      <c r="D4244" s="119" t="s">
        <v>49</v>
      </c>
      <c r="E4244" s="119" t="s">
        <v>4523</v>
      </c>
      <c r="F4244" s="121">
        <v>6.15</v>
      </c>
      <c r="G4244" s="121">
        <v>5.67</v>
      </c>
      <c r="H4244" s="116">
        <v>46023</v>
      </c>
      <c r="J4244" s="197" t="str">
        <f>IFERROR(INDEX('CPU-GERAL'!$H$12:$H$2199,MATCH(B4244,'CPU-GERAL'!$B$12:$B$2199,0)),"NÃO ENCONTRADO")</f>
        <v>NÃO ENCONTRADO</v>
      </c>
      <c r="K4244" s="59" t="str">
        <f t="shared" si="66"/>
        <v/>
      </c>
    </row>
    <row r="4245" spans="1:11" x14ac:dyDescent="0.2">
      <c r="A4245" s="59" t="s">
        <v>15749</v>
      </c>
      <c r="B4245" s="134">
        <v>1593</v>
      </c>
      <c r="C4245" s="120" t="s">
        <v>9977</v>
      </c>
      <c r="D4245" s="119" t="s">
        <v>49</v>
      </c>
      <c r="E4245" s="119" t="s">
        <v>4523</v>
      </c>
      <c r="F4245" s="121">
        <v>32.659999999999997</v>
      </c>
      <c r="G4245" s="121">
        <v>30.13</v>
      </c>
      <c r="H4245" s="116">
        <v>46023</v>
      </c>
      <c r="J4245" s="197" t="str">
        <f>IFERROR(INDEX('CPU-GERAL'!$H$12:$H$2199,MATCH(B4245,'CPU-GERAL'!$B$12:$B$2199,0)),"NÃO ENCONTRADO")</f>
        <v>NÃO ENCONTRADO</v>
      </c>
      <c r="K4245" s="59" t="str">
        <f t="shared" si="66"/>
        <v/>
      </c>
    </row>
    <row r="4246" spans="1:11" x14ac:dyDescent="0.2">
      <c r="A4246" s="59" t="s">
        <v>15749</v>
      </c>
      <c r="B4246" s="134">
        <v>11838</v>
      </c>
      <c r="C4246" s="120" t="s">
        <v>9978</v>
      </c>
      <c r="D4246" s="119" t="s">
        <v>49</v>
      </c>
      <c r="E4246" s="119" t="s">
        <v>4523</v>
      </c>
      <c r="F4246" s="121">
        <v>43.09</v>
      </c>
      <c r="G4246" s="121">
        <v>39.76</v>
      </c>
      <c r="H4246" s="116">
        <v>46023</v>
      </c>
      <c r="J4246" s="197" t="str">
        <f>IFERROR(INDEX('CPU-GERAL'!$H$12:$H$2199,MATCH(B4246,'CPU-GERAL'!$B$12:$B$2199,0)),"NÃO ENCONTRADO")</f>
        <v>NÃO ENCONTRADO</v>
      </c>
      <c r="K4246" s="59" t="str">
        <f t="shared" si="66"/>
        <v/>
      </c>
    </row>
    <row r="4247" spans="1:11" x14ac:dyDescent="0.2">
      <c r="A4247" s="59" t="s">
        <v>15749</v>
      </c>
      <c r="B4247" s="134">
        <v>1594</v>
      </c>
      <c r="C4247" s="120" t="s">
        <v>7827</v>
      </c>
      <c r="D4247" s="119" t="s">
        <v>49</v>
      </c>
      <c r="E4247" s="119" t="s">
        <v>4523</v>
      </c>
      <c r="F4247" s="121">
        <v>43.56</v>
      </c>
      <c r="G4247" s="121">
        <v>40.19</v>
      </c>
      <c r="H4247" s="116">
        <v>46023</v>
      </c>
      <c r="J4247" s="197" t="str">
        <f>IFERROR(INDEX('CPU-GERAL'!$H$12:$H$2199,MATCH(B4247,'CPU-GERAL'!$B$12:$B$2199,0)),"NÃO ENCONTRADO")</f>
        <v>NÃO ENCONTRADO</v>
      </c>
      <c r="K4247" s="59" t="str">
        <f t="shared" si="66"/>
        <v/>
      </c>
    </row>
    <row r="4248" spans="1:11" x14ac:dyDescent="0.2">
      <c r="A4248" s="59" t="s">
        <v>15749</v>
      </c>
      <c r="B4248" s="134">
        <v>1586</v>
      </c>
      <c r="C4248" s="120" t="s">
        <v>7828</v>
      </c>
      <c r="D4248" s="119" t="s">
        <v>49</v>
      </c>
      <c r="E4248" s="119" t="s">
        <v>4523</v>
      </c>
      <c r="F4248" s="121">
        <v>7.78</v>
      </c>
      <c r="G4248" s="121">
        <v>7.18</v>
      </c>
      <c r="H4248" s="116">
        <v>46023</v>
      </c>
      <c r="J4248" s="197" t="str">
        <f>IFERROR(INDEX('CPU-GERAL'!$H$12:$H$2199,MATCH(B4248,'CPU-GERAL'!$B$12:$B$2199,0)),"NÃO ENCONTRADO")</f>
        <v>NÃO ENCONTRADO</v>
      </c>
      <c r="K4248" s="59" t="str">
        <f t="shared" si="66"/>
        <v/>
      </c>
    </row>
    <row r="4249" spans="1:11" x14ac:dyDescent="0.2">
      <c r="A4249" s="59" t="s">
        <v>15749</v>
      </c>
      <c r="B4249" s="134">
        <v>11839</v>
      </c>
      <c r="C4249" s="120" t="s">
        <v>9979</v>
      </c>
      <c r="D4249" s="119" t="s">
        <v>49</v>
      </c>
      <c r="E4249" s="119" t="s">
        <v>4523</v>
      </c>
      <c r="F4249" s="121">
        <v>62.7</v>
      </c>
      <c r="G4249" s="121">
        <v>57.85</v>
      </c>
      <c r="H4249" s="116">
        <v>46023</v>
      </c>
      <c r="J4249" s="197" t="str">
        <f>IFERROR(INDEX('CPU-GERAL'!$H$12:$H$2199,MATCH(B4249,'CPU-GERAL'!$B$12:$B$2199,0)),"NÃO ENCONTRADO")</f>
        <v>NÃO ENCONTRADO</v>
      </c>
      <c r="K4249" s="59" t="str">
        <f t="shared" si="66"/>
        <v/>
      </c>
    </row>
    <row r="4250" spans="1:11" x14ac:dyDescent="0.2">
      <c r="A4250" s="59" t="s">
        <v>15749</v>
      </c>
      <c r="B4250" s="134">
        <v>1587</v>
      </c>
      <c r="C4250" s="120" t="s">
        <v>7829</v>
      </c>
      <c r="D4250" s="119" t="s">
        <v>49</v>
      </c>
      <c r="E4250" s="119" t="s">
        <v>4523</v>
      </c>
      <c r="F4250" s="121">
        <v>7.92</v>
      </c>
      <c r="G4250" s="121">
        <v>7.31</v>
      </c>
      <c r="H4250" s="116">
        <v>46023</v>
      </c>
      <c r="J4250" s="197" t="str">
        <f>IFERROR(INDEX('CPU-GERAL'!$H$12:$H$2199,MATCH(B4250,'CPU-GERAL'!$B$12:$B$2199,0)),"NÃO ENCONTRADO")</f>
        <v>NÃO ENCONTRADO</v>
      </c>
      <c r="K4250" s="59" t="str">
        <f t="shared" si="66"/>
        <v/>
      </c>
    </row>
    <row r="4251" spans="1:11" x14ac:dyDescent="0.2">
      <c r="A4251" s="59" t="s">
        <v>15749</v>
      </c>
      <c r="B4251" s="134">
        <v>1545</v>
      </c>
      <c r="C4251" s="120" t="s">
        <v>7830</v>
      </c>
      <c r="D4251" s="119" t="s">
        <v>49</v>
      </c>
      <c r="E4251" s="119" t="s">
        <v>4523</v>
      </c>
      <c r="F4251" s="121">
        <v>75.239999999999995</v>
      </c>
      <c r="G4251" s="121">
        <v>69.42</v>
      </c>
      <c r="H4251" s="116">
        <v>46023</v>
      </c>
      <c r="J4251" s="197" t="str">
        <f>IFERROR(INDEX('CPU-GERAL'!$H$12:$H$2199,MATCH(B4251,'CPU-GERAL'!$B$12:$B$2199,0)),"NÃO ENCONTRADO")</f>
        <v>NÃO ENCONTRADO</v>
      </c>
      <c r="K4251" s="59" t="str">
        <f t="shared" si="66"/>
        <v/>
      </c>
    </row>
    <row r="4252" spans="1:11" x14ac:dyDescent="0.2">
      <c r="A4252" s="59" t="s">
        <v>15749</v>
      </c>
      <c r="B4252" s="134">
        <v>1588</v>
      </c>
      <c r="C4252" s="120" t="s">
        <v>7831</v>
      </c>
      <c r="D4252" s="119" t="s">
        <v>49</v>
      </c>
      <c r="E4252" s="119" t="s">
        <v>4523</v>
      </c>
      <c r="F4252" s="121">
        <v>10.87</v>
      </c>
      <c r="G4252" s="121">
        <v>10.029999999999999</v>
      </c>
      <c r="H4252" s="116">
        <v>46023</v>
      </c>
      <c r="J4252" s="197" t="str">
        <f>IFERROR(INDEX('CPU-GERAL'!$H$12:$H$2199,MATCH(B4252,'CPU-GERAL'!$B$12:$B$2199,0)),"NÃO ENCONTRADO")</f>
        <v>NÃO ENCONTRADO</v>
      </c>
      <c r="K4252" s="59" t="str">
        <f t="shared" si="66"/>
        <v/>
      </c>
    </row>
    <row r="4253" spans="1:11" x14ac:dyDescent="0.2">
      <c r="A4253" s="59" t="s">
        <v>15749</v>
      </c>
      <c r="B4253" s="134">
        <v>1535</v>
      </c>
      <c r="C4253" s="120" t="s">
        <v>7832</v>
      </c>
      <c r="D4253" s="119" t="s">
        <v>49</v>
      </c>
      <c r="E4253" s="119" t="s">
        <v>4523</v>
      </c>
      <c r="F4253" s="121">
        <v>6.26</v>
      </c>
      <c r="G4253" s="121">
        <v>5.78</v>
      </c>
      <c r="H4253" s="116">
        <v>46023</v>
      </c>
      <c r="J4253" s="197" t="str">
        <f>IFERROR(INDEX('CPU-GERAL'!$H$12:$H$2199,MATCH(B4253,'CPU-GERAL'!$B$12:$B$2199,0)),"NÃO ENCONTRADO")</f>
        <v>NÃO ENCONTRADO</v>
      </c>
      <c r="K4253" s="59" t="str">
        <f t="shared" si="66"/>
        <v/>
      </c>
    </row>
    <row r="4254" spans="1:11" x14ac:dyDescent="0.2">
      <c r="A4254" s="59" t="s">
        <v>15749</v>
      </c>
      <c r="B4254" s="134">
        <v>1589</v>
      </c>
      <c r="C4254" s="120" t="s">
        <v>7833</v>
      </c>
      <c r="D4254" s="119" t="s">
        <v>49</v>
      </c>
      <c r="E4254" s="119" t="s">
        <v>4523</v>
      </c>
      <c r="F4254" s="121">
        <v>11.22</v>
      </c>
      <c r="G4254" s="121">
        <v>10.35</v>
      </c>
      <c r="H4254" s="116">
        <v>46023</v>
      </c>
      <c r="J4254" s="197" t="str">
        <f>IFERROR(INDEX('CPU-GERAL'!$H$12:$H$2199,MATCH(B4254,'CPU-GERAL'!$B$12:$B$2199,0)),"NÃO ENCONTRADO")</f>
        <v>NÃO ENCONTRADO</v>
      </c>
      <c r="K4254" s="59" t="str">
        <f t="shared" si="66"/>
        <v/>
      </c>
    </row>
    <row r="4255" spans="1:11" x14ac:dyDescent="0.2">
      <c r="A4255" s="59" t="s">
        <v>15749</v>
      </c>
      <c r="B4255" s="134">
        <v>1546</v>
      </c>
      <c r="C4255" s="120" t="s">
        <v>9980</v>
      </c>
      <c r="D4255" s="119" t="s">
        <v>49</v>
      </c>
      <c r="E4255" s="119" t="s">
        <v>4523</v>
      </c>
      <c r="F4255" s="121">
        <v>126.97</v>
      </c>
      <c r="G4255" s="121">
        <v>117.15</v>
      </c>
      <c r="H4255" s="116">
        <v>46023</v>
      </c>
      <c r="J4255" s="197" t="str">
        <f>IFERROR(INDEX('CPU-GERAL'!$H$12:$H$2199,MATCH(B4255,'CPU-GERAL'!$B$12:$B$2199,0)),"NÃO ENCONTRADO")</f>
        <v>NÃO ENCONTRADO</v>
      </c>
      <c r="K4255" s="59" t="str">
        <f t="shared" si="66"/>
        <v/>
      </c>
    </row>
    <row r="4256" spans="1:11" x14ac:dyDescent="0.2">
      <c r="A4256" s="59" t="s">
        <v>15749</v>
      </c>
      <c r="B4256" s="134">
        <v>1590</v>
      </c>
      <c r="C4256" s="120" t="s">
        <v>7834</v>
      </c>
      <c r="D4256" s="119" t="s">
        <v>49</v>
      </c>
      <c r="E4256" s="119" t="s">
        <v>4523</v>
      </c>
      <c r="F4256" s="121">
        <v>19.75</v>
      </c>
      <c r="G4256" s="121">
        <v>18.22</v>
      </c>
      <c r="H4256" s="116">
        <v>46023</v>
      </c>
      <c r="J4256" s="197" t="str">
        <f>IFERROR(INDEX('CPU-GERAL'!$H$12:$H$2199,MATCH(B4256,'CPU-GERAL'!$B$12:$B$2199,0)),"NÃO ENCONTRADO")</f>
        <v>NÃO ENCONTRADO</v>
      </c>
      <c r="K4256" s="59" t="str">
        <f t="shared" si="66"/>
        <v/>
      </c>
    </row>
    <row r="4257" spans="1:11" x14ac:dyDescent="0.2">
      <c r="A4257" s="59" t="s">
        <v>15752</v>
      </c>
      <c r="B4257" s="134">
        <v>38415</v>
      </c>
      <c r="C4257" s="120" t="s">
        <v>9981</v>
      </c>
      <c r="D4257" s="119" t="s">
        <v>49</v>
      </c>
      <c r="E4257" s="119" t="s">
        <v>4523</v>
      </c>
      <c r="F4257" s="121"/>
      <c r="G4257" s="121">
        <v>543.1</v>
      </c>
      <c r="H4257" s="116">
        <v>46023</v>
      </c>
      <c r="J4257" s="197" t="str">
        <f>IFERROR(INDEX('CPU-GERAL'!$H$12:$H$2199,MATCH(B4257,'CPU-GERAL'!$B$12:$B$2199,0)),"NÃO ENCONTRADO")</f>
        <v>NÃO ENCONTRADO</v>
      </c>
      <c r="K4257" s="59" t="str">
        <f t="shared" si="66"/>
        <v/>
      </c>
    </row>
    <row r="4258" spans="1:11" x14ac:dyDescent="0.2">
      <c r="A4258" s="59" t="s">
        <v>15752</v>
      </c>
      <c r="B4258" s="134">
        <v>38414</v>
      </c>
      <c r="C4258" s="120" t="s">
        <v>9982</v>
      </c>
      <c r="D4258" s="119" t="s">
        <v>49</v>
      </c>
      <c r="E4258" s="119" t="s">
        <v>4523</v>
      </c>
      <c r="F4258" s="121"/>
      <c r="G4258" s="121">
        <v>692.76</v>
      </c>
      <c r="H4258" s="116">
        <v>46023</v>
      </c>
      <c r="J4258" s="197" t="str">
        <f>IFERROR(INDEX('CPU-GERAL'!$H$12:$H$2199,MATCH(B4258,'CPU-GERAL'!$B$12:$B$2199,0)),"NÃO ENCONTRADO")</f>
        <v>NÃO ENCONTRADO</v>
      </c>
      <c r="K4258" s="59" t="str">
        <f t="shared" si="66"/>
        <v/>
      </c>
    </row>
    <row r="4259" spans="1:11" x14ac:dyDescent="0.2">
      <c r="A4259" s="59" t="s">
        <v>15749</v>
      </c>
      <c r="B4259" s="134">
        <v>38128</v>
      </c>
      <c r="C4259" s="120" t="s">
        <v>9983</v>
      </c>
      <c r="D4259" s="119" t="s">
        <v>16</v>
      </c>
      <c r="E4259" s="119" t="s">
        <v>8119</v>
      </c>
      <c r="F4259" s="121">
        <v>0.95</v>
      </c>
      <c r="G4259" s="121">
        <v>1</v>
      </c>
      <c r="H4259" s="116">
        <v>46023</v>
      </c>
      <c r="J4259" s="197" t="str">
        <f>IFERROR(INDEX('CPU-GERAL'!$H$12:$H$2199,MATCH(B4259,'CPU-GERAL'!$B$12:$B$2199,0)),"NÃO ENCONTRADO")</f>
        <v>NÃO ENCONTRADO</v>
      </c>
      <c r="K4259" s="59" t="str">
        <f t="shared" si="66"/>
        <v/>
      </c>
    </row>
    <row r="4260" spans="1:11" x14ac:dyDescent="0.2">
      <c r="A4260" s="59" t="s">
        <v>15749</v>
      </c>
      <c r="B4260" s="134">
        <v>7253</v>
      </c>
      <c r="C4260" s="120" t="s">
        <v>9984</v>
      </c>
      <c r="D4260" s="119" t="s">
        <v>319</v>
      </c>
      <c r="E4260" s="119" t="s">
        <v>4523</v>
      </c>
      <c r="F4260" s="121">
        <v>203.57</v>
      </c>
      <c r="G4260" s="121">
        <v>214.28</v>
      </c>
      <c r="H4260" s="116">
        <v>46023</v>
      </c>
      <c r="J4260" s="197" t="str">
        <f>IFERROR(INDEX('CPU-GERAL'!$H$12:$H$2199,MATCH(B4260,'CPU-GERAL'!$B$12:$B$2199,0)),"NÃO ENCONTRADO")</f>
        <v>NÃO ENCONTRADO</v>
      </c>
      <c r="K4260" s="59" t="str">
        <f t="shared" si="66"/>
        <v/>
      </c>
    </row>
    <row r="4261" spans="1:11" x14ac:dyDescent="0.2">
      <c r="A4261" s="59" t="s">
        <v>15749</v>
      </c>
      <c r="B4261" s="134">
        <v>4806</v>
      </c>
      <c r="C4261" s="120" t="s">
        <v>9985</v>
      </c>
      <c r="D4261" s="119" t="s">
        <v>18</v>
      </c>
      <c r="E4261" s="119" t="s">
        <v>4523</v>
      </c>
      <c r="F4261" s="121">
        <v>17.13</v>
      </c>
      <c r="G4261" s="121">
        <v>18.34</v>
      </c>
      <c r="H4261" s="116">
        <v>46023</v>
      </c>
      <c r="J4261" s="197" t="str">
        <f>IFERROR(INDEX('CPU-GERAL'!$H$12:$H$2199,MATCH(B4261,'CPU-GERAL'!$B$12:$B$2199,0)),"NÃO ENCONTRADO")</f>
        <v>NÃO ENCONTRADO</v>
      </c>
      <c r="K4261" s="59" t="str">
        <f t="shared" si="66"/>
        <v/>
      </c>
    </row>
    <row r="4262" spans="1:11" x14ac:dyDescent="0.2">
      <c r="A4262" s="59" t="s">
        <v>15749</v>
      </c>
      <c r="B4262" s="134">
        <v>34401</v>
      </c>
      <c r="C4262" s="120" t="s">
        <v>10512</v>
      </c>
      <c r="D4262" s="119" t="s">
        <v>49</v>
      </c>
      <c r="E4262" s="119" t="s">
        <v>4523</v>
      </c>
      <c r="F4262" s="121">
        <v>2.15</v>
      </c>
      <c r="G4262" s="121">
        <v>1.6</v>
      </c>
      <c r="H4262" s="116">
        <v>46023</v>
      </c>
      <c r="J4262" s="197" t="str">
        <f>IFERROR(INDEX('CPU-GERAL'!$H$12:$H$2199,MATCH(B4262,'CPU-GERAL'!$B$12:$B$2199,0)),"NÃO ENCONTRADO")</f>
        <v>NÃO ENCONTRADO</v>
      </c>
      <c r="K4262" s="59" t="str">
        <f t="shared" si="66"/>
        <v/>
      </c>
    </row>
    <row r="4263" spans="1:11" x14ac:dyDescent="0.2">
      <c r="A4263" s="59" t="s">
        <v>15749</v>
      </c>
      <c r="B4263" s="134">
        <v>7256</v>
      </c>
      <c r="C4263" s="120" t="s">
        <v>9987</v>
      </c>
      <c r="D4263" s="119" t="s">
        <v>49</v>
      </c>
      <c r="E4263" s="119" t="s">
        <v>4523</v>
      </c>
      <c r="F4263" s="121">
        <v>1.53</v>
      </c>
      <c r="G4263" s="121">
        <v>1.1399999999999999</v>
      </c>
      <c r="H4263" s="116">
        <v>46023</v>
      </c>
      <c r="J4263" s="197" t="str">
        <f>IFERROR(INDEX('CPU-GERAL'!$H$12:$H$2199,MATCH(B4263,'CPU-GERAL'!$B$12:$B$2199,0)),"NÃO ENCONTRADO")</f>
        <v>NÃO ENCONTRADO</v>
      </c>
      <c r="K4263" s="59" t="str">
        <f t="shared" si="66"/>
        <v/>
      </c>
    </row>
    <row r="4264" spans="1:11" x14ac:dyDescent="0.2">
      <c r="A4264" s="59" t="s">
        <v>15749</v>
      </c>
      <c r="B4264" s="134">
        <v>7260</v>
      </c>
      <c r="C4264" s="120" t="s">
        <v>9986</v>
      </c>
      <c r="D4264" s="119" t="s">
        <v>49</v>
      </c>
      <c r="E4264" s="119" t="s">
        <v>4523</v>
      </c>
      <c r="F4264" s="121">
        <v>2.9</v>
      </c>
      <c r="G4264" s="121">
        <v>2.16</v>
      </c>
      <c r="H4264" s="116">
        <v>46023</v>
      </c>
      <c r="J4264" s="197" t="str">
        <f>IFERROR(INDEX('CPU-GERAL'!$H$12:$H$2199,MATCH(B4264,'CPU-GERAL'!$B$12:$B$2199,0)),"NÃO ENCONTRADO")</f>
        <v>NÃO ENCONTRADO</v>
      </c>
      <c r="K4264" s="59" t="str">
        <f t="shared" si="66"/>
        <v/>
      </c>
    </row>
    <row r="4265" spans="1:11" x14ac:dyDescent="0.2">
      <c r="A4265" s="59" t="s">
        <v>15749</v>
      </c>
      <c r="B4265" s="134">
        <v>7258</v>
      </c>
      <c r="C4265" s="120" t="s">
        <v>7836</v>
      </c>
      <c r="D4265" s="119" t="s">
        <v>49</v>
      </c>
      <c r="E4265" s="119" t="s">
        <v>4523</v>
      </c>
      <c r="F4265" s="121">
        <v>0.75</v>
      </c>
      <c r="G4265" s="121">
        <v>0.56000000000000005</v>
      </c>
      <c r="H4265" s="116">
        <v>46023</v>
      </c>
      <c r="J4265" s="197">
        <f>IFERROR(INDEX('CPU-GERAL'!$H$12:$H$2199,MATCH(B4265,'CPU-GERAL'!$B$12:$B$2199,0)),"NÃO ENCONTRADO")</f>
        <v>0.75</v>
      </c>
      <c r="K4265" s="59" t="str">
        <f t="shared" si="66"/>
        <v>IGUAL A CPU</v>
      </c>
    </row>
    <row r="4266" spans="1:11" x14ac:dyDescent="0.2">
      <c r="A4266" s="59" t="s">
        <v>15749</v>
      </c>
      <c r="B4266" s="134">
        <v>34400</v>
      </c>
      <c r="C4266" s="120" t="s">
        <v>7837</v>
      </c>
      <c r="D4266" s="119" t="s">
        <v>49</v>
      </c>
      <c r="E4266" s="119" t="s">
        <v>4523</v>
      </c>
      <c r="F4266" s="121">
        <v>5.98</v>
      </c>
      <c r="G4266" s="121">
        <v>4.45</v>
      </c>
      <c r="H4266" s="116">
        <v>46023</v>
      </c>
      <c r="J4266" s="197" t="str">
        <f>IFERROR(INDEX('CPU-GERAL'!$H$12:$H$2199,MATCH(B4266,'CPU-GERAL'!$B$12:$B$2199,0)),"NÃO ENCONTRADO")</f>
        <v>NÃO ENCONTRADO</v>
      </c>
      <c r="K4266" s="59" t="str">
        <f t="shared" si="66"/>
        <v/>
      </c>
    </row>
    <row r="4267" spans="1:11" x14ac:dyDescent="0.2">
      <c r="A4267" s="59" t="s">
        <v>15749</v>
      </c>
      <c r="B4267" s="134">
        <v>10617</v>
      </c>
      <c r="C4267" s="120" t="s">
        <v>7838</v>
      </c>
      <c r="D4267" s="119" t="s">
        <v>49</v>
      </c>
      <c r="E4267" s="119" t="s">
        <v>4523</v>
      </c>
      <c r="F4267" s="121">
        <v>7.7</v>
      </c>
      <c r="G4267" s="121">
        <v>5.74</v>
      </c>
      <c r="H4267" s="116">
        <v>46023</v>
      </c>
      <c r="J4267" s="197" t="str">
        <f>IFERROR(INDEX('CPU-GERAL'!$H$12:$H$2199,MATCH(B4267,'CPU-GERAL'!$B$12:$B$2199,0)),"NÃO ENCONTRADO")</f>
        <v>NÃO ENCONTRADO</v>
      </c>
      <c r="K4267" s="59" t="str">
        <f t="shared" si="66"/>
        <v/>
      </c>
    </row>
    <row r="4268" spans="1:11" x14ac:dyDescent="0.2">
      <c r="A4268" s="59" t="s">
        <v>15749</v>
      </c>
      <c r="B4268" s="134">
        <v>44261</v>
      </c>
      <c r="C4268" s="120" t="s">
        <v>9988</v>
      </c>
      <c r="D4268" s="119" t="s">
        <v>49</v>
      </c>
      <c r="E4268" s="119" t="s">
        <v>4523</v>
      </c>
      <c r="F4268" s="121">
        <v>162.97</v>
      </c>
      <c r="G4268" s="121">
        <v>175</v>
      </c>
      <c r="H4268" s="116">
        <v>46023</v>
      </c>
      <c r="J4268" s="197" t="str">
        <f>IFERROR(INDEX('CPU-GERAL'!$H$12:$H$2199,MATCH(B4268,'CPU-GERAL'!$B$12:$B$2199,0)),"NÃO ENCONTRADO")</f>
        <v>NÃO ENCONTRADO</v>
      </c>
      <c r="K4268" s="59" t="str">
        <f t="shared" si="66"/>
        <v/>
      </c>
    </row>
    <row r="4269" spans="1:11" x14ac:dyDescent="0.2">
      <c r="A4269" s="59" t="s">
        <v>15749</v>
      </c>
      <c r="B4269" s="134">
        <v>7274</v>
      </c>
      <c r="C4269" s="120" t="s">
        <v>9989</v>
      </c>
      <c r="D4269" s="119" t="s">
        <v>49</v>
      </c>
      <c r="E4269" s="119" t="s">
        <v>4523</v>
      </c>
      <c r="F4269" s="121">
        <v>78.900000000000006</v>
      </c>
      <c r="G4269" s="121">
        <v>84.72</v>
      </c>
      <c r="H4269" s="116">
        <v>46023</v>
      </c>
      <c r="J4269" s="197" t="str">
        <f>IFERROR(INDEX('CPU-GERAL'!$H$12:$H$2199,MATCH(B4269,'CPU-GERAL'!$B$12:$B$2199,0)),"NÃO ENCONTRADO")</f>
        <v>NÃO ENCONTRADO</v>
      </c>
      <c r="K4269" s="59" t="str">
        <f t="shared" si="66"/>
        <v/>
      </c>
    </row>
    <row r="4270" spans="1:11" x14ac:dyDescent="0.2">
      <c r="A4270" s="59" t="s">
        <v>15749</v>
      </c>
      <c r="B4270" s="134">
        <v>44326</v>
      </c>
      <c r="C4270" s="120" t="s">
        <v>7839</v>
      </c>
      <c r="D4270" s="119" t="s">
        <v>49</v>
      </c>
      <c r="E4270" s="119" t="s">
        <v>4523</v>
      </c>
      <c r="F4270" s="121">
        <v>1704.07</v>
      </c>
      <c r="G4270" s="121">
        <v>1829.81</v>
      </c>
      <c r="H4270" s="116">
        <v>46023</v>
      </c>
      <c r="J4270" s="197" t="str">
        <f>IFERROR(INDEX('CPU-GERAL'!$H$12:$H$2199,MATCH(B4270,'CPU-GERAL'!$B$12:$B$2199,0)),"NÃO ENCONTRADO")</f>
        <v>NÃO ENCONTRADO</v>
      </c>
      <c r="K4270" s="59" t="str">
        <f t="shared" si="66"/>
        <v/>
      </c>
    </row>
    <row r="4271" spans="1:11" x14ac:dyDescent="0.2">
      <c r="A4271" s="59" t="s">
        <v>15749</v>
      </c>
      <c r="B4271" s="134">
        <v>154</v>
      </c>
      <c r="C4271" s="120" t="s">
        <v>7840</v>
      </c>
      <c r="D4271" s="119" t="s">
        <v>62</v>
      </c>
      <c r="E4271" s="119" t="s">
        <v>4523</v>
      </c>
      <c r="F4271" s="121">
        <v>85.07</v>
      </c>
      <c r="G4271" s="121">
        <v>68.13</v>
      </c>
      <c r="H4271" s="116">
        <v>46023</v>
      </c>
      <c r="J4271" s="197" t="str">
        <f>IFERROR(INDEX('CPU-GERAL'!$H$12:$H$2199,MATCH(B4271,'CPU-GERAL'!$B$12:$B$2199,0)),"NÃO ENCONTRADO")</f>
        <v>NÃO ENCONTRADO</v>
      </c>
      <c r="K4271" s="59" t="str">
        <f t="shared" si="66"/>
        <v/>
      </c>
    </row>
    <row r="4272" spans="1:11" x14ac:dyDescent="0.2">
      <c r="A4272" s="59" t="s">
        <v>15749</v>
      </c>
      <c r="B4272" s="134">
        <v>38121</v>
      </c>
      <c r="C4272" s="120" t="s">
        <v>7841</v>
      </c>
      <c r="D4272" s="119" t="s">
        <v>62</v>
      </c>
      <c r="E4272" s="119" t="s">
        <v>4523</v>
      </c>
      <c r="F4272" s="121">
        <v>26.04</v>
      </c>
      <c r="G4272" s="121">
        <v>26.17</v>
      </c>
      <c r="H4272" s="116">
        <v>46023</v>
      </c>
      <c r="J4272" s="197" t="str">
        <f>IFERROR(INDEX('CPU-GERAL'!$H$12:$H$2199,MATCH(B4272,'CPU-GERAL'!$B$12:$B$2199,0)),"NÃO ENCONTRADO")</f>
        <v>NÃO ENCONTRADO</v>
      </c>
      <c r="K4272" s="59" t="str">
        <f t="shared" si="66"/>
        <v/>
      </c>
    </row>
    <row r="4273" spans="1:11" x14ac:dyDescent="0.2">
      <c r="A4273" s="59" t="s">
        <v>15749</v>
      </c>
      <c r="B4273" s="134">
        <v>43776</v>
      </c>
      <c r="C4273" s="120" t="s">
        <v>9990</v>
      </c>
      <c r="D4273" s="119" t="s">
        <v>62</v>
      </c>
      <c r="E4273" s="119" t="s">
        <v>4523</v>
      </c>
      <c r="F4273" s="121">
        <v>32.659999999999997</v>
      </c>
      <c r="G4273" s="121">
        <v>32.090000000000003</v>
      </c>
      <c r="H4273" s="116">
        <v>46023</v>
      </c>
      <c r="J4273" s="197" t="str">
        <f>IFERROR(INDEX('CPU-GERAL'!$H$12:$H$2199,MATCH(B4273,'CPU-GERAL'!$B$12:$B$2199,0)),"NÃO ENCONTRADO")</f>
        <v>NÃO ENCONTRADO</v>
      </c>
      <c r="K4273" s="59" t="str">
        <f t="shared" si="66"/>
        <v/>
      </c>
    </row>
    <row r="4274" spans="1:11" x14ac:dyDescent="0.2">
      <c r="A4274" s="59" t="s">
        <v>15749</v>
      </c>
      <c r="B4274" s="134">
        <v>7343</v>
      </c>
      <c r="C4274" s="120" t="s">
        <v>9991</v>
      </c>
      <c r="D4274" s="119" t="s">
        <v>62</v>
      </c>
      <c r="E4274" s="119" t="s">
        <v>4523</v>
      </c>
      <c r="F4274" s="121">
        <v>38.31</v>
      </c>
      <c r="G4274" s="121">
        <v>38.49</v>
      </c>
      <c r="H4274" s="116">
        <v>46023</v>
      </c>
      <c r="J4274" s="197" t="str">
        <f>IFERROR(INDEX('CPU-GERAL'!$H$12:$H$2199,MATCH(B4274,'CPU-GERAL'!$B$12:$B$2199,0)),"NÃO ENCONTRADO")</f>
        <v>NÃO ENCONTRADO</v>
      </c>
      <c r="K4274" s="59" t="str">
        <f t="shared" si="66"/>
        <v/>
      </c>
    </row>
    <row r="4275" spans="1:11" x14ac:dyDescent="0.2">
      <c r="A4275" s="59" t="s">
        <v>15749</v>
      </c>
      <c r="B4275" s="134">
        <v>7348</v>
      </c>
      <c r="C4275" s="120" t="s">
        <v>69</v>
      </c>
      <c r="D4275" s="119" t="s">
        <v>62</v>
      </c>
      <c r="E4275" s="119" t="s">
        <v>4523</v>
      </c>
      <c r="F4275" s="121">
        <v>21.88</v>
      </c>
      <c r="G4275" s="121">
        <v>22.53</v>
      </c>
      <c r="H4275" s="116">
        <v>46023</v>
      </c>
      <c r="J4275" s="197">
        <f>IFERROR(INDEX('CPU-GERAL'!$H$12:$H$2199,MATCH(B4275,'CPU-GERAL'!$B$12:$B$2199,0)),"NÃO ENCONTRADO")</f>
        <v>21.88</v>
      </c>
      <c r="K4275" s="59" t="str">
        <f t="shared" si="66"/>
        <v>IGUAL A CPU</v>
      </c>
    </row>
    <row r="4276" spans="1:11" x14ac:dyDescent="0.2">
      <c r="A4276" s="59" t="s">
        <v>15749</v>
      </c>
      <c r="B4276" s="134">
        <v>7313</v>
      </c>
      <c r="C4276" s="120" t="s">
        <v>7842</v>
      </c>
      <c r="D4276" s="119" t="s">
        <v>62</v>
      </c>
      <c r="E4276" s="119" t="s">
        <v>4523</v>
      </c>
      <c r="F4276" s="121">
        <v>21.02</v>
      </c>
      <c r="G4276" s="121">
        <v>19.78</v>
      </c>
      <c r="H4276" s="116">
        <v>46023</v>
      </c>
      <c r="J4276" s="197" t="str">
        <f>IFERROR(INDEX('CPU-GERAL'!$H$12:$H$2199,MATCH(B4276,'CPU-GERAL'!$B$12:$B$2199,0)),"NÃO ENCONTRADO")</f>
        <v>NÃO ENCONTRADO</v>
      </c>
      <c r="K4276" s="59" t="str">
        <f t="shared" si="66"/>
        <v/>
      </c>
    </row>
    <row r="4277" spans="1:11" x14ac:dyDescent="0.2">
      <c r="A4277" s="59" t="s">
        <v>15749</v>
      </c>
      <c r="B4277" s="134">
        <v>7319</v>
      </c>
      <c r="C4277" s="120" t="s">
        <v>7843</v>
      </c>
      <c r="D4277" s="119" t="s">
        <v>62</v>
      </c>
      <c r="E4277" s="119" t="s">
        <v>4523</v>
      </c>
      <c r="F4277" s="121">
        <v>12.03</v>
      </c>
      <c r="G4277" s="121">
        <v>11.32</v>
      </c>
      <c r="H4277" s="116">
        <v>46023</v>
      </c>
      <c r="J4277" s="197" t="str">
        <f>IFERROR(INDEX('CPU-GERAL'!$H$12:$H$2199,MATCH(B4277,'CPU-GERAL'!$B$12:$B$2199,0)),"NÃO ENCONTRADO")</f>
        <v>NÃO ENCONTRADO</v>
      </c>
      <c r="K4277" s="59" t="str">
        <f t="shared" si="66"/>
        <v/>
      </c>
    </row>
    <row r="4278" spans="1:11" x14ac:dyDescent="0.2">
      <c r="A4278" s="59" t="s">
        <v>15749</v>
      </c>
      <c r="B4278" s="134">
        <v>7314</v>
      </c>
      <c r="C4278" s="120" t="s">
        <v>9992</v>
      </c>
      <c r="D4278" s="119" t="s">
        <v>62</v>
      </c>
      <c r="E4278" s="119" t="s">
        <v>4523</v>
      </c>
      <c r="F4278" s="121">
        <v>91.03</v>
      </c>
      <c r="G4278" s="121">
        <v>91.47</v>
      </c>
      <c r="H4278" s="116">
        <v>46023</v>
      </c>
      <c r="J4278" s="197" t="str">
        <f>IFERROR(INDEX('CPU-GERAL'!$H$12:$H$2199,MATCH(B4278,'CPU-GERAL'!$B$12:$B$2199,0)),"NÃO ENCONTRADO")</f>
        <v>NÃO ENCONTRADO</v>
      </c>
      <c r="K4278" s="59" t="str">
        <f t="shared" si="66"/>
        <v/>
      </c>
    </row>
    <row r="4279" spans="1:11" x14ac:dyDescent="0.2">
      <c r="A4279" s="59" t="s">
        <v>15749</v>
      </c>
      <c r="B4279" s="134">
        <v>7304</v>
      </c>
      <c r="C4279" s="120" t="s">
        <v>7844</v>
      </c>
      <c r="D4279" s="119" t="s">
        <v>62</v>
      </c>
      <c r="E4279" s="119" t="s">
        <v>4523</v>
      </c>
      <c r="F4279" s="121">
        <v>96.8</v>
      </c>
      <c r="G4279" s="121">
        <v>95.11</v>
      </c>
      <c r="H4279" s="116">
        <v>46023</v>
      </c>
      <c r="J4279" s="197" t="str">
        <f>IFERROR(INDEX('CPU-GERAL'!$H$12:$H$2199,MATCH(B4279,'CPU-GERAL'!$B$12:$B$2199,0)),"NÃO ENCONTRADO")</f>
        <v>NÃO ENCONTRADO</v>
      </c>
      <c r="K4279" s="59" t="str">
        <f t="shared" si="66"/>
        <v/>
      </c>
    </row>
    <row r="4280" spans="1:11" x14ac:dyDescent="0.2">
      <c r="A4280" s="59" t="s">
        <v>15749</v>
      </c>
      <c r="B4280" s="134">
        <v>43649</v>
      </c>
      <c r="C4280" s="120" t="s">
        <v>7845</v>
      </c>
      <c r="D4280" s="119" t="s">
        <v>62</v>
      </c>
      <c r="E4280" s="119" t="s">
        <v>4523</v>
      </c>
      <c r="F4280" s="121">
        <v>50.06</v>
      </c>
      <c r="G4280" s="121">
        <v>49.19</v>
      </c>
      <c r="H4280" s="116">
        <v>46023</v>
      </c>
      <c r="J4280" s="197" t="str">
        <f>IFERROR(INDEX('CPU-GERAL'!$H$12:$H$2199,MATCH(B4280,'CPU-GERAL'!$B$12:$B$2199,0)),"NÃO ENCONTRADO")</f>
        <v>NÃO ENCONTRADO</v>
      </c>
      <c r="K4280" s="59" t="str">
        <f t="shared" si="66"/>
        <v/>
      </c>
    </row>
    <row r="4281" spans="1:11" x14ac:dyDescent="0.2">
      <c r="A4281" s="59" t="s">
        <v>15749</v>
      </c>
      <c r="B4281" s="134">
        <v>43650</v>
      </c>
      <c r="C4281" s="120" t="s">
        <v>7846</v>
      </c>
      <c r="D4281" s="119" t="s">
        <v>62</v>
      </c>
      <c r="E4281" s="119" t="s">
        <v>4523</v>
      </c>
      <c r="F4281" s="121">
        <v>47.31</v>
      </c>
      <c r="G4281" s="121">
        <v>46.48</v>
      </c>
      <c r="H4281" s="116">
        <v>46023</v>
      </c>
      <c r="J4281" s="197" t="str">
        <f>IFERROR(INDEX('CPU-GERAL'!$H$12:$H$2199,MATCH(B4281,'CPU-GERAL'!$B$12:$B$2199,0)),"NÃO ENCONTRADO")</f>
        <v>NÃO ENCONTRADO</v>
      </c>
      <c r="K4281" s="59" t="str">
        <f t="shared" si="66"/>
        <v/>
      </c>
    </row>
    <row r="4282" spans="1:11" x14ac:dyDescent="0.2">
      <c r="A4282" s="59" t="s">
        <v>15749</v>
      </c>
      <c r="B4282" s="134">
        <v>7311</v>
      </c>
      <c r="C4282" s="120" t="s">
        <v>7847</v>
      </c>
      <c r="D4282" s="119" t="s">
        <v>62</v>
      </c>
      <c r="E4282" s="119" t="s">
        <v>4523</v>
      </c>
      <c r="F4282" s="121">
        <v>48.46</v>
      </c>
      <c r="G4282" s="121">
        <v>47.62</v>
      </c>
      <c r="H4282" s="116">
        <v>46023</v>
      </c>
      <c r="J4282" s="197" t="str">
        <f>IFERROR(INDEX('CPU-GERAL'!$H$12:$H$2199,MATCH(B4282,'CPU-GERAL'!$B$12:$B$2199,0)),"NÃO ENCONTRADO")</f>
        <v>NÃO ENCONTRADO</v>
      </c>
      <c r="K4282" s="59" t="str">
        <f t="shared" si="66"/>
        <v/>
      </c>
    </row>
    <row r="4283" spans="1:11" x14ac:dyDescent="0.2">
      <c r="A4283" s="59" t="s">
        <v>15749</v>
      </c>
      <c r="B4283" s="134">
        <v>7292</v>
      </c>
      <c r="C4283" s="120" t="s">
        <v>82</v>
      </c>
      <c r="D4283" s="119" t="s">
        <v>62</v>
      </c>
      <c r="E4283" s="119" t="s">
        <v>8119</v>
      </c>
      <c r="F4283" s="121">
        <v>46.92</v>
      </c>
      <c r="G4283" s="121">
        <v>46.1</v>
      </c>
      <c r="H4283" s="116">
        <v>46023</v>
      </c>
      <c r="J4283" s="197" t="str">
        <f>IFERROR(INDEX('CPU-GERAL'!$H$12:$H$2199,MATCH(B4283,'CPU-GERAL'!$B$12:$B$2199,0)),"NÃO ENCONTRADO")</f>
        <v>NÃO ENCONTRADO</v>
      </c>
      <c r="K4283" s="59" t="str">
        <f t="shared" si="66"/>
        <v/>
      </c>
    </row>
    <row r="4284" spans="1:11" x14ac:dyDescent="0.2">
      <c r="A4284" s="59" t="s">
        <v>15749</v>
      </c>
      <c r="B4284" s="134">
        <v>7293</v>
      </c>
      <c r="C4284" s="120" t="s">
        <v>9993</v>
      </c>
      <c r="D4284" s="119" t="s">
        <v>62</v>
      </c>
      <c r="E4284" s="119" t="s">
        <v>4523</v>
      </c>
      <c r="F4284" s="121">
        <v>51.91</v>
      </c>
      <c r="G4284" s="121">
        <v>51</v>
      </c>
      <c r="H4284" s="116">
        <v>46023</v>
      </c>
      <c r="J4284" s="197" t="str">
        <f>IFERROR(INDEX('CPU-GERAL'!$H$12:$H$2199,MATCH(B4284,'CPU-GERAL'!$B$12:$B$2199,0)),"NÃO ENCONTRADO")</f>
        <v>NÃO ENCONTRADO</v>
      </c>
      <c r="K4284" s="59" t="str">
        <f t="shared" si="66"/>
        <v/>
      </c>
    </row>
    <row r="4285" spans="1:11" x14ac:dyDescent="0.2">
      <c r="A4285" s="59" t="s">
        <v>15749</v>
      </c>
      <c r="B4285" s="134">
        <v>7306</v>
      </c>
      <c r="C4285" s="120" t="s">
        <v>7848</v>
      </c>
      <c r="D4285" s="119" t="s">
        <v>62</v>
      </c>
      <c r="E4285" s="119" t="s">
        <v>4523</v>
      </c>
      <c r="F4285" s="121">
        <v>57.28</v>
      </c>
      <c r="G4285" s="121">
        <v>56.28</v>
      </c>
      <c r="H4285" s="116">
        <v>46023</v>
      </c>
      <c r="J4285" s="197" t="str">
        <f>IFERROR(INDEX('CPU-GERAL'!$H$12:$H$2199,MATCH(B4285,'CPU-GERAL'!$B$12:$B$2199,0)),"NÃO ENCONTRADO")</f>
        <v>NÃO ENCONTRADO</v>
      </c>
      <c r="K4285" s="59" t="str">
        <f t="shared" si="66"/>
        <v/>
      </c>
    </row>
    <row r="4286" spans="1:11" x14ac:dyDescent="0.2">
      <c r="A4286" s="59" t="s">
        <v>15749</v>
      </c>
      <c r="B4286" s="134">
        <v>7288</v>
      </c>
      <c r="C4286" s="120" t="s">
        <v>7849</v>
      </c>
      <c r="D4286" s="119" t="s">
        <v>62</v>
      </c>
      <c r="E4286" s="119" t="s">
        <v>4523</v>
      </c>
      <c r="F4286" s="121">
        <v>47.56</v>
      </c>
      <c r="G4286" s="121">
        <v>46.73</v>
      </c>
      <c r="H4286" s="116">
        <v>46023</v>
      </c>
      <c r="J4286" s="197" t="str">
        <f>IFERROR(INDEX('CPU-GERAL'!$H$12:$H$2199,MATCH(B4286,'CPU-GERAL'!$B$12:$B$2199,0)),"NÃO ENCONTRADO")</f>
        <v>NÃO ENCONTRADO</v>
      </c>
      <c r="K4286" s="59" t="str">
        <f t="shared" si="66"/>
        <v/>
      </c>
    </row>
    <row r="4287" spans="1:11" x14ac:dyDescent="0.2">
      <c r="A4287" s="59" t="s">
        <v>15749</v>
      </c>
      <c r="B4287" s="134">
        <v>43625</v>
      </c>
      <c r="C4287" s="120" t="s">
        <v>9994</v>
      </c>
      <c r="D4287" s="119" t="s">
        <v>62</v>
      </c>
      <c r="E4287" s="119" t="s">
        <v>4523</v>
      </c>
      <c r="F4287" s="121">
        <v>38.4</v>
      </c>
      <c r="G4287" s="121">
        <v>37.729999999999997</v>
      </c>
      <c r="H4287" s="116">
        <v>46023</v>
      </c>
      <c r="J4287" s="197" t="str">
        <f>IFERROR(INDEX('CPU-GERAL'!$H$12:$H$2199,MATCH(B4287,'CPU-GERAL'!$B$12:$B$2199,0)),"NÃO ENCONTRADO")</f>
        <v>NÃO ENCONTRADO</v>
      </c>
      <c r="K4287" s="59" t="str">
        <f t="shared" si="66"/>
        <v/>
      </c>
    </row>
    <row r="4288" spans="1:11" x14ac:dyDescent="0.2">
      <c r="A4288" s="59" t="s">
        <v>15749</v>
      </c>
      <c r="B4288" s="134">
        <v>43647</v>
      </c>
      <c r="C4288" s="120" t="s">
        <v>9995</v>
      </c>
      <c r="D4288" s="119" t="s">
        <v>62</v>
      </c>
      <c r="E4288" s="119" t="s">
        <v>4523</v>
      </c>
      <c r="F4288" s="121">
        <v>34.89</v>
      </c>
      <c r="G4288" s="121">
        <v>34.28</v>
      </c>
      <c r="H4288" s="116">
        <v>46023</v>
      </c>
      <c r="J4288" s="197" t="str">
        <f>IFERROR(INDEX('CPU-GERAL'!$H$12:$H$2199,MATCH(B4288,'CPU-GERAL'!$B$12:$B$2199,0)),"NÃO ENCONTRADO")</f>
        <v>NÃO ENCONTRADO</v>
      </c>
      <c r="K4288" s="59" t="str">
        <f t="shared" si="66"/>
        <v/>
      </c>
    </row>
    <row r="4289" spans="1:11" x14ac:dyDescent="0.2">
      <c r="A4289" s="59" t="s">
        <v>15749</v>
      </c>
      <c r="B4289" s="134">
        <v>43648</v>
      </c>
      <c r="C4289" s="120" t="s">
        <v>9996</v>
      </c>
      <c r="D4289" s="119" t="s">
        <v>62</v>
      </c>
      <c r="E4289" s="119" t="s">
        <v>4523</v>
      </c>
      <c r="F4289" s="121">
        <v>33.659999999999997</v>
      </c>
      <c r="G4289" s="121">
        <v>33.07</v>
      </c>
      <c r="H4289" s="116">
        <v>46023</v>
      </c>
      <c r="J4289" s="197" t="str">
        <f>IFERROR(INDEX('CPU-GERAL'!$H$12:$H$2199,MATCH(B4289,'CPU-GERAL'!$B$12:$B$2199,0)),"NÃO ENCONTRADO")</f>
        <v>NÃO ENCONTRADO</v>
      </c>
      <c r="K4289" s="59" t="str">
        <f t="shared" si="66"/>
        <v/>
      </c>
    </row>
    <row r="4290" spans="1:11" x14ac:dyDescent="0.2">
      <c r="A4290" s="59" t="s">
        <v>15749</v>
      </c>
      <c r="B4290" s="134">
        <v>35693</v>
      </c>
      <c r="C4290" s="120" t="s">
        <v>9997</v>
      </c>
      <c r="D4290" s="119" t="s">
        <v>62</v>
      </c>
      <c r="E4290" s="119" t="s">
        <v>4523</v>
      </c>
      <c r="F4290" s="121">
        <v>13.61</v>
      </c>
      <c r="G4290" s="121">
        <v>14.01</v>
      </c>
      <c r="H4290" s="116">
        <v>46023</v>
      </c>
      <c r="J4290" s="197" t="str">
        <f>IFERROR(INDEX('CPU-GERAL'!$H$12:$H$2199,MATCH(B4290,'CPU-GERAL'!$B$12:$B$2199,0)),"NÃO ENCONTRADO")</f>
        <v>NÃO ENCONTRADO</v>
      </c>
      <c r="K4290" s="59" t="str">
        <f t="shared" si="66"/>
        <v/>
      </c>
    </row>
    <row r="4291" spans="1:11" x14ac:dyDescent="0.2">
      <c r="A4291" s="59" t="s">
        <v>15749</v>
      </c>
      <c r="B4291" s="134">
        <v>7356</v>
      </c>
      <c r="C4291" s="120" t="s">
        <v>67</v>
      </c>
      <c r="D4291" s="119" t="s">
        <v>62</v>
      </c>
      <c r="E4291" s="119" t="s">
        <v>8119</v>
      </c>
      <c r="F4291" s="121">
        <v>32.619999999999997</v>
      </c>
      <c r="G4291" s="121">
        <v>33.590000000000003</v>
      </c>
      <c r="H4291" s="116">
        <v>46023</v>
      </c>
      <c r="J4291" s="197">
        <f>IFERROR(INDEX('CPU-GERAL'!$H$12:$H$2199,MATCH(B4291,'CPU-GERAL'!$B$12:$B$2199,0)),"NÃO ENCONTRADO")</f>
        <v>32.619999999999997</v>
      </c>
      <c r="K4291" s="59" t="str">
        <f t="shared" ref="K4291:K4354" si="67">IF(J4291&lt;&gt;"NÃO ENCONTRADO",IF(F4291=J4291,"IGUAL A CPU",J4291-F4291),"")</f>
        <v>IGUAL A CPU</v>
      </c>
    </row>
    <row r="4292" spans="1:11" x14ac:dyDescent="0.2">
      <c r="A4292" s="59" t="s">
        <v>15749</v>
      </c>
      <c r="B4292" s="134">
        <v>35692</v>
      </c>
      <c r="C4292" s="120" t="s">
        <v>7850</v>
      </c>
      <c r="D4292" s="119" t="s">
        <v>62</v>
      </c>
      <c r="E4292" s="119" t="s">
        <v>4523</v>
      </c>
      <c r="F4292" s="121">
        <v>21.35</v>
      </c>
      <c r="G4292" s="121">
        <v>21.98</v>
      </c>
      <c r="H4292" s="116">
        <v>46023</v>
      </c>
      <c r="J4292" s="197" t="str">
        <f>IFERROR(INDEX('CPU-GERAL'!$H$12:$H$2199,MATCH(B4292,'CPU-GERAL'!$B$12:$B$2199,0)),"NÃO ENCONTRADO")</f>
        <v>NÃO ENCONTRADO</v>
      </c>
      <c r="K4292" s="59" t="str">
        <f t="shared" si="67"/>
        <v/>
      </c>
    </row>
    <row r="4293" spans="1:11" x14ac:dyDescent="0.2">
      <c r="A4293" s="59" t="s">
        <v>15749</v>
      </c>
      <c r="B4293" s="134">
        <v>43624</v>
      </c>
      <c r="C4293" s="120" t="s">
        <v>7851</v>
      </c>
      <c r="D4293" s="119" t="s">
        <v>62</v>
      </c>
      <c r="E4293" s="119" t="s">
        <v>4523</v>
      </c>
      <c r="F4293" s="121">
        <v>39.76</v>
      </c>
      <c r="G4293" s="121">
        <v>40.94</v>
      </c>
      <c r="H4293" s="116">
        <v>46023</v>
      </c>
      <c r="J4293" s="197" t="str">
        <f>IFERROR(INDEX('CPU-GERAL'!$H$12:$H$2199,MATCH(B4293,'CPU-GERAL'!$B$12:$B$2199,0)),"NÃO ENCONTRADO")</f>
        <v>NÃO ENCONTRADO</v>
      </c>
      <c r="K4293" s="59" t="str">
        <f t="shared" si="67"/>
        <v/>
      </c>
    </row>
    <row r="4294" spans="1:11" x14ac:dyDescent="0.2">
      <c r="A4294" s="59" t="s">
        <v>15749</v>
      </c>
      <c r="B4294" s="134">
        <v>7342</v>
      </c>
      <c r="C4294" s="120" t="s">
        <v>7852</v>
      </c>
      <c r="D4294" s="119" t="s">
        <v>16</v>
      </c>
      <c r="E4294" s="119" t="s">
        <v>4523</v>
      </c>
      <c r="F4294" s="121">
        <v>2.2999999999999998</v>
      </c>
      <c r="G4294" s="121">
        <v>2.17</v>
      </c>
      <c r="H4294" s="116">
        <v>46023</v>
      </c>
      <c r="J4294" s="197" t="str">
        <f>IFERROR(INDEX('CPU-GERAL'!$H$12:$H$2199,MATCH(B4294,'CPU-GERAL'!$B$12:$B$2199,0)),"NÃO ENCONTRADO")</f>
        <v>NÃO ENCONTRADO</v>
      </c>
      <c r="K4294" s="59" t="str">
        <f t="shared" si="67"/>
        <v/>
      </c>
    </row>
    <row r="4295" spans="1:11" x14ac:dyDescent="0.2">
      <c r="A4295" s="59" t="s">
        <v>15749</v>
      </c>
      <c r="B4295" s="134">
        <v>7350</v>
      </c>
      <c r="C4295" s="120" t="s">
        <v>7853</v>
      </c>
      <c r="D4295" s="119" t="s">
        <v>62</v>
      </c>
      <c r="E4295" s="119" t="s">
        <v>4523</v>
      </c>
      <c r="F4295" s="121">
        <v>47.08</v>
      </c>
      <c r="G4295" s="121">
        <v>48.48</v>
      </c>
      <c r="H4295" s="116">
        <v>46023</v>
      </c>
      <c r="J4295" s="197" t="str">
        <f>IFERROR(INDEX('CPU-GERAL'!$H$12:$H$2199,MATCH(B4295,'CPU-GERAL'!$B$12:$B$2199,0)),"NÃO ENCONTRADO")</f>
        <v>NÃO ENCONTRADO</v>
      </c>
      <c r="K4295" s="59" t="str">
        <f t="shared" si="67"/>
        <v/>
      </c>
    </row>
    <row r="4296" spans="1:11" x14ac:dyDescent="0.2">
      <c r="A4296" s="59" t="s">
        <v>15749</v>
      </c>
      <c r="B4296" s="134">
        <v>39574</v>
      </c>
      <c r="C4296" s="120" t="s">
        <v>7854</v>
      </c>
      <c r="D4296" s="119" t="s">
        <v>49</v>
      </c>
      <c r="E4296" s="119" t="s">
        <v>4523</v>
      </c>
      <c r="F4296" s="121">
        <v>3.95</v>
      </c>
      <c r="G4296" s="121">
        <v>3.68</v>
      </c>
      <c r="H4296" s="116">
        <v>46023</v>
      </c>
      <c r="J4296" s="197" t="str">
        <f>IFERROR(INDEX('CPU-GERAL'!$H$12:$H$2199,MATCH(B4296,'CPU-GERAL'!$B$12:$B$2199,0)),"NÃO ENCONTRADO")</f>
        <v>NÃO ENCONTRADO</v>
      </c>
      <c r="K4296" s="59" t="str">
        <f t="shared" si="67"/>
        <v/>
      </c>
    </row>
    <row r="4297" spans="1:11" x14ac:dyDescent="0.2">
      <c r="A4297" s="59" t="s">
        <v>15749</v>
      </c>
      <c r="B4297" s="134">
        <v>11060</v>
      </c>
      <c r="C4297" s="120" t="s">
        <v>7855</v>
      </c>
      <c r="D4297" s="119" t="s">
        <v>49</v>
      </c>
      <c r="E4297" s="119" t="s">
        <v>4523</v>
      </c>
      <c r="F4297" s="121"/>
      <c r="G4297" s="121">
        <v>42.51</v>
      </c>
      <c r="H4297" s="116">
        <v>46023</v>
      </c>
      <c r="J4297" s="197" t="str">
        <f>IFERROR(INDEX('CPU-GERAL'!$H$12:$H$2199,MATCH(B4297,'CPU-GERAL'!$B$12:$B$2199,0)),"NÃO ENCONTRADO")</f>
        <v>NÃO ENCONTRADO</v>
      </c>
      <c r="K4297" s="59" t="str">
        <f t="shared" si="67"/>
        <v/>
      </c>
    </row>
    <row r="4298" spans="1:11" x14ac:dyDescent="0.2">
      <c r="A4298" s="59" t="s">
        <v>15749</v>
      </c>
      <c r="B4298" s="134">
        <v>37401</v>
      </c>
      <c r="C4298" s="120" t="s">
        <v>7856</v>
      </c>
      <c r="D4298" s="119" t="s">
        <v>49</v>
      </c>
      <c r="E4298" s="119" t="s">
        <v>4523</v>
      </c>
      <c r="F4298" s="121">
        <v>36.619999999999997</v>
      </c>
      <c r="G4298" s="121">
        <v>60.13</v>
      </c>
      <c r="H4298" s="116">
        <v>46023</v>
      </c>
      <c r="J4298" s="197" t="str">
        <f>IFERROR(INDEX('CPU-GERAL'!$H$12:$H$2199,MATCH(B4298,'CPU-GERAL'!$B$12:$B$2199,0)),"NÃO ENCONTRADO")</f>
        <v>NÃO ENCONTRADO</v>
      </c>
      <c r="K4298" s="59" t="str">
        <f t="shared" si="67"/>
        <v/>
      </c>
    </row>
    <row r="4299" spans="1:11" x14ac:dyDescent="0.2">
      <c r="A4299" s="59" t="s">
        <v>15749</v>
      </c>
      <c r="B4299" s="134">
        <v>38101</v>
      </c>
      <c r="C4299" s="120" t="s">
        <v>7860</v>
      </c>
      <c r="D4299" s="119" t="s">
        <v>49</v>
      </c>
      <c r="E4299" s="119" t="s">
        <v>4523</v>
      </c>
      <c r="F4299" s="121">
        <v>11.83</v>
      </c>
      <c r="G4299" s="121">
        <v>8.5</v>
      </c>
      <c r="H4299" s="116">
        <v>46023</v>
      </c>
      <c r="J4299" s="197" t="str">
        <f>IFERROR(INDEX('CPU-GERAL'!$H$12:$H$2199,MATCH(B4299,'CPU-GERAL'!$B$12:$B$2199,0)),"NÃO ENCONTRADO")</f>
        <v>NÃO ENCONTRADO</v>
      </c>
      <c r="K4299" s="59" t="str">
        <f t="shared" si="67"/>
        <v/>
      </c>
    </row>
    <row r="4300" spans="1:11" x14ac:dyDescent="0.2">
      <c r="A4300" s="59" t="s">
        <v>15749</v>
      </c>
      <c r="B4300" s="134">
        <v>7528</v>
      </c>
      <c r="C4300" s="120" t="s">
        <v>10002</v>
      </c>
      <c r="D4300" s="119" t="s">
        <v>49</v>
      </c>
      <c r="E4300" s="119" t="s">
        <v>8119</v>
      </c>
      <c r="F4300" s="121">
        <v>13.9</v>
      </c>
      <c r="G4300" s="121">
        <v>9.99</v>
      </c>
      <c r="H4300" s="116">
        <v>46023</v>
      </c>
      <c r="J4300" s="197" t="str">
        <f>IFERROR(INDEX('CPU-GERAL'!$H$12:$H$2199,MATCH(B4300,'CPU-GERAL'!$B$12:$B$2199,0)),"NÃO ENCONTRADO")</f>
        <v>NÃO ENCONTRADO</v>
      </c>
      <c r="K4300" s="59" t="str">
        <f t="shared" si="67"/>
        <v/>
      </c>
    </row>
    <row r="4301" spans="1:11" x14ac:dyDescent="0.2">
      <c r="A4301" s="59" t="s">
        <v>15749</v>
      </c>
      <c r="B4301" s="134">
        <v>12147</v>
      </c>
      <c r="C4301" s="120" t="s">
        <v>7861</v>
      </c>
      <c r="D4301" s="119" t="s">
        <v>49</v>
      </c>
      <c r="E4301" s="119" t="s">
        <v>4523</v>
      </c>
      <c r="F4301" s="121">
        <v>21.19</v>
      </c>
      <c r="G4301" s="121">
        <v>15.23</v>
      </c>
      <c r="H4301" s="116">
        <v>46023</v>
      </c>
      <c r="J4301" s="197" t="str">
        <f>IFERROR(INDEX('CPU-GERAL'!$H$12:$H$2199,MATCH(B4301,'CPU-GERAL'!$B$12:$B$2199,0)),"NÃO ENCONTRADO")</f>
        <v>NÃO ENCONTRADO</v>
      </c>
      <c r="K4301" s="59" t="str">
        <f t="shared" si="67"/>
        <v/>
      </c>
    </row>
    <row r="4302" spans="1:11" x14ac:dyDescent="0.2">
      <c r="A4302" s="59" t="s">
        <v>15749</v>
      </c>
      <c r="B4302" s="134">
        <v>38075</v>
      </c>
      <c r="C4302" s="120" t="s">
        <v>7862</v>
      </c>
      <c r="D4302" s="119" t="s">
        <v>49</v>
      </c>
      <c r="E4302" s="119" t="s">
        <v>4523</v>
      </c>
      <c r="F4302" s="121">
        <v>24.08</v>
      </c>
      <c r="G4302" s="121">
        <v>17.3</v>
      </c>
      <c r="H4302" s="116">
        <v>46023</v>
      </c>
      <c r="J4302" s="197" t="str">
        <f>IFERROR(INDEX('CPU-GERAL'!$H$12:$H$2199,MATCH(B4302,'CPU-GERAL'!$B$12:$B$2199,0)),"NÃO ENCONTRADO")</f>
        <v>NÃO ENCONTRADO</v>
      </c>
      <c r="K4302" s="59" t="str">
        <f t="shared" si="67"/>
        <v/>
      </c>
    </row>
    <row r="4303" spans="1:11" x14ac:dyDescent="0.2">
      <c r="A4303" s="59" t="s">
        <v>15749</v>
      </c>
      <c r="B4303" s="134">
        <v>38102</v>
      </c>
      <c r="C4303" s="120" t="s">
        <v>7863</v>
      </c>
      <c r="D4303" s="119" t="s">
        <v>49</v>
      </c>
      <c r="E4303" s="119" t="s">
        <v>4523</v>
      </c>
      <c r="F4303" s="121">
        <v>15.13</v>
      </c>
      <c r="G4303" s="121">
        <v>10.87</v>
      </c>
      <c r="H4303" s="116">
        <v>46023</v>
      </c>
      <c r="J4303" s="197" t="str">
        <f>IFERROR(INDEX('CPU-GERAL'!$H$12:$H$2199,MATCH(B4303,'CPU-GERAL'!$B$12:$B$2199,0)),"NÃO ENCONTRADO")</f>
        <v>NÃO ENCONTRADO</v>
      </c>
      <c r="K4303" s="59" t="str">
        <f t="shared" si="67"/>
        <v/>
      </c>
    </row>
    <row r="4304" spans="1:11" x14ac:dyDescent="0.2">
      <c r="A4304" s="59" t="s">
        <v>15749</v>
      </c>
      <c r="B4304" s="134">
        <v>7525</v>
      </c>
      <c r="C4304" s="120" t="s">
        <v>9998</v>
      </c>
      <c r="D4304" s="119" t="s">
        <v>49</v>
      </c>
      <c r="E4304" s="119" t="s">
        <v>4523</v>
      </c>
      <c r="F4304" s="121">
        <v>68.44</v>
      </c>
      <c r="G4304" s="121">
        <v>49.19</v>
      </c>
      <c r="H4304" s="116">
        <v>46023</v>
      </c>
      <c r="J4304" s="197" t="str">
        <f>IFERROR(INDEX('CPU-GERAL'!$H$12:$H$2199,MATCH(B4304,'CPU-GERAL'!$B$12:$B$2199,0)),"NÃO ENCONTRADO")</f>
        <v>NÃO ENCONTRADO</v>
      </c>
      <c r="K4304" s="59" t="str">
        <f t="shared" si="67"/>
        <v/>
      </c>
    </row>
    <row r="4305" spans="1:11" x14ac:dyDescent="0.2">
      <c r="A4305" s="59" t="s">
        <v>15749</v>
      </c>
      <c r="B4305" s="134">
        <v>7524</v>
      </c>
      <c r="C4305" s="120" t="s">
        <v>9999</v>
      </c>
      <c r="D4305" s="119" t="s">
        <v>49</v>
      </c>
      <c r="E4305" s="119" t="s">
        <v>4523</v>
      </c>
      <c r="F4305" s="121">
        <v>64.489999999999995</v>
      </c>
      <c r="G4305" s="121">
        <v>46.35</v>
      </c>
      <c r="H4305" s="116">
        <v>46023</v>
      </c>
      <c r="J4305" s="197" t="str">
        <f>IFERROR(INDEX('CPU-GERAL'!$H$12:$H$2199,MATCH(B4305,'CPU-GERAL'!$B$12:$B$2199,0)),"NÃO ENCONTRADO")</f>
        <v>NÃO ENCONTRADO</v>
      </c>
      <c r="K4305" s="59" t="str">
        <f t="shared" si="67"/>
        <v/>
      </c>
    </row>
    <row r="4306" spans="1:11" x14ac:dyDescent="0.2">
      <c r="A4306" s="59" t="s">
        <v>15749</v>
      </c>
      <c r="B4306" s="134">
        <v>38105</v>
      </c>
      <c r="C4306" s="120" t="s">
        <v>7857</v>
      </c>
      <c r="D4306" s="119" t="s">
        <v>49</v>
      </c>
      <c r="E4306" s="119" t="s">
        <v>4523</v>
      </c>
      <c r="F4306" s="121">
        <v>16.57</v>
      </c>
      <c r="G4306" s="121">
        <v>11.91</v>
      </c>
      <c r="H4306" s="116">
        <v>46023</v>
      </c>
      <c r="J4306" s="197" t="str">
        <f>IFERROR(INDEX('CPU-GERAL'!$H$12:$H$2199,MATCH(B4306,'CPU-GERAL'!$B$12:$B$2199,0)),"NÃO ENCONTRADO")</f>
        <v>NÃO ENCONTRADO</v>
      </c>
      <c r="K4306" s="59" t="str">
        <f t="shared" si="67"/>
        <v/>
      </c>
    </row>
    <row r="4307" spans="1:11" x14ac:dyDescent="0.2">
      <c r="A4307" s="59" t="s">
        <v>15749</v>
      </c>
      <c r="B4307" s="134">
        <v>38084</v>
      </c>
      <c r="C4307" s="120" t="s">
        <v>6006</v>
      </c>
      <c r="D4307" s="119" t="s">
        <v>49</v>
      </c>
      <c r="E4307" s="119" t="s">
        <v>4523</v>
      </c>
      <c r="F4307" s="121">
        <v>23.53</v>
      </c>
      <c r="G4307" s="121">
        <v>16.91</v>
      </c>
      <c r="H4307" s="116">
        <v>46023</v>
      </c>
      <c r="J4307" s="197" t="str">
        <f>IFERROR(INDEX('CPU-GERAL'!$H$12:$H$2199,MATCH(B4307,'CPU-GERAL'!$B$12:$B$2199,0)),"NÃO ENCONTRADO")</f>
        <v>NÃO ENCONTRADO</v>
      </c>
      <c r="K4307" s="59" t="str">
        <f t="shared" si="67"/>
        <v/>
      </c>
    </row>
    <row r="4308" spans="1:11" x14ac:dyDescent="0.2">
      <c r="A4308" s="59" t="s">
        <v>15749</v>
      </c>
      <c r="B4308" s="134">
        <v>38103</v>
      </c>
      <c r="C4308" s="120" t="s">
        <v>7858</v>
      </c>
      <c r="D4308" s="119" t="s">
        <v>49</v>
      </c>
      <c r="E4308" s="119" t="s">
        <v>4523</v>
      </c>
      <c r="F4308" s="121">
        <v>24.87</v>
      </c>
      <c r="G4308" s="121">
        <v>17.87</v>
      </c>
      <c r="H4308" s="116">
        <v>46023</v>
      </c>
      <c r="J4308" s="197" t="str">
        <f>IFERROR(INDEX('CPU-GERAL'!$H$12:$H$2199,MATCH(B4308,'CPU-GERAL'!$B$12:$B$2199,0)),"NÃO ENCONTRADO")</f>
        <v>NÃO ENCONTRADO</v>
      </c>
      <c r="K4308" s="59" t="str">
        <f t="shared" si="67"/>
        <v/>
      </c>
    </row>
    <row r="4309" spans="1:11" x14ac:dyDescent="0.2">
      <c r="A4309" s="59" t="s">
        <v>15749</v>
      </c>
      <c r="B4309" s="134">
        <v>38082</v>
      </c>
      <c r="C4309" s="120" t="s">
        <v>10000</v>
      </c>
      <c r="D4309" s="119" t="s">
        <v>49</v>
      </c>
      <c r="E4309" s="119" t="s">
        <v>4523</v>
      </c>
      <c r="F4309" s="121">
        <v>30.64</v>
      </c>
      <c r="G4309" s="121">
        <v>22.02</v>
      </c>
      <c r="H4309" s="116">
        <v>46023</v>
      </c>
      <c r="J4309" s="197" t="str">
        <f>IFERROR(INDEX('CPU-GERAL'!$H$12:$H$2199,MATCH(B4309,'CPU-GERAL'!$B$12:$B$2199,0)),"NÃO ENCONTRADO")</f>
        <v>NÃO ENCONTRADO</v>
      </c>
      <c r="K4309" s="59" t="str">
        <f t="shared" si="67"/>
        <v/>
      </c>
    </row>
    <row r="4310" spans="1:11" x14ac:dyDescent="0.2">
      <c r="A4310" s="59" t="s">
        <v>15749</v>
      </c>
      <c r="B4310" s="134">
        <v>38104</v>
      </c>
      <c r="C4310" s="120" t="s">
        <v>7859</v>
      </c>
      <c r="D4310" s="119" t="s">
        <v>49</v>
      </c>
      <c r="E4310" s="119" t="s">
        <v>4523</v>
      </c>
      <c r="F4310" s="121">
        <v>48.7</v>
      </c>
      <c r="G4310" s="121">
        <v>35</v>
      </c>
      <c r="H4310" s="116">
        <v>46023</v>
      </c>
      <c r="J4310" s="197" t="str">
        <f>IFERROR(INDEX('CPU-GERAL'!$H$12:$H$2199,MATCH(B4310,'CPU-GERAL'!$B$12:$B$2199,0)),"NÃO ENCONTRADO")</f>
        <v>NÃO ENCONTRADO</v>
      </c>
      <c r="K4310" s="59" t="str">
        <f t="shared" si="67"/>
        <v/>
      </c>
    </row>
    <row r="4311" spans="1:11" x14ac:dyDescent="0.2">
      <c r="A4311" s="59" t="s">
        <v>15749</v>
      </c>
      <c r="B4311" s="134">
        <v>38083</v>
      </c>
      <c r="C4311" s="120" t="s">
        <v>10001</v>
      </c>
      <c r="D4311" s="119" t="s">
        <v>49</v>
      </c>
      <c r="E4311" s="119" t="s">
        <v>4523</v>
      </c>
      <c r="F4311" s="121">
        <v>54.07</v>
      </c>
      <c r="G4311" s="121">
        <v>38.86</v>
      </c>
      <c r="H4311" s="116">
        <v>46023</v>
      </c>
      <c r="J4311" s="197" t="str">
        <f>IFERROR(INDEX('CPU-GERAL'!$H$12:$H$2199,MATCH(B4311,'CPU-GERAL'!$B$12:$B$2199,0)),"NÃO ENCONTRADO")</f>
        <v>NÃO ENCONTRADO</v>
      </c>
      <c r="K4311" s="59" t="str">
        <f t="shared" si="67"/>
        <v/>
      </c>
    </row>
    <row r="4312" spans="1:11" x14ac:dyDescent="0.2">
      <c r="A4312" s="59" t="s">
        <v>15749</v>
      </c>
      <c r="B4312" s="134">
        <v>38076</v>
      </c>
      <c r="C4312" s="120" t="s">
        <v>10003</v>
      </c>
      <c r="D4312" s="119" t="s">
        <v>49</v>
      </c>
      <c r="E4312" s="119" t="s">
        <v>4523</v>
      </c>
      <c r="F4312" s="121">
        <v>26.99</v>
      </c>
      <c r="G4312" s="121">
        <v>19.399999999999999</v>
      </c>
      <c r="H4312" s="116">
        <v>46023</v>
      </c>
      <c r="J4312" s="197" t="str">
        <f>IFERROR(INDEX('CPU-GERAL'!$H$12:$H$2199,MATCH(B4312,'CPU-GERAL'!$B$12:$B$2199,0)),"NÃO ENCONTRADO")</f>
        <v>NÃO ENCONTRADO</v>
      </c>
      <c r="K4312" s="59" t="str">
        <f t="shared" si="67"/>
        <v/>
      </c>
    </row>
    <row r="4313" spans="1:11" x14ac:dyDescent="0.2">
      <c r="A4313" s="59" t="s">
        <v>15750</v>
      </c>
      <c r="B4313" s="134">
        <v>7592</v>
      </c>
      <c r="C4313" s="120" t="s">
        <v>174</v>
      </c>
      <c r="D4313" s="119" t="s">
        <v>12</v>
      </c>
      <c r="E4313" s="119" t="s">
        <v>8119</v>
      </c>
      <c r="F4313" s="121">
        <v>23.15</v>
      </c>
      <c r="G4313" s="121">
        <v>80.37</v>
      </c>
      <c r="H4313" s="116">
        <v>46023</v>
      </c>
      <c r="J4313" s="197" t="str">
        <f>IFERROR(INDEX('CPU-GERAL'!$H$12:$H$2199,MATCH(B4313,'CPU-GERAL'!$B$12:$B$2199,0)),"NÃO ENCONTRADO")</f>
        <v>NÃO ENCONTRADO</v>
      </c>
      <c r="K4313" s="59" t="str">
        <f t="shared" si="67"/>
        <v/>
      </c>
    </row>
    <row r="4314" spans="1:11" x14ac:dyDescent="0.2">
      <c r="A4314" s="59" t="s">
        <v>15750</v>
      </c>
      <c r="B4314" s="134">
        <v>40820</v>
      </c>
      <c r="C4314" s="120" t="s">
        <v>10004</v>
      </c>
      <c r="D4314" s="119" t="s">
        <v>38</v>
      </c>
      <c r="E4314" s="119" t="s">
        <v>4523</v>
      </c>
      <c r="F4314" s="121">
        <v>4120.0200000000004</v>
      </c>
      <c r="G4314" s="121">
        <v>14077.15</v>
      </c>
      <c r="H4314" s="116">
        <v>46023</v>
      </c>
      <c r="J4314" s="197" t="str">
        <f>IFERROR(INDEX('CPU-GERAL'!$H$12:$H$2199,MATCH(B4314,'CPU-GERAL'!$B$12:$B$2199,0)),"NÃO ENCONTRADO")</f>
        <v>NÃO ENCONTRADO</v>
      </c>
      <c r="K4314" s="59" t="str">
        <f t="shared" si="67"/>
        <v/>
      </c>
    </row>
    <row r="4315" spans="1:11" x14ac:dyDescent="0.2">
      <c r="A4315" s="59" t="s">
        <v>15749</v>
      </c>
      <c r="B4315" s="134">
        <v>11826</v>
      </c>
      <c r="C4315" s="120" t="s">
        <v>10513</v>
      </c>
      <c r="D4315" s="119" t="s">
        <v>49</v>
      </c>
      <c r="E4315" s="119" t="s">
        <v>4523</v>
      </c>
      <c r="F4315" s="121">
        <v>116.45</v>
      </c>
      <c r="G4315" s="121">
        <v>82.13</v>
      </c>
      <c r="H4315" s="116">
        <v>46023</v>
      </c>
      <c r="J4315" s="197" t="str">
        <f>IFERROR(INDEX('CPU-GERAL'!$H$12:$H$2199,MATCH(B4315,'CPU-GERAL'!$B$12:$B$2199,0)),"NÃO ENCONTRADO")</f>
        <v>NÃO ENCONTRADO</v>
      </c>
      <c r="K4315" s="59" t="str">
        <f t="shared" si="67"/>
        <v/>
      </c>
    </row>
    <row r="4316" spans="1:11" x14ac:dyDescent="0.2">
      <c r="A4316" s="59" t="s">
        <v>15749</v>
      </c>
      <c r="B4316" s="134">
        <v>7606</v>
      </c>
      <c r="C4316" s="120" t="s">
        <v>10514</v>
      </c>
      <c r="D4316" s="119" t="s">
        <v>49</v>
      </c>
      <c r="E4316" s="119" t="s">
        <v>4523</v>
      </c>
      <c r="F4316" s="121">
        <v>140.04</v>
      </c>
      <c r="G4316" s="121">
        <v>98.76</v>
      </c>
      <c r="H4316" s="116">
        <v>46023</v>
      </c>
      <c r="J4316" s="197" t="str">
        <f>IFERROR(INDEX('CPU-GERAL'!$H$12:$H$2199,MATCH(B4316,'CPU-GERAL'!$B$12:$B$2199,0)),"NÃO ENCONTRADO")</f>
        <v>NÃO ENCONTRADO</v>
      </c>
      <c r="K4316" s="59" t="str">
        <f t="shared" si="67"/>
        <v/>
      </c>
    </row>
    <row r="4317" spans="1:11" x14ac:dyDescent="0.2">
      <c r="A4317" s="59" t="s">
        <v>15749</v>
      </c>
      <c r="B4317" s="134">
        <v>11825</v>
      </c>
      <c r="C4317" s="120" t="s">
        <v>10005</v>
      </c>
      <c r="D4317" s="119" t="s">
        <v>49</v>
      </c>
      <c r="E4317" s="119" t="s">
        <v>4523</v>
      </c>
      <c r="F4317" s="121">
        <v>147.32</v>
      </c>
      <c r="G4317" s="121">
        <v>103.9</v>
      </c>
      <c r="H4317" s="116">
        <v>46023</v>
      </c>
      <c r="J4317" s="197" t="str">
        <f>IFERROR(INDEX('CPU-GERAL'!$H$12:$H$2199,MATCH(B4317,'CPU-GERAL'!$B$12:$B$2199,0)),"NÃO ENCONTRADO")</f>
        <v>NÃO ENCONTRADO</v>
      </c>
      <c r="K4317" s="59" t="str">
        <f t="shared" si="67"/>
        <v/>
      </c>
    </row>
    <row r="4318" spans="1:11" x14ac:dyDescent="0.2">
      <c r="A4318" s="59" t="s">
        <v>15749</v>
      </c>
      <c r="B4318" s="134">
        <v>11767</v>
      </c>
      <c r="C4318" s="120" t="s">
        <v>10006</v>
      </c>
      <c r="D4318" s="119" t="s">
        <v>49</v>
      </c>
      <c r="E4318" s="119" t="s">
        <v>4523</v>
      </c>
      <c r="F4318" s="121">
        <v>392.37</v>
      </c>
      <c r="G4318" s="121">
        <v>276.72000000000003</v>
      </c>
      <c r="H4318" s="116">
        <v>46023</v>
      </c>
      <c r="J4318" s="197" t="str">
        <f>IFERROR(INDEX('CPU-GERAL'!$H$12:$H$2199,MATCH(B4318,'CPU-GERAL'!$B$12:$B$2199,0)),"NÃO ENCONTRADO")</f>
        <v>NÃO ENCONTRADO</v>
      </c>
      <c r="K4318" s="59" t="str">
        <f t="shared" si="67"/>
        <v/>
      </c>
    </row>
    <row r="4319" spans="1:11" x14ac:dyDescent="0.2">
      <c r="A4319" s="59" t="s">
        <v>15749</v>
      </c>
      <c r="B4319" s="134">
        <v>11763</v>
      </c>
      <c r="C4319" s="120" t="s">
        <v>7864</v>
      </c>
      <c r="D4319" s="119" t="s">
        <v>49</v>
      </c>
      <c r="E4319" s="119" t="s">
        <v>4523</v>
      </c>
      <c r="F4319" s="121">
        <v>305.81</v>
      </c>
      <c r="G4319" s="121">
        <v>215.67</v>
      </c>
      <c r="H4319" s="116">
        <v>46023</v>
      </c>
      <c r="J4319" s="197" t="str">
        <f>IFERROR(INDEX('CPU-GERAL'!$H$12:$H$2199,MATCH(B4319,'CPU-GERAL'!$B$12:$B$2199,0)),"NÃO ENCONTRADO")</f>
        <v>NÃO ENCONTRADO</v>
      </c>
      <c r="K4319" s="59" t="str">
        <f t="shared" si="67"/>
        <v/>
      </c>
    </row>
    <row r="4320" spans="1:11" x14ac:dyDescent="0.2">
      <c r="A4320" s="59" t="s">
        <v>15749</v>
      </c>
      <c r="B4320" s="134">
        <v>11764</v>
      </c>
      <c r="C4320" s="120" t="s">
        <v>7865</v>
      </c>
      <c r="D4320" s="119" t="s">
        <v>49</v>
      </c>
      <c r="E4320" s="119" t="s">
        <v>4523</v>
      </c>
      <c r="F4320" s="121">
        <v>250.9</v>
      </c>
      <c r="G4320" s="121">
        <v>176.95</v>
      </c>
      <c r="H4320" s="116">
        <v>46023</v>
      </c>
      <c r="J4320" s="197" t="str">
        <f>IFERROR(INDEX('CPU-GERAL'!$H$12:$H$2199,MATCH(B4320,'CPU-GERAL'!$B$12:$B$2199,0)),"NÃO ENCONTRADO")</f>
        <v>NÃO ENCONTRADO</v>
      </c>
      <c r="K4320" s="59" t="str">
        <f t="shared" si="67"/>
        <v/>
      </c>
    </row>
    <row r="4321" spans="1:11" x14ac:dyDescent="0.2">
      <c r="A4321" s="59" t="s">
        <v>15749</v>
      </c>
      <c r="B4321" s="134">
        <v>11829</v>
      </c>
      <c r="C4321" s="120" t="s">
        <v>7866</v>
      </c>
      <c r="D4321" s="119" t="s">
        <v>49</v>
      </c>
      <c r="E4321" s="119" t="s">
        <v>4523</v>
      </c>
      <c r="F4321" s="121">
        <v>60.64</v>
      </c>
      <c r="G4321" s="121">
        <v>42.77</v>
      </c>
      <c r="H4321" s="116">
        <v>46023</v>
      </c>
      <c r="J4321" s="197" t="str">
        <f>IFERROR(INDEX('CPU-GERAL'!$H$12:$H$2199,MATCH(B4321,'CPU-GERAL'!$B$12:$B$2199,0)),"NÃO ENCONTRADO")</f>
        <v>NÃO ENCONTRADO</v>
      </c>
      <c r="K4321" s="59" t="str">
        <f t="shared" si="67"/>
        <v/>
      </c>
    </row>
    <row r="4322" spans="1:11" x14ac:dyDescent="0.2">
      <c r="A4322" s="59" t="s">
        <v>15749</v>
      </c>
      <c r="B4322" s="134">
        <v>11830</v>
      </c>
      <c r="C4322" s="120" t="s">
        <v>7867</v>
      </c>
      <c r="D4322" s="119" t="s">
        <v>49</v>
      </c>
      <c r="E4322" s="119" t="s">
        <v>4523</v>
      </c>
      <c r="F4322" s="121">
        <v>65.48</v>
      </c>
      <c r="G4322" s="121">
        <v>46.18</v>
      </c>
      <c r="H4322" s="116">
        <v>46023</v>
      </c>
      <c r="J4322" s="197" t="str">
        <f>IFERROR(INDEX('CPU-GERAL'!$H$12:$H$2199,MATCH(B4322,'CPU-GERAL'!$B$12:$B$2199,0)),"NÃO ENCONTRADO")</f>
        <v>NÃO ENCONTRADO</v>
      </c>
      <c r="K4322" s="59" t="str">
        <f t="shared" si="67"/>
        <v/>
      </c>
    </row>
    <row r="4323" spans="1:11" x14ac:dyDescent="0.2">
      <c r="A4323" s="59" t="s">
        <v>15749</v>
      </c>
      <c r="B4323" s="134">
        <v>11765</v>
      </c>
      <c r="C4323" s="120" t="s">
        <v>7869</v>
      </c>
      <c r="D4323" s="119" t="s">
        <v>49</v>
      </c>
      <c r="E4323" s="119" t="s">
        <v>4523</v>
      </c>
      <c r="F4323" s="121">
        <v>167.21</v>
      </c>
      <c r="G4323" s="121">
        <v>117.93</v>
      </c>
      <c r="H4323" s="116">
        <v>46023</v>
      </c>
      <c r="J4323" s="197" t="str">
        <f>IFERROR(INDEX('CPU-GERAL'!$H$12:$H$2199,MATCH(B4323,'CPU-GERAL'!$B$12:$B$2199,0)),"NÃO ENCONTRADO")</f>
        <v>NÃO ENCONTRADO</v>
      </c>
      <c r="K4323" s="59" t="str">
        <f t="shared" si="67"/>
        <v/>
      </c>
    </row>
    <row r="4324" spans="1:11" x14ac:dyDescent="0.2">
      <c r="A4324" s="59" t="s">
        <v>15749</v>
      </c>
      <c r="B4324" s="134">
        <v>11766</v>
      </c>
      <c r="C4324" s="120" t="s">
        <v>7868</v>
      </c>
      <c r="D4324" s="119" t="s">
        <v>49</v>
      </c>
      <c r="E4324" s="119" t="s">
        <v>4523</v>
      </c>
      <c r="F4324" s="121">
        <v>91.46</v>
      </c>
      <c r="G4324" s="121">
        <v>64.5</v>
      </c>
      <c r="H4324" s="116">
        <v>46023</v>
      </c>
      <c r="J4324" s="197" t="str">
        <f>IFERROR(INDEX('CPU-GERAL'!$H$12:$H$2199,MATCH(B4324,'CPU-GERAL'!$B$12:$B$2199,0)),"NÃO ENCONTRADO")</f>
        <v>NÃO ENCONTRADO</v>
      </c>
      <c r="K4324" s="59" t="str">
        <f t="shared" si="67"/>
        <v/>
      </c>
    </row>
    <row r="4325" spans="1:11" x14ac:dyDescent="0.2">
      <c r="A4325" s="59" t="s">
        <v>15749</v>
      </c>
      <c r="B4325" s="134">
        <v>11824</v>
      </c>
      <c r="C4325" s="120" t="s">
        <v>7870</v>
      </c>
      <c r="D4325" s="119" t="s">
        <v>49</v>
      </c>
      <c r="E4325" s="119" t="s">
        <v>4523</v>
      </c>
      <c r="F4325" s="121">
        <v>107.58</v>
      </c>
      <c r="G4325" s="121">
        <v>75.87</v>
      </c>
      <c r="H4325" s="116">
        <v>46023</v>
      </c>
      <c r="J4325" s="197" t="str">
        <f>IFERROR(INDEX('CPU-GERAL'!$H$12:$H$2199,MATCH(B4325,'CPU-GERAL'!$B$12:$B$2199,0)),"NÃO ENCONTRADO")</f>
        <v>NÃO ENCONTRADO</v>
      </c>
      <c r="K4325" s="59" t="str">
        <f t="shared" si="67"/>
        <v/>
      </c>
    </row>
    <row r="4326" spans="1:11" x14ac:dyDescent="0.2">
      <c r="A4326" s="59" t="s">
        <v>15749</v>
      </c>
      <c r="B4326" s="134">
        <v>44045</v>
      </c>
      <c r="C4326" s="120" t="s">
        <v>10515</v>
      </c>
      <c r="D4326" s="119" t="s">
        <v>49</v>
      </c>
      <c r="E4326" s="119" t="s">
        <v>4523</v>
      </c>
      <c r="F4326" s="121">
        <v>350.11</v>
      </c>
      <c r="G4326" s="121">
        <v>288.47000000000003</v>
      </c>
      <c r="H4326" s="116">
        <v>46023</v>
      </c>
      <c r="J4326" s="197" t="str">
        <f>IFERROR(INDEX('CPU-GERAL'!$H$12:$H$2199,MATCH(B4326,'CPU-GERAL'!$B$12:$B$2199,0)),"NÃO ENCONTRADO")</f>
        <v>NÃO ENCONTRADO</v>
      </c>
      <c r="K4326" s="59" t="str">
        <f t="shared" si="67"/>
        <v/>
      </c>
    </row>
    <row r="4327" spans="1:11" x14ac:dyDescent="0.2">
      <c r="A4327" s="59" t="s">
        <v>15749</v>
      </c>
      <c r="B4327" s="134">
        <v>39702</v>
      </c>
      <c r="C4327" s="120" t="s">
        <v>10007</v>
      </c>
      <c r="D4327" s="119" t="s">
        <v>49</v>
      </c>
      <c r="E4327" s="119" t="s">
        <v>4523</v>
      </c>
      <c r="F4327" s="121">
        <v>2325.25</v>
      </c>
      <c r="G4327" s="121">
        <v>1915.88</v>
      </c>
      <c r="H4327" s="116">
        <v>46023</v>
      </c>
      <c r="J4327" s="197" t="str">
        <f>IFERROR(INDEX('CPU-GERAL'!$H$12:$H$2199,MATCH(B4327,'CPU-GERAL'!$B$12:$B$2199,0)),"NÃO ENCONTRADO")</f>
        <v>NÃO ENCONTRADO</v>
      </c>
      <c r="K4327" s="59" t="str">
        <f t="shared" si="67"/>
        <v/>
      </c>
    </row>
    <row r="4328" spans="1:11" x14ac:dyDescent="0.2">
      <c r="A4328" s="59" t="s">
        <v>15749</v>
      </c>
      <c r="B4328" s="134">
        <v>13415</v>
      </c>
      <c r="C4328" s="120" t="s">
        <v>10516</v>
      </c>
      <c r="D4328" s="119" t="s">
        <v>49</v>
      </c>
      <c r="E4328" s="119" t="s">
        <v>8119</v>
      </c>
      <c r="F4328" s="121">
        <v>76.34</v>
      </c>
      <c r="G4328" s="121">
        <v>62.9</v>
      </c>
      <c r="H4328" s="116">
        <v>46023</v>
      </c>
      <c r="J4328" s="197" t="str">
        <f>IFERROR(INDEX('CPU-GERAL'!$H$12:$H$2199,MATCH(B4328,'CPU-GERAL'!$B$12:$B$2199,0)),"NÃO ENCONTRADO")</f>
        <v>NÃO ENCONTRADO</v>
      </c>
      <c r="K4328" s="59" t="str">
        <f t="shared" si="67"/>
        <v/>
      </c>
    </row>
    <row r="4329" spans="1:11" x14ac:dyDescent="0.2">
      <c r="A4329" s="59" t="s">
        <v>15749</v>
      </c>
      <c r="B4329" s="134">
        <v>7602</v>
      </c>
      <c r="C4329" s="120" t="s">
        <v>10517</v>
      </c>
      <c r="D4329" s="119" t="s">
        <v>49</v>
      </c>
      <c r="E4329" s="119" t="s">
        <v>4523</v>
      </c>
      <c r="F4329" s="121">
        <v>48.71</v>
      </c>
      <c r="G4329" s="121">
        <v>40.14</v>
      </c>
      <c r="H4329" s="116">
        <v>46023</v>
      </c>
      <c r="J4329" s="197" t="str">
        <f>IFERROR(INDEX('CPU-GERAL'!$H$12:$H$2199,MATCH(B4329,'CPU-GERAL'!$B$12:$B$2199,0)),"NÃO ENCONTRADO")</f>
        <v>NÃO ENCONTRADO</v>
      </c>
      <c r="K4329" s="59" t="str">
        <f t="shared" si="67"/>
        <v/>
      </c>
    </row>
    <row r="4330" spans="1:11" x14ac:dyDescent="0.2">
      <c r="A4330" s="59" t="s">
        <v>15749</v>
      </c>
      <c r="B4330" s="134">
        <v>7603</v>
      </c>
      <c r="C4330" s="120" t="s">
        <v>10518</v>
      </c>
      <c r="D4330" s="119" t="s">
        <v>49</v>
      </c>
      <c r="E4330" s="119" t="s">
        <v>4523</v>
      </c>
      <c r="F4330" s="121">
        <v>41.33</v>
      </c>
      <c r="G4330" s="121">
        <v>34.049999999999997</v>
      </c>
      <c r="H4330" s="116">
        <v>46023</v>
      </c>
      <c r="J4330" s="197" t="str">
        <f>IFERROR(INDEX('CPU-GERAL'!$H$12:$H$2199,MATCH(B4330,'CPU-GERAL'!$B$12:$B$2199,0)),"NÃO ENCONTRADO")</f>
        <v>NÃO ENCONTRADO</v>
      </c>
      <c r="K4330" s="59" t="str">
        <f t="shared" si="67"/>
        <v/>
      </c>
    </row>
    <row r="4331" spans="1:11" x14ac:dyDescent="0.2">
      <c r="A4331" s="59" t="s">
        <v>15749</v>
      </c>
      <c r="B4331" s="134">
        <v>11777</v>
      </c>
      <c r="C4331" s="120" t="s">
        <v>7871</v>
      </c>
      <c r="D4331" s="119" t="s">
        <v>49</v>
      </c>
      <c r="E4331" s="119" t="s">
        <v>4523</v>
      </c>
      <c r="F4331" s="121">
        <v>213.32</v>
      </c>
      <c r="G4331" s="121">
        <v>223.34</v>
      </c>
      <c r="H4331" s="116">
        <v>46023</v>
      </c>
      <c r="J4331" s="197" t="str">
        <f>IFERROR(INDEX('CPU-GERAL'!$H$12:$H$2199,MATCH(B4331,'CPU-GERAL'!$B$12:$B$2199,0)),"NÃO ENCONTRADO")</f>
        <v>NÃO ENCONTRADO</v>
      </c>
      <c r="K4331" s="59" t="str">
        <f t="shared" si="67"/>
        <v/>
      </c>
    </row>
    <row r="4332" spans="1:11" x14ac:dyDescent="0.2">
      <c r="A4332" s="59" t="s">
        <v>15749</v>
      </c>
      <c r="B4332" s="134">
        <v>13417</v>
      </c>
      <c r="C4332" s="120" t="s">
        <v>10519</v>
      </c>
      <c r="D4332" s="119" t="s">
        <v>49</v>
      </c>
      <c r="E4332" s="119" t="s">
        <v>4523</v>
      </c>
      <c r="F4332" s="121">
        <v>99.42</v>
      </c>
      <c r="G4332" s="121">
        <v>81.92</v>
      </c>
      <c r="H4332" s="116">
        <v>46023</v>
      </c>
      <c r="J4332" s="197" t="str">
        <f>IFERROR(INDEX('CPU-GERAL'!$H$12:$H$2199,MATCH(B4332,'CPU-GERAL'!$B$12:$B$2199,0)),"NÃO ENCONTRADO")</f>
        <v>NÃO ENCONTRADO</v>
      </c>
      <c r="K4332" s="59" t="str">
        <f t="shared" si="67"/>
        <v/>
      </c>
    </row>
    <row r="4333" spans="1:11" x14ac:dyDescent="0.2">
      <c r="A4333" s="59" t="s">
        <v>15749</v>
      </c>
      <c r="B4333" s="134">
        <v>36791</v>
      </c>
      <c r="C4333" s="120" t="s">
        <v>10520</v>
      </c>
      <c r="D4333" s="119" t="s">
        <v>49</v>
      </c>
      <c r="E4333" s="119" t="s">
        <v>4523</v>
      </c>
      <c r="F4333" s="121">
        <v>149.22</v>
      </c>
      <c r="G4333" s="121">
        <v>122.95</v>
      </c>
      <c r="H4333" s="116">
        <v>46023</v>
      </c>
      <c r="J4333" s="197" t="str">
        <f>IFERROR(INDEX('CPU-GERAL'!$H$12:$H$2199,MATCH(B4333,'CPU-GERAL'!$B$12:$B$2199,0)),"NÃO ENCONTRADO")</f>
        <v>NÃO ENCONTRADO</v>
      </c>
      <c r="K4333" s="59" t="str">
        <f t="shared" si="67"/>
        <v/>
      </c>
    </row>
    <row r="4334" spans="1:11" x14ac:dyDescent="0.2">
      <c r="A4334" s="59" t="s">
        <v>15749</v>
      </c>
      <c r="B4334" s="134">
        <v>36795</v>
      </c>
      <c r="C4334" s="120" t="s">
        <v>10008</v>
      </c>
      <c r="D4334" s="119" t="s">
        <v>49</v>
      </c>
      <c r="E4334" s="119" t="s">
        <v>4523</v>
      </c>
      <c r="F4334" s="121">
        <v>1886.73</v>
      </c>
      <c r="G4334" s="121">
        <v>1554.56</v>
      </c>
      <c r="H4334" s="116">
        <v>46023</v>
      </c>
      <c r="J4334" s="197" t="str">
        <f>IFERROR(INDEX('CPU-GERAL'!$H$12:$H$2199,MATCH(B4334,'CPU-GERAL'!$B$12:$B$2199,0)),"NÃO ENCONTRADO")</f>
        <v>NÃO ENCONTRADO</v>
      </c>
      <c r="K4334" s="59" t="str">
        <f t="shared" si="67"/>
        <v/>
      </c>
    </row>
    <row r="4335" spans="1:11" x14ac:dyDescent="0.2">
      <c r="A4335" s="59" t="s">
        <v>15749</v>
      </c>
      <c r="B4335" s="134">
        <v>36796</v>
      </c>
      <c r="C4335" s="120" t="s">
        <v>7872</v>
      </c>
      <c r="D4335" s="119" t="s">
        <v>49</v>
      </c>
      <c r="E4335" s="119" t="s">
        <v>4523</v>
      </c>
      <c r="F4335" s="121">
        <v>156.78</v>
      </c>
      <c r="G4335" s="121">
        <v>129.18</v>
      </c>
      <c r="H4335" s="116">
        <v>46023</v>
      </c>
      <c r="J4335" s="197" t="str">
        <f>IFERROR(INDEX('CPU-GERAL'!$H$12:$H$2199,MATCH(B4335,'CPU-GERAL'!$B$12:$B$2199,0)),"NÃO ENCONTRADO")</f>
        <v>NÃO ENCONTRADO</v>
      </c>
      <c r="K4335" s="59" t="str">
        <f t="shared" si="67"/>
        <v/>
      </c>
    </row>
    <row r="4336" spans="1:11" x14ac:dyDescent="0.2">
      <c r="A4336" s="59" t="s">
        <v>15749</v>
      </c>
      <c r="B4336" s="134">
        <v>36792</v>
      </c>
      <c r="C4336" s="120" t="s">
        <v>10521</v>
      </c>
      <c r="D4336" s="119" t="s">
        <v>49</v>
      </c>
      <c r="E4336" s="119" t="s">
        <v>4523</v>
      </c>
      <c r="F4336" s="121">
        <v>198.61</v>
      </c>
      <c r="G4336" s="121">
        <v>163.63999999999999</v>
      </c>
      <c r="H4336" s="116">
        <v>46023</v>
      </c>
      <c r="J4336" s="197" t="str">
        <f>IFERROR(INDEX('CPU-GERAL'!$H$12:$H$2199,MATCH(B4336,'CPU-GERAL'!$B$12:$B$2199,0)),"NÃO ENCONTRADO")</f>
        <v>NÃO ENCONTRADO</v>
      </c>
      <c r="K4336" s="59" t="str">
        <f t="shared" si="67"/>
        <v/>
      </c>
    </row>
    <row r="4337" spans="1:11" x14ac:dyDescent="0.2">
      <c r="A4337" s="59" t="s">
        <v>15749</v>
      </c>
      <c r="B4337" s="134">
        <v>11773</v>
      </c>
      <c r="C4337" s="120" t="s">
        <v>10522</v>
      </c>
      <c r="D4337" s="119" t="s">
        <v>49</v>
      </c>
      <c r="E4337" s="119" t="s">
        <v>4523</v>
      </c>
      <c r="F4337" s="121">
        <v>132.21</v>
      </c>
      <c r="G4337" s="121">
        <v>108.93</v>
      </c>
      <c r="H4337" s="116">
        <v>46023</v>
      </c>
      <c r="J4337" s="197" t="str">
        <f>IFERROR(INDEX('CPU-GERAL'!$H$12:$H$2199,MATCH(B4337,'CPU-GERAL'!$B$12:$B$2199,0)),"NÃO ENCONTRADO")</f>
        <v>NÃO ENCONTRADO</v>
      </c>
      <c r="K4337" s="59" t="str">
        <f t="shared" si="67"/>
        <v/>
      </c>
    </row>
    <row r="4338" spans="1:11" x14ac:dyDescent="0.2">
      <c r="A4338" s="59" t="s">
        <v>15749</v>
      </c>
      <c r="B4338" s="134">
        <v>11762</v>
      </c>
      <c r="C4338" s="120" t="s">
        <v>10523</v>
      </c>
      <c r="D4338" s="119" t="s">
        <v>49</v>
      </c>
      <c r="E4338" s="119" t="s">
        <v>4523</v>
      </c>
      <c r="F4338" s="121">
        <v>62.71</v>
      </c>
      <c r="G4338" s="121">
        <v>51.67</v>
      </c>
      <c r="H4338" s="116">
        <v>46023</v>
      </c>
      <c r="J4338" s="197" t="str">
        <f>IFERROR(INDEX('CPU-GERAL'!$H$12:$H$2199,MATCH(B4338,'CPU-GERAL'!$B$12:$B$2199,0)),"NÃO ENCONTRADO")</f>
        <v>NÃO ENCONTRADO</v>
      </c>
      <c r="K4338" s="59" t="str">
        <f t="shared" si="67"/>
        <v/>
      </c>
    </row>
    <row r="4339" spans="1:11" x14ac:dyDescent="0.2">
      <c r="A4339" s="59" t="s">
        <v>15749</v>
      </c>
      <c r="B4339" s="134">
        <v>7604</v>
      </c>
      <c r="C4339" s="120" t="s">
        <v>10524</v>
      </c>
      <c r="D4339" s="119" t="s">
        <v>49</v>
      </c>
      <c r="E4339" s="119" t="s">
        <v>4523</v>
      </c>
      <c r="F4339" s="121">
        <v>53.1</v>
      </c>
      <c r="G4339" s="121">
        <v>43.75</v>
      </c>
      <c r="H4339" s="116">
        <v>46023</v>
      </c>
      <c r="J4339" s="197" t="str">
        <f>IFERROR(INDEX('CPU-GERAL'!$H$12:$H$2199,MATCH(B4339,'CPU-GERAL'!$B$12:$B$2199,0)),"NÃO ENCONTRADO")</f>
        <v>NÃO ENCONTRADO</v>
      </c>
      <c r="K4339" s="59" t="str">
        <f t="shared" si="67"/>
        <v/>
      </c>
    </row>
    <row r="4340" spans="1:11" x14ac:dyDescent="0.2">
      <c r="A4340" s="59" t="s">
        <v>15749</v>
      </c>
      <c r="B4340" s="134">
        <v>13984</v>
      </c>
      <c r="C4340" s="120" t="s">
        <v>10525</v>
      </c>
      <c r="D4340" s="119" t="s">
        <v>49</v>
      </c>
      <c r="E4340" s="119" t="s">
        <v>4523</v>
      </c>
      <c r="F4340" s="121">
        <v>77.16</v>
      </c>
      <c r="G4340" s="121">
        <v>63.58</v>
      </c>
      <c r="H4340" s="116">
        <v>46023</v>
      </c>
      <c r="J4340" s="197" t="str">
        <f>IFERROR(INDEX('CPU-GERAL'!$H$12:$H$2199,MATCH(B4340,'CPU-GERAL'!$B$12:$B$2199,0)),"NÃO ENCONTRADO")</f>
        <v>NÃO ENCONTRADO</v>
      </c>
      <c r="K4340" s="59" t="str">
        <f t="shared" si="67"/>
        <v/>
      </c>
    </row>
    <row r="4341" spans="1:11" x14ac:dyDescent="0.2">
      <c r="A4341" s="59" t="s">
        <v>15749</v>
      </c>
      <c r="B4341" s="134">
        <v>11772</v>
      </c>
      <c r="C4341" s="120" t="s">
        <v>10526</v>
      </c>
      <c r="D4341" s="119" t="s">
        <v>49</v>
      </c>
      <c r="E4341" s="119" t="s">
        <v>4523</v>
      </c>
      <c r="F4341" s="121">
        <v>132.62</v>
      </c>
      <c r="G4341" s="121">
        <v>109.27</v>
      </c>
      <c r="H4341" s="116">
        <v>46023</v>
      </c>
      <c r="J4341" s="197" t="str">
        <f>IFERROR(INDEX('CPU-GERAL'!$H$12:$H$2199,MATCH(B4341,'CPU-GERAL'!$B$12:$B$2199,0)),"NÃO ENCONTRADO")</f>
        <v>NÃO ENCONTRADO</v>
      </c>
      <c r="K4341" s="59" t="str">
        <f t="shared" si="67"/>
        <v/>
      </c>
    </row>
    <row r="4342" spans="1:11" x14ac:dyDescent="0.2">
      <c r="A4342" s="59" t="s">
        <v>15749</v>
      </c>
      <c r="B4342" s="134">
        <v>13983</v>
      </c>
      <c r="C4342" s="120" t="s">
        <v>10527</v>
      </c>
      <c r="D4342" s="119" t="s">
        <v>49</v>
      </c>
      <c r="E4342" s="119" t="s">
        <v>4523</v>
      </c>
      <c r="F4342" s="121">
        <v>100.44</v>
      </c>
      <c r="G4342" s="121">
        <v>82.75</v>
      </c>
      <c r="H4342" s="116">
        <v>46023</v>
      </c>
      <c r="J4342" s="197" t="str">
        <f>IFERROR(INDEX('CPU-GERAL'!$H$12:$H$2199,MATCH(B4342,'CPU-GERAL'!$B$12:$B$2199,0)),"NÃO ENCONTRADO")</f>
        <v>NÃO ENCONTRADO</v>
      </c>
      <c r="K4342" s="59" t="str">
        <f t="shared" si="67"/>
        <v/>
      </c>
    </row>
    <row r="4343" spans="1:11" x14ac:dyDescent="0.2">
      <c r="A4343" s="59" t="s">
        <v>15749</v>
      </c>
      <c r="B4343" s="134">
        <v>13416</v>
      </c>
      <c r="C4343" s="120" t="s">
        <v>10528</v>
      </c>
      <c r="D4343" s="119" t="s">
        <v>49</v>
      </c>
      <c r="E4343" s="119" t="s">
        <v>4523</v>
      </c>
      <c r="F4343" s="121">
        <v>89.21</v>
      </c>
      <c r="G4343" s="121">
        <v>73.5</v>
      </c>
      <c r="H4343" s="116">
        <v>46023</v>
      </c>
      <c r="J4343" s="197" t="str">
        <f>IFERROR(INDEX('CPU-GERAL'!$H$12:$H$2199,MATCH(B4343,'CPU-GERAL'!$B$12:$B$2199,0)),"NÃO ENCONTRADO")</f>
        <v>NÃO ENCONTRADO</v>
      </c>
      <c r="K4343" s="59" t="str">
        <f t="shared" si="67"/>
        <v/>
      </c>
    </row>
    <row r="4344" spans="1:11" x14ac:dyDescent="0.2">
      <c r="A4344" s="59" t="s">
        <v>15749</v>
      </c>
      <c r="B4344" s="134">
        <v>40329</v>
      </c>
      <c r="C4344" s="120" t="s">
        <v>10529</v>
      </c>
      <c r="D4344" s="119" t="s">
        <v>49</v>
      </c>
      <c r="E4344" s="119" t="s">
        <v>8119</v>
      </c>
      <c r="F4344" s="121">
        <v>38</v>
      </c>
      <c r="G4344" s="121">
        <v>26.8</v>
      </c>
      <c r="H4344" s="116">
        <v>46023</v>
      </c>
      <c r="J4344" s="197" t="str">
        <f>IFERROR(INDEX('CPU-GERAL'!$H$12:$H$2199,MATCH(B4344,'CPU-GERAL'!$B$12:$B$2199,0)),"NÃO ENCONTRADO")</f>
        <v>NÃO ENCONTRADO</v>
      </c>
      <c r="K4344" s="59" t="str">
        <f t="shared" si="67"/>
        <v/>
      </c>
    </row>
    <row r="4345" spans="1:11" x14ac:dyDescent="0.2">
      <c r="A4345" s="59" t="s">
        <v>15749</v>
      </c>
      <c r="B4345" s="134">
        <v>11823</v>
      </c>
      <c r="C4345" s="120" t="s">
        <v>7873</v>
      </c>
      <c r="D4345" s="119" t="s">
        <v>49</v>
      </c>
      <c r="E4345" s="119" t="s">
        <v>4523</v>
      </c>
      <c r="F4345" s="121">
        <v>16.010000000000002</v>
      </c>
      <c r="G4345" s="121">
        <v>11.29</v>
      </c>
      <c r="H4345" s="116">
        <v>46023</v>
      </c>
      <c r="J4345" s="197" t="str">
        <f>IFERROR(INDEX('CPU-GERAL'!$H$12:$H$2199,MATCH(B4345,'CPU-GERAL'!$B$12:$B$2199,0)),"NÃO ENCONTRADO")</f>
        <v>NÃO ENCONTRADO</v>
      </c>
      <c r="K4345" s="59" t="str">
        <f t="shared" si="67"/>
        <v/>
      </c>
    </row>
    <row r="4346" spans="1:11" x14ac:dyDescent="0.2">
      <c r="A4346" s="59" t="s">
        <v>15749</v>
      </c>
      <c r="B4346" s="134">
        <v>11822</v>
      </c>
      <c r="C4346" s="120" t="s">
        <v>7874</v>
      </c>
      <c r="D4346" s="119" t="s">
        <v>49</v>
      </c>
      <c r="E4346" s="119" t="s">
        <v>4523</v>
      </c>
      <c r="F4346" s="121">
        <v>26.86</v>
      </c>
      <c r="G4346" s="121">
        <v>34.81</v>
      </c>
      <c r="H4346" s="116">
        <v>46023</v>
      </c>
      <c r="J4346" s="197" t="str">
        <f>IFERROR(INDEX('CPU-GERAL'!$H$12:$H$2199,MATCH(B4346,'CPU-GERAL'!$B$12:$B$2199,0)),"NÃO ENCONTRADO")</f>
        <v>NÃO ENCONTRADO</v>
      </c>
      <c r="K4346" s="59" t="str">
        <f t="shared" si="67"/>
        <v/>
      </c>
    </row>
    <row r="4347" spans="1:11" x14ac:dyDescent="0.2">
      <c r="A4347" s="59" t="s">
        <v>15749</v>
      </c>
      <c r="B4347" s="134">
        <v>11831</v>
      </c>
      <c r="C4347" s="120" t="s">
        <v>7875</v>
      </c>
      <c r="D4347" s="119" t="s">
        <v>49</v>
      </c>
      <c r="E4347" s="119" t="s">
        <v>4523</v>
      </c>
      <c r="F4347" s="121">
        <v>16.16</v>
      </c>
      <c r="G4347" s="121">
        <v>20.95</v>
      </c>
      <c r="H4347" s="116">
        <v>46023</v>
      </c>
      <c r="J4347" s="197" t="str">
        <f>IFERROR(INDEX('CPU-GERAL'!$H$12:$H$2199,MATCH(B4347,'CPU-GERAL'!$B$12:$B$2199,0)),"NÃO ENCONTRADO")</f>
        <v>NÃO ENCONTRADO</v>
      </c>
      <c r="K4347" s="59" t="str">
        <f t="shared" si="67"/>
        <v/>
      </c>
    </row>
    <row r="4348" spans="1:11" x14ac:dyDescent="0.2">
      <c r="A4348" s="59" t="s">
        <v>15749</v>
      </c>
      <c r="B4348" s="134">
        <v>45249</v>
      </c>
      <c r="C4348" s="120" t="s">
        <v>10530</v>
      </c>
      <c r="D4348" s="119" t="s">
        <v>49</v>
      </c>
      <c r="E4348" s="119" t="s">
        <v>4523</v>
      </c>
      <c r="F4348" s="121">
        <v>160.08000000000001</v>
      </c>
      <c r="G4348" s="121">
        <v>181.26</v>
      </c>
      <c r="H4348" s="116">
        <v>46023</v>
      </c>
      <c r="J4348" s="197" t="str">
        <f>IFERROR(INDEX('CPU-GERAL'!$H$12:$H$2199,MATCH(B4348,'CPU-GERAL'!$B$12:$B$2199,0)),"NÃO ENCONTRADO")</f>
        <v>NÃO ENCONTRADO</v>
      </c>
      <c r="K4348" s="59" t="str">
        <f t="shared" si="67"/>
        <v/>
      </c>
    </row>
    <row r="4349" spans="1:11" x14ac:dyDescent="0.2">
      <c r="A4349" s="59" t="s">
        <v>15749</v>
      </c>
      <c r="B4349" s="134">
        <v>7613</v>
      </c>
      <c r="C4349" s="120" t="s">
        <v>10009</v>
      </c>
      <c r="D4349" s="119" t="s">
        <v>49</v>
      </c>
      <c r="E4349" s="119" t="s">
        <v>4523</v>
      </c>
      <c r="F4349" s="121"/>
      <c r="G4349" s="121">
        <v>125058.65</v>
      </c>
      <c r="H4349" s="116">
        <v>46023</v>
      </c>
      <c r="J4349" s="197" t="str">
        <f>IFERROR(INDEX('CPU-GERAL'!$H$12:$H$2199,MATCH(B4349,'CPU-GERAL'!$B$12:$B$2199,0)),"NÃO ENCONTRADO")</f>
        <v>NÃO ENCONTRADO</v>
      </c>
      <c r="K4349" s="59" t="str">
        <f t="shared" si="67"/>
        <v/>
      </c>
    </row>
    <row r="4350" spans="1:11" x14ac:dyDescent="0.2">
      <c r="A4350" s="59" t="s">
        <v>15749</v>
      </c>
      <c r="B4350" s="134">
        <v>7619</v>
      </c>
      <c r="C4350" s="120" t="s">
        <v>7876</v>
      </c>
      <c r="D4350" s="119" t="s">
        <v>49</v>
      </c>
      <c r="E4350" s="119" t="s">
        <v>4523</v>
      </c>
      <c r="F4350" s="121"/>
      <c r="G4350" s="121">
        <v>19331.39</v>
      </c>
      <c r="H4350" s="116">
        <v>46023</v>
      </c>
      <c r="J4350" s="197" t="str">
        <f>IFERROR(INDEX('CPU-GERAL'!$H$12:$H$2199,MATCH(B4350,'CPU-GERAL'!$B$12:$B$2199,0)),"NÃO ENCONTRADO")</f>
        <v>NÃO ENCONTRADO</v>
      </c>
      <c r="K4350" s="59" t="str">
        <f t="shared" si="67"/>
        <v/>
      </c>
    </row>
    <row r="4351" spans="1:11" x14ac:dyDescent="0.2">
      <c r="A4351" s="59" t="s">
        <v>15749</v>
      </c>
      <c r="B4351" s="134">
        <v>12076</v>
      </c>
      <c r="C4351" s="120" t="s">
        <v>10010</v>
      </c>
      <c r="D4351" s="119" t="s">
        <v>49</v>
      </c>
      <c r="E4351" s="119" t="s">
        <v>4523</v>
      </c>
      <c r="F4351" s="121"/>
      <c r="G4351" s="121">
        <v>8867.61</v>
      </c>
      <c r="H4351" s="116">
        <v>46023</v>
      </c>
      <c r="J4351" s="197" t="str">
        <f>IFERROR(INDEX('CPU-GERAL'!$H$12:$H$2199,MATCH(B4351,'CPU-GERAL'!$B$12:$B$2199,0)),"NÃO ENCONTRADO")</f>
        <v>NÃO ENCONTRADO</v>
      </c>
      <c r="K4351" s="59" t="str">
        <f t="shared" si="67"/>
        <v/>
      </c>
    </row>
    <row r="4352" spans="1:11" x14ac:dyDescent="0.2">
      <c r="A4352" s="59" t="s">
        <v>15749</v>
      </c>
      <c r="B4352" s="134">
        <v>7614</v>
      </c>
      <c r="C4352" s="120" t="s">
        <v>7877</v>
      </c>
      <c r="D4352" s="119" t="s">
        <v>49</v>
      </c>
      <c r="E4352" s="119" t="s">
        <v>4523</v>
      </c>
      <c r="F4352" s="121"/>
      <c r="G4352" s="121">
        <v>24381.49</v>
      </c>
      <c r="H4352" s="116">
        <v>46023</v>
      </c>
      <c r="J4352" s="197" t="str">
        <f>IFERROR(INDEX('CPU-GERAL'!$H$12:$H$2199,MATCH(B4352,'CPU-GERAL'!$B$12:$B$2199,0)),"NÃO ENCONTRADO")</f>
        <v>NÃO ENCONTRADO</v>
      </c>
      <c r="K4352" s="59" t="str">
        <f t="shared" si="67"/>
        <v/>
      </c>
    </row>
    <row r="4353" spans="1:11" x14ac:dyDescent="0.2">
      <c r="A4353" s="59" t="s">
        <v>15749</v>
      </c>
      <c r="B4353" s="134">
        <v>7618</v>
      </c>
      <c r="C4353" s="120" t="s">
        <v>10011</v>
      </c>
      <c r="D4353" s="119" t="s">
        <v>49</v>
      </c>
      <c r="E4353" s="119" t="s">
        <v>4523</v>
      </c>
      <c r="F4353" s="121"/>
      <c r="G4353" s="121">
        <v>158132.31</v>
      </c>
      <c r="H4353" s="116">
        <v>46023</v>
      </c>
      <c r="J4353" s="197" t="str">
        <f>IFERROR(INDEX('CPU-GERAL'!$H$12:$H$2199,MATCH(B4353,'CPU-GERAL'!$B$12:$B$2199,0)),"NÃO ENCONTRADO")</f>
        <v>NÃO ENCONTRADO</v>
      </c>
      <c r="K4353" s="59" t="str">
        <f t="shared" si="67"/>
        <v/>
      </c>
    </row>
    <row r="4354" spans="1:11" x14ac:dyDescent="0.2">
      <c r="A4354" s="59" t="s">
        <v>15749</v>
      </c>
      <c r="B4354" s="134">
        <v>7620</v>
      </c>
      <c r="C4354" s="120" t="s">
        <v>7878</v>
      </c>
      <c r="D4354" s="119" t="s">
        <v>49</v>
      </c>
      <c r="E4354" s="119" t="s">
        <v>4523</v>
      </c>
      <c r="F4354" s="121"/>
      <c r="G4354" s="121">
        <v>34203.64</v>
      </c>
      <c r="H4354" s="116">
        <v>46023</v>
      </c>
      <c r="J4354" s="197" t="str">
        <f>IFERROR(INDEX('CPU-GERAL'!$H$12:$H$2199,MATCH(B4354,'CPU-GERAL'!$B$12:$B$2199,0)),"NÃO ENCONTRADO")</f>
        <v>NÃO ENCONTRADO</v>
      </c>
      <c r="K4354" s="59" t="str">
        <f t="shared" si="67"/>
        <v/>
      </c>
    </row>
    <row r="4355" spans="1:11" x14ac:dyDescent="0.2">
      <c r="A4355" s="59" t="s">
        <v>15749</v>
      </c>
      <c r="B4355" s="134">
        <v>7610</v>
      </c>
      <c r="C4355" s="120" t="s">
        <v>10012</v>
      </c>
      <c r="D4355" s="119" t="s">
        <v>49</v>
      </c>
      <c r="E4355" s="119" t="s">
        <v>4523</v>
      </c>
      <c r="F4355" s="121"/>
      <c r="G4355" s="121">
        <v>10831.15</v>
      </c>
      <c r="H4355" s="116">
        <v>46023</v>
      </c>
      <c r="J4355" s="197" t="str">
        <f>IFERROR(INDEX('CPU-GERAL'!$H$12:$H$2199,MATCH(B4355,'CPU-GERAL'!$B$12:$B$2199,0)),"NÃO ENCONTRADO")</f>
        <v>NÃO ENCONTRADO</v>
      </c>
      <c r="K4355" s="59" t="str">
        <f t="shared" ref="K4355:K4418" si="68">IF(J4355&lt;&gt;"NÃO ENCONTRADO",IF(F4355=J4355,"IGUAL A CPU",J4355-F4355),"")</f>
        <v/>
      </c>
    </row>
    <row r="4356" spans="1:11" x14ac:dyDescent="0.2">
      <c r="A4356" s="59" t="s">
        <v>15749</v>
      </c>
      <c r="B4356" s="134">
        <v>7615</v>
      </c>
      <c r="C4356" s="120" t="s">
        <v>7879</v>
      </c>
      <c r="D4356" s="119" t="s">
        <v>49</v>
      </c>
      <c r="E4356" s="119" t="s">
        <v>4523</v>
      </c>
      <c r="F4356" s="121"/>
      <c r="G4356" s="121">
        <v>39904.239999999998</v>
      </c>
      <c r="H4356" s="116">
        <v>46023</v>
      </c>
      <c r="J4356" s="197" t="str">
        <f>IFERROR(INDEX('CPU-GERAL'!$H$12:$H$2199,MATCH(B4356,'CPU-GERAL'!$B$12:$B$2199,0)),"NÃO ENCONTRADO")</f>
        <v>NÃO ENCONTRADO</v>
      </c>
      <c r="K4356" s="59" t="str">
        <f t="shared" si="68"/>
        <v/>
      </c>
    </row>
    <row r="4357" spans="1:11" x14ac:dyDescent="0.2">
      <c r="A4357" s="59" t="s">
        <v>15749</v>
      </c>
      <c r="B4357" s="134">
        <v>7617</v>
      </c>
      <c r="C4357" s="120" t="s">
        <v>10013</v>
      </c>
      <c r="D4357" s="119" t="s">
        <v>49</v>
      </c>
      <c r="E4357" s="119" t="s">
        <v>4523</v>
      </c>
      <c r="F4357" s="121"/>
      <c r="G4357" s="121">
        <v>12097.95</v>
      </c>
      <c r="H4357" s="116">
        <v>46023</v>
      </c>
      <c r="J4357" s="197" t="str">
        <f>IFERROR(INDEX('CPU-GERAL'!$H$12:$H$2199,MATCH(B4357,'CPU-GERAL'!$B$12:$B$2199,0)),"NÃO ENCONTRADO")</f>
        <v>NÃO ENCONTRADO</v>
      </c>
      <c r="K4357" s="59" t="str">
        <f t="shared" si="68"/>
        <v/>
      </c>
    </row>
    <row r="4358" spans="1:11" x14ac:dyDescent="0.2">
      <c r="A4358" s="59" t="s">
        <v>15749</v>
      </c>
      <c r="B4358" s="134">
        <v>7616</v>
      </c>
      <c r="C4358" s="120" t="s">
        <v>7880</v>
      </c>
      <c r="D4358" s="119" t="s">
        <v>49</v>
      </c>
      <c r="E4358" s="119" t="s">
        <v>4523</v>
      </c>
      <c r="F4358" s="121"/>
      <c r="G4358" s="121">
        <v>65117.4</v>
      </c>
      <c r="H4358" s="116">
        <v>46023</v>
      </c>
      <c r="J4358" s="197" t="str">
        <f>IFERROR(INDEX('CPU-GERAL'!$H$12:$H$2199,MATCH(B4358,'CPU-GERAL'!$B$12:$B$2199,0)),"NÃO ENCONTRADO")</f>
        <v>NÃO ENCONTRADO</v>
      </c>
      <c r="K4358" s="59" t="str">
        <f t="shared" si="68"/>
        <v/>
      </c>
    </row>
    <row r="4359" spans="1:11" x14ac:dyDescent="0.2">
      <c r="A4359" s="59" t="s">
        <v>15749</v>
      </c>
      <c r="B4359" s="134">
        <v>7611</v>
      </c>
      <c r="C4359" s="120" t="s">
        <v>10014</v>
      </c>
      <c r="D4359" s="119" t="s">
        <v>49</v>
      </c>
      <c r="E4359" s="119" t="s">
        <v>8119</v>
      </c>
      <c r="F4359" s="121"/>
      <c r="G4359" s="121">
        <v>15645</v>
      </c>
      <c r="H4359" s="116">
        <v>46023</v>
      </c>
      <c r="J4359" s="197" t="str">
        <f>IFERROR(INDEX('CPU-GERAL'!$H$12:$H$2199,MATCH(B4359,'CPU-GERAL'!$B$12:$B$2199,0)),"NÃO ENCONTRADO")</f>
        <v>NÃO ENCONTRADO</v>
      </c>
      <c r="K4359" s="59" t="str">
        <f t="shared" si="68"/>
        <v/>
      </c>
    </row>
    <row r="4360" spans="1:11" x14ac:dyDescent="0.2">
      <c r="A4360" s="59" t="s">
        <v>15749</v>
      </c>
      <c r="B4360" s="134">
        <v>7612</v>
      </c>
      <c r="C4360" s="120" t="s">
        <v>7881</v>
      </c>
      <c r="D4360" s="119" t="s">
        <v>49</v>
      </c>
      <c r="E4360" s="119" t="s">
        <v>4523</v>
      </c>
      <c r="F4360" s="121"/>
      <c r="G4360" s="121">
        <v>89319.64</v>
      </c>
      <c r="H4360" s="116">
        <v>46023</v>
      </c>
      <c r="J4360" s="197" t="str">
        <f>IFERROR(INDEX('CPU-GERAL'!$H$12:$H$2199,MATCH(B4360,'CPU-GERAL'!$B$12:$B$2199,0)),"NÃO ENCONTRADO")</f>
        <v>NÃO ENCONTRADO</v>
      </c>
      <c r="K4360" s="59" t="str">
        <f t="shared" si="68"/>
        <v/>
      </c>
    </row>
    <row r="4361" spans="1:11" x14ac:dyDescent="0.2">
      <c r="A4361" s="59" t="s">
        <v>15751</v>
      </c>
      <c r="B4361" s="134">
        <v>37371</v>
      </c>
      <c r="C4361" s="120" t="s">
        <v>10015</v>
      </c>
      <c r="D4361" s="119" t="s">
        <v>12</v>
      </c>
      <c r="E4361" s="119" t="s">
        <v>8119</v>
      </c>
      <c r="F4361" s="121">
        <v>1.52</v>
      </c>
      <c r="G4361" s="121">
        <v>1.07</v>
      </c>
      <c r="H4361" s="116">
        <v>46023</v>
      </c>
      <c r="J4361" s="197" t="str">
        <f>IFERROR(INDEX('CPU-GERAL'!$H$12:$H$2199,MATCH(B4361,'CPU-GERAL'!$B$12:$B$2199,0)),"NÃO ENCONTRADO")</f>
        <v>NÃO ENCONTRADO</v>
      </c>
      <c r="K4361" s="59" t="str">
        <f t="shared" si="68"/>
        <v/>
      </c>
    </row>
    <row r="4362" spans="1:11" x14ac:dyDescent="0.2">
      <c r="A4362" s="59" t="s">
        <v>15751</v>
      </c>
      <c r="B4362" s="134">
        <v>40861</v>
      </c>
      <c r="C4362" s="120" t="s">
        <v>7882</v>
      </c>
      <c r="D4362" s="119" t="s">
        <v>38</v>
      </c>
      <c r="E4362" s="119" t="s">
        <v>8119</v>
      </c>
      <c r="F4362" s="121">
        <v>259.55</v>
      </c>
      <c r="G4362" s="121">
        <v>176.94</v>
      </c>
      <c r="H4362" s="116">
        <v>46023</v>
      </c>
      <c r="J4362" s="197" t="str">
        <f>IFERROR(INDEX('CPU-GERAL'!$H$12:$H$2199,MATCH(B4362,'CPU-GERAL'!$B$12:$B$2199,0)),"NÃO ENCONTRADO")</f>
        <v>NÃO ENCONTRADO</v>
      </c>
      <c r="K4362" s="59" t="str">
        <f t="shared" si="68"/>
        <v/>
      </c>
    </row>
    <row r="4363" spans="1:11" x14ac:dyDescent="0.2">
      <c r="A4363" s="59" t="s">
        <v>15752</v>
      </c>
      <c r="B4363" s="134">
        <v>36509</v>
      </c>
      <c r="C4363" s="120" t="s">
        <v>7883</v>
      </c>
      <c r="D4363" s="119" t="s">
        <v>49</v>
      </c>
      <c r="E4363" s="119" t="s">
        <v>4523</v>
      </c>
      <c r="F4363" s="121"/>
      <c r="G4363" s="121">
        <v>1130275.1599999999</v>
      </c>
      <c r="H4363" s="116">
        <v>46023</v>
      </c>
      <c r="J4363" s="197" t="str">
        <f>IFERROR(INDEX('CPU-GERAL'!$H$12:$H$2199,MATCH(B4363,'CPU-GERAL'!$B$12:$B$2199,0)),"NÃO ENCONTRADO")</f>
        <v>NÃO ENCONTRADO</v>
      </c>
      <c r="K4363" s="59" t="str">
        <f t="shared" si="68"/>
        <v/>
      </c>
    </row>
    <row r="4364" spans="1:11" x14ac:dyDescent="0.2">
      <c r="A4364" s="59" t="s">
        <v>15752</v>
      </c>
      <c r="B4364" s="134">
        <v>7622</v>
      </c>
      <c r="C4364" s="120" t="s">
        <v>10016</v>
      </c>
      <c r="D4364" s="119" t="s">
        <v>49</v>
      </c>
      <c r="E4364" s="119" t="s">
        <v>4523</v>
      </c>
      <c r="F4364" s="121"/>
      <c r="G4364" s="121">
        <v>1079918</v>
      </c>
      <c r="H4364" s="116">
        <v>46023</v>
      </c>
      <c r="J4364" s="197" t="str">
        <f>IFERROR(INDEX('CPU-GERAL'!$H$12:$H$2199,MATCH(B4364,'CPU-GERAL'!$B$12:$B$2199,0)),"NÃO ENCONTRADO")</f>
        <v>NÃO ENCONTRADO</v>
      </c>
      <c r="K4364" s="59" t="str">
        <f t="shared" si="68"/>
        <v/>
      </c>
    </row>
    <row r="4365" spans="1:11" x14ac:dyDescent="0.2">
      <c r="A4365" s="59" t="s">
        <v>15752</v>
      </c>
      <c r="B4365" s="134">
        <v>7624</v>
      </c>
      <c r="C4365" s="120" t="s">
        <v>10017</v>
      </c>
      <c r="D4365" s="119" t="s">
        <v>49</v>
      </c>
      <c r="E4365" s="119" t="s">
        <v>8119</v>
      </c>
      <c r="F4365" s="121"/>
      <c r="G4365" s="121">
        <v>1400000</v>
      </c>
      <c r="H4365" s="116">
        <v>46023</v>
      </c>
      <c r="J4365" s="197" t="str">
        <f>IFERROR(INDEX('CPU-GERAL'!$H$12:$H$2199,MATCH(B4365,'CPU-GERAL'!$B$12:$B$2199,0)),"NÃO ENCONTRADO")</f>
        <v>NÃO ENCONTRADO</v>
      </c>
      <c r="K4365" s="59" t="str">
        <f t="shared" si="68"/>
        <v/>
      </c>
    </row>
    <row r="4366" spans="1:11" x14ac:dyDescent="0.2">
      <c r="A4366" s="59" t="s">
        <v>15752</v>
      </c>
      <c r="B4366" s="134">
        <v>7625</v>
      </c>
      <c r="C4366" s="120" t="s">
        <v>10018</v>
      </c>
      <c r="D4366" s="119" t="s">
        <v>49</v>
      </c>
      <c r="E4366" s="119" t="s">
        <v>4523</v>
      </c>
      <c r="F4366" s="121"/>
      <c r="G4366" s="121">
        <v>1391437.18</v>
      </c>
      <c r="H4366" s="116">
        <v>46023</v>
      </c>
      <c r="J4366" s="197" t="str">
        <f>IFERROR(INDEX('CPU-GERAL'!$H$12:$H$2199,MATCH(B4366,'CPU-GERAL'!$B$12:$B$2199,0)),"NÃO ENCONTRADO")</f>
        <v>NÃO ENCONTRADO</v>
      </c>
      <c r="K4366" s="59" t="str">
        <f t="shared" si="68"/>
        <v/>
      </c>
    </row>
    <row r="4367" spans="1:11" x14ac:dyDescent="0.2">
      <c r="A4367" s="59" t="s">
        <v>15752</v>
      </c>
      <c r="B4367" s="134">
        <v>7623</v>
      </c>
      <c r="C4367" s="120" t="s">
        <v>10019</v>
      </c>
      <c r="D4367" s="119" t="s">
        <v>49</v>
      </c>
      <c r="E4367" s="119" t="s">
        <v>4523</v>
      </c>
      <c r="F4367" s="121"/>
      <c r="G4367" s="121">
        <v>4585785.54</v>
      </c>
      <c r="H4367" s="116">
        <v>46023</v>
      </c>
      <c r="J4367" s="197" t="str">
        <f>IFERROR(INDEX('CPU-GERAL'!$H$12:$H$2199,MATCH(B4367,'CPU-GERAL'!$B$12:$B$2199,0)),"NÃO ENCONTRADO")</f>
        <v>NÃO ENCONTRADO</v>
      </c>
      <c r="K4367" s="59" t="str">
        <f t="shared" si="68"/>
        <v/>
      </c>
    </row>
    <row r="4368" spans="1:11" x14ac:dyDescent="0.2">
      <c r="A4368" s="59" t="s">
        <v>15752</v>
      </c>
      <c r="B4368" s="134">
        <v>36511</v>
      </c>
      <c r="C4368" s="120" t="s">
        <v>7884</v>
      </c>
      <c r="D4368" s="119" t="s">
        <v>49</v>
      </c>
      <c r="E4368" s="119" t="s">
        <v>4523</v>
      </c>
      <c r="F4368" s="121"/>
      <c r="G4368" s="121">
        <v>336195.68</v>
      </c>
      <c r="H4368" s="116">
        <v>46023</v>
      </c>
      <c r="J4368" s="197" t="str">
        <f>IFERROR(INDEX('CPU-GERAL'!$H$12:$H$2199,MATCH(B4368,'CPU-GERAL'!$B$12:$B$2199,0)),"NÃO ENCONTRADO")</f>
        <v>NÃO ENCONTRADO</v>
      </c>
      <c r="K4368" s="59" t="str">
        <f t="shared" si="68"/>
        <v/>
      </c>
    </row>
    <row r="4369" spans="1:11" x14ac:dyDescent="0.2">
      <c r="A4369" s="59" t="s">
        <v>15752</v>
      </c>
      <c r="B4369" s="134">
        <v>7640</v>
      </c>
      <c r="C4369" s="120" t="s">
        <v>10020</v>
      </c>
      <c r="D4369" s="119" t="s">
        <v>49</v>
      </c>
      <c r="E4369" s="119" t="s">
        <v>8119</v>
      </c>
      <c r="F4369" s="121"/>
      <c r="G4369" s="121">
        <v>246390</v>
      </c>
      <c r="H4369" s="116">
        <v>46023</v>
      </c>
      <c r="J4369" s="197" t="str">
        <f>IFERROR(INDEX('CPU-GERAL'!$H$12:$H$2199,MATCH(B4369,'CPU-GERAL'!$B$12:$B$2199,0)),"NÃO ENCONTRADO")</f>
        <v>NÃO ENCONTRADO</v>
      </c>
      <c r="K4369" s="59" t="str">
        <f t="shared" si="68"/>
        <v/>
      </c>
    </row>
    <row r="4370" spans="1:11" x14ac:dyDescent="0.2">
      <c r="A4370" s="59" t="s">
        <v>15749</v>
      </c>
      <c r="B4370" s="134">
        <v>11572</v>
      </c>
      <c r="C4370" s="120" t="s">
        <v>10021</v>
      </c>
      <c r="D4370" s="119" t="s">
        <v>49</v>
      </c>
      <c r="E4370" s="119" t="s">
        <v>4523</v>
      </c>
      <c r="F4370" s="121">
        <v>31.13</v>
      </c>
      <c r="G4370" s="121">
        <v>31.13</v>
      </c>
      <c r="H4370" s="116">
        <v>46023</v>
      </c>
      <c r="J4370" s="197" t="str">
        <f>IFERROR(INDEX('CPU-GERAL'!$H$12:$H$2199,MATCH(B4370,'CPU-GERAL'!$B$12:$B$2199,0)),"NÃO ENCONTRADO")</f>
        <v>NÃO ENCONTRADO</v>
      </c>
      <c r="K4370" s="59" t="str">
        <f t="shared" si="68"/>
        <v/>
      </c>
    </row>
    <row r="4371" spans="1:11" x14ac:dyDescent="0.2">
      <c r="A4371" s="59" t="s">
        <v>15749</v>
      </c>
      <c r="B4371" s="134">
        <v>36149</v>
      </c>
      <c r="C4371" s="120" t="s">
        <v>10022</v>
      </c>
      <c r="D4371" s="119" t="s">
        <v>49</v>
      </c>
      <c r="E4371" s="119" t="s">
        <v>4523</v>
      </c>
      <c r="F4371" s="121">
        <v>169.37</v>
      </c>
      <c r="G4371" s="121">
        <v>192.18</v>
      </c>
      <c r="H4371" s="116">
        <v>46023</v>
      </c>
      <c r="J4371" s="197" t="str">
        <f>IFERROR(INDEX('CPU-GERAL'!$H$12:$H$2199,MATCH(B4371,'CPU-GERAL'!$B$12:$B$2199,0)),"NÃO ENCONTRADO")</f>
        <v>NÃO ENCONTRADO</v>
      </c>
      <c r="K4371" s="59" t="str">
        <f t="shared" si="68"/>
        <v/>
      </c>
    </row>
    <row r="4372" spans="1:11" x14ac:dyDescent="0.2">
      <c r="A4372" s="59" t="s">
        <v>15749</v>
      </c>
      <c r="B4372" s="134">
        <v>42407</v>
      </c>
      <c r="C4372" s="120" t="s">
        <v>7885</v>
      </c>
      <c r="D4372" s="119" t="s">
        <v>18</v>
      </c>
      <c r="E4372" s="119" t="s">
        <v>4523</v>
      </c>
      <c r="F4372" s="121">
        <v>5.35</v>
      </c>
      <c r="G4372" s="121">
        <v>5.37</v>
      </c>
      <c r="H4372" s="116">
        <v>46023</v>
      </c>
      <c r="J4372" s="197" t="str">
        <f>IFERROR(INDEX('CPU-GERAL'!$H$12:$H$2199,MATCH(B4372,'CPU-GERAL'!$B$12:$B$2199,0)),"NÃO ENCONTRADO")</f>
        <v>NÃO ENCONTRADO</v>
      </c>
      <c r="K4372" s="59" t="str">
        <f t="shared" si="68"/>
        <v/>
      </c>
    </row>
    <row r="4373" spans="1:11" x14ac:dyDescent="0.2">
      <c r="A4373" s="59" t="s">
        <v>15749</v>
      </c>
      <c r="B4373" s="134">
        <v>45200</v>
      </c>
      <c r="C4373" s="120" t="s">
        <v>10531</v>
      </c>
      <c r="D4373" s="119" t="s">
        <v>49</v>
      </c>
      <c r="E4373" s="119" t="s">
        <v>4523</v>
      </c>
      <c r="F4373" s="121">
        <v>25.64</v>
      </c>
      <c r="G4373" s="121">
        <v>29.03</v>
      </c>
      <c r="H4373" s="116">
        <v>46023</v>
      </c>
      <c r="J4373" s="197" t="str">
        <f>IFERROR(INDEX('CPU-GERAL'!$H$12:$H$2199,MATCH(B4373,'CPU-GERAL'!$B$12:$B$2199,0)),"NÃO ENCONTRADO")</f>
        <v>NÃO ENCONTRADO</v>
      </c>
      <c r="K4373" s="59" t="str">
        <f t="shared" si="68"/>
        <v/>
      </c>
    </row>
    <row r="4374" spans="1:11" x14ac:dyDescent="0.2">
      <c r="A4374" s="59" t="s">
        <v>15749</v>
      </c>
      <c r="B4374" s="134">
        <v>11581</v>
      </c>
      <c r="C4374" s="120" t="s">
        <v>10023</v>
      </c>
      <c r="D4374" s="119" t="s">
        <v>18</v>
      </c>
      <c r="E4374" s="119" t="s">
        <v>4523</v>
      </c>
      <c r="F4374" s="121">
        <v>20.54</v>
      </c>
      <c r="G4374" s="121">
        <v>20.54</v>
      </c>
      <c r="H4374" s="116">
        <v>46023</v>
      </c>
      <c r="J4374" s="197" t="str">
        <f>IFERROR(INDEX('CPU-GERAL'!$H$12:$H$2199,MATCH(B4374,'CPU-GERAL'!$B$12:$B$2199,0)),"NÃO ENCONTRADO")</f>
        <v>NÃO ENCONTRADO</v>
      </c>
      <c r="K4374" s="59" t="str">
        <f t="shared" si="68"/>
        <v/>
      </c>
    </row>
    <row r="4375" spans="1:11" x14ac:dyDescent="0.2">
      <c r="A4375" s="59" t="s">
        <v>15749</v>
      </c>
      <c r="B4375" s="134">
        <v>43605</v>
      </c>
      <c r="C4375" s="120" t="s">
        <v>10024</v>
      </c>
      <c r="D4375" s="119" t="s">
        <v>18</v>
      </c>
      <c r="E4375" s="119" t="s">
        <v>4523</v>
      </c>
      <c r="F4375" s="121">
        <v>42.04</v>
      </c>
      <c r="G4375" s="121">
        <v>42.04</v>
      </c>
      <c r="H4375" s="116">
        <v>46023</v>
      </c>
      <c r="J4375" s="197" t="str">
        <f>IFERROR(INDEX('CPU-GERAL'!$H$12:$H$2199,MATCH(B4375,'CPU-GERAL'!$B$12:$B$2199,0)),"NÃO ENCONTRADO")</f>
        <v>NÃO ENCONTRADO</v>
      </c>
      <c r="K4375" s="59" t="str">
        <f t="shared" si="68"/>
        <v/>
      </c>
    </row>
    <row r="4376" spans="1:11" x14ac:dyDescent="0.2">
      <c r="A4376" s="59" t="s">
        <v>15749</v>
      </c>
      <c r="B4376" s="134">
        <v>11580</v>
      </c>
      <c r="C4376" s="120" t="s">
        <v>10025</v>
      </c>
      <c r="D4376" s="119" t="s">
        <v>18</v>
      </c>
      <c r="E4376" s="119" t="s">
        <v>4523</v>
      </c>
      <c r="F4376" s="121">
        <v>8.24</v>
      </c>
      <c r="G4376" s="121">
        <v>8.24</v>
      </c>
      <c r="H4376" s="116">
        <v>46023</v>
      </c>
      <c r="J4376" s="197" t="str">
        <f>IFERROR(INDEX('CPU-GERAL'!$H$12:$H$2199,MATCH(B4376,'CPU-GERAL'!$B$12:$B$2199,0)),"NÃO ENCONTRADO")</f>
        <v>NÃO ENCONTRADO</v>
      </c>
      <c r="K4376" s="59" t="str">
        <f t="shared" si="68"/>
        <v/>
      </c>
    </row>
    <row r="4377" spans="1:11" x14ac:dyDescent="0.2">
      <c r="A4377" s="59" t="s">
        <v>15749</v>
      </c>
      <c r="B4377" s="134">
        <v>38386</v>
      </c>
      <c r="C4377" s="120" t="s">
        <v>10532</v>
      </c>
      <c r="D4377" s="119" t="s">
        <v>49</v>
      </c>
      <c r="E4377" s="119" t="s">
        <v>4523</v>
      </c>
      <c r="F4377" s="121">
        <v>6.09</v>
      </c>
      <c r="G4377" s="121">
        <v>6.24</v>
      </c>
      <c r="H4377" s="116">
        <v>46023</v>
      </c>
      <c r="J4377" s="197" t="str">
        <f>IFERROR(INDEX('CPU-GERAL'!$H$12:$H$2199,MATCH(B4377,'CPU-GERAL'!$B$12:$B$2199,0)),"NÃO ENCONTRADO")</f>
        <v>NÃO ENCONTRADO</v>
      </c>
      <c r="K4377" s="59" t="str">
        <f t="shared" si="68"/>
        <v/>
      </c>
    </row>
    <row r="4378" spans="1:11" x14ac:dyDescent="0.2">
      <c r="A4378" s="59" t="s">
        <v>15749</v>
      </c>
      <c r="B4378" s="134">
        <v>45231</v>
      </c>
      <c r="C4378" s="120" t="s">
        <v>10533</v>
      </c>
      <c r="D4378" s="119" t="s">
        <v>49</v>
      </c>
      <c r="E4378" s="119" t="s">
        <v>4523</v>
      </c>
      <c r="F4378" s="121">
        <v>5.56</v>
      </c>
      <c r="G4378" s="121">
        <v>5.7</v>
      </c>
      <c r="H4378" s="116">
        <v>46023</v>
      </c>
      <c r="J4378" s="197" t="str">
        <f>IFERROR(INDEX('CPU-GERAL'!$H$12:$H$2199,MATCH(B4378,'CPU-GERAL'!$B$12:$B$2199,0)),"NÃO ENCONTRADO")</f>
        <v>NÃO ENCONTRADO</v>
      </c>
      <c r="K4378" s="59" t="str">
        <f t="shared" si="68"/>
        <v/>
      </c>
    </row>
    <row r="4379" spans="1:11" x14ac:dyDescent="0.2">
      <c r="A4379" s="59" t="s">
        <v>15749</v>
      </c>
      <c r="B4379" s="134">
        <v>45232</v>
      </c>
      <c r="C4379" s="120" t="s">
        <v>10534</v>
      </c>
      <c r="D4379" s="119" t="s">
        <v>49</v>
      </c>
      <c r="E4379" s="119" t="s">
        <v>4523</v>
      </c>
      <c r="F4379" s="121">
        <v>9.7899999999999991</v>
      </c>
      <c r="G4379" s="121">
        <v>10.029999999999999</v>
      </c>
      <c r="H4379" s="116">
        <v>46023</v>
      </c>
      <c r="J4379" s="197" t="str">
        <f>IFERROR(INDEX('CPU-GERAL'!$H$12:$H$2199,MATCH(B4379,'CPU-GERAL'!$B$12:$B$2199,0)),"NÃO ENCONTRADO")</f>
        <v>NÃO ENCONTRADO</v>
      </c>
      <c r="K4379" s="59" t="str">
        <f t="shared" si="68"/>
        <v/>
      </c>
    </row>
    <row r="4380" spans="1:11" x14ac:dyDescent="0.2">
      <c r="A4380" s="59" t="s">
        <v>15749</v>
      </c>
      <c r="B4380" s="134">
        <v>39848</v>
      </c>
      <c r="C4380" s="120" t="s">
        <v>10026</v>
      </c>
      <c r="D4380" s="119" t="s">
        <v>18</v>
      </c>
      <c r="E4380" s="119" t="s">
        <v>4523</v>
      </c>
      <c r="F4380" s="121"/>
      <c r="G4380" s="121">
        <v>1.93</v>
      </c>
      <c r="H4380" s="116">
        <v>46023</v>
      </c>
      <c r="J4380" s="197" t="str">
        <f>IFERROR(INDEX('CPU-GERAL'!$H$12:$H$2199,MATCH(B4380,'CPU-GERAL'!$B$12:$B$2199,0)),"NÃO ENCONTRADO")</f>
        <v>NÃO ENCONTRADO</v>
      </c>
      <c r="K4380" s="59" t="str">
        <f t="shared" si="68"/>
        <v/>
      </c>
    </row>
    <row r="4381" spans="1:11" x14ac:dyDescent="0.2">
      <c r="A4381" s="59" t="s">
        <v>15749</v>
      </c>
      <c r="B4381" s="134">
        <v>7667</v>
      </c>
      <c r="C4381" s="120" t="s">
        <v>7997</v>
      </c>
      <c r="D4381" s="119" t="s">
        <v>18</v>
      </c>
      <c r="E4381" s="119" t="s">
        <v>4523</v>
      </c>
      <c r="F4381" s="121"/>
      <c r="G4381" s="121">
        <v>3383.58</v>
      </c>
      <c r="H4381" s="116">
        <v>46023</v>
      </c>
      <c r="J4381" s="197" t="str">
        <f>IFERROR(INDEX('CPU-GERAL'!$H$12:$H$2199,MATCH(B4381,'CPU-GERAL'!$B$12:$B$2199,0)),"NÃO ENCONTRADO")</f>
        <v>NÃO ENCONTRADO</v>
      </c>
      <c r="K4381" s="59" t="str">
        <f t="shared" si="68"/>
        <v/>
      </c>
    </row>
    <row r="4382" spans="1:11" x14ac:dyDescent="0.2">
      <c r="A4382" s="59" t="s">
        <v>15749</v>
      </c>
      <c r="B4382" s="134">
        <v>7660</v>
      </c>
      <c r="C4382" s="120" t="s">
        <v>10187</v>
      </c>
      <c r="D4382" s="119" t="s">
        <v>18</v>
      </c>
      <c r="E4382" s="119" t="s">
        <v>4523</v>
      </c>
      <c r="F4382" s="121"/>
      <c r="G4382" s="121">
        <v>4313.25</v>
      </c>
      <c r="H4382" s="116">
        <v>46023</v>
      </c>
      <c r="J4382" s="197" t="str">
        <f>IFERROR(INDEX('CPU-GERAL'!$H$12:$H$2199,MATCH(B4382,'CPU-GERAL'!$B$12:$B$2199,0)),"NÃO ENCONTRADO")</f>
        <v>NÃO ENCONTRADO</v>
      </c>
      <c r="K4382" s="59" t="str">
        <f t="shared" si="68"/>
        <v/>
      </c>
    </row>
    <row r="4383" spans="1:11" x14ac:dyDescent="0.2">
      <c r="A4383" s="59" t="s">
        <v>15749</v>
      </c>
      <c r="B4383" s="134">
        <v>7676</v>
      </c>
      <c r="C4383" s="120" t="s">
        <v>10188</v>
      </c>
      <c r="D4383" s="119" t="s">
        <v>18</v>
      </c>
      <c r="E4383" s="119" t="s">
        <v>4523</v>
      </c>
      <c r="F4383" s="121"/>
      <c r="G4383" s="121">
        <v>4362.55</v>
      </c>
      <c r="H4383" s="116">
        <v>46023</v>
      </c>
      <c r="J4383" s="197" t="str">
        <f>IFERROR(INDEX('CPU-GERAL'!$H$12:$H$2199,MATCH(B4383,'CPU-GERAL'!$B$12:$B$2199,0)),"NÃO ENCONTRADO")</f>
        <v>NÃO ENCONTRADO</v>
      </c>
      <c r="K4383" s="59" t="str">
        <f t="shared" si="68"/>
        <v/>
      </c>
    </row>
    <row r="4384" spans="1:11" x14ac:dyDescent="0.2">
      <c r="A4384" s="59" t="s">
        <v>15749</v>
      </c>
      <c r="B4384" s="134">
        <v>20999</v>
      </c>
      <c r="C4384" s="120" t="s">
        <v>7886</v>
      </c>
      <c r="D4384" s="119" t="s">
        <v>18</v>
      </c>
      <c r="E4384" s="119" t="s">
        <v>4523</v>
      </c>
      <c r="F4384" s="121">
        <v>10.27</v>
      </c>
      <c r="G4384" s="121">
        <v>11.26</v>
      </c>
      <c r="H4384" s="116">
        <v>46023</v>
      </c>
      <c r="J4384" s="197" t="str">
        <f>IFERROR(INDEX('CPU-GERAL'!$H$12:$H$2199,MATCH(B4384,'CPU-GERAL'!$B$12:$B$2199,0)),"NÃO ENCONTRADO")</f>
        <v>NÃO ENCONTRADO</v>
      </c>
      <c r="K4384" s="59" t="str">
        <f t="shared" si="68"/>
        <v/>
      </c>
    </row>
    <row r="4385" spans="1:11" x14ac:dyDescent="0.2">
      <c r="A4385" s="59" t="s">
        <v>15749</v>
      </c>
      <c r="B4385" s="134">
        <v>21001</v>
      </c>
      <c r="C4385" s="120" t="s">
        <v>7887</v>
      </c>
      <c r="D4385" s="119" t="s">
        <v>18</v>
      </c>
      <c r="E4385" s="119" t="s">
        <v>8119</v>
      </c>
      <c r="F4385" s="121">
        <v>19.170000000000002</v>
      </c>
      <c r="G4385" s="121">
        <v>21.01</v>
      </c>
      <c r="H4385" s="116">
        <v>46023</v>
      </c>
      <c r="J4385" s="197" t="str">
        <f>IFERROR(INDEX('CPU-GERAL'!$H$12:$H$2199,MATCH(B4385,'CPU-GERAL'!$B$12:$B$2199,0)),"NÃO ENCONTRADO")</f>
        <v>NÃO ENCONTRADO</v>
      </c>
      <c r="K4385" s="59" t="str">
        <f t="shared" si="68"/>
        <v/>
      </c>
    </row>
    <row r="4386" spans="1:11" x14ac:dyDescent="0.2">
      <c r="A4386" s="59" t="s">
        <v>15749</v>
      </c>
      <c r="B4386" s="134">
        <v>21003</v>
      </c>
      <c r="C4386" s="120" t="s">
        <v>10027</v>
      </c>
      <c r="D4386" s="119" t="s">
        <v>18</v>
      </c>
      <c r="E4386" s="119" t="s">
        <v>4523</v>
      </c>
      <c r="F4386" s="121">
        <v>31.5</v>
      </c>
      <c r="G4386" s="121">
        <v>34.520000000000003</v>
      </c>
      <c r="H4386" s="116">
        <v>46023</v>
      </c>
      <c r="J4386" s="197" t="str">
        <f>IFERROR(INDEX('CPU-GERAL'!$H$12:$H$2199,MATCH(B4386,'CPU-GERAL'!$B$12:$B$2199,0)),"NÃO ENCONTRADO")</f>
        <v>NÃO ENCONTRADO</v>
      </c>
      <c r="K4386" s="59" t="str">
        <f t="shared" si="68"/>
        <v/>
      </c>
    </row>
    <row r="4387" spans="1:11" x14ac:dyDescent="0.2">
      <c r="A4387" s="59" t="s">
        <v>15749</v>
      </c>
      <c r="B4387" s="134">
        <v>21006</v>
      </c>
      <c r="C4387" s="120" t="s">
        <v>7888</v>
      </c>
      <c r="D4387" s="119" t="s">
        <v>18</v>
      </c>
      <c r="E4387" s="119" t="s">
        <v>4523</v>
      </c>
      <c r="F4387" s="121">
        <v>66.849999999999994</v>
      </c>
      <c r="G4387" s="121">
        <v>73.27</v>
      </c>
      <c r="H4387" s="116">
        <v>46023</v>
      </c>
      <c r="J4387" s="197" t="str">
        <f>IFERROR(INDEX('CPU-GERAL'!$H$12:$H$2199,MATCH(B4387,'CPU-GERAL'!$B$12:$B$2199,0)),"NÃO ENCONTRADO")</f>
        <v>NÃO ENCONTRADO</v>
      </c>
      <c r="K4387" s="59" t="str">
        <f t="shared" si="68"/>
        <v/>
      </c>
    </row>
    <row r="4388" spans="1:11" x14ac:dyDescent="0.2">
      <c r="A4388" s="59" t="s">
        <v>15749</v>
      </c>
      <c r="B4388" s="134">
        <v>21019</v>
      </c>
      <c r="C4388" s="120" t="s">
        <v>10028</v>
      </c>
      <c r="D4388" s="119" t="s">
        <v>18</v>
      </c>
      <c r="E4388" s="119" t="s">
        <v>4523</v>
      </c>
      <c r="F4388" s="121">
        <v>23.24</v>
      </c>
      <c r="G4388" s="121">
        <v>25.47</v>
      </c>
      <c r="H4388" s="116">
        <v>46023</v>
      </c>
      <c r="J4388" s="197" t="str">
        <f>IFERROR(INDEX('CPU-GERAL'!$H$12:$H$2199,MATCH(B4388,'CPU-GERAL'!$B$12:$B$2199,0)),"NÃO ENCONTRADO")</f>
        <v>NÃO ENCONTRADO</v>
      </c>
      <c r="K4388" s="59" t="str">
        <f t="shared" si="68"/>
        <v/>
      </c>
    </row>
    <row r="4389" spans="1:11" x14ac:dyDescent="0.2">
      <c r="A4389" s="59" t="s">
        <v>15749</v>
      </c>
      <c r="B4389" s="134">
        <v>21021</v>
      </c>
      <c r="C4389" s="120" t="s">
        <v>10029</v>
      </c>
      <c r="D4389" s="119" t="s">
        <v>18</v>
      </c>
      <c r="E4389" s="119" t="s">
        <v>4523</v>
      </c>
      <c r="F4389" s="121">
        <v>36.729999999999997</v>
      </c>
      <c r="G4389" s="121">
        <v>40.26</v>
      </c>
      <c r="H4389" s="116">
        <v>46023</v>
      </c>
      <c r="J4389" s="197" t="str">
        <f>IFERROR(INDEX('CPU-GERAL'!$H$12:$H$2199,MATCH(B4389,'CPU-GERAL'!$B$12:$B$2199,0)),"NÃO ENCONTRADO")</f>
        <v>NÃO ENCONTRADO</v>
      </c>
      <c r="K4389" s="59" t="str">
        <f t="shared" si="68"/>
        <v/>
      </c>
    </row>
    <row r="4390" spans="1:11" x14ac:dyDescent="0.2">
      <c r="A4390" s="59" t="s">
        <v>15749</v>
      </c>
      <c r="B4390" s="134">
        <v>21024</v>
      </c>
      <c r="C4390" s="120" t="s">
        <v>7889</v>
      </c>
      <c r="D4390" s="119" t="s">
        <v>18</v>
      </c>
      <c r="E4390" s="119" t="s">
        <v>4523</v>
      </c>
      <c r="F4390" s="121">
        <v>78.709999999999994</v>
      </c>
      <c r="G4390" s="121">
        <v>86.26</v>
      </c>
      <c r="H4390" s="116">
        <v>46023</v>
      </c>
      <c r="J4390" s="197" t="str">
        <f>IFERROR(INDEX('CPU-GERAL'!$H$12:$H$2199,MATCH(B4390,'CPU-GERAL'!$B$12:$B$2199,0)),"NÃO ENCONTRADO")</f>
        <v>NÃO ENCONTRADO</v>
      </c>
      <c r="K4390" s="59" t="str">
        <f t="shared" si="68"/>
        <v/>
      </c>
    </row>
    <row r="4391" spans="1:11" x14ac:dyDescent="0.2">
      <c r="A4391" s="59" t="s">
        <v>15749</v>
      </c>
      <c r="B4391" s="134">
        <v>40624</v>
      </c>
      <c r="C4391" s="120" t="s">
        <v>7890</v>
      </c>
      <c r="D4391" s="119" t="s">
        <v>18</v>
      </c>
      <c r="E4391" s="119" t="s">
        <v>4523</v>
      </c>
      <c r="F4391" s="121"/>
      <c r="G4391" s="121">
        <v>93.41</v>
      </c>
      <c r="H4391" s="116">
        <v>46023</v>
      </c>
      <c r="J4391" s="197" t="str">
        <f>IFERROR(INDEX('CPU-GERAL'!$H$12:$H$2199,MATCH(B4391,'CPU-GERAL'!$B$12:$B$2199,0)),"NÃO ENCONTRADO")</f>
        <v>NÃO ENCONTRADO</v>
      </c>
      <c r="K4391" s="59" t="str">
        <f t="shared" si="68"/>
        <v/>
      </c>
    </row>
    <row r="4392" spans="1:11" x14ac:dyDescent="0.2">
      <c r="A4392" s="59" t="s">
        <v>15749</v>
      </c>
      <c r="B4392" s="134">
        <v>42575</v>
      </c>
      <c r="C4392" s="120" t="s">
        <v>7891</v>
      </c>
      <c r="D4392" s="119" t="s">
        <v>18</v>
      </c>
      <c r="E4392" s="119" t="s">
        <v>4523</v>
      </c>
      <c r="F4392" s="121"/>
      <c r="G4392" s="121">
        <v>85.72</v>
      </c>
      <c r="H4392" s="116">
        <v>46023</v>
      </c>
      <c r="J4392" s="197" t="str">
        <f>IFERROR(INDEX('CPU-GERAL'!$H$12:$H$2199,MATCH(B4392,'CPU-GERAL'!$B$12:$B$2199,0)),"NÃO ENCONTRADO")</f>
        <v>NÃO ENCONTRADO</v>
      </c>
      <c r="K4392" s="59" t="str">
        <f t="shared" si="68"/>
        <v/>
      </c>
    </row>
    <row r="4393" spans="1:11" x14ac:dyDescent="0.2">
      <c r="A4393" s="59" t="s">
        <v>15749</v>
      </c>
      <c r="B4393" s="134">
        <v>42574</v>
      </c>
      <c r="C4393" s="120" t="s">
        <v>7892</v>
      </c>
      <c r="D4393" s="119" t="s">
        <v>18</v>
      </c>
      <c r="E4393" s="119" t="s">
        <v>4523</v>
      </c>
      <c r="F4393" s="121"/>
      <c r="G4393" s="121">
        <v>63.97</v>
      </c>
      <c r="H4393" s="116">
        <v>46023</v>
      </c>
      <c r="J4393" s="197" t="str">
        <f>IFERROR(INDEX('CPU-GERAL'!$H$12:$H$2199,MATCH(B4393,'CPU-GERAL'!$B$12:$B$2199,0)),"NÃO ENCONTRADO")</f>
        <v>NÃO ENCONTRADO</v>
      </c>
      <c r="K4393" s="59" t="str">
        <f t="shared" si="68"/>
        <v/>
      </c>
    </row>
    <row r="4394" spans="1:11" x14ac:dyDescent="0.2">
      <c r="A4394" s="59" t="s">
        <v>15749</v>
      </c>
      <c r="B4394" s="134">
        <v>13127</v>
      </c>
      <c r="C4394" s="120" t="s">
        <v>10030</v>
      </c>
      <c r="D4394" s="119" t="s">
        <v>18</v>
      </c>
      <c r="E4394" s="119" t="s">
        <v>4523</v>
      </c>
      <c r="F4394" s="121"/>
      <c r="G4394" s="121">
        <v>41.66</v>
      </c>
      <c r="H4394" s="116">
        <v>46023</v>
      </c>
      <c r="J4394" s="197" t="str">
        <f>IFERROR(INDEX('CPU-GERAL'!$H$12:$H$2199,MATCH(B4394,'CPU-GERAL'!$B$12:$B$2199,0)),"NÃO ENCONTRADO")</f>
        <v>NÃO ENCONTRADO</v>
      </c>
      <c r="K4394" s="59" t="str">
        <f t="shared" si="68"/>
        <v/>
      </c>
    </row>
    <row r="4395" spans="1:11" x14ac:dyDescent="0.2">
      <c r="A4395" s="59" t="s">
        <v>15749</v>
      </c>
      <c r="B4395" s="134">
        <v>13137</v>
      </c>
      <c r="C4395" s="120" t="s">
        <v>10031</v>
      </c>
      <c r="D4395" s="119" t="s">
        <v>18</v>
      </c>
      <c r="E4395" s="119" t="s">
        <v>4523</v>
      </c>
      <c r="F4395" s="121"/>
      <c r="G4395" s="121">
        <v>55.29</v>
      </c>
      <c r="H4395" s="116">
        <v>46023</v>
      </c>
      <c r="J4395" s="197" t="str">
        <f>IFERROR(INDEX('CPU-GERAL'!$H$12:$H$2199,MATCH(B4395,'CPU-GERAL'!$B$12:$B$2199,0)),"NÃO ENCONTRADO")</f>
        <v>NÃO ENCONTRADO</v>
      </c>
      <c r="K4395" s="59" t="str">
        <f t="shared" si="68"/>
        <v/>
      </c>
    </row>
    <row r="4396" spans="1:11" x14ac:dyDescent="0.2">
      <c r="A4396" s="59" t="s">
        <v>15749</v>
      </c>
      <c r="B4396" s="134">
        <v>20989</v>
      </c>
      <c r="C4396" s="120" t="s">
        <v>7893</v>
      </c>
      <c r="D4396" s="119" t="s">
        <v>18</v>
      </c>
      <c r="E4396" s="119" t="s">
        <v>4523</v>
      </c>
      <c r="F4396" s="121"/>
      <c r="G4396" s="121">
        <v>1980.83</v>
      </c>
      <c r="H4396" s="116">
        <v>46023</v>
      </c>
      <c r="J4396" s="197" t="str">
        <f>IFERROR(INDEX('CPU-GERAL'!$H$12:$H$2199,MATCH(B4396,'CPU-GERAL'!$B$12:$B$2199,0)),"NÃO ENCONTRADO")</f>
        <v>NÃO ENCONTRADO</v>
      </c>
      <c r="K4396" s="59" t="str">
        <f t="shared" si="68"/>
        <v/>
      </c>
    </row>
    <row r="4397" spans="1:11" x14ac:dyDescent="0.2">
      <c r="A4397" s="59" t="s">
        <v>15749</v>
      </c>
      <c r="B4397" s="134">
        <v>21147</v>
      </c>
      <c r="C4397" s="120" t="s">
        <v>10032</v>
      </c>
      <c r="D4397" s="119" t="s">
        <v>18</v>
      </c>
      <c r="E4397" s="119" t="s">
        <v>4523</v>
      </c>
      <c r="F4397" s="121"/>
      <c r="G4397" s="121">
        <v>185.72</v>
      </c>
      <c r="H4397" s="116">
        <v>46023</v>
      </c>
      <c r="J4397" s="197" t="str">
        <f>IFERROR(INDEX('CPU-GERAL'!$H$12:$H$2199,MATCH(B4397,'CPU-GERAL'!$B$12:$B$2199,0)),"NÃO ENCONTRADO")</f>
        <v>NÃO ENCONTRADO</v>
      </c>
      <c r="K4397" s="59" t="str">
        <f t="shared" si="68"/>
        <v/>
      </c>
    </row>
    <row r="4398" spans="1:11" x14ac:dyDescent="0.2">
      <c r="A4398" s="59" t="s">
        <v>15749</v>
      </c>
      <c r="B4398" s="134">
        <v>21148</v>
      </c>
      <c r="C4398" s="120" t="s">
        <v>10033</v>
      </c>
      <c r="D4398" s="119" t="s">
        <v>18</v>
      </c>
      <c r="E4398" s="119" t="s">
        <v>8119</v>
      </c>
      <c r="F4398" s="121"/>
      <c r="G4398" s="121">
        <v>114.63</v>
      </c>
      <c r="H4398" s="116">
        <v>46023</v>
      </c>
      <c r="J4398" s="197" t="str">
        <f>IFERROR(INDEX('CPU-GERAL'!$H$12:$H$2199,MATCH(B4398,'CPU-GERAL'!$B$12:$B$2199,0)),"NÃO ENCONTRADO")</f>
        <v>NÃO ENCONTRADO</v>
      </c>
      <c r="K4398" s="59" t="str">
        <f t="shared" si="68"/>
        <v/>
      </c>
    </row>
    <row r="4399" spans="1:11" x14ac:dyDescent="0.2">
      <c r="A4399" s="59" t="s">
        <v>15749</v>
      </c>
      <c r="B4399" s="134">
        <v>20984</v>
      </c>
      <c r="C4399" s="120" t="s">
        <v>10034</v>
      </c>
      <c r="D4399" s="119" t="s">
        <v>18</v>
      </c>
      <c r="E4399" s="119" t="s">
        <v>4523</v>
      </c>
      <c r="F4399" s="121"/>
      <c r="G4399" s="121">
        <v>3800.83</v>
      </c>
      <c r="H4399" s="116">
        <v>46023</v>
      </c>
      <c r="J4399" s="197" t="str">
        <f>IFERROR(INDEX('CPU-GERAL'!$H$12:$H$2199,MATCH(B4399,'CPU-GERAL'!$B$12:$B$2199,0)),"NÃO ENCONTRADO")</f>
        <v>NÃO ENCONTRADO</v>
      </c>
      <c r="K4399" s="59" t="str">
        <f t="shared" si="68"/>
        <v/>
      </c>
    </row>
    <row r="4400" spans="1:11" x14ac:dyDescent="0.2">
      <c r="A4400" s="59" t="s">
        <v>15749</v>
      </c>
      <c r="B4400" s="134">
        <v>13042</v>
      </c>
      <c r="C4400" s="120" t="s">
        <v>10035</v>
      </c>
      <c r="D4400" s="119" t="s">
        <v>18</v>
      </c>
      <c r="E4400" s="119" t="s">
        <v>4523</v>
      </c>
      <c r="F4400" s="121"/>
      <c r="G4400" s="121">
        <v>2106.2199999999998</v>
      </c>
      <c r="H4400" s="116">
        <v>46023</v>
      </c>
      <c r="J4400" s="197" t="str">
        <f>IFERROR(INDEX('CPU-GERAL'!$H$12:$H$2199,MATCH(B4400,'CPU-GERAL'!$B$12:$B$2199,0)),"NÃO ENCONTRADO")</f>
        <v>NÃO ENCONTRADO</v>
      </c>
      <c r="K4400" s="59" t="str">
        <f t="shared" si="68"/>
        <v/>
      </c>
    </row>
    <row r="4401" spans="1:11" x14ac:dyDescent="0.2">
      <c r="A4401" s="59" t="s">
        <v>15749</v>
      </c>
      <c r="B4401" s="134">
        <v>42576</v>
      </c>
      <c r="C4401" s="120" t="s">
        <v>10037</v>
      </c>
      <c r="D4401" s="119" t="s">
        <v>18</v>
      </c>
      <c r="E4401" s="119" t="s">
        <v>4523</v>
      </c>
      <c r="F4401" s="121"/>
      <c r="G4401" s="121">
        <v>233.83</v>
      </c>
      <c r="H4401" s="116">
        <v>46023</v>
      </c>
      <c r="J4401" s="197" t="str">
        <f>IFERROR(INDEX('CPU-GERAL'!$H$12:$H$2199,MATCH(B4401,'CPU-GERAL'!$B$12:$B$2199,0)),"NÃO ENCONTRADO")</f>
        <v>NÃO ENCONTRADO</v>
      </c>
      <c r="K4401" s="59" t="str">
        <f t="shared" si="68"/>
        <v/>
      </c>
    </row>
    <row r="4402" spans="1:11" x14ac:dyDescent="0.2">
      <c r="A4402" s="59" t="s">
        <v>15749</v>
      </c>
      <c r="B4402" s="134">
        <v>21150</v>
      </c>
      <c r="C4402" s="120" t="s">
        <v>10036</v>
      </c>
      <c r="D4402" s="119" t="s">
        <v>18</v>
      </c>
      <c r="E4402" s="119" t="s">
        <v>4523</v>
      </c>
      <c r="F4402" s="121"/>
      <c r="G4402" s="121">
        <v>56.84</v>
      </c>
      <c r="H4402" s="116">
        <v>46023</v>
      </c>
      <c r="J4402" s="197" t="str">
        <f>IFERROR(INDEX('CPU-GERAL'!$H$12:$H$2199,MATCH(B4402,'CPU-GERAL'!$B$12:$B$2199,0)),"NÃO ENCONTRADO")</f>
        <v>NÃO ENCONTRADO</v>
      </c>
      <c r="K4402" s="59" t="str">
        <f t="shared" si="68"/>
        <v/>
      </c>
    </row>
    <row r="4403" spans="1:11" x14ac:dyDescent="0.2">
      <c r="A4403" s="59" t="s">
        <v>15749</v>
      </c>
      <c r="B4403" s="134">
        <v>13141</v>
      </c>
      <c r="C4403" s="120" t="s">
        <v>7894</v>
      </c>
      <c r="D4403" s="119" t="s">
        <v>18</v>
      </c>
      <c r="E4403" s="119" t="s">
        <v>4523</v>
      </c>
      <c r="F4403" s="121"/>
      <c r="G4403" s="121">
        <v>71.61</v>
      </c>
      <c r="H4403" s="116">
        <v>46023</v>
      </c>
      <c r="J4403" s="197" t="str">
        <f>IFERROR(INDEX('CPU-GERAL'!$H$12:$H$2199,MATCH(B4403,'CPU-GERAL'!$B$12:$B$2199,0)),"NÃO ENCONTRADO")</f>
        <v>NÃO ENCONTRADO</v>
      </c>
      <c r="K4403" s="59" t="str">
        <f t="shared" si="68"/>
        <v/>
      </c>
    </row>
    <row r="4404" spans="1:11" x14ac:dyDescent="0.2">
      <c r="A4404" s="59" t="s">
        <v>15749</v>
      </c>
      <c r="B4404" s="134">
        <v>21151</v>
      </c>
      <c r="C4404" s="120" t="s">
        <v>7895</v>
      </c>
      <c r="D4404" s="119" t="s">
        <v>18</v>
      </c>
      <c r="E4404" s="119" t="s">
        <v>4523</v>
      </c>
      <c r="F4404" s="121"/>
      <c r="G4404" s="121">
        <v>340.22</v>
      </c>
      <c r="H4404" s="116">
        <v>46023</v>
      </c>
      <c r="J4404" s="197" t="str">
        <f>IFERROR(INDEX('CPU-GERAL'!$H$12:$H$2199,MATCH(B4404,'CPU-GERAL'!$B$12:$B$2199,0)),"NÃO ENCONTRADO")</f>
        <v>NÃO ENCONTRADO</v>
      </c>
      <c r="K4404" s="59" t="str">
        <f t="shared" si="68"/>
        <v/>
      </c>
    </row>
    <row r="4405" spans="1:11" x14ac:dyDescent="0.2">
      <c r="A4405" s="59" t="s">
        <v>15749</v>
      </c>
      <c r="B4405" s="134">
        <v>13142</v>
      </c>
      <c r="C4405" s="120" t="s">
        <v>7896</v>
      </c>
      <c r="D4405" s="119" t="s">
        <v>18</v>
      </c>
      <c r="E4405" s="119" t="s">
        <v>4523</v>
      </c>
      <c r="F4405" s="121"/>
      <c r="G4405" s="121">
        <v>486.37</v>
      </c>
      <c r="H4405" s="116">
        <v>46023</v>
      </c>
      <c r="J4405" s="197" t="str">
        <f>IFERROR(INDEX('CPU-GERAL'!$H$12:$H$2199,MATCH(B4405,'CPU-GERAL'!$B$12:$B$2199,0)),"NÃO ENCONTRADO")</f>
        <v>NÃO ENCONTRADO</v>
      </c>
      <c r="K4405" s="59" t="str">
        <f t="shared" si="68"/>
        <v/>
      </c>
    </row>
    <row r="4406" spans="1:11" x14ac:dyDescent="0.2">
      <c r="A4406" s="59" t="s">
        <v>15749</v>
      </c>
      <c r="B4406" s="134">
        <v>42577</v>
      </c>
      <c r="C4406" s="120" t="s">
        <v>10038</v>
      </c>
      <c r="D4406" s="119" t="s">
        <v>18</v>
      </c>
      <c r="E4406" s="119" t="s">
        <v>4523</v>
      </c>
      <c r="F4406" s="121"/>
      <c r="G4406" s="121">
        <v>533.67999999999995</v>
      </c>
      <c r="H4406" s="116">
        <v>46023</v>
      </c>
      <c r="J4406" s="197" t="str">
        <f>IFERROR(INDEX('CPU-GERAL'!$H$12:$H$2199,MATCH(B4406,'CPU-GERAL'!$B$12:$B$2199,0)),"NÃO ENCONTRADO")</f>
        <v>NÃO ENCONTRADO</v>
      </c>
      <c r="K4406" s="59" t="str">
        <f t="shared" si="68"/>
        <v/>
      </c>
    </row>
    <row r="4407" spans="1:11" x14ac:dyDescent="0.2">
      <c r="A4407" s="59" t="s">
        <v>15749</v>
      </c>
      <c r="B4407" s="134">
        <v>20994</v>
      </c>
      <c r="C4407" s="120" t="s">
        <v>10039</v>
      </c>
      <c r="D4407" s="119" t="s">
        <v>18</v>
      </c>
      <c r="E4407" s="119" t="s">
        <v>4523</v>
      </c>
      <c r="F4407" s="121"/>
      <c r="G4407" s="121">
        <v>917.02</v>
      </c>
      <c r="H4407" s="116">
        <v>46023</v>
      </c>
      <c r="J4407" s="197" t="str">
        <f>IFERROR(INDEX('CPU-GERAL'!$H$12:$H$2199,MATCH(B4407,'CPU-GERAL'!$B$12:$B$2199,0)),"NÃO ENCONTRADO")</f>
        <v>NÃO ENCONTRADO</v>
      </c>
      <c r="K4407" s="59" t="str">
        <f t="shared" si="68"/>
        <v/>
      </c>
    </row>
    <row r="4408" spans="1:11" x14ac:dyDescent="0.2">
      <c r="A4408" s="59" t="s">
        <v>15749</v>
      </c>
      <c r="B4408" s="134">
        <v>7672</v>
      </c>
      <c r="C4408" s="120" t="s">
        <v>10040</v>
      </c>
      <c r="D4408" s="119" t="s">
        <v>18</v>
      </c>
      <c r="E4408" s="119" t="s">
        <v>4523</v>
      </c>
      <c r="F4408" s="121"/>
      <c r="G4408" s="121">
        <v>600.75</v>
      </c>
      <c r="H4408" s="116">
        <v>46023</v>
      </c>
      <c r="J4408" s="197" t="str">
        <f>IFERROR(INDEX('CPU-GERAL'!$H$12:$H$2199,MATCH(B4408,'CPU-GERAL'!$B$12:$B$2199,0)),"NÃO ENCONTRADO")</f>
        <v>NÃO ENCONTRADO</v>
      </c>
      <c r="K4408" s="59" t="str">
        <f t="shared" si="68"/>
        <v/>
      </c>
    </row>
    <row r="4409" spans="1:11" x14ac:dyDescent="0.2">
      <c r="A4409" s="59" t="s">
        <v>15749</v>
      </c>
      <c r="B4409" s="134">
        <v>20995</v>
      </c>
      <c r="C4409" s="120" t="s">
        <v>10041</v>
      </c>
      <c r="D4409" s="119" t="s">
        <v>18</v>
      </c>
      <c r="E4409" s="119" t="s">
        <v>4523</v>
      </c>
      <c r="F4409" s="121"/>
      <c r="G4409" s="121">
        <v>1205.1400000000001</v>
      </c>
      <c r="H4409" s="116">
        <v>46023</v>
      </c>
      <c r="J4409" s="197" t="str">
        <f>IFERROR(INDEX('CPU-GERAL'!$H$12:$H$2199,MATCH(B4409,'CPU-GERAL'!$B$12:$B$2199,0)),"NÃO ENCONTRADO")</f>
        <v>NÃO ENCONTRADO</v>
      </c>
      <c r="K4409" s="59" t="str">
        <f t="shared" si="68"/>
        <v/>
      </c>
    </row>
    <row r="4410" spans="1:11" x14ac:dyDescent="0.2">
      <c r="A4410" s="59" t="s">
        <v>15749</v>
      </c>
      <c r="B4410" s="134">
        <v>7690</v>
      </c>
      <c r="C4410" s="120" t="s">
        <v>7897</v>
      </c>
      <c r="D4410" s="119" t="s">
        <v>18</v>
      </c>
      <c r="E4410" s="119" t="s">
        <v>4523</v>
      </c>
      <c r="F4410" s="121"/>
      <c r="G4410" s="121">
        <v>697.01</v>
      </c>
      <c r="H4410" s="116">
        <v>46023</v>
      </c>
      <c r="J4410" s="197" t="str">
        <f>IFERROR(INDEX('CPU-GERAL'!$H$12:$H$2199,MATCH(B4410,'CPU-GERAL'!$B$12:$B$2199,0)),"NÃO ENCONTRADO")</f>
        <v>NÃO ENCONTRADO</v>
      </c>
      <c r="K4410" s="59" t="str">
        <f t="shared" si="68"/>
        <v/>
      </c>
    </row>
    <row r="4411" spans="1:11" x14ac:dyDescent="0.2">
      <c r="A4411" s="59" t="s">
        <v>15749</v>
      </c>
      <c r="B4411" s="134">
        <v>20980</v>
      </c>
      <c r="C4411" s="120" t="s">
        <v>7898</v>
      </c>
      <c r="D4411" s="119" t="s">
        <v>18</v>
      </c>
      <c r="E4411" s="119" t="s">
        <v>4523</v>
      </c>
      <c r="F4411" s="121"/>
      <c r="G4411" s="121">
        <v>760.38</v>
      </c>
      <c r="H4411" s="116">
        <v>46023</v>
      </c>
      <c r="J4411" s="197" t="str">
        <f>IFERROR(INDEX('CPU-GERAL'!$H$12:$H$2199,MATCH(B4411,'CPU-GERAL'!$B$12:$B$2199,0)),"NÃO ENCONTRADO")</f>
        <v>NÃO ENCONTRADO</v>
      </c>
      <c r="K4411" s="59" t="str">
        <f t="shared" si="68"/>
        <v/>
      </c>
    </row>
    <row r="4412" spans="1:11" x14ac:dyDescent="0.2">
      <c r="A4412" s="59" t="s">
        <v>15749</v>
      </c>
      <c r="B4412" s="134">
        <v>7661</v>
      </c>
      <c r="C4412" s="120" t="s">
        <v>7899</v>
      </c>
      <c r="D4412" s="119" t="s">
        <v>18</v>
      </c>
      <c r="E4412" s="119" t="s">
        <v>4523</v>
      </c>
      <c r="F4412" s="121"/>
      <c r="G4412" s="121">
        <v>904.53</v>
      </c>
      <c r="H4412" s="116">
        <v>46023</v>
      </c>
      <c r="J4412" s="197" t="str">
        <f>IFERROR(INDEX('CPU-GERAL'!$H$12:$H$2199,MATCH(B4412,'CPU-GERAL'!$B$12:$B$2199,0)),"NÃO ENCONTRADO")</f>
        <v>NÃO ENCONTRADO</v>
      </c>
      <c r="K4412" s="59" t="str">
        <f t="shared" si="68"/>
        <v/>
      </c>
    </row>
    <row r="4413" spans="1:11" x14ac:dyDescent="0.2">
      <c r="A4413" s="59" t="s">
        <v>15749</v>
      </c>
      <c r="B4413" s="134">
        <v>21016</v>
      </c>
      <c r="C4413" s="120" t="s">
        <v>10042</v>
      </c>
      <c r="D4413" s="119" t="s">
        <v>18</v>
      </c>
      <c r="E4413" s="119" t="s">
        <v>4523</v>
      </c>
      <c r="F4413" s="121"/>
      <c r="G4413" s="121">
        <v>155.07</v>
      </c>
      <c r="H4413" s="116">
        <v>46023</v>
      </c>
      <c r="J4413" s="197" t="str">
        <f>IFERROR(INDEX('CPU-GERAL'!$H$12:$H$2199,MATCH(B4413,'CPU-GERAL'!$B$12:$B$2199,0)),"NÃO ENCONTRADO")</f>
        <v>NÃO ENCONTRADO</v>
      </c>
      <c r="K4413" s="59" t="str">
        <f t="shared" si="68"/>
        <v/>
      </c>
    </row>
    <row r="4414" spans="1:11" x14ac:dyDescent="0.2">
      <c r="A4414" s="59" t="s">
        <v>15749</v>
      </c>
      <c r="B4414" s="134">
        <v>21008</v>
      </c>
      <c r="C4414" s="120" t="s">
        <v>7900</v>
      </c>
      <c r="D4414" s="119" t="s">
        <v>18</v>
      </c>
      <c r="E4414" s="119" t="s">
        <v>4523</v>
      </c>
      <c r="F4414" s="121"/>
      <c r="G4414" s="121">
        <v>18.11</v>
      </c>
      <c r="H4414" s="116">
        <v>46023</v>
      </c>
      <c r="J4414" s="197" t="str">
        <f>IFERROR(INDEX('CPU-GERAL'!$H$12:$H$2199,MATCH(B4414,'CPU-GERAL'!$B$12:$B$2199,0)),"NÃO ENCONTRADO")</f>
        <v>NÃO ENCONTRADO</v>
      </c>
      <c r="K4414" s="59" t="str">
        <f t="shared" si="68"/>
        <v/>
      </c>
    </row>
    <row r="4415" spans="1:11" x14ac:dyDescent="0.2">
      <c r="A4415" s="59" t="s">
        <v>15749</v>
      </c>
      <c r="B4415" s="134">
        <v>21009</v>
      </c>
      <c r="C4415" s="120" t="s">
        <v>7901</v>
      </c>
      <c r="D4415" s="119" t="s">
        <v>18</v>
      </c>
      <c r="E4415" s="119" t="s">
        <v>4523</v>
      </c>
      <c r="F4415" s="121"/>
      <c r="G4415" s="121">
        <v>23.59</v>
      </c>
      <c r="H4415" s="116">
        <v>46023</v>
      </c>
      <c r="J4415" s="197" t="str">
        <f>IFERROR(INDEX('CPU-GERAL'!$H$12:$H$2199,MATCH(B4415,'CPU-GERAL'!$B$12:$B$2199,0)),"NÃO ENCONTRADO")</f>
        <v>NÃO ENCONTRADO</v>
      </c>
      <c r="K4415" s="59" t="str">
        <f t="shared" si="68"/>
        <v/>
      </c>
    </row>
    <row r="4416" spans="1:11" x14ac:dyDescent="0.2">
      <c r="A4416" s="59" t="s">
        <v>15749</v>
      </c>
      <c r="B4416" s="134">
        <v>21010</v>
      </c>
      <c r="C4416" s="120" t="s">
        <v>10043</v>
      </c>
      <c r="D4416" s="119" t="s">
        <v>18</v>
      </c>
      <c r="E4416" s="119" t="s">
        <v>8119</v>
      </c>
      <c r="F4416" s="121"/>
      <c r="G4416" s="121">
        <v>31.67</v>
      </c>
      <c r="H4416" s="116">
        <v>46023</v>
      </c>
      <c r="J4416" s="197" t="str">
        <f>IFERROR(INDEX('CPU-GERAL'!$H$12:$H$2199,MATCH(B4416,'CPU-GERAL'!$B$12:$B$2199,0)),"NÃO ENCONTRADO")</f>
        <v>NÃO ENCONTRADO</v>
      </c>
      <c r="K4416" s="59" t="str">
        <f t="shared" si="68"/>
        <v/>
      </c>
    </row>
    <row r="4417" spans="1:11" x14ac:dyDescent="0.2">
      <c r="A4417" s="59" t="s">
        <v>15749</v>
      </c>
      <c r="B4417" s="134">
        <v>21011</v>
      </c>
      <c r="C4417" s="120" t="s">
        <v>10044</v>
      </c>
      <c r="D4417" s="119" t="s">
        <v>18</v>
      </c>
      <c r="E4417" s="119" t="s">
        <v>4523</v>
      </c>
      <c r="F4417" s="121"/>
      <c r="G4417" s="121">
        <v>46.16</v>
      </c>
      <c r="H4417" s="116">
        <v>46023</v>
      </c>
      <c r="J4417" s="197" t="str">
        <f>IFERROR(INDEX('CPU-GERAL'!$H$12:$H$2199,MATCH(B4417,'CPU-GERAL'!$B$12:$B$2199,0)),"NÃO ENCONTRADO")</f>
        <v>NÃO ENCONTRADO</v>
      </c>
      <c r="K4417" s="59" t="str">
        <f t="shared" si="68"/>
        <v/>
      </c>
    </row>
    <row r="4418" spans="1:11" x14ac:dyDescent="0.2">
      <c r="A4418" s="59" t="s">
        <v>15749</v>
      </c>
      <c r="B4418" s="134">
        <v>21012</v>
      </c>
      <c r="C4418" s="120" t="s">
        <v>10045</v>
      </c>
      <c r="D4418" s="119" t="s">
        <v>18</v>
      </c>
      <c r="E4418" s="119" t="s">
        <v>4523</v>
      </c>
      <c r="F4418" s="121"/>
      <c r="G4418" s="121">
        <v>51.01</v>
      </c>
      <c r="H4418" s="116">
        <v>46023</v>
      </c>
      <c r="J4418" s="197" t="str">
        <f>IFERROR(INDEX('CPU-GERAL'!$H$12:$H$2199,MATCH(B4418,'CPU-GERAL'!$B$12:$B$2199,0)),"NÃO ENCONTRADO")</f>
        <v>NÃO ENCONTRADO</v>
      </c>
      <c r="K4418" s="59" t="str">
        <f t="shared" si="68"/>
        <v/>
      </c>
    </row>
    <row r="4419" spans="1:11" x14ac:dyDescent="0.2">
      <c r="A4419" s="59" t="s">
        <v>15749</v>
      </c>
      <c r="B4419" s="134">
        <v>21013</v>
      </c>
      <c r="C4419" s="120" t="s">
        <v>10046</v>
      </c>
      <c r="D4419" s="119" t="s">
        <v>18</v>
      </c>
      <c r="E4419" s="119" t="s">
        <v>4523</v>
      </c>
      <c r="F4419" s="121"/>
      <c r="G4419" s="121">
        <v>66.56</v>
      </c>
      <c r="H4419" s="116">
        <v>46023</v>
      </c>
      <c r="J4419" s="197" t="str">
        <f>IFERROR(INDEX('CPU-GERAL'!$H$12:$H$2199,MATCH(B4419,'CPU-GERAL'!$B$12:$B$2199,0)),"NÃO ENCONTRADO")</f>
        <v>NÃO ENCONTRADO</v>
      </c>
      <c r="K4419" s="59" t="str">
        <f t="shared" ref="K4419:K4482" si="69">IF(J4419&lt;&gt;"NÃO ENCONTRADO",IF(F4419=J4419,"IGUAL A CPU",J4419-F4419),"")</f>
        <v/>
      </c>
    </row>
    <row r="4420" spans="1:11" x14ac:dyDescent="0.2">
      <c r="A4420" s="59" t="s">
        <v>15749</v>
      </c>
      <c r="B4420" s="134">
        <v>21014</v>
      </c>
      <c r="C4420" s="120" t="s">
        <v>7902</v>
      </c>
      <c r="D4420" s="119" t="s">
        <v>18</v>
      </c>
      <c r="E4420" s="119" t="s">
        <v>4523</v>
      </c>
      <c r="F4420" s="121"/>
      <c r="G4420" s="121">
        <v>93.14</v>
      </c>
      <c r="H4420" s="116">
        <v>46023</v>
      </c>
      <c r="J4420" s="197" t="str">
        <f>IFERROR(INDEX('CPU-GERAL'!$H$12:$H$2199,MATCH(B4420,'CPU-GERAL'!$B$12:$B$2199,0)),"NÃO ENCONTRADO")</f>
        <v>NÃO ENCONTRADO</v>
      </c>
      <c r="K4420" s="59" t="str">
        <f t="shared" si="69"/>
        <v/>
      </c>
    </row>
    <row r="4421" spans="1:11" x14ac:dyDescent="0.2">
      <c r="A4421" s="59" t="s">
        <v>15749</v>
      </c>
      <c r="B4421" s="134">
        <v>21015</v>
      </c>
      <c r="C4421" s="120" t="s">
        <v>10047</v>
      </c>
      <c r="D4421" s="119" t="s">
        <v>18</v>
      </c>
      <c r="E4421" s="119" t="s">
        <v>4523</v>
      </c>
      <c r="F4421" s="121"/>
      <c r="G4421" s="121">
        <v>107</v>
      </c>
      <c r="H4421" s="116">
        <v>46023</v>
      </c>
      <c r="J4421" s="197" t="str">
        <f>IFERROR(INDEX('CPU-GERAL'!$H$12:$H$2199,MATCH(B4421,'CPU-GERAL'!$B$12:$B$2199,0)),"NÃO ENCONTRADO")</f>
        <v>NÃO ENCONTRADO</v>
      </c>
      <c r="K4421" s="59" t="str">
        <f t="shared" si="69"/>
        <v/>
      </c>
    </row>
    <row r="4422" spans="1:11" x14ac:dyDescent="0.2">
      <c r="A4422" s="59" t="s">
        <v>15749</v>
      </c>
      <c r="B4422" s="134">
        <v>40626</v>
      </c>
      <c r="C4422" s="120" t="s">
        <v>78</v>
      </c>
      <c r="D4422" s="119" t="s">
        <v>18</v>
      </c>
      <c r="E4422" s="119" t="s">
        <v>4523</v>
      </c>
      <c r="F4422" s="121"/>
      <c r="G4422" s="121">
        <v>34.85</v>
      </c>
      <c r="H4422" s="116">
        <v>46023</v>
      </c>
      <c r="J4422" s="197" t="str">
        <f>IFERROR(INDEX('CPU-GERAL'!$H$12:$H$2199,MATCH(B4422,'CPU-GERAL'!$B$12:$B$2199,0)),"NÃO ENCONTRADO")</f>
        <v>NÃO ENCONTRADO</v>
      </c>
      <c r="K4422" s="59" t="str">
        <f t="shared" si="69"/>
        <v/>
      </c>
    </row>
    <row r="4423" spans="1:11" x14ac:dyDescent="0.2">
      <c r="A4423" s="59" t="s">
        <v>15749</v>
      </c>
      <c r="B4423" s="134">
        <v>7697</v>
      </c>
      <c r="C4423" s="120" t="s">
        <v>10048</v>
      </c>
      <c r="D4423" s="119" t="s">
        <v>18</v>
      </c>
      <c r="E4423" s="119" t="s">
        <v>4523</v>
      </c>
      <c r="F4423" s="121"/>
      <c r="G4423" s="121">
        <v>51.06</v>
      </c>
      <c r="H4423" s="116">
        <v>46023</v>
      </c>
      <c r="J4423" s="197" t="str">
        <f>IFERROR(INDEX('CPU-GERAL'!$H$12:$H$2199,MATCH(B4423,'CPU-GERAL'!$B$12:$B$2199,0)),"NÃO ENCONTRADO")</f>
        <v>NÃO ENCONTRADO</v>
      </c>
      <c r="K4423" s="59" t="str">
        <f t="shared" si="69"/>
        <v/>
      </c>
    </row>
    <row r="4424" spans="1:11" x14ac:dyDescent="0.2">
      <c r="A4424" s="59" t="s">
        <v>15749</v>
      </c>
      <c r="B4424" s="134">
        <v>7698</v>
      </c>
      <c r="C4424" s="120" t="s">
        <v>80</v>
      </c>
      <c r="D4424" s="119" t="s">
        <v>18</v>
      </c>
      <c r="E4424" s="119" t="s">
        <v>4523</v>
      </c>
      <c r="F4424" s="121"/>
      <c r="G4424" s="121">
        <v>43.95</v>
      </c>
      <c r="H4424" s="116">
        <v>46023</v>
      </c>
      <c r="J4424" s="197">
        <f>IFERROR(INDEX('CPU-GERAL'!$H$12:$H$2199,MATCH(B4424,'CPU-GERAL'!$B$12:$B$2199,0)),"NÃO ENCONTRADO")</f>
        <v>43.95</v>
      </c>
      <c r="K4424" s="59">
        <f t="shared" si="69"/>
        <v>43.95</v>
      </c>
    </row>
    <row r="4425" spans="1:11" x14ac:dyDescent="0.2">
      <c r="A4425" s="59" t="s">
        <v>15749</v>
      </c>
      <c r="B4425" s="134">
        <v>7691</v>
      </c>
      <c r="C4425" s="120" t="s">
        <v>86</v>
      </c>
      <c r="D4425" s="119" t="s">
        <v>18</v>
      </c>
      <c r="E4425" s="119" t="s">
        <v>4523</v>
      </c>
      <c r="F4425" s="121"/>
      <c r="G4425" s="121">
        <v>18.57</v>
      </c>
      <c r="H4425" s="116">
        <v>46023</v>
      </c>
      <c r="J4425" s="197" t="str">
        <f>IFERROR(INDEX('CPU-GERAL'!$H$12:$H$2199,MATCH(B4425,'CPU-GERAL'!$B$12:$B$2199,0)),"NÃO ENCONTRADO")</f>
        <v>NÃO ENCONTRADO</v>
      </c>
      <c r="K4425" s="59" t="str">
        <f t="shared" si="69"/>
        <v/>
      </c>
    </row>
    <row r="4426" spans="1:11" x14ac:dyDescent="0.2">
      <c r="A4426" s="59" t="s">
        <v>15749</v>
      </c>
      <c r="B4426" s="134">
        <v>7696</v>
      </c>
      <c r="C4426" s="120" t="s">
        <v>10050</v>
      </c>
      <c r="D4426" s="119" t="s">
        <v>18</v>
      </c>
      <c r="E4426" s="119" t="s">
        <v>4523</v>
      </c>
      <c r="F4426" s="121"/>
      <c r="G4426" s="121">
        <v>73.63</v>
      </c>
      <c r="H4426" s="116">
        <v>46023</v>
      </c>
      <c r="J4426" s="197">
        <f>IFERROR(INDEX('CPU-GERAL'!$H$12:$H$2199,MATCH(B4426,'CPU-GERAL'!$B$12:$B$2199,0)),"NÃO ENCONTRADO")</f>
        <v>73.63</v>
      </c>
      <c r="K4426" s="59">
        <f t="shared" si="69"/>
        <v>73.63</v>
      </c>
    </row>
    <row r="4427" spans="1:11" x14ac:dyDescent="0.2">
      <c r="A4427" s="59" t="s">
        <v>15749</v>
      </c>
      <c r="B4427" s="134">
        <v>7701</v>
      </c>
      <c r="C4427" s="120" t="s">
        <v>10049</v>
      </c>
      <c r="D4427" s="119" t="s">
        <v>18</v>
      </c>
      <c r="E4427" s="119" t="s">
        <v>4523</v>
      </c>
      <c r="F4427" s="121"/>
      <c r="G4427" s="121">
        <v>91.37</v>
      </c>
      <c r="H4427" s="116">
        <v>46023</v>
      </c>
      <c r="J4427" s="197" t="str">
        <f>IFERROR(INDEX('CPU-GERAL'!$H$12:$H$2199,MATCH(B4427,'CPU-GERAL'!$B$12:$B$2199,0)),"NÃO ENCONTRADO")</f>
        <v>NÃO ENCONTRADO</v>
      </c>
      <c r="K4427" s="59" t="str">
        <f t="shared" si="69"/>
        <v/>
      </c>
    </row>
    <row r="4428" spans="1:11" x14ac:dyDescent="0.2">
      <c r="A4428" s="59" t="s">
        <v>15749</v>
      </c>
      <c r="B4428" s="134">
        <v>7694</v>
      </c>
      <c r="C4428" s="120" t="s">
        <v>87</v>
      </c>
      <c r="D4428" s="119" t="s">
        <v>18</v>
      </c>
      <c r="E4428" s="119" t="s">
        <v>4523</v>
      </c>
      <c r="F4428" s="121"/>
      <c r="G4428" s="121">
        <v>122.96</v>
      </c>
      <c r="H4428" s="116">
        <v>46023</v>
      </c>
      <c r="J4428" s="197" t="str">
        <f>IFERROR(INDEX('CPU-GERAL'!$H$12:$H$2199,MATCH(B4428,'CPU-GERAL'!$B$12:$B$2199,0)),"NÃO ENCONTRADO")</f>
        <v>NÃO ENCONTRADO</v>
      </c>
      <c r="K4428" s="59" t="str">
        <f t="shared" si="69"/>
        <v/>
      </c>
    </row>
    <row r="4429" spans="1:11" x14ac:dyDescent="0.2">
      <c r="A4429" s="59" t="s">
        <v>15749</v>
      </c>
      <c r="B4429" s="134">
        <v>7700</v>
      </c>
      <c r="C4429" s="120" t="s">
        <v>10051</v>
      </c>
      <c r="D4429" s="119" t="s">
        <v>18</v>
      </c>
      <c r="E4429" s="119" t="s">
        <v>4523</v>
      </c>
      <c r="F4429" s="121"/>
      <c r="G4429" s="121">
        <v>23.49</v>
      </c>
      <c r="H4429" s="116">
        <v>46023</v>
      </c>
      <c r="J4429" s="197" t="str">
        <f>IFERROR(INDEX('CPU-GERAL'!$H$12:$H$2199,MATCH(B4429,'CPU-GERAL'!$B$12:$B$2199,0)),"NÃO ENCONTRADO")</f>
        <v>NÃO ENCONTRADO</v>
      </c>
      <c r="K4429" s="59" t="str">
        <f t="shared" si="69"/>
        <v/>
      </c>
    </row>
    <row r="4430" spans="1:11" x14ac:dyDescent="0.2">
      <c r="A4430" s="59" t="s">
        <v>15749</v>
      </c>
      <c r="B4430" s="134">
        <v>7693</v>
      </c>
      <c r="C4430" s="120" t="s">
        <v>88</v>
      </c>
      <c r="D4430" s="119" t="s">
        <v>18</v>
      </c>
      <c r="E4430" s="119" t="s">
        <v>4523</v>
      </c>
      <c r="F4430" s="121"/>
      <c r="G4430" s="121">
        <v>169.34</v>
      </c>
      <c r="H4430" s="116">
        <v>46023</v>
      </c>
      <c r="J4430" s="197" t="str">
        <f>IFERROR(INDEX('CPU-GERAL'!$H$12:$H$2199,MATCH(B4430,'CPU-GERAL'!$B$12:$B$2199,0)),"NÃO ENCONTRADO")</f>
        <v>NÃO ENCONTRADO</v>
      </c>
      <c r="K4430" s="59" t="str">
        <f t="shared" si="69"/>
        <v/>
      </c>
    </row>
    <row r="4431" spans="1:11" x14ac:dyDescent="0.2">
      <c r="A4431" s="59" t="s">
        <v>15749</v>
      </c>
      <c r="B4431" s="134">
        <v>7692</v>
      </c>
      <c r="C4431" s="120" t="s">
        <v>7903</v>
      </c>
      <c r="D4431" s="119" t="s">
        <v>18</v>
      </c>
      <c r="E4431" s="119" t="s">
        <v>4523</v>
      </c>
      <c r="F4431" s="121"/>
      <c r="G4431" s="121">
        <v>253.53</v>
      </c>
      <c r="H4431" s="116">
        <v>46023</v>
      </c>
      <c r="J4431" s="197" t="str">
        <f>IFERROR(INDEX('CPU-GERAL'!$H$12:$H$2199,MATCH(B4431,'CPU-GERAL'!$B$12:$B$2199,0)),"NÃO ENCONTRADO")</f>
        <v>NÃO ENCONTRADO</v>
      </c>
      <c r="K4431" s="59" t="str">
        <f t="shared" si="69"/>
        <v/>
      </c>
    </row>
    <row r="4432" spans="1:11" x14ac:dyDescent="0.2">
      <c r="A4432" s="59" t="s">
        <v>15749</v>
      </c>
      <c r="B4432" s="134">
        <v>7695</v>
      </c>
      <c r="C4432" s="120" t="s">
        <v>7904</v>
      </c>
      <c r="D4432" s="119" t="s">
        <v>18</v>
      </c>
      <c r="E4432" s="119" t="s">
        <v>4523</v>
      </c>
      <c r="F4432" s="121"/>
      <c r="G4432" s="121">
        <v>274.95999999999998</v>
      </c>
      <c r="H4432" s="116">
        <v>46023</v>
      </c>
      <c r="J4432" s="197" t="str">
        <f>IFERROR(INDEX('CPU-GERAL'!$H$12:$H$2199,MATCH(B4432,'CPU-GERAL'!$B$12:$B$2199,0)),"NÃO ENCONTRADO")</f>
        <v>NÃO ENCONTRADO</v>
      </c>
      <c r="K4432" s="59" t="str">
        <f t="shared" si="69"/>
        <v/>
      </c>
    </row>
    <row r="4433" spans="1:11" x14ac:dyDescent="0.2">
      <c r="A4433" s="59" t="s">
        <v>15749</v>
      </c>
      <c r="B4433" s="134">
        <v>13356</v>
      </c>
      <c r="C4433" s="120" t="s">
        <v>10052</v>
      </c>
      <c r="D4433" s="119" t="s">
        <v>18</v>
      </c>
      <c r="E4433" s="119" t="s">
        <v>4523</v>
      </c>
      <c r="F4433" s="121"/>
      <c r="G4433" s="121">
        <v>19.940000000000001</v>
      </c>
      <c r="H4433" s="116">
        <v>46023</v>
      </c>
      <c r="J4433" s="197" t="str">
        <f>IFERROR(INDEX('CPU-GERAL'!$H$12:$H$2199,MATCH(B4433,'CPU-GERAL'!$B$12:$B$2199,0)),"NÃO ENCONTRADO")</f>
        <v>NÃO ENCONTRADO</v>
      </c>
      <c r="K4433" s="59" t="str">
        <f t="shared" si="69"/>
        <v/>
      </c>
    </row>
    <row r="4434" spans="1:11" x14ac:dyDescent="0.2">
      <c r="A4434" s="59" t="s">
        <v>15749</v>
      </c>
      <c r="B4434" s="134">
        <v>36365</v>
      </c>
      <c r="C4434" s="120" t="s">
        <v>10535</v>
      </c>
      <c r="D4434" s="119" t="s">
        <v>18</v>
      </c>
      <c r="E4434" s="119" t="s">
        <v>4523</v>
      </c>
      <c r="F4434" s="121">
        <v>44.89</v>
      </c>
      <c r="G4434" s="121">
        <v>48.21</v>
      </c>
      <c r="H4434" s="116">
        <v>46023</v>
      </c>
      <c r="J4434" s="197" t="str">
        <f>IFERROR(INDEX('CPU-GERAL'!$H$12:$H$2199,MATCH(B4434,'CPU-GERAL'!$B$12:$B$2199,0)),"NÃO ENCONTRADO")</f>
        <v>NÃO ENCONTRADO</v>
      </c>
      <c r="K4434" s="59" t="str">
        <f t="shared" si="69"/>
        <v/>
      </c>
    </row>
    <row r="4435" spans="1:11" x14ac:dyDescent="0.2">
      <c r="A4435" s="59" t="s">
        <v>15749</v>
      </c>
      <c r="B4435" s="134">
        <v>41930</v>
      </c>
      <c r="C4435" s="120" t="s">
        <v>10053</v>
      </c>
      <c r="D4435" s="119" t="s">
        <v>18</v>
      </c>
      <c r="E4435" s="119" t="s">
        <v>4523</v>
      </c>
      <c r="F4435" s="121">
        <v>149.53</v>
      </c>
      <c r="G4435" s="121">
        <v>160.57</v>
      </c>
      <c r="H4435" s="116">
        <v>46023</v>
      </c>
      <c r="J4435" s="197" t="str">
        <f>IFERROR(INDEX('CPU-GERAL'!$H$12:$H$2199,MATCH(B4435,'CPU-GERAL'!$B$12:$B$2199,0)),"NÃO ENCONTRADO")</f>
        <v>NÃO ENCONTRADO</v>
      </c>
      <c r="K4435" s="59" t="str">
        <f t="shared" si="69"/>
        <v/>
      </c>
    </row>
    <row r="4436" spans="1:11" x14ac:dyDescent="0.2">
      <c r="A4436" s="59" t="s">
        <v>15749</v>
      </c>
      <c r="B4436" s="134">
        <v>41931</v>
      </c>
      <c r="C4436" s="120" t="s">
        <v>10054</v>
      </c>
      <c r="D4436" s="119" t="s">
        <v>18</v>
      </c>
      <c r="E4436" s="119" t="s">
        <v>4523</v>
      </c>
      <c r="F4436" s="121">
        <v>234.2</v>
      </c>
      <c r="G4436" s="121">
        <v>251.48</v>
      </c>
      <c r="H4436" s="116">
        <v>46023</v>
      </c>
      <c r="J4436" s="197" t="str">
        <f>IFERROR(INDEX('CPU-GERAL'!$H$12:$H$2199,MATCH(B4436,'CPU-GERAL'!$B$12:$B$2199,0)),"NÃO ENCONTRADO")</f>
        <v>NÃO ENCONTRADO</v>
      </c>
      <c r="K4436" s="59" t="str">
        <f t="shared" si="69"/>
        <v/>
      </c>
    </row>
    <row r="4437" spans="1:11" x14ac:dyDescent="0.2">
      <c r="A4437" s="59" t="s">
        <v>15749</v>
      </c>
      <c r="B4437" s="134">
        <v>41932</v>
      </c>
      <c r="C4437" s="120" t="s">
        <v>10055</v>
      </c>
      <c r="D4437" s="119" t="s">
        <v>18</v>
      </c>
      <c r="E4437" s="119" t="s">
        <v>4523</v>
      </c>
      <c r="F4437" s="121">
        <v>360.48</v>
      </c>
      <c r="G4437" s="121">
        <v>387.08</v>
      </c>
      <c r="H4437" s="116">
        <v>46023</v>
      </c>
      <c r="J4437" s="197" t="str">
        <f>IFERROR(INDEX('CPU-GERAL'!$H$12:$H$2199,MATCH(B4437,'CPU-GERAL'!$B$12:$B$2199,0)),"NÃO ENCONTRADO")</f>
        <v>NÃO ENCONTRADO</v>
      </c>
      <c r="K4437" s="59" t="str">
        <f t="shared" si="69"/>
        <v/>
      </c>
    </row>
    <row r="4438" spans="1:11" x14ac:dyDescent="0.2">
      <c r="A4438" s="59" t="s">
        <v>15749</v>
      </c>
      <c r="B4438" s="134">
        <v>41933</v>
      </c>
      <c r="C4438" s="120" t="s">
        <v>10056</v>
      </c>
      <c r="D4438" s="119" t="s">
        <v>18</v>
      </c>
      <c r="E4438" s="119" t="s">
        <v>4523</v>
      </c>
      <c r="F4438" s="121">
        <v>509.44</v>
      </c>
      <c r="G4438" s="121">
        <v>547.03</v>
      </c>
      <c r="H4438" s="116">
        <v>46023</v>
      </c>
      <c r="J4438" s="197" t="str">
        <f>IFERROR(INDEX('CPU-GERAL'!$H$12:$H$2199,MATCH(B4438,'CPU-GERAL'!$B$12:$B$2199,0)),"NÃO ENCONTRADO")</f>
        <v>NÃO ENCONTRADO</v>
      </c>
      <c r="K4438" s="59" t="str">
        <f t="shared" si="69"/>
        <v/>
      </c>
    </row>
    <row r="4439" spans="1:11" x14ac:dyDescent="0.2">
      <c r="A4439" s="59" t="s">
        <v>15749</v>
      </c>
      <c r="B4439" s="134">
        <v>41934</v>
      </c>
      <c r="C4439" s="120" t="s">
        <v>10057</v>
      </c>
      <c r="D4439" s="119" t="s">
        <v>18</v>
      </c>
      <c r="E4439" s="119" t="s">
        <v>4523</v>
      </c>
      <c r="F4439" s="121">
        <v>593.30999999999995</v>
      </c>
      <c r="G4439" s="121">
        <v>637.09</v>
      </c>
      <c r="H4439" s="116">
        <v>46023</v>
      </c>
      <c r="J4439" s="197" t="str">
        <f>IFERROR(INDEX('CPU-GERAL'!$H$12:$H$2199,MATCH(B4439,'CPU-GERAL'!$B$12:$B$2199,0)),"NÃO ENCONTRADO")</f>
        <v>NÃO ENCONTRADO</v>
      </c>
      <c r="K4439" s="59" t="str">
        <f t="shared" si="69"/>
        <v/>
      </c>
    </row>
    <row r="4440" spans="1:11" x14ac:dyDescent="0.2">
      <c r="A4440" s="59" t="s">
        <v>15749</v>
      </c>
      <c r="B4440" s="134">
        <v>41936</v>
      </c>
      <c r="C4440" s="120" t="s">
        <v>7905</v>
      </c>
      <c r="D4440" s="119" t="s">
        <v>18</v>
      </c>
      <c r="E4440" s="119" t="s">
        <v>4523</v>
      </c>
      <c r="F4440" s="121">
        <v>88.05</v>
      </c>
      <c r="G4440" s="121">
        <v>94.55</v>
      </c>
      <c r="H4440" s="116">
        <v>46023</v>
      </c>
      <c r="J4440" s="197" t="str">
        <f>IFERROR(INDEX('CPU-GERAL'!$H$12:$H$2199,MATCH(B4440,'CPU-GERAL'!$B$12:$B$2199,0)),"NÃO ENCONTRADO")</f>
        <v>NÃO ENCONTRADO</v>
      </c>
      <c r="K4440" s="59" t="str">
        <f t="shared" si="69"/>
        <v/>
      </c>
    </row>
    <row r="4441" spans="1:11" x14ac:dyDescent="0.2">
      <c r="A4441" s="59" t="s">
        <v>15749</v>
      </c>
      <c r="B4441" s="134">
        <v>44812</v>
      </c>
      <c r="C4441" s="120" t="s">
        <v>10058</v>
      </c>
      <c r="D4441" s="119" t="s">
        <v>18</v>
      </c>
      <c r="E4441" s="119" t="s">
        <v>4523</v>
      </c>
      <c r="F4441" s="121">
        <v>451.11</v>
      </c>
      <c r="G4441" s="121">
        <v>490.85</v>
      </c>
      <c r="H4441" s="116">
        <v>46023</v>
      </c>
      <c r="J4441" s="197" t="str">
        <f>IFERROR(INDEX('CPU-GERAL'!$H$12:$H$2199,MATCH(B4441,'CPU-GERAL'!$B$12:$B$2199,0)),"NÃO ENCONTRADO")</f>
        <v>NÃO ENCONTRADO</v>
      </c>
      <c r="K4441" s="59" t="str">
        <f t="shared" si="69"/>
        <v/>
      </c>
    </row>
    <row r="4442" spans="1:11" x14ac:dyDescent="0.2">
      <c r="A4442" s="59" t="s">
        <v>15749</v>
      </c>
      <c r="B4442" s="134">
        <v>41785</v>
      </c>
      <c r="C4442" s="120" t="s">
        <v>7906</v>
      </c>
      <c r="D4442" s="119" t="s">
        <v>18</v>
      </c>
      <c r="E4442" s="119" t="s">
        <v>4523</v>
      </c>
      <c r="F4442" s="121">
        <v>1671.77</v>
      </c>
      <c r="G4442" s="121">
        <v>1819.05</v>
      </c>
      <c r="H4442" s="116">
        <v>46023</v>
      </c>
      <c r="J4442" s="197" t="str">
        <f>IFERROR(INDEX('CPU-GERAL'!$H$12:$H$2199,MATCH(B4442,'CPU-GERAL'!$B$12:$B$2199,0)),"NÃO ENCONTRADO")</f>
        <v>NÃO ENCONTRADO</v>
      </c>
      <c r="K4442" s="59" t="str">
        <f t="shared" si="69"/>
        <v/>
      </c>
    </row>
    <row r="4443" spans="1:11" x14ac:dyDescent="0.2">
      <c r="A4443" s="59" t="s">
        <v>15749</v>
      </c>
      <c r="B4443" s="134">
        <v>41781</v>
      </c>
      <c r="C4443" s="120" t="s">
        <v>10059</v>
      </c>
      <c r="D4443" s="119" t="s">
        <v>18</v>
      </c>
      <c r="E4443" s="119" t="s">
        <v>4523</v>
      </c>
      <c r="F4443" s="121">
        <v>301.86</v>
      </c>
      <c r="G4443" s="121">
        <v>328.46</v>
      </c>
      <c r="H4443" s="116">
        <v>46023</v>
      </c>
      <c r="J4443" s="197" t="str">
        <f>IFERROR(INDEX('CPU-GERAL'!$H$12:$H$2199,MATCH(B4443,'CPU-GERAL'!$B$12:$B$2199,0)),"NÃO ENCONTRADO")</f>
        <v>NÃO ENCONTRADO</v>
      </c>
      <c r="K4443" s="59" t="str">
        <f t="shared" si="69"/>
        <v/>
      </c>
    </row>
    <row r="4444" spans="1:11" x14ac:dyDescent="0.2">
      <c r="A4444" s="59" t="s">
        <v>15749</v>
      </c>
      <c r="B4444" s="134">
        <v>41783</v>
      </c>
      <c r="C4444" s="120" t="s">
        <v>10060</v>
      </c>
      <c r="D4444" s="119" t="s">
        <v>18</v>
      </c>
      <c r="E4444" s="119" t="s">
        <v>4523</v>
      </c>
      <c r="F4444" s="121">
        <v>1085.23</v>
      </c>
      <c r="G4444" s="121">
        <v>1180.83</v>
      </c>
      <c r="H4444" s="116">
        <v>46023</v>
      </c>
      <c r="J4444" s="197" t="str">
        <f>IFERROR(INDEX('CPU-GERAL'!$H$12:$H$2199,MATCH(B4444,'CPU-GERAL'!$B$12:$B$2199,0)),"NÃO ENCONTRADO")</f>
        <v>NÃO ENCONTRADO</v>
      </c>
      <c r="K4444" s="59" t="str">
        <f t="shared" si="69"/>
        <v/>
      </c>
    </row>
    <row r="4445" spans="1:11" x14ac:dyDescent="0.2">
      <c r="A4445" s="59" t="s">
        <v>15749</v>
      </c>
      <c r="B4445" s="134">
        <v>41786</v>
      </c>
      <c r="C4445" s="120" t="s">
        <v>7907</v>
      </c>
      <c r="D4445" s="119" t="s">
        <v>18</v>
      </c>
      <c r="E4445" s="119" t="s">
        <v>4523</v>
      </c>
      <c r="F4445" s="121">
        <v>2310.4899999999998</v>
      </c>
      <c r="G4445" s="121">
        <v>2514.04</v>
      </c>
      <c r="H4445" s="116">
        <v>46023</v>
      </c>
      <c r="J4445" s="197" t="str">
        <f>IFERROR(INDEX('CPU-GERAL'!$H$12:$H$2199,MATCH(B4445,'CPU-GERAL'!$B$12:$B$2199,0)),"NÃO ENCONTRADO")</f>
        <v>NÃO ENCONTRADO</v>
      </c>
      <c r="K4445" s="59" t="str">
        <f t="shared" si="69"/>
        <v/>
      </c>
    </row>
    <row r="4446" spans="1:11" x14ac:dyDescent="0.2">
      <c r="A4446" s="59" t="s">
        <v>15749</v>
      </c>
      <c r="B4446" s="134">
        <v>41779</v>
      </c>
      <c r="C4446" s="120" t="s">
        <v>10061</v>
      </c>
      <c r="D4446" s="119" t="s">
        <v>18</v>
      </c>
      <c r="E4446" s="119" t="s">
        <v>4523</v>
      </c>
      <c r="F4446" s="121">
        <v>118.88</v>
      </c>
      <c r="G4446" s="121">
        <v>129.36000000000001</v>
      </c>
      <c r="H4446" s="116">
        <v>46023</v>
      </c>
      <c r="J4446" s="197" t="str">
        <f>IFERROR(INDEX('CPU-GERAL'!$H$12:$H$2199,MATCH(B4446,'CPU-GERAL'!$B$12:$B$2199,0)),"NÃO ENCONTRADO")</f>
        <v>NÃO ENCONTRADO</v>
      </c>
      <c r="K4446" s="59" t="str">
        <f t="shared" si="69"/>
        <v/>
      </c>
    </row>
    <row r="4447" spans="1:11" x14ac:dyDescent="0.2">
      <c r="A4447" s="59" t="s">
        <v>15749</v>
      </c>
      <c r="B4447" s="134">
        <v>41780</v>
      </c>
      <c r="C4447" s="120" t="s">
        <v>10062</v>
      </c>
      <c r="D4447" s="119" t="s">
        <v>18</v>
      </c>
      <c r="E4447" s="119" t="s">
        <v>4523</v>
      </c>
      <c r="F4447" s="121">
        <v>186.25</v>
      </c>
      <c r="G4447" s="121">
        <v>202.66</v>
      </c>
      <c r="H4447" s="116">
        <v>46023</v>
      </c>
      <c r="J4447" s="197" t="str">
        <f>IFERROR(INDEX('CPU-GERAL'!$H$12:$H$2199,MATCH(B4447,'CPU-GERAL'!$B$12:$B$2199,0)),"NÃO ENCONTRADO")</f>
        <v>NÃO ENCONTRADO</v>
      </c>
      <c r="K4447" s="59" t="str">
        <f t="shared" si="69"/>
        <v/>
      </c>
    </row>
    <row r="4448" spans="1:11" x14ac:dyDescent="0.2">
      <c r="A4448" s="59" t="s">
        <v>15749</v>
      </c>
      <c r="B4448" s="134">
        <v>41782</v>
      </c>
      <c r="C4448" s="120" t="s">
        <v>10063</v>
      </c>
      <c r="D4448" s="119" t="s">
        <v>18</v>
      </c>
      <c r="E4448" s="119" t="s">
        <v>4523</v>
      </c>
      <c r="F4448" s="121">
        <v>667.2</v>
      </c>
      <c r="G4448" s="121">
        <v>725.98</v>
      </c>
      <c r="H4448" s="116">
        <v>46023</v>
      </c>
      <c r="J4448" s="197" t="str">
        <f>IFERROR(INDEX('CPU-GERAL'!$H$12:$H$2199,MATCH(B4448,'CPU-GERAL'!$B$12:$B$2199,0)),"NÃO ENCONTRADO")</f>
        <v>NÃO ENCONTRADO</v>
      </c>
      <c r="K4448" s="59" t="str">
        <f t="shared" si="69"/>
        <v/>
      </c>
    </row>
    <row r="4449" spans="1:11" x14ac:dyDescent="0.2">
      <c r="A4449" s="59" t="s">
        <v>15749</v>
      </c>
      <c r="B4449" s="134">
        <v>38130</v>
      </c>
      <c r="C4449" s="120" t="s">
        <v>7908</v>
      </c>
      <c r="D4449" s="119" t="s">
        <v>18</v>
      </c>
      <c r="E4449" s="119" t="s">
        <v>4523</v>
      </c>
      <c r="F4449" s="121">
        <v>43.51</v>
      </c>
      <c r="G4449" s="121">
        <v>42.51</v>
      </c>
      <c r="H4449" s="116">
        <v>46023</v>
      </c>
      <c r="J4449" s="197" t="str">
        <f>IFERROR(INDEX('CPU-GERAL'!$H$12:$H$2199,MATCH(B4449,'CPU-GERAL'!$B$12:$B$2199,0)),"NÃO ENCONTRADO")</f>
        <v>NÃO ENCONTRADO</v>
      </c>
      <c r="K4449" s="59" t="str">
        <f t="shared" si="69"/>
        <v/>
      </c>
    </row>
    <row r="4450" spans="1:11" x14ac:dyDescent="0.2">
      <c r="A4450" s="59" t="s">
        <v>15749</v>
      </c>
      <c r="B4450" s="134">
        <v>44260</v>
      </c>
      <c r="C4450" s="120" t="s">
        <v>7909</v>
      </c>
      <c r="D4450" s="119" t="s">
        <v>18</v>
      </c>
      <c r="E4450" s="119" t="s">
        <v>4523</v>
      </c>
      <c r="F4450" s="121">
        <v>411.87</v>
      </c>
      <c r="G4450" s="121">
        <v>402.34</v>
      </c>
      <c r="H4450" s="116">
        <v>46023</v>
      </c>
      <c r="J4450" s="197" t="str">
        <f>IFERROR(INDEX('CPU-GERAL'!$H$12:$H$2199,MATCH(B4450,'CPU-GERAL'!$B$12:$B$2199,0)),"NÃO ENCONTRADO")</f>
        <v>NÃO ENCONTRADO</v>
      </c>
      <c r="K4450" s="59" t="str">
        <f t="shared" si="69"/>
        <v/>
      </c>
    </row>
    <row r="4451" spans="1:11" x14ac:dyDescent="0.2">
      <c r="A4451" s="59" t="s">
        <v>15749</v>
      </c>
      <c r="B4451" s="134">
        <v>21123</v>
      </c>
      <c r="C4451" s="120" t="s">
        <v>10064</v>
      </c>
      <c r="D4451" s="119" t="s">
        <v>18</v>
      </c>
      <c r="E4451" s="119" t="s">
        <v>8119</v>
      </c>
      <c r="F4451" s="121">
        <v>12.11</v>
      </c>
      <c r="G4451" s="121">
        <v>11.83</v>
      </c>
      <c r="H4451" s="116">
        <v>46023</v>
      </c>
      <c r="J4451" s="197" t="str">
        <f>IFERROR(INDEX('CPU-GERAL'!$H$12:$H$2199,MATCH(B4451,'CPU-GERAL'!$B$12:$B$2199,0)),"NÃO ENCONTRADO")</f>
        <v>NÃO ENCONTRADO</v>
      </c>
      <c r="K4451" s="59" t="str">
        <f t="shared" si="69"/>
        <v/>
      </c>
    </row>
    <row r="4452" spans="1:11" x14ac:dyDescent="0.2">
      <c r="A4452" s="59" t="s">
        <v>15749</v>
      </c>
      <c r="B4452" s="134">
        <v>21124</v>
      </c>
      <c r="C4452" s="120" t="s">
        <v>10065</v>
      </c>
      <c r="D4452" s="119" t="s">
        <v>18</v>
      </c>
      <c r="E4452" s="119" t="s">
        <v>4523</v>
      </c>
      <c r="F4452" s="121">
        <v>19.34</v>
      </c>
      <c r="G4452" s="121">
        <v>18.899999999999999</v>
      </c>
      <c r="H4452" s="116">
        <v>46023</v>
      </c>
      <c r="J4452" s="197" t="str">
        <f>IFERROR(INDEX('CPU-GERAL'!$H$12:$H$2199,MATCH(B4452,'CPU-GERAL'!$B$12:$B$2199,0)),"NÃO ENCONTRADO")</f>
        <v>NÃO ENCONTRADO</v>
      </c>
      <c r="K4452" s="59" t="str">
        <f t="shared" si="69"/>
        <v/>
      </c>
    </row>
    <row r="4453" spans="1:11" x14ac:dyDescent="0.2">
      <c r="A4453" s="59" t="s">
        <v>15749</v>
      </c>
      <c r="B4453" s="134">
        <v>21125</v>
      </c>
      <c r="C4453" s="120" t="s">
        <v>10066</v>
      </c>
      <c r="D4453" s="119" t="s">
        <v>18</v>
      </c>
      <c r="E4453" s="119" t="s">
        <v>4523</v>
      </c>
      <c r="F4453" s="121">
        <v>33.32</v>
      </c>
      <c r="G4453" s="121">
        <v>32.549999999999997</v>
      </c>
      <c r="H4453" s="116">
        <v>46023</v>
      </c>
      <c r="J4453" s="197" t="str">
        <f>IFERROR(INDEX('CPU-GERAL'!$H$12:$H$2199,MATCH(B4453,'CPU-GERAL'!$B$12:$B$2199,0)),"NÃO ENCONTRADO")</f>
        <v>NÃO ENCONTRADO</v>
      </c>
      <c r="K4453" s="59" t="str">
        <f t="shared" si="69"/>
        <v/>
      </c>
    </row>
    <row r="4454" spans="1:11" x14ac:dyDescent="0.2">
      <c r="A4454" s="59" t="s">
        <v>15749</v>
      </c>
      <c r="B4454" s="134">
        <v>38028</v>
      </c>
      <c r="C4454" s="120" t="s">
        <v>10067</v>
      </c>
      <c r="D4454" s="119" t="s">
        <v>18</v>
      </c>
      <c r="E4454" s="119" t="s">
        <v>4523</v>
      </c>
      <c r="F4454" s="121">
        <v>58.26</v>
      </c>
      <c r="G4454" s="121">
        <v>56.91</v>
      </c>
      <c r="H4454" s="116">
        <v>46023</v>
      </c>
      <c r="J4454" s="197" t="str">
        <f>IFERROR(INDEX('CPU-GERAL'!$H$12:$H$2199,MATCH(B4454,'CPU-GERAL'!$B$12:$B$2199,0)),"NÃO ENCONTRADO")</f>
        <v>NÃO ENCONTRADO</v>
      </c>
      <c r="K4454" s="59" t="str">
        <f t="shared" si="69"/>
        <v/>
      </c>
    </row>
    <row r="4455" spans="1:11" x14ac:dyDescent="0.2">
      <c r="A4455" s="59" t="s">
        <v>15749</v>
      </c>
      <c r="B4455" s="134">
        <v>38029</v>
      </c>
      <c r="C4455" s="120" t="s">
        <v>10068</v>
      </c>
      <c r="D4455" s="119" t="s">
        <v>18</v>
      </c>
      <c r="E4455" s="119" t="s">
        <v>4523</v>
      </c>
      <c r="F4455" s="121">
        <v>85.27</v>
      </c>
      <c r="G4455" s="121">
        <v>83.3</v>
      </c>
      <c r="H4455" s="116">
        <v>46023</v>
      </c>
      <c r="J4455" s="197" t="str">
        <f>IFERROR(INDEX('CPU-GERAL'!$H$12:$H$2199,MATCH(B4455,'CPU-GERAL'!$B$12:$B$2199,0)),"NÃO ENCONTRADO")</f>
        <v>NÃO ENCONTRADO</v>
      </c>
      <c r="K4455" s="59" t="str">
        <f t="shared" si="69"/>
        <v/>
      </c>
    </row>
    <row r="4456" spans="1:11" x14ac:dyDescent="0.2">
      <c r="A4456" s="59" t="s">
        <v>15749</v>
      </c>
      <c r="B4456" s="134">
        <v>38030</v>
      </c>
      <c r="C4456" s="120" t="s">
        <v>10069</v>
      </c>
      <c r="D4456" s="119" t="s">
        <v>18</v>
      </c>
      <c r="E4456" s="119" t="s">
        <v>4523</v>
      </c>
      <c r="F4456" s="121">
        <v>137.88</v>
      </c>
      <c r="G4456" s="121">
        <v>134.69</v>
      </c>
      <c r="H4456" s="116">
        <v>46023</v>
      </c>
      <c r="J4456" s="197" t="str">
        <f>IFERROR(INDEX('CPU-GERAL'!$H$12:$H$2199,MATCH(B4456,'CPU-GERAL'!$B$12:$B$2199,0)),"NÃO ENCONTRADO")</f>
        <v>NÃO ENCONTRADO</v>
      </c>
      <c r="K4456" s="59" t="str">
        <f t="shared" si="69"/>
        <v/>
      </c>
    </row>
    <row r="4457" spans="1:11" x14ac:dyDescent="0.2">
      <c r="A4457" s="59" t="s">
        <v>15749</v>
      </c>
      <c r="B4457" s="134">
        <v>38031</v>
      </c>
      <c r="C4457" s="120" t="s">
        <v>10070</v>
      </c>
      <c r="D4457" s="119" t="s">
        <v>18</v>
      </c>
      <c r="E4457" s="119" t="s">
        <v>4523</v>
      </c>
      <c r="F4457" s="121">
        <v>216.41</v>
      </c>
      <c r="G4457" s="121">
        <v>211.41</v>
      </c>
      <c r="H4457" s="116">
        <v>46023</v>
      </c>
      <c r="J4457" s="197" t="str">
        <f>IFERROR(INDEX('CPU-GERAL'!$H$12:$H$2199,MATCH(B4457,'CPU-GERAL'!$B$12:$B$2199,0)),"NÃO ENCONTRADO")</f>
        <v>NÃO ENCONTRADO</v>
      </c>
      <c r="K4457" s="59" t="str">
        <f t="shared" si="69"/>
        <v/>
      </c>
    </row>
    <row r="4458" spans="1:11" x14ac:dyDescent="0.2">
      <c r="A4458" s="59" t="s">
        <v>15749</v>
      </c>
      <c r="B4458" s="134">
        <v>39735</v>
      </c>
      <c r="C4458" s="120" t="s">
        <v>10071</v>
      </c>
      <c r="D4458" s="119" t="s">
        <v>18</v>
      </c>
      <c r="E4458" s="119" t="s">
        <v>4523</v>
      </c>
      <c r="F4458" s="121"/>
      <c r="G4458" s="121">
        <v>55.44</v>
      </c>
      <c r="H4458" s="116">
        <v>46023</v>
      </c>
      <c r="J4458" s="197" t="str">
        <f>IFERROR(INDEX('CPU-GERAL'!$H$12:$H$2199,MATCH(B4458,'CPU-GERAL'!$B$12:$B$2199,0)),"NÃO ENCONTRADO")</f>
        <v>NÃO ENCONTRADO</v>
      </c>
      <c r="K4458" s="59" t="str">
        <f t="shared" si="69"/>
        <v/>
      </c>
    </row>
    <row r="4459" spans="1:11" x14ac:dyDescent="0.2">
      <c r="A4459" s="59" t="s">
        <v>15749</v>
      </c>
      <c r="B4459" s="134">
        <v>39734</v>
      </c>
      <c r="C4459" s="120" t="s">
        <v>10072</v>
      </c>
      <c r="D4459" s="119" t="s">
        <v>18</v>
      </c>
      <c r="E4459" s="119" t="s">
        <v>4523</v>
      </c>
      <c r="F4459" s="121"/>
      <c r="G4459" s="121">
        <v>65.760000000000005</v>
      </c>
      <c r="H4459" s="116">
        <v>46023</v>
      </c>
      <c r="J4459" s="197" t="str">
        <f>IFERROR(INDEX('CPU-GERAL'!$H$12:$H$2199,MATCH(B4459,'CPU-GERAL'!$B$12:$B$2199,0)),"NÃO ENCONTRADO")</f>
        <v>NÃO ENCONTRADO</v>
      </c>
      <c r="K4459" s="59" t="str">
        <f t="shared" si="69"/>
        <v/>
      </c>
    </row>
    <row r="4460" spans="1:11" x14ac:dyDescent="0.2">
      <c r="A4460" s="59" t="s">
        <v>15749</v>
      </c>
      <c r="B4460" s="134">
        <v>39736</v>
      </c>
      <c r="C4460" s="120" t="s">
        <v>10073</v>
      </c>
      <c r="D4460" s="119" t="s">
        <v>18</v>
      </c>
      <c r="E4460" s="119" t="s">
        <v>4523</v>
      </c>
      <c r="F4460" s="121"/>
      <c r="G4460" s="121">
        <v>75.05</v>
      </c>
      <c r="H4460" s="116">
        <v>46023</v>
      </c>
      <c r="J4460" s="197" t="str">
        <f>IFERROR(INDEX('CPU-GERAL'!$H$12:$H$2199,MATCH(B4460,'CPU-GERAL'!$B$12:$B$2199,0)),"NÃO ENCONTRADO")</f>
        <v>NÃO ENCONTRADO</v>
      </c>
      <c r="K4460" s="59" t="str">
        <f t="shared" si="69"/>
        <v/>
      </c>
    </row>
    <row r="4461" spans="1:11" x14ac:dyDescent="0.2">
      <c r="A4461" s="59" t="s">
        <v>15749</v>
      </c>
      <c r="B4461" s="134">
        <v>39739</v>
      </c>
      <c r="C4461" s="120" t="s">
        <v>10076</v>
      </c>
      <c r="D4461" s="119" t="s">
        <v>18</v>
      </c>
      <c r="E4461" s="119" t="s">
        <v>4523</v>
      </c>
      <c r="F4461" s="121"/>
      <c r="G4461" s="121">
        <v>51.9</v>
      </c>
      <c r="H4461" s="116">
        <v>46023</v>
      </c>
      <c r="J4461" s="197" t="str">
        <f>IFERROR(INDEX('CPU-GERAL'!$H$12:$H$2199,MATCH(B4461,'CPU-GERAL'!$B$12:$B$2199,0)),"NÃO ENCONTRADO")</f>
        <v>NÃO ENCONTRADO</v>
      </c>
      <c r="K4461" s="59" t="str">
        <f t="shared" si="69"/>
        <v/>
      </c>
    </row>
    <row r="4462" spans="1:11" x14ac:dyDescent="0.2">
      <c r="A4462" s="59" t="s">
        <v>15749</v>
      </c>
      <c r="B4462" s="134">
        <v>39737</v>
      </c>
      <c r="C4462" s="120" t="s">
        <v>10074</v>
      </c>
      <c r="D4462" s="119" t="s">
        <v>18</v>
      </c>
      <c r="E4462" s="119" t="s">
        <v>4523</v>
      </c>
      <c r="F4462" s="121"/>
      <c r="G4462" s="121">
        <v>10.09</v>
      </c>
      <c r="H4462" s="116">
        <v>46023</v>
      </c>
      <c r="J4462" s="197" t="str">
        <f>IFERROR(INDEX('CPU-GERAL'!$H$12:$H$2199,MATCH(B4462,'CPU-GERAL'!$B$12:$B$2199,0)),"NÃO ENCONTRADO")</f>
        <v>NÃO ENCONTRADO</v>
      </c>
      <c r="K4462" s="59" t="str">
        <f t="shared" si="69"/>
        <v/>
      </c>
    </row>
    <row r="4463" spans="1:11" x14ac:dyDescent="0.2">
      <c r="A4463" s="59" t="s">
        <v>15749</v>
      </c>
      <c r="B4463" s="134">
        <v>39738</v>
      </c>
      <c r="C4463" s="120" t="s">
        <v>10075</v>
      </c>
      <c r="D4463" s="119" t="s">
        <v>18</v>
      </c>
      <c r="E4463" s="119" t="s">
        <v>4523</v>
      </c>
      <c r="F4463" s="121"/>
      <c r="G4463" s="121">
        <v>3.65</v>
      </c>
      <c r="H4463" s="116">
        <v>46023</v>
      </c>
      <c r="J4463" s="197" t="str">
        <f>IFERROR(INDEX('CPU-GERAL'!$H$12:$H$2199,MATCH(B4463,'CPU-GERAL'!$B$12:$B$2199,0)),"NÃO ENCONTRADO")</f>
        <v>NÃO ENCONTRADO</v>
      </c>
      <c r="K4463" s="59" t="str">
        <f t="shared" si="69"/>
        <v/>
      </c>
    </row>
    <row r="4464" spans="1:11" x14ac:dyDescent="0.2">
      <c r="A4464" s="59" t="s">
        <v>15749</v>
      </c>
      <c r="B4464" s="134">
        <v>39733</v>
      </c>
      <c r="C4464" s="120" t="s">
        <v>10077</v>
      </c>
      <c r="D4464" s="119" t="s">
        <v>18</v>
      </c>
      <c r="E4464" s="119" t="s">
        <v>4523</v>
      </c>
      <c r="F4464" s="121"/>
      <c r="G4464" s="121">
        <v>89.82</v>
      </c>
      <c r="H4464" s="116">
        <v>46023</v>
      </c>
      <c r="J4464" s="197" t="str">
        <f>IFERROR(INDEX('CPU-GERAL'!$H$12:$H$2199,MATCH(B4464,'CPU-GERAL'!$B$12:$B$2199,0)),"NÃO ENCONTRADO")</f>
        <v>NÃO ENCONTRADO</v>
      </c>
      <c r="K4464" s="59" t="str">
        <f t="shared" si="69"/>
        <v/>
      </c>
    </row>
    <row r="4465" spans="1:11" x14ac:dyDescent="0.2">
      <c r="A4465" s="59" t="s">
        <v>15749</v>
      </c>
      <c r="B4465" s="134">
        <v>39854</v>
      </c>
      <c r="C4465" s="120" t="s">
        <v>10078</v>
      </c>
      <c r="D4465" s="119" t="s">
        <v>18</v>
      </c>
      <c r="E4465" s="119" t="s">
        <v>4523</v>
      </c>
      <c r="F4465" s="121"/>
      <c r="G4465" s="121">
        <v>91.09</v>
      </c>
      <c r="H4465" s="116">
        <v>46023</v>
      </c>
      <c r="J4465" s="197" t="str">
        <f>IFERROR(INDEX('CPU-GERAL'!$H$12:$H$2199,MATCH(B4465,'CPU-GERAL'!$B$12:$B$2199,0)),"NÃO ENCONTRADO")</f>
        <v>NÃO ENCONTRADO</v>
      </c>
      <c r="K4465" s="59" t="str">
        <f t="shared" si="69"/>
        <v/>
      </c>
    </row>
    <row r="4466" spans="1:11" x14ac:dyDescent="0.2">
      <c r="A4466" s="59" t="s">
        <v>15749</v>
      </c>
      <c r="B4466" s="134">
        <v>39740</v>
      </c>
      <c r="C4466" s="120" t="s">
        <v>10079</v>
      </c>
      <c r="D4466" s="119" t="s">
        <v>18</v>
      </c>
      <c r="E4466" s="119" t="s">
        <v>4523</v>
      </c>
      <c r="F4466" s="121"/>
      <c r="G4466" s="121">
        <v>49.84</v>
      </c>
      <c r="H4466" s="116">
        <v>46023</v>
      </c>
      <c r="J4466" s="197" t="str">
        <f>IFERROR(INDEX('CPU-GERAL'!$H$12:$H$2199,MATCH(B4466,'CPU-GERAL'!$B$12:$B$2199,0)),"NÃO ENCONTRADO")</f>
        <v>NÃO ENCONTRADO</v>
      </c>
      <c r="K4466" s="59" t="str">
        <f t="shared" si="69"/>
        <v/>
      </c>
    </row>
    <row r="4467" spans="1:11" x14ac:dyDescent="0.2">
      <c r="A4467" s="59" t="s">
        <v>15749</v>
      </c>
      <c r="B4467" s="134">
        <v>39741</v>
      </c>
      <c r="C4467" s="120" t="s">
        <v>10080</v>
      </c>
      <c r="D4467" s="119" t="s">
        <v>18</v>
      </c>
      <c r="E4467" s="119" t="s">
        <v>4523</v>
      </c>
      <c r="F4467" s="121"/>
      <c r="G4467" s="121">
        <v>9.18</v>
      </c>
      <c r="H4467" s="116">
        <v>46023</v>
      </c>
      <c r="J4467" s="197" t="str">
        <f>IFERROR(INDEX('CPU-GERAL'!$H$12:$H$2199,MATCH(B4467,'CPU-GERAL'!$B$12:$B$2199,0)),"NÃO ENCONTRADO")</f>
        <v>NÃO ENCONTRADO</v>
      </c>
      <c r="K4467" s="59" t="str">
        <f t="shared" si="69"/>
        <v/>
      </c>
    </row>
    <row r="4468" spans="1:11" x14ac:dyDescent="0.2">
      <c r="A4468" s="59" t="s">
        <v>15749</v>
      </c>
      <c r="B4468" s="134">
        <v>39853</v>
      </c>
      <c r="C4468" s="120" t="s">
        <v>10081</v>
      </c>
      <c r="D4468" s="119" t="s">
        <v>18</v>
      </c>
      <c r="E4468" s="119" t="s">
        <v>4523</v>
      </c>
      <c r="F4468" s="121"/>
      <c r="G4468" s="121">
        <v>12.06</v>
      </c>
      <c r="H4468" s="116">
        <v>46023</v>
      </c>
      <c r="J4468" s="197" t="str">
        <f>IFERROR(INDEX('CPU-GERAL'!$H$12:$H$2199,MATCH(B4468,'CPU-GERAL'!$B$12:$B$2199,0)),"NÃO ENCONTRADO")</f>
        <v>NÃO ENCONTRADO</v>
      </c>
      <c r="K4468" s="59" t="str">
        <f t="shared" si="69"/>
        <v/>
      </c>
    </row>
    <row r="4469" spans="1:11" x14ac:dyDescent="0.2">
      <c r="A4469" s="59" t="s">
        <v>15749</v>
      </c>
      <c r="B4469" s="134">
        <v>39742</v>
      </c>
      <c r="C4469" s="120" t="s">
        <v>10082</v>
      </c>
      <c r="D4469" s="119" t="s">
        <v>18</v>
      </c>
      <c r="E4469" s="119" t="s">
        <v>4523</v>
      </c>
      <c r="F4469" s="121"/>
      <c r="G4469" s="121">
        <v>40.06</v>
      </c>
      <c r="H4469" s="116">
        <v>46023</v>
      </c>
      <c r="J4469" s="197" t="str">
        <f>IFERROR(INDEX('CPU-GERAL'!$H$12:$H$2199,MATCH(B4469,'CPU-GERAL'!$B$12:$B$2199,0)),"NÃO ENCONTRADO")</f>
        <v>NÃO ENCONTRADO</v>
      </c>
      <c r="K4469" s="59" t="str">
        <f t="shared" si="69"/>
        <v/>
      </c>
    </row>
    <row r="4470" spans="1:11" x14ac:dyDescent="0.2">
      <c r="A4470" s="59" t="s">
        <v>15749</v>
      </c>
      <c r="B4470" s="134">
        <v>39751</v>
      </c>
      <c r="C4470" s="120" t="s">
        <v>7910</v>
      </c>
      <c r="D4470" s="119" t="s">
        <v>18</v>
      </c>
      <c r="E4470" s="119" t="s">
        <v>4523</v>
      </c>
      <c r="F4470" s="121">
        <v>319.44</v>
      </c>
      <c r="G4470" s="121">
        <v>189.02</v>
      </c>
      <c r="H4470" s="116">
        <v>46023</v>
      </c>
      <c r="J4470" s="197" t="str">
        <f>IFERROR(INDEX('CPU-GERAL'!$H$12:$H$2199,MATCH(B4470,'CPU-GERAL'!$B$12:$B$2199,0)),"NÃO ENCONTRADO")</f>
        <v>NÃO ENCONTRADO</v>
      </c>
      <c r="K4470" s="59" t="str">
        <f t="shared" si="69"/>
        <v/>
      </c>
    </row>
    <row r="4471" spans="1:11" x14ac:dyDescent="0.2">
      <c r="A4471" s="59" t="s">
        <v>15749</v>
      </c>
      <c r="B4471" s="134">
        <v>39750</v>
      </c>
      <c r="C4471" s="120" t="s">
        <v>7911</v>
      </c>
      <c r="D4471" s="119" t="s">
        <v>18</v>
      </c>
      <c r="E4471" s="119" t="s">
        <v>4523</v>
      </c>
      <c r="F4471" s="121">
        <v>265.5</v>
      </c>
      <c r="G4471" s="121">
        <v>157.11000000000001</v>
      </c>
      <c r="H4471" s="116">
        <v>46023</v>
      </c>
      <c r="J4471" s="197" t="str">
        <f>IFERROR(INDEX('CPU-GERAL'!$H$12:$H$2199,MATCH(B4471,'CPU-GERAL'!$B$12:$B$2199,0)),"NÃO ENCONTRADO")</f>
        <v>NÃO ENCONTRADO</v>
      </c>
      <c r="K4471" s="59" t="str">
        <f t="shared" si="69"/>
        <v/>
      </c>
    </row>
    <row r="4472" spans="1:11" x14ac:dyDescent="0.2">
      <c r="A4472" s="59" t="s">
        <v>15749</v>
      </c>
      <c r="B4472" s="134">
        <v>39749</v>
      </c>
      <c r="C4472" s="120" t="s">
        <v>7913</v>
      </c>
      <c r="D4472" s="119" t="s">
        <v>18</v>
      </c>
      <c r="E4472" s="119" t="s">
        <v>4523</v>
      </c>
      <c r="F4472" s="121">
        <v>175.79</v>
      </c>
      <c r="G4472" s="121">
        <v>104.02</v>
      </c>
      <c r="H4472" s="116">
        <v>46023</v>
      </c>
      <c r="J4472" s="197" t="str">
        <f>IFERROR(INDEX('CPU-GERAL'!$H$12:$H$2199,MATCH(B4472,'CPU-GERAL'!$B$12:$B$2199,0)),"NÃO ENCONTRADO")</f>
        <v>NÃO ENCONTRADO</v>
      </c>
      <c r="K4472" s="59" t="str">
        <f t="shared" si="69"/>
        <v/>
      </c>
    </row>
    <row r="4473" spans="1:11" x14ac:dyDescent="0.2">
      <c r="A4473" s="59" t="s">
        <v>15749</v>
      </c>
      <c r="B4473" s="134">
        <v>39747</v>
      </c>
      <c r="C4473" s="120" t="s">
        <v>7912</v>
      </c>
      <c r="D4473" s="119" t="s">
        <v>18</v>
      </c>
      <c r="E4473" s="119" t="s">
        <v>4523</v>
      </c>
      <c r="F4473" s="121">
        <v>85.4</v>
      </c>
      <c r="G4473" s="121">
        <v>50.53</v>
      </c>
      <c r="H4473" s="116">
        <v>46023</v>
      </c>
      <c r="J4473" s="197" t="str">
        <f>IFERROR(INDEX('CPU-GERAL'!$H$12:$H$2199,MATCH(B4473,'CPU-GERAL'!$B$12:$B$2199,0)),"NÃO ENCONTRADO")</f>
        <v>NÃO ENCONTRADO</v>
      </c>
      <c r="K4473" s="59" t="str">
        <f t="shared" si="69"/>
        <v/>
      </c>
    </row>
    <row r="4474" spans="1:11" x14ac:dyDescent="0.2">
      <c r="A4474" s="59" t="s">
        <v>15749</v>
      </c>
      <c r="B4474" s="134">
        <v>39753</v>
      </c>
      <c r="C4474" s="120" t="s">
        <v>7914</v>
      </c>
      <c r="D4474" s="119" t="s">
        <v>18</v>
      </c>
      <c r="E4474" s="119" t="s">
        <v>4523</v>
      </c>
      <c r="F4474" s="121">
        <v>588</v>
      </c>
      <c r="G4474" s="121">
        <v>347.94</v>
      </c>
      <c r="H4474" s="116">
        <v>46023</v>
      </c>
      <c r="J4474" s="197" t="str">
        <f>IFERROR(INDEX('CPU-GERAL'!$H$12:$H$2199,MATCH(B4474,'CPU-GERAL'!$B$12:$B$2199,0)),"NÃO ENCONTRADO")</f>
        <v>NÃO ENCONTRADO</v>
      </c>
      <c r="K4474" s="59" t="str">
        <f t="shared" si="69"/>
        <v/>
      </c>
    </row>
    <row r="4475" spans="1:11" x14ac:dyDescent="0.2">
      <c r="A4475" s="59" t="s">
        <v>15749</v>
      </c>
      <c r="B4475" s="134">
        <v>39752</v>
      </c>
      <c r="C4475" s="120" t="s">
        <v>7915</v>
      </c>
      <c r="D4475" s="119" t="s">
        <v>18</v>
      </c>
      <c r="E4475" s="119" t="s">
        <v>4523</v>
      </c>
      <c r="F4475" s="121">
        <v>454.52</v>
      </c>
      <c r="G4475" s="121">
        <v>268.95</v>
      </c>
      <c r="H4475" s="116">
        <v>46023</v>
      </c>
      <c r="J4475" s="197" t="str">
        <f>IFERROR(INDEX('CPU-GERAL'!$H$12:$H$2199,MATCH(B4475,'CPU-GERAL'!$B$12:$B$2199,0)),"NÃO ENCONTRADO")</f>
        <v>NÃO ENCONTRADO</v>
      </c>
      <c r="K4475" s="59" t="str">
        <f t="shared" si="69"/>
        <v/>
      </c>
    </row>
    <row r="4476" spans="1:11" x14ac:dyDescent="0.2">
      <c r="A4476" s="59" t="s">
        <v>15749</v>
      </c>
      <c r="B4476" s="134">
        <v>39754</v>
      </c>
      <c r="C4476" s="120" t="s">
        <v>7917</v>
      </c>
      <c r="D4476" s="119" t="s">
        <v>18</v>
      </c>
      <c r="E4476" s="119" t="s">
        <v>4523</v>
      </c>
      <c r="F4476" s="121">
        <v>866.28</v>
      </c>
      <c r="G4476" s="121">
        <v>512.6</v>
      </c>
      <c r="H4476" s="116">
        <v>46023</v>
      </c>
      <c r="J4476" s="197" t="str">
        <f>IFERROR(INDEX('CPU-GERAL'!$H$12:$H$2199,MATCH(B4476,'CPU-GERAL'!$B$12:$B$2199,0)),"NÃO ENCONTRADO")</f>
        <v>NÃO ENCONTRADO</v>
      </c>
      <c r="K4476" s="59" t="str">
        <f t="shared" si="69"/>
        <v/>
      </c>
    </row>
    <row r="4477" spans="1:11" x14ac:dyDescent="0.2">
      <c r="A4477" s="59" t="s">
        <v>15749</v>
      </c>
      <c r="B4477" s="134">
        <v>39748</v>
      </c>
      <c r="C4477" s="120" t="s">
        <v>7916</v>
      </c>
      <c r="D4477" s="119" t="s">
        <v>18</v>
      </c>
      <c r="E4477" s="119" t="s">
        <v>4523</v>
      </c>
      <c r="F4477" s="121">
        <v>138.19</v>
      </c>
      <c r="G4477" s="121">
        <v>81.77</v>
      </c>
      <c r="H4477" s="116">
        <v>46023</v>
      </c>
      <c r="J4477" s="197" t="str">
        <f>IFERROR(INDEX('CPU-GERAL'!$H$12:$H$2199,MATCH(B4477,'CPU-GERAL'!$B$12:$B$2199,0)),"NÃO ENCONTRADO")</f>
        <v>NÃO ENCONTRADO</v>
      </c>
      <c r="K4477" s="59" t="str">
        <f t="shared" si="69"/>
        <v/>
      </c>
    </row>
    <row r="4478" spans="1:11" x14ac:dyDescent="0.2">
      <c r="A4478" s="59" t="s">
        <v>15749</v>
      </c>
      <c r="B4478" s="134">
        <v>39755</v>
      </c>
      <c r="C4478" s="120" t="s">
        <v>10083</v>
      </c>
      <c r="D4478" s="119" t="s">
        <v>18</v>
      </c>
      <c r="E4478" s="119" t="s">
        <v>4523</v>
      </c>
      <c r="F4478" s="121">
        <v>1313.47</v>
      </c>
      <c r="G4478" s="121">
        <v>777.22</v>
      </c>
      <c r="H4478" s="116">
        <v>46023</v>
      </c>
      <c r="J4478" s="197" t="str">
        <f>IFERROR(INDEX('CPU-GERAL'!$H$12:$H$2199,MATCH(B4478,'CPU-GERAL'!$B$12:$B$2199,0)),"NÃO ENCONTRADO")</f>
        <v>NÃO ENCONTRADO</v>
      </c>
      <c r="K4478" s="59" t="str">
        <f t="shared" si="69"/>
        <v/>
      </c>
    </row>
    <row r="4479" spans="1:11" x14ac:dyDescent="0.2">
      <c r="A4479" s="59" t="s">
        <v>15749</v>
      </c>
      <c r="B4479" s="134">
        <v>12742</v>
      </c>
      <c r="C4479" s="120" t="s">
        <v>10084</v>
      </c>
      <c r="D4479" s="119" t="s">
        <v>18</v>
      </c>
      <c r="E4479" s="119" t="s">
        <v>4523</v>
      </c>
      <c r="F4479" s="121">
        <v>1040.04</v>
      </c>
      <c r="G4479" s="121">
        <v>615.42999999999995</v>
      </c>
      <c r="H4479" s="116">
        <v>46023</v>
      </c>
      <c r="J4479" s="197" t="str">
        <f>IFERROR(INDEX('CPU-GERAL'!$H$12:$H$2199,MATCH(B4479,'CPU-GERAL'!$B$12:$B$2199,0)),"NÃO ENCONTRADO")</f>
        <v>NÃO ENCONTRADO</v>
      </c>
      <c r="K4479" s="59" t="str">
        <f t="shared" si="69"/>
        <v/>
      </c>
    </row>
    <row r="4480" spans="1:11" x14ac:dyDescent="0.2">
      <c r="A4480" s="59" t="s">
        <v>15749</v>
      </c>
      <c r="B4480" s="134">
        <v>12713</v>
      </c>
      <c r="C4480" s="120" t="s">
        <v>7918</v>
      </c>
      <c r="D4480" s="119" t="s">
        <v>18</v>
      </c>
      <c r="E4480" s="119" t="s">
        <v>8119</v>
      </c>
      <c r="F4480" s="121">
        <v>55.16</v>
      </c>
      <c r="G4480" s="121">
        <v>32.64</v>
      </c>
      <c r="H4480" s="116">
        <v>46023</v>
      </c>
      <c r="J4480" s="197" t="str">
        <f>IFERROR(INDEX('CPU-GERAL'!$H$12:$H$2199,MATCH(B4480,'CPU-GERAL'!$B$12:$B$2199,0)),"NÃO ENCONTRADO")</f>
        <v>NÃO ENCONTRADO</v>
      </c>
      <c r="K4480" s="59" t="str">
        <f t="shared" si="69"/>
        <v/>
      </c>
    </row>
    <row r="4481" spans="1:11" x14ac:dyDescent="0.2">
      <c r="A4481" s="59" t="s">
        <v>15749</v>
      </c>
      <c r="B4481" s="134">
        <v>12743</v>
      </c>
      <c r="C4481" s="120" t="s">
        <v>7919</v>
      </c>
      <c r="D4481" s="119" t="s">
        <v>18</v>
      </c>
      <c r="E4481" s="119" t="s">
        <v>4523</v>
      </c>
      <c r="F4481" s="121">
        <v>94.89</v>
      </c>
      <c r="G4481" s="121">
        <v>56.15</v>
      </c>
      <c r="H4481" s="116">
        <v>46023</v>
      </c>
      <c r="J4481" s="197" t="str">
        <f>IFERROR(INDEX('CPU-GERAL'!$H$12:$H$2199,MATCH(B4481,'CPU-GERAL'!$B$12:$B$2199,0)),"NÃO ENCONTRADO")</f>
        <v>NÃO ENCONTRADO</v>
      </c>
      <c r="K4481" s="59" t="str">
        <f t="shared" si="69"/>
        <v/>
      </c>
    </row>
    <row r="4482" spans="1:11" x14ac:dyDescent="0.2">
      <c r="A4482" s="59" t="s">
        <v>15749</v>
      </c>
      <c r="B4482" s="134">
        <v>12744</v>
      </c>
      <c r="C4482" s="120" t="s">
        <v>7920</v>
      </c>
      <c r="D4482" s="119" t="s">
        <v>18</v>
      </c>
      <c r="E4482" s="119" t="s">
        <v>4523</v>
      </c>
      <c r="F4482" s="121">
        <v>120.43</v>
      </c>
      <c r="G4482" s="121">
        <v>71.260000000000005</v>
      </c>
      <c r="H4482" s="116">
        <v>46023</v>
      </c>
      <c r="J4482" s="197" t="str">
        <f>IFERROR(INDEX('CPU-GERAL'!$H$12:$H$2199,MATCH(B4482,'CPU-GERAL'!$B$12:$B$2199,0)),"NÃO ENCONTRADO")</f>
        <v>NÃO ENCONTRADO</v>
      </c>
      <c r="K4482" s="59" t="str">
        <f t="shared" si="69"/>
        <v/>
      </c>
    </row>
    <row r="4483" spans="1:11" x14ac:dyDescent="0.2">
      <c r="A4483" s="59" t="s">
        <v>15749</v>
      </c>
      <c r="B4483" s="134">
        <v>12745</v>
      </c>
      <c r="C4483" s="120" t="s">
        <v>7921</v>
      </c>
      <c r="D4483" s="119" t="s">
        <v>18</v>
      </c>
      <c r="E4483" s="119" t="s">
        <v>4523</v>
      </c>
      <c r="F4483" s="121">
        <v>174.89</v>
      </c>
      <c r="G4483" s="121">
        <v>103.48</v>
      </c>
      <c r="H4483" s="116">
        <v>46023</v>
      </c>
      <c r="J4483" s="197" t="str">
        <f>IFERROR(INDEX('CPU-GERAL'!$H$12:$H$2199,MATCH(B4483,'CPU-GERAL'!$B$12:$B$2199,0)),"NÃO ENCONTRADO")</f>
        <v>NÃO ENCONTRADO</v>
      </c>
      <c r="K4483" s="59" t="str">
        <f t="shared" ref="K4483:K4546" si="70">IF(J4483&lt;&gt;"NÃO ENCONTRADO",IF(F4483=J4483,"IGUAL A CPU",J4483-F4483),"")</f>
        <v/>
      </c>
    </row>
    <row r="4484" spans="1:11" x14ac:dyDescent="0.2">
      <c r="A4484" s="59" t="s">
        <v>15749</v>
      </c>
      <c r="B4484" s="134">
        <v>12746</v>
      </c>
      <c r="C4484" s="120" t="s">
        <v>7922</v>
      </c>
      <c r="D4484" s="119" t="s">
        <v>18</v>
      </c>
      <c r="E4484" s="119" t="s">
        <v>4523</v>
      </c>
      <c r="F4484" s="121">
        <v>236.16</v>
      </c>
      <c r="G4484" s="121">
        <v>139.74</v>
      </c>
      <c r="H4484" s="116">
        <v>46023</v>
      </c>
      <c r="J4484" s="197" t="str">
        <f>IFERROR(INDEX('CPU-GERAL'!$H$12:$H$2199,MATCH(B4484,'CPU-GERAL'!$B$12:$B$2199,0)),"NÃO ENCONTRADO")</f>
        <v>NÃO ENCONTRADO</v>
      </c>
      <c r="K4484" s="59" t="str">
        <f t="shared" si="70"/>
        <v/>
      </c>
    </row>
    <row r="4485" spans="1:11" x14ac:dyDescent="0.2">
      <c r="A4485" s="59" t="s">
        <v>15749</v>
      </c>
      <c r="B4485" s="134">
        <v>12747</v>
      </c>
      <c r="C4485" s="120" t="s">
        <v>7923</v>
      </c>
      <c r="D4485" s="119" t="s">
        <v>18</v>
      </c>
      <c r="E4485" s="119" t="s">
        <v>4523</v>
      </c>
      <c r="F4485" s="121">
        <v>342.48</v>
      </c>
      <c r="G4485" s="121">
        <v>202.66</v>
      </c>
      <c r="H4485" s="116">
        <v>46023</v>
      </c>
      <c r="J4485" s="197" t="str">
        <f>IFERROR(INDEX('CPU-GERAL'!$H$12:$H$2199,MATCH(B4485,'CPU-GERAL'!$B$12:$B$2199,0)),"NÃO ENCONTRADO")</f>
        <v>NÃO ENCONTRADO</v>
      </c>
      <c r="K4485" s="59" t="str">
        <f t="shared" si="70"/>
        <v/>
      </c>
    </row>
    <row r="4486" spans="1:11" x14ac:dyDescent="0.2">
      <c r="A4486" s="59" t="s">
        <v>15749</v>
      </c>
      <c r="B4486" s="134">
        <v>12748</v>
      </c>
      <c r="C4486" s="120" t="s">
        <v>7924</v>
      </c>
      <c r="D4486" s="119" t="s">
        <v>18</v>
      </c>
      <c r="E4486" s="119" t="s">
        <v>4523</v>
      </c>
      <c r="F4486" s="121">
        <v>482.49</v>
      </c>
      <c r="G4486" s="121">
        <v>285.5</v>
      </c>
      <c r="H4486" s="116">
        <v>46023</v>
      </c>
      <c r="J4486" s="197" t="str">
        <f>IFERROR(INDEX('CPU-GERAL'!$H$12:$H$2199,MATCH(B4486,'CPU-GERAL'!$B$12:$B$2199,0)),"NÃO ENCONTRADO")</f>
        <v>NÃO ENCONTRADO</v>
      </c>
      <c r="K4486" s="59" t="str">
        <f t="shared" si="70"/>
        <v/>
      </c>
    </row>
    <row r="4487" spans="1:11" x14ac:dyDescent="0.2">
      <c r="A4487" s="59" t="s">
        <v>15749</v>
      </c>
      <c r="B4487" s="134">
        <v>12749</v>
      </c>
      <c r="C4487" s="120" t="s">
        <v>7925</v>
      </c>
      <c r="D4487" s="119" t="s">
        <v>18</v>
      </c>
      <c r="E4487" s="119" t="s">
        <v>4523</v>
      </c>
      <c r="F4487" s="121">
        <v>705.33</v>
      </c>
      <c r="G4487" s="121">
        <v>417.36</v>
      </c>
      <c r="H4487" s="116">
        <v>46023</v>
      </c>
      <c r="J4487" s="197" t="str">
        <f>IFERROR(INDEX('CPU-GERAL'!$H$12:$H$2199,MATCH(B4487,'CPU-GERAL'!$B$12:$B$2199,0)),"NÃO ENCONTRADO")</f>
        <v>NÃO ENCONTRADO</v>
      </c>
      <c r="K4487" s="59" t="str">
        <f t="shared" si="70"/>
        <v/>
      </c>
    </row>
    <row r="4488" spans="1:11" x14ac:dyDescent="0.2">
      <c r="A4488" s="59" t="s">
        <v>15749</v>
      </c>
      <c r="B4488" s="134">
        <v>39660</v>
      </c>
      <c r="C4488" s="120" t="s">
        <v>10536</v>
      </c>
      <c r="D4488" s="119" t="s">
        <v>18</v>
      </c>
      <c r="E4488" s="119" t="s">
        <v>4523</v>
      </c>
      <c r="F4488" s="121">
        <v>72.680000000000007</v>
      </c>
      <c r="G4488" s="121">
        <v>43</v>
      </c>
      <c r="H4488" s="116">
        <v>46023</v>
      </c>
      <c r="J4488" s="197" t="str">
        <f>IFERROR(INDEX('CPU-GERAL'!$H$12:$H$2199,MATCH(B4488,'CPU-GERAL'!$B$12:$B$2199,0)),"NÃO ENCONTRADO")</f>
        <v>NÃO ENCONTRADO</v>
      </c>
      <c r="K4488" s="59" t="str">
        <f t="shared" si="70"/>
        <v/>
      </c>
    </row>
    <row r="4489" spans="1:11" x14ac:dyDescent="0.2">
      <c r="A4489" s="59" t="s">
        <v>15749</v>
      </c>
      <c r="B4489" s="134">
        <v>39662</v>
      </c>
      <c r="C4489" s="120" t="s">
        <v>10537</v>
      </c>
      <c r="D4489" s="119" t="s">
        <v>18</v>
      </c>
      <c r="E4489" s="119" t="s">
        <v>4523</v>
      </c>
      <c r="F4489" s="121">
        <v>34.83</v>
      </c>
      <c r="G4489" s="121">
        <v>20.61</v>
      </c>
      <c r="H4489" s="116">
        <v>46023</v>
      </c>
      <c r="J4489" s="197" t="str">
        <f>IFERROR(INDEX('CPU-GERAL'!$H$12:$H$2199,MATCH(B4489,'CPU-GERAL'!$B$12:$B$2199,0)),"NÃO ENCONTRADO")</f>
        <v>NÃO ENCONTRADO</v>
      </c>
      <c r="K4489" s="59" t="str">
        <f t="shared" si="70"/>
        <v/>
      </c>
    </row>
    <row r="4490" spans="1:11" x14ac:dyDescent="0.2">
      <c r="A4490" s="59" t="s">
        <v>15749</v>
      </c>
      <c r="B4490" s="134">
        <v>39661</v>
      </c>
      <c r="C4490" s="120" t="s">
        <v>10538</v>
      </c>
      <c r="D4490" s="119" t="s">
        <v>18</v>
      </c>
      <c r="E4490" s="119" t="s">
        <v>4523</v>
      </c>
      <c r="F4490" s="121">
        <v>23.75</v>
      </c>
      <c r="G4490" s="121">
        <v>14.05</v>
      </c>
      <c r="H4490" s="116">
        <v>46023</v>
      </c>
      <c r="J4490" s="197" t="str">
        <f>IFERROR(INDEX('CPU-GERAL'!$H$12:$H$2199,MATCH(B4490,'CPU-GERAL'!$B$12:$B$2199,0)),"NÃO ENCONTRADO")</f>
        <v>NÃO ENCONTRADO</v>
      </c>
      <c r="K4490" s="59" t="str">
        <f t="shared" si="70"/>
        <v/>
      </c>
    </row>
    <row r="4491" spans="1:11" x14ac:dyDescent="0.2">
      <c r="A4491" s="59" t="s">
        <v>15749</v>
      </c>
      <c r="B4491" s="134">
        <v>39666</v>
      </c>
      <c r="C4491" s="120" t="s">
        <v>10539</v>
      </c>
      <c r="D4491" s="119" t="s">
        <v>18</v>
      </c>
      <c r="E4491" s="119" t="s">
        <v>4523</v>
      </c>
      <c r="F4491" s="121">
        <v>109.33</v>
      </c>
      <c r="G4491" s="121">
        <v>64.69</v>
      </c>
      <c r="H4491" s="116">
        <v>46023</v>
      </c>
      <c r="J4491" s="197" t="str">
        <f>IFERROR(INDEX('CPU-GERAL'!$H$12:$H$2199,MATCH(B4491,'CPU-GERAL'!$B$12:$B$2199,0)),"NÃO ENCONTRADO")</f>
        <v>NÃO ENCONTRADO</v>
      </c>
      <c r="K4491" s="59" t="str">
        <f t="shared" si="70"/>
        <v/>
      </c>
    </row>
    <row r="4492" spans="1:11" x14ac:dyDescent="0.2">
      <c r="A4492" s="59" t="s">
        <v>15749</v>
      </c>
      <c r="B4492" s="134">
        <v>39664</v>
      </c>
      <c r="C4492" s="120" t="s">
        <v>10540</v>
      </c>
      <c r="D4492" s="119" t="s">
        <v>18</v>
      </c>
      <c r="E4492" s="119" t="s">
        <v>4523</v>
      </c>
      <c r="F4492" s="121">
        <v>53.58</v>
      </c>
      <c r="G4492" s="121">
        <v>31.7</v>
      </c>
      <c r="H4492" s="116">
        <v>46023</v>
      </c>
      <c r="J4492" s="197" t="str">
        <f>IFERROR(INDEX('CPU-GERAL'!$H$12:$H$2199,MATCH(B4492,'CPU-GERAL'!$B$12:$B$2199,0)),"NÃO ENCONTRADO")</f>
        <v>NÃO ENCONTRADO</v>
      </c>
      <c r="K4492" s="59" t="str">
        <f t="shared" si="70"/>
        <v/>
      </c>
    </row>
    <row r="4493" spans="1:11" x14ac:dyDescent="0.2">
      <c r="A4493" s="59" t="s">
        <v>15749</v>
      </c>
      <c r="B4493" s="134">
        <v>39663</v>
      </c>
      <c r="C4493" s="120" t="s">
        <v>10541</v>
      </c>
      <c r="D4493" s="119" t="s">
        <v>18</v>
      </c>
      <c r="E4493" s="119" t="s">
        <v>4523</v>
      </c>
      <c r="F4493" s="121">
        <v>42.84</v>
      </c>
      <c r="G4493" s="121">
        <v>25.35</v>
      </c>
      <c r="H4493" s="116">
        <v>46023</v>
      </c>
      <c r="J4493" s="197" t="str">
        <f>IFERROR(INDEX('CPU-GERAL'!$H$12:$H$2199,MATCH(B4493,'CPU-GERAL'!$B$12:$B$2199,0)),"NÃO ENCONTRADO")</f>
        <v>NÃO ENCONTRADO</v>
      </c>
      <c r="K4493" s="59" t="str">
        <f t="shared" si="70"/>
        <v/>
      </c>
    </row>
    <row r="4494" spans="1:11" x14ac:dyDescent="0.2">
      <c r="A4494" s="59" t="s">
        <v>15749</v>
      </c>
      <c r="B4494" s="134">
        <v>39665</v>
      </c>
      <c r="C4494" s="120" t="s">
        <v>10542</v>
      </c>
      <c r="D4494" s="119" t="s">
        <v>18</v>
      </c>
      <c r="E4494" s="119" t="s">
        <v>4523</v>
      </c>
      <c r="F4494" s="121">
        <v>90.4</v>
      </c>
      <c r="G4494" s="121">
        <v>53.49</v>
      </c>
      <c r="H4494" s="116">
        <v>46023</v>
      </c>
      <c r="J4494" s="197" t="str">
        <f>IFERROR(INDEX('CPU-GERAL'!$H$12:$H$2199,MATCH(B4494,'CPU-GERAL'!$B$12:$B$2199,0)),"NÃO ENCONTRADO")</f>
        <v>NÃO ENCONTRADO</v>
      </c>
      <c r="K4494" s="59" t="str">
        <f t="shared" si="70"/>
        <v/>
      </c>
    </row>
    <row r="4495" spans="1:11" x14ac:dyDescent="0.2">
      <c r="A4495" s="59" t="s">
        <v>15749</v>
      </c>
      <c r="B4495" s="134">
        <v>7753</v>
      </c>
      <c r="C4495" s="120" t="s">
        <v>6007</v>
      </c>
      <c r="D4495" s="119" t="s">
        <v>18</v>
      </c>
      <c r="E4495" s="119" t="s">
        <v>4523</v>
      </c>
      <c r="F4495" s="121">
        <v>509.26</v>
      </c>
      <c r="G4495" s="121">
        <v>522.29</v>
      </c>
      <c r="H4495" s="116">
        <v>46023</v>
      </c>
      <c r="J4495" s="197" t="str">
        <f>IFERROR(INDEX('CPU-GERAL'!$H$12:$H$2199,MATCH(B4495,'CPU-GERAL'!$B$12:$B$2199,0)),"NÃO ENCONTRADO")</f>
        <v>NÃO ENCONTRADO</v>
      </c>
      <c r="K4495" s="59" t="str">
        <f t="shared" si="70"/>
        <v/>
      </c>
    </row>
    <row r="4496" spans="1:11" x14ac:dyDescent="0.2">
      <c r="A4496" s="59" t="s">
        <v>15749</v>
      </c>
      <c r="B4496" s="134">
        <v>13256</v>
      </c>
      <c r="C4496" s="120" t="s">
        <v>6008</v>
      </c>
      <c r="D4496" s="119" t="s">
        <v>18</v>
      </c>
      <c r="E4496" s="119" t="s">
        <v>4523</v>
      </c>
      <c r="F4496" s="121">
        <v>713.41</v>
      </c>
      <c r="G4496" s="121">
        <v>731.65</v>
      </c>
      <c r="H4496" s="116">
        <v>46023</v>
      </c>
      <c r="J4496" s="197" t="str">
        <f>IFERROR(INDEX('CPU-GERAL'!$H$12:$H$2199,MATCH(B4496,'CPU-GERAL'!$B$12:$B$2199,0)),"NÃO ENCONTRADO")</f>
        <v>NÃO ENCONTRADO</v>
      </c>
      <c r="K4496" s="59" t="str">
        <f t="shared" si="70"/>
        <v/>
      </c>
    </row>
    <row r="4497" spans="1:11" x14ac:dyDescent="0.2">
      <c r="A4497" s="59" t="s">
        <v>15749</v>
      </c>
      <c r="B4497" s="134">
        <v>7757</v>
      </c>
      <c r="C4497" s="120" t="s">
        <v>6009</v>
      </c>
      <c r="D4497" s="119" t="s">
        <v>18</v>
      </c>
      <c r="E4497" s="119" t="s">
        <v>4523</v>
      </c>
      <c r="F4497" s="121">
        <v>760.61</v>
      </c>
      <c r="G4497" s="121">
        <v>780.06</v>
      </c>
      <c r="H4497" s="116">
        <v>46023</v>
      </c>
      <c r="J4497" s="197" t="str">
        <f>IFERROR(INDEX('CPU-GERAL'!$H$12:$H$2199,MATCH(B4497,'CPU-GERAL'!$B$12:$B$2199,0)),"NÃO ENCONTRADO")</f>
        <v>NÃO ENCONTRADO</v>
      </c>
      <c r="K4497" s="59" t="str">
        <f t="shared" si="70"/>
        <v/>
      </c>
    </row>
    <row r="4498" spans="1:11" x14ac:dyDescent="0.2">
      <c r="A4498" s="59" t="s">
        <v>15749</v>
      </c>
      <c r="B4498" s="134">
        <v>7758</v>
      </c>
      <c r="C4498" s="120" t="s">
        <v>6010</v>
      </c>
      <c r="D4498" s="119" t="s">
        <v>18</v>
      </c>
      <c r="E4498" s="119" t="s">
        <v>4523</v>
      </c>
      <c r="F4498" s="121">
        <v>1101.95</v>
      </c>
      <c r="G4498" s="121">
        <v>1130.1300000000001</v>
      </c>
      <c r="H4498" s="116">
        <v>46023</v>
      </c>
      <c r="J4498" s="197" t="str">
        <f>IFERROR(INDEX('CPU-GERAL'!$H$12:$H$2199,MATCH(B4498,'CPU-GERAL'!$B$12:$B$2199,0)),"NÃO ENCONTRADO")</f>
        <v>NÃO ENCONTRADO</v>
      </c>
      <c r="K4498" s="59" t="str">
        <f t="shared" si="70"/>
        <v/>
      </c>
    </row>
    <row r="4499" spans="1:11" x14ac:dyDescent="0.2">
      <c r="A4499" s="59" t="s">
        <v>15749</v>
      </c>
      <c r="B4499" s="134">
        <v>7759</v>
      </c>
      <c r="C4499" s="120" t="s">
        <v>6011</v>
      </c>
      <c r="D4499" s="119" t="s">
        <v>18</v>
      </c>
      <c r="E4499" s="119" t="s">
        <v>4523</v>
      </c>
      <c r="F4499" s="121">
        <v>3053.5</v>
      </c>
      <c r="G4499" s="121">
        <v>3131.59</v>
      </c>
      <c r="H4499" s="116">
        <v>46023</v>
      </c>
      <c r="J4499" s="197" t="str">
        <f>IFERROR(INDEX('CPU-GERAL'!$H$12:$H$2199,MATCH(B4499,'CPU-GERAL'!$B$12:$B$2199,0)),"NÃO ENCONTRADO")</f>
        <v>NÃO ENCONTRADO</v>
      </c>
      <c r="K4499" s="59" t="str">
        <f t="shared" si="70"/>
        <v/>
      </c>
    </row>
    <row r="4500" spans="1:11" x14ac:dyDescent="0.2">
      <c r="A4500" s="59" t="s">
        <v>15749</v>
      </c>
      <c r="B4500" s="134">
        <v>40334</v>
      </c>
      <c r="C4500" s="120" t="s">
        <v>10085</v>
      </c>
      <c r="D4500" s="119" t="s">
        <v>18</v>
      </c>
      <c r="E4500" s="119" t="s">
        <v>4523</v>
      </c>
      <c r="F4500" s="121">
        <v>119.63</v>
      </c>
      <c r="G4500" s="121">
        <v>122.69</v>
      </c>
      <c r="H4500" s="116">
        <v>46023</v>
      </c>
      <c r="J4500" s="197" t="str">
        <f>IFERROR(INDEX('CPU-GERAL'!$H$12:$H$2199,MATCH(B4500,'CPU-GERAL'!$B$12:$B$2199,0)),"NÃO ENCONTRADO")</f>
        <v>NÃO ENCONTRADO</v>
      </c>
      <c r="K4500" s="59" t="str">
        <f t="shared" si="70"/>
        <v/>
      </c>
    </row>
    <row r="4501" spans="1:11" x14ac:dyDescent="0.2">
      <c r="A4501" s="59" t="s">
        <v>15749</v>
      </c>
      <c r="B4501" s="134">
        <v>7745</v>
      </c>
      <c r="C4501" s="120" t="s">
        <v>10086</v>
      </c>
      <c r="D4501" s="119" t="s">
        <v>18</v>
      </c>
      <c r="E4501" s="119" t="s">
        <v>4523</v>
      </c>
      <c r="F4501" s="121">
        <v>135</v>
      </c>
      <c r="G4501" s="121">
        <v>138.44999999999999</v>
      </c>
      <c r="H4501" s="116">
        <v>46023</v>
      </c>
      <c r="J4501" s="197" t="str">
        <f>IFERROR(INDEX('CPU-GERAL'!$H$12:$H$2199,MATCH(B4501,'CPU-GERAL'!$B$12:$B$2199,0)),"NÃO ENCONTRADO")</f>
        <v>NÃO ENCONTRADO</v>
      </c>
      <c r="K4501" s="59" t="str">
        <f t="shared" si="70"/>
        <v/>
      </c>
    </row>
    <row r="4502" spans="1:11" x14ac:dyDescent="0.2">
      <c r="A4502" s="59" t="s">
        <v>15749</v>
      </c>
      <c r="B4502" s="134">
        <v>7742</v>
      </c>
      <c r="C4502" s="120" t="s">
        <v>10087</v>
      </c>
      <c r="D4502" s="119" t="s">
        <v>18</v>
      </c>
      <c r="E4502" s="119" t="s">
        <v>4523</v>
      </c>
      <c r="F4502" s="121">
        <v>356.04</v>
      </c>
      <c r="G4502" s="121">
        <v>365.15</v>
      </c>
      <c r="H4502" s="116">
        <v>46023</v>
      </c>
      <c r="J4502" s="197" t="str">
        <f>IFERROR(INDEX('CPU-GERAL'!$H$12:$H$2199,MATCH(B4502,'CPU-GERAL'!$B$12:$B$2199,0)),"NÃO ENCONTRADO")</f>
        <v>NÃO ENCONTRADO</v>
      </c>
      <c r="K4502" s="59" t="str">
        <f t="shared" si="70"/>
        <v/>
      </c>
    </row>
    <row r="4503" spans="1:11" x14ac:dyDescent="0.2">
      <c r="A4503" s="59" t="s">
        <v>15749</v>
      </c>
      <c r="B4503" s="134">
        <v>7750</v>
      </c>
      <c r="C4503" s="120" t="s">
        <v>10088</v>
      </c>
      <c r="D4503" s="119" t="s">
        <v>18</v>
      </c>
      <c r="E4503" s="119" t="s">
        <v>4523</v>
      </c>
      <c r="F4503" s="121">
        <v>434.63</v>
      </c>
      <c r="G4503" s="121">
        <v>445.74</v>
      </c>
      <c r="H4503" s="116">
        <v>46023</v>
      </c>
      <c r="J4503" s="197" t="str">
        <f>IFERROR(INDEX('CPU-GERAL'!$H$12:$H$2199,MATCH(B4503,'CPU-GERAL'!$B$12:$B$2199,0)),"NÃO ENCONTRADO")</f>
        <v>NÃO ENCONTRADO</v>
      </c>
      <c r="K4503" s="59" t="str">
        <f t="shared" si="70"/>
        <v/>
      </c>
    </row>
    <row r="4504" spans="1:11" x14ac:dyDescent="0.2">
      <c r="A4504" s="59" t="s">
        <v>15749</v>
      </c>
      <c r="B4504" s="134">
        <v>7756</v>
      </c>
      <c r="C4504" s="120" t="s">
        <v>10089</v>
      </c>
      <c r="D4504" s="119" t="s">
        <v>18</v>
      </c>
      <c r="E4504" s="119" t="s">
        <v>4523</v>
      </c>
      <c r="F4504" s="121">
        <v>499.39</v>
      </c>
      <c r="G4504" s="121">
        <v>512.16</v>
      </c>
      <c r="H4504" s="116">
        <v>46023</v>
      </c>
      <c r="J4504" s="197" t="str">
        <f>IFERROR(INDEX('CPU-GERAL'!$H$12:$H$2199,MATCH(B4504,'CPU-GERAL'!$B$12:$B$2199,0)),"NÃO ENCONTRADO")</f>
        <v>NÃO ENCONTRADO</v>
      </c>
      <c r="K4504" s="59" t="str">
        <f t="shared" si="70"/>
        <v/>
      </c>
    </row>
    <row r="4505" spans="1:11" x14ac:dyDescent="0.2">
      <c r="A4505" s="59" t="s">
        <v>15749</v>
      </c>
      <c r="B4505" s="134">
        <v>7725</v>
      </c>
      <c r="C4505" s="120" t="s">
        <v>7926</v>
      </c>
      <c r="D4505" s="119" t="s">
        <v>18</v>
      </c>
      <c r="E4505" s="119" t="s">
        <v>8119</v>
      </c>
      <c r="F4505" s="121">
        <v>261.22000000000003</v>
      </c>
      <c r="G4505" s="121">
        <v>267.89999999999998</v>
      </c>
      <c r="H4505" s="116">
        <v>46023</v>
      </c>
      <c r="J4505" s="197" t="str">
        <f>IFERROR(INDEX('CPU-GERAL'!$H$12:$H$2199,MATCH(B4505,'CPU-GERAL'!$B$12:$B$2199,0)),"NÃO ENCONTRADO")</f>
        <v>NÃO ENCONTRADO</v>
      </c>
      <c r="K4505" s="59" t="str">
        <f t="shared" si="70"/>
        <v/>
      </c>
    </row>
    <row r="4506" spans="1:11" x14ac:dyDescent="0.2">
      <c r="A4506" s="59" t="s">
        <v>15749</v>
      </c>
      <c r="B4506" s="134">
        <v>7765</v>
      </c>
      <c r="C4506" s="120" t="s">
        <v>6012</v>
      </c>
      <c r="D4506" s="119" t="s">
        <v>18</v>
      </c>
      <c r="E4506" s="119" t="s">
        <v>4523</v>
      </c>
      <c r="F4506" s="121">
        <v>559.75</v>
      </c>
      <c r="G4506" s="121">
        <v>574.07000000000005</v>
      </c>
      <c r="H4506" s="116">
        <v>46023</v>
      </c>
      <c r="J4506" s="197" t="str">
        <f>IFERROR(INDEX('CPU-GERAL'!$H$12:$H$2199,MATCH(B4506,'CPU-GERAL'!$B$12:$B$2199,0)),"NÃO ENCONTRADO")</f>
        <v>NÃO ENCONTRADO</v>
      </c>
      <c r="K4506" s="59" t="str">
        <f t="shared" si="70"/>
        <v/>
      </c>
    </row>
    <row r="4507" spans="1:11" x14ac:dyDescent="0.2">
      <c r="A4507" s="59" t="s">
        <v>15749</v>
      </c>
      <c r="B4507" s="134">
        <v>12569</v>
      </c>
      <c r="C4507" s="120" t="s">
        <v>6013</v>
      </c>
      <c r="D4507" s="119" t="s">
        <v>18</v>
      </c>
      <c r="E4507" s="119" t="s">
        <v>4523</v>
      </c>
      <c r="F4507" s="121">
        <v>772.68</v>
      </c>
      <c r="G4507" s="121">
        <v>792.44</v>
      </c>
      <c r="H4507" s="116">
        <v>46023</v>
      </c>
      <c r="J4507" s="197" t="str">
        <f>IFERROR(INDEX('CPU-GERAL'!$H$12:$H$2199,MATCH(B4507,'CPU-GERAL'!$B$12:$B$2199,0)),"NÃO ENCONTRADO")</f>
        <v>NÃO ENCONTRADO</v>
      </c>
      <c r="K4507" s="59" t="str">
        <f t="shared" si="70"/>
        <v/>
      </c>
    </row>
    <row r="4508" spans="1:11" x14ac:dyDescent="0.2">
      <c r="A4508" s="59" t="s">
        <v>15749</v>
      </c>
      <c r="B4508" s="134">
        <v>7766</v>
      </c>
      <c r="C4508" s="120" t="s">
        <v>6014</v>
      </c>
      <c r="D4508" s="119" t="s">
        <v>18</v>
      </c>
      <c r="E4508" s="119" t="s">
        <v>4523</v>
      </c>
      <c r="F4508" s="121">
        <v>820.97</v>
      </c>
      <c r="G4508" s="121">
        <v>841.97</v>
      </c>
      <c r="H4508" s="116">
        <v>46023</v>
      </c>
      <c r="J4508" s="197" t="str">
        <f>IFERROR(INDEX('CPU-GERAL'!$H$12:$H$2199,MATCH(B4508,'CPU-GERAL'!$B$12:$B$2199,0)),"NÃO ENCONTRADO")</f>
        <v>NÃO ENCONTRADO</v>
      </c>
      <c r="K4508" s="59" t="str">
        <f t="shared" si="70"/>
        <v/>
      </c>
    </row>
    <row r="4509" spans="1:11" x14ac:dyDescent="0.2">
      <c r="A4509" s="59" t="s">
        <v>15749</v>
      </c>
      <c r="B4509" s="134">
        <v>7767</v>
      </c>
      <c r="C4509" s="120" t="s">
        <v>6015</v>
      </c>
      <c r="D4509" s="119" t="s">
        <v>18</v>
      </c>
      <c r="E4509" s="119" t="s">
        <v>4523</v>
      </c>
      <c r="F4509" s="121">
        <v>1178.78</v>
      </c>
      <c r="G4509" s="121">
        <v>1208.92</v>
      </c>
      <c r="H4509" s="116">
        <v>46023</v>
      </c>
      <c r="J4509" s="197" t="str">
        <f>IFERROR(INDEX('CPU-GERAL'!$H$12:$H$2199,MATCH(B4509,'CPU-GERAL'!$B$12:$B$2199,0)),"NÃO ENCONTRADO")</f>
        <v>NÃO ENCONTRADO</v>
      </c>
      <c r="K4509" s="59" t="str">
        <f t="shared" si="70"/>
        <v/>
      </c>
    </row>
    <row r="4510" spans="1:11" x14ac:dyDescent="0.2">
      <c r="A4510" s="59" t="s">
        <v>15749</v>
      </c>
      <c r="B4510" s="134">
        <v>7727</v>
      </c>
      <c r="C4510" s="120" t="s">
        <v>6016</v>
      </c>
      <c r="D4510" s="119" t="s">
        <v>18</v>
      </c>
      <c r="E4510" s="119" t="s">
        <v>4523</v>
      </c>
      <c r="F4510" s="121">
        <v>3424.39</v>
      </c>
      <c r="G4510" s="121">
        <v>3511.96</v>
      </c>
      <c r="H4510" s="116">
        <v>46023</v>
      </c>
      <c r="J4510" s="197" t="str">
        <f>IFERROR(INDEX('CPU-GERAL'!$H$12:$H$2199,MATCH(B4510,'CPU-GERAL'!$B$12:$B$2199,0)),"NÃO ENCONTRADO")</f>
        <v>NÃO ENCONTRADO</v>
      </c>
      <c r="K4510" s="59" t="str">
        <f t="shared" si="70"/>
        <v/>
      </c>
    </row>
    <row r="4511" spans="1:11" x14ac:dyDescent="0.2">
      <c r="A4511" s="59" t="s">
        <v>15749</v>
      </c>
      <c r="B4511" s="134">
        <v>7760</v>
      </c>
      <c r="C4511" s="120" t="s">
        <v>10090</v>
      </c>
      <c r="D4511" s="119" t="s">
        <v>18</v>
      </c>
      <c r="E4511" s="119" t="s">
        <v>4523</v>
      </c>
      <c r="F4511" s="121">
        <v>136.09</v>
      </c>
      <c r="G4511" s="121">
        <v>139.57</v>
      </c>
      <c r="H4511" s="116">
        <v>46023</v>
      </c>
      <c r="J4511" s="197" t="str">
        <f>IFERROR(INDEX('CPU-GERAL'!$H$12:$H$2199,MATCH(B4511,'CPU-GERAL'!$B$12:$B$2199,0)),"NÃO ENCONTRADO")</f>
        <v>NÃO ENCONTRADO</v>
      </c>
      <c r="K4511" s="59" t="str">
        <f t="shared" si="70"/>
        <v/>
      </c>
    </row>
    <row r="4512" spans="1:11" x14ac:dyDescent="0.2">
      <c r="A4512" s="59" t="s">
        <v>15749</v>
      </c>
      <c r="B4512" s="134">
        <v>7761</v>
      </c>
      <c r="C4512" s="120" t="s">
        <v>10091</v>
      </c>
      <c r="D4512" s="119" t="s">
        <v>18</v>
      </c>
      <c r="E4512" s="119" t="s">
        <v>4523</v>
      </c>
      <c r="F4512" s="121">
        <v>142.68</v>
      </c>
      <c r="G4512" s="121">
        <v>146.33000000000001</v>
      </c>
      <c r="H4512" s="116">
        <v>46023</v>
      </c>
      <c r="J4512" s="197" t="str">
        <f>IFERROR(INDEX('CPU-GERAL'!$H$12:$H$2199,MATCH(B4512,'CPU-GERAL'!$B$12:$B$2199,0)),"NÃO ENCONTRADO")</f>
        <v>NÃO ENCONTRADO</v>
      </c>
      <c r="K4512" s="59" t="str">
        <f t="shared" si="70"/>
        <v/>
      </c>
    </row>
    <row r="4513" spans="1:11" x14ac:dyDescent="0.2">
      <c r="A4513" s="59" t="s">
        <v>15749</v>
      </c>
      <c r="B4513" s="134">
        <v>7752</v>
      </c>
      <c r="C4513" s="120" t="s">
        <v>10092</v>
      </c>
      <c r="D4513" s="119" t="s">
        <v>18</v>
      </c>
      <c r="E4513" s="119" t="s">
        <v>4523</v>
      </c>
      <c r="F4513" s="121">
        <v>173.41</v>
      </c>
      <c r="G4513" s="121">
        <v>177.84</v>
      </c>
      <c r="H4513" s="116">
        <v>46023</v>
      </c>
      <c r="J4513" s="197" t="str">
        <f>IFERROR(INDEX('CPU-GERAL'!$H$12:$H$2199,MATCH(B4513,'CPU-GERAL'!$B$12:$B$2199,0)),"NÃO ENCONTRADO")</f>
        <v>NÃO ENCONTRADO</v>
      </c>
      <c r="K4513" s="59" t="str">
        <f t="shared" si="70"/>
        <v/>
      </c>
    </row>
    <row r="4514" spans="1:11" x14ac:dyDescent="0.2">
      <c r="A4514" s="59" t="s">
        <v>15749</v>
      </c>
      <c r="B4514" s="134">
        <v>7762</v>
      </c>
      <c r="C4514" s="120" t="s">
        <v>10093</v>
      </c>
      <c r="D4514" s="119" t="s">
        <v>18</v>
      </c>
      <c r="E4514" s="119" t="s">
        <v>4523</v>
      </c>
      <c r="F4514" s="121">
        <v>226.64</v>
      </c>
      <c r="G4514" s="121">
        <v>232.44</v>
      </c>
      <c r="H4514" s="116">
        <v>46023</v>
      </c>
      <c r="J4514" s="197" t="str">
        <f>IFERROR(INDEX('CPU-GERAL'!$H$12:$H$2199,MATCH(B4514,'CPU-GERAL'!$B$12:$B$2199,0)),"NÃO ENCONTRADO")</f>
        <v>NÃO ENCONTRADO</v>
      </c>
      <c r="K4514" s="59" t="str">
        <f t="shared" si="70"/>
        <v/>
      </c>
    </row>
    <row r="4515" spans="1:11" x14ac:dyDescent="0.2">
      <c r="A4515" s="59" t="s">
        <v>15749</v>
      </c>
      <c r="B4515" s="134">
        <v>7722</v>
      </c>
      <c r="C4515" s="120" t="s">
        <v>10094</v>
      </c>
      <c r="D4515" s="119" t="s">
        <v>18</v>
      </c>
      <c r="E4515" s="119" t="s">
        <v>4523</v>
      </c>
      <c r="F4515" s="121">
        <v>346.82</v>
      </c>
      <c r="G4515" s="121">
        <v>355.69</v>
      </c>
      <c r="H4515" s="116">
        <v>46023</v>
      </c>
      <c r="J4515" s="197" t="str">
        <f>IFERROR(INDEX('CPU-GERAL'!$H$12:$H$2199,MATCH(B4515,'CPU-GERAL'!$B$12:$B$2199,0)),"NÃO ENCONTRADO")</f>
        <v>NÃO ENCONTRADO</v>
      </c>
      <c r="K4515" s="59" t="str">
        <f t="shared" si="70"/>
        <v/>
      </c>
    </row>
    <row r="4516" spans="1:11" x14ac:dyDescent="0.2">
      <c r="A4516" s="59" t="s">
        <v>15749</v>
      </c>
      <c r="B4516" s="134">
        <v>7763</v>
      </c>
      <c r="C4516" s="120" t="s">
        <v>10095</v>
      </c>
      <c r="D4516" s="119" t="s">
        <v>18</v>
      </c>
      <c r="E4516" s="119" t="s">
        <v>4523</v>
      </c>
      <c r="F4516" s="121">
        <v>422.56</v>
      </c>
      <c r="G4516" s="121">
        <v>433.36</v>
      </c>
      <c r="H4516" s="116">
        <v>46023</v>
      </c>
      <c r="J4516" s="197" t="str">
        <f>IFERROR(INDEX('CPU-GERAL'!$H$12:$H$2199,MATCH(B4516,'CPU-GERAL'!$B$12:$B$2199,0)),"NÃO ENCONTRADO")</f>
        <v>NÃO ENCONTRADO</v>
      </c>
      <c r="K4516" s="59" t="str">
        <f t="shared" si="70"/>
        <v/>
      </c>
    </row>
    <row r="4517" spans="1:11" x14ac:dyDescent="0.2">
      <c r="A4517" s="59" t="s">
        <v>15749</v>
      </c>
      <c r="B4517" s="134">
        <v>7764</v>
      </c>
      <c r="C4517" s="120" t="s">
        <v>10096</v>
      </c>
      <c r="D4517" s="119" t="s">
        <v>18</v>
      </c>
      <c r="E4517" s="119" t="s">
        <v>4523</v>
      </c>
      <c r="F4517" s="121">
        <v>504.87</v>
      </c>
      <c r="G4517" s="121">
        <v>517.78</v>
      </c>
      <c r="H4517" s="116">
        <v>46023</v>
      </c>
      <c r="J4517" s="197" t="str">
        <f>IFERROR(INDEX('CPU-GERAL'!$H$12:$H$2199,MATCH(B4517,'CPU-GERAL'!$B$12:$B$2199,0)),"NÃO ENCONTRADO")</f>
        <v>NÃO ENCONTRADO</v>
      </c>
      <c r="K4517" s="59" t="str">
        <f t="shared" si="70"/>
        <v/>
      </c>
    </row>
    <row r="4518" spans="1:11" x14ac:dyDescent="0.2">
      <c r="A4518" s="59" t="s">
        <v>15749</v>
      </c>
      <c r="B4518" s="134">
        <v>12572</v>
      </c>
      <c r="C4518" s="120" t="s">
        <v>6017</v>
      </c>
      <c r="D4518" s="119" t="s">
        <v>18</v>
      </c>
      <c r="E4518" s="119" t="s">
        <v>4523</v>
      </c>
      <c r="F4518" s="121">
        <v>713.41</v>
      </c>
      <c r="G4518" s="121">
        <v>731.65</v>
      </c>
      <c r="H4518" s="116">
        <v>46023</v>
      </c>
      <c r="J4518" s="197" t="str">
        <f>IFERROR(INDEX('CPU-GERAL'!$H$12:$H$2199,MATCH(B4518,'CPU-GERAL'!$B$12:$B$2199,0)),"NÃO ENCONTRADO")</f>
        <v>NÃO ENCONTRADO</v>
      </c>
      <c r="K4518" s="59" t="str">
        <f t="shared" si="70"/>
        <v/>
      </c>
    </row>
    <row r="4519" spans="1:11" x14ac:dyDescent="0.2">
      <c r="A4519" s="59" t="s">
        <v>15749</v>
      </c>
      <c r="B4519" s="134">
        <v>12573</v>
      </c>
      <c r="C4519" s="120" t="s">
        <v>6018</v>
      </c>
      <c r="D4519" s="119" t="s">
        <v>18</v>
      </c>
      <c r="E4519" s="119" t="s">
        <v>4523</v>
      </c>
      <c r="F4519" s="121">
        <v>938.41</v>
      </c>
      <c r="G4519" s="121">
        <v>962.41</v>
      </c>
      <c r="H4519" s="116">
        <v>46023</v>
      </c>
      <c r="J4519" s="197" t="str">
        <f>IFERROR(INDEX('CPU-GERAL'!$H$12:$H$2199,MATCH(B4519,'CPU-GERAL'!$B$12:$B$2199,0)),"NÃO ENCONTRADO")</f>
        <v>NÃO ENCONTRADO</v>
      </c>
      <c r="K4519" s="59" t="str">
        <f t="shared" si="70"/>
        <v/>
      </c>
    </row>
    <row r="4520" spans="1:11" x14ac:dyDescent="0.2">
      <c r="A4520" s="59" t="s">
        <v>15749</v>
      </c>
      <c r="B4520" s="134">
        <v>12574</v>
      </c>
      <c r="C4520" s="120" t="s">
        <v>6019</v>
      </c>
      <c r="D4520" s="119" t="s">
        <v>18</v>
      </c>
      <c r="E4520" s="119" t="s">
        <v>4523</v>
      </c>
      <c r="F4520" s="121">
        <v>1134.6600000000001</v>
      </c>
      <c r="G4520" s="121">
        <v>1163.67</v>
      </c>
      <c r="H4520" s="116">
        <v>46023</v>
      </c>
      <c r="J4520" s="197" t="str">
        <f>IFERROR(INDEX('CPU-GERAL'!$H$12:$H$2199,MATCH(B4520,'CPU-GERAL'!$B$12:$B$2199,0)),"NÃO ENCONTRADO")</f>
        <v>NÃO ENCONTRADO</v>
      </c>
      <c r="K4520" s="59" t="str">
        <f t="shared" si="70"/>
        <v/>
      </c>
    </row>
    <row r="4521" spans="1:11" x14ac:dyDescent="0.2">
      <c r="A4521" s="59" t="s">
        <v>15749</v>
      </c>
      <c r="B4521" s="134">
        <v>12575</v>
      </c>
      <c r="C4521" s="120" t="s">
        <v>6020</v>
      </c>
      <c r="D4521" s="119" t="s">
        <v>18</v>
      </c>
      <c r="E4521" s="119" t="s">
        <v>4523</v>
      </c>
      <c r="F4521" s="121">
        <v>1723.17</v>
      </c>
      <c r="G4521" s="121">
        <v>1767.23</v>
      </c>
      <c r="H4521" s="116">
        <v>46023</v>
      </c>
      <c r="J4521" s="197" t="str">
        <f>IFERROR(INDEX('CPU-GERAL'!$H$12:$H$2199,MATCH(B4521,'CPU-GERAL'!$B$12:$B$2199,0)),"NÃO ENCONTRADO")</f>
        <v>NÃO ENCONTRADO</v>
      </c>
      <c r="K4521" s="59" t="str">
        <f t="shared" si="70"/>
        <v/>
      </c>
    </row>
    <row r="4522" spans="1:11" x14ac:dyDescent="0.2">
      <c r="A4522" s="59" t="s">
        <v>15749</v>
      </c>
      <c r="B4522" s="134">
        <v>12576</v>
      </c>
      <c r="C4522" s="120" t="s">
        <v>10097</v>
      </c>
      <c r="D4522" s="119" t="s">
        <v>18</v>
      </c>
      <c r="E4522" s="119" t="s">
        <v>4523</v>
      </c>
      <c r="F4522" s="121">
        <v>208.53</v>
      </c>
      <c r="G4522" s="121">
        <v>213.86</v>
      </c>
      <c r="H4522" s="116">
        <v>46023</v>
      </c>
      <c r="J4522" s="197" t="str">
        <f>IFERROR(INDEX('CPU-GERAL'!$H$12:$H$2199,MATCH(B4522,'CPU-GERAL'!$B$12:$B$2199,0)),"NÃO ENCONTRADO")</f>
        <v>NÃO ENCONTRADO</v>
      </c>
      <c r="K4522" s="59" t="str">
        <f t="shared" si="70"/>
        <v/>
      </c>
    </row>
    <row r="4523" spans="1:11" x14ac:dyDescent="0.2">
      <c r="A4523" s="59" t="s">
        <v>15749</v>
      </c>
      <c r="B4523" s="134">
        <v>12577</v>
      </c>
      <c r="C4523" s="120" t="s">
        <v>10098</v>
      </c>
      <c r="D4523" s="119" t="s">
        <v>18</v>
      </c>
      <c r="E4523" s="119" t="s">
        <v>4523</v>
      </c>
      <c r="F4523" s="121">
        <v>280.97000000000003</v>
      </c>
      <c r="G4523" s="121">
        <v>288.16000000000003</v>
      </c>
      <c r="H4523" s="116">
        <v>46023</v>
      </c>
      <c r="J4523" s="197" t="str">
        <f>IFERROR(INDEX('CPU-GERAL'!$H$12:$H$2199,MATCH(B4523,'CPU-GERAL'!$B$12:$B$2199,0)),"NÃO ENCONTRADO")</f>
        <v>NÃO ENCONTRADO</v>
      </c>
      <c r="K4523" s="59" t="str">
        <f t="shared" si="70"/>
        <v/>
      </c>
    </row>
    <row r="4524" spans="1:11" x14ac:dyDescent="0.2">
      <c r="A4524" s="59" t="s">
        <v>15749</v>
      </c>
      <c r="B4524" s="134">
        <v>12578</v>
      </c>
      <c r="C4524" s="120" t="s">
        <v>10099</v>
      </c>
      <c r="D4524" s="119" t="s">
        <v>18</v>
      </c>
      <c r="E4524" s="119" t="s">
        <v>4523</v>
      </c>
      <c r="F4524" s="121">
        <v>340.24</v>
      </c>
      <c r="G4524" s="121">
        <v>348.94</v>
      </c>
      <c r="H4524" s="116">
        <v>46023</v>
      </c>
      <c r="J4524" s="197" t="str">
        <f>IFERROR(INDEX('CPU-GERAL'!$H$12:$H$2199,MATCH(B4524,'CPU-GERAL'!$B$12:$B$2199,0)),"NÃO ENCONTRADO")</f>
        <v>NÃO ENCONTRADO</v>
      </c>
      <c r="K4524" s="59" t="str">
        <f t="shared" si="70"/>
        <v/>
      </c>
    </row>
    <row r="4525" spans="1:11" x14ac:dyDescent="0.2">
      <c r="A4525" s="59" t="s">
        <v>15749</v>
      </c>
      <c r="B4525" s="134">
        <v>12579</v>
      </c>
      <c r="C4525" s="120" t="s">
        <v>10100</v>
      </c>
      <c r="D4525" s="119" t="s">
        <v>18</v>
      </c>
      <c r="E4525" s="119" t="s">
        <v>4523</v>
      </c>
      <c r="F4525" s="121">
        <v>586.09</v>
      </c>
      <c r="G4525" s="121">
        <v>601.08000000000004</v>
      </c>
      <c r="H4525" s="116">
        <v>46023</v>
      </c>
      <c r="J4525" s="197" t="str">
        <f>IFERROR(INDEX('CPU-GERAL'!$H$12:$H$2199,MATCH(B4525,'CPU-GERAL'!$B$12:$B$2199,0)),"NÃO ENCONTRADO")</f>
        <v>NÃO ENCONTRADO</v>
      </c>
      <c r="K4525" s="59" t="str">
        <f t="shared" si="70"/>
        <v/>
      </c>
    </row>
    <row r="4526" spans="1:11" x14ac:dyDescent="0.2">
      <c r="A4526" s="59" t="s">
        <v>15749</v>
      </c>
      <c r="B4526" s="134">
        <v>12580</v>
      </c>
      <c r="C4526" s="120" t="s">
        <v>10101</v>
      </c>
      <c r="D4526" s="119" t="s">
        <v>18</v>
      </c>
      <c r="E4526" s="119" t="s">
        <v>4523</v>
      </c>
      <c r="F4526" s="121">
        <v>610.67999999999995</v>
      </c>
      <c r="G4526" s="121">
        <v>626.29999999999995</v>
      </c>
      <c r="H4526" s="116">
        <v>46023</v>
      </c>
      <c r="J4526" s="197" t="str">
        <f>IFERROR(INDEX('CPU-GERAL'!$H$12:$H$2199,MATCH(B4526,'CPU-GERAL'!$B$12:$B$2199,0)),"NÃO ENCONTRADO")</f>
        <v>NÃO ENCONTRADO</v>
      </c>
      <c r="K4526" s="59" t="str">
        <f t="shared" si="70"/>
        <v/>
      </c>
    </row>
    <row r="4527" spans="1:11" x14ac:dyDescent="0.2">
      <c r="A4527" s="59" t="s">
        <v>15749</v>
      </c>
      <c r="B4527" s="134">
        <v>12581</v>
      </c>
      <c r="C4527" s="120" t="s">
        <v>10102</v>
      </c>
      <c r="D4527" s="119" t="s">
        <v>18</v>
      </c>
      <c r="E4527" s="119" t="s">
        <v>4523</v>
      </c>
      <c r="F4527" s="121">
        <v>654.14</v>
      </c>
      <c r="G4527" s="121">
        <v>670.87</v>
      </c>
      <c r="H4527" s="116">
        <v>46023</v>
      </c>
      <c r="J4527" s="197" t="str">
        <f>IFERROR(INDEX('CPU-GERAL'!$H$12:$H$2199,MATCH(B4527,'CPU-GERAL'!$B$12:$B$2199,0)),"NÃO ENCONTRADO")</f>
        <v>NÃO ENCONTRADO</v>
      </c>
      <c r="K4527" s="59" t="str">
        <f t="shared" si="70"/>
        <v/>
      </c>
    </row>
    <row r="4528" spans="1:11" x14ac:dyDescent="0.2">
      <c r="A4528" s="59" t="s">
        <v>15749</v>
      </c>
      <c r="B4528" s="134">
        <v>7720</v>
      </c>
      <c r="C4528" s="120" t="s">
        <v>10103</v>
      </c>
      <c r="D4528" s="119" t="s">
        <v>18</v>
      </c>
      <c r="E4528" s="119" t="s">
        <v>4523</v>
      </c>
      <c r="F4528" s="121">
        <v>1022.92</v>
      </c>
      <c r="G4528" s="121">
        <v>1049.08</v>
      </c>
      <c r="H4528" s="116">
        <v>46023</v>
      </c>
      <c r="J4528" s="197" t="str">
        <f>IFERROR(INDEX('CPU-GERAL'!$H$12:$H$2199,MATCH(B4528,'CPU-GERAL'!$B$12:$B$2199,0)),"NÃO ENCONTRADO")</f>
        <v>NÃO ENCONTRADO</v>
      </c>
      <c r="K4528" s="59" t="str">
        <f t="shared" si="70"/>
        <v/>
      </c>
    </row>
    <row r="4529" spans="1:11" x14ac:dyDescent="0.2">
      <c r="A4529" s="59" t="s">
        <v>15749</v>
      </c>
      <c r="B4529" s="134">
        <v>40335</v>
      </c>
      <c r="C4529" s="120" t="s">
        <v>7927</v>
      </c>
      <c r="D4529" s="119" t="s">
        <v>18</v>
      </c>
      <c r="E4529" s="119" t="s">
        <v>4523</v>
      </c>
      <c r="F4529" s="121">
        <v>214.02</v>
      </c>
      <c r="G4529" s="121">
        <v>219.49</v>
      </c>
      <c r="H4529" s="116">
        <v>46023</v>
      </c>
      <c r="J4529" s="197" t="str">
        <f>IFERROR(INDEX('CPU-GERAL'!$H$12:$H$2199,MATCH(B4529,'CPU-GERAL'!$B$12:$B$2199,0)),"NÃO ENCONTRADO")</f>
        <v>NÃO ENCONTRADO</v>
      </c>
      <c r="K4529" s="59" t="str">
        <f t="shared" si="70"/>
        <v/>
      </c>
    </row>
    <row r="4530" spans="1:11" x14ac:dyDescent="0.2">
      <c r="A4530" s="59" t="s">
        <v>15749</v>
      </c>
      <c r="B4530" s="134">
        <v>7740</v>
      </c>
      <c r="C4530" s="120" t="s">
        <v>7928</v>
      </c>
      <c r="D4530" s="119" t="s">
        <v>18</v>
      </c>
      <c r="E4530" s="119" t="s">
        <v>4523</v>
      </c>
      <c r="F4530" s="121">
        <v>219.51</v>
      </c>
      <c r="G4530" s="121">
        <v>225.12</v>
      </c>
      <c r="H4530" s="116">
        <v>46023</v>
      </c>
      <c r="J4530" s="197" t="str">
        <f>IFERROR(INDEX('CPU-GERAL'!$H$12:$H$2199,MATCH(B4530,'CPU-GERAL'!$B$12:$B$2199,0)),"NÃO ENCONTRADO")</f>
        <v>NÃO ENCONTRADO</v>
      </c>
      <c r="K4530" s="59" t="str">
        <f t="shared" si="70"/>
        <v/>
      </c>
    </row>
    <row r="4531" spans="1:11" x14ac:dyDescent="0.2">
      <c r="A4531" s="59" t="s">
        <v>15749</v>
      </c>
      <c r="B4531" s="134">
        <v>7741</v>
      </c>
      <c r="C4531" s="120" t="s">
        <v>7929</v>
      </c>
      <c r="D4531" s="119" t="s">
        <v>18</v>
      </c>
      <c r="E4531" s="119" t="s">
        <v>4523</v>
      </c>
      <c r="F4531" s="121">
        <v>406.09</v>
      </c>
      <c r="G4531" s="121">
        <v>416.48</v>
      </c>
      <c r="H4531" s="116">
        <v>46023</v>
      </c>
      <c r="J4531" s="197" t="str">
        <f>IFERROR(INDEX('CPU-GERAL'!$H$12:$H$2199,MATCH(B4531,'CPU-GERAL'!$B$12:$B$2199,0)),"NÃO ENCONTRADO")</f>
        <v>NÃO ENCONTRADO</v>
      </c>
      <c r="K4531" s="59" t="str">
        <f t="shared" si="70"/>
        <v/>
      </c>
    </row>
    <row r="4532" spans="1:11" x14ac:dyDescent="0.2">
      <c r="A4532" s="59" t="s">
        <v>15749</v>
      </c>
      <c r="B4532" s="134">
        <v>7774</v>
      </c>
      <c r="C4532" s="120" t="s">
        <v>7930</v>
      </c>
      <c r="D4532" s="119" t="s">
        <v>18</v>
      </c>
      <c r="E4532" s="119" t="s">
        <v>4523</v>
      </c>
      <c r="F4532" s="121">
        <v>498.29</v>
      </c>
      <c r="G4532" s="121">
        <v>511.03</v>
      </c>
      <c r="H4532" s="116">
        <v>46023</v>
      </c>
      <c r="J4532" s="197" t="str">
        <f>IFERROR(INDEX('CPU-GERAL'!$H$12:$H$2199,MATCH(B4532,'CPU-GERAL'!$B$12:$B$2199,0)),"NÃO ENCONTRADO")</f>
        <v>NÃO ENCONTRADO</v>
      </c>
      <c r="K4532" s="59" t="str">
        <f t="shared" si="70"/>
        <v/>
      </c>
    </row>
    <row r="4533" spans="1:11" x14ac:dyDescent="0.2">
      <c r="A4533" s="59" t="s">
        <v>15749</v>
      </c>
      <c r="B4533" s="134">
        <v>7744</v>
      </c>
      <c r="C4533" s="120" t="s">
        <v>7931</v>
      </c>
      <c r="D4533" s="119" t="s">
        <v>18</v>
      </c>
      <c r="E4533" s="119" t="s">
        <v>4523</v>
      </c>
      <c r="F4533" s="121">
        <v>650.85</v>
      </c>
      <c r="G4533" s="121">
        <v>667.49</v>
      </c>
      <c r="H4533" s="116">
        <v>46023</v>
      </c>
      <c r="J4533" s="197" t="str">
        <f>IFERROR(INDEX('CPU-GERAL'!$H$12:$H$2199,MATCH(B4533,'CPU-GERAL'!$B$12:$B$2199,0)),"NÃO ENCONTRADO")</f>
        <v>NÃO ENCONTRADO</v>
      </c>
      <c r="K4533" s="59" t="str">
        <f t="shared" si="70"/>
        <v/>
      </c>
    </row>
    <row r="4534" spans="1:11" x14ac:dyDescent="0.2">
      <c r="A4534" s="59" t="s">
        <v>15749</v>
      </c>
      <c r="B4534" s="134">
        <v>7773</v>
      </c>
      <c r="C4534" s="120" t="s">
        <v>7932</v>
      </c>
      <c r="D4534" s="119" t="s">
        <v>18</v>
      </c>
      <c r="E4534" s="119" t="s">
        <v>4523</v>
      </c>
      <c r="F4534" s="121">
        <v>665.23</v>
      </c>
      <c r="G4534" s="121">
        <v>682.24</v>
      </c>
      <c r="H4534" s="116">
        <v>46023</v>
      </c>
      <c r="J4534" s="197" t="str">
        <f>IFERROR(INDEX('CPU-GERAL'!$H$12:$H$2199,MATCH(B4534,'CPU-GERAL'!$B$12:$B$2199,0)),"NÃO ENCONTRADO")</f>
        <v>NÃO ENCONTRADO</v>
      </c>
      <c r="K4534" s="59" t="str">
        <f t="shared" si="70"/>
        <v/>
      </c>
    </row>
    <row r="4535" spans="1:11" x14ac:dyDescent="0.2">
      <c r="A4535" s="59" t="s">
        <v>15749</v>
      </c>
      <c r="B4535" s="134">
        <v>7754</v>
      </c>
      <c r="C4535" s="120" t="s">
        <v>7933</v>
      </c>
      <c r="D4535" s="119" t="s">
        <v>18</v>
      </c>
      <c r="E4535" s="119" t="s">
        <v>4523</v>
      </c>
      <c r="F4535" s="121">
        <v>1008.66</v>
      </c>
      <c r="G4535" s="121">
        <v>1034.45</v>
      </c>
      <c r="H4535" s="116">
        <v>46023</v>
      </c>
      <c r="J4535" s="197" t="str">
        <f>IFERROR(INDEX('CPU-GERAL'!$H$12:$H$2199,MATCH(B4535,'CPU-GERAL'!$B$12:$B$2199,0)),"NÃO ENCONTRADO")</f>
        <v>NÃO ENCONTRADO</v>
      </c>
      <c r="K4535" s="59" t="str">
        <f t="shared" si="70"/>
        <v/>
      </c>
    </row>
    <row r="4536" spans="1:11" x14ac:dyDescent="0.2">
      <c r="A4536" s="59" t="s">
        <v>15749</v>
      </c>
      <c r="B4536" s="134">
        <v>7735</v>
      </c>
      <c r="C4536" s="120" t="s">
        <v>10104</v>
      </c>
      <c r="D4536" s="119" t="s">
        <v>18</v>
      </c>
      <c r="E4536" s="119" t="s">
        <v>4523</v>
      </c>
      <c r="F4536" s="121">
        <v>1306.0999999999999</v>
      </c>
      <c r="G4536" s="121">
        <v>1339.5</v>
      </c>
      <c r="H4536" s="116">
        <v>46023</v>
      </c>
      <c r="J4536" s="197" t="str">
        <f>IFERROR(INDEX('CPU-GERAL'!$H$12:$H$2199,MATCH(B4536,'CPU-GERAL'!$B$12:$B$2199,0)),"NÃO ENCONTRADO")</f>
        <v>NÃO ENCONTRADO</v>
      </c>
      <c r="K4536" s="59" t="str">
        <f t="shared" si="70"/>
        <v/>
      </c>
    </row>
    <row r="4537" spans="1:11" x14ac:dyDescent="0.2">
      <c r="A4537" s="59" t="s">
        <v>15749</v>
      </c>
      <c r="B4537" s="134">
        <v>7755</v>
      </c>
      <c r="C4537" s="120" t="s">
        <v>7934</v>
      </c>
      <c r="D4537" s="119" t="s">
        <v>18</v>
      </c>
      <c r="E4537" s="119" t="s">
        <v>4523</v>
      </c>
      <c r="F4537" s="121">
        <v>259.02</v>
      </c>
      <c r="G4537" s="121">
        <v>265.64</v>
      </c>
      <c r="H4537" s="116">
        <v>46023</v>
      </c>
      <c r="J4537" s="197" t="str">
        <f>IFERROR(INDEX('CPU-GERAL'!$H$12:$H$2199,MATCH(B4537,'CPU-GERAL'!$B$12:$B$2199,0)),"NÃO ENCONTRADO")</f>
        <v>NÃO ENCONTRADO</v>
      </c>
      <c r="K4537" s="59" t="str">
        <f t="shared" si="70"/>
        <v/>
      </c>
    </row>
    <row r="4538" spans="1:11" x14ac:dyDescent="0.2">
      <c r="A4538" s="59" t="s">
        <v>15749</v>
      </c>
      <c r="B4538" s="134">
        <v>7776</v>
      </c>
      <c r="C4538" s="120" t="s">
        <v>7935</v>
      </c>
      <c r="D4538" s="119" t="s">
        <v>18</v>
      </c>
      <c r="E4538" s="119" t="s">
        <v>4523</v>
      </c>
      <c r="F4538" s="121">
        <v>540</v>
      </c>
      <c r="G4538" s="121">
        <v>553.80999999999995</v>
      </c>
      <c r="H4538" s="116">
        <v>46023</v>
      </c>
      <c r="J4538" s="197" t="str">
        <f>IFERROR(INDEX('CPU-GERAL'!$H$12:$H$2199,MATCH(B4538,'CPU-GERAL'!$B$12:$B$2199,0)),"NÃO ENCONTRADO")</f>
        <v>NÃO ENCONTRADO</v>
      </c>
      <c r="K4538" s="59" t="str">
        <f t="shared" si="70"/>
        <v/>
      </c>
    </row>
    <row r="4539" spans="1:11" x14ac:dyDescent="0.2">
      <c r="A4539" s="59" t="s">
        <v>15749</v>
      </c>
      <c r="B4539" s="134">
        <v>7743</v>
      </c>
      <c r="C4539" s="120" t="s">
        <v>7936</v>
      </c>
      <c r="D4539" s="119" t="s">
        <v>18</v>
      </c>
      <c r="E4539" s="119" t="s">
        <v>4523</v>
      </c>
      <c r="F4539" s="121">
        <v>571.83000000000004</v>
      </c>
      <c r="G4539" s="121">
        <v>586.45000000000005</v>
      </c>
      <c r="H4539" s="116">
        <v>46023</v>
      </c>
      <c r="J4539" s="197" t="str">
        <f>IFERROR(INDEX('CPU-GERAL'!$H$12:$H$2199,MATCH(B4539,'CPU-GERAL'!$B$12:$B$2199,0)),"NÃO ENCONTRADO")</f>
        <v>NÃO ENCONTRADO</v>
      </c>
      <c r="K4539" s="59" t="str">
        <f t="shared" si="70"/>
        <v/>
      </c>
    </row>
    <row r="4540" spans="1:11" x14ac:dyDescent="0.2">
      <c r="A4540" s="59" t="s">
        <v>15749</v>
      </c>
      <c r="B4540" s="134">
        <v>7733</v>
      </c>
      <c r="C4540" s="120" t="s">
        <v>7937</v>
      </c>
      <c r="D4540" s="119" t="s">
        <v>18</v>
      </c>
      <c r="E4540" s="119" t="s">
        <v>4523</v>
      </c>
      <c r="F4540" s="121">
        <v>746.34</v>
      </c>
      <c r="G4540" s="121">
        <v>765.42</v>
      </c>
      <c r="H4540" s="116">
        <v>46023</v>
      </c>
      <c r="J4540" s="197" t="str">
        <f>IFERROR(INDEX('CPU-GERAL'!$H$12:$H$2199,MATCH(B4540,'CPU-GERAL'!$B$12:$B$2199,0)),"NÃO ENCONTRADO")</f>
        <v>NÃO ENCONTRADO</v>
      </c>
      <c r="K4540" s="59" t="str">
        <f t="shared" si="70"/>
        <v/>
      </c>
    </row>
    <row r="4541" spans="1:11" x14ac:dyDescent="0.2">
      <c r="A4541" s="59" t="s">
        <v>15749</v>
      </c>
      <c r="B4541" s="134">
        <v>7775</v>
      </c>
      <c r="C4541" s="120" t="s">
        <v>7938</v>
      </c>
      <c r="D4541" s="119" t="s">
        <v>18</v>
      </c>
      <c r="E4541" s="119" t="s">
        <v>4523</v>
      </c>
      <c r="F4541" s="121">
        <v>817.68</v>
      </c>
      <c r="G4541" s="121">
        <v>838.59</v>
      </c>
      <c r="H4541" s="116">
        <v>46023</v>
      </c>
      <c r="J4541" s="197" t="str">
        <f>IFERROR(INDEX('CPU-GERAL'!$H$12:$H$2199,MATCH(B4541,'CPU-GERAL'!$B$12:$B$2199,0)),"NÃO ENCONTRADO")</f>
        <v>NÃO ENCONTRADO</v>
      </c>
      <c r="K4541" s="59" t="str">
        <f t="shared" si="70"/>
        <v/>
      </c>
    </row>
    <row r="4542" spans="1:11" x14ac:dyDescent="0.2">
      <c r="A4542" s="59" t="s">
        <v>15749</v>
      </c>
      <c r="B4542" s="134">
        <v>7734</v>
      </c>
      <c r="C4542" s="120" t="s">
        <v>7939</v>
      </c>
      <c r="D4542" s="119" t="s">
        <v>18</v>
      </c>
      <c r="E4542" s="119" t="s">
        <v>4523</v>
      </c>
      <c r="F4542" s="121">
        <v>1157.92</v>
      </c>
      <c r="G4542" s="121">
        <v>1187.53</v>
      </c>
      <c r="H4542" s="116">
        <v>46023</v>
      </c>
      <c r="J4542" s="197" t="str">
        <f>IFERROR(INDEX('CPU-GERAL'!$H$12:$H$2199,MATCH(B4542,'CPU-GERAL'!$B$12:$B$2199,0)),"NÃO ENCONTRADO")</f>
        <v>NÃO ENCONTRADO</v>
      </c>
      <c r="K4542" s="59" t="str">
        <f t="shared" si="70"/>
        <v/>
      </c>
    </row>
    <row r="4543" spans="1:11" x14ac:dyDescent="0.2">
      <c r="A4543" s="59" t="s">
        <v>15749</v>
      </c>
      <c r="B4543" s="134">
        <v>7714</v>
      </c>
      <c r="C4543" s="120" t="s">
        <v>10105</v>
      </c>
      <c r="D4543" s="119" t="s">
        <v>18</v>
      </c>
      <c r="E4543" s="119" t="s">
        <v>4523</v>
      </c>
      <c r="F4543" s="121">
        <v>161.34</v>
      </c>
      <c r="G4543" s="121">
        <v>165.46</v>
      </c>
      <c r="H4543" s="116">
        <v>46023</v>
      </c>
      <c r="J4543" s="197" t="str">
        <f>IFERROR(INDEX('CPU-GERAL'!$H$12:$H$2199,MATCH(B4543,'CPU-GERAL'!$B$12:$B$2199,0)),"NÃO ENCONTRADO")</f>
        <v>NÃO ENCONTRADO</v>
      </c>
      <c r="K4543" s="59" t="str">
        <f t="shared" si="70"/>
        <v/>
      </c>
    </row>
    <row r="4544" spans="1:11" x14ac:dyDescent="0.2">
      <c r="A4544" s="59" t="s">
        <v>15749</v>
      </c>
      <c r="B4544" s="134">
        <v>37449</v>
      </c>
      <c r="C4544" s="120" t="s">
        <v>10106</v>
      </c>
      <c r="D4544" s="119" t="s">
        <v>18</v>
      </c>
      <c r="E4544" s="119" t="s">
        <v>4523</v>
      </c>
      <c r="F4544" s="121">
        <v>34.78</v>
      </c>
      <c r="G4544" s="121">
        <v>43.6</v>
      </c>
      <c r="H4544" s="116">
        <v>46023</v>
      </c>
      <c r="J4544" s="197" t="str">
        <f>IFERROR(INDEX('CPU-GERAL'!$H$12:$H$2199,MATCH(B4544,'CPU-GERAL'!$B$12:$B$2199,0)),"NÃO ENCONTRADO")</f>
        <v>NÃO ENCONTRADO</v>
      </c>
      <c r="K4544" s="59" t="str">
        <f t="shared" si="70"/>
        <v/>
      </c>
    </row>
    <row r="4545" spans="1:11" x14ac:dyDescent="0.2">
      <c r="A4545" s="59" t="s">
        <v>15749</v>
      </c>
      <c r="B4545" s="134">
        <v>37450</v>
      </c>
      <c r="C4545" s="120" t="s">
        <v>10107</v>
      </c>
      <c r="D4545" s="119" t="s">
        <v>18</v>
      </c>
      <c r="E4545" s="119" t="s">
        <v>4523</v>
      </c>
      <c r="F4545" s="121">
        <v>48.7</v>
      </c>
      <c r="G4545" s="121">
        <v>61.05</v>
      </c>
      <c r="H4545" s="116">
        <v>46023</v>
      </c>
      <c r="J4545" s="197" t="str">
        <f>IFERROR(INDEX('CPU-GERAL'!$H$12:$H$2199,MATCH(B4545,'CPU-GERAL'!$B$12:$B$2199,0)),"NÃO ENCONTRADO")</f>
        <v>NÃO ENCONTRADO</v>
      </c>
      <c r="K4545" s="59" t="str">
        <f t="shared" si="70"/>
        <v/>
      </c>
    </row>
    <row r="4546" spans="1:11" x14ac:dyDescent="0.2">
      <c r="A4546" s="59" t="s">
        <v>15749</v>
      </c>
      <c r="B4546" s="134">
        <v>37451</v>
      </c>
      <c r="C4546" s="120" t="s">
        <v>10108</v>
      </c>
      <c r="D4546" s="119" t="s">
        <v>18</v>
      </c>
      <c r="E4546" s="119" t="s">
        <v>4523</v>
      </c>
      <c r="F4546" s="121">
        <v>67.989999999999995</v>
      </c>
      <c r="G4546" s="121">
        <v>85.23</v>
      </c>
      <c r="H4546" s="116">
        <v>46023</v>
      </c>
      <c r="J4546" s="197" t="str">
        <f>IFERROR(INDEX('CPU-GERAL'!$H$12:$H$2199,MATCH(B4546,'CPU-GERAL'!$B$12:$B$2199,0)),"NÃO ENCONTRADO")</f>
        <v>NÃO ENCONTRADO</v>
      </c>
      <c r="K4546" s="59" t="str">
        <f t="shared" si="70"/>
        <v/>
      </c>
    </row>
    <row r="4547" spans="1:11" x14ac:dyDescent="0.2">
      <c r="A4547" s="59" t="s">
        <v>15749</v>
      </c>
      <c r="B4547" s="134">
        <v>37452</v>
      </c>
      <c r="C4547" s="120" t="s">
        <v>10109</v>
      </c>
      <c r="D4547" s="119" t="s">
        <v>18</v>
      </c>
      <c r="E4547" s="119" t="s">
        <v>4523</v>
      </c>
      <c r="F4547" s="121">
        <v>98.83</v>
      </c>
      <c r="G4547" s="121">
        <v>123.88</v>
      </c>
      <c r="H4547" s="116">
        <v>46023</v>
      </c>
      <c r="J4547" s="197" t="str">
        <f>IFERROR(INDEX('CPU-GERAL'!$H$12:$H$2199,MATCH(B4547,'CPU-GERAL'!$B$12:$B$2199,0)),"NÃO ENCONTRADO")</f>
        <v>NÃO ENCONTRADO</v>
      </c>
      <c r="K4547" s="59" t="str">
        <f t="shared" ref="K4547:K4610" si="71">IF(J4547&lt;&gt;"NÃO ENCONTRADO",IF(F4547=J4547,"IGUAL A CPU",J4547-F4547),"")</f>
        <v/>
      </c>
    </row>
    <row r="4548" spans="1:11" x14ac:dyDescent="0.2">
      <c r="A4548" s="59" t="s">
        <v>15749</v>
      </c>
      <c r="B4548" s="134">
        <v>37453</v>
      </c>
      <c r="C4548" s="120" t="s">
        <v>10110</v>
      </c>
      <c r="D4548" s="119" t="s">
        <v>18</v>
      </c>
      <c r="E4548" s="119" t="s">
        <v>4523</v>
      </c>
      <c r="F4548" s="121">
        <v>113.81</v>
      </c>
      <c r="G4548" s="121">
        <v>142.66</v>
      </c>
      <c r="H4548" s="116">
        <v>46023</v>
      </c>
      <c r="J4548" s="197" t="str">
        <f>IFERROR(INDEX('CPU-GERAL'!$H$12:$H$2199,MATCH(B4548,'CPU-GERAL'!$B$12:$B$2199,0)),"NÃO ENCONTRADO")</f>
        <v>NÃO ENCONTRADO</v>
      </c>
      <c r="K4548" s="59" t="str">
        <f t="shared" si="71"/>
        <v/>
      </c>
    </row>
    <row r="4549" spans="1:11" x14ac:dyDescent="0.2">
      <c r="A4549" s="59" t="s">
        <v>15749</v>
      </c>
      <c r="B4549" s="134">
        <v>7778</v>
      </c>
      <c r="C4549" s="120" t="s">
        <v>10111</v>
      </c>
      <c r="D4549" s="119" t="s">
        <v>18</v>
      </c>
      <c r="E4549" s="119" t="s">
        <v>4523</v>
      </c>
      <c r="F4549" s="121">
        <v>42.69</v>
      </c>
      <c r="G4549" s="121">
        <v>53.51</v>
      </c>
      <c r="H4549" s="116">
        <v>46023</v>
      </c>
      <c r="J4549" s="197" t="str">
        <f>IFERROR(INDEX('CPU-GERAL'!$H$12:$H$2199,MATCH(B4549,'CPU-GERAL'!$B$12:$B$2199,0)),"NÃO ENCONTRADO")</f>
        <v>NÃO ENCONTRADO</v>
      </c>
      <c r="K4549" s="59" t="str">
        <f t="shared" si="71"/>
        <v/>
      </c>
    </row>
    <row r="4550" spans="1:11" x14ac:dyDescent="0.2">
      <c r="A4550" s="59" t="s">
        <v>15749</v>
      </c>
      <c r="B4550" s="134">
        <v>7796</v>
      </c>
      <c r="C4550" s="120" t="s">
        <v>10112</v>
      </c>
      <c r="D4550" s="119" t="s">
        <v>18</v>
      </c>
      <c r="E4550" s="119" t="s">
        <v>8119</v>
      </c>
      <c r="F4550" s="121">
        <v>58.51</v>
      </c>
      <c r="G4550" s="121">
        <v>73.34</v>
      </c>
      <c r="H4550" s="116">
        <v>46023</v>
      </c>
      <c r="J4550" s="197" t="str">
        <f>IFERROR(INDEX('CPU-GERAL'!$H$12:$H$2199,MATCH(B4550,'CPU-GERAL'!$B$12:$B$2199,0)),"NÃO ENCONTRADO")</f>
        <v>NÃO ENCONTRADO</v>
      </c>
      <c r="K4550" s="59" t="str">
        <f t="shared" si="71"/>
        <v/>
      </c>
    </row>
    <row r="4551" spans="1:11" x14ac:dyDescent="0.2">
      <c r="A4551" s="59" t="s">
        <v>15749</v>
      </c>
      <c r="B4551" s="134">
        <v>7781</v>
      </c>
      <c r="C4551" s="120" t="s">
        <v>10113</v>
      </c>
      <c r="D4551" s="119" t="s">
        <v>18</v>
      </c>
      <c r="E4551" s="119" t="s">
        <v>4523</v>
      </c>
      <c r="F4551" s="121">
        <v>69.14</v>
      </c>
      <c r="G4551" s="121">
        <v>86.67</v>
      </c>
      <c r="H4551" s="116">
        <v>46023</v>
      </c>
      <c r="J4551" s="197" t="str">
        <f>IFERROR(INDEX('CPU-GERAL'!$H$12:$H$2199,MATCH(B4551,'CPU-GERAL'!$B$12:$B$2199,0)),"NÃO ENCONTRADO")</f>
        <v>NÃO ENCONTRADO</v>
      </c>
      <c r="K4551" s="59" t="str">
        <f t="shared" si="71"/>
        <v/>
      </c>
    </row>
    <row r="4552" spans="1:11" x14ac:dyDescent="0.2">
      <c r="A4552" s="59" t="s">
        <v>15749</v>
      </c>
      <c r="B4552" s="134">
        <v>7795</v>
      </c>
      <c r="C4552" s="120" t="s">
        <v>10114</v>
      </c>
      <c r="D4552" s="119" t="s">
        <v>18</v>
      </c>
      <c r="E4552" s="119" t="s">
        <v>4523</v>
      </c>
      <c r="F4552" s="121">
        <v>102.9</v>
      </c>
      <c r="G4552" s="121">
        <v>128.97999999999999</v>
      </c>
      <c r="H4552" s="116">
        <v>46023</v>
      </c>
      <c r="J4552" s="197" t="str">
        <f>IFERROR(INDEX('CPU-GERAL'!$H$12:$H$2199,MATCH(B4552,'CPU-GERAL'!$B$12:$B$2199,0)),"NÃO ENCONTRADO")</f>
        <v>NÃO ENCONTRADO</v>
      </c>
      <c r="K4552" s="59" t="str">
        <f t="shared" si="71"/>
        <v/>
      </c>
    </row>
    <row r="4553" spans="1:11" x14ac:dyDescent="0.2">
      <c r="A4553" s="59" t="s">
        <v>15749</v>
      </c>
      <c r="B4553" s="134">
        <v>7791</v>
      </c>
      <c r="C4553" s="120" t="s">
        <v>10115</v>
      </c>
      <c r="D4553" s="119" t="s">
        <v>18</v>
      </c>
      <c r="E4553" s="119" t="s">
        <v>4523</v>
      </c>
      <c r="F4553" s="121">
        <v>123.18</v>
      </c>
      <c r="G4553" s="121">
        <v>154.41</v>
      </c>
      <c r="H4553" s="116">
        <v>46023</v>
      </c>
      <c r="J4553" s="197" t="str">
        <f>IFERROR(INDEX('CPU-GERAL'!$H$12:$H$2199,MATCH(B4553,'CPU-GERAL'!$B$12:$B$2199,0)),"NÃO ENCONTRADO")</f>
        <v>NÃO ENCONTRADO</v>
      </c>
      <c r="K4553" s="59" t="str">
        <f t="shared" si="71"/>
        <v/>
      </c>
    </row>
    <row r="4554" spans="1:11" x14ac:dyDescent="0.2">
      <c r="A4554" s="59" t="s">
        <v>15749</v>
      </c>
      <c r="B4554" s="134">
        <v>7783</v>
      </c>
      <c r="C4554" s="120" t="s">
        <v>10116</v>
      </c>
      <c r="D4554" s="119" t="s">
        <v>18</v>
      </c>
      <c r="E4554" s="119" t="s">
        <v>4523</v>
      </c>
      <c r="F4554" s="121">
        <v>43.65</v>
      </c>
      <c r="G4554" s="121">
        <v>54.71</v>
      </c>
      <c r="H4554" s="116">
        <v>46023</v>
      </c>
      <c r="J4554" s="197" t="str">
        <f>IFERROR(INDEX('CPU-GERAL'!$H$12:$H$2199,MATCH(B4554,'CPU-GERAL'!$B$12:$B$2199,0)),"NÃO ENCONTRADO")</f>
        <v>NÃO ENCONTRADO</v>
      </c>
      <c r="K4554" s="59" t="str">
        <f t="shared" si="71"/>
        <v/>
      </c>
    </row>
    <row r="4555" spans="1:11" x14ac:dyDescent="0.2">
      <c r="A4555" s="59" t="s">
        <v>15749</v>
      </c>
      <c r="B4555" s="134">
        <v>7790</v>
      </c>
      <c r="C4555" s="120" t="s">
        <v>10117</v>
      </c>
      <c r="D4555" s="119" t="s">
        <v>18</v>
      </c>
      <c r="E4555" s="119" t="s">
        <v>4523</v>
      </c>
      <c r="F4555" s="121">
        <v>68.78</v>
      </c>
      <c r="G4555" s="121">
        <v>86.22</v>
      </c>
      <c r="H4555" s="116">
        <v>46023</v>
      </c>
      <c r="J4555" s="197" t="str">
        <f>IFERROR(INDEX('CPU-GERAL'!$H$12:$H$2199,MATCH(B4555,'CPU-GERAL'!$B$12:$B$2199,0)),"NÃO ENCONTRADO")</f>
        <v>NÃO ENCONTRADO</v>
      </c>
      <c r="K4555" s="59" t="str">
        <f t="shared" si="71"/>
        <v/>
      </c>
    </row>
    <row r="4556" spans="1:11" x14ac:dyDescent="0.2">
      <c r="A4556" s="59" t="s">
        <v>15749</v>
      </c>
      <c r="B4556" s="134">
        <v>7785</v>
      </c>
      <c r="C4556" s="120" t="s">
        <v>10118</v>
      </c>
      <c r="D4556" s="119" t="s">
        <v>18</v>
      </c>
      <c r="E4556" s="119" t="s">
        <v>4523</v>
      </c>
      <c r="F4556" s="121">
        <v>75.900000000000006</v>
      </c>
      <c r="G4556" s="121">
        <v>95.14</v>
      </c>
      <c r="H4556" s="116">
        <v>46023</v>
      </c>
      <c r="J4556" s="197" t="str">
        <f>IFERROR(INDEX('CPU-GERAL'!$H$12:$H$2199,MATCH(B4556,'CPU-GERAL'!$B$12:$B$2199,0)),"NÃO ENCONTRADO")</f>
        <v>NÃO ENCONTRADO</v>
      </c>
      <c r="K4556" s="59" t="str">
        <f t="shared" si="71"/>
        <v/>
      </c>
    </row>
    <row r="4557" spans="1:11" x14ac:dyDescent="0.2">
      <c r="A4557" s="59" t="s">
        <v>15749</v>
      </c>
      <c r="B4557" s="134">
        <v>7792</v>
      </c>
      <c r="C4557" s="120" t="s">
        <v>10119</v>
      </c>
      <c r="D4557" s="119" t="s">
        <v>18</v>
      </c>
      <c r="E4557" s="119" t="s">
        <v>4523</v>
      </c>
      <c r="F4557" s="121">
        <v>107.65</v>
      </c>
      <c r="G4557" s="121">
        <v>134.93</v>
      </c>
      <c r="H4557" s="116">
        <v>46023</v>
      </c>
      <c r="J4557" s="197" t="str">
        <f>IFERROR(INDEX('CPU-GERAL'!$H$12:$H$2199,MATCH(B4557,'CPU-GERAL'!$B$12:$B$2199,0)),"NÃO ENCONTRADO")</f>
        <v>NÃO ENCONTRADO</v>
      </c>
      <c r="K4557" s="59" t="str">
        <f t="shared" si="71"/>
        <v/>
      </c>
    </row>
    <row r="4558" spans="1:11" x14ac:dyDescent="0.2">
      <c r="A4558" s="59" t="s">
        <v>15749</v>
      </c>
      <c r="B4558" s="134">
        <v>7793</v>
      </c>
      <c r="C4558" s="120" t="s">
        <v>10120</v>
      </c>
      <c r="D4558" s="119" t="s">
        <v>18</v>
      </c>
      <c r="E4558" s="119" t="s">
        <v>4523</v>
      </c>
      <c r="F4558" s="121">
        <v>127.14</v>
      </c>
      <c r="G4558" s="121">
        <v>159.36000000000001</v>
      </c>
      <c r="H4558" s="116">
        <v>46023</v>
      </c>
      <c r="J4558" s="197" t="str">
        <f>IFERROR(INDEX('CPU-GERAL'!$H$12:$H$2199,MATCH(B4558,'CPU-GERAL'!$B$12:$B$2199,0)),"NÃO ENCONTRADO")</f>
        <v>NÃO ENCONTRADO</v>
      </c>
      <c r="K4558" s="59" t="str">
        <f t="shared" si="71"/>
        <v/>
      </c>
    </row>
    <row r="4559" spans="1:11" x14ac:dyDescent="0.2">
      <c r="A4559" s="59" t="s">
        <v>15749</v>
      </c>
      <c r="B4559" s="134">
        <v>13159</v>
      </c>
      <c r="C4559" s="120" t="s">
        <v>10121</v>
      </c>
      <c r="D4559" s="119" t="s">
        <v>18</v>
      </c>
      <c r="E4559" s="119" t="s">
        <v>4523</v>
      </c>
      <c r="F4559" s="121">
        <v>110.69</v>
      </c>
      <c r="G4559" s="121">
        <v>138.75</v>
      </c>
      <c r="H4559" s="116">
        <v>46023</v>
      </c>
      <c r="J4559" s="197" t="str">
        <f>IFERROR(INDEX('CPU-GERAL'!$H$12:$H$2199,MATCH(B4559,'CPU-GERAL'!$B$12:$B$2199,0)),"NÃO ENCONTRADO")</f>
        <v>NÃO ENCONTRADO</v>
      </c>
      <c r="K4559" s="59" t="str">
        <f t="shared" si="71"/>
        <v/>
      </c>
    </row>
    <row r="4560" spans="1:11" x14ac:dyDescent="0.2">
      <c r="A4560" s="59" t="s">
        <v>15749</v>
      </c>
      <c r="B4560" s="134">
        <v>13168</v>
      </c>
      <c r="C4560" s="120" t="s">
        <v>10122</v>
      </c>
      <c r="D4560" s="119" t="s">
        <v>18</v>
      </c>
      <c r="E4560" s="119" t="s">
        <v>4523</v>
      </c>
      <c r="F4560" s="121">
        <v>134.41</v>
      </c>
      <c r="G4560" s="121">
        <v>168.48</v>
      </c>
      <c r="H4560" s="116">
        <v>46023</v>
      </c>
      <c r="J4560" s="197" t="str">
        <f>IFERROR(INDEX('CPU-GERAL'!$H$12:$H$2199,MATCH(B4560,'CPU-GERAL'!$B$12:$B$2199,0)),"NÃO ENCONTRADO")</f>
        <v>NÃO ENCONTRADO</v>
      </c>
      <c r="K4560" s="59" t="str">
        <f t="shared" si="71"/>
        <v/>
      </c>
    </row>
    <row r="4561" spans="1:11" x14ac:dyDescent="0.2">
      <c r="A4561" s="59" t="s">
        <v>15749</v>
      </c>
      <c r="B4561" s="134">
        <v>13173</v>
      </c>
      <c r="C4561" s="120" t="s">
        <v>10123</v>
      </c>
      <c r="D4561" s="119" t="s">
        <v>18</v>
      </c>
      <c r="E4561" s="119" t="s">
        <v>4523</v>
      </c>
      <c r="F4561" s="121">
        <v>181.85</v>
      </c>
      <c r="G4561" s="121">
        <v>227.94</v>
      </c>
      <c r="H4561" s="116">
        <v>46023</v>
      </c>
      <c r="J4561" s="197" t="str">
        <f>IFERROR(INDEX('CPU-GERAL'!$H$12:$H$2199,MATCH(B4561,'CPU-GERAL'!$B$12:$B$2199,0)),"NÃO ENCONTRADO")</f>
        <v>NÃO ENCONTRADO</v>
      </c>
      <c r="K4561" s="59" t="str">
        <f t="shared" si="71"/>
        <v/>
      </c>
    </row>
    <row r="4562" spans="1:11" x14ac:dyDescent="0.2">
      <c r="A4562" s="59" t="s">
        <v>15749</v>
      </c>
      <c r="B4562" s="134">
        <v>12583</v>
      </c>
      <c r="C4562" s="120" t="s">
        <v>7940</v>
      </c>
      <c r="D4562" s="119" t="s">
        <v>18</v>
      </c>
      <c r="E4562" s="119" t="s">
        <v>4523</v>
      </c>
      <c r="F4562" s="121">
        <v>36.369999999999997</v>
      </c>
      <c r="G4562" s="121">
        <v>45.58</v>
      </c>
      <c r="H4562" s="116">
        <v>46023</v>
      </c>
      <c r="J4562" s="197" t="str">
        <f>IFERROR(INDEX('CPU-GERAL'!$H$12:$H$2199,MATCH(B4562,'CPU-GERAL'!$B$12:$B$2199,0)),"NÃO ENCONTRADO")</f>
        <v>NÃO ENCONTRADO</v>
      </c>
      <c r="K4562" s="59" t="str">
        <f t="shared" si="71"/>
        <v/>
      </c>
    </row>
    <row r="4563" spans="1:11" x14ac:dyDescent="0.2">
      <c r="A4563" s="59" t="s">
        <v>15749</v>
      </c>
      <c r="B4563" s="134">
        <v>12584</v>
      </c>
      <c r="C4563" s="120" t="s">
        <v>7941</v>
      </c>
      <c r="D4563" s="119" t="s">
        <v>18</v>
      </c>
      <c r="E4563" s="119" t="s">
        <v>4523</v>
      </c>
      <c r="F4563" s="121">
        <v>47.44</v>
      </c>
      <c r="G4563" s="121">
        <v>59.46</v>
      </c>
      <c r="H4563" s="116">
        <v>46023</v>
      </c>
      <c r="J4563" s="197" t="str">
        <f>IFERROR(INDEX('CPU-GERAL'!$H$12:$H$2199,MATCH(B4563,'CPU-GERAL'!$B$12:$B$2199,0)),"NÃO ENCONTRADO")</f>
        <v>NÃO ENCONTRADO</v>
      </c>
      <c r="K4563" s="59" t="str">
        <f t="shared" si="71"/>
        <v/>
      </c>
    </row>
    <row r="4564" spans="1:11" x14ac:dyDescent="0.2">
      <c r="A4564" s="59" t="s">
        <v>15749</v>
      </c>
      <c r="B4564" s="134">
        <v>12613</v>
      </c>
      <c r="C4564" s="120" t="s">
        <v>10124</v>
      </c>
      <c r="D4564" s="119" t="s">
        <v>49</v>
      </c>
      <c r="E4564" s="119" t="s">
        <v>4523</v>
      </c>
      <c r="F4564" s="121">
        <v>30.31</v>
      </c>
      <c r="G4564" s="121">
        <v>21.15</v>
      </c>
      <c r="H4564" s="116">
        <v>46023</v>
      </c>
      <c r="J4564" s="197" t="str">
        <f>IFERROR(INDEX('CPU-GERAL'!$H$12:$H$2199,MATCH(B4564,'CPU-GERAL'!$B$12:$B$2199,0)),"NÃO ENCONTRADO")</f>
        <v>NÃO ENCONTRADO</v>
      </c>
      <c r="K4564" s="59" t="str">
        <f t="shared" si="71"/>
        <v/>
      </c>
    </row>
    <row r="4565" spans="1:11" x14ac:dyDescent="0.2">
      <c r="A4565" s="59" t="s">
        <v>15749</v>
      </c>
      <c r="B4565" s="134">
        <v>1031</v>
      </c>
      <c r="C4565" s="120" t="s">
        <v>7942</v>
      </c>
      <c r="D4565" s="119" t="s">
        <v>49</v>
      </c>
      <c r="E4565" s="119" t="s">
        <v>4523</v>
      </c>
      <c r="F4565" s="121">
        <v>14.82</v>
      </c>
      <c r="G4565" s="121">
        <v>15.31</v>
      </c>
      <c r="H4565" s="116">
        <v>46023</v>
      </c>
      <c r="J4565" s="197" t="str">
        <f>IFERROR(INDEX('CPU-GERAL'!$H$12:$H$2199,MATCH(B4565,'CPU-GERAL'!$B$12:$B$2199,0)),"NÃO ENCONTRADO")</f>
        <v>NÃO ENCONTRADO</v>
      </c>
      <c r="K4565" s="59" t="str">
        <f t="shared" si="71"/>
        <v/>
      </c>
    </row>
    <row r="4566" spans="1:11" x14ac:dyDescent="0.2">
      <c r="A4566" s="59" t="s">
        <v>15749</v>
      </c>
      <c r="B4566" s="134">
        <v>39707</v>
      </c>
      <c r="C4566" s="120" t="s">
        <v>10125</v>
      </c>
      <c r="D4566" s="119" t="s">
        <v>18</v>
      </c>
      <c r="E4566" s="119" t="s">
        <v>4523</v>
      </c>
      <c r="F4566" s="121"/>
      <c r="G4566" s="121">
        <v>4.43</v>
      </c>
      <c r="H4566" s="116">
        <v>46023</v>
      </c>
      <c r="J4566" s="197" t="str">
        <f>IFERROR(INDEX('CPU-GERAL'!$H$12:$H$2199,MATCH(B4566,'CPU-GERAL'!$B$12:$B$2199,0)),"NÃO ENCONTRADO")</f>
        <v>NÃO ENCONTRADO</v>
      </c>
      <c r="K4566" s="59" t="str">
        <f t="shared" si="71"/>
        <v/>
      </c>
    </row>
    <row r="4567" spans="1:11" x14ac:dyDescent="0.2">
      <c r="A4567" s="59" t="s">
        <v>15749</v>
      </c>
      <c r="B4567" s="134">
        <v>39708</v>
      </c>
      <c r="C4567" s="120" t="s">
        <v>10126</v>
      </c>
      <c r="D4567" s="119" t="s">
        <v>18</v>
      </c>
      <c r="E4567" s="119" t="s">
        <v>4523</v>
      </c>
      <c r="F4567" s="121"/>
      <c r="G4567" s="121">
        <v>4.29</v>
      </c>
      <c r="H4567" s="116">
        <v>46023</v>
      </c>
      <c r="J4567" s="197" t="str">
        <f>IFERROR(INDEX('CPU-GERAL'!$H$12:$H$2199,MATCH(B4567,'CPU-GERAL'!$B$12:$B$2199,0)),"NÃO ENCONTRADO")</f>
        <v>NÃO ENCONTRADO</v>
      </c>
      <c r="K4567" s="59" t="str">
        <f t="shared" si="71"/>
        <v/>
      </c>
    </row>
    <row r="4568" spans="1:11" x14ac:dyDescent="0.2">
      <c r="A4568" s="59" t="s">
        <v>15749</v>
      </c>
      <c r="B4568" s="134">
        <v>39710</v>
      </c>
      <c r="C4568" s="120" t="s">
        <v>10127</v>
      </c>
      <c r="D4568" s="119" t="s">
        <v>18</v>
      </c>
      <c r="E4568" s="119" t="s">
        <v>4523</v>
      </c>
      <c r="F4568" s="121"/>
      <c r="G4568" s="121">
        <v>3.02</v>
      </c>
      <c r="H4568" s="116">
        <v>46023</v>
      </c>
      <c r="J4568" s="197" t="str">
        <f>IFERROR(INDEX('CPU-GERAL'!$H$12:$H$2199,MATCH(B4568,'CPU-GERAL'!$B$12:$B$2199,0)),"NÃO ENCONTRADO")</f>
        <v>NÃO ENCONTRADO</v>
      </c>
      <c r="K4568" s="59" t="str">
        <f t="shared" si="71"/>
        <v/>
      </c>
    </row>
    <row r="4569" spans="1:11" x14ac:dyDescent="0.2">
      <c r="A4569" s="59" t="s">
        <v>15749</v>
      </c>
      <c r="B4569" s="134">
        <v>39709</v>
      </c>
      <c r="C4569" s="120" t="s">
        <v>10128</v>
      </c>
      <c r="D4569" s="119" t="s">
        <v>18</v>
      </c>
      <c r="E4569" s="119" t="s">
        <v>4523</v>
      </c>
      <c r="F4569" s="121"/>
      <c r="G4569" s="121">
        <v>4.1900000000000004</v>
      </c>
      <c r="H4569" s="116">
        <v>46023</v>
      </c>
      <c r="J4569" s="197" t="str">
        <f>IFERROR(INDEX('CPU-GERAL'!$H$12:$H$2199,MATCH(B4569,'CPU-GERAL'!$B$12:$B$2199,0)),"NÃO ENCONTRADO")</f>
        <v>NÃO ENCONTRADO</v>
      </c>
      <c r="K4569" s="59" t="str">
        <f t="shared" si="71"/>
        <v/>
      </c>
    </row>
    <row r="4570" spans="1:11" x14ac:dyDescent="0.2">
      <c r="A4570" s="59" t="s">
        <v>15749</v>
      </c>
      <c r="B4570" s="134">
        <v>39711</v>
      </c>
      <c r="C4570" s="120" t="s">
        <v>10129</v>
      </c>
      <c r="D4570" s="119" t="s">
        <v>18</v>
      </c>
      <c r="E4570" s="119" t="s">
        <v>4523</v>
      </c>
      <c r="F4570" s="121"/>
      <c r="G4570" s="121">
        <v>4.7</v>
      </c>
      <c r="H4570" s="116">
        <v>46023</v>
      </c>
      <c r="J4570" s="197" t="str">
        <f>IFERROR(INDEX('CPU-GERAL'!$H$12:$H$2199,MATCH(B4570,'CPU-GERAL'!$B$12:$B$2199,0)),"NÃO ENCONTRADO")</f>
        <v>NÃO ENCONTRADO</v>
      </c>
      <c r="K4570" s="59" t="str">
        <f t="shared" si="71"/>
        <v/>
      </c>
    </row>
    <row r="4571" spans="1:11" x14ac:dyDescent="0.2">
      <c r="A4571" s="59" t="s">
        <v>15749</v>
      </c>
      <c r="B4571" s="134">
        <v>39714</v>
      </c>
      <c r="C4571" s="120" t="s">
        <v>10132</v>
      </c>
      <c r="D4571" s="119" t="s">
        <v>18</v>
      </c>
      <c r="E4571" s="119" t="s">
        <v>4523</v>
      </c>
      <c r="F4571" s="121"/>
      <c r="G4571" s="121">
        <v>2.99</v>
      </c>
      <c r="H4571" s="116">
        <v>46023</v>
      </c>
      <c r="J4571" s="197" t="str">
        <f>IFERROR(INDEX('CPU-GERAL'!$H$12:$H$2199,MATCH(B4571,'CPU-GERAL'!$B$12:$B$2199,0)),"NÃO ENCONTRADO")</f>
        <v>NÃO ENCONTRADO</v>
      </c>
      <c r="K4571" s="59" t="str">
        <f t="shared" si="71"/>
        <v/>
      </c>
    </row>
    <row r="4572" spans="1:11" x14ac:dyDescent="0.2">
      <c r="A4572" s="59" t="s">
        <v>15749</v>
      </c>
      <c r="B4572" s="134">
        <v>39712</v>
      </c>
      <c r="C4572" s="120" t="s">
        <v>10130</v>
      </c>
      <c r="D4572" s="119" t="s">
        <v>18</v>
      </c>
      <c r="E4572" s="119" t="s">
        <v>8119</v>
      </c>
      <c r="F4572" s="121"/>
      <c r="G4572" s="121">
        <v>1.65</v>
      </c>
      <c r="H4572" s="116">
        <v>46023</v>
      </c>
      <c r="J4572" s="197" t="str">
        <f>IFERROR(INDEX('CPU-GERAL'!$H$12:$H$2199,MATCH(B4572,'CPU-GERAL'!$B$12:$B$2199,0)),"NÃO ENCONTRADO")</f>
        <v>NÃO ENCONTRADO</v>
      </c>
      <c r="K4572" s="59" t="str">
        <f t="shared" si="71"/>
        <v/>
      </c>
    </row>
    <row r="4573" spans="1:11" x14ac:dyDescent="0.2">
      <c r="A4573" s="59" t="s">
        <v>15749</v>
      </c>
      <c r="B4573" s="134">
        <v>39713</v>
      </c>
      <c r="C4573" s="120" t="s">
        <v>10131</v>
      </c>
      <c r="D4573" s="119" t="s">
        <v>18</v>
      </c>
      <c r="E4573" s="119" t="s">
        <v>4523</v>
      </c>
      <c r="F4573" s="121"/>
      <c r="G4573" s="121">
        <v>1.3</v>
      </c>
      <c r="H4573" s="116">
        <v>46023</v>
      </c>
      <c r="J4573" s="197" t="str">
        <f>IFERROR(INDEX('CPU-GERAL'!$H$12:$H$2199,MATCH(B4573,'CPU-GERAL'!$B$12:$B$2199,0)),"NÃO ENCONTRADO")</f>
        <v>NÃO ENCONTRADO</v>
      </c>
      <c r="K4573" s="59" t="str">
        <f t="shared" si="71"/>
        <v/>
      </c>
    </row>
    <row r="4574" spans="1:11" x14ac:dyDescent="0.2">
      <c r="A4574" s="59" t="s">
        <v>15749</v>
      </c>
      <c r="B4574" s="134">
        <v>39715</v>
      </c>
      <c r="C4574" s="120" t="s">
        <v>10133</v>
      </c>
      <c r="D4574" s="119" t="s">
        <v>18</v>
      </c>
      <c r="E4574" s="119" t="s">
        <v>4523</v>
      </c>
      <c r="F4574" s="121"/>
      <c r="G4574" s="121">
        <v>2.13</v>
      </c>
      <c r="H4574" s="116">
        <v>46023</v>
      </c>
      <c r="J4574" s="197" t="str">
        <f>IFERROR(INDEX('CPU-GERAL'!$H$12:$H$2199,MATCH(B4574,'CPU-GERAL'!$B$12:$B$2199,0)),"NÃO ENCONTRADO")</f>
        <v>NÃO ENCONTRADO</v>
      </c>
      <c r="K4574" s="59" t="str">
        <f t="shared" si="71"/>
        <v/>
      </c>
    </row>
    <row r="4575" spans="1:11" x14ac:dyDescent="0.2">
      <c r="A4575" s="59" t="s">
        <v>15749</v>
      </c>
      <c r="B4575" s="134">
        <v>39716</v>
      </c>
      <c r="C4575" s="120" t="s">
        <v>10134</v>
      </c>
      <c r="D4575" s="119" t="s">
        <v>18</v>
      </c>
      <c r="E4575" s="119" t="s">
        <v>4523</v>
      </c>
      <c r="F4575" s="121"/>
      <c r="G4575" s="121">
        <v>1.61</v>
      </c>
      <c r="H4575" s="116">
        <v>46023</v>
      </c>
      <c r="J4575" s="197" t="str">
        <f>IFERROR(INDEX('CPU-GERAL'!$H$12:$H$2199,MATCH(B4575,'CPU-GERAL'!$B$12:$B$2199,0)),"NÃO ENCONTRADO")</f>
        <v>NÃO ENCONTRADO</v>
      </c>
      <c r="K4575" s="59" t="str">
        <f t="shared" si="71"/>
        <v/>
      </c>
    </row>
    <row r="4576" spans="1:11" x14ac:dyDescent="0.2">
      <c r="A4576" s="59" t="s">
        <v>15749</v>
      </c>
      <c r="B4576" s="134">
        <v>39718</v>
      </c>
      <c r="C4576" s="120" t="s">
        <v>10135</v>
      </c>
      <c r="D4576" s="119" t="s">
        <v>18</v>
      </c>
      <c r="E4576" s="119" t="s">
        <v>4523</v>
      </c>
      <c r="F4576" s="121"/>
      <c r="G4576" s="121">
        <v>2.75</v>
      </c>
      <c r="H4576" s="116">
        <v>46023</v>
      </c>
      <c r="J4576" s="197" t="str">
        <f>IFERROR(INDEX('CPU-GERAL'!$H$12:$H$2199,MATCH(B4576,'CPU-GERAL'!$B$12:$B$2199,0)),"NÃO ENCONTRADO")</f>
        <v>NÃO ENCONTRADO</v>
      </c>
      <c r="K4576" s="59" t="str">
        <f t="shared" si="71"/>
        <v/>
      </c>
    </row>
    <row r="4577" spans="1:11" x14ac:dyDescent="0.2">
      <c r="A4577" s="59" t="s">
        <v>15749</v>
      </c>
      <c r="B4577" s="134">
        <v>9813</v>
      </c>
      <c r="C4577" s="120" t="s">
        <v>10136</v>
      </c>
      <c r="D4577" s="119" t="s">
        <v>18</v>
      </c>
      <c r="E4577" s="119" t="s">
        <v>8119</v>
      </c>
      <c r="F4577" s="121"/>
      <c r="G4577" s="121">
        <v>5.51</v>
      </c>
      <c r="H4577" s="116">
        <v>46023</v>
      </c>
      <c r="J4577" s="197" t="str">
        <f>IFERROR(INDEX('CPU-GERAL'!$H$12:$H$2199,MATCH(B4577,'CPU-GERAL'!$B$12:$B$2199,0)),"NÃO ENCONTRADO")</f>
        <v>NÃO ENCONTRADO</v>
      </c>
      <c r="K4577" s="59" t="str">
        <f t="shared" si="71"/>
        <v/>
      </c>
    </row>
    <row r="4578" spans="1:11" x14ac:dyDescent="0.2">
      <c r="A4578" s="59" t="s">
        <v>15749</v>
      </c>
      <c r="B4578" s="134">
        <v>9815</v>
      </c>
      <c r="C4578" s="120" t="s">
        <v>10137</v>
      </c>
      <c r="D4578" s="119" t="s">
        <v>18</v>
      </c>
      <c r="E4578" s="119" t="s">
        <v>4523</v>
      </c>
      <c r="F4578" s="121"/>
      <c r="G4578" s="121">
        <v>10.88</v>
      </c>
      <c r="H4578" s="116">
        <v>46023</v>
      </c>
      <c r="J4578" s="197" t="str">
        <f>IFERROR(INDEX('CPU-GERAL'!$H$12:$H$2199,MATCH(B4578,'CPU-GERAL'!$B$12:$B$2199,0)),"NÃO ENCONTRADO")</f>
        <v>NÃO ENCONTRADO</v>
      </c>
      <c r="K4578" s="59" t="str">
        <f t="shared" si="71"/>
        <v/>
      </c>
    </row>
    <row r="4579" spans="1:11" x14ac:dyDescent="0.2">
      <c r="A4579" s="59" t="s">
        <v>15749</v>
      </c>
      <c r="B4579" s="134">
        <v>44543</v>
      </c>
      <c r="C4579" s="120" t="s">
        <v>7943</v>
      </c>
      <c r="D4579" s="119" t="s">
        <v>18</v>
      </c>
      <c r="E4579" s="119" t="s">
        <v>4523</v>
      </c>
      <c r="F4579" s="121"/>
      <c r="G4579" s="121">
        <v>5414.49</v>
      </c>
      <c r="H4579" s="116">
        <v>46023</v>
      </c>
      <c r="J4579" s="197" t="str">
        <f>IFERROR(INDEX('CPU-GERAL'!$H$12:$H$2199,MATCH(B4579,'CPU-GERAL'!$B$12:$B$2199,0)),"NÃO ENCONTRADO")</f>
        <v>NÃO ENCONTRADO</v>
      </c>
      <c r="K4579" s="59" t="str">
        <f t="shared" si="71"/>
        <v/>
      </c>
    </row>
    <row r="4580" spans="1:11" x14ac:dyDescent="0.2">
      <c r="A4580" s="59" t="s">
        <v>15749</v>
      </c>
      <c r="B4580" s="134">
        <v>44526</v>
      </c>
      <c r="C4580" s="120" t="s">
        <v>10138</v>
      </c>
      <c r="D4580" s="119" t="s">
        <v>18</v>
      </c>
      <c r="E4580" s="119" t="s">
        <v>4523</v>
      </c>
      <c r="F4580" s="121"/>
      <c r="G4580" s="121">
        <v>132.69999999999999</v>
      </c>
      <c r="H4580" s="116">
        <v>46023</v>
      </c>
      <c r="J4580" s="197" t="str">
        <f>IFERROR(INDEX('CPU-GERAL'!$H$12:$H$2199,MATCH(B4580,'CPU-GERAL'!$B$12:$B$2199,0)),"NÃO ENCONTRADO")</f>
        <v>NÃO ENCONTRADO</v>
      </c>
      <c r="K4580" s="59" t="str">
        <f t="shared" si="71"/>
        <v/>
      </c>
    </row>
    <row r="4581" spans="1:11" x14ac:dyDescent="0.2">
      <c r="A4581" s="59" t="s">
        <v>15749</v>
      </c>
      <c r="B4581" s="134">
        <v>44545</v>
      </c>
      <c r="C4581" s="120" t="s">
        <v>10139</v>
      </c>
      <c r="D4581" s="119" t="s">
        <v>18</v>
      </c>
      <c r="E4581" s="119" t="s">
        <v>4523</v>
      </c>
      <c r="F4581" s="121"/>
      <c r="G4581" s="121">
        <v>284.85000000000002</v>
      </c>
      <c r="H4581" s="116">
        <v>46023</v>
      </c>
      <c r="J4581" s="197" t="str">
        <f>IFERROR(INDEX('CPU-GERAL'!$H$12:$H$2199,MATCH(B4581,'CPU-GERAL'!$B$12:$B$2199,0)),"NÃO ENCONTRADO")</f>
        <v>NÃO ENCONTRADO</v>
      </c>
      <c r="K4581" s="59" t="str">
        <f t="shared" si="71"/>
        <v/>
      </c>
    </row>
    <row r="4582" spans="1:11" x14ac:dyDescent="0.2">
      <c r="A4582" s="59" t="s">
        <v>15749</v>
      </c>
      <c r="B4582" s="134">
        <v>44525</v>
      </c>
      <c r="C4582" s="120" t="s">
        <v>10140</v>
      </c>
      <c r="D4582" s="119" t="s">
        <v>18</v>
      </c>
      <c r="E4582" s="119" t="s">
        <v>4523</v>
      </c>
      <c r="F4582" s="121"/>
      <c r="G4582" s="121">
        <v>4910.91</v>
      </c>
      <c r="H4582" s="116">
        <v>46023</v>
      </c>
      <c r="J4582" s="197" t="str">
        <f>IFERROR(INDEX('CPU-GERAL'!$H$12:$H$2199,MATCH(B4582,'CPU-GERAL'!$B$12:$B$2199,0)),"NÃO ENCONTRADO")</f>
        <v>NÃO ENCONTRADO</v>
      </c>
      <c r="K4582" s="59" t="str">
        <f t="shared" si="71"/>
        <v/>
      </c>
    </row>
    <row r="4583" spans="1:11" x14ac:dyDescent="0.2">
      <c r="A4583" s="59" t="s">
        <v>15749</v>
      </c>
      <c r="B4583" s="134">
        <v>44547</v>
      </c>
      <c r="C4583" s="120" t="s">
        <v>7944</v>
      </c>
      <c r="D4583" s="119" t="s">
        <v>18</v>
      </c>
      <c r="E4583" s="119" t="s">
        <v>4523</v>
      </c>
      <c r="F4583" s="121"/>
      <c r="G4583" s="121">
        <v>444.04</v>
      </c>
      <c r="H4583" s="116">
        <v>46023</v>
      </c>
      <c r="J4583" s="197" t="str">
        <f>IFERROR(INDEX('CPU-GERAL'!$H$12:$H$2199,MATCH(B4583,'CPU-GERAL'!$B$12:$B$2199,0)),"NÃO ENCONTRADO")</f>
        <v>NÃO ENCONTRADO</v>
      </c>
      <c r="K4583" s="59" t="str">
        <f t="shared" si="71"/>
        <v/>
      </c>
    </row>
    <row r="4584" spans="1:11" x14ac:dyDescent="0.2">
      <c r="A4584" s="59" t="s">
        <v>15749</v>
      </c>
      <c r="B4584" s="134">
        <v>44519</v>
      </c>
      <c r="C4584" s="120" t="s">
        <v>7945</v>
      </c>
      <c r="D4584" s="119" t="s">
        <v>18</v>
      </c>
      <c r="E4584" s="119" t="s">
        <v>4523</v>
      </c>
      <c r="F4584" s="121"/>
      <c r="G4584" s="121">
        <v>1088.01</v>
      </c>
      <c r="H4584" s="116">
        <v>46023</v>
      </c>
      <c r="J4584" s="197" t="str">
        <f>IFERROR(INDEX('CPU-GERAL'!$H$12:$H$2199,MATCH(B4584,'CPU-GERAL'!$B$12:$B$2199,0)),"NÃO ENCONTRADO")</f>
        <v>NÃO ENCONTRADO</v>
      </c>
      <c r="K4584" s="59" t="str">
        <f t="shared" si="71"/>
        <v/>
      </c>
    </row>
    <row r="4585" spans="1:11" x14ac:dyDescent="0.2">
      <c r="A4585" s="59" t="s">
        <v>15749</v>
      </c>
      <c r="B4585" s="134">
        <v>44520</v>
      </c>
      <c r="C4585" s="120" t="s">
        <v>7946</v>
      </c>
      <c r="D4585" s="119" t="s">
        <v>18</v>
      </c>
      <c r="E4585" s="119" t="s">
        <v>4523</v>
      </c>
      <c r="F4585" s="121"/>
      <c r="G4585" s="121">
        <v>1752.39</v>
      </c>
      <c r="H4585" s="116">
        <v>46023</v>
      </c>
      <c r="J4585" s="197" t="str">
        <f>IFERROR(INDEX('CPU-GERAL'!$H$12:$H$2199,MATCH(B4585,'CPU-GERAL'!$B$12:$B$2199,0)),"NÃO ENCONTRADO")</f>
        <v>NÃO ENCONTRADO</v>
      </c>
      <c r="K4585" s="59" t="str">
        <f t="shared" si="71"/>
        <v/>
      </c>
    </row>
    <row r="4586" spans="1:11" x14ac:dyDescent="0.2">
      <c r="A4586" s="59" t="s">
        <v>15749</v>
      </c>
      <c r="B4586" s="134">
        <v>44521</v>
      </c>
      <c r="C4586" s="120" t="s">
        <v>10543</v>
      </c>
      <c r="D4586" s="119" t="s">
        <v>18</v>
      </c>
      <c r="E4586" s="119" t="s">
        <v>4523</v>
      </c>
      <c r="F4586" s="121"/>
      <c r="G4586" s="121">
        <v>28.27</v>
      </c>
      <c r="H4586" s="116">
        <v>46023</v>
      </c>
      <c r="J4586" s="197" t="str">
        <f>IFERROR(INDEX('CPU-GERAL'!$H$12:$H$2199,MATCH(B4586,'CPU-GERAL'!$B$12:$B$2199,0)),"NÃO ENCONTRADO")</f>
        <v>NÃO ENCONTRADO</v>
      </c>
      <c r="K4586" s="59" t="str">
        <f t="shared" si="71"/>
        <v/>
      </c>
    </row>
    <row r="4587" spans="1:11" x14ac:dyDescent="0.2">
      <c r="A4587" s="59" t="s">
        <v>15749</v>
      </c>
      <c r="B4587" s="134">
        <v>44522</v>
      </c>
      <c r="C4587" s="120" t="s">
        <v>7947</v>
      </c>
      <c r="D4587" s="119" t="s">
        <v>18</v>
      </c>
      <c r="E4587" s="119" t="s">
        <v>4523</v>
      </c>
      <c r="F4587" s="121"/>
      <c r="G4587" s="121">
        <v>3076.55</v>
      </c>
      <c r="H4587" s="116">
        <v>46023</v>
      </c>
      <c r="J4587" s="197" t="str">
        <f>IFERROR(INDEX('CPU-GERAL'!$H$12:$H$2199,MATCH(B4587,'CPU-GERAL'!$B$12:$B$2199,0)),"NÃO ENCONTRADO")</f>
        <v>NÃO ENCONTRADO</v>
      </c>
      <c r="K4587" s="59" t="str">
        <f t="shared" si="71"/>
        <v/>
      </c>
    </row>
    <row r="4588" spans="1:11" x14ac:dyDescent="0.2">
      <c r="A4588" s="59" t="s">
        <v>15749</v>
      </c>
      <c r="B4588" s="134">
        <v>44523</v>
      </c>
      <c r="C4588" s="120" t="s">
        <v>10141</v>
      </c>
      <c r="D4588" s="119" t="s">
        <v>18</v>
      </c>
      <c r="E4588" s="119" t="s">
        <v>4523</v>
      </c>
      <c r="F4588" s="121"/>
      <c r="G4588" s="121">
        <v>4575.7</v>
      </c>
      <c r="H4588" s="116">
        <v>46023</v>
      </c>
      <c r="J4588" s="197" t="str">
        <f>IFERROR(INDEX('CPU-GERAL'!$H$12:$H$2199,MATCH(B4588,'CPU-GERAL'!$B$12:$B$2199,0)),"NÃO ENCONTRADO")</f>
        <v>NÃO ENCONTRADO</v>
      </c>
      <c r="K4588" s="59" t="str">
        <f t="shared" si="71"/>
        <v/>
      </c>
    </row>
    <row r="4589" spans="1:11" x14ac:dyDescent="0.2">
      <c r="A4589" s="59" t="s">
        <v>15749</v>
      </c>
      <c r="B4589" s="134">
        <v>44527</v>
      </c>
      <c r="C4589" s="120" t="s">
        <v>7948</v>
      </c>
      <c r="D4589" s="119" t="s">
        <v>18</v>
      </c>
      <c r="E4589" s="119" t="s">
        <v>4523</v>
      </c>
      <c r="F4589" s="121"/>
      <c r="G4589" s="121">
        <v>2294.59</v>
      </c>
      <c r="H4589" s="116">
        <v>46023</v>
      </c>
      <c r="J4589" s="197" t="str">
        <f>IFERROR(INDEX('CPU-GERAL'!$H$12:$H$2199,MATCH(B4589,'CPU-GERAL'!$B$12:$B$2199,0)),"NÃO ENCONTRADO")</f>
        <v>NÃO ENCONTRADO</v>
      </c>
      <c r="K4589" s="59" t="str">
        <f t="shared" si="71"/>
        <v/>
      </c>
    </row>
    <row r="4590" spans="1:11" x14ac:dyDescent="0.2">
      <c r="A4590" s="59" t="s">
        <v>15749</v>
      </c>
      <c r="B4590" s="134">
        <v>44524</v>
      </c>
      <c r="C4590" s="120" t="s">
        <v>7949</v>
      </c>
      <c r="D4590" s="119" t="s">
        <v>18</v>
      </c>
      <c r="E4590" s="119" t="s">
        <v>4523</v>
      </c>
      <c r="F4590" s="121"/>
      <c r="G4590" s="121">
        <v>63.22</v>
      </c>
      <c r="H4590" s="116">
        <v>46023</v>
      </c>
      <c r="J4590" s="197" t="str">
        <f>IFERROR(INDEX('CPU-GERAL'!$H$12:$H$2199,MATCH(B4590,'CPU-GERAL'!$B$12:$B$2199,0)),"NÃO ENCONTRADO")</f>
        <v>NÃO ENCONTRADO</v>
      </c>
      <c r="K4590" s="59" t="str">
        <f t="shared" si="71"/>
        <v/>
      </c>
    </row>
    <row r="4591" spans="1:11" x14ac:dyDescent="0.2">
      <c r="A4591" s="59" t="s">
        <v>15749</v>
      </c>
      <c r="B4591" s="134">
        <v>44542</v>
      </c>
      <c r="C4591" s="120" t="s">
        <v>7950</v>
      </c>
      <c r="D4591" s="119" t="s">
        <v>18</v>
      </c>
      <c r="E4591" s="119" t="s">
        <v>4523</v>
      </c>
      <c r="F4591" s="121"/>
      <c r="G4591" s="121">
        <v>2993.68</v>
      </c>
      <c r="H4591" s="116">
        <v>46023</v>
      </c>
      <c r="J4591" s="197" t="str">
        <f>IFERROR(INDEX('CPU-GERAL'!$H$12:$H$2199,MATCH(B4591,'CPU-GERAL'!$B$12:$B$2199,0)),"NÃO ENCONTRADO")</f>
        <v>NÃO ENCONTRADO</v>
      </c>
      <c r="K4591" s="59" t="str">
        <f t="shared" si="71"/>
        <v/>
      </c>
    </row>
    <row r="4592" spans="1:11" x14ac:dyDescent="0.2">
      <c r="A4592" s="59" t="s">
        <v>15749</v>
      </c>
      <c r="B4592" s="134">
        <v>9877</v>
      </c>
      <c r="C4592" s="120" t="s">
        <v>10142</v>
      </c>
      <c r="D4592" s="119" t="s">
        <v>18</v>
      </c>
      <c r="E4592" s="119" t="s">
        <v>4523</v>
      </c>
      <c r="F4592" s="121">
        <v>138.32</v>
      </c>
      <c r="G4592" s="121">
        <v>148.53</v>
      </c>
      <c r="H4592" s="116">
        <v>46023</v>
      </c>
      <c r="J4592" s="197" t="str">
        <f>IFERROR(INDEX('CPU-GERAL'!$H$12:$H$2199,MATCH(B4592,'CPU-GERAL'!$B$12:$B$2199,0)),"NÃO ENCONTRADO")</f>
        <v>NÃO ENCONTRADO</v>
      </c>
      <c r="K4592" s="59" t="str">
        <f t="shared" si="71"/>
        <v/>
      </c>
    </row>
    <row r="4593" spans="1:11" x14ac:dyDescent="0.2">
      <c r="A4593" s="59" t="s">
        <v>15749</v>
      </c>
      <c r="B4593" s="134">
        <v>9878</v>
      </c>
      <c r="C4593" s="120" t="s">
        <v>10143</v>
      </c>
      <c r="D4593" s="119" t="s">
        <v>18</v>
      </c>
      <c r="E4593" s="119" t="s">
        <v>4523</v>
      </c>
      <c r="F4593" s="121">
        <v>170.28</v>
      </c>
      <c r="G4593" s="121">
        <v>182.85</v>
      </c>
      <c r="H4593" s="116">
        <v>46023</v>
      </c>
      <c r="J4593" s="197" t="str">
        <f>IFERROR(INDEX('CPU-GERAL'!$H$12:$H$2199,MATCH(B4593,'CPU-GERAL'!$B$12:$B$2199,0)),"NÃO ENCONTRADO")</f>
        <v>NÃO ENCONTRADO</v>
      </c>
      <c r="K4593" s="59" t="str">
        <f t="shared" si="71"/>
        <v/>
      </c>
    </row>
    <row r="4594" spans="1:11" x14ac:dyDescent="0.2">
      <c r="A4594" s="59" t="s">
        <v>15749</v>
      </c>
      <c r="B4594" s="134">
        <v>41986</v>
      </c>
      <c r="C4594" s="120" t="s">
        <v>7951</v>
      </c>
      <c r="D4594" s="119" t="s">
        <v>18</v>
      </c>
      <c r="E4594" s="119" t="s">
        <v>4523</v>
      </c>
      <c r="F4594" s="121"/>
      <c r="G4594" s="121">
        <v>3585.02</v>
      </c>
      <c r="H4594" s="116">
        <v>46023</v>
      </c>
      <c r="J4594" s="197" t="str">
        <f>IFERROR(INDEX('CPU-GERAL'!$H$12:$H$2199,MATCH(B4594,'CPU-GERAL'!$B$12:$B$2199,0)),"NÃO ENCONTRADO")</f>
        <v>NÃO ENCONTRADO</v>
      </c>
      <c r="K4594" s="59" t="str">
        <f t="shared" si="71"/>
        <v/>
      </c>
    </row>
    <row r="4595" spans="1:11" x14ac:dyDescent="0.2">
      <c r="A4595" s="59" t="s">
        <v>15749</v>
      </c>
      <c r="B4595" s="134">
        <v>43422</v>
      </c>
      <c r="C4595" s="120" t="s">
        <v>7952</v>
      </c>
      <c r="D4595" s="119" t="s">
        <v>18</v>
      </c>
      <c r="E4595" s="119" t="s">
        <v>4523</v>
      </c>
      <c r="F4595" s="121"/>
      <c r="G4595" s="121">
        <v>4396.67</v>
      </c>
      <c r="H4595" s="116">
        <v>46023</v>
      </c>
      <c r="J4595" s="197" t="str">
        <f>IFERROR(INDEX('CPU-GERAL'!$H$12:$H$2199,MATCH(B4595,'CPU-GERAL'!$B$12:$B$2199,0)),"NÃO ENCONTRADO")</f>
        <v>NÃO ENCONTRADO</v>
      </c>
      <c r="K4595" s="59" t="str">
        <f t="shared" si="71"/>
        <v/>
      </c>
    </row>
    <row r="4596" spans="1:11" x14ac:dyDescent="0.2">
      <c r="A4596" s="59" t="s">
        <v>15749</v>
      </c>
      <c r="B4596" s="134">
        <v>41987</v>
      </c>
      <c r="C4596" s="120" t="s">
        <v>7953</v>
      </c>
      <c r="D4596" s="119" t="s">
        <v>18</v>
      </c>
      <c r="E4596" s="119" t="s">
        <v>4523</v>
      </c>
      <c r="F4596" s="121"/>
      <c r="G4596" s="121">
        <v>5096.1099999999997</v>
      </c>
      <c r="H4596" s="116">
        <v>46023</v>
      </c>
      <c r="J4596" s="197" t="str">
        <f>IFERROR(INDEX('CPU-GERAL'!$H$12:$H$2199,MATCH(B4596,'CPU-GERAL'!$B$12:$B$2199,0)),"NÃO ENCONTRADO")</f>
        <v>NÃO ENCONTRADO</v>
      </c>
      <c r="K4596" s="59" t="str">
        <f t="shared" si="71"/>
        <v/>
      </c>
    </row>
    <row r="4597" spans="1:11" x14ac:dyDescent="0.2">
      <c r="A4597" s="59" t="s">
        <v>15749</v>
      </c>
      <c r="B4597" s="134">
        <v>41988</v>
      </c>
      <c r="C4597" s="120" t="s">
        <v>7954</v>
      </c>
      <c r="D4597" s="119" t="s">
        <v>18</v>
      </c>
      <c r="E4597" s="119" t="s">
        <v>4523</v>
      </c>
      <c r="F4597" s="121"/>
      <c r="G4597" s="121">
        <v>6731.24</v>
      </c>
      <c r="H4597" s="116">
        <v>46023</v>
      </c>
      <c r="J4597" s="197" t="str">
        <f>IFERROR(INDEX('CPU-GERAL'!$H$12:$H$2199,MATCH(B4597,'CPU-GERAL'!$B$12:$B$2199,0)),"NÃO ENCONTRADO")</f>
        <v>NÃO ENCONTRADO</v>
      </c>
      <c r="K4597" s="59" t="str">
        <f t="shared" si="71"/>
        <v/>
      </c>
    </row>
    <row r="4598" spans="1:11" x14ac:dyDescent="0.2">
      <c r="A4598" s="59" t="s">
        <v>15749</v>
      </c>
      <c r="B4598" s="134">
        <v>41697</v>
      </c>
      <c r="C4598" s="120" t="s">
        <v>10144</v>
      </c>
      <c r="D4598" s="119" t="s">
        <v>18</v>
      </c>
      <c r="E4598" s="119" t="s">
        <v>4523</v>
      </c>
      <c r="F4598" s="121"/>
      <c r="G4598" s="121">
        <v>1193.0899999999999</v>
      </c>
      <c r="H4598" s="116">
        <v>46023</v>
      </c>
      <c r="J4598" s="197" t="str">
        <f>IFERROR(INDEX('CPU-GERAL'!$H$12:$H$2199,MATCH(B4598,'CPU-GERAL'!$B$12:$B$2199,0)),"NÃO ENCONTRADO")</f>
        <v>NÃO ENCONTRADO</v>
      </c>
      <c r="K4598" s="59" t="str">
        <f t="shared" si="71"/>
        <v/>
      </c>
    </row>
    <row r="4599" spans="1:11" x14ac:dyDescent="0.2">
      <c r="A4599" s="59" t="s">
        <v>15749</v>
      </c>
      <c r="B4599" s="134">
        <v>41985</v>
      </c>
      <c r="C4599" s="120" t="s">
        <v>10145</v>
      </c>
      <c r="D4599" s="119" t="s">
        <v>18</v>
      </c>
      <c r="E4599" s="119" t="s">
        <v>4523</v>
      </c>
      <c r="F4599" s="121"/>
      <c r="G4599" s="121">
        <v>1661.66</v>
      </c>
      <c r="H4599" s="116">
        <v>46023</v>
      </c>
      <c r="J4599" s="197" t="str">
        <f>IFERROR(INDEX('CPU-GERAL'!$H$12:$H$2199,MATCH(B4599,'CPU-GERAL'!$B$12:$B$2199,0)),"NÃO ENCONTRADO")</f>
        <v>NÃO ENCONTRADO</v>
      </c>
      <c r="K4599" s="59" t="str">
        <f t="shared" si="71"/>
        <v/>
      </c>
    </row>
    <row r="4600" spans="1:11" x14ac:dyDescent="0.2">
      <c r="A4600" s="59" t="s">
        <v>15749</v>
      </c>
      <c r="B4600" s="134">
        <v>41699</v>
      </c>
      <c r="C4600" s="120" t="s">
        <v>10146</v>
      </c>
      <c r="D4600" s="119" t="s">
        <v>18</v>
      </c>
      <c r="E4600" s="119" t="s">
        <v>4523</v>
      </c>
      <c r="F4600" s="121"/>
      <c r="G4600" s="121">
        <v>2366.11</v>
      </c>
      <c r="H4600" s="116">
        <v>46023</v>
      </c>
      <c r="J4600" s="197" t="str">
        <f>IFERROR(INDEX('CPU-GERAL'!$H$12:$H$2199,MATCH(B4600,'CPU-GERAL'!$B$12:$B$2199,0)),"NÃO ENCONTRADO")</f>
        <v>NÃO ENCONTRADO</v>
      </c>
      <c r="K4600" s="59" t="str">
        <f t="shared" si="71"/>
        <v/>
      </c>
    </row>
    <row r="4601" spans="1:11" x14ac:dyDescent="0.2">
      <c r="A4601" s="59" t="s">
        <v>15749</v>
      </c>
      <c r="B4601" s="134">
        <v>38053</v>
      </c>
      <c r="C4601" s="120" t="s">
        <v>10147</v>
      </c>
      <c r="D4601" s="119" t="s">
        <v>18</v>
      </c>
      <c r="E4601" s="119" t="s">
        <v>4523</v>
      </c>
      <c r="F4601" s="121"/>
      <c r="G4601" s="121">
        <v>22.76</v>
      </c>
      <c r="H4601" s="116">
        <v>46023</v>
      </c>
      <c r="J4601" s="197" t="str">
        <f>IFERROR(INDEX('CPU-GERAL'!$H$12:$H$2199,MATCH(B4601,'CPU-GERAL'!$B$12:$B$2199,0)),"NÃO ENCONTRADO")</f>
        <v>NÃO ENCONTRADO</v>
      </c>
      <c r="K4601" s="59" t="str">
        <f t="shared" si="71"/>
        <v/>
      </c>
    </row>
    <row r="4602" spans="1:11" x14ac:dyDescent="0.2">
      <c r="A4602" s="59" t="s">
        <v>15749</v>
      </c>
      <c r="B4602" s="134">
        <v>38054</v>
      </c>
      <c r="C4602" s="120" t="s">
        <v>10148</v>
      </c>
      <c r="D4602" s="119" t="s">
        <v>18</v>
      </c>
      <c r="E4602" s="119" t="s">
        <v>4523</v>
      </c>
      <c r="F4602" s="121"/>
      <c r="G4602" s="121">
        <v>39.119999999999997</v>
      </c>
      <c r="H4602" s="116">
        <v>46023</v>
      </c>
      <c r="J4602" s="197" t="str">
        <f>IFERROR(INDEX('CPU-GERAL'!$H$12:$H$2199,MATCH(B4602,'CPU-GERAL'!$B$12:$B$2199,0)),"NÃO ENCONTRADO")</f>
        <v>NÃO ENCONTRADO</v>
      </c>
      <c r="K4602" s="59" t="str">
        <f t="shared" si="71"/>
        <v/>
      </c>
    </row>
    <row r="4603" spans="1:11" x14ac:dyDescent="0.2">
      <c r="A4603" s="59" t="s">
        <v>15749</v>
      </c>
      <c r="B4603" s="134">
        <v>38052</v>
      </c>
      <c r="C4603" s="120" t="s">
        <v>10149</v>
      </c>
      <c r="D4603" s="119" t="s">
        <v>18</v>
      </c>
      <c r="E4603" s="119" t="s">
        <v>8119</v>
      </c>
      <c r="F4603" s="121"/>
      <c r="G4603" s="121">
        <v>11.02</v>
      </c>
      <c r="H4603" s="116">
        <v>46023</v>
      </c>
      <c r="J4603" s="197" t="str">
        <f>IFERROR(INDEX('CPU-GERAL'!$H$12:$H$2199,MATCH(B4603,'CPU-GERAL'!$B$12:$B$2199,0)),"NÃO ENCONTRADO")</f>
        <v>NÃO ENCONTRADO</v>
      </c>
      <c r="K4603" s="59" t="str">
        <f t="shared" si="71"/>
        <v/>
      </c>
    </row>
    <row r="4604" spans="1:11" x14ac:dyDescent="0.2">
      <c r="A4604" s="59" t="s">
        <v>15749</v>
      </c>
      <c r="B4604" s="134">
        <v>38051</v>
      </c>
      <c r="C4604" s="120" t="s">
        <v>10150</v>
      </c>
      <c r="D4604" s="119" t="s">
        <v>18</v>
      </c>
      <c r="E4604" s="119" t="s">
        <v>4523</v>
      </c>
      <c r="F4604" s="121"/>
      <c r="G4604" s="121">
        <v>6.87</v>
      </c>
      <c r="H4604" s="116">
        <v>46023</v>
      </c>
      <c r="J4604" s="197" t="str">
        <f>IFERROR(INDEX('CPU-GERAL'!$H$12:$H$2199,MATCH(B4604,'CPU-GERAL'!$B$12:$B$2199,0)),"NÃO ENCONTRADO")</f>
        <v>NÃO ENCONTRADO</v>
      </c>
      <c r="K4604" s="59" t="str">
        <f t="shared" si="71"/>
        <v/>
      </c>
    </row>
    <row r="4605" spans="1:11" x14ac:dyDescent="0.2">
      <c r="A4605" s="59" t="s">
        <v>15749</v>
      </c>
      <c r="B4605" s="134">
        <v>38787</v>
      </c>
      <c r="C4605" s="120" t="s">
        <v>7955</v>
      </c>
      <c r="D4605" s="119" t="s">
        <v>18</v>
      </c>
      <c r="E4605" s="119" t="s">
        <v>8119</v>
      </c>
      <c r="F4605" s="121"/>
      <c r="G4605" s="121">
        <v>5.0199999999999996</v>
      </c>
      <c r="H4605" s="116">
        <v>46023</v>
      </c>
      <c r="J4605" s="197" t="str">
        <f>IFERROR(INDEX('CPU-GERAL'!$H$12:$H$2199,MATCH(B4605,'CPU-GERAL'!$B$12:$B$2199,0)),"NÃO ENCONTRADO")</f>
        <v>NÃO ENCONTRADO</v>
      </c>
      <c r="K4605" s="59" t="str">
        <f t="shared" si="71"/>
        <v/>
      </c>
    </row>
    <row r="4606" spans="1:11" x14ac:dyDescent="0.2">
      <c r="A4606" s="59" t="s">
        <v>15749</v>
      </c>
      <c r="B4606" s="134">
        <v>38825</v>
      </c>
      <c r="C4606" s="120" t="s">
        <v>7956</v>
      </c>
      <c r="D4606" s="119" t="s">
        <v>18</v>
      </c>
      <c r="E4606" s="119" t="s">
        <v>4523</v>
      </c>
      <c r="F4606" s="121"/>
      <c r="G4606" s="121">
        <v>6.49</v>
      </c>
      <c r="H4606" s="116">
        <v>46023</v>
      </c>
      <c r="J4606" s="197" t="str">
        <f>IFERROR(INDEX('CPU-GERAL'!$H$12:$H$2199,MATCH(B4606,'CPU-GERAL'!$B$12:$B$2199,0)),"NÃO ENCONTRADO")</f>
        <v>NÃO ENCONTRADO</v>
      </c>
      <c r="K4606" s="59" t="str">
        <f t="shared" si="71"/>
        <v/>
      </c>
    </row>
    <row r="4607" spans="1:11" x14ac:dyDescent="0.2">
      <c r="A4607" s="59" t="s">
        <v>15749</v>
      </c>
      <c r="B4607" s="134">
        <v>38826</v>
      </c>
      <c r="C4607" s="120" t="s">
        <v>7957</v>
      </c>
      <c r="D4607" s="119" t="s">
        <v>18</v>
      </c>
      <c r="E4607" s="119" t="s">
        <v>4523</v>
      </c>
      <c r="F4607" s="121"/>
      <c r="G4607" s="121">
        <v>9.23</v>
      </c>
      <c r="H4607" s="116">
        <v>46023</v>
      </c>
      <c r="J4607" s="197" t="str">
        <f>IFERROR(INDEX('CPU-GERAL'!$H$12:$H$2199,MATCH(B4607,'CPU-GERAL'!$B$12:$B$2199,0)),"NÃO ENCONTRADO")</f>
        <v>NÃO ENCONTRADO</v>
      </c>
      <c r="K4607" s="59" t="str">
        <f t="shared" si="71"/>
        <v/>
      </c>
    </row>
    <row r="4608" spans="1:11" x14ac:dyDescent="0.2">
      <c r="A4608" s="59" t="s">
        <v>15749</v>
      </c>
      <c r="B4608" s="134">
        <v>38827</v>
      </c>
      <c r="C4608" s="120" t="s">
        <v>7958</v>
      </c>
      <c r="D4608" s="119" t="s">
        <v>18</v>
      </c>
      <c r="E4608" s="119" t="s">
        <v>4523</v>
      </c>
      <c r="F4608" s="121"/>
      <c r="G4608" s="121">
        <v>15.09</v>
      </c>
      <c r="H4608" s="116">
        <v>46023</v>
      </c>
      <c r="J4608" s="197" t="str">
        <f>IFERROR(INDEX('CPU-GERAL'!$H$12:$H$2199,MATCH(B4608,'CPU-GERAL'!$B$12:$B$2199,0)),"NÃO ENCONTRADO")</f>
        <v>NÃO ENCONTRADO</v>
      </c>
      <c r="K4608" s="59" t="str">
        <f t="shared" si="71"/>
        <v/>
      </c>
    </row>
    <row r="4609" spans="1:11" x14ac:dyDescent="0.2">
      <c r="A4609" s="59" t="s">
        <v>15749</v>
      </c>
      <c r="B4609" s="134">
        <v>38828</v>
      </c>
      <c r="C4609" s="120" t="s">
        <v>10151</v>
      </c>
      <c r="D4609" s="119" t="s">
        <v>18</v>
      </c>
      <c r="E4609" s="119" t="s">
        <v>4523</v>
      </c>
      <c r="F4609" s="121"/>
      <c r="G4609" s="121">
        <v>9.67</v>
      </c>
      <c r="H4609" s="116">
        <v>46023</v>
      </c>
      <c r="J4609" s="197" t="str">
        <f>IFERROR(INDEX('CPU-GERAL'!$H$12:$H$2199,MATCH(B4609,'CPU-GERAL'!$B$12:$B$2199,0)),"NÃO ENCONTRADO")</f>
        <v>NÃO ENCONTRADO</v>
      </c>
      <c r="K4609" s="59" t="str">
        <f t="shared" si="71"/>
        <v/>
      </c>
    </row>
    <row r="4610" spans="1:11" x14ac:dyDescent="0.2">
      <c r="A4610" s="59" t="s">
        <v>15749</v>
      </c>
      <c r="B4610" s="134">
        <v>38829</v>
      </c>
      <c r="C4610" s="120" t="s">
        <v>10152</v>
      </c>
      <c r="D4610" s="119" t="s">
        <v>18</v>
      </c>
      <c r="E4610" s="119" t="s">
        <v>4523</v>
      </c>
      <c r="F4610" s="121"/>
      <c r="G4610" s="121">
        <v>15.83</v>
      </c>
      <c r="H4610" s="116">
        <v>46023</v>
      </c>
      <c r="J4610" s="197" t="str">
        <f>IFERROR(INDEX('CPU-GERAL'!$H$12:$H$2199,MATCH(B4610,'CPU-GERAL'!$B$12:$B$2199,0)),"NÃO ENCONTRADO")</f>
        <v>NÃO ENCONTRADO</v>
      </c>
      <c r="K4610" s="59" t="str">
        <f t="shared" si="71"/>
        <v/>
      </c>
    </row>
    <row r="4611" spans="1:11" x14ac:dyDescent="0.2">
      <c r="A4611" s="59" t="s">
        <v>15749</v>
      </c>
      <c r="B4611" s="134">
        <v>38830</v>
      </c>
      <c r="C4611" s="120" t="s">
        <v>10153</v>
      </c>
      <c r="D4611" s="119" t="s">
        <v>18</v>
      </c>
      <c r="E4611" s="119" t="s">
        <v>4523</v>
      </c>
      <c r="F4611" s="121"/>
      <c r="G4611" s="121">
        <v>21.93</v>
      </c>
      <c r="H4611" s="116">
        <v>46023</v>
      </c>
      <c r="J4611" s="197" t="str">
        <f>IFERROR(INDEX('CPU-GERAL'!$H$12:$H$2199,MATCH(B4611,'CPU-GERAL'!$B$12:$B$2199,0)),"NÃO ENCONTRADO")</f>
        <v>NÃO ENCONTRADO</v>
      </c>
      <c r="K4611" s="59" t="str">
        <f t="shared" ref="K4611:K4674" si="72">IF(J4611&lt;&gt;"NÃO ENCONTRADO",IF(F4611=J4611,"IGUAL A CPU",J4611-F4611),"")</f>
        <v/>
      </c>
    </row>
    <row r="4612" spans="1:11" x14ac:dyDescent="0.2">
      <c r="A4612" s="59" t="s">
        <v>15749</v>
      </c>
      <c r="B4612" s="134">
        <v>38831</v>
      </c>
      <c r="C4612" s="120" t="s">
        <v>10154</v>
      </c>
      <c r="D4612" s="119" t="s">
        <v>18</v>
      </c>
      <c r="E4612" s="119" t="s">
        <v>4523</v>
      </c>
      <c r="F4612" s="121"/>
      <c r="G4612" s="121">
        <v>30.58</v>
      </c>
      <c r="H4612" s="116">
        <v>46023</v>
      </c>
      <c r="J4612" s="197" t="str">
        <f>IFERROR(INDEX('CPU-GERAL'!$H$12:$H$2199,MATCH(B4612,'CPU-GERAL'!$B$12:$B$2199,0)),"NÃO ENCONTRADO")</f>
        <v>NÃO ENCONTRADO</v>
      </c>
      <c r="K4612" s="59" t="str">
        <f t="shared" si="72"/>
        <v/>
      </c>
    </row>
    <row r="4613" spans="1:11" x14ac:dyDescent="0.2">
      <c r="A4613" s="59" t="s">
        <v>15749</v>
      </c>
      <c r="B4613" s="134">
        <v>36274</v>
      </c>
      <c r="C4613" s="120" t="s">
        <v>7959</v>
      </c>
      <c r="D4613" s="119" t="s">
        <v>18</v>
      </c>
      <c r="E4613" s="119" t="s">
        <v>8119</v>
      </c>
      <c r="F4613" s="121">
        <v>11.81</v>
      </c>
      <c r="G4613" s="121">
        <v>10.9</v>
      </c>
      <c r="H4613" s="116">
        <v>46023</v>
      </c>
      <c r="J4613" s="197" t="str">
        <f>IFERROR(INDEX('CPU-GERAL'!$H$12:$H$2199,MATCH(B4613,'CPU-GERAL'!$B$12:$B$2199,0)),"NÃO ENCONTRADO")</f>
        <v>NÃO ENCONTRADO</v>
      </c>
      <c r="K4613" s="59" t="str">
        <f t="shared" si="72"/>
        <v/>
      </c>
    </row>
    <row r="4614" spans="1:11" x14ac:dyDescent="0.2">
      <c r="A4614" s="59" t="s">
        <v>15749</v>
      </c>
      <c r="B4614" s="134">
        <v>36278</v>
      </c>
      <c r="C4614" s="120" t="s">
        <v>7960</v>
      </c>
      <c r="D4614" s="119" t="s">
        <v>18</v>
      </c>
      <c r="E4614" s="119" t="s">
        <v>4523</v>
      </c>
      <c r="F4614" s="121">
        <v>16.02</v>
      </c>
      <c r="G4614" s="121">
        <v>14.78</v>
      </c>
      <c r="H4614" s="116">
        <v>46023</v>
      </c>
      <c r="J4614" s="197" t="str">
        <f>IFERROR(INDEX('CPU-GERAL'!$H$12:$H$2199,MATCH(B4614,'CPU-GERAL'!$B$12:$B$2199,0)),"NÃO ENCONTRADO")</f>
        <v>NÃO ENCONTRADO</v>
      </c>
      <c r="K4614" s="59" t="str">
        <f t="shared" si="72"/>
        <v/>
      </c>
    </row>
    <row r="4615" spans="1:11" x14ac:dyDescent="0.2">
      <c r="A4615" s="59" t="s">
        <v>15749</v>
      </c>
      <c r="B4615" s="134">
        <v>38977</v>
      </c>
      <c r="C4615" s="120" t="s">
        <v>7961</v>
      </c>
      <c r="D4615" s="119" t="s">
        <v>18</v>
      </c>
      <c r="E4615" s="119" t="s">
        <v>4523</v>
      </c>
      <c r="F4615" s="121">
        <v>156.68</v>
      </c>
      <c r="G4615" s="121">
        <v>144.6</v>
      </c>
      <c r="H4615" s="116">
        <v>46023</v>
      </c>
      <c r="J4615" s="197" t="str">
        <f>IFERROR(INDEX('CPU-GERAL'!$H$12:$H$2199,MATCH(B4615,'CPU-GERAL'!$B$12:$B$2199,0)),"NÃO ENCONTRADO")</f>
        <v>NÃO ENCONTRADO</v>
      </c>
      <c r="K4615" s="59" t="str">
        <f t="shared" si="72"/>
        <v/>
      </c>
    </row>
    <row r="4616" spans="1:11" x14ac:dyDescent="0.2">
      <c r="A4616" s="59" t="s">
        <v>15749</v>
      </c>
      <c r="B4616" s="134">
        <v>38971</v>
      </c>
      <c r="C4616" s="120" t="s">
        <v>10155</v>
      </c>
      <c r="D4616" s="119" t="s">
        <v>18</v>
      </c>
      <c r="E4616" s="119" t="s">
        <v>4523</v>
      </c>
      <c r="F4616" s="121">
        <v>13.15</v>
      </c>
      <c r="G4616" s="121">
        <v>12.13</v>
      </c>
      <c r="H4616" s="116">
        <v>46023</v>
      </c>
      <c r="J4616" s="197" t="str">
        <f>IFERROR(INDEX('CPU-GERAL'!$H$12:$H$2199,MATCH(B4616,'CPU-GERAL'!$B$12:$B$2199,0)),"NÃO ENCONTRADO")</f>
        <v>NÃO ENCONTRADO</v>
      </c>
      <c r="K4616" s="59" t="str">
        <f t="shared" si="72"/>
        <v/>
      </c>
    </row>
    <row r="4617" spans="1:11" x14ac:dyDescent="0.2">
      <c r="A4617" s="59" t="s">
        <v>15749</v>
      </c>
      <c r="B4617" s="134">
        <v>38972</v>
      </c>
      <c r="C4617" s="120" t="s">
        <v>10156</v>
      </c>
      <c r="D4617" s="119" t="s">
        <v>18</v>
      </c>
      <c r="E4617" s="119" t="s">
        <v>4523</v>
      </c>
      <c r="F4617" s="121">
        <v>17.73</v>
      </c>
      <c r="G4617" s="121">
        <v>16.36</v>
      </c>
      <c r="H4617" s="116">
        <v>46023</v>
      </c>
      <c r="J4617" s="197" t="str">
        <f>IFERROR(INDEX('CPU-GERAL'!$H$12:$H$2199,MATCH(B4617,'CPU-GERAL'!$B$12:$B$2199,0)),"NÃO ENCONTRADO")</f>
        <v>NÃO ENCONTRADO</v>
      </c>
      <c r="K4617" s="59" t="str">
        <f t="shared" si="72"/>
        <v/>
      </c>
    </row>
    <row r="4618" spans="1:11" x14ac:dyDescent="0.2">
      <c r="A4618" s="59" t="s">
        <v>15749</v>
      </c>
      <c r="B4618" s="134">
        <v>38973</v>
      </c>
      <c r="C4618" s="120" t="s">
        <v>10157</v>
      </c>
      <c r="D4618" s="119" t="s">
        <v>18</v>
      </c>
      <c r="E4618" s="119" t="s">
        <v>4523</v>
      </c>
      <c r="F4618" s="121">
        <v>29.29</v>
      </c>
      <c r="G4618" s="121">
        <v>27.04</v>
      </c>
      <c r="H4618" s="116">
        <v>46023</v>
      </c>
      <c r="J4618" s="197" t="str">
        <f>IFERROR(INDEX('CPU-GERAL'!$H$12:$H$2199,MATCH(B4618,'CPU-GERAL'!$B$12:$B$2199,0)),"NÃO ENCONTRADO")</f>
        <v>NÃO ENCONTRADO</v>
      </c>
      <c r="K4618" s="59" t="str">
        <f t="shared" si="72"/>
        <v/>
      </c>
    </row>
    <row r="4619" spans="1:11" x14ac:dyDescent="0.2">
      <c r="A4619" s="59" t="s">
        <v>15749</v>
      </c>
      <c r="B4619" s="134">
        <v>38974</v>
      </c>
      <c r="C4619" s="120" t="s">
        <v>10158</v>
      </c>
      <c r="D4619" s="119" t="s">
        <v>18</v>
      </c>
      <c r="E4619" s="119" t="s">
        <v>4523</v>
      </c>
      <c r="F4619" s="121">
        <v>47.57</v>
      </c>
      <c r="G4619" s="121">
        <v>43.9</v>
      </c>
      <c r="H4619" s="116">
        <v>46023</v>
      </c>
      <c r="J4619" s="197" t="str">
        <f>IFERROR(INDEX('CPU-GERAL'!$H$12:$H$2199,MATCH(B4619,'CPU-GERAL'!$B$12:$B$2199,0)),"NÃO ENCONTRADO")</f>
        <v>NÃO ENCONTRADO</v>
      </c>
      <c r="K4619" s="59" t="str">
        <f t="shared" si="72"/>
        <v/>
      </c>
    </row>
    <row r="4620" spans="1:11" x14ac:dyDescent="0.2">
      <c r="A4620" s="59" t="s">
        <v>15749</v>
      </c>
      <c r="B4620" s="134">
        <v>38975</v>
      </c>
      <c r="C4620" s="120" t="s">
        <v>10159</v>
      </c>
      <c r="D4620" s="119" t="s">
        <v>18</v>
      </c>
      <c r="E4620" s="119" t="s">
        <v>4523</v>
      </c>
      <c r="F4620" s="121">
        <v>61</v>
      </c>
      <c r="G4620" s="121">
        <v>56.3</v>
      </c>
      <c r="H4620" s="116">
        <v>46023</v>
      </c>
      <c r="J4620" s="197" t="str">
        <f>IFERROR(INDEX('CPU-GERAL'!$H$12:$H$2199,MATCH(B4620,'CPU-GERAL'!$B$12:$B$2199,0)),"NÃO ENCONTRADO")</f>
        <v>NÃO ENCONTRADO</v>
      </c>
      <c r="K4620" s="59" t="str">
        <f t="shared" si="72"/>
        <v/>
      </c>
    </row>
    <row r="4621" spans="1:11" x14ac:dyDescent="0.2">
      <c r="A4621" s="59" t="s">
        <v>15749</v>
      </c>
      <c r="B4621" s="134">
        <v>38976</v>
      </c>
      <c r="C4621" s="120" t="s">
        <v>10160</v>
      </c>
      <c r="D4621" s="119" t="s">
        <v>18</v>
      </c>
      <c r="E4621" s="119" t="s">
        <v>4523</v>
      </c>
      <c r="F4621" s="121">
        <v>104.86</v>
      </c>
      <c r="G4621" s="121">
        <v>96.78</v>
      </c>
      <c r="H4621" s="116">
        <v>46023</v>
      </c>
      <c r="J4621" s="197" t="str">
        <f>IFERROR(INDEX('CPU-GERAL'!$H$12:$H$2199,MATCH(B4621,'CPU-GERAL'!$B$12:$B$2199,0)),"NÃO ENCONTRADO")</f>
        <v>NÃO ENCONTRADO</v>
      </c>
      <c r="K4621" s="59" t="str">
        <f t="shared" si="72"/>
        <v/>
      </c>
    </row>
    <row r="4622" spans="1:11" x14ac:dyDescent="0.2">
      <c r="A4622" s="59" t="s">
        <v>15749</v>
      </c>
      <c r="B4622" s="134">
        <v>44176</v>
      </c>
      <c r="C4622" s="120" t="s">
        <v>10161</v>
      </c>
      <c r="D4622" s="119" t="s">
        <v>18</v>
      </c>
      <c r="E4622" s="119" t="s">
        <v>4523</v>
      </c>
      <c r="F4622" s="121">
        <v>24.1</v>
      </c>
      <c r="G4622" s="121">
        <v>22.24</v>
      </c>
      <c r="H4622" s="116">
        <v>46023</v>
      </c>
      <c r="J4622" s="197" t="str">
        <f>IFERROR(INDEX('CPU-GERAL'!$H$12:$H$2199,MATCH(B4622,'CPU-GERAL'!$B$12:$B$2199,0)),"NÃO ENCONTRADO")</f>
        <v>NÃO ENCONTRADO</v>
      </c>
      <c r="K4622" s="59" t="str">
        <f t="shared" si="72"/>
        <v/>
      </c>
    </row>
    <row r="4623" spans="1:11" x14ac:dyDescent="0.2">
      <c r="A4623" s="59" t="s">
        <v>15749</v>
      </c>
      <c r="B4623" s="134">
        <v>38986</v>
      </c>
      <c r="C4623" s="120" t="s">
        <v>7962</v>
      </c>
      <c r="D4623" s="119" t="s">
        <v>18</v>
      </c>
      <c r="E4623" s="119" t="s">
        <v>4523</v>
      </c>
      <c r="F4623" s="121">
        <v>316.55</v>
      </c>
      <c r="G4623" s="121">
        <v>292.14999999999998</v>
      </c>
      <c r="H4623" s="116">
        <v>46023</v>
      </c>
      <c r="J4623" s="197" t="str">
        <f>IFERROR(INDEX('CPU-GERAL'!$H$12:$H$2199,MATCH(B4623,'CPU-GERAL'!$B$12:$B$2199,0)),"NÃO ENCONTRADO")</f>
        <v>NÃO ENCONTRADO</v>
      </c>
      <c r="K4623" s="59" t="str">
        <f t="shared" si="72"/>
        <v/>
      </c>
    </row>
    <row r="4624" spans="1:11" x14ac:dyDescent="0.2">
      <c r="A4624" s="59" t="s">
        <v>15749</v>
      </c>
      <c r="B4624" s="134">
        <v>38978</v>
      </c>
      <c r="C4624" s="120" t="s">
        <v>10162</v>
      </c>
      <c r="D4624" s="119" t="s">
        <v>18</v>
      </c>
      <c r="E4624" s="119" t="s">
        <v>4523</v>
      </c>
      <c r="F4624" s="121">
        <v>12.98</v>
      </c>
      <c r="G4624" s="121">
        <v>11.98</v>
      </c>
      <c r="H4624" s="116">
        <v>46023</v>
      </c>
      <c r="J4624" s="197" t="str">
        <f>IFERROR(INDEX('CPU-GERAL'!$H$12:$H$2199,MATCH(B4624,'CPU-GERAL'!$B$12:$B$2199,0)),"NÃO ENCONTRADO")</f>
        <v>NÃO ENCONTRADO</v>
      </c>
      <c r="K4624" s="59" t="str">
        <f t="shared" si="72"/>
        <v/>
      </c>
    </row>
    <row r="4625" spans="1:11" x14ac:dyDescent="0.2">
      <c r="A4625" s="59" t="s">
        <v>15749</v>
      </c>
      <c r="B4625" s="134">
        <v>38979</v>
      </c>
      <c r="C4625" s="120" t="s">
        <v>10163</v>
      </c>
      <c r="D4625" s="119" t="s">
        <v>18</v>
      </c>
      <c r="E4625" s="119" t="s">
        <v>4523</v>
      </c>
      <c r="F4625" s="121">
        <v>17.95</v>
      </c>
      <c r="G4625" s="121">
        <v>16.57</v>
      </c>
      <c r="H4625" s="116">
        <v>46023</v>
      </c>
      <c r="J4625" s="197" t="str">
        <f>IFERROR(INDEX('CPU-GERAL'!$H$12:$H$2199,MATCH(B4625,'CPU-GERAL'!$B$12:$B$2199,0)),"NÃO ENCONTRADO")</f>
        <v>NÃO ENCONTRADO</v>
      </c>
      <c r="K4625" s="59" t="str">
        <f t="shared" si="72"/>
        <v/>
      </c>
    </row>
    <row r="4626" spans="1:11" x14ac:dyDescent="0.2">
      <c r="A4626" s="59" t="s">
        <v>15749</v>
      </c>
      <c r="B4626" s="134">
        <v>38980</v>
      </c>
      <c r="C4626" s="120" t="s">
        <v>10164</v>
      </c>
      <c r="D4626" s="119" t="s">
        <v>18</v>
      </c>
      <c r="E4626" s="119" t="s">
        <v>4523</v>
      </c>
      <c r="F4626" s="121">
        <v>24.03</v>
      </c>
      <c r="G4626" s="121">
        <v>22.17</v>
      </c>
      <c r="H4626" s="116">
        <v>46023</v>
      </c>
      <c r="J4626" s="197" t="str">
        <f>IFERROR(INDEX('CPU-GERAL'!$H$12:$H$2199,MATCH(B4626,'CPU-GERAL'!$B$12:$B$2199,0)),"NÃO ENCONTRADO")</f>
        <v>NÃO ENCONTRADO</v>
      </c>
      <c r="K4626" s="59" t="str">
        <f t="shared" si="72"/>
        <v/>
      </c>
    </row>
    <row r="4627" spans="1:11" x14ac:dyDescent="0.2">
      <c r="A4627" s="59" t="s">
        <v>15749</v>
      </c>
      <c r="B4627" s="134">
        <v>38981</v>
      </c>
      <c r="C4627" s="120" t="s">
        <v>10165</v>
      </c>
      <c r="D4627" s="119" t="s">
        <v>18</v>
      </c>
      <c r="E4627" s="119" t="s">
        <v>4523</v>
      </c>
      <c r="F4627" s="121">
        <v>34.67</v>
      </c>
      <c r="G4627" s="121">
        <v>32</v>
      </c>
      <c r="H4627" s="116">
        <v>46023</v>
      </c>
      <c r="J4627" s="197" t="str">
        <f>IFERROR(INDEX('CPU-GERAL'!$H$12:$H$2199,MATCH(B4627,'CPU-GERAL'!$B$12:$B$2199,0)),"NÃO ENCONTRADO")</f>
        <v>NÃO ENCONTRADO</v>
      </c>
      <c r="K4627" s="59" t="str">
        <f t="shared" si="72"/>
        <v/>
      </c>
    </row>
    <row r="4628" spans="1:11" x14ac:dyDescent="0.2">
      <c r="A4628" s="59" t="s">
        <v>15749</v>
      </c>
      <c r="B4628" s="134">
        <v>38982</v>
      </c>
      <c r="C4628" s="120" t="s">
        <v>10166</v>
      </c>
      <c r="D4628" s="119" t="s">
        <v>18</v>
      </c>
      <c r="E4628" s="119" t="s">
        <v>4523</v>
      </c>
      <c r="F4628" s="121">
        <v>54.78</v>
      </c>
      <c r="G4628" s="121">
        <v>50.56</v>
      </c>
      <c r="H4628" s="116">
        <v>46023</v>
      </c>
      <c r="J4628" s="197" t="str">
        <f>IFERROR(INDEX('CPU-GERAL'!$H$12:$H$2199,MATCH(B4628,'CPU-GERAL'!$B$12:$B$2199,0)),"NÃO ENCONTRADO")</f>
        <v>NÃO ENCONTRADO</v>
      </c>
      <c r="K4628" s="59" t="str">
        <f t="shared" si="72"/>
        <v/>
      </c>
    </row>
    <row r="4629" spans="1:11" x14ac:dyDescent="0.2">
      <c r="A4629" s="59" t="s">
        <v>15749</v>
      </c>
      <c r="B4629" s="134">
        <v>38983</v>
      </c>
      <c r="C4629" s="120" t="s">
        <v>10167</v>
      </c>
      <c r="D4629" s="119" t="s">
        <v>18</v>
      </c>
      <c r="E4629" s="119" t="s">
        <v>4523</v>
      </c>
      <c r="F4629" s="121">
        <v>96.38</v>
      </c>
      <c r="G4629" s="121">
        <v>88.96</v>
      </c>
      <c r="H4629" s="116">
        <v>46023</v>
      </c>
      <c r="J4629" s="197" t="str">
        <f>IFERROR(INDEX('CPU-GERAL'!$H$12:$H$2199,MATCH(B4629,'CPU-GERAL'!$B$12:$B$2199,0)),"NÃO ENCONTRADO")</f>
        <v>NÃO ENCONTRADO</v>
      </c>
      <c r="K4629" s="59" t="str">
        <f t="shared" si="72"/>
        <v/>
      </c>
    </row>
    <row r="4630" spans="1:11" x14ac:dyDescent="0.2">
      <c r="A4630" s="59" t="s">
        <v>15749</v>
      </c>
      <c r="B4630" s="134">
        <v>38984</v>
      </c>
      <c r="C4630" s="120" t="s">
        <v>10168</v>
      </c>
      <c r="D4630" s="119" t="s">
        <v>18</v>
      </c>
      <c r="E4630" s="119" t="s">
        <v>4523</v>
      </c>
      <c r="F4630" s="121">
        <v>132.5</v>
      </c>
      <c r="G4630" s="121">
        <v>122.29</v>
      </c>
      <c r="H4630" s="116">
        <v>46023</v>
      </c>
      <c r="J4630" s="197" t="str">
        <f>IFERROR(INDEX('CPU-GERAL'!$H$12:$H$2199,MATCH(B4630,'CPU-GERAL'!$B$12:$B$2199,0)),"NÃO ENCONTRADO")</f>
        <v>NÃO ENCONTRADO</v>
      </c>
      <c r="K4630" s="59" t="str">
        <f t="shared" si="72"/>
        <v/>
      </c>
    </row>
    <row r="4631" spans="1:11" x14ac:dyDescent="0.2">
      <c r="A4631" s="59" t="s">
        <v>15749</v>
      </c>
      <c r="B4631" s="134">
        <v>38985</v>
      </c>
      <c r="C4631" s="120" t="s">
        <v>10169</v>
      </c>
      <c r="D4631" s="119" t="s">
        <v>18</v>
      </c>
      <c r="E4631" s="119" t="s">
        <v>4523</v>
      </c>
      <c r="F4631" s="121">
        <v>227.8</v>
      </c>
      <c r="G4631" s="121">
        <v>210.24</v>
      </c>
      <c r="H4631" s="116">
        <v>46023</v>
      </c>
      <c r="J4631" s="197" t="str">
        <f>IFERROR(INDEX('CPU-GERAL'!$H$12:$H$2199,MATCH(B4631,'CPU-GERAL'!$B$12:$B$2199,0)),"NÃO ENCONTRADO")</f>
        <v>NÃO ENCONTRADO</v>
      </c>
      <c r="K4631" s="59" t="str">
        <f t="shared" si="72"/>
        <v/>
      </c>
    </row>
    <row r="4632" spans="1:11" x14ac:dyDescent="0.2">
      <c r="A4632" s="59" t="s">
        <v>15749</v>
      </c>
      <c r="B4632" s="134">
        <v>38032</v>
      </c>
      <c r="C4632" s="120" t="s">
        <v>7963</v>
      </c>
      <c r="D4632" s="119" t="s">
        <v>18</v>
      </c>
      <c r="E4632" s="119" t="s">
        <v>4523</v>
      </c>
      <c r="F4632" s="121">
        <v>65.87</v>
      </c>
      <c r="G4632" s="121">
        <v>70.73</v>
      </c>
      <c r="H4632" s="116">
        <v>46023</v>
      </c>
      <c r="J4632" s="197" t="str">
        <f>IFERROR(INDEX('CPU-GERAL'!$H$12:$H$2199,MATCH(B4632,'CPU-GERAL'!$B$12:$B$2199,0)),"NÃO ENCONTRADO")</f>
        <v>NÃO ENCONTRADO</v>
      </c>
      <c r="K4632" s="59" t="str">
        <f t="shared" si="72"/>
        <v/>
      </c>
    </row>
    <row r="4633" spans="1:11" x14ac:dyDescent="0.2">
      <c r="A4633" s="59" t="s">
        <v>15749</v>
      </c>
      <c r="B4633" s="134">
        <v>38033</v>
      </c>
      <c r="C4633" s="120" t="s">
        <v>7964</v>
      </c>
      <c r="D4633" s="119" t="s">
        <v>18</v>
      </c>
      <c r="E4633" s="119" t="s">
        <v>4523</v>
      </c>
      <c r="F4633" s="121">
        <v>111.97</v>
      </c>
      <c r="G4633" s="121">
        <v>120.23</v>
      </c>
      <c r="H4633" s="116">
        <v>46023</v>
      </c>
      <c r="J4633" s="197" t="str">
        <f>IFERROR(INDEX('CPU-GERAL'!$H$12:$H$2199,MATCH(B4633,'CPU-GERAL'!$B$12:$B$2199,0)),"NÃO ENCONTRADO")</f>
        <v>NÃO ENCONTRADO</v>
      </c>
      <c r="K4633" s="59" t="str">
        <f t="shared" si="72"/>
        <v/>
      </c>
    </row>
    <row r="4634" spans="1:11" x14ac:dyDescent="0.2">
      <c r="A4634" s="59" t="s">
        <v>15749</v>
      </c>
      <c r="B4634" s="134">
        <v>38034</v>
      </c>
      <c r="C4634" s="120" t="s">
        <v>7965</v>
      </c>
      <c r="D4634" s="119" t="s">
        <v>18</v>
      </c>
      <c r="E4634" s="119" t="s">
        <v>4523</v>
      </c>
      <c r="F4634" s="121">
        <v>175.4</v>
      </c>
      <c r="G4634" s="121">
        <v>188.34</v>
      </c>
      <c r="H4634" s="116">
        <v>46023</v>
      </c>
      <c r="J4634" s="197" t="str">
        <f>IFERROR(INDEX('CPU-GERAL'!$H$12:$H$2199,MATCH(B4634,'CPU-GERAL'!$B$12:$B$2199,0)),"NÃO ENCONTRADO")</f>
        <v>NÃO ENCONTRADO</v>
      </c>
      <c r="K4634" s="59" t="str">
        <f t="shared" si="72"/>
        <v/>
      </c>
    </row>
    <row r="4635" spans="1:11" x14ac:dyDescent="0.2">
      <c r="A4635" s="59" t="s">
        <v>15749</v>
      </c>
      <c r="B4635" s="134">
        <v>38035</v>
      </c>
      <c r="C4635" s="120" t="s">
        <v>7966</v>
      </c>
      <c r="D4635" s="119" t="s">
        <v>18</v>
      </c>
      <c r="E4635" s="119" t="s">
        <v>4523</v>
      </c>
      <c r="F4635" s="121">
        <v>258.04000000000002</v>
      </c>
      <c r="G4635" s="121">
        <v>277.08</v>
      </c>
      <c r="H4635" s="116">
        <v>46023</v>
      </c>
      <c r="J4635" s="197" t="str">
        <f>IFERROR(INDEX('CPU-GERAL'!$H$12:$H$2199,MATCH(B4635,'CPU-GERAL'!$B$12:$B$2199,0)),"NÃO ENCONTRADO")</f>
        <v>NÃO ENCONTRADO</v>
      </c>
      <c r="K4635" s="59" t="str">
        <f t="shared" si="72"/>
        <v/>
      </c>
    </row>
    <row r="4636" spans="1:11" x14ac:dyDescent="0.2">
      <c r="A4636" s="59" t="s">
        <v>15749</v>
      </c>
      <c r="B4636" s="134">
        <v>38036</v>
      </c>
      <c r="C4636" s="120" t="s">
        <v>7967</v>
      </c>
      <c r="D4636" s="119" t="s">
        <v>18</v>
      </c>
      <c r="E4636" s="119" t="s">
        <v>4523</v>
      </c>
      <c r="F4636" s="121">
        <v>347.61</v>
      </c>
      <c r="G4636" s="121">
        <v>373.26</v>
      </c>
      <c r="H4636" s="116">
        <v>46023</v>
      </c>
      <c r="J4636" s="197" t="str">
        <f>IFERROR(INDEX('CPU-GERAL'!$H$12:$H$2199,MATCH(B4636,'CPU-GERAL'!$B$12:$B$2199,0)),"NÃO ENCONTRADO")</f>
        <v>NÃO ENCONTRADO</v>
      </c>
      <c r="K4636" s="59" t="str">
        <f t="shared" si="72"/>
        <v/>
      </c>
    </row>
    <row r="4637" spans="1:11" x14ac:dyDescent="0.2">
      <c r="A4637" s="59" t="s">
        <v>15749</v>
      </c>
      <c r="B4637" s="134">
        <v>38037</v>
      </c>
      <c r="C4637" s="120" t="s">
        <v>7968</v>
      </c>
      <c r="D4637" s="119" t="s">
        <v>18</v>
      </c>
      <c r="E4637" s="119" t="s">
        <v>4523</v>
      </c>
      <c r="F4637" s="121">
        <v>459.15</v>
      </c>
      <c r="G4637" s="121">
        <v>493.03</v>
      </c>
      <c r="H4637" s="116">
        <v>46023</v>
      </c>
      <c r="J4637" s="197" t="str">
        <f>IFERROR(INDEX('CPU-GERAL'!$H$12:$H$2199,MATCH(B4637,'CPU-GERAL'!$B$12:$B$2199,0)),"NÃO ENCONTRADO")</f>
        <v>NÃO ENCONTRADO</v>
      </c>
      <c r="K4637" s="59" t="str">
        <f t="shared" si="72"/>
        <v/>
      </c>
    </row>
    <row r="4638" spans="1:11" x14ac:dyDescent="0.2">
      <c r="A4638" s="59" t="s">
        <v>15749</v>
      </c>
      <c r="B4638" s="134">
        <v>9850</v>
      </c>
      <c r="C4638" s="120" t="s">
        <v>7969</v>
      </c>
      <c r="D4638" s="119" t="s">
        <v>18</v>
      </c>
      <c r="E4638" s="119" t="s">
        <v>8119</v>
      </c>
      <c r="F4638" s="121"/>
      <c r="G4638" s="121">
        <v>147.75</v>
      </c>
      <c r="H4638" s="116">
        <v>46023</v>
      </c>
      <c r="J4638" s="197" t="str">
        <f>IFERROR(INDEX('CPU-GERAL'!$H$12:$H$2199,MATCH(B4638,'CPU-GERAL'!$B$12:$B$2199,0)),"NÃO ENCONTRADO")</f>
        <v>NÃO ENCONTRADO</v>
      </c>
      <c r="K4638" s="59" t="str">
        <f t="shared" si="72"/>
        <v/>
      </c>
    </row>
    <row r="4639" spans="1:11" x14ac:dyDescent="0.2">
      <c r="A4639" s="59" t="s">
        <v>15749</v>
      </c>
      <c r="B4639" s="134">
        <v>9853</v>
      </c>
      <c r="C4639" s="120" t="s">
        <v>7970</v>
      </c>
      <c r="D4639" s="119" t="s">
        <v>18</v>
      </c>
      <c r="E4639" s="119" t="s">
        <v>4523</v>
      </c>
      <c r="F4639" s="121"/>
      <c r="G4639" s="121">
        <v>262.74</v>
      </c>
      <c r="H4639" s="116">
        <v>46023</v>
      </c>
      <c r="J4639" s="197" t="str">
        <f>IFERROR(INDEX('CPU-GERAL'!$H$12:$H$2199,MATCH(B4639,'CPU-GERAL'!$B$12:$B$2199,0)),"NÃO ENCONTRADO")</f>
        <v>NÃO ENCONTRADO</v>
      </c>
      <c r="K4639" s="59" t="str">
        <f t="shared" si="72"/>
        <v/>
      </c>
    </row>
    <row r="4640" spans="1:11" x14ac:dyDescent="0.2">
      <c r="A4640" s="59" t="s">
        <v>15749</v>
      </c>
      <c r="B4640" s="134">
        <v>9854</v>
      </c>
      <c r="C4640" s="120" t="s">
        <v>10170</v>
      </c>
      <c r="D4640" s="119" t="s">
        <v>18</v>
      </c>
      <c r="E4640" s="119" t="s">
        <v>4523</v>
      </c>
      <c r="F4640" s="121"/>
      <c r="G4640" s="121">
        <v>115.12</v>
      </c>
      <c r="H4640" s="116">
        <v>46023</v>
      </c>
      <c r="J4640" s="197" t="str">
        <f>IFERROR(INDEX('CPU-GERAL'!$H$12:$H$2199,MATCH(B4640,'CPU-GERAL'!$B$12:$B$2199,0)),"NÃO ENCONTRADO")</f>
        <v>NÃO ENCONTRADO</v>
      </c>
      <c r="K4640" s="59" t="str">
        <f t="shared" si="72"/>
        <v/>
      </c>
    </row>
    <row r="4641" spans="1:11" x14ac:dyDescent="0.2">
      <c r="A4641" s="59" t="s">
        <v>15749</v>
      </c>
      <c r="B4641" s="134">
        <v>9851</v>
      </c>
      <c r="C4641" s="120" t="s">
        <v>10171</v>
      </c>
      <c r="D4641" s="119" t="s">
        <v>18</v>
      </c>
      <c r="E4641" s="119" t="s">
        <v>4523</v>
      </c>
      <c r="F4641" s="121"/>
      <c r="G4641" s="121">
        <v>199.62</v>
      </c>
      <c r="H4641" s="116">
        <v>46023</v>
      </c>
      <c r="J4641" s="197" t="str">
        <f>IFERROR(INDEX('CPU-GERAL'!$H$12:$H$2199,MATCH(B4641,'CPU-GERAL'!$B$12:$B$2199,0)),"NÃO ENCONTRADO")</f>
        <v>NÃO ENCONTRADO</v>
      </c>
      <c r="K4641" s="59" t="str">
        <f t="shared" si="72"/>
        <v/>
      </c>
    </row>
    <row r="4642" spans="1:11" x14ac:dyDescent="0.2">
      <c r="A4642" s="59" t="s">
        <v>15749</v>
      </c>
      <c r="B4642" s="134">
        <v>9825</v>
      </c>
      <c r="C4642" s="120" t="s">
        <v>7971</v>
      </c>
      <c r="D4642" s="119" t="s">
        <v>18</v>
      </c>
      <c r="E4642" s="119" t="s">
        <v>4523</v>
      </c>
      <c r="F4642" s="121"/>
      <c r="G4642" s="121">
        <v>57.74</v>
      </c>
      <c r="H4642" s="116">
        <v>46023</v>
      </c>
      <c r="J4642" s="197" t="str">
        <f>IFERROR(INDEX('CPU-GERAL'!$H$12:$H$2199,MATCH(B4642,'CPU-GERAL'!$B$12:$B$2199,0)),"NÃO ENCONTRADO")</f>
        <v>NÃO ENCONTRADO</v>
      </c>
      <c r="K4642" s="59" t="str">
        <f t="shared" si="72"/>
        <v/>
      </c>
    </row>
    <row r="4643" spans="1:11" x14ac:dyDescent="0.2">
      <c r="A4643" s="59" t="s">
        <v>15749</v>
      </c>
      <c r="B4643" s="134">
        <v>9828</v>
      </c>
      <c r="C4643" s="120" t="s">
        <v>7972</v>
      </c>
      <c r="D4643" s="119" t="s">
        <v>18</v>
      </c>
      <c r="E4643" s="119" t="s">
        <v>4523</v>
      </c>
      <c r="F4643" s="121"/>
      <c r="G4643" s="121">
        <v>155.38</v>
      </c>
      <c r="H4643" s="116">
        <v>46023</v>
      </c>
      <c r="J4643" s="197" t="str">
        <f>IFERROR(INDEX('CPU-GERAL'!$H$12:$H$2199,MATCH(B4643,'CPU-GERAL'!$B$12:$B$2199,0)),"NÃO ENCONTRADO")</f>
        <v>NÃO ENCONTRADO</v>
      </c>
      <c r="K4643" s="59" t="str">
        <f t="shared" si="72"/>
        <v/>
      </c>
    </row>
    <row r="4644" spans="1:11" x14ac:dyDescent="0.2">
      <c r="A4644" s="59" t="s">
        <v>15749</v>
      </c>
      <c r="B4644" s="134">
        <v>9829</v>
      </c>
      <c r="C4644" s="120" t="s">
        <v>7973</v>
      </c>
      <c r="D4644" s="119" t="s">
        <v>18</v>
      </c>
      <c r="E4644" s="119" t="s">
        <v>4523</v>
      </c>
      <c r="F4644" s="121"/>
      <c r="G4644" s="121">
        <v>263.32</v>
      </c>
      <c r="H4644" s="116">
        <v>46023</v>
      </c>
      <c r="J4644" s="197" t="str">
        <f>IFERROR(INDEX('CPU-GERAL'!$H$12:$H$2199,MATCH(B4644,'CPU-GERAL'!$B$12:$B$2199,0)),"NÃO ENCONTRADO")</f>
        <v>NÃO ENCONTRADO</v>
      </c>
      <c r="K4644" s="59" t="str">
        <f t="shared" si="72"/>
        <v/>
      </c>
    </row>
    <row r="4645" spans="1:11" x14ac:dyDescent="0.2">
      <c r="A4645" s="59" t="s">
        <v>15749</v>
      </c>
      <c r="B4645" s="134">
        <v>9826</v>
      </c>
      <c r="C4645" s="120" t="s">
        <v>7974</v>
      </c>
      <c r="D4645" s="119" t="s">
        <v>18</v>
      </c>
      <c r="E4645" s="119" t="s">
        <v>4523</v>
      </c>
      <c r="F4645" s="121"/>
      <c r="G4645" s="121">
        <v>400.87</v>
      </c>
      <c r="H4645" s="116">
        <v>46023</v>
      </c>
      <c r="J4645" s="197" t="str">
        <f>IFERROR(INDEX('CPU-GERAL'!$H$12:$H$2199,MATCH(B4645,'CPU-GERAL'!$B$12:$B$2199,0)),"NÃO ENCONTRADO")</f>
        <v>NÃO ENCONTRADO</v>
      </c>
      <c r="K4645" s="59" t="str">
        <f t="shared" si="72"/>
        <v/>
      </c>
    </row>
    <row r="4646" spans="1:11" x14ac:dyDescent="0.2">
      <c r="A4646" s="59" t="s">
        <v>15749</v>
      </c>
      <c r="B4646" s="134">
        <v>9827</v>
      </c>
      <c r="C4646" s="120" t="s">
        <v>7975</v>
      </c>
      <c r="D4646" s="119" t="s">
        <v>18</v>
      </c>
      <c r="E4646" s="119" t="s">
        <v>4523</v>
      </c>
      <c r="F4646" s="121"/>
      <c r="G4646" s="121">
        <v>569.24</v>
      </c>
      <c r="H4646" s="116">
        <v>46023</v>
      </c>
      <c r="J4646" s="197" t="str">
        <f>IFERROR(INDEX('CPU-GERAL'!$H$12:$H$2199,MATCH(B4646,'CPU-GERAL'!$B$12:$B$2199,0)),"NÃO ENCONTRADO")</f>
        <v>NÃO ENCONTRADO</v>
      </c>
      <c r="K4646" s="59" t="str">
        <f t="shared" si="72"/>
        <v/>
      </c>
    </row>
    <row r="4647" spans="1:11" x14ac:dyDescent="0.2">
      <c r="A4647" s="59" t="s">
        <v>15749</v>
      </c>
      <c r="B4647" s="134">
        <v>36374</v>
      </c>
      <c r="C4647" s="120" t="s">
        <v>7976</v>
      </c>
      <c r="D4647" s="119" t="s">
        <v>18</v>
      </c>
      <c r="E4647" s="119" t="s">
        <v>4523</v>
      </c>
      <c r="F4647" s="121"/>
      <c r="G4647" s="121">
        <v>69.2</v>
      </c>
      <c r="H4647" s="116">
        <v>46023</v>
      </c>
      <c r="J4647" s="197" t="str">
        <f>IFERROR(INDEX('CPU-GERAL'!$H$12:$H$2199,MATCH(B4647,'CPU-GERAL'!$B$12:$B$2199,0)),"NÃO ENCONTRADO")</f>
        <v>NÃO ENCONTRADO</v>
      </c>
      <c r="K4647" s="59" t="str">
        <f t="shared" si="72"/>
        <v/>
      </c>
    </row>
    <row r="4648" spans="1:11" x14ac:dyDescent="0.2">
      <c r="A4648" s="59" t="s">
        <v>15749</v>
      </c>
      <c r="B4648" s="134">
        <v>36084</v>
      </c>
      <c r="C4648" s="120" t="s">
        <v>10172</v>
      </c>
      <c r="D4648" s="119" t="s">
        <v>18</v>
      </c>
      <c r="E4648" s="119" t="s">
        <v>8119</v>
      </c>
      <c r="F4648" s="121"/>
      <c r="G4648" s="121">
        <v>20.5</v>
      </c>
      <c r="H4648" s="116">
        <v>46023</v>
      </c>
      <c r="J4648" s="197" t="str">
        <f>IFERROR(INDEX('CPU-GERAL'!$H$12:$H$2199,MATCH(B4648,'CPU-GERAL'!$B$12:$B$2199,0)),"NÃO ENCONTRADO")</f>
        <v>NÃO ENCONTRADO</v>
      </c>
      <c r="K4648" s="59" t="str">
        <f t="shared" si="72"/>
        <v/>
      </c>
    </row>
    <row r="4649" spans="1:11" x14ac:dyDescent="0.2">
      <c r="A4649" s="59" t="s">
        <v>15749</v>
      </c>
      <c r="B4649" s="134">
        <v>36373</v>
      </c>
      <c r="C4649" s="120" t="s">
        <v>10173</v>
      </c>
      <c r="D4649" s="119" t="s">
        <v>18</v>
      </c>
      <c r="E4649" s="119" t="s">
        <v>4523</v>
      </c>
      <c r="F4649" s="121"/>
      <c r="G4649" s="121">
        <v>42.57</v>
      </c>
      <c r="H4649" s="116">
        <v>46023</v>
      </c>
      <c r="J4649" s="197" t="str">
        <f>IFERROR(INDEX('CPU-GERAL'!$H$12:$H$2199,MATCH(B4649,'CPU-GERAL'!$B$12:$B$2199,0)),"NÃO ENCONTRADO")</f>
        <v>NÃO ENCONTRADO</v>
      </c>
      <c r="K4649" s="59" t="str">
        <f t="shared" si="72"/>
        <v/>
      </c>
    </row>
    <row r="4650" spans="1:11" x14ac:dyDescent="0.2">
      <c r="A4650" s="59" t="s">
        <v>15749</v>
      </c>
      <c r="B4650" s="134">
        <v>36377</v>
      </c>
      <c r="C4650" s="120" t="s">
        <v>7977</v>
      </c>
      <c r="D4650" s="119" t="s">
        <v>18</v>
      </c>
      <c r="E4650" s="119" t="s">
        <v>4523</v>
      </c>
      <c r="F4650" s="121"/>
      <c r="G4650" s="121">
        <v>83.01</v>
      </c>
      <c r="H4650" s="116">
        <v>46023</v>
      </c>
      <c r="J4650" s="197" t="str">
        <f>IFERROR(INDEX('CPU-GERAL'!$H$12:$H$2199,MATCH(B4650,'CPU-GERAL'!$B$12:$B$2199,0)),"NÃO ENCONTRADO")</f>
        <v>NÃO ENCONTRADO</v>
      </c>
      <c r="K4650" s="59" t="str">
        <f t="shared" si="72"/>
        <v/>
      </c>
    </row>
    <row r="4651" spans="1:11" x14ac:dyDescent="0.2">
      <c r="A4651" s="59" t="s">
        <v>15749</v>
      </c>
      <c r="B4651" s="134">
        <v>36375</v>
      </c>
      <c r="C4651" s="120" t="s">
        <v>10174</v>
      </c>
      <c r="D4651" s="119" t="s">
        <v>18</v>
      </c>
      <c r="E4651" s="119" t="s">
        <v>4523</v>
      </c>
      <c r="F4651" s="121"/>
      <c r="G4651" s="121">
        <v>25.3</v>
      </c>
      <c r="H4651" s="116">
        <v>46023</v>
      </c>
      <c r="J4651" s="197" t="str">
        <f>IFERROR(INDEX('CPU-GERAL'!$H$12:$H$2199,MATCH(B4651,'CPU-GERAL'!$B$12:$B$2199,0)),"NÃO ENCONTRADO")</f>
        <v>NÃO ENCONTRADO</v>
      </c>
      <c r="K4651" s="59" t="str">
        <f t="shared" si="72"/>
        <v/>
      </c>
    </row>
    <row r="4652" spans="1:11" x14ac:dyDescent="0.2">
      <c r="A4652" s="59" t="s">
        <v>15749</v>
      </c>
      <c r="B4652" s="134">
        <v>36376</v>
      </c>
      <c r="C4652" s="120" t="s">
        <v>10175</v>
      </c>
      <c r="D4652" s="119" t="s">
        <v>18</v>
      </c>
      <c r="E4652" s="119" t="s">
        <v>4523</v>
      </c>
      <c r="F4652" s="121"/>
      <c r="G4652" s="121">
        <v>49.68</v>
      </c>
      <c r="H4652" s="116">
        <v>46023</v>
      </c>
      <c r="J4652" s="197" t="str">
        <f>IFERROR(INDEX('CPU-GERAL'!$H$12:$H$2199,MATCH(B4652,'CPU-GERAL'!$B$12:$B$2199,0)),"NÃO ENCONTRADO")</f>
        <v>NÃO ENCONTRADO</v>
      </c>
      <c r="K4652" s="59" t="str">
        <f t="shared" si="72"/>
        <v/>
      </c>
    </row>
    <row r="4653" spans="1:11" x14ac:dyDescent="0.2">
      <c r="A4653" s="59" t="s">
        <v>15749</v>
      </c>
      <c r="B4653" s="134">
        <v>36380</v>
      </c>
      <c r="C4653" s="120" t="s">
        <v>7978</v>
      </c>
      <c r="D4653" s="119" t="s">
        <v>18</v>
      </c>
      <c r="E4653" s="119" t="s">
        <v>4523</v>
      </c>
      <c r="F4653" s="121"/>
      <c r="G4653" s="121">
        <v>103.79</v>
      </c>
      <c r="H4653" s="116">
        <v>46023</v>
      </c>
      <c r="J4653" s="197" t="str">
        <f>IFERROR(INDEX('CPU-GERAL'!$H$12:$H$2199,MATCH(B4653,'CPU-GERAL'!$B$12:$B$2199,0)),"NÃO ENCONTRADO")</f>
        <v>NÃO ENCONTRADO</v>
      </c>
      <c r="K4653" s="59" t="str">
        <f t="shared" si="72"/>
        <v/>
      </c>
    </row>
    <row r="4654" spans="1:11" x14ac:dyDescent="0.2">
      <c r="A4654" s="59" t="s">
        <v>15749</v>
      </c>
      <c r="B4654" s="134">
        <v>36378</v>
      </c>
      <c r="C4654" s="120" t="s">
        <v>10176</v>
      </c>
      <c r="D4654" s="119" t="s">
        <v>18</v>
      </c>
      <c r="E4654" s="119" t="s">
        <v>4523</v>
      </c>
      <c r="F4654" s="121"/>
      <c r="G4654" s="121">
        <v>31.1</v>
      </c>
      <c r="H4654" s="116">
        <v>46023</v>
      </c>
      <c r="J4654" s="197" t="str">
        <f>IFERROR(INDEX('CPU-GERAL'!$H$12:$H$2199,MATCH(B4654,'CPU-GERAL'!$B$12:$B$2199,0)),"NÃO ENCONTRADO")</f>
        <v>NÃO ENCONTRADO</v>
      </c>
      <c r="K4654" s="59" t="str">
        <f t="shared" si="72"/>
        <v/>
      </c>
    </row>
    <row r="4655" spans="1:11" x14ac:dyDescent="0.2">
      <c r="A4655" s="59" t="s">
        <v>15749</v>
      </c>
      <c r="B4655" s="134">
        <v>36379</v>
      </c>
      <c r="C4655" s="120" t="s">
        <v>10177</v>
      </c>
      <c r="D4655" s="119" t="s">
        <v>18</v>
      </c>
      <c r="E4655" s="119" t="s">
        <v>4523</v>
      </c>
      <c r="F4655" s="121"/>
      <c r="G4655" s="121">
        <v>62.69</v>
      </c>
      <c r="H4655" s="116">
        <v>46023</v>
      </c>
      <c r="J4655" s="197" t="str">
        <f>IFERROR(INDEX('CPU-GERAL'!$H$12:$H$2199,MATCH(B4655,'CPU-GERAL'!$B$12:$B$2199,0)),"NÃO ENCONTRADO")</f>
        <v>NÃO ENCONTRADO</v>
      </c>
      <c r="K4655" s="59" t="str">
        <f t="shared" si="72"/>
        <v/>
      </c>
    </row>
    <row r="4656" spans="1:11" x14ac:dyDescent="0.2">
      <c r="A4656" s="59" t="s">
        <v>15749</v>
      </c>
      <c r="B4656" s="134">
        <v>9859</v>
      </c>
      <c r="C4656" s="120" t="s">
        <v>10178</v>
      </c>
      <c r="D4656" s="119" t="s">
        <v>18</v>
      </c>
      <c r="E4656" s="119" t="s">
        <v>4523</v>
      </c>
      <c r="F4656" s="121">
        <v>11.5</v>
      </c>
      <c r="G4656" s="121">
        <v>11.97</v>
      </c>
      <c r="H4656" s="116">
        <v>46023</v>
      </c>
      <c r="J4656" s="197" t="str">
        <f>IFERROR(INDEX('CPU-GERAL'!$H$12:$H$2199,MATCH(B4656,'CPU-GERAL'!$B$12:$B$2199,0)),"NÃO ENCONTRADO")</f>
        <v>NÃO ENCONTRADO</v>
      </c>
      <c r="K4656" s="59" t="str">
        <f t="shared" si="72"/>
        <v/>
      </c>
    </row>
    <row r="4657" spans="1:11" x14ac:dyDescent="0.2">
      <c r="A4657" s="59" t="s">
        <v>15749</v>
      </c>
      <c r="B4657" s="134">
        <v>9836</v>
      </c>
      <c r="C4657" s="120" t="s">
        <v>7979</v>
      </c>
      <c r="D4657" s="119" t="s">
        <v>18</v>
      </c>
      <c r="E4657" s="119" t="s">
        <v>8119</v>
      </c>
      <c r="F4657" s="121">
        <v>16.670000000000002</v>
      </c>
      <c r="G4657" s="121">
        <v>17.899999999999999</v>
      </c>
      <c r="H4657" s="116">
        <v>46023</v>
      </c>
      <c r="J4657" s="197">
        <f>IFERROR(INDEX('CPU-GERAL'!$H$12:$H$2199,MATCH(B4657,'CPU-GERAL'!$B$12:$B$2199,0)),"NÃO ENCONTRADO")</f>
        <v>16.670000000000002</v>
      </c>
      <c r="K4657" s="59" t="str">
        <f t="shared" si="72"/>
        <v>IGUAL A CPU</v>
      </c>
    </row>
    <row r="4658" spans="1:11" x14ac:dyDescent="0.2">
      <c r="A4658" s="59" t="s">
        <v>15749</v>
      </c>
      <c r="B4658" s="134">
        <v>20065</v>
      </c>
      <c r="C4658" s="120" t="s">
        <v>7980</v>
      </c>
      <c r="D4658" s="119" t="s">
        <v>18</v>
      </c>
      <c r="E4658" s="119" t="s">
        <v>4523</v>
      </c>
      <c r="F4658" s="121">
        <v>43.57</v>
      </c>
      <c r="G4658" s="121">
        <v>46.79</v>
      </c>
      <c r="H4658" s="116">
        <v>46023</v>
      </c>
      <c r="J4658" s="197" t="str">
        <f>IFERROR(INDEX('CPU-GERAL'!$H$12:$H$2199,MATCH(B4658,'CPU-GERAL'!$B$12:$B$2199,0)),"NÃO ENCONTRADO")</f>
        <v>NÃO ENCONTRADO</v>
      </c>
      <c r="K4658" s="59" t="str">
        <f t="shared" si="72"/>
        <v/>
      </c>
    </row>
    <row r="4659" spans="1:11" x14ac:dyDescent="0.2">
      <c r="A4659" s="59" t="s">
        <v>15749</v>
      </c>
      <c r="B4659" s="134">
        <v>9835</v>
      </c>
      <c r="C4659" s="120" t="s">
        <v>10179</v>
      </c>
      <c r="D4659" s="119" t="s">
        <v>18</v>
      </c>
      <c r="E4659" s="119" t="s">
        <v>4523</v>
      </c>
      <c r="F4659" s="121">
        <v>7.28</v>
      </c>
      <c r="G4659" s="121">
        <v>7.82</v>
      </c>
      <c r="H4659" s="116">
        <v>46023</v>
      </c>
      <c r="J4659" s="197">
        <f>IFERROR(INDEX('CPU-GERAL'!$H$12:$H$2199,MATCH(B4659,'CPU-GERAL'!$B$12:$B$2199,0)),"NÃO ENCONTRADO")</f>
        <v>7.28</v>
      </c>
      <c r="K4659" s="59" t="str">
        <f t="shared" si="72"/>
        <v>IGUAL A CPU</v>
      </c>
    </row>
    <row r="4660" spans="1:11" x14ac:dyDescent="0.2">
      <c r="A4660" s="59" t="s">
        <v>15749</v>
      </c>
      <c r="B4660" s="134">
        <v>9838</v>
      </c>
      <c r="C4660" s="120" t="s">
        <v>10180</v>
      </c>
      <c r="D4660" s="119" t="s">
        <v>18</v>
      </c>
      <c r="E4660" s="119" t="s">
        <v>4523</v>
      </c>
      <c r="F4660" s="121">
        <v>12.03</v>
      </c>
      <c r="G4660" s="121">
        <v>12.91</v>
      </c>
      <c r="H4660" s="116">
        <v>46023</v>
      </c>
      <c r="J4660" s="197">
        <f>IFERROR(INDEX('CPU-GERAL'!$H$12:$H$2199,MATCH(B4660,'CPU-GERAL'!$B$12:$B$2199,0)),"NÃO ENCONTRADO")</f>
        <v>12.03</v>
      </c>
      <c r="K4660" s="59" t="str">
        <f t="shared" si="72"/>
        <v>IGUAL A CPU</v>
      </c>
    </row>
    <row r="4661" spans="1:11" x14ac:dyDescent="0.2">
      <c r="A4661" s="59" t="s">
        <v>15749</v>
      </c>
      <c r="B4661" s="134">
        <v>9837</v>
      </c>
      <c r="C4661" s="120" t="s">
        <v>10181</v>
      </c>
      <c r="D4661" s="119" t="s">
        <v>18</v>
      </c>
      <c r="E4661" s="119" t="s">
        <v>4523</v>
      </c>
      <c r="F4661" s="121">
        <v>15.78</v>
      </c>
      <c r="G4661" s="121">
        <v>16.95</v>
      </c>
      <c r="H4661" s="116">
        <v>46023</v>
      </c>
      <c r="J4661" s="197" t="str">
        <f>IFERROR(INDEX('CPU-GERAL'!$H$12:$H$2199,MATCH(B4661,'CPU-GERAL'!$B$12:$B$2199,0)),"NÃO ENCONTRADO")</f>
        <v>NÃO ENCONTRADO</v>
      </c>
      <c r="K4661" s="59" t="str">
        <f t="shared" si="72"/>
        <v/>
      </c>
    </row>
    <row r="4662" spans="1:11" x14ac:dyDescent="0.2">
      <c r="A4662" s="59" t="s">
        <v>15749</v>
      </c>
      <c r="B4662" s="134">
        <v>44315</v>
      </c>
      <c r="C4662" s="120" t="s">
        <v>7981</v>
      </c>
      <c r="D4662" s="119" t="s">
        <v>18</v>
      </c>
      <c r="E4662" s="119" t="s">
        <v>4523</v>
      </c>
      <c r="F4662" s="121">
        <v>65.27</v>
      </c>
      <c r="G4662" s="121">
        <v>70.08</v>
      </c>
      <c r="H4662" s="116">
        <v>46023</v>
      </c>
      <c r="J4662" s="197" t="str">
        <f>IFERROR(INDEX('CPU-GERAL'!$H$12:$H$2199,MATCH(B4662,'CPU-GERAL'!$B$12:$B$2199,0)),"NÃO ENCONTRADO")</f>
        <v>NÃO ENCONTRADO</v>
      </c>
      <c r="K4662" s="59" t="str">
        <f t="shared" si="72"/>
        <v/>
      </c>
    </row>
    <row r="4663" spans="1:11" x14ac:dyDescent="0.2">
      <c r="A4663" s="59" t="s">
        <v>15749</v>
      </c>
      <c r="B4663" s="134">
        <v>9862</v>
      </c>
      <c r="C4663" s="120" t="s">
        <v>7982</v>
      </c>
      <c r="D4663" s="119" t="s">
        <v>18</v>
      </c>
      <c r="E4663" s="119" t="s">
        <v>4523</v>
      </c>
      <c r="F4663" s="121">
        <v>35.46</v>
      </c>
      <c r="G4663" s="121">
        <v>36.9</v>
      </c>
      <c r="H4663" s="116">
        <v>46023</v>
      </c>
      <c r="J4663" s="197" t="str">
        <f>IFERROR(INDEX('CPU-GERAL'!$H$12:$H$2199,MATCH(B4663,'CPU-GERAL'!$B$12:$B$2199,0)),"NÃO ENCONTRADO")</f>
        <v>NÃO ENCONTRADO</v>
      </c>
      <c r="K4663" s="59" t="str">
        <f t="shared" si="72"/>
        <v/>
      </c>
    </row>
    <row r="4664" spans="1:11" x14ac:dyDescent="0.2">
      <c r="A4664" s="59" t="s">
        <v>15749</v>
      </c>
      <c r="B4664" s="134">
        <v>9861</v>
      </c>
      <c r="C4664" s="120" t="s">
        <v>7983</v>
      </c>
      <c r="D4664" s="119" t="s">
        <v>18</v>
      </c>
      <c r="E4664" s="119" t="s">
        <v>4523</v>
      </c>
      <c r="F4664" s="121">
        <v>27.85</v>
      </c>
      <c r="G4664" s="121">
        <v>28.98</v>
      </c>
      <c r="H4664" s="116">
        <v>46023</v>
      </c>
      <c r="J4664" s="197" t="str">
        <f>IFERROR(INDEX('CPU-GERAL'!$H$12:$H$2199,MATCH(B4664,'CPU-GERAL'!$B$12:$B$2199,0)),"NÃO ENCONTRADO")</f>
        <v>NÃO ENCONTRADO</v>
      </c>
      <c r="K4664" s="59" t="str">
        <f t="shared" si="72"/>
        <v/>
      </c>
    </row>
    <row r="4665" spans="1:11" x14ac:dyDescent="0.2">
      <c r="A4665" s="59" t="s">
        <v>15749</v>
      </c>
      <c r="B4665" s="134">
        <v>9866</v>
      </c>
      <c r="C4665" s="120" t="s">
        <v>7985</v>
      </c>
      <c r="D4665" s="119" t="s">
        <v>18</v>
      </c>
      <c r="E4665" s="119" t="s">
        <v>4523</v>
      </c>
      <c r="F4665" s="121">
        <v>24.03</v>
      </c>
      <c r="G4665" s="121">
        <v>25.01</v>
      </c>
      <c r="H4665" s="116">
        <v>46023</v>
      </c>
      <c r="J4665" s="197" t="str">
        <f>IFERROR(INDEX('CPU-GERAL'!$H$12:$H$2199,MATCH(B4665,'CPU-GERAL'!$B$12:$B$2199,0)),"NÃO ENCONTRADO")</f>
        <v>NÃO ENCONTRADO</v>
      </c>
      <c r="K4665" s="59" t="str">
        <f t="shared" si="72"/>
        <v/>
      </c>
    </row>
    <row r="4666" spans="1:11" x14ac:dyDescent="0.2">
      <c r="A4666" s="59" t="s">
        <v>15749</v>
      </c>
      <c r="B4666" s="134">
        <v>9856</v>
      </c>
      <c r="C4666" s="120" t="s">
        <v>7984</v>
      </c>
      <c r="D4666" s="119" t="s">
        <v>18</v>
      </c>
      <c r="E4666" s="119" t="s">
        <v>4523</v>
      </c>
      <c r="F4666" s="121">
        <v>8.98</v>
      </c>
      <c r="G4666" s="121">
        <v>9.34</v>
      </c>
      <c r="H4666" s="116">
        <v>46023</v>
      </c>
      <c r="J4666" s="197" t="str">
        <f>IFERROR(INDEX('CPU-GERAL'!$H$12:$H$2199,MATCH(B4666,'CPU-GERAL'!$B$12:$B$2199,0)),"NÃO ENCONTRADO")</f>
        <v>NÃO ENCONTRADO</v>
      </c>
      <c r="K4666" s="59" t="str">
        <f t="shared" si="72"/>
        <v/>
      </c>
    </row>
    <row r="4667" spans="1:11" x14ac:dyDescent="0.2">
      <c r="A4667" s="59" t="s">
        <v>15749</v>
      </c>
      <c r="B4667" s="134">
        <v>9863</v>
      </c>
      <c r="C4667" s="120" t="s">
        <v>7986</v>
      </c>
      <c r="D4667" s="119" t="s">
        <v>18</v>
      </c>
      <c r="E4667" s="119" t="s">
        <v>4523</v>
      </c>
      <c r="F4667" s="121">
        <v>69.52</v>
      </c>
      <c r="G4667" s="121">
        <v>72.33</v>
      </c>
      <c r="H4667" s="116">
        <v>46023</v>
      </c>
      <c r="J4667" s="197" t="str">
        <f>IFERROR(INDEX('CPU-GERAL'!$H$12:$H$2199,MATCH(B4667,'CPU-GERAL'!$B$12:$B$2199,0)),"NÃO ENCONTRADO")</f>
        <v>NÃO ENCONTRADO</v>
      </c>
      <c r="K4667" s="59" t="str">
        <f t="shared" si="72"/>
        <v/>
      </c>
    </row>
    <row r="4668" spans="1:11" x14ac:dyDescent="0.2">
      <c r="A4668" s="59" t="s">
        <v>15749</v>
      </c>
      <c r="B4668" s="134">
        <v>9860</v>
      </c>
      <c r="C4668" s="120" t="s">
        <v>10182</v>
      </c>
      <c r="D4668" s="119" t="s">
        <v>18</v>
      </c>
      <c r="E4668" s="119" t="s">
        <v>4523</v>
      </c>
      <c r="F4668" s="121">
        <v>50.75</v>
      </c>
      <c r="G4668" s="121">
        <v>52.8</v>
      </c>
      <c r="H4668" s="116">
        <v>46023</v>
      </c>
      <c r="J4668" s="197" t="str">
        <f>IFERROR(INDEX('CPU-GERAL'!$H$12:$H$2199,MATCH(B4668,'CPU-GERAL'!$B$12:$B$2199,0)),"NÃO ENCONTRADO")</f>
        <v>NÃO ENCONTRADO</v>
      </c>
      <c r="K4668" s="59" t="str">
        <f t="shared" si="72"/>
        <v/>
      </c>
    </row>
    <row r="4669" spans="1:11" x14ac:dyDescent="0.2">
      <c r="A4669" s="59" t="s">
        <v>15749</v>
      </c>
      <c r="B4669" s="134">
        <v>9841</v>
      </c>
      <c r="C4669" s="120" t="s">
        <v>7987</v>
      </c>
      <c r="D4669" s="119" t="s">
        <v>18</v>
      </c>
      <c r="E4669" s="119" t="s">
        <v>4523</v>
      </c>
      <c r="F4669" s="121">
        <v>31.39</v>
      </c>
      <c r="G4669" s="121">
        <v>33.71</v>
      </c>
      <c r="H4669" s="116">
        <v>46023</v>
      </c>
      <c r="J4669" s="197">
        <f>IFERROR(INDEX('CPU-GERAL'!$H$12:$H$2199,MATCH(B4669,'CPU-GERAL'!$B$12:$B$2199,0)),"NÃO ENCONTRADO")</f>
        <v>31.39</v>
      </c>
      <c r="K4669" s="59" t="str">
        <f t="shared" si="72"/>
        <v>IGUAL A CPU</v>
      </c>
    </row>
    <row r="4670" spans="1:11" x14ac:dyDescent="0.2">
      <c r="A4670" s="59" t="s">
        <v>15749</v>
      </c>
      <c r="B4670" s="134">
        <v>9840</v>
      </c>
      <c r="C4670" s="120" t="s">
        <v>7988</v>
      </c>
      <c r="D4670" s="119" t="s">
        <v>18</v>
      </c>
      <c r="E4670" s="119" t="s">
        <v>4523</v>
      </c>
      <c r="F4670" s="121">
        <v>66.31</v>
      </c>
      <c r="G4670" s="121">
        <v>71.209999999999994</v>
      </c>
      <c r="H4670" s="116">
        <v>46023</v>
      </c>
      <c r="J4670" s="197">
        <f>IFERROR(INDEX('CPU-GERAL'!$H$12:$H$2199,MATCH(B4670,'CPU-GERAL'!$B$12:$B$2199,0)),"NÃO ENCONTRADO")</f>
        <v>66.31</v>
      </c>
      <c r="K4670" s="59" t="str">
        <f t="shared" si="72"/>
        <v>IGUAL A CPU</v>
      </c>
    </row>
    <row r="4671" spans="1:11" x14ac:dyDescent="0.2">
      <c r="A4671" s="59" t="s">
        <v>15749</v>
      </c>
      <c r="B4671" s="134">
        <v>20067</v>
      </c>
      <c r="C4671" s="120" t="s">
        <v>10183</v>
      </c>
      <c r="D4671" s="119" t="s">
        <v>18</v>
      </c>
      <c r="E4671" s="119" t="s">
        <v>4523</v>
      </c>
      <c r="F4671" s="121">
        <v>10.18</v>
      </c>
      <c r="G4671" s="121">
        <v>10.93</v>
      </c>
      <c r="H4671" s="116">
        <v>46023</v>
      </c>
      <c r="J4671" s="197" t="str">
        <f>IFERROR(INDEX('CPU-GERAL'!$H$12:$H$2199,MATCH(B4671,'CPU-GERAL'!$B$12:$B$2199,0)),"NÃO ENCONTRADO")</f>
        <v>NÃO ENCONTRADO</v>
      </c>
      <c r="K4671" s="59" t="str">
        <f t="shared" si="72"/>
        <v/>
      </c>
    </row>
    <row r="4672" spans="1:11" x14ac:dyDescent="0.2">
      <c r="A4672" s="59" t="s">
        <v>15749</v>
      </c>
      <c r="B4672" s="134">
        <v>20068</v>
      </c>
      <c r="C4672" s="120" t="s">
        <v>10184</v>
      </c>
      <c r="D4672" s="119" t="s">
        <v>18</v>
      </c>
      <c r="E4672" s="119" t="s">
        <v>4523</v>
      </c>
      <c r="F4672" s="121">
        <v>14.34</v>
      </c>
      <c r="G4672" s="121">
        <v>15.4</v>
      </c>
      <c r="H4672" s="116">
        <v>46023</v>
      </c>
      <c r="J4672" s="197" t="str">
        <f>IFERROR(INDEX('CPU-GERAL'!$H$12:$H$2199,MATCH(B4672,'CPU-GERAL'!$B$12:$B$2199,0)),"NÃO ENCONTRADO")</f>
        <v>NÃO ENCONTRADO</v>
      </c>
      <c r="K4672" s="59" t="str">
        <f t="shared" si="72"/>
        <v/>
      </c>
    </row>
    <row r="4673" spans="1:11" x14ac:dyDescent="0.2">
      <c r="A4673" s="59" t="s">
        <v>15749</v>
      </c>
      <c r="B4673" s="134">
        <v>9839</v>
      </c>
      <c r="C4673" s="120" t="s">
        <v>10185</v>
      </c>
      <c r="D4673" s="119" t="s">
        <v>18</v>
      </c>
      <c r="E4673" s="119" t="s">
        <v>4523</v>
      </c>
      <c r="F4673" s="121">
        <v>26</v>
      </c>
      <c r="G4673" s="121">
        <v>27.92</v>
      </c>
      <c r="H4673" s="116">
        <v>46023</v>
      </c>
      <c r="J4673" s="197">
        <f>IFERROR(INDEX('CPU-GERAL'!$H$12:$H$2199,MATCH(B4673,'CPU-GERAL'!$B$12:$B$2199,0)),"NÃO ENCONTRADO")</f>
        <v>26</v>
      </c>
      <c r="K4673" s="59" t="str">
        <f t="shared" si="72"/>
        <v>IGUAL A CPU</v>
      </c>
    </row>
    <row r="4674" spans="1:11" x14ac:dyDescent="0.2">
      <c r="A4674" s="59" t="s">
        <v>15749</v>
      </c>
      <c r="B4674" s="134">
        <v>9870</v>
      </c>
      <c r="C4674" s="120" t="s">
        <v>10186</v>
      </c>
      <c r="D4674" s="119" t="s">
        <v>18</v>
      </c>
      <c r="E4674" s="119" t="s">
        <v>4523</v>
      </c>
      <c r="F4674" s="121">
        <v>103.68</v>
      </c>
      <c r="G4674" s="121">
        <v>107.88</v>
      </c>
      <c r="H4674" s="116">
        <v>46023</v>
      </c>
      <c r="J4674" s="197" t="str">
        <f>IFERROR(INDEX('CPU-GERAL'!$H$12:$H$2199,MATCH(B4674,'CPU-GERAL'!$B$12:$B$2199,0)),"NÃO ENCONTRADO")</f>
        <v>NÃO ENCONTRADO</v>
      </c>
      <c r="K4674" s="59" t="str">
        <f t="shared" si="72"/>
        <v/>
      </c>
    </row>
    <row r="4675" spans="1:11" x14ac:dyDescent="0.2">
      <c r="A4675" s="59" t="s">
        <v>15749</v>
      </c>
      <c r="B4675" s="134">
        <v>9867</v>
      </c>
      <c r="C4675" s="120" t="s">
        <v>7989</v>
      </c>
      <c r="D4675" s="119" t="s">
        <v>18</v>
      </c>
      <c r="E4675" s="119" t="s">
        <v>4523</v>
      </c>
      <c r="F4675" s="121">
        <v>4.16</v>
      </c>
      <c r="G4675" s="121">
        <v>4.33</v>
      </c>
      <c r="H4675" s="116">
        <v>46023</v>
      </c>
      <c r="J4675" s="197" t="str">
        <f>IFERROR(INDEX('CPU-GERAL'!$H$12:$H$2199,MATCH(B4675,'CPU-GERAL'!$B$12:$B$2199,0)),"NÃO ENCONTRADO")</f>
        <v>NÃO ENCONTRADO</v>
      </c>
      <c r="K4675" s="59" t="str">
        <f t="shared" ref="K4675:K4738" si="73">IF(J4675&lt;&gt;"NÃO ENCONTRADO",IF(F4675=J4675,"IGUAL A CPU",J4675-F4675),"")</f>
        <v/>
      </c>
    </row>
    <row r="4676" spans="1:11" x14ac:dyDescent="0.2">
      <c r="A4676" s="59" t="s">
        <v>15749</v>
      </c>
      <c r="B4676" s="134">
        <v>9868</v>
      </c>
      <c r="C4676" s="120" t="s">
        <v>7990</v>
      </c>
      <c r="D4676" s="119" t="s">
        <v>18</v>
      </c>
      <c r="E4676" s="119" t="s">
        <v>8119</v>
      </c>
      <c r="F4676" s="121">
        <v>4.7</v>
      </c>
      <c r="G4676" s="121">
        <v>4.8899999999999997</v>
      </c>
      <c r="H4676" s="116">
        <v>46023</v>
      </c>
      <c r="J4676" s="197">
        <f>IFERROR(INDEX('CPU-GERAL'!$H$12:$H$2199,MATCH(B4676,'CPU-GERAL'!$B$12:$B$2199,0)),"NÃO ENCONTRADO")</f>
        <v>4.7</v>
      </c>
      <c r="K4676" s="59" t="str">
        <f t="shared" si="73"/>
        <v>IGUAL A CPU</v>
      </c>
    </row>
    <row r="4677" spans="1:11" x14ac:dyDescent="0.2">
      <c r="A4677" s="59" t="s">
        <v>15749</v>
      </c>
      <c r="B4677" s="134">
        <v>9869</v>
      </c>
      <c r="C4677" s="120" t="s">
        <v>7991</v>
      </c>
      <c r="D4677" s="119" t="s">
        <v>18</v>
      </c>
      <c r="E4677" s="119" t="s">
        <v>4523</v>
      </c>
      <c r="F4677" s="121">
        <v>10.14</v>
      </c>
      <c r="G4677" s="121">
        <v>10.55</v>
      </c>
      <c r="H4677" s="116">
        <v>46023</v>
      </c>
      <c r="J4677" s="197" t="str">
        <f>IFERROR(INDEX('CPU-GERAL'!$H$12:$H$2199,MATCH(B4677,'CPU-GERAL'!$B$12:$B$2199,0)),"NÃO ENCONTRADO")</f>
        <v>NÃO ENCONTRADO</v>
      </c>
      <c r="K4677" s="59" t="str">
        <f t="shared" si="73"/>
        <v/>
      </c>
    </row>
    <row r="4678" spans="1:11" x14ac:dyDescent="0.2">
      <c r="A4678" s="59" t="s">
        <v>15749</v>
      </c>
      <c r="B4678" s="134">
        <v>9874</v>
      </c>
      <c r="C4678" s="120" t="s">
        <v>7992</v>
      </c>
      <c r="D4678" s="119" t="s">
        <v>18</v>
      </c>
      <c r="E4678" s="119" t="s">
        <v>4523</v>
      </c>
      <c r="F4678" s="121">
        <v>15.93</v>
      </c>
      <c r="G4678" s="121">
        <v>16.57</v>
      </c>
      <c r="H4678" s="116">
        <v>46023</v>
      </c>
      <c r="J4678" s="197">
        <f>IFERROR(INDEX('CPU-GERAL'!$H$12:$H$2199,MATCH(B4678,'CPU-GERAL'!$B$12:$B$2199,0)),"NÃO ENCONTRADO")</f>
        <v>15.93</v>
      </c>
      <c r="K4678" s="59" t="str">
        <f t="shared" si="73"/>
        <v>IGUAL A CPU</v>
      </c>
    </row>
    <row r="4679" spans="1:11" x14ac:dyDescent="0.2">
      <c r="A4679" s="59" t="s">
        <v>15749</v>
      </c>
      <c r="B4679" s="134">
        <v>9875</v>
      </c>
      <c r="C4679" s="120" t="s">
        <v>7993</v>
      </c>
      <c r="D4679" s="119" t="s">
        <v>18</v>
      </c>
      <c r="E4679" s="119" t="s">
        <v>4523</v>
      </c>
      <c r="F4679" s="121">
        <v>17.47</v>
      </c>
      <c r="G4679" s="121">
        <v>18.18</v>
      </c>
      <c r="H4679" s="116">
        <v>46023</v>
      </c>
      <c r="J4679" s="197">
        <f>IFERROR(INDEX('CPU-GERAL'!$H$12:$H$2199,MATCH(B4679,'CPU-GERAL'!$B$12:$B$2199,0)),"NÃO ENCONTRADO")</f>
        <v>17.47</v>
      </c>
      <c r="K4679" s="59" t="str">
        <f t="shared" si="73"/>
        <v>IGUAL A CPU</v>
      </c>
    </row>
    <row r="4680" spans="1:11" x14ac:dyDescent="0.2">
      <c r="A4680" s="59" t="s">
        <v>15749</v>
      </c>
      <c r="B4680" s="134">
        <v>9873</v>
      </c>
      <c r="C4680" s="120" t="s">
        <v>7994</v>
      </c>
      <c r="D4680" s="119" t="s">
        <v>18</v>
      </c>
      <c r="E4680" s="119" t="s">
        <v>4523</v>
      </c>
      <c r="F4680" s="121">
        <v>28.74</v>
      </c>
      <c r="G4680" s="121">
        <v>29.9</v>
      </c>
      <c r="H4680" s="116">
        <v>46023</v>
      </c>
      <c r="J4680" s="197">
        <f>IFERROR(INDEX('CPU-GERAL'!$H$12:$H$2199,MATCH(B4680,'CPU-GERAL'!$B$12:$B$2199,0)),"NÃO ENCONTRADO")</f>
        <v>28.74</v>
      </c>
      <c r="K4680" s="59" t="str">
        <f t="shared" si="73"/>
        <v>IGUAL A CPU</v>
      </c>
    </row>
    <row r="4681" spans="1:11" x14ac:dyDescent="0.2">
      <c r="A4681" s="59" t="s">
        <v>15749</v>
      </c>
      <c r="B4681" s="134">
        <v>9871</v>
      </c>
      <c r="C4681" s="120" t="s">
        <v>7995</v>
      </c>
      <c r="D4681" s="119" t="s">
        <v>18</v>
      </c>
      <c r="E4681" s="119" t="s">
        <v>4523</v>
      </c>
      <c r="F4681" s="121">
        <v>47.63</v>
      </c>
      <c r="G4681" s="121">
        <v>49.55</v>
      </c>
      <c r="H4681" s="116">
        <v>46023</v>
      </c>
      <c r="J4681" s="197">
        <f>IFERROR(INDEX('CPU-GERAL'!$H$12:$H$2199,MATCH(B4681,'CPU-GERAL'!$B$12:$B$2199,0)),"NÃO ENCONTRADO")</f>
        <v>47.63</v>
      </c>
      <c r="K4681" s="59" t="str">
        <f t="shared" si="73"/>
        <v>IGUAL A CPU</v>
      </c>
    </row>
    <row r="4682" spans="1:11" x14ac:dyDescent="0.2">
      <c r="A4682" s="59" t="s">
        <v>15749</v>
      </c>
      <c r="B4682" s="134">
        <v>9872</v>
      </c>
      <c r="C4682" s="120" t="s">
        <v>7996</v>
      </c>
      <c r="D4682" s="119" t="s">
        <v>18</v>
      </c>
      <c r="E4682" s="119" t="s">
        <v>4523</v>
      </c>
      <c r="F4682" s="121">
        <v>66.260000000000005</v>
      </c>
      <c r="G4682" s="121">
        <v>68.94</v>
      </c>
      <c r="H4682" s="116">
        <v>46023</v>
      </c>
      <c r="J4682" s="197" t="str">
        <f>IFERROR(INDEX('CPU-GERAL'!$H$12:$H$2199,MATCH(B4682,'CPU-GERAL'!$B$12:$B$2199,0)),"NÃO ENCONTRADO")</f>
        <v>NÃO ENCONTRADO</v>
      </c>
      <c r="K4682" s="59" t="str">
        <f t="shared" si="73"/>
        <v/>
      </c>
    </row>
    <row r="4683" spans="1:11" x14ac:dyDescent="0.2">
      <c r="A4683" s="59" t="s">
        <v>15749</v>
      </c>
      <c r="B4683" s="134">
        <v>12425</v>
      </c>
      <c r="C4683" s="120" t="s">
        <v>7998</v>
      </c>
      <c r="D4683" s="119" t="s">
        <v>49</v>
      </c>
      <c r="E4683" s="119" t="s">
        <v>4523</v>
      </c>
      <c r="F4683" s="121"/>
      <c r="G4683" s="121">
        <v>65.040000000000006</v>
      </c>
      <c r="H4683" s="116">
        <v>46023</v>
      </c>
      <c r="J4683" s="197" t="str">
        <f>IFERROR(INDEX('CPU-GERAL'!$H$12:$H$2199,MATCH(B4683,'CPU-GERAL'!$B$12:$B$2199,0)),"NÃO ENCONTRADO")</f>
        <v>NÃO ENCONTRADO</v>
      </c>
      <c r="K4683" s="59" t="str">
        <f t="shared" si="73"/>
        <v/>
      </c>
    </row>
    <row r="4684" spans="1:11" x14ac:dyDescent="0.2">
      <c r="A4684" s="59" t="s">
        <v>15749</v>
      </c>
      <c r="B4684" s="134">
        <v>12426</v>
      </c>
      <c r="C4684" s="120" t="s">
        <v>6021</v>
      </c>
      <c r="D4684" s="119" t="s">
        <v>49</v>
      </c>
      <c r="E4684" s="119" t="s">
        <v>4523</v>
      </c>
      <c r="F4684" s="121"/>
      <c r="G4684" s="121">
        <v>47.34</v>
      </c>
      <c r="H4684" s="116">
        <v>46023</v>
      </c>
      <c r="J4684" s="197" t="str">
        <f>IFERROR(INDEX('CPU-GERAL'!$H$12:$H$2199,MATCH(B4684,'CPU-GERAL'!$B$12:$B$2199,0)),"NÃO ENCONTRADO")</f>
        <v>NÃO ENCONTRADO</v>
      </c>
      <c r="K4684" s="59" t="str">
        <f t="shared" si="73"/>
        <v/>
      </c>
    </row>
    <row r="4685" spans="1:11" x14ac:dyDescent="0.2">
      <c r="A4685" s="59" t="s">
        <v>15749</v>
      </c>
      <c r="B4685" s="134">
        <v>12427</v>
      </c>
      <c r="C4685" s="120" t="s">
        <v>10189</v>
      </c>
      <c r="D4685" s="119" t="s">
        <v>49</v>
      </c>
      <c r="E4685" s="119" t="s">
        <v>4523</v>
      </c>
      <c r="F4685" s="121"/>
      <c r="G4685" s="121">
        <v>269.95999999999998</v>
      </c>
      <c r="H4685" s="116">
        <v>46023</v>
      </c>
      <c r="J4685" s="197" t="str">
        <f>IFERROR(INDEX('CPU-GERAL'!$H$12:$H$2199,MATCH(B4685,'CPU-GERAL'!$B$12:$B$2199,0)),"NÃO ENCONTRADO")</f>
        <v>NÃO ENCONTRADO</v>
      </c>
      <c r="K4685" s="59" t="str">
        <f t="shared" si="73"/>
        <v/>
      </c>
    </row>
    <row r="4686" spans="1:11" x14ac:dyDescent="0.2">
      <c r="A4686" s="59" t="s">
        <v>15749</v>
      </c>
      <c r="B4686" s="134">
        <v>12428</v>
      </c>
      <c r="C4686" s="120" t="s">
        <v>10544</v>
      </c>
      <c r="D4686" s="119" t="s">
        <v>49</v>
      </c>
      <c r="E4686" s="119" t="s">
        <v>4523</v>
      </c>
      <c r="F4686" s="121"/>
      <c r="G4686" s="121">
        <v>173.27</v>
      </c>
      <c r="H4686" s="116">
        <v>46023</v>
      </c>
      <c r="J4686" s="197" t="str">
        <f>IFERROR(INDEX('CPU-GERAL'!$H$12:$H$2199,MATCH(B4686,'CPU-GERAL'!$B$12:$B$2199,0)),"NÃO ENCONTRADO")</f>
        <v>NÃO ENCONTRADO</v>
      </c>
      <c r="K4686" s="59" t="str">
        <f t="shared" si="73"/>
        <v/>
      </c>
    </row>
    <row r="4687" spans="1:11" x14ac:dyDescent="0.2">
      <c r="A4687" s="59" t="s">
        <v>15749</v>
      </c>
      <c r="B4687" s="134">
        <v>12429</v>
      </c>
      <c r="C4687" s="120" t="s">
        <v>7999</v>
      </c>
      <c r="D4687" s="119" t="s">
        <v>49</v>
      </c>
      <c r="E4687" s="119" t="s">
        <v>4523</v>
      </c>
      <c r="F4687" s="121"/>
      <c r="G4687" s="121">
        <v>436.53</v>
      </c>
      <c r="H4687" s="116">
        <v>46023</v>
      </c>
      <c r="J4687" s="197" t="str">
        <f>IFERROR(INDEX('CPU-GERAL'!$H$12:$H$2199,MATCH(B4687,'CPU-GERAL'!$B$12:$B$2199,0)),"NÃO ENCONTRADO")</f>
        <v>NÃO ENCONTRADO</v>
      </c>
      <c r="K4687" s="59" t="str">
        <f t="shared" si="73"/>
        <v/>
      </c>
    </row>
    <row r="4688" spans="1:11" x14ac:dyDescent="0.2">
      <c r="A4688" s="59" t="s">
        <v>15749</v>
      </c>
      <c r="B4688" s="134">
        <v>12430</v>
      </c>
      <c r="C4688" s="120" t="s">
        <v>6022</v>
      </c>
      <c r="D4688" s="119" t="s">
        <v>49</v>
      </c>
      <c r="E4688" s="119" t="s">
        <v>4523</v>
      </c>
      <c r="F4688" s="121"/>
      <c r="G4688" s="121">
        <v>58.04</v>
      </c>
      <c r="H4688" s="116">
        <v>46023</v>
      </c>
      <c r="J4688" s="197" t="str">
        <f>IFERROR(INDEX('CPU-GERAL'!$H$12:$H$2199,MATCH(B4688,'CPU-GERAL'!$B$12:$B$2199,0)),"NÃO ENCONTRADO")</f>
        <v>NÃO ENCONTRADO</v>
      </c>
      <c r="K4688" s="59" t="str">
        <f t="shared" si="73"/>
        <v/>
      </c>
    </row>
    <row r="4689" spans="1:11" x14ac:dyDescent="0.2">
      <c r="A4689" s="59" t="s">
        <v>15749</v>
      </c>
      <c r="B4689" s="134">
        <v>12431</v>
      </c>
      <c r="C4689" s="120" t="s">
        <v>8000</v>
      </c>
      <c r="D4689" s="119" t="s">
        <v>49</v>
      </c>
      <c r="E4689" s="119" t="s">
        <v>4523</v>
      </c>
      <c r="F4689" s="121"/>
      <c r="G4689" s="121">
        <v>742.89</v>
      </c>
      <c r="H4689" s="116">
        <v>46023</v>
      </c>
      <c r="J4689" s="197" t="str">
        <f>IFERROR(INDEX('CPU-GERAL'!$H$12:$H$2199,MATCH(B4689,'CPU-GERAL'!$B$12:$B$2199,0)),"NÃO ENCONTRADO")</f>
        <v>NÃO ENCONTRADO</v>
      </c>
      <c r="K4689" s="59" t="str">
        <f t="shared" si="73"/>
        <v/>
      </c>
    </row>
    <row r="4690" spans="1:11" x14ac:dyDescent="0.2">
      <c r="A4690" s="59" t="s">
        <v>15749</v>
      </c>
      <c r="B4690" s="134">
        <v>12432</v>
      </c>
      <c r="C4690" s="120" t="s">
        <v>8001</v>
      </c>
      <c r="D4690" s="119" t="s">
        <v>49</v>
      </c>
      <c r="E4690" s="119" t="s">
        <v>4523</v>
      </c>
      <c r="F4690" s="121"/>
      <c r="G4690" s="121">
        <v>152.79</v>
      </c>
      <c r="H4690" s="116">
        <v>46023</v>
      </c>
      <c r="J4690" s="197" t="str">
        <f>IFERROR(INDEX('CPU-GERAL'!$H$12:$H$2199,MATCH(B4690,'CPU-GERAL'!$B$12:$B$2199,0)),"NÃO ENCONTRADO")</f>
        <v>NÃO ENCONTRADO</v>
      </c>
      <c r="K4690" s="59" t="str">
        <f t="shared" si="73"/>
        <v/>
      </c>
    </row>
    <row r="4691" spans="1:11" x14ac:dyDescent="0.2">
      <c r="A4691" s="59" t="s">
        <v>15749</v>
      </c>
      <c r="B4691" s="134">
        <v>12433</v>
      </c>
      <c r="C4691" s="120" t="s">
        <v>8003</v>
      </c>
      <c r="D4691" s="119" t="s">
        <v>49</v>
      </c>
      <c r="E4691" s="119" t="s">
        <v>4523</v>
      </c>
      <c r="F4691" s="121"/>
      <c r="G4691" s="121">
        <v>97.27</v>
      </c>
      <c r="H4691" s="116">
        <v>46023</v>
      </c>
      <c r="J4691" s="197" t="str">
        <f>IFERROR(INDEX('CPU-GERAL'!$H$12:$H$2199,MATCH(B4691,'CPU-GERAL'!$B$12:$B$2199,0)),"NÃO ENCONTRADO")</f>
        <v>NÃO ENCONTRADO</v>
      </c>
      <c r="K4691" s="59" t="str">
        <f t="shared" si="73"/>
        <v/>
      </c>
    </row>
    <row r="4692" spans="1:11" x14ac:dyDescent="0.2">
      <c r="A4692" s="59" t="s">
        <v>15749</v>
      </c>
      <c r="B4692" s="134">
        <v>12434</v>
      </c>
      <c r="C4692" s="120" t="s">
        <v>8002</v>
      </c>
      <c r="D4692" s="119" t="s">
        <v>49</v>
      </c>
      <c r="E4692" s="119" t="s">
        <v>4523</v>
      </c>
      <c r="F4692" s="121"/>
      <c r="G4692" s="121">
        <v>49.79</v>
      </c>
      <c r="H4692" s="116">
        <v>46023</v>
      </c>
      <c r="J4692" s="197" t="str">
        <f>IFERROR(INDEX('CPU-GERAL'!$H$12:$H$2199,MATCH(B4692,'CPU-GERAL'!$B$12:$B$2199,0)),"NÃO ENCONTRADO")</f>
        <v>NÃO ENCONTRADO</v>
      </c>
      <c r="K4692" s="59" t="str">
        <f t="shared" si="73"/>
        <v/>
      </c>
    </row>
    <row r="4693" spans="1:11" x14ac:dyDescent="0.2">
      <c r="A4693" s="59" t="s">
        <v>15749</v>
      </c>
      <c r="B4693" s="134">
        <v>12435</v>
      </c>
      <c r="C4693" s="120" t="s">
        <v>8004</v>
      </c>
      <c r="D4693" s="119" t="s">
        <v>49</v>
      </c>
      <c r="E4693" s="119" t="s">
        <v>4523</v>
      </c>
      <c r="F4693" s="121"/>
      <c r="G4693" s="121">
        <v>301.02</v>
      </c>
      <c r="H4693" s="116">
        <v>46023</v>
      </c>
      <c r="J4693" s="197" t="str">
        <f>IFERROR(INDEX('CPU-GERAL'!$H$12:$H$2199,MATCH(B4693,'CPU-GERAL'!$B$12:$B$2199,0)),"NÃO ENCONTRADO")</f>
        <v>NÃO ENCONTRADO</v>
      </c>
      <c r="K4693" s="59" t="str">
        <f t="shared" si="73"/>
        <v/>
      </c>
    </row>
    <row r="4694" spans="1:11" x14ac:dyDescent="0.2">
      <c r="A4694" s="59" t="s">
        <v>15749</v>
      </c>
      <c r="B4694" s="134">
        <v>12437</v>
      </c>
      <c r="C4694" s="120" t="s">
        <v>8005</v>
      </c>
      <c r="D4694" s="119" t="s">
        <v>49</v>
      </c>
      <c r="E4694" s="119" t="s">
        <v>4523</v>
      </c>
      <c r="F4694" s="121"/>
      <c r="G4694" s="121">
        <v>243.11</v>
      </c>
      <c r="H4694" s="116">
        <v>46023</v>
      </c>
      <c r="J4694" s="197" t="str">
        <f>IFERROR(INDEX('CPU-GERAL'!$H$12:$H$2199,MATCH(B4694,'CPU-GERAL'!$B$12:$B$2199,0)),"NÃO ENCONTRADO")</f>
        <v>NÃO ENCONTRADO</v>
      </c>
      <c r="K4694" s="59" t="str">
        <f t="shared" si="73"/>
        <v/>
      </c>
    </row>
    <row r="4695" spans="1:11" x14ac:dyDescent="0.2">
      <c r="A4695" s="59" t="s">
        <v>15749</v>
      </c>
      <c r="B4695" s="134">
        <v>12438</v>
      </c>
      <c r="C4695" s="120" t="s">
        <v>10545</v>
      </c>
      <c r="D4695" s="119" t="s">
        <v>49</v>
      </c>
      <c r="E4695" s="119" t="s">
        <v>4523</v>
      </c>
      <c r="F4695" s="121"/>
      <c r="G4695" s="121">
        <v>439.96</v>
      </c>
      <c r="H4695" s="116">
        <v>46023</v>
      </c>
      <c r="J4695" s="197" t="str">
        <f>IFERROR(INDEX('CPU-GERAL'!$H$12:$H$2199,MATCH(B4695,'CPU-GERAL'!$B$12:$B$2199,0)),"NÃO ENCONTRADO")</f>
        <v>NÃO ENCONTRADO</v>
      </c>
      <c r="K4695" s="59" t="str">
        <f t="shared" si="73"/>
        <v/>
      </c>
    </row>
    <row r="4696" spans="1:11" x14ac:dyDescent="0.2">
      <c r="A4696" s="59" t="s">
        <v>15749</v>
      </c>
      <c r="B4696" s="134">
        <v>12439</v>
      </c>
      <c r="C4696" s="120" t="s">
        <v>8006</v>
      </c>
      <c r="D4696" s="119" t="s">
        <v>49</v>
      </c>
      <c r="E4696" s="119" t="s">
        <v>4523</v>
      </c>
      <c r="F4696" s="121"/>
      <c r="G4696" s="121">
        <v>78.03</v>
      </c>
      <c r="H4696" s="116">
        <v>46023</v>
      </c>
      <c r="J4696" s="197" t="str">
        <f>IFERROR(INDEX('CPU-GERAL'!$H$12:$H$2199,MATCH(B4696,'CPU-GERAL'!$B$12:$B$2199,0)),"NÃO ENCONTRADO")</f>
        <v>NÃO ENCONTRADO</v>
      </c>
      <c r="K4696" s="59" t="str">
        <f t="shared" si="73"/>
        <v/>
      </c>
    </row>
    <row r="4697" spans="1:11" x14ac:dyDescent="0.2">
      <c r="A4697" s="59" t="s">
        <v>15749</v>
      </c>
      <c r="B4697" s="134">
        <v>12436</v>
      </c>
      <c r="C4697" s="120" t="s">
        <v>8007</v>
      </c>
      <c r="D4697" s="119" t="s">
        <v>49</v>
      </c>
      <c r="E4697" s="119" t="s">
        <v>4523</v>
      </c>
      <c r="F4697" s="121"/>
      <c r="G4697" s="121">
        <v>555.76</v>
      </c>
      <c r="H4697" s="116">
        <v>46023</v>
      </c>
      <c r="J4697" s="197" t="str">
        <f>IFERROR(INDEX('CPU-GERAL'!$H$12:$H$2199,MATCH(B4697,'CPU-GERAL'!$B$12:$B$2199,0)),"NÃO ENCONTRADO")</f>
        <v>NÃO ENCONTRADO</v>
      </c>
      <c r="K4697" s="59" t="str">
        <f t="shared" si="73"/>
        <v/>
      </c>
    </row>
    <row r="4698" spans="1:11" x14ac:dyDescent="0.2">
      <c r="A4698" s="59" t="s">
        <v>15749</v>
      </c>
      <c r="B4698" s="134">
        <v>36357</v>
      </c>
      <c r="C4698" s="120" t="s">
        <v>10190</v>
      </c>
      <c r="D4698" s="119" t="s">
        <v>49</v>
      </c>
      <c r="E4698" s="119" t="s">
        <v>4523</v>
      </c>
      <c r="F4698" s="121">
        <v>174.81</v>
      </c>
      <c r="G4698" s="121">
        <v>161.34</v>
      </c>
      <c r="H4698" s="116">
        <v>46023</v>
      </c>
      <c r="J4698" s="197" t="str">
        <f>IFERROR(INDEX('CPU-GERAL'!$H$12:$H$2199,MATCH(B4698,'CPU-GERAL'!$B$12:$B$2199,0)),"NÃO ENCONTRADO")</f>
        <v>NÃO ENCONTRADO</v>
      </c>
      <c r="K4698" s="59" t="str">
        <f t="shared" si="73"/>
        <v/>
      </c>
    </row>
    <row r="4699" spans="1:11" x14ac:dyDescent="0.2">
      <c r="A4699" s="59" t="s">
        <v>15749</v>
      </c>
      <c r="B4699" s="134">
        <v>12424</v>
      </c>
      <c r="C4699" s="120" t="s">
        <v>10191</v>
      </c>
      <c r="D4699" s="119" t="s">
        <v>49</v>
      </c>
      <c r="E4699" s="119" t="s">
        <v>4523</v>
      </c>
      <c r="F4699" s="121"/>
      <c r="G4699" s="121">
        <v>100.14</v>
      </c>
      <c r="H4699" s="116">
        <v>46023</v>
      </c>
      <c r="J4699" s="197" t="str">
        <f>IFERROR(INDEX('CPU-GERAL'!$H$12:$H$2199,MATCH(B4699,'CPU-GERAL'!$B$12:$B$2199,0)),"NÃO ENCONTRADO")</f>
        <v>NÃO ENCONTRADO</v>
      </c>
      <c r="K4699" s="59" t="str">
        <f t="shared" si="73"/>
        <v/>
      </c>
    </row>
    <row r="4700" spans="1:11" x14ac:dyDescent="0.2">
      <c r="A4700" s="59" t="s">
        <v>15749</v>
      </c>
      <c r="B4700" s="134">
        <v>12440</v>
      </c>
      <c r="C4700" s="120" t="s">
        <v>10192</v>
      </c>
      <c r="D4700" s="119" t="s">
        <v>49</v>
      </c>
      <c r="E4700" s="119" t="s">
        <v>4523</v>
      </c>
      <c r="F4700" s="121"/>
      <c r="G4700" s="121">
        <v>96.8</v>
      </c>
      <c r="H4700" s="116">
        <v>46023</v>
      </c>
      <c r="J4700" s="197" t="str">
        <f>IFERROR(INDEX('CPU-GERAL'!$H$12:$H$2199,MATCH(B4700,'CPU-GERAL'!$B$12:$B$2199,0)),"NÃO ENCONTRADO")</f>
        <v>NÃO ENCONTRADO</v>
      </c>
      <c r="K4700" s="59" t="str">
        <f t="shared" si="73"/>
        <v/>
      </c>
    </row>
    <row r="4701" spans="1:11" x14ac:dyDescent="0.2">
      <c r="A4701" s="59" t="s">
        <v>15749</v>
      </c>
      <c r="B4701" s="134">
        <v>9884</v>
      </c>
      <c r="C4701" s="120" t="s">
        <v>10193</v>
      </c>
      <c r="D4701" s="119" t="s">
        <v>49</v>
      </c>
      <c r="E4701" s="119" t="s">
        <v>4523</v>
      </c>
      <c r="F4701" s="121"/>
      <c r="G4701" s="121">
        <v>72.2</v>
      </c>
      <c r="H4701" s="116">
        <v>46023</v>
      </c>
      <c r="J4701" s="197" t="str">
        <f>IFERROR(INDEX('CPU-GERAL'!$H$12:$H$2199,MATCH(B4701,'CPU-GERAL'!$B$12:$B$2199,0)),"NÃO ENCONTRADO")</f>
        <v>NÃO ENCONTRADO</v>
      </c>
      <c r="K4701" s="59" t="str">
        <f t="shared" si="73"/>
        <v/>
      </c>
    </row>
    <row r="4702" spans="1:11" x14ac:dyDescent="0.2">
      <c r="A4702" s="59" t="s">
        <v>15749</v>
      </c>
      <c r="B4702" s="134">
        <v>9888</v>
      </c>
      <c r="C4702" s="120" t="s">
        <v>10194</v>
      </c>
      <c r="D4702" s="119" t="s">
        <v>49</v>
      </c>
      <c r="E4702" s="119" t="s">
        <v>4523</v>
      </c>
      <c r="F4702" s="121"/>
      <c r="G4702" s="121">
        <v>58.01</v>
      </c>
      <c r="H4702" s="116">
        <v>46023</v>
      </c>
      <c r="J4702" s="197" t="str">
        <f>IFERROR(INDEX('CPU-GERAL'!$H$12:$H$2199,MATCH(B4702,'CPU-GERAL'!$B$12:$B$2199,0)),"NÃO ENCONTRADO")</f>
        <v>NÃO ENCONTRADO</v>
      </c>
      <c r="K4702" s="59" t="str">
        <f t="shared" si="73"/>
        <v/>
      </c>
    </row>
    <row r="4703" spans="1:11" x14ac:dyDescent="0.2">
      <c r="A4703" s="59" t="s">
        <v>15749</v>
      </c>
      <c r="B4703" s="134">
        <v>9886</v>
      </c>
      <c r="C4703" s="120" t="s">
        <v>10196</v>
      </c>
      <c r="D4703" s="119" t="s">
        <v>49</v>
      </c>
      <c r="E4703" s="119" t="s">
        <v>4523</v>
      </c>
      <c r="F4703" s="121"/>
      <c r="G4703" s="121">
        <v>34.67</v>
      </c>
      <c r="H4703" s="116">
        <v>46023</v>
      </c>
      <c r="J4703" s="197" t="str">
        <f>IFERROR(INDEX('CPU-GERAL'!$H$12:$H$2199,MATCH(B4703,'CPU-GERAL'!$B$12:$B$2199,0)),"NÃO ENCONTRADO")</f>
        <v>NÃO ENCONTRADO</v>
      </c>
      <c r="K4703" s="59" t="str">
        <f t="shared" si="73"/>
        <v/>
      </c>
    </row>
    <row r="4704" spans="1:11" x14ac:dyDescent="0.2">
      <c r="A4704" s="59" t="s">
        <v>15749</v>
      </c>
      <c r="B4704" s="134">
        <v>9883</v>
      </c>
      <c r="C4704" s="120" t="s">
        <v>10195</v>
      </c>
      <c r="D4704" s="119" t="s">
        <v>49</v>
      </c>
      <c r="E4704" s="119" t="s">
        <v>4523</v>
      </c>
      <c r="F4704" s="121"/>
      <c r="G4704" s="121">
        <v>25.31</v>
      </c>
      <c r="H4704" s="116">
        <v>46023</v>
      </c>
      <c r="J4704" s="197" t="str">
        <f>IFERROR(INDEX('CPU-GERAL'!$H$12:$H$2199,MATCH(B4704,'CPU-GERAL'!$B$12:$B$2199,0)),"NÃO ENCONTRADO")</f>
        <v>NÃO ENCONTRADO</v>
      </c>
      <c r="K4704" s="59" t="str">
        <f t="shared" si="73"/>
        <v/>
      </c>
    </row>
    <row r="4705" spans="1:11" x14ac:dyDescent="0.2">
      <c r="A4705" s="59" t="s">
        <v>15749</v>
      </c>
      <c r="B4705" s="134">
        <v>9889</v>
      </c>
      <c r="C4705" s="120" t="s">
        <v>10197</v>
      </c>
      <c r="D4705" s="119" t="s">
        <v>49</v>
      </c>
      <c r="E4705" s="119" t="s">
        <v>4523</v>
      </c>
      <c r="F4705" s="121"/>
      <c r="G4705" s="121">
        <v>175.66</v>
      </c>
      <c r="H4705" s="116">
        <v>46023</v>
      </c>
      <c r="J4705" s="197" t="str">
        <f>IFERROR(INDEX('CPU-GERAL'!$H$12:$H$2199,MATCH(B4705,'CPU-GERAL'!$B$12:$B$2199,0)),"NÃO ENCONTRADO")</f>
        <v>NÃO ENCONTRADO</v>
      </c>
      <c r="K4705" s="59" t="str">
        <f t="shared" si="73"/>
        <v/>
      </c>
    </row>
    <row r="4706" spans="1:11" x14ac:dyDescent="0.2">
      <c r="A4706" s="59" t="s">
        <v>15749</v>
      </c>
      <c r="B4706" s="134">
        <v>9887</v>
      </c>
      <c r="C4706" s="120" t="s">
        <v>10198</v>
      </c>
      <c r="D4706" s="119" t="s">
        <v>49</v>
      </c>
      <c r="E4706" s="119" t="s">
        <v>4523</v>
      </c>
      <c r="F4706" s="121"/>
      <c r="G4706" s="121">
        <v>106.17</v>
      </c>
      <c r="H4706" s="116">
        <v>46023</v>
      </c>
      <c r="J4706" s="197" t="str">
        <f>IFERROR(INDEX('CPU-GERAL'!$H$12:$H$2199,MATCH(B4706,'CPU-GERAL'!$B$12:$B$2199,0)),"NÃO ENCONTRADO")</f>
        <v>NÃO ENCONTRADO</v>
      </c>
      <c r="K4706" s="59" t="str">
        <f t="shared" si="73"/>
        <v/>
      </c>
    </row>
    <row r="4707" spans="1:11" x14ac:dyDescent="0.2">
      <c r="A4707" s="59" t="s">
        <v>15749</v>
      </c>
      <c r="B4707" s="134">
        <v>9890</v>
      </c>
      <c r="C4707" s="120" t="s">
        <v>10200</v>
      </c>
      <c r="D4707" s="119" t="s">
        <v>49</v>
      </c>
      <c r="E4707" s="119" t="s">
        <v>4523</v>
      </c>
      <c r="F4707" s="121"/>
      <c r="G4707" s="121">
        <v>272.14</v>
      </c>
      <c r="H4707" s="116">
        <v>46023</v>
      </c>
      <c r="J4707" s="197" t="str">
        <f>IFERROR(INDEX('CPU-GERAL'!$H$12:$H$2199,MATCH(B4707,'CPU-GERAL'!$B$12:$B$2199,0)),"NÃO ENCONTRADO")</f>
        <v>NÃO ENCONTRADO</v>
      </c>
      <c r="K4707" s="59" t="str">
        <f t="shared" si="73"/>
        <v/>
      </c>
    </row>
    <row r="4708" spans="1:11" x14ac:dyDescent="0.2">
      <c r="A4708" s="59" t="s">
        <v>15749</v>
      </c>
      <c r="B4708" s="134">
        <v>9885</v>
      </c>
      <c r="C4708" s="120" t="s">
        <v>10199</v>
      </c>
      <c r="D4708" s="119" t="s">
        <v>49</v>
      </c>
      <c r="E4708" s="119" t="s">
        <v>4523</v>
      </c>
      <c r="F4708" s="121"/>
      <c r="G4708" s="121">
        <v>33.520000000000003</v>
      </c>
      <c r="H4708" s="116">
        <v>46023</v>
      </c>
      <c r="J4708" s="197" t="str">
        <f>IFERROR(INDEX('CPU-GERAL'!$H$12:$H$2199,MATCH(B4708,'CPU-GERAL'!$B$12:$B$2199,0)),"NÃO ENCONTRADO")</f>
        <v>NÃO ENCONTRADO</v>
      </c>
      <c r="K4708" s="59" t="str">
        <f t="shared" si="73"/>
        <v/>
      </c>
    </row>
    <row r="4709" spans="1:11" x14ac:dyDescent="0.2">
      <c r="A4709" s="59" t="s">
        <v>15749</v>
      </c>
      <c r="B4709" s="134">
        <v>9891</v>
      </c>
      <c r="C4709" s="120" t="s">
        <v>10201</v>
      </c>
      <c r="D4709" s="119" t="s">
        <v>49</v>
      </c>
      <c r="E4709" s="119" t="s">
        <v>4523</v>
      </c>
      <c r="F4709" s="121"/>
      <c r="G4709" s="121">
        <v>382.04</v>
      </c>
      <c r="H4709" s="116">
        <v>46023</v>
      </c>
      <c r="J4709" s="197" t="str">
        <f>IFERROR(INDEX('CPU-GERAL'!$H$12:$H$2199,MATCH(B4709,'CPU-GERAL'!$B$12:$B$2199,0)),"NÃO ENCONTRADO")</f>
        <v>NÃO ENCONTRADO</v>
      </c>
      <c r="K4709" s="59" t="str">
        <f t="shared" si="73"/>
        <v/>
      </c>
    </row>
    <row r="4710" spans="1:11" x14ac:dyDescent="0.2">
      <c r="A4710" s="59" t="s">
        <v>15749</v>
      </c>
      <c r="B4710" s="134">
        <v>36316</v>
      </c>
      <c r="C4710" s="120" t="s">
        <v>8008</v>
      </c>
      <c r="D4710" s="119" t="s">
        <v>49</v>
      </c>
      <c r="E4710" s="119" t="s">
        <v>4523</v>
      </c>
      <c r="F4710" s="121">
        <v>28.49</v>
      </c>
      <c r="G4710" s="121">
        <v>26.29</v>
      </c>
      <c r="H4710" s="116">
        <v>46023</v>
      </c>
      <c r="J4710" s="197" t="str">
        <f>IFERROR(INDEX('CPU-GERAL'!$H$12:$H$2199,MATCH(B4710,'CPU-GERAL'!$B$12:$B$2199,0)),"NÃO ENCONTRADO")</f>
        <v>NÃO ENCONTRADO</v>
      </c>
      <c r="K4710" s="59" t="str">
        <f t="shared" si="73"/>
        <v/>
      </c>
    </row>
    <row r="4711" spans="1:11" x14ac:dyDescent="0.2">
      <c r="A4711" s="59" t="s">
        <v>15749</v>
      </c>
      <c r="B4711" s="134">
        <v>36313</v>
      </c>
      <c r="C4711" s="120" t="s">
        <v>10202</v>
      </c>
      <c r="D4711" s="119" t="s">
        <v>49</v>
      </c>
      <c r="E4711" s="119" t="s">
        <v>4523</v>
      </c>
      <c r="F4711" s="121">
        <v>18.29</v>
      </c>
      <c r="G4711" s="121">
        <v>16.88</v>
      </c>
      <c r="H4711" s="116">
        <v>46023</v>
      </c>
      <c r="J4711" s="197" t="str">
        <f>IFERROR(INDEX('CPU-GERAL'!$H$12:$H$2199,MATCH(B4711,'CPU-GERAL'!$B$12:$B$2199,0)),"NÃO ENCONTRADO")</f>
        <v>NÃO ENCONTRADO</v>
      </c>
      <c r="K4711" s="59" t="str">
        <f t="shared" si="73"/>
        <v/>
      </c>
    </row>
    <row r="4712" spans="1:11" x14ac:dyDescent="0.2">
      <c r="A4712" s="59" t="s">
        <v>15749</v>
      </c>
      <c r="B4712" s="134">
        <v>64</v>
      </c>
      <c r="C4712" s="120" t="s">
        <v>10203</v>
      </c>
      <c r="D4712" s="119" t="s">
        <v>49</v>
      </c>
      <c r="E4712" s="119" t="s">
        <v>4523</v>
      </c>
      <c r="F4712" s="121"/>
      <c r="G4712" s="121">
        <v>5.43</v>
      </c>
      <c r="H4712" s="116">
        <v>46023</v>
      </c>
      <c r="J4712" s="197" t="str">
        <f>IFERROR(INDEX('CPU-GERAL'!$H$12:$H$2199,MATCH(B4712,'CPU-GERAL'!$B$12:$B$2199,0)),"NÃO ENCONTRADO")</f>
        <v>NÃO ENCONTRADO</v>
      </c>
      <c r="K4712" s="59" t="str">
        <f t="shared" si="73"/>
        <v/>
      </c>
    </row>
    <row r="4713" spans="1:11" x14ac:dyDescent="0.2">
      <c r="A4713" s="59" t="s">
        <v>15749</v>
      </c>
      <c r="B4713" s="134">
        <v>37423</v>
      </c>
      <c r="C4713" s="120" t="s">
        <v>10204</v>
      </c>
      <c r="D4713" s="119" t="s">
        <v>49</v>
      </c>
      <c r="E4713" s="119" t="s">
        <v>4523</v>
      </c>
      <c r="F4713" s="121"/>
      <c r="G4713" s="121">
        <v>13.42</v>
      </c>
      <c r="H4713" s="116">
        <v>46023</v>
      </c>
      <c r="J4713" s="197" t="str">
        <f>IFERROR(INDEX('CPU-GERAL'!$H$12:$H$2199,MATCH(B4713,'CPU-GERAL'!$B$12:$B$2199,0)),"NÃO ENCONTRADO")</f>
        <v>NÃO ENCONTRADO</v>
      </c>
      <c r="K4713" s="59" t="str">
        <f t="shared" si="73"/>
        <v/>
      </c>
    </row>
    <row r="4714" spans="1:11" x14ac:dyDescent="0.2">
      <c r="A4714" s="59" t="s">
        <v>15749</v>
      </c>
      <c r="B4714" s="134">
        <v>9892</v>
      </c>
      <c r="C4714" s="120" t="s">
        <v>8009</v>
      </c>
      <c r="D4714" s="119" t="s">
        <v>49</v>
      </c>
      <c r="E4714" s="119" t="s">
        <v>4523</v>
      </c>
      <c r="F4714" s="121">
        <v>7.63</v>
      </c>
      <c r="G4714" s="121">
        <v>7.94</v>
      </c>
      <c r="H4714" s="116">
        <v>46023</v>
      </c>
      <c r="J4714" s="197" t="str">
        <f>IFERROR(INDEX('CPU-GERAL'!$H$12:$H$2199,MATCH(B4714,'CPU-GERAL'!$B$12:$B$2199,0)),"NÃO ENCONTRADO")</f>
        <v>NÃO ENCONTRADO</v>
      </c>
      <c r="K4714" s="59" t="str">
        <f t="shared" si="73"/>
        <v/>
      </c>
    </row>
    <row r="4715" spans="1:11" x14ac:dyDescent="0.2">
      <c r="A4715" s="59" t="s">
        <v>15749</v>
      </c>
      <c r="B4715" s="134">
        <v>9901</v>
      </c>
      <c r="C4715" s="120" t="s">
        <v>10205</v>
      </c>
      <c r="D4715" s="119" t="s">
        <v>49</v>
      </c>
      <c r="E4715" s="119" t="s">
        <v>4523</v>
      </c>
      <c r="F4715" s="121">
        <v>36.9</v>
      </c>
      <c r="G4715" s="121">
        <v>38.4</v>
      </c>
      <c r="H4715" s="116">
        <v>46023</v>
      </c>
      <c r="J4715" s="197" t="str">
        <f>IFERROR(INDEX('CPU-GERAL'!$H$12:$H$2199,MATCH(B4715,'CPU-GERAL'!$B$12:$B$2199,0)),"NÃO ENCONTRADO")</f>
        <v>NÃO ENCONTRADO</v>
      </c>
      <c r="K4715" s="59" t="str">
        <f t="shared" si="73"/>
        <v/>
      </c>
    </row>
    <row r="4716" spans="1:11" x14ac:dyDescent="0.2">
      <c r="A4716" s="59" t="s">
        <v>15749</v>
      </c>
      <c r="B4716" s="134">
        <v>9900</v>
      </c>
      <c r="C4716" s="120" t="s">
        <v>10206</v>
      </c>
      <c r="D4716" s="119" t="s">
        <v>49</v>
      </c>
      <c r="E4716" s="119" t="s">
        <v>4523</v>
      </c>
      <c r="F4716" s="121">
        <v>21.38</v>
      </c>
      <c r="G4716" s="121">
        <v>22.25</v>
      </c>
      <c r="H4716" s="116">
        <v>46023</v>
      </c>
      <c r="J4716" s="197" t="str">
        <f>IFERROR(INDEX('CPU-GERAL'!$H$12:$H$2199,MATCH(B4716,'CPU-GERAL'!$B$12:$B$2199,0)),"NÃO ENCONTRADO")</f>
        <v>NÃO ENCONTRADO</v>
      </c>
      <c r="K4716" s="59" t="str">
        <f t="shared" si="73"/>
        <v/>
      </c>
    </row>
    <row r="4717" spans="1:11" x14ac:dyDescent="0.2">
      <c r="A4717" s="59" t="s">
        <v>15749</v>
      </c>
      <c r="B4717" s="134">
        <v>9899</v>
      </c>
      <c r="C4717" s="120" t="s">
        <v>10207</v>
      </c>
      <c r="D4717" s="119" t="s">
        <v>49</v>
      </c>
      <c r="E4717" s="119" t="s">
        <v>4523</v>
      </c>
      <c r="F4717" s="121">
        <v>9.59</v>
      </c>
      <c r="G4717" s="121">
        <v>9.98</v>
      </c>
      <c r="H4717" s="116">
        <v>46023</v>
      </c>
      <c r="J4717" s="197" t="str">
        <f>IFERROR(INDEX('CPU-GERAL'!$H$12:$H$2199,MATCH(B4717,'CPU-GERAL'!$B$12:$B$2199,0)),"NÃO ENCONTRADO")</f>
        <v>NÃO ENCONTRADO</v>
      </c>
      <c r="K4717" s="59" t="str">
        <f t="shared" si="73"/>
        <v/>
      </c>
    </row>
    <row r="4718" spans="1:11" x14ac:dyDescent="0.2">
      <c r="A4718" s="59" t="s">
        <v>15749</v>
      </c>
      <c r="B4718" s="134">
        <v>9908</v>
      </c>
      <c r="C4718" s="120" t="s">
        <v>10208</v>
      </c>
      <c r="D4718" s="119" t="s">
        <v>49</v>
      </c>
      <c r="E4718" s="119" t="s">
        <v>4523</v>
      </c>
      <c r="F4718" s="121">
        <v>431.06</v>
      </c>
      <c r="G4718" s="121">
        <v>448.48</v>
      </c>
      <c r="H4718" s="116">
        <v>46023</v>
      </c>
      <c r="J4718" s="197" t="str">
        <f>IFERROR(INDEX('CPU-GERAL'!$H$12:$H$2199,MATCH(B4718,'CPU-GERAL'!$B$12:$B$2199,0)),"NÃO ENCONTRADO")</f>
        <v>NÃO ENCONTRADO</v>
      </c>
      <c r="K4718" s="59" t="str">
        <f t="shared" si="73"/>
        <v/>
      </c>
    </row>
    <row r="4719" spans="1:11" x14ac:dyDescent="0.2">
      <c r="A4719" s="59" t="s">
        <v>15749</v>
      </c>
      <c r="B4719" s="134">
        <v>9905</v>
      </c>
      <c r="C4719" s="120" t="s">
        <v>8010</v>
      </c>
      <c r="D4719" s="119" t="s">
        <v>49</v>
      </c>
      <c r="E4719" s="119" t="s">
        <v>4523</v>
      </c>
      <c r="F4719" s="121">
        <v>7.5</v>
      </c>
      <c r="G4719" s="121">
        <v>7.8</v>
      </c>
      <c r="H4719" s="116">
        <v>46023</v>
      </c>
      <c r="J4719" s="197" t="str">
        <f>IFERROR(INDEX('CPU-GERAL'!$H$12:$H$2199,MATCH(B4719,'CPU-GERAL'!$B$12:$B$2199,0)),"NÃO ENCONTRADO")</f>
        <v>NÃO ENCONTRADO</v>
      </c>
      <c r="K4719" s="59" t="str">
        <f t="shared" si="73"/>
        <v/>
      </c>
    </row>
    <row r="4720" spans="1:11" x14ac:dyDescent="0.2">
      <c r="A4720" s="59" t="s">
        <v>15749</v>
      </c>
      <c r="B4720" s="134">
        <v>9906</v>
      </c>
      <c r="C4720" s="120" t="s">
        <v>8011</v>
      </c>
      <c r="D4720" s="119" t="s">
        <v>49</v>
      </c>
      <c r="E4720" s="119" t="s">
        <v>4523</v>
      </c>
      <c r="F4720" s="121">
        <v>9.0399999999999991</v>
      </c>
      <c r="G4720" s="121">
        <v>9.41</v>
      </c>
      <c r="H4720" s="116">
        <v>46023</v>
      </c>
      <c r="J4720" s="197" t="str">
        <f>IFERROR(INDEX('CPU-GERAL'!$H$12:$H$2199,MATCH(B4720,'CPU-GERAL'!$B$12:$B$2199,0)),"NÃO ENCONTRADO")</f>
        <v>NÃO ENCONTRADO</v>
      </c>
      <c r="K4720" s="59" t="str">
        <f t="shared" si="73"/>
        <v/>
      </c>
    </row>
    <row r="4721" spans="1:11" x14ac:dyDescent="0.2">
      <c r="A4721" s="59" t="s">
        <v>15749</v>
      </c>
      <c r="B4721" s="134">
        <v>9895</v>
      </c>
      <c r="C4721" s="120" t="s">
        <v>8012</v>
      </c>
      <c r="D4721" s="119" t="s">
        <v>49</v>
      </c>
      <c r="E4721" s="119" t="s">
        <v>4523</v>
      </c>
      <c r="F4721" s="121">
        <v>15.23</v>
      </c>
      <c r="G4721" s="121">
        <v>15.84</v>
      </c>
      <c r="H4721" s="116">
        <v>46023</v>
      </c>
      <c r="J4721" s="197" t="str">
        <f>IFERROR(INDEX('CPU-GERAL'!$H$12:$H$2199,MATCH(B4721,'CPU-GERAL'!$B$12:$B$2199,0)),"NÃO ENCONTRADO")</f>
        <v>NÃO ENCONTRADO</v>
      </c>
      <c r="K4721" s="59" t="str">
        <f t="shared" si="73"/>
        <v/>
      </c>
    </row>
    <row r="4722" spans="1:11" x14ac:dyDescent="0.2">
      <c r="A4722" s="59" t="s">
        <v>15749</v>
      </c>
      <c r="B4722" s="134">
        <v>9894</v>
      </c>
      <c r="C4722" s="120" t="s">
        <v>8013</v>
      </c>
      <c r="D4722" s="119" t="s">
        <v>49</v>
      </c>
      <c r="E4722" s="119" t="s">
        <v>4523</v>
      </c>
      <c r="F4722" s="121">
        <v>29.29</v>
      </c>
      <c r="G4722" s="121">
        <v>30.47</v>
      </c>
      <c r="H4722" s="116">
        <v>46023</v>
      </c>
      <c r="J4722" s="197" t="str">
        <f>IFERROR(INDEX('CPU-GERAL'!$H$12:$H$2199,MATCH(B4722,'CPU-GERAL'!$B$12:$B$2199,0)),"NÃO ENCONTRADO")</f>
        <v>NÃO ENCONTRADO</v>
      </c>
      <c r="K4722" s="59" t="str">
        <f t="shared" si="73"/>
        <v/>
      </c>
    </row>
    <row r="4723" spans="1:11" x14ac:dyDescent="0.2">
      <c r="A4723" s="59" t="s">
        <v>15749</v>
      </c>
      <c r="B4723" s="134">
        <v>9897</v>
      </c>
      <c r="C4723" s="120" t="s">
        <v>8014</v>
      </c>
      <c r="D4723" s="119" t="s">
        <v>49</v>
      </c>
      <c r="E4723" s="119" t="s">
        <v>4523</v>
      </c>
      <c r="F4723" s="121">
        <v>31.27</v>
      </c>
      <c r="G4723" s="121">
        <v>32.54</v>
      </c>
      <c r="H4723" s="116">
        <v>46023</v>
      </c>
      <c r="J4723" s="197" t="str">
        <f>IFERROR(INDEX('CPU-GERAL'!$H$12:$H$2199,MATCH(B4723,'CPU-GERAL'!$B$12:$B$2199,0)),"NÃO ENCONTRADO")</f>
        <v>NÃO ENCONTRADO</v>
      </c>
      <c r="K4723" s="59" t="str">
        <f t="shared" si="73"/>
        <v/>
      </c>
    </row>
    <row r="4724" spans="1:11" x14ac:dyDescent="0.2">
      <c r="A4724" s="59" t="s">
        <v>15749</v>
      </c>
      <c r="B4724" s="134">
        <v>9910</v>
      </c>
      <c r="C4724" s="120" t="s">
        <v>8015</v>
      </c>
      <c r="D4724" s="119" t="s">
        <v>49</v>
      </c>
      <c r="E4724" s="119" t="s">
        <v>4523</v>
      </c>
      <c r="F4724" s="121">
        <v>81.37</v>
      </c>
      <c r="G4724" s="121">
        <v>84.65</v>
      </c>
      <c r="H4724" s="116">
        <v>46023</v>
      </c>
      <c r="J4724" s="197" t="str">
        <f>IFERROR(INDEX('CPU-GERAL'!$H$12:$H$2199,MATCH(B4724,'CPU-GERAL'!$B$12:$B$2199,0)),"NÃO ENCONTRADO")</f>
        <v>NÃO ENCONTRADO</v>
      </c>
      <c r="K4724" s="59" t="str">
        <f t="shared" si="73"/>
        <v/>
      </c>
    </row>
    <row r="4725" spans="1:11" x14ac:dyDescent="0.2">
      <c r="A4725" s="59" t="s">
        <v>15749</v>
      </c>
      <c r="B4725" s="134">
        <v>9909</v>
      </c>
      <c r="C4725" s="120" t="s">
        <v>8016</v>
      </c>
      <c r="D4725" s="119" t="s">
        <v>49</v>
      </c>
      <c r="E4725" s="119" t="s">
        <v>4523</v>
      </c>
      <c r="F4725" s="121">
        <v>165.71</v>
      </c>
      <c r="G4725" s="121">
        <v>172.41</v>
      </c>
      <c r="H4725" s="116">
        <v>46023</v>
      </c>
      <c r="J4725" s="197" t="str">
        <f>IFERROR(INDEX('CPU-GERAL'!$H$12:$H$2199,MATCH(B4725,'CPU-GERAL'!$B$12:$B$2199,0)),"NÃO ENCONTRADO")</f>
        <v>NÃO ENCONTRADO</v>
      </c>
      <c r="K4725" s="59" t="str">
        <f t="shared" si="73"/>
        <v/>
      </c>
    </row>
    <row r="4726" spans="1:11" x14ac:dyDescent="0.2">
      <c r="A4726" s="59" t="s">
        <v>15749</v>
      </c>
      <c r="B4726" s="134">
        <v>9907</v>
      </c>
      <c r="C4726" s="120" t="s">
        <v>8017</v>
      </c>
      <c r="D4726" s="119" t="s">
        <v>49</v>
      </c>
      <c r="E4726" s="119" t="s">
        <v>4523</v>
      </c>
      <c r="F4726" s="121">
        <v>195.65</v>
      </c>
      <c r="G4726" s="121">
        <v>203.56</v>
      </c>
      <c r="H4726" s="116">
        <v>46023</v>
      </c>
      <c r="J4726" s="197" t="str">
        <f>IFERROR(INDEX('CPU-GERAL'!$H$12:$H$2199,MATCH(B4726,'CPU-GERAL'!$B$12:$B$2199,0)),"NÃO ENCONTRADO")</f>
        <v>NÃO ENCONTRADO</v>
      </c>
      <c r="K4726" s="59" t="str">
        <f t="shared" si="73"/>
        <v/>
      </c>
    </row>
    <row r="4727" spans="1:11" x14ac:dyDescent="0.2">
      <c r="A4727" s="59" t="s">
        <v>15749</v>
      </c>
      <c r="B4727" s="134">
        <v>20973</v>
      </c>
      <c r="C4727" s="120" t="s">
        <v>8018</v>
      </c>
      <c r="D4727" s="119" t="s">
        <v>49</v>
      </c>
      <c r="E4727" s="119" t="s">
        <v>4523</v>
      </c>
      <c r="F4727" s="121">
        <v>110.23</v>
      </c>
      <c r="G4727" s="121">
        <v>202.56</v>
      </c>
      <c r="H4727" s="116">
        <v>46023</v>
      </c>
      <c r="J4727" s="197" t="str">
        <f>IFERROR(INDEX('CPU-GERAL'!$H$12:$H$2199,MATCH(B4727,'CPU-GERAL'!$B$12:$B$2199,0)),"NÃO ENCONTRADO")</f>
        <v>NÃO ENCONTRADO</v>
      </c>
      <c r="K4727" s="59" t="str">
        <f t="shared" si="73"/>
        <v/>
      </c>
    </row>
    <row r="4728" spans="1:11" x14ac:dyDescent="0.2">
      <c r="A4728" s="59" t="s">
        <v>15749</v>
      </c>
      <c r="B4728" s="134">
        <v>20974</v>
      </c>
      <c r="C4728" s="120" t="s">
        <v>8019</v>
      </c>
      <c r="D4728" s="119" t="s">
        <v>49</v>
      </c>
      <c r="E4728" s="119" t="s">
        <v>4523</v>
      </c>
      <c r="F4728" s="121">
        <v>157.71</v>
      </c>
      <c r="G4728" s="121">
        <v>289.79000000000002</v>
      </c>
      <c r="H4728" s="116">
        <v>46023</v>
      </c>
      <c r="J4728" s="197" t="str">
        <f>IFERROR(INDEX('CPU-GERAL'!$H$12:$H$2199,MATCH(B4728,'CPU-GERAL'!$B$12:$B$2199,0)),"NÃO ENCONTRADO")</f>
        <v>NÃO ENCONTRADO</v>
      </c>
      <c r="K4728" s="59" t="str">
        <f t="shared" si="73"/>
        <v/>
      </c>
    </row>
    <row r="4729" spans="1:11" x14ac:dyDescent="0.2">
      <c r="A4729" s="59" t="s">
        <v>15749</v>
      </c>
      <c r="B4729" s="134">
        <v>37989</v>
      </c>
      <c r="C4729" s="120" t="s">
        <v>8020</v>
      </c>
      <c r="D4729" s="119" t="s">
        <v>49</v>
      </c>
      <c r="E4729" s="119" t="s">
        <v>4523</v>
      </c>
      <c r="F4729" s="121">
        <v>15.17</v>
      </c>
      <c r="G4729" s="121">
        <v>14.82</v>
      </c>
      <c r="H4729" s="116">
        <v>46023</v>
      </c>
      <c r="J4729" s="197" t="str">
        <f>IFERROR(INDEX('CPU-GERAL'!$H$12:$H$2199,MATCH(B4729,'CPU-GERAL'!$B$12:$B$2199,0)),"NÃO ENCONTRADO")</f>
        <v>NÃO ENCONTRADO</v>
      </c>
      <c r="K4729" s="59" t="str">
        <f t="shared" si="73"/>
        <v/>
      </c>
    </row>
    <row r="4730" spans="1:11" x14ac:dyDescent="0.2">
      <c r="A4730" s="59" t="s">
        <v>15749</v>
      </c>
      <c r="B4730" s="134">
        <v>37990</v>
      </c>
      <c r="C4730" s="120" t="s">
        <v>8021</v>
      </c>
      <c r="D4730" s="119" t="s">
        <v>49</v>
      </c>
      <c r="E4730" s="119" t="s">
        <v>4523</v>
      </c>
      <c r="F4730" s="121">
        <v>16.73</v>
      </c>
      <c r="G4730" s="121">
        <v>16.34</v>
      </c>
      <c r="H4730" s="116">
        <v>46023</v>
      </c>
      <c r="J4730" s="197" t="str">
        <f>IFERROR(INDEX('CPU-GERAL'!$H$12:$H$2199,MATCH(B4730,'CPU-GERAL'!$B$12:$B$2199,0)),"NÃO ENCONTRADO")</f>
        <v>NÃO ENCONTRADO</v>
      </c>
      <c r="K4730" s="59" t="str">
        <f t="shared" si="73"/>
        <v/>
      </c>
    </row>
    <row r="4731" spans="1:11" x14ac:dyDescent="0.2">
      <c r="A4731" s="59" t="s">
        <v>15749</v>
      </c>
      <c r="B4731" s="134">
        <v>37991</v>
      </c>
      <c r="C4731" s="120" t="s">
        <v>8022</v>
      </c>
      <c r="D4731" s="119" t="s">
        <v>49</v>
      </c>
      <c r="E4731" s="119" t="s">
        <v>4523</v>
      </c>
      <c r="F4731" s="121">
        <v>22.26</v>
      </c>
      <c r="G4731" s="121">
        <v>21.75</v>
      </c>
      <c r="H4731" s="116">
        <v>46023</v>
      </c>
      <c r="J4731" s="197" t="str">
        <f>IFERROR(INDEX('CPU-GERAL'!$H$12:$H$2199,MATCH(B4731,'CPU-GERAL'!$B$12:$B$2199,0)),"NÃO ENCONTRADO")</f>
        <v>NÃO ENCONTRADO</v>
      </c>
      <c r="K4731" s="59" t="str">
        <f t="shared" si="73"/>
        <v/>
      </c>
    </row>
    <row r="4732" spans="1:11" x14ac:dyDescent="0.2">
      <c r="A4732" s="59" t="s">
        <v>15749</v>
      </c>
      <c r="B4732" s="134">
        <v>37992</v>
      </c>
      <c r="C4732" s="120" t="s">
        <v>8023</v>
      </c>
      <c r="D4732" s="119" t="s">
        <v>49</v>
      </c>
      <c r="E4732" s="119" t="s">
        <v>4523</v>
      </c>
      <c r="F4732" s="121">
        <v>34.549999999999997</v>
      </c>
      <c r="G4732" s="121">
        <v>33.75</v>
      </c>
      <c r="H4732" s="116">
        <v>46023</v>
      </c>
      <c r="J4732" s="197" t="str">
        <f>IFERROR(INDEX('CPU-GERAL'!$H$12:$H$2199,MATCH(B4732,'CPU-GERAL'!$B$12:$B$2199,0)),"NÃO ENCONTRADO")</f>
        <v>NÃO ENCONTRADO</v>
      </c>
      <c r="K4732" s="59" t="str">
        <f t="shared" si="73"/>
        <v/>
      </c>
    </row>
    <row r="4733" spans="1:11" x14ac:dyDescent="0.2">
      <c r="A4733" s="59" t="s">
        <v>15749</v>
      </c>
      <c r="B4733" s="134">
        <v>37993</v>
      </c>
      <c r="C4733" s="120" t="s">
        <v>8024</v>
      </c>
      <c r="D4733" s="119" t="s">
        <v>49</v>
      </c>
      <c r="E4733" s="119" t="s">
        <v>4523</v>
      </c>
      <c r="F4733" s="121">
        <v>52.42</v>
      </c>
      <c r="G4733" s="121">
        <v>51.21</v>
      </c>
      <c r="H4733" s="116">
        <v>46023</v>
      </c>
      <c r="J4733" s="197" t="str">
        <f>IFERROR(INDEX('CPU-GERAL'!$H$12:$H$2199,MATCH(B4733,'CPU-GERAL'!$B$12:$B$2199,0)),"NÃO ENCONTRADO")</f>
        <v>NÃO ENCONTRADO</v>
      </c>
      <c r="K4733" s="59" t="str">
        <f t="shared" si="73"/>
        <v/>
      </c>
    </row>
    <row r="4734" spans="1:11" x14ac:dyDescent="0.2">
      <c r="A4734" s="59" t="s">
        <v>15749</v>
      </c>
      <c r="B4734" s="134">
        <v>37994</v>
      </c>
      <c r="C4734" s="120" t="s">
        <v>8025</v>
      </c>
      <c r="D4734" s="119" t="s">
        <v>49</v>
      </c>
      <c r="E4734" s="119" t="s">
        <v>4523</v>
      </c>
      <c r="F4734" s="121">
        <v>124.82</v>
      </c>
      <c r="G4734" s="121">
        <v>121.93</v>
      </c>
      <c r="H4734" s="116">
        <v>46023</v>
      </c>
      <c r="J4734" s="197" t="str">
        <f>IFERROR(INDEX('CPU-GERAL'!$H$12:$H$2199,MATCH(B4734,'CPU-GERAL'!$B$12:$B$2199,0)),"NÃO ENCONTRADO")</f>
        <v>NÃO ENCONTRADO</v>
      </c>
      <c r="K4734" s="59" t="str">
        <f t="shared" si="73"/>
        <v/>
      </c>
    </row>
    <row r="4735" spans="1:11" x14ac:dyDescent="0.2">
      <c r="A4735" s="59" t="s">
        <v>15749</v>
      </c>
      <c r="B4735" s="134">
        <v>37995</v>
      </c>
      <c r="C4735" s="120" t="s">
        <v>8026</v>
      </c>
      <c r="D4735" s="119" t="s">
        <v>49</v>
      </c>
      <c r="E4735" s="119" t="s">
        <v>4523</v>
      </c>
      <c r="F4735" s="121">
        <v>162.69</v>
      </c>
      <c r="G4735" s="121">
        <v>158.93</v>
      </c>
      <c r="H4735" s="116">
        <v>46023</v>
      </c>
      <c r="J4735" s="197" t="str">
        <f>IFERROR(INDEX('CPU-GERAL'!$H$12:$H$2199,MATCH(B4735,'CPU-GERAL'!$B$12:$B$2199,0)),"NÃO ENCONTRADO")</f>
        <v>NÃO ENCONTRADO</v>
      </c>
      <c r="K4735" s="59" t="str">
        <f t="shared" si="73"/>
        <v/>
      </c>
    </row>
    <row r="4736" spans="1:11" x14ac:dyDescent="0.2">
      <c r="A4736" s="59" t="s">
        <v>15749</v>
      </c>
      <c r="B4736" s="134">
        <v>37996</v>
      </c>
      <c r="C4736" s="120" t="s">
        <v>8027</v>
      </c>
      <c r="D4736" s="119" t="s">
        <v>49</v>
      </c>
      <c r="E4736" s="119" t="s">
        <v>4523</v>
      </c>
      <c r="F4736" s="121">
        <v>247.74</v>
      </c>
      <c r="G4736" s="121">
        <v>242.01</v>
      </c>
      <c r="H4736" s="116">
        <v>46023</v>
      </c>
      <c r="J4736" s="197" t="str">
        <f>IFERROR(INDEX('CPU-GERAL'!$H$12:$H$2199,MATCH(B4736,'CPU-GERAL'!$B$12:$B$2199,0)),"NÃO ENCONTRADO")</f>
        <v>NÃO ENCONTRADO</v>
      </c>
      <c r="K4736" s="59" t="str">
        <f t="shared" si="73"/>
        <v/>
      </c>
    </row>
    <row r="4737" spans="1:11" x14ac:dyDescent="0.2">
      <c r="A4737" s="59" t="s">
        <v>15749</v>
      </c>
      <c r="B4737" s="134">
        <v>45267</v>
      </c>
      <c r="C4737" s="120" t="s">
        <v>10546</v>
      </c>
      <c r="D4737" s="119" t="s">
        <v>49</v>
      </c>
      <c r="E4737" s="119" t="s">
        <v>4523</v>
      </c>
      <c r="F4737" s="121">
        <v>174.87</v>
      </c>
      <c r="G4737" s="121">
        <v>198.42</v>
      </c>
      <c r="H4737" s="116">
        <v>46023</v>
      </c>
      <c r="J4737" s="197" t="str">
        <f>IFERROR(INDEX('CPU-GERAL'!$H$12:$H$2199,MATCH(B4737,'CPU-GERAL'!$B$12:$B$2199,0)),"NÃO ENCONTRADO")</f>
        <v>NÃO ENCONTRADO</v>
      </c>
      <c r="K4737" s="59" t="str">
        <f t="shared" si="73"/>
        <v/>
      </c>
    </row>
    <row r="4738" spans="1:11" x14ac:dyDescent="0.2">
      <c r="A4738" s="59" t="s">
        <v>15752</v>
      </c>
      <c r="B4738" s="134">
        <v>38604</v>
      </c>
      <c r="C4738" s="120" t="s">
        <v>10209</v>
      </c>
      <c r="D4738" s="119" t="s">
        <v>49</v>
      </c>
      <c r="E4738" s="119" t="s">
        <v>4523</v>
      </c>
      <c r="F4738" s="121"/>
      <c r="G4738" s="121">
        <v>201374.82</v>
      </c>
      <c r="H4738" s="116">
        <v>46023</v>
      </c>
      <c r="J4738" s="197" t="str">
        <f>IFERROR(INDEX('CPU-GERAL'!$H$12:$H$2199,MATCH(B4738,'CPU-GERAL'!$B$12:$B$2199,0)),"NÃO ENCONTRADO")</f>
        <v>NÃO ENCONTRADO</v>
      </c>
      <c r="K4738" s="59" t="str">
        <f t="shared" si="73"/>
        <v/>
      </c>
    </row>
    <row r="4739" spans="1:11" x14ac:dyDescent="0.2">
      <c r="A4739" s="59" t="s">
        <v>15752</v>
      </c>
      <c r="B4739" s="134">
        <v>10601</v>
      </c>
      <c r="C4739" s="120" t="s">
        <v>10210</v>
      </c>
      <c r="D4739" s="119" t="s">
        <v>49</v>
      </c>
      <c r="E4739" s="119" t="s">
        <v>4523</v>
      </c>
      <c r="F4739" s="121"/>
      <c r="G4739" s="121">
        <v>3917142.05</v>
      </c>
      <c r="H4739" s="116">
        <v>46023</v>
      </c>
      <c r="J4739" s="197" t="str">
        <f>IFERROR(INDEX('CPU-GERAL'!$H$12:$H$2199,MATCH(B4739,'CPU-GERAL'!$B$12:$B$2199,0)),"NÃO ENCONTRADO")</f>
        <v>NÃO ENCONTRADO</v>
      </c>
      <c r="K4739" s="59" t="str">
        <f t="shared" ref="K4739:K4802" si="74">IF(J4739&lt;&gt;"NÃO ENCONTRADO",IF(F4739=J4739,"IGUAL A CPU",J4739-F4739),"")</f>
        <v/>
      </c>
    </row>
    <row r="4740" spans="1:11" x14ac:dyDescent="0.2">
      <c r="A4740" s="59" t="s">
        <v>15752</v>
      </c>
      <c r="B4740" s="134">
        <v>44469</v>
      </c>
      <c r="C4740" s="120" t="s">
        <v>10547</v>
      </c>
      <c r="D4740" s="119" t="s">
        <v>49</v>
      </c>
      <c r="E4740" s="119" t="s">
        <v>4523</v>
      </c>
      <c r="F4740" s="121"/>
      <c r="G4740" s="121">
        <v>10313696.779999999</v>
      </c>
      <c r="H4740" s="116">
        <v>46023</v>
      </c>
      <c r="J4740" s="197" t="str">
        <f>IFERROR(INDEX('CPU-GERAL'!$H$12:$H$2199,MATCH(B4740,'CPU-GERAL'!$B$12:$B$2199,0)),"NÃO ENCONTRADO")</f>
        <v>NÃO ENCONTRADO</v>
      </c>
      <c r="K4740" s="59" t="str">
        <f t="shared" si="74"/>
        <v/>
      </c>
    </row>
    <row r="4741" spans="1:11" x14ac:dyDescent="0.2">
      <c r="A4741" s="59" t="s">
        <v>15752</v>
      </c>
      <c r="B4741" s="134">
        <v>9914</v>
      </c>
      <c r="C4741" s="120" t="s">
        <v>10211</v>
      </c>
      <c r="D4741" s="119" t="s">
        <v>49</v>
      </c>
      <c r="E4741" s="119" t="s">
        <v>8119</v>
      </c>
      <c r="F4741" s="121"/>
      <c r="G4741" s="121">
        <v>712400</v>
      </c>
      <c r="H4741" s="116">
        <v>46023</v>
      </c>
      <c r="J4741" s="197" t="str">
        <f>IFERROR(INDEX('CPU-GERAL'!$H$12:$H$2199,MATCH(B4741,'CPU-GERAL'!$B$12:$B$2199,0)),"NÃO ENCONTRADO")</f>
        <v>NÃO ENCONTRADO</v>
      </c>
      <c r="K4741" s="59" t="str">
        <f t="shared" si="74"/>
        <v/>
      </c>
    </row>
    <row r="4742" spans="1:11" x14ac:dyDescent="0.2">
      <c r="A4742" s="59" t="s">
        <v>15752</v>
      </c>
      <c r="B4742" s="134">
        <v>36485</v>
      </c>
      <c r="C4742" s="120" t="s">
        <v>10212</v>
      </c>
      <c r="D4742" s="119" t="s">
        <v>49</v>
      </c>
      <c r="E4742" s="119" t="s">
        <v>4523</v>
      </c>
      <c r="F4742" s="121"/>
      <c r="G4742" s="121">
        <v>755845.38</v>
      </c>
      <c r="H4742" s="116">
        <v>46023</v>
      </c>
      <c r="J4742" s="197" t="str">
        <f>IFERROR(INDEX('CPU-GERAL'!$H$12:$H$2199,MATCH(B4742,'CPU-GERAL'!$B$12:$B$2199,0)),"NÃO ENCONTRADO")</f>
        <v>NÃO ENCONTRADO</v>
      </c>
      <c r="K4742" s="59" t="str">
        <f t="shared" si="74"/>
        <v/>
      </c>
    </row>
    <row r="4743" spans="1:11" x14ac:dyDescent="0.2">
      <c r="A4743" s="59" t="s">
        <v>15752</v>
      </c>
      <c r="B4743" s="134">
        <v>9912</v>
      </c>
      <c r="C4743" s="120" t="s">
        <v>8028</v>
      </c>
      <c r="D4743" s="119" t="s">
        <v>49</v>
      </c>
      <c r="E4743" s="119" t="s">
        <v>8119</v>
      </c>
      <c r="F4743" s="121"/>
      <c r="G4743" s="121">
        <v>3188995</v>
      </c>
      <c r="H4743" s="116">
        <v>46023</v>
      </c>
      <c r="J4743" s="197" t="str">
        <f>IFERROR(INDEX('CPU-GERAL'!$H$12:$H$2199,MATCH(B4743,'CPU-GERAL'!$B$12:$B$2199,0)),"NÃO ENCONTRADO")</f>
        <v>NÃO ENCONTRADO</v>
      </c>
      <c r="K4743" s="59" t="str">
        <f t="shared" si="74"/>
        <v/>
      </c>
    </row>
    <row r="4744" spans="1:11" x14ac:dyDescent="0.2">
      <c r="A4744" s="59" t="s">
        <v>15752</v>
      </c>
      <c r="B4744" s="134">
        <v>9921</v>
      </c>
      <c r="C4744" s="120" t="s">
        <v>8029</v>
      </c>
      <c r="D4744" s="119" t="s">
        <v>49</v>
      </c>
      <c r="E4744" s="119" t="s">
        <v>4523</v>
      </c>
      <c r="F4744" s="121"/>
      <c r="G4744" s="121">
        <v>1645034.46</v>
      </c>
      <c r="H4744" s="116">
        <v>46023</v>
      </c>
      <c r="J4744" s="197" t="str">
        <f>IFERROR(INDEX('CPU-GERAL'!$H$12:$H$2199,MATCH(B4744,'CPU-GERAL'!$B$12:$B$2199,0)),"NÃO ENCONTRADO")</f>
        <v>NÃO ENCONTRADO</v>
      </c>
      <c r="K4744" s="59" t="str">
        <f t="shared" si="74"/>
        <v/>
      </c>
    </row>
    <row r="4745" spans="1:11" x14ac:dyDescent="0.2">
      <c r="A4745" s="59" t="s">
        <v>15749</v>
      </c>
      <c r="B4745" s="134">
        <v>21112</v>
      </c>
      <c r="C4745" s="120" t="s">
        <v>8030</v>
      </c>
      <c r="D4745" s="119" t="s">
        <v>49</v>
      </c>
      <c r="E4745" s="119" t="s">
        <v>4523</v>
      </c>
      <c r="F4745" s="121">
        <v>299.81</v>
      </c>
      <c r="G4745" s="121">
        <v>331.32</v>
      </c>
      <c r="H4745" s="116">
        <v>46023</v>
      </c>
      <c r="J4745" s="197">
        <f>IFERROR(INDEX('CPU-GERAL'!$H$12:$H$2199,MATCH(B4745,'CPU-GERAL'!$B$12:$B$2199,0)),"NÃO ENCONTRADO")</f>
        <v>299.81</v>
      </c>
      <c r="K4745" s="59" t="str">
        <f t="shared" si="74"/>
        <v>IGUAL A CPU</v>
      </c>
    </row>
    <row r="4746" spans="1:11" x14ac:dyDescent="0.2">
      <c r="A4746" s="59" t="s">
        <v>15749</v>
      </c>
      <c r="B4746" s="134">
        <v>10228</v>
      </c>
      <c r="C4746" s="120" t="s">
        <v>10213</v>
      </c>
      <c r="D4746" s="119" t="s">
        <v>49</v>
      </c>
      <c r="E4746" s="119" t="s">
        <v>8119</v>
      </c>
      <c r="F4746" s="121">
        <v>348.29</v>
      </c>
      <c r="G4746" s="121">
        <v>384.9</v>
      </c>
      <c r="H4746" s="116">
        <v>46023</v>
      </c>
      <c r="J4746" s="197" t="str">
        <f>IFERROR(INDEX('CPU-GERAL'!$H$12:$H$2199,MATCH(B4746,'CPU-GERAL'!$B$12:$B$2199,0)),"NÃO ENCONTRADO")</f>
        <v>NÃO ENCONTRADO</v>
      </c>
      <c r="K4746" s="59" t="str">
        <f t="shared" si="74"/>
        <v/>
      </c>
    </row>
    <row r="4747" spans="1:11" x14ac:dyDescent="0.2">
      <c r="A4747" s="59" t="s">
        <v>15749</v>
      </c>
      <c r="B4747" s="134">
        <v>11781</v>
      </c>
      <c r="C4747" s="120" t="s">
        <v>10214</v>
      </c>
      <c r="D4747" s="119" t="s">
        <v>49</v>
      </c>
      <c r="E4747" s="119" t="s">
        <v>4523</v>
      </c>
      <c r="F4747" s="121">
        <v>282.16000000000003</v>
      </c>
      <c r="G4747" s="121">
        <v>311.81</v>
      </c>
      <c r="H4747" s="116">
        <v>46023</v>
      </c>
      <c r="J4747" s="197" t="str">
        <f>IFERROR(INDEX('CPU-GERAL'!$H$12:$H$2199,MATCH(B4747,'CPU-GERAL'!$B$12:$B$2199,0)),"NÃO ENCONTRADO")</f>
        <v>NÃO ENCONTRADO</v>
      </c>
      <c r="K4747" s="59" t="str">
        <f t="shared" si="74"/>
        <v/>
      </c>
    </row>
    <row r="4748" spans="1:11" x14ac:dyDescent="0.2">
      <c r="A4748" s="59" t="s">
        <v>15749</v>
      </c>
      <c r="B4748" s="134">
        <v>37588</v>
      </c>
      <c r="C4748" s="120" t="s">
        <v>10548</v>
      </c>
      <c r="D4748" s="119" t="s">
        <v>49</v>
      </c>
      <c r="E4748" s="119" t="s">
        <v>4523</v>
      </c>
      <c r="F4748" s="121">
        <v>44.95</v>
      </c>
      <c r="G4748" s="121">
        <v>53.29</v>
      </c>
      <c r="H4748" s="116">
        <v>46023</v>
      </c>
      <c r="J4748" s="197" t="str">
        <f>IFERROR(INDEX('CPU-GERAL'!$H$12:$H$2199,MATCH(B4748,'CPU-GERAL'!$B$12:$B$2199,0)),"NÃO ENCONTRADO")</f>
        <v>NÃO ENCONTRADO</v>
      </c>
      <c r="K4748" s="59" t="str">
        <f t="shared" si="74"/>
        <v/>
      </c>
    </row>
    <row r="4749" spans="1:11" x14ac:dyDescent="0.2">
      <c r="A4749" s="59" t="s">
        <v>15749</v>
      </c>
      <c r="B4749" s="134">
        <v>11751</v>
      </c>
      <c r="C4749" s="120" t="s">
        <v>10549</v>
      </c>
      <c r="D4749" s="119" t="s">
        <v>49</v>
      </c>
      <c r="E4749" s="119" t="s">
        <v>4523</v>
      </c>
      <c r="F4749" s="121">
        <v>135.35</v>
      </c>
      <c r="G4749" s="121">
        <v>109.07</v>
      </c>
      <c r="H4749" s="116">
        <v>46023</v>
      </c>
      <c r="J4749" s="197" t="str">
        <f>IFERROR(INDEX('CPU-GERAL'!$H$12:$H$2199,MATCH(B4749,'CPU-GERAL'!$B$12:$B$2199,0)),"NÃO ENCONTRADO")</f>
        <v>NÃO ENCONTRADO</v>
      </c>
      <c r="K4749" s="59" t="str">
        <f t="shared" si="74"/>
        <v/>
      </c>
    </row>
    <row r="4750" spans="1:11" x14ac:dyDescent="0.2">
      <c r="A4750" s="59" t="s">
        <v>15749</v>
      </c>
      <c r="B4750" s="134">
        <v>11750</v>
      </c>
      <c r="C4750" s="120" t="s">
        <v>10550</v>
      </c>
      <c r="D4750" s="119" t="s">
        <v>49</v>
      </c>
      <c r="E4750" s="119" t="s">
        <v>4523</v>
      </c>
      <c r="F4750" s="121">
        <v>112.32</v>
      </c>
      <c r="G4750" s="121">
        <v>90.51</v>
      </c>
      <c r="H4750" s="116">
        <v>46023</v>
      </c>
      <c r="J4750" s="197" t="str">
        <f>IFERROR(INDEX('CPU-GERAL'!$H$12:$H$2199,MATCH(B4750,'CPU-GERAL'!$B$12:$B$2199,0)),"NÃO ENCONTRADO")</f>
        <v>NÃO ENCONTRADO</v>
      </c>
      <c r="K4750" s="59" t="str">
        <f t="shared" si="74"/>
        <v/>
      </c>
    </row>
    <row r="4751" spans="1:11" x14ac:dyDescent="0.2">
      <c r="A4751" s="59" t="s">
        <v>15749</v>
      </c>
      <c r="B4751" s="134">
        <v>11746</v>
      </c>
      <c r="C4751" s="120" t="s">
        <v>10551</v>
      </c>
      <c r="D4751" s="119" t="s">
        <v>49</v>
      </c>
      <c r="E4751" s="119" t="s">
        <v>4523</v>
      </c>
      <c r="F4751" s="121">
        <v>75.36</v>
      </c>
      <c r="G4751" s="121">
        <v>60.73</v>
      </c>
      <c r="H4751" s="116">
        <v>46023</v>
      </c>
      <c r="J4751" s="197" t="str">
        <f>IFERROR(INDEX('CPU-GERAL'!$H$12:$H$2199,MATCH(B4751,'CPU-GERAL'!$B$12:$B$2199,0)),"NÃO ENCONTRADO")</f>
        <v>NÃO ENCONTRADO</v>
      </c>
      <c r="K4751" s="59" t="str">
        <f t="shared" si="74"/>
        <v/>
      </c>
    </row>
    <row r="4752" spans="1:11" x14ac:dyDescent="0.2">
      <c r="A4752" s="59" t="s">
        <v>15749</v>
      </c>
      <c r="B4752" s="134">
        <v>11748</v>
      </c>
      <c r="C4752" s="120" t="s">
        <v>10552</v>
      </c>
      <c r="D4752" s="119" t="s">
        <v>49</v>
      </c>
      <c r="E4752" s="119" t="s">
        <v>4523</v>
      </c>
      <c r="F4752" s="121">
        <v>48.36</v>
      </c>
      <c r="G4752" s="121">
        <v>38.97</v>
      </c>
      <c r="H4752" s="116">
        <v>46023</v>
      </c>
      <c r="J4752" s="197" t="str">
        <f>IFERROR(INDEX('CPU-GERAL'!$H$12:$H$2199,MATCH(B4752,'CPU-GERAL'!$B$12:$B$2199,0)),"NÃO ENCONTRADO")</f>
        <v>NÃO ENCONTRADO</v>
      </c>
      <c r="K4752" s="59" t="str">
        <f t="shared" si="74"/>
        <v/>
      </c>
    </row>
    <row r="4753" spans="1:11" x14ac:dyDescent="0.2">
      <c r="A4753" s="59" t="s">
        <v>15749</v>
      </c>
      <c r="B4753" s="134">
        <v>11747</v>
      </c>
      <c r="C4753" s="120" t="s">
        <v>10553</v>
      </c>
      <c r="D4753" s="119" t="s">
        <v>13342</v>
      </c>
      <c r="E4753" s="119" t="s">
        <v>4523</v>
      </c>
      <c r="F4753" s="121">
        <v>208.72</v>
      </c>
      <c r="G4753" s="121">
        <v>168.19</v>
      </c>
      <c r="H4753" s="116">
        <v>46023</v>
      </c>
      <c r="J4753" s="197" t="str">
        <f>IFERROR(INDEX('CPU-GERAL'!$H$12:$H$2199,MATCH(B4753,'CPU-GERAL'!$B$12:$B$2199,0)),"NÃO ENCONTRADO")</f>
        <v>NÃO ENCONTRADO</v>
      </c>
      <c r="K4753" s="59" t="str">
        <f t="shared" si="74"/>
        <v/>
      </c>
    </row>
    <row r="4754" spans="1:11" x14ac:dyDescent="0.2">
      <c r="A4754" s="59" t="s">
        <v>15749</v>
      </c>
      <c r="B4754" s="134">
        <v>11749</v>
      </c>
      <c r="C4754" s="120" t="s">
        <v>10554</v>
      </c>
      <c r="D4754" s="119" t="s">
        <v>49</v>
      </c>
      <c r="E4754" s="119" t="s">
        <v>4523</v>
      </c>
      <c r="F4754" s="121">
        <v>55.82</v>
      </c>
      <c r="G4754" s="121">
        <v>44.98</v>
      </c>
      <c r="H4754" s="116">
        <v>46023</v>
      </c>
      <c r="J4754" s="197" t="str">
        <f>IFERROR(INDEX('CPU-GERAL'!$H$12:$H$2199,MATCH(B4754,'CPU-GERAL'!$B$12:$B$2199,0)),"NÃO ENCONTRADO")</f>
        <v>NÃO ENCONTRADO</v>
      </c>
      <c r="K4754" s="59" t="str">
        <f t="shared" si="74"/>
        <v/>
      </c>
    </row>
    <row r="4755" spans="1:11" x14ac:dyDescent="0.2">
      <c r="A4755" s="59" t="s">
        <v>15749</v>
      </c>
      <c r="B4755" s="134">
        <v>10236</v>
      </c>
      <c r="C4755" s="120" t="s">
        <v>8031</v>
      </c>
      <c r="D4755" s="119" t="s">
        <v>49</v>
      </c>
      <c r="E4755" s="119" t="s">
        <v>4523</v>
      </c>
      <c r="F4755" s="121"/>
      <c r="G4755" s="121">
        <v>175.74</v>
      </c>
      <c r="H4755" s="116">
        <v>46023</v>
      </c>
      <c r="J4755" s="197" t="str">
        <f>IFERROR(INDEX('CPU-GERAL'!$H$12:$H$2199,MATCH(B4755,'CPU-GERAL'!$B$12:$B$2199,0)),"NÃO ENCONTRADO")</f>
        <v>NÃO ENCONTRADO</v>
      </c>
      <c r="K4755" s="59" t="str">
        <f t="shared" si="74"/>
        <v/>
      </c>
    </row>
    <row r="4756" spans="1:11" x14ac:dyDescent="0.2">
      <c r="A4756" s="59" t="s">
        <v>15749</v>
      </c>
      <c r="B4756" s="134">
        <v>10233</v>
      </c>
      <c r="C4756" s="120" t="s">
        <v>8032</v>
      </c>
      <c r="D4756" s="119" t="s">
        <v>49</v>
      </c>
      <c r="E4756" s="119" t="s">
        <v>4523</v>
      </c>
      <c r="F4756" s="121"/>
      <c r="G4756" s="121">
        <v>164.69</v>
      </c>
      <c r="H4756" s="116">
        <v>46023</v>
      </c>
      <c r="J4756" s="197" t="str">
        <f>IFERROR(INDEX('CPU-GERAL'!$H$12:$H$2199,MATCH(B4756,'CPU-GERAL'!$B$12:$B$2199,0)),"NÃO ENCONTRADO")</f>
        <v>NÃO ENCONTRADO</v>
      </c>
      <c r="K4756" s="59" t="str">
        <f t="shared" si="74"/>
        <v/>
      </c>
    </row>
    <row r="4757" spans="1:11" x14ac:dyDescent="0.2">
      <c r="A4757" s="59" t="s">
        <v>15749</v>
      </c>
      <c r="B4757" s="134">
        <v>10234</v>
      </c>
      <c r="C4757" s="120" t="s">
        <v>8033</v>
      </c>
      <c r="D4757" s="119" t="s">
        <v>49</v>
      </c>
      <c r="E4757" s="119" t="s">
        <v>4523</v>
      </c>
      <c r="F4757" s="121"/>
      <c r="G4757" s="121">
        <v>103.74</v>
      </c>
      <c r="H4757" s="116">
        <v>46023</v>
      </c>
      <c r="J4757" s="197" t="str">
        <f>IFERROR(INDEX('CPU-GERAL'!$H$12:$H$2199,MATCH(B4757,'CPU-GERAL'!$B$12:$B$2199,0)),"NÃO ENCONTRADO")</f>
        <v>NÃO ENCONTRADO</v>
      </c>
      <c r="K4757" s="59" t="str">
        <f t="shared" si="74"/>
        <v/>
      </c>
    </row>
    <row r="4758" spans="1:11" x14ac:dyDescent="0.2">
      <c r="A4758" s="59" t="s">
        <v>15749</v>
      </c>
      <c r="B4758" s="134">
        <v>10231</v>
      </c>
      <c r="C4758" s="120" t="s">
        <v>8034</v>
      </c>
      <c r="D4758" s="119" t="s">
        <v>49</v>
      </c>
      <c r="E4758" s="119" t="s">
        <v>4523</v>
      </c>
      <c r="F4758" s="121"/>
      <c r="G4758" s="121">
        <v>475.72</v>
      </c>
      <c r="H4758" s="116">
        <v>46023</v>
      </c>
      <c r="J4758" s="197" t="str">
        <f>IFERROR(INDEX('CPU-GERAL'!$H$12:$H$2199,MATCH(B4758,'CPU-GERAL'!$B$12:$B$2199,0)),"NÃO ENCONTRADO")</f>
        <v>NÃO ENCONTRADO</v>
      </c>
      <c r="K4758" s="59" t="str">
        <f t="shared" si="74"/>
        <v/>
      </c>
    </row>
    <row r="4759" spans="1:11" x14ac:dyDescent="0.2">
      <c r="A4759" s="59" t="s">
        <v>15749</v>
      </c>
      <c r="B4759" s="134">
        <v>10232</v>
      </c>
      <c r="C4759" s="120" t="s">
        <v>8035</v>
      </c>
      <c r="D4759" s="119" t="s">
        <v>49</v>
      </c>
      <c r="E4759" s="119" t="s">
        <v>4523</v>
      </c>
      <c r="F4759" s="121"/>
      <c r="G4759" s="121">
        <v>266.2</v>
      </c>
      <c r="H4759" s="116">
        <v>46023</v>
      </c>
      <c r="J4759" s="197" t="str">
        <f>IFERROR(INDEX('CPU-GERAL'!$H$12:$H$2199,MATCH(B4759,'CPU-GERAL'!$B$12:$B$2199,0)),"NÃO ENCONTRADO")</f>
        <v>NÃO ENCONTRADO</v>
      </c>
      <c r="K4759" s="59" t="str">
        <f t="shared" si="74"/>
        <v/>
      </c>
    </row>
    <row r="4760" spans="1:11" x14ac:dyDescent="0.2">
      <c r="A4760" s="59" t="s">
        <v>15749</v>
      </c>
      <c r="B4760" s="134">
        <v>10235</v>
      </c>
      <c r="C4760" s="120" t="s">
        <v>8037</v>
      </c>
      <c r="D4760" s="119" t="s">
        <v>49</v>
      </c>
      <c r="E4760" s="119" t="s">
        <v>4523</v>
      </c>
      <c r="F4760" s="121"/>
      <c r="G4760" s="121">
        <v>652.16</v>
      </c>
      <c r="H4760" s="116">
        <v>46023</v>
      </c>
      <c r="J4760" s="197" t="str">
        <f>IFERROR(INDEX('CPU-GERAL'!$H$12:$H$2199,MATCH(B4760,'CPU-GERAL'!$B$12:$B$2199,0)),"NÃO ENCONTRADO")</f>
        <v>NÃO ENCONTRADO</v>
      </c>
      <c r="K4760" s="59" t="str">
        <f t="shared" si="74"/>
        <v/>
      </c>
    </row>
    <row r="4761" spans="1:11" x14ac:dyDescent="0.2">
      <c r="A4761" s="59" t="s">
        <v>15749</v>
      </c>
      <c r="B4761" s="134">
        <v>10229</v>
      </c>
      <c r="C4761" s="120" t="s">
        <v>8036</v>
      </c>
      <c r="D4761" s="119" t="s">
        <v>49</v>
      </c>
      <c r="E4761" s="119" t="s">
        <v>8119</v>
      </c>
      <c r="F4761" s="121"/>
      <c r="G4761" s="121">
        <v>93.82</v>
      </c>
      <c r="H4761" s="116">
        <v>46023</v>
      </c>
      <c r="J4761" s="197" t="str">
        <f>IFERROR(INDEX('CPU-GERAL'!$H$12:$H$2199,MATCH(B4761,'CPU-GERAL'!$B$12:$B$2199,0)),"NÃO ENCONTRADO")</f>
        <v>NÃO ENCONTRADO</v>
      </c>
      <c r="K4761" s="59" t="str">
        <f t="shared" si="74"/>
        <v/>
      </c>
    </row>
    <row r="4762" spans="1:11" x14ac:dyDescent="0.2">
      <c r="A4762" s="59" t="s">
        <v>15749</v>
      </c>
      <c r="B4762" s="134">
        <v>10230</v>
      </c>
      <c r="C4762" s="120" t="s">
        <v>8038</v>
      </c>
      <c r="D4762" s="119" t="s">
        <v>49</v>
      </c>
      <c r="E4762" s="119" t="s">
        <v>4523</v>
      </c>
      <c r="F4762" s="121"/>
      <c r="G4762" s="121">
        <v>1147.74</v>
      </c>
      <c r="H4762" s="116">
        <v>46023</v>
      </c>
      <c r="J4762" s="197" t="str">
        <f>IFERROR(INDEX('CPU-GERAL'!$H$12:$H$2199,MATCH(B4762,'CPU-GERAL'!$B$12:$B$2199,0)),"NÃO ENCONTRADO")</f>
        <v>NÃO ENCONTRADO</v>
      </c>
      <c r="K4762" s="59" t="str">
        <f t="shared" si="74"/>
        <v/>
      </c>
    </row>
    <row r="4763" spans="1:11" x14ac:dyDescent="0.2">
      <c r="A4763" s="59" t="s">
        <v>15749</v>
      </c>
      <c r="B4763" s="134">
        <v>10409</v>
      </c>
      <c r="C4763" s="120" t="s">
        <v>8039</v>
      </c>
      <c r="D4763" s="119" t="s">
        <v>49</v>
      </c>
      <c r="E4763" s="119" t="s">
        <v>4523</v>
      </c>
      <c r="F4763" s="121"/>
      <c r="G4763" s="121">
        <v>340.98</v>
      </c>
      <c r="H4763" s="116">
        <v>46023</v>
      </c>
      <c r="J4763" s="197" t="str">
        <f>IFERROR(INDEX('CPU-GERAL'!$H$12:$H$2199,MATCH(B4763,'CPU-GERAL'!$B$12:$B$2199,0)),"NÃO ENCONTRADO")</f>
        <v>NÃO ENCONTRADO</v>
      </c>
      <c r="K4763" s="59" t="str">
        <f t="shared" si="74"/>
        <v/>
      </c>
    </row>
    <row r="4764" spans="1:11" x14ac:dyDescent="0.2">
      <c r="A4764" s="59" t="s">
        <v>15749</v>
      </c>
      <c r="B4764" s="134">
        <v>10411</v>
      </c>
      <c r="C4764" s="120" t="s">
        <v>8040</v>
      </c>
      <c r="D4764" s="119" t="s">
        <v>49</v>
      </c>
      <c r="E4764" s="119" t="s">
        <v>4523</v>
      </c>
      <c r="F4764" s="121"/>
      <c r="G4764" s="121">
        <v>305.11</v>
      </c>
      <c r="H4764" s="116">
        <v>46023</v>
      </c>
      <c r="J4764" s="197" t="str">
        <f>IFERROR(INDEX('CPU-GERAL'!$H$12:$H$2199,MATCH(B4764,'CPU-GERAL'!$B$12:$B$2199,0)),"NÃO ENCONTRADO")</f>
        <v>NÃO ENCONTRADO</v>
      </c>
      <c r="K4764" s="59" t="str">
        <f t="shared" si="74"/>
        <v/>
      </c>
    </row>
    <row r="4765" spans="1:11" x14ac:dyDescent="0.2">
      <c r="A4765" s="59" t="s">
        <v>15749</v>
      </c>
      <c r="B4765" s="134">
        <v>10410</v>
      </c>
      <c r="C4765" s="120" t="s">
        <v>10215</v>
      </c>
      <c r="D4765" s="119" t="s">
        <v>49</v>
      </c>
      <c r="E4765" s="119" t="s">
        <v>4523</v>
      </c>
      <c r="F4765" s="121"/>
      <c r="G4765" s="121">
        <v>203.81</v>
      </c>
      <c r="H4765" s="116">
        <v>46023</v>
      </c>
      <c r="J4765" s="197" t="str">
        <f>IFERROR(INDEX('CPU-GERAL'!$H$12:$H$2199,MATCH(B4765,'CPU-GERAL'!$B$12:$B$2199,0)),"NÃO ENCONTRADO")</f>
        <v>NÃO ENCONTRADO</v>
      </c>
      <c r="K4765" s="59" t="str">
        <f t="shared" si="74"/>
        <v/>
      </c>
    </row>
    <row r="4766" spans="1:11" x14ac:dyDescent="0.2">
      <c r="A4766" s="59" t="s">
        <v>15749</v>
      </c>
      <c r="B4766" s="134">
        <v>10404</v>
      </c>
      <c r="C4766" s="120" t="s">
        <v>8041</v>
      </c>
      <c r="D4766" s="119" t="s">
        <v>49</v>
      </c>
      <c r="E4766" s="119" t="s">
        <v>4523</v>
      </c>
      <c r="F4766" s="121"/>
      <c r="G4766" s="121">
        <v>123.74</v>
      </c>
      <c r="H4766" s="116">
        <v>46023</v>
      </c>
      <c r="J4766" s="197" t="str">
        <f>IFERROR(INDEX('CPU-GERAL'!$H$12:$H$2199,MATCH(B4766,'CPU-GERAL'!$B$12:$B$2199,0)),"NÃO ENCONTRADO")</f>
        <v>NÃO ENCONTRADO</v>
      </c>
      <c r="K4766" s="59" t="str">
        <f t="shared" si="74"/>
        <v/>
      </c>
    </row>
    <row r="4767" spans="1:11" x14ac:dyDescent="0.2">
      <c r="A4767" s="59" t="s">
        <v>15749</v>
      </c>
      <c r="B4767" s="134">
        <v>10405</v>
      </c>
      <c r="C4767" s="120" t="s">
        <v>8042</v>
      </c>
      <c r="D4767" s="119" t="s">
        <v>49</v>
      </c>
      <c r="E4767" s="119" t="s">
        <v>4523</v>
      </c>
      <c r="F4767" s="121"/>
      <c r="G4767" s="121">
        <v>683.16</v>
      </c>
      <c r="H4767" s="116">
        <v>46023</v>
      </c>
      <c r="J4767" s="197" t="str">
        <f>IFERROR(INDEX('CPU-GERAL'!$H$12:$H$2199,MATCH(B4767,'CPU-GERAL'!$B$12:$B$2199,0)),"NÃO ENCONTRADO")</f>
        <v>NÃO ENCONTRADO</v>
      </c>
      <c r="K4767" s="59" t="str">
        <f t="shared" si="74"/>
        <v/>
      </c>
    </row>
    <row r="4768" spans="1:11" x14ac:dyDescent="0.2">
      <c r="A4768" s="59" t="s">
        <v>15749</v>
      </c>
      <c r="B4768" s="134">
        <v>10408</v>
      </c>
      <c r="C4768" s="120" t="s">
        <v>10216</v>
      </c>
      <c r="D4768" s="119" t="s">
        <v>49</v>
      </c>
      <c r="E4768" s="119" t="s">
        <v>4523</v>
      </c>
      <c r="F4768" s="121"/>
      <c r="G4768" s="121">
        <v>477.72</v>
      </c>
      <c r="H4768" s="116">
        <v>46023</v>
      </c>
      <c r="J4768" s="197" t="str">
        <f>IFERROR(INDEX('CPU-GERAL'!$H$12:$H$2199,MATCH(B4768,'CPU-GERAL'!$B$12:$B$2199,0)),"NÃO ENCONTRADO")</f>
        <v>NÃO ENCONTRADO</v>
      </c>
      <c r="K4768" s="59" t="str">
        <f t="shared" si="74"/>
        <v/>
      </c>
    </row>
    <row r="4769" spans="1:11" x14ac:dyDescent="0.2">
      <c r="A4769" s="59" t="s">
        <v>15749</v>
      </c>
      <c r="B4769" s="134">
        <v>10406</v>
      </c>
      <c r="C4769" s="120" t="s">
        <v>10217</v>
      </c>
      <c r="D4769" s="119" t="s">
        <v>49</v>
      </c>
      <c r="E4769" s="119" t="s">
        <v>4523</v>
      </c>
      <c r="F4769" s="121"/>
      <c r="G4769" s="121">
        <v>943.58</v>
      </c>
      <c r="H4769" s="116">
        <v>46023</v>
      </c>
      <c r="J4769" s="197" t="str">
        <f>IFERROR(INDEX('CPU-GERAL'!$H$12:$H$2199,MATCH(B4769,'CPU-GERAL'!$B$12:$B$2199,0)),"NÃO ENCONTRADO")</f>
        <v>NÃO ENCONTRADO</v>
      </c>
      <c r="K4769" s="59" t="str">
        <f t="shared" si="74"/>
        <v/>
      </c>
    </row>
    <row r="4770" spans="1:11" x14ac:dyDescent="0.2">
      <c r="A4770" s="59" t="s">
        <v>15749</v>
      </c>
      <c r="B4770" s="134">
        <v>10412</v>
      </c>
      <c r="C4770" s="120" t="s">
        <v>8043</v>
      </c>
      <c r="D4770" s="119" t="s">
        <v>49</v>
      </c>
      <c r="E4770" s="119" t="s">
        <v>4523</v>
      </c>
      <c r="F4770" s="121"/>
      <c r="G4770" s="121">
        <v>149.96</v>
      </c>
      <c r="H4770" s="116">
        <v>46023</v>
      </c>
      <c r="J4770" s="197" t="str">
        <f>IFERROR(INDEX('CPU-GERAL'!$H$12:$H$2199,MATCH(B4770,'CPU-GERAL'!$B$12:$B$2199,0)),"NÃO ENCONTRADO")</f>
        <v>NÃO ENCONTRADO</v>
      </c>
      <c r="K4770" s="59" t="str">
        <f t="shared" si="74"/>
        <v/>
      </c>
    </row>
    <row r="4771" spans="1:11" x14ac:dyDescent="0.2">
      <c r="A4771" s="59" t="s">
        <v>15749</v>
      </c>
      <c r="B4771" s="134">
        <v>10407</v>
      </c>
      <c r="C4771" s="120" t="s">
        <v>10218</v>
      </c>
      <c r="D4771" s="119" t="s">
        <v>49</v>
      </c>
      <c r="E4771" s="119" t="s">
        <v>4523</v>
      </c>
      <c r="F4771" s="121"/>
      <c r="G4771" s="121">
        <v>1463.49</v>
      </c>
      <c r="H4771" s="116">
        <v>46023</v>
      </c>
      <c r="J4771" s="197" t="str">
        <f>IFERROR(INDEX('CPU-GERAL'!$H$12:$H$2199,MATCH(B4771,'CPU-GERAL'!$B$12:$B$2199,0)),"NÃO ENCONTRADO")</f>
        <v>NÃO ENCONTRADO</v>
      </c>
      <c r="K4771" s="59" t="str">
        <f t="shared" si="74"/>
        <v/>
      </c>
    </row>
    <row r="4772" spans="1:11" x14ac:dyDescent="0.2">
      <c r="A4772" s="59" t="s">
        <v>15749</v>
      </c>
      <c r="B4772" s="134">
        <v>10416</v>
      </c>
      <c r="C4772" s="120" t="s">
        <v>8044</v>
      </c>
      <c r="D4772" s="119" t="s">
        <v>49</v>
      </c>
      <c r="E4772" s="119" t="s">
        <v>4523</v>
      </c>
      <c r="F4772" s="121"/>
      <c r="G4772" s="121">
        <v>181.53</v>
      </c>
      <c r="H4772" s="116">
        <v>46023</v>
      </c>
      <c r="J4772" s="197" t="str">
        <f>IFERROR(INDEX('CPU-GERAL'!$H$12:$H$2199,MATCH(B4772,'CPU-GERAL'!$B$12:$B$2199,0)),"NÃO ENCONTRADO")</f>
        <v>NÃO ENCONTRADO</v>
      </c>
      <c r="K4772" s="59" t="str">
        <f t="shared" si="74"/>
        <v/>
      </c>
    </row>
    <row r="4773" spans="1:11" x14ac:dyDescent="0.2">
      <c r="A4773" s="59" t="s">
        <v>15749</v>
      </c>
      <c r="B4773" s="134">
        <v>10419</v>
      </c>
      <c r="C4773" s="120" t="s">
        <v>8045</v>
      </c>
      <c r="D4773" s="119" t="s">
        <v>49</v>
      </c>
      <c r="E4773" s="119" t="s">
        <v>4523</v>
      </c>
      <c r="F4773" s="121"/>
      <c r="G4773" s="121">
        <v>157.57</v>
      </c>
      <c r="H4773" s="116">
        <v>46023</v>
      </c>
      <c r="J4773" s="197" t="str">
        <f>IFERROR(INDEX('CPU-GERAL'!$H$12:$H$2199,MATCH(B4773,'CPU-GERAL'!$B$12:$B$2199,0)),"NÃO ENCONTRADO")</f>
        <v>NÃO ENCONTRADO</v>
      </c>
      <c r="K4773" s="59" t="str">
        <f t="shared" si="74"/>
        <v/>
      </c>
    </row>
    <row r="4774" spans="1:11" x14ac:dyDescent="0.2">
      <c r="A4774" s="59" t="s">
        <v>15749</v>
      </c>
      <c r="B4774" s="134">
        <v>10418</v>
      </c>
      <c r="C4774" s="120" t="s">
        <v>8047</v>
      </c>
      <c r="D4774" s="119" t="s">
        <v>49</v>
      </c>
      <c r="E4774" s="119" t="s">
        <v>4523</v>
      </c>
      <c r="F4774" s="121"/>
      <c r="G4774" s="121">
        <v>105.03</v>
      </c>
      <c r="H4774" s="116">
        <v>46023</v>
      </c>
      <c r="J4774" s="197" t="str">
        <f>IFERROR(INDEX('CPU-GERAL'!$H$12:$H$2199,MATCH(B4774,'CPU-GERAL'!$B$12:$B$2199,0)),"NÃO ENCONTRADO")</f>
        <v>NÃO ENCONTRADO</v>
      </c>
      <c r="K4774" s="59" t="str">
        <f t="shared" si="74"/>
        <v/>
      </c>
    </row>
    <row r="4775" spans="1:11" x14ac:dyDescent="0.2">
      <c r="A4775" s="59" t="s">
        <v>15749</v>
      </c>
      <c r="B4775" s="134">
        <v>21092</v>
      </c>
      <c r="C4775" s="120" t="s">
        <v>8046</v>
      </c>
      <c r="D4775" s="119" t="s">
        <v>49</v>
      </c>
      <c r="E4775" s="119" t="s">
        <v>4523</v>
      </c>
      <c r="F4775" s="121"/>
      <c r="G4775" s="121">
        <v>90.08</v>
      </c>
      <c r="H4775" s="116">
        <v>46023</v>
      </c>
      <c r="J4775" s="197" t="str">
        <f>IFERROR(INDEX('CPU-GERAL'!$H$12:$H$2199,MATCH(B4775,'CPU-GERAL'!$B$12:$B$2199,0)),"NÃO ENCONTRADO")</f>
        <v>NÃO ENCONTRADO</v>
      </c>
      <c r="K4775" s="59" t="str">
        <f t="shared" si="74"/>
        <v/>
      </c>
    </row>
    <row r="4776" spans="1:11" x14ac:dyDescent="0.2">
      <c r="A4776" s="59" t="s">
        <v>15749</v>
      </c>
      <c r="B4776" s="134">
        <v>12657</v>
      </c>
      <c r="C4776" s="120" t="s">
        <v>8048</v>
      </c>
      <c r="D4776" s="119" t="s">
        <v>49</v>
      </c>
      <c r="E4776" s="119" t="s">
        <v>4523</v>
      </c>
      <c r="F4776" s="121"/>
      <c r="G4776" s="121">
        <v>423.83</v>
      </c>
      <c r="H4776" s="116">
        <v>46023</v>
      </c>
      <c r="J4776" s="197" t="str">
        <f>IFERROR(INDEX('CPU-GERAL'!$H$12:$H$2199,MATCH(B4776,'CPU-GERAL'!$B$12:$B$2199,0)),"NÃO ENCONTRADO")</f>
        <v>NÃO ENCONTRADO</v>
      </c>
      <c r="K4776" s="59" t="str">
        <f t="shared" si="74"/>
        <v/>
      </c>
    </row>
    <row r="4777" spans="1:11" x14ac:dyDescent="0.2">
      <c r="A4777" s="59" t="s">
        <v>15749</v>
      </c>
      <c r="B4777" s="134">
        <v>10417</v>
      </c>
      <c r="C4777" s="120" t="s">
        <v>8049</v>
      </c>
      <c r="D4777" s="119" t="s">
        <v>49</v>
      </c>
      <c r="E4777" s="119" t="s">
        <v>4523</v>
      </c>
      <c r="F4777" s="121"/>
      <c r="G4777" s="121">
        <v>264.5</v>
      </c>
      <c r="H4777" s="116">
        <v>46023</v>
      </c>
      <c r="J4777" s="197" t="str">
        <f>IFERROR(INDEX('CPU-GERAL'!$H$12:$H$2199,MATCH(B4777,'CPU-GERAL'!$B$12:$B$2199,0)),"NÃO ENCONTRADO")</f>
        <v>NÃO ENCONTRADO</v>
      </c>
      <c r="K4777" s="59" t="str">
        <f t="shared" si="74"/>
        <v/>
      </c>
    </row>
    <row r="4778" spans="1:11" x14ac:dyDescent="0.2">
      <c r="A4778" s="59" t="s">
        <v>15749</v>
      </c>
      <c r="B4778" s="134">
        <v>10414</v>
      </c>
      <c r="C4778" s="120" t="s">
        <v>8051</v>
      </c>
      <c r="D4778" s="119" t="s">
        <v>49</v>
      </c>
      <c r="E4778" s="119" t="s">
        <v>4523</v>
      </c>
      <c r="F4778" s="121"/>
      <c r="G4778" s="121">
        <v>578.77</v>
      </c>
      <c r="H4778" s="116">
        <v>46023</v>
      </c>
      <c r="J4778" s="197" t="str">
        <f>IFERROR(INDEX('CPU-GERAL'!$H$12:$H$2199,MATCH(B4778,'CPU-GERAL'!$B$12:$B$2199,0)),"NÃO ENCONTRADO")</f>
        <v>NÃO ENCONTRADO</v>
      </c>
      <c r="K4778" s="59" t="str">
        <f t="shared" si="74"/>
        <v/>
      </c>
    </row>
    <row r="4779" spans="1:11" x14ac:dyDescent="0.2">
      <c r="A4779" s="59" t="s">
        <v>15749</v>
      </c>
      <c r="B4779" s="134">
        <v>10413</v>
      </c>
      <c r="C4779" s="120" t="s">
        <v>8050</v>
      </c>
      <c r="D4779" s="119" t="s">
        <v>49</v>
      </c>
      <c r="E4779" s="119" t="s">
        <v>4523</v>
      </c>
      <c r="F4779" s="121"/>
      <c r="G4779" s="121">
        <v>96.13</v>
      </c>
      <c r="H4779" s="116">
        <v>46023</v>
      </c>
      <c r="J4779" s="197" t="str">
        <f>IFERROR(INDEX('CPU-GERAL'!$H$12:$H$2199,MATCH(B4779,'CPU-GERAL'!$B$12:$B$2199,0)),"NÃO ENCONTRADO")</f>
        <v>NÃO ENCONTRADO</v>
      </c>
      <c r="K4779" s="59" t="str">
        <f t="shared" si="74"/>
        <v/>
      </c>
    </row>
    <row r="4780" spans="1:11" x14ac:dyDescent="0.2">
      <c r="A4780" s="59" t="s">
        <v>15749</v>
      </c>
      <c r="B4780" s="134">
        <v>10415</v>
      </c>
      <c r="C4780" s="120" t="s">
        <v>8052</v>
      </c>
      <c r="D4780" s="119" t="s">
        <v>49</v>
      </c>
      <c r="E4780" s="119" t="s">
        <v>4523</v>
      </c>
      <c r="F4780" s="121"/>
      <c r="G4780" s="121">
        <v>1004.49</v>
      </c>
      <c r="H4780" s="116">
        <v>46023</v>
      </c>
      <c r="J4780" s="197" t="str">
        <f>IFERROR(INDEX('CPU-GERAL'!$H$12:$H$2199,MATCH(B4780,'CPU-GERAL'!$B$12:$B$2199,0)),"NÃO ENCONTRADO")</f>
        <v>NÃO ENCONTRADO</v>
      </c>
      <c r="K4780" s="59" t="str">
        <f t="shared" si="74"/>
        <v/>
      </c>
    </row>
    <row r="4781" spans="1:11" x14ac:dyDescent="0.2">
      <c r="A4781" s="59" t="s">
        <v>15749</v>
      </c>
      <c r="B4781" s="134">
        <v>38643</v>
      </c>
      <c r="C4781" s="120" t="s">
        <v>8053</v>
      </c>
      <c r="D4781" s="119" t="s">
        <v>49</v>
      </c>
      <c r="E4781" s="119" t="s">
        <v>4523</v>
      </c>
      <c r="F4781" s="121">
        <v>35.72</v>
      </c>
      <c r="G4781" s="121">
        <v>42.35</v>
      </c>
      <c r="H4781" s="116">
        <v>46023</v>
      </c>
      <c r="J4781" s="197" t="str">
        <f>IFERROR(INDEX('CPU-GERAL'!$H$12:$H$2199,MATCH(B4781,'CPU-GERAL'!$B$12:$B$2199,0)),"NÃO ENCONTRADO")</f>
        <v>NÃO ENCONTRADO</v>
      </c>
      <c r="K4781" s="59" t="str">
        <f t="shared" si="74"/>
        <v/>
      </c>
    </row>
    <row r="4782" spans="1:11" x14ac:dyDescent="0.2">
      <c r="A4782" s="59" t="s">
        <v>15749</v>
      </c>
      <c r="B4782" s="134">
        <v>6157</v>
      </c>
      <c r="C4782" s="120" t="s">
        <v>8054</v>
      </c>
      <c r="D4782" s="119" t="s">
        <v>49</v>
      </c>
      <c r="E4782" s="119" t="s">
        <v>4523</v>
      </c>
      <c r="F4782" s="121">
        <v>48.8</v>
      </c>
      <c r="G4782" s="121">
        <v>57.86</v>
      </c>
      <c r="H4782" s="116">
        <v>46023</v>
      </c>
      <c r="J4782" s="197" t="str">
        <f>IFERROR(INDEX('CPU-GERAL'!$H$12:$H$2199,MATCH(B4782,'CPU-GERAL'!$B$12:$B$2199,0)),"NÃO ENCONTRADO")</f>
        <v>NÃO ENCONTRADO</v>
      </c>
      <c r="K4782" s="59" t="str">
        <f t="shared" si="74"/>
        <v/>
      </c>
    </row>
    <row r="4783" spans="1:11" x14ac:dyDescent="0.2">
      <c r="A4783" s="59" t="s">
        <v>15749</v>
      </c>
      <c r="B4783" s="134">
        <v>6158</v>
      </c>
      <c r="C4783" s="120" t="s">
        <v>10555</v>
      </c>
      <c r="D4783" s="119" t="s">
        <v>49</v>
      </c>
      <c r="E4783" s="119" t="s">
        <v>4523</v>
      </c>
      <c r="F4783" s="121">
        <v>7.22</v>
      </c>
      <c r="G4783" s="121">
        <v>9.35</v>
      </c>
      <c r="H4783" s="116">
        <v>46023</v>
      </c>
      <c r="J4783" s="197" t="str">
        <f>IFERROR(INDEX('CPU-GERAL'!$H$12:$H$2199,MATCH(B4783,'CPU-GERAL'!$B$12:$B$2199,0)),"NÃO ENCONTRADO")</f>
        <v>NÃO ENCONTRADO</v>
      </c>
      <c r="K4783" s="59" t="str">
        <f t="shared" si="74"/>
        <v/>
      </c>
    </row>
    <row r="4784" spans="1:11" x14ac:dyDescent="0.2">
      <c r="A4784" s="59" t="s">
        <v>15749</v>
      </c>
      <c r="B4784" s="134">
        <v>6156</v>
      </c>
      <c r="C4784" s="120" t="s">
        <v>10556</v>
      </c>
      <c r="D4784" s="119" t="s">
        <v>49</v>
      </c>
      <c r="E4784" s="119" t="s">
        <v>4523</v>
      </c>
      <c r="F4784" s="121">
        <v>6.19</v>
      </c>
      <c r="G4784" s="121">
        <v>8.02</v>
      </c>
      <c r="H4784" s="116">
        <v>46023</v>
      </c>
      <c r="J4784" s="197" t="str">
        <f>IFERROR(INDEX('CPU-GERAL'!$H$12:$H$2199,MATCH(B4784,'CPU-GERAL'!$B$12:$B$2199,0)),"NÃO ENCONTRADO")</f>
        <v>NÃO ENCONTRADO</v>
      </c>
      <c r="K4784" s="59" t="str">
        <f t="shared" si="74"/>
        <v/>
      </c>
    </row>
    <row r="4785" spans="1:11" x14ac:dyDescent="0.2">
      <c r="A4785" s="59" t="s">
        <v>15749</v>
      </c>
      <c r="B4785" s="134">
        <v>6153</v>
      </c>
      <c r="C4785" s="120" t="s">
        <v>10557</v>
      </c>
      <c r="D4785" s="119" t="s">
        <v>49</v>
      </c>
      <c r="E4785" s="119" t="s">
        <v>4523</v>
      </c>
      <c r="F4785" s="121">
        <v>4.97</v>
      </c>
      <c r="G4785" s="121">
        <v>6.44</v>
      </c>
      <c r="H4785" s="116">
        <v>46023</v>
      </c>
      <c r="J4785" s="197" t="str">
        <f>IFERROR(INDEX('CPU-GERAL'!$H$12:$H$2199,MATCH(B4785,'CPU-GERAL'!$B$12:$B$2199,0)),"NÃO ENCONTRADO")</f>
        <v>NÃO ENCONTRADO</v>
      </c>
      <c r="K4785" s="59" t="str">
        <f t="shared" si="74"/>
        <v/>
      </c>
    </row>
    <row r="4786" spans="1:11" x14ac:dyDescent="0.2">
      <c r="A4786" s="59" t="s">
        <v>15749</v>
      </c>
      <c r="B4786" s="134">
        <v>6154</v>
      </c>
      <c r="C4786" s="120" t="s">
        <v>10558</v>
      </c>
      <c r="D4786" s="119" t="s">
        <v>49</v>
      </c>
      <c r="E4786" s="119" t="s">
        <v>4523</v>
      </c>
      <c r="F4786" s="121">
        <v>8.83</v>
      </c>
      <c r="G4786" s="121">
        <v>11.44</v>
      </c>
      <c r="H4786" s="116">
        <v>46023</v>
      </c>
      <c r="J4786" s="197" t="str">
        <f>IFERROR(INDEX('CPU-GERAL'!$H$12:$H$2199,MATCH(B4786,'CPU-GERAL'!$B$12:$B$2199,0)),"NÃO ENCONTRADO")</f>
        <v>NÃO ENCONTRADO</v>
      </c>
      <c r="K4786" s="59" t="str">
        <f t="shared" si="74"/>
        <v/>
      </c>
    </row>
    <row r="4787" spans="1:11" x14ac:dyDescent="0.2">
      <c r="A4787" s="59" t="s">
        <v>15749</v>
      </c>
      <c r="B4787" s="134">
        <v>6155</v>
      </c>
      <c r="C4787" s="120" t="s">
        <v>10559</v>
      </c>
      <c r="D4787" s="119" t="s">
        <v>49</v>
      </c>
      <c r="E4787" s="119" t="s">
        <v>4523</v>
      </c>
      <c r="F4787" s="121">
        <v>20.32</v>
      </c>
      <c r="G4787" s="121">
        <v>26.34</v>
      </c>
      <c r="H4787" s="116">
        <v>46023</v>
      </c>
      <c r="J4787" s="197" t="str">
        <f>IFERROR(INDEX('CPU-GERAL'!$H$12:$H$2199,MATCH(B4787,'CPU-GERAL'!$B$12:$B$2199,0)),"NÃO ENCONTRADO")</f>
        <v>NÃO ENCONTRADO</v>
      </c>
      <c r="K4787" s="59" t="str">
        <f t="shared" si="74"/>
        <v/>
      </c>
    </row>
    <row r="4788" spans="1:11" x14ac:dyDescent="0.2">
      <c r="A4788" s="59" t="s">
        <v>15749</v>
      </c>
      <c r="B4788" s="134">
        <v>43595</v>
      </c>
      <c r="C4788" s="120" t="s">
        <v>8055</v>
      </c>
      <c r="D4788" s="119" t="s">
        <v>49</v>
      </c>
      <c r="E4788" s="119" t="s">
        <v>4523</v>
      </c>
      <c r="F4788" s="121">
        <v>18.61</v>
      </c>
      <c r="G4788" s="121">
        <v>18.61</v>
      </c>
      <c r="H4788" s="116">
        <v>46023</v>
      </c>
      <c r="J4788" s="197" t="str">
        <f>IFERROR(INDEX('CPU-GERAL'!$H$12:$H$2199,MATCH(B4788,'CPU-GERAL'!$B$12:$B$2199,0)),"NÃO ENCONTRADO")</f>
        <v>NÃO ENCONTRADO</v>
      </c>
      <c r="K4788" s="59" t="str">
        <f t="shared" si="74"/>
        <v/>
      </c>
    </row>
    <row r="4789" spans="1:11" x14ac:dyDescent="0.2">
      <c r="A4789" s="59" t="s">
        <v>15749</v>
      </c>
      <c r="B4789" s="134">
        <v>43596</v>
      </c>
      <c r="C4789" s="120" t="s">
        <v>8056</v>
      </c>
      <c r="D4789" s="119" t="s">
        <v>49</v>
      </c>
      <c r="E4789" s="119" t="s">
        <v>4523</v>
      </c>
      <c r="F4789" s="121">
        <v>21.51</v>
      </c>
      <c r="G4789" s="121">
        <v>21.51</v>
      </c>
      <c r="H4789" s="116">
        <v>46023</v>
      </c>
      <c r="J4789" s="197" t="str">
        <f>IFERROR(INDEX('CPU-GERAL'!$H$12:$H$2199,MATCH(B4789,'CPU-GERAL'!$B$12:$B$2199,0)),"NÃO ENCONTRADO")</f>
        <v>NÃO ENCONTRADO</v>
      </c>
      <c r="K4789" s="59" t="str">
        <f t="shared" si="74"/>
        <v/>
      </c>
    </row>
    <row r="4790" spans="1:11" x14ac:dyDescent="0.2">
      <c r="A4790" s="59" t="s">
        <v>15749</v>
      </c>
      <c r="B4790" s="134">
        <v>38108</v>
      </c>
      <c r="C4790" s="120" t="s">
        <v>10219</v>
      </c>
      <c r="D4790" s="119" t="s">
        <v>49</v>
      </c>
      <c r="E4790" s="119" t="s">
        <v>4523</v>
      </c>
      <c r="F4790" s="121">
        <v>72.39</v>
      </c>
      <c r="G4790" s="121">
        <v>52.03</v>
      </c>
      <c r="H4790" s="116">
        <v>46023</v>
      </c>
      <c r="J4790" s="197" t="str">
        <f>IFERROR(INDEX('CPU-GERAL'!$H$12:$H$2199,MATCH(B4790,'CPU-GERAL'!$B$12:$B$2199,0)),"NÃO ENCONTRADO")</f>
        <v>NÃO ENCONTRADO</v>
      </c>
      <c r="K4790" s="59" t="str">
        <f t="shared" si="74"/>
        <v/>
      </c>
    </row>
    <row r="4791" spans="1:11" x14ac:dyDescent="0.2">
      <c r="A4791" s="59" t="s">
        <v>15749</v>
      </c>
      <c r="B4791" s="134">
        <v>38087</v>
      </c>
      <c r="C4791" s="120" t="s">
        <v>8057</v>
      </c>
      <c r="D4791" s="119" t="s">
        <v>49</v>
      </c>
      <c r="E4791" s="119" t="s">
        <v>4523</v>
      </c>
      <c r="F4791" s="121">
        <v>93.11</v>
      </c>
      <c r="G4791" s="121">
        <v>66.92</v>
      </c>
      <c r="H4791" s="116">
        <v>46023</v>
      </c>
      <c r="J4791" s="197" t="str">
        <f>IFERROR(INDEX('CPU-GERAL'!$H$12:$H$2199,MATCH(B4791,'CPU-GERAL'!$B$12:$B$2199,0)),"NÃO ENCONTRADO")</f>
        <v>NÃO ENCONTRADO</v>
      </c>
      <c r="K4791" s="59" t="str">
        <f t="shared" si="74"/>
        <v/>
      </c>
    </row>
    <row r="4792" spans="1:11" x14ac:dyDescent="0.2">
      <c r="A4792" s="59" t="s">
        <v>15749</v>
      </c>
      <c r="B4792" s="134">
        <v>38109</v>
      </c>
      <c r="C4792" s="120" t="s">
        <v>10220</v>
      </c>
      <c r="D4792" s="119" t="s">
        <v>49</v>
      </c>
      <c r="E4792" s="119" t="s">
        <v>4523</v>
      </c>
      <c r="F4792" s="121">
        <v>115.7</v>
      </c>
      <c r="G4792" s="121">
        <v>83.15</v>
      </c>
      <c r="H4792" s="116">
        <v>46023</v>
      </c>
      <c r="J4792" s="197" t="str">
        <f>IFERROR(INDEX('CPU-GERAL'!$H$12:$H$2199,MATCH(B4792,'CPU-GERAL'!$B$12:$B$2199,0)),"NÃO ENCONTRADO")</f>
        <v>NÃO ENCONTRADO</v>
      </c>
      <c r="K4792" s="59" t="str">
        <f t="shared" si="74"/>
        <v/>
      </c>
    </row>
    <row r="4793" spans="1:11" x14ac:dyDescent="0.2">
      <c r="A4793" s="59" t="s">
        <v>15749</v>
      </c>
      <c r="B4793" s="134">
        <v>38088</v>
      </c>
      <c r="C4793" s="120" t="s">
        <v>8058</v>
      </c>
      <c r="D4793" s="119" t="s">
        <v>49</v>
      </c>
      <c r="E4793" s="119" t="s">
        <v>4523</v>
      </c>
      <c r="F4793" s="121">
        <v>121.65</v>
      </c>
      <c r="G4793" s="121">
        <v>87.43</v>
      </c>
      <c r="H4793" s="116">
        <v>46023</v>
      </c>
      <c r="J4793" s="197" t="str">
        <f>IFERROR(INDEX('CPU-GERAL'!$H$12:$H$2199,MATCH(B4793,'CPU-GERAL'!$B$12:$B$2199,0)),"NÃO ENCONTRADO")</f>
        <v>NÃO ENCONTRADO</v>
      </c>
      <c r="K4793" s="59" t="str">
        <f t="shared" si="74"/>
        <v/>
      </c>
    </row>
    <row r="4794" spans="1:11" x14ac:dyDescent="0.2">
      <c r="A4794" s="59" t="s">
        <v>15749</v>
      </c>
      <c r="B4794" s="134">
        <v>38110</v>
      </c>
      <c r="C4794" s="120" t="s">
        <v>10221</v>
      </c>
      <c r="D4794" s="119" t="s">
        <v>49</v>
      </c>
      <c r="E4794" s="119" t="s">
        <v>4523</v>
      </c>
      <c r="F4794" s="121">
        <v>44.51</v>
      </c>
      <c r="G4794" s="121">
        <v>31.98</v>
      </c>
      <c r="H4794" s="116">
        <v>46023</v>
      </c>
      <c r="J4794" s="197" t="str">
        <f>IFERROR(INDEX('CPU-GERAL'!$H$12:$H$2199,MATCH(B4794,'CPU-GERAL'!$B$12:$B$2199,0)),"NÃO ENCONTRADO")</f>
        <v>NÃO ENCONTRADO</v>
      </c>
      <c r="K4794" s="59" t="str">
        <f t="shared" si="74"/>
        <v/>
      </c>
    </row>
    <row r="4795" spans="1:11" x14ac:dyDescent="0.2">
      <c r="A4795" s="59" t="s">
        <v>15749</v>
      </c>
      <c r="B4795" s="134">
        <v>38089</v>
      </c>
      <c r="C4795" s="120" t="s">
        <v>8059</v>
      </c>
      <c r="D4795" s="119" t="s">
        <v>49</v>
      </c>
      <c r="E4795" s="119" t="s">
        <v>4523</v>
      </c>
      <c r="F4795" s="121">
        <v>77.55</v>
      </c>
      <c r="G4795" s="121">
        <v>55.73</v>
      </c>
      <c r="H4795" s="116">
        <v>46023</v>
      </c>
      <c r="J4795" s="197" t="str">
        <f>IFERROR(INDEX('CPU-GERAL'!$H$12:$H$2199,MATCH(B4795,'CPU-GERAL'!$B$12:$B$2199,0)),"NÃO ENCONTRADO")</f>
        <v>NÃO ENCONTRADO</v>
      </c>
      <c r="K4795" s="59" t="str">
        <f t="shared" si="74"/>
        <v/>
      </c>
    </row>
    <row r="4796" spans="1:11" x14ac:dyDescent="0.2">
      <c r="A4796" s="59" t="s">
        <v>15749</v>
      </c>
      <c r="B4796" s="134">
        <v>38111</v>
      </c>
      <c r="C4796" s="120" t="s">
        <v>10222</v>
      </c>
      <c r="D4796" s="119" t="s">
        <v>49</v>
      </c>
      <c r="E4796" s="119" t="s">
        <v>4523</v>
      </c>
      <c r="F4796" s="121">
        <v>49.77</v>
      </c>
      <c r="G4796" s="121">
        <v>35.770000000000003</v>
      </c>
      <c r="H4796" s="116">
        <v>46023</v>
      </c>
      <c r="J4796" s="197" t="str">
        <f>IFERROR(INDEX('CPU-GERAL'!$H$12:$H$2199,MATCH(B4796,'CPU-GERAL'!$B$12:$B$2199,0)),"NÃO ENCONTRADO")</f>
        <v>NÃO ENCONTRADO</v>
      </c>
      <c r="K4796" s="59" t="str">
        <f t="shared" si="74"/>
        <v/>
      </c>
    </row>
    <row r="4797" spans="1:11" x14ac:dyDescent="0.2">
      <c r="A4797" s="59" t="s">
        <v>15749</v>
      </c>
      <c r="B4797" s="134">
        <v>38090</v>
      </c>
      <c r="C4797" s="120" t="s">
        <v>8060</v>
      </c>
      <c r="D4797" s="119" t="s">
        <v>49</v>
      </c>
      <c r="E4797" s="119" t="s">
        <v>4523</v>
      </c>
      <c r="F4797" s="121">
        <v>80.16</v>
      </c>
      <c r="G4797" s="121">
        <v>57.61</v>
      </c>
      <c r="H4797" s="116">
        <v>46023</v>
      </c>
      <c r="J4797" s="197" t="str">
        <f>IFERROR(INDEX('CPU-GERAL'!$H$12:$H$2199,MATCH(B4797,'CPU-GERAL'!$B$12:$B$2199,0)),"NÃO ENCONTRADO")</f>
        <v>NÃO ENCONTRADO</v>
      </c>
      <c r="K4797" s="59" t="str">
        <f t="shared" si="74"/>
        <v/>
      </c>
    </row>
    <row r="4798" spans="1:11" x14ac:dyDescent="0.2">
      <c r="A4798" s="59" t="s">
        <v>15749</v>
      </c>
      <c r="B4798" s="134">
        <v>38400</v>
      </c>
      <c r="C4798" s="120" t="s">
        <v>74</v>
      </c>
      <c r="D4798" s="119" t="s">
        <v>49</v>
      </c>
      <c r="E4798" s="119" t="s">
        <v>4523</v>
      </c>
      <c r="F4798" s="121">
        <v>47.17</v>
      </c>
      <c r="G4798" s="121">
        <v>48.32</v>
      </c>
      <c r="H4798" s="116">
        <v>46023</v>
      </c>
      <c r="J4798" s="197" t="str">
        <f>IFERROR(INDEX('CPU-GERAL'!$H$12:$H$2199,MATCH(B4798,'CPU-GERAL'!$B$12:$B$2199,0)),"NÃO ENCONTRADO")</f>
        <v>NÃO ENCONTRADO</v>
      </c>
      <c r="K4798" s="59" t="str">
        <f t="shared" si="74"/>
        <v/>
      </c>
    </row>
    <row r="4799" spans="1:11" x14ac:dyDescent="0.2">
      <c r="A4799" s="59" t="s">
        <v>15752</v>
      </c>
      <c r="B4799" s="134">
        <v>13726</v>
      </c>
      <c r="C4799" s="120" t="s">
        <v>8061</v>
      </c>
      <c r="D4799" s="119" t="s">
        <v>49</v>
      </c>
      <c r="E4799" s="119" t="s">
        <v>4523</v>
      </c>
      <c r="F4799" s="121"/>
      <c r="G4799" s="121">
        <v>66249.990000000005</v>
      </c>
      <c r="H4799" s="116">
        <v>46023</v>
      </c>
      <c r="J4799" s="197" t="str">
        <f>IFERROR(INDEX('CPU-GERAL'!$H$12:$H$2199,MATCH(B4799,'CPU-GERAL'!$B$12:$B$2199,0)),"NÃO ENCONTRADO")</f>
        <v>NÃO ENCONTRADO</v>
      </c>
      <c r="K4799" s="59" t="str">
        <f t="shared" si="74"/>
        <v/>
      </c>
    </row>
    <row r="4800" spans="1:11" x14ac:dyDescent="0.2">
      <c r="A4800" s="59" t="s">
        <v>15749</v>
      </c>
      <c r="B4800" s="134">
        <v>12627</v>
      </c>
      <c r="C4800" s="120" t="s">
        <v>10223</v>
      </c>
      <c r="D4800" s="119" t="s">
        <v>49</v>
      </c>
      <c r="E4800" s="119" t="s">
        <v>4523</v>
      </c>
      <c r="F4800" s="121">
        <v>1.43</v>
      </c>
      <c r="G4800" s="121">
        <v>1.54</v>
      </c>
      <c r="H4800" s="116">
        <v>46023</v>
      </c>
      <c r="J4800" s="197" t="str">
        <f>IFERROR(INDEX('CPU-GERAL'!$H$12:$H$2199,MATCH(B4800,'CPU-GERAL'!$B$12:$B$2199,0)),"NÃO ENCONTRADO")</f>
        <v>NÃO ENCONTRADO</v>
      </c>
      <c r="K4800" s="59" t="str">
        <f t="shared" si="74"/>
        <v/>
      </c>
    </row>
    <row r="4801" spans="1:11" x14ac:dyDescent="0.2">
      <c r="A4801" s="59" t="s">
        <v>15749</v>
      </c>
      <c r="B4801" s="134">
        <v>39996</v>
      </c>
      <c r="C4801" s="120" t="s">
        <v>10224</v>
      </c>
      <c r="D4801" s="119" t="s">
        <v>18</v>
      </c>
      <c r="E4801" s="119" t="s">
        <v>4523</v>
      </c>
      <c r="F4801" s="121">
        <v>3.67</v>
      </c>
      <c r="G4801" s="121">
        <v>3.42</v>
      </c>
      <c r="H4801" s="116">
        <v>46023</v>
      </c>
      <c r="J4801" s="197">
        <f>IFERROR(INDEX('CPU-GERAL'!$H$12:$H$2199,MATCH(B4801,'CPU-GERAL'!$B$12:$B$2199,0)),"NÃO ENCONTRADO")</f>
        <v>3.67</v>
      </c>
      <c r="K4801" s="59" t="str">
        <f t="shared" si="74"/>
        <v>IGUAL A CPU</v>
      </c>
    </row>
    <row r="4802" spans="1:11" x14ac:dyDescent="0.2">
      <c r="A4802" s="59" t="s">
        <v>15749</v>
      </c>
      <c r="B4802" s="134">
        <v>10478</v>
      </c>
      <c r="C4802" s="120" t="s">
        <v>10225</v>
      </c>
      <c r="D4802" s="119" t="s">
        <v>62</v>
      </c>
      <c r="E4802" s="119" t="s">
        <v>8119</v>
      </c>
      <c r="F4802" s="121">
        <v>36.71</v>
      </c>
      <c r="G4802" s="121">
        <v>41.1</v>
      </c>
      <c r="H4802" s="116">
        <v>46023</v>
      </c>
      <c r="J4802" s="197" t="str">
        <f>IFERROR(INDEX('CPU-GERAL'!$H$12:$H$2199,MATCH(B4802,'CPU-GERAL'!$B$12:$B$2199,0)),"NÃO ENCONTRADO")</f>
        <v>NÃO ENCONTRADO</v>
      </c>
      <c r="K4802" s="59" t="str">
        <f t="shared" si="74"/>
        <v/>
      </c>
    </row>
    <row r="4803" spans="1:11" x14ac:dyDescent="0.2">
      <c r="A4803" s="59" t="s">
        <v>15749</v>
      </c>
      <c r="B4803" s="134">
        <v>10481</v>
      </c>
      <c r="C4803" s="120" t="s">
        <v>8062</v>
      </c>
      <c r="D4803" s="119" t="s">
        <v>62</v>
      </c>
      <c r="E4803" s="119" t="s">
        <v>4523</v>
      </c>
      <c r="F4803" s="121">
        <v>32.64</v>
      </c>
      <c r="G4803" s="121">
        <v>36.549999999999997</v>
      </c>
      <c r="H4803" s="116">
        <v>46023</v>
      </c>
      <c r="J4803" s="197" t="str">
        <f>IFERROR(INDEX('CPU-GERAL'!$H$12:$H$2199,MATCH(B4803,'CPU-GERAL'!$B$12:$B$2199,0)),"NÃO ENCONTRADO")</f>
        <v>NÃO ENCONTRADO</v>
      </c>
      <c r="K4803" s="59" t="str">
        <f t="shared" ref="K4803:K4821" si="75">IF(J4803&lt;&gt;"NÃO ENCONTRADO",IF(F4803=J4803,"IGUAL A CPU",J4803-F4803),"")</f>
        <v/>
      </c>
    </row>
    <row r="4804" spans="1:11" x14ac:dyDescent="0.2">
      <c r="A4804" s="59" t="s">
        <v>15749</v>
      </c>
      <c r="B4804" s="134">
        <v>10475</v>
      </c>
      <c r="C4804" s="120" t="s">
        <v>8063</v>
      </c>
      <c r="D4804" s="119" t="s">
        <v>62</v>
      </c>
      <c r="E4804" s="119" t="s">
        <v>4523</v>
      </c>
      <c r="F4804" s="121">
        <v>31.59</v>
      </c>
      <c r="G4804" s="121">
        <v>35.369999999999997</v>
      </c>
      <c r="H4804" s="116">
        <v>46023</v>
      </c>
      <c r="J4804" s="197" t="str">
        <f>IFERROR(INDEX('CPU-GERAL'!$H$12:$H$2199,MATCH(B4804,'CPU-GERAL'!$B$12:$B$2199,0)),"NÃO ENCONTRADO")</f>
        <v>NÃO ENCONTRADO</v>
      </c>
      <c r="K4804" s="59" t="str">
        <f t="shared" si="75"/>
        <v/>
      </c>
    </row>
    <row r="4805" spans="1:11" x14ac:dyDescent="0.2">
      <c r="A4805" s="59" t="s">
        <v>15749</v>
      </c>
      <c r="B4805" s="134">
        <v>4030</v>
      </c>
      <c r="C4805" s="120" t="s">
        <v>8064</v>
      </c>
      <c r="D4805" s="119" t="s">
        <v>318</v>
      </c>
      <c r="E4805" s="119" t="s">
        <v>4523</v>
      </c>
      <c r="F4805" s="121">
        <v>6.4</v>
      </c>
      <c r="G4805" s="121">
        <v>7.38</v>
      </c>
      <c r="H4805" s="116">
        <v>46023</v>
      </c>
      <c r="J4805" s="197" t="str">
        <f>IFERROR(INDEX('CPU-GERAL'!$H$12:$H$2199,MATCH(B4805,'CPU-GERAL'!$B$12:$B$2199,0)),"NÃO ENCONTRADO")</f>
        <v>NÃO ENCONTRADO</v>
      </c>
      <c r="K4805" s="59" t="str">
        <f t="shared" si="75"/>
        <v/>
      </c>
    </row>
    <row r="4806" spans="1:11" x14ac:dyDescent="0.2">
      <c r="A4806" s="59" t="s">
        <v>15749</v>
      </c>
      <c r="B4806" s="134">
        <v>4031</v>
      </c>
      <c r="C4806" s="120" t="s">
        <v>8065</v>
      </c>
      <c r="D4806" s="119" t="s">
        <v>318</v>
      </c>
      <c r="E4806" s="119" t="s">
        <v>4523</v>
      </c>
      <c r="F4806" s="121">
        <v>30.11</v>
      </c>
      <c r="G4806" s="121">
        <v>34.71</v>
      </c>
      <c r="H4806" s="116">
        <v>46023</v>
      </c>
      <c r="J4806" s="197" t="str">
        <f>IFERROR(INDEX('CPU-GERAL'!$H$12:$H$2199,MATCH(B4806,'CPU-GERAL'!$B$12:$B$2199,0)),"NÃO ENCONTRADO")</f>
        <v>NÃO ENCONTRADO</v>
      </c>
      <c r="K4806" s="59" t="str">
        <f t="shared" si="75"/>
        <v/>
      </c>
    </row>
    <row r="4807" spans="1:11" x14ac:dyDescent="0.2">
      <c r="A4807" s="59" t="s">
        <v>15752</v>
      </c>
      <c r="B4807" s="134">
        <v>11652</v>
      </c>
      <c r="C4807" s="120" t="s">
        <v>8066</v>
      </c>
      <c r="D4807" s="119" t="s">
        <v>49</v>
      </c>
      <c r="E4807" s="119" t="s">
        <v>8119</v>
      </c>
      <c r="F4807" s="121"/>
      <c r="G4807" s="121">
        <v>4042.5</v>
      </c>
      <c r="H4807" s="116">
        <v>46023</v>
      </c>
      <c r="J4807" s="197" t="str">
        <f>IFERROR(INDEX('CPU-GERAL'!$H$12:$H$2199,MATCH(B4807,'CPU-GERAL'!$B$12:$B$2199,0)),"NÃO ENCONTRADO")</f>
        <v>NÃO ENCONTRADO</v>
      </c>
      <c r="K4807" s="59" t="str">
        <f t="shared" si="75"/>
        <v/>
      </c>
    </row>
    <row r="4808" spans="1:11" x14ac:dyDescent="0.2">
      <c r="A4808" s="59" t="s">
        <v>15752</v>
      </c>
      <c r="B4808" s="134">
        <v>13896</v>
      </c>
      <c r="C4808" s="120" t="s">
        <v>10226</v>
      </c>
      <c r="D4808" s="119" t="s">
        <v>49</v>
      </c>
      <c r="E4808" s="119" t="s">
        <v>4523</v>
      </c>
      <c r="F4808" s="121"/>
      <c r="G4808" s="121">
        <v>3626.47</v>
      </c>
      <c r="H4808" s="116">
        <v>46023</v>
      </c>
      <c r="J4808" s="197" t="str">
        <f>IFERROR(INDEX('CPU-GERAL'!$H$12:$H$2199,MATCH(B4808,'CPU-GERAL'!$B$12:$B$2199,0)),"NÃO ENCONTRADO")</f>
        <v>NÃO ENCONTRADO</v>
      </c>
      <c r="K4808" s="59" t="str">
        <f t="shared" si="75"/>
        <v/>
      </c>
    </row>
    <row r="4809" spans="1:11" x14ac:dyDescent="0.2">
      <c r="A4809" s="59" t="s">
        <v>15752</v>
      </c>
      <c r="B4809" s="134">
        <v>44470</v>
      </c>
      <c r="C4809" s="120" t="s">
        <v>10560</v>
      </c>
      <c r="D4809" s="119" t="s">
        <v>49</v>
      </c>
      <c r="E4809" s="119" t="s">
        <v>4523</v>
      </c>
      <c r="F4809" s="121"/>
      <c r="G4809" s="121">
        <v>1836068.33</v>
      </c>
      <c r="H4809" s="116">
        <v>46023</v>
      </c>
      <c r="J4809" s="197" t="str">
        <f>IFERROR(INDEX('CPU-GERAL'!$H$12:$H$2199,MATCH(B4809,'CPU-GERAL'!$B$12:$B$2199,0)),"NÃO ENCONTRADO")</f>
        <v>NÃO ENCONTRADO</v>
      </c>
      <c r="K4809" s="59" t="str">
        <f t="shared" si="75"/>
        <v/>
      </c>
    </row>
    <row r="4810" spans="1:11" x14ac:dyDescent="0.2">
      <c r="A4810" s="59" t="s">
        <v>15752</v>
      </c>
      <c r="B4810" s="134">
        <v>13476</v>
      </c>
      <c r="C4810" s="120" t="s">
        <v>8067</v>
      </c>
      <c r="D4810" s="119" t="s">
        <v>49</v>
      </c>
      <c r="E4810" s="119" t="s">
        <v>4523</v>
      </c>
      <c r="F4810" s="121"/>
      <c r="G4810" s="121">
        <v>1849373.31</v>
      </c>
      <c r="H4810" s="116">
        <v>46023</v>
      </c>
      <c r="J4810" s="197" t="str">
        <f>IFERROR(INDEX('CPU-GERAL'!$H$12:$H$2199,MATCH(B4810,'CPU-GERAL'!$B$12:$B$2199,0)),"NÃO ENCONTRADO")</f>
        <v>NÃO ENCONTRADO</v>
      </c>
      <c r="K4810" s="59" t="str">
        <f t="shared" si="75"/>
        <v/>
      </c>
    </row>
    <row r="4811" spans="1:11" x14ac:dyDescent="0.2">
      <c r="A4811" s="59" t="s">
        <v>15752</v>
      </c>
      <c r="B4811" s="134">
        <v>44491</v>
      </c>
      <c r="C4811" s="120" t="s">
        <v>10561</v>
      </c>
      <c r="D4811" s="119" t="s">
        <v>49</v>
      </c>
      <c r="E4811" s="119" t="s">
        <v>4523</v>
      </c>
      <c r="F4811" s="121"/>
      <c r="G4811" s="121">
        <v>4361327.68</v>
      </c>
      <c r="H4811" s="116">
        <v>46023</v>
      </c>
      <c r="J4811" s="197" t="str">
        <f>IFERROR(INDEX('CPU-GERAL'!$H$12:$H$2199,MATCH(B4811,'CPU-GERAL'!$B$12:$B$2199,0)),"NÃO ENCONTRADO")</f>
        <v>NÃO ENCONTRADO</v>
      </c>
      <c r="K4811" s="59" t="str">
        <f t="shared" si="75"/>
        <v/>
      </c>
    </row>
    <row r="4812" spans="1:11" x14ac:dyDescent="0.2">
      <c r="A4812" s="59" t="s">
        <v>15752</v>
      </c>
      <c r="B4812" s="134">
        <v>10488</v>
      </c>
      <c r="C4812" s="120" t="s">
        <v>10227</v>
      </c>
      <c r="D4812" s="119" t="s">
        <v>49</v>
      </c>
      <c r="E4812" s="119" t="s">
        <v>8119</v>
      </c>
      <c r="F4812" s="121"/>
      <c r="G4812" s="121">
        <v>2240535.66</v>
      </c>
      <c r="H4812" s="116">
        <v>46023</v>
      </c>
      <c r="J4812" s="197" t="str">
        <f>IFERROR(INDEX('CPU-GERAL'!$H$12:$H$2199,MATCH(B4812,'CPU-GERAL'!$B$12:$B$2199,0)),"NÃO ENCONTRADO")</f>
        <v>NÃO ENCONTRADO</v>
      </c>
      <c r="K4812" s="59" t="str">
        <f t="shared" si="75"/>
        <v/>
      </c>
    </row>
    <row r="4813" spans="1:11" x14ac:dyDescent="0.2">
      <c r="A4813" s="59" t="s">
        <v>15752</v>
      </c>
      <c r="B4813" s="134">
        <v>13606</v>
      </c>
      <c r="C4813" s="120" t="s">
        <v>10228</v>
      </c>
      <c r="D4813" s="119" t="s">
        <v>49</v>
      </c>
      <c r="E4813" s="119" t="s">
        <v>4523</v>
      </c>
      <c r="F4813" s="121"/>
      <c r="G4813" s="121">
        <v>1985082.55</v>
      </c>
      <c r="H4813" s="116">
        <v>46023</v>
      </c>
      <c r="J4813" s="197" t="str">
        <f>IFERROR(INDEX('CPU-GERAL'!$H$12:$H$2199,MATCH(B4813,'CPU-GERAL'!$B$12:$B$2199,0)),"NÃO ENCONTRADO")</f>
        <v>NÃO ENCONTRADO</v>
      </c>
      <c r="K4813" s="59" t="str">
        <f t="shared" si="75"/>
        <v/>
      </c>
    </row>
    <row r="4814" spans="1:11" x14ac:dyDescent="0.2">
      <c r="A4814" s="59" t="s">
        <v>15750</v>
      </c>
      <c r="B4814" s="134">
        <v>10489</v>
      </c>
      <c r="C4814" s="120" t="s">
        <v>10229</v>
      </c>
      <c r="D4814" s="119" t="s">
        <v>12</v>
      </c>
      <c r="E4814" s="119" t="s">
        <v>4523</v>
      </c>
      <c r="F4814" s="121">
        <v>20.81</v>
      </c>
      <c r="G4814" s="121">
        <v>21.39</v>
      </c>
      <c r="H4814" s="116">
        <v>46023</v>
      </c>
      <c r="J4814" s="197" t="str">
        <f>IFERROR(INDEX('CPU-GERAL'!$H$12:$H$2199,MATCH(B4814,'CPU-GERAL'!$B$12:$B$2199,0)),"NÃO ENCONTRADO")</f>
        <v>NÃO ENCONTRADO</v>
      </c>
      <c r="K4814" s="59" t="str">
        <f t="shared" si="75"/>
        <v/>
      </c>
    </row>
    <row r="4815" spans="1:11" x14ac:dyDescent="0.2">
      <c r="A4815" s="59" t="s">
        <v>15750</v>
      </c>
      <c r="B4815" s="134">
        <v>41073</v>
      </c>
      <c r="C4815" s="120" t="s">
        <v>8068</v>
      </c>
      <c r="D4815" s="119" t="s">
        <v>38</v>
      </c>
      <c r="E4815" s="119" t="s">
        <v>4523</v>
      </c>
      <c r="F4815" s="121">
        <v>3706.13</v>
      </c>
      <c r="G4815" s="121">
        <v>3749.26</v>
      </c>
      <c r="H4815" s="116">
        <v>46023</v>
      </c>
      <c r="J4815" s="197" t="str">
        <f>IFERROR(INDEX('CPU-GERAL'!$H$12:$H$2199,MATCH(B4815,'CPU-GERAL'!$B$12:$B$2199,0)),"NÃO ENCONTRADO")</f>
        <v>NÃO ENCONTRADO</v>
      </c>
      <c r="K4815" s="59" t="str">
        <f t="shared" si="75"/>
        <v/>
      </c>
    </row>
    <row r="4816" spans="1:11" x14ac:dyDescent="0.2">
      <c r="A4816" s="59" t="s">
        <v>15748</v>
      </c>
      <c r="B4816" s="134">
        <v>34391</v>
      </c>
      <c r="C4816" s="120" t="s">
        <v>8069</v>
      </c>
      <c r="D4816" s="119" t="s">
        <v>318</v>
      </c>
      <c r="E4816" s="119" t="s">
        <v>4523</v>
      </c>
      <c r="F4816" s="121">
        <v>710.94</v>
      </c>
      <c r="G4816" s="121">
        <v>909.62</v>
      </c>
      <c r="H4816" s="116">
        <v>46023</v>
      </c>
      <c r="J4816" s="197" t="str">
        <f>IFERROR(INDEX('CPU-GERAL'!$H$12:$H$2199,MATCH(B4816,'CPU-GERAL'!$B$12:$B$2199,0)),"NÃO ENCONTRADO")</f>
        <v>NÃO ENCONTRADO</v>
      </c>
      <c r="K4816" s="59" t="str">
        <f t="shared" si="75"/>
        <v/>
      </c>
    </row>
    <row r="4817" spans="1:11" x14ac:dyDescent="0.2">
      <c r="A4817" s="59" t="s">
        <v>15748</v>
      </c>
      <c r="B4817" s="134">
        <v>10496</v>
      </c>
      <c r="C4817" s="120" t="s">
        <v>10230</v>
      </c>
      <c r="D4817" s="119" t="s">
        <v>318</v>
      </c>
      <c r="E4817" s="119" t="s">
        <v>4523</v>
      </c>
      <c r="F4817" s="121">
        <v>618.75</v>
      </c>
      <c r="G4817" s="121">
        <v>791.66</v>
      </c>
      <c r="H4817" s="116">
        <v>46023</v>
      </c>
      <c r="J4817" s="197" t="str">
        <f>IFERROR(INDEX('CPU-GERAL'!$H$12:$H$2199,MATCH(B4817,'CPU-GERAL'!$B$12:$B$2199,0)),"NÃO ENCONTRADO")</f>
        <v>NÃO ENCONTRADO</v>
      </c>
      <c r="K4817" s="59" t="str">
        <f t="shared" si="75"/>
        <v/>
      </c>
    </row>
    <row r="4818" spans="1:11" x14ac:dyDescent="0.2">
      <c r="A4818" s="59" t="s">
        <v>15748</v>
      </c>
      <c r="B4818" s="134">
        <v>10497</v>
      </c>
      <c r="C4818" s="120" t="s">
        <v>10231</v>
      </c>
      <c r="D4818" s="119" t="s">
        <v>318</v>
      </c>
      <c r="E4818" s="119" t="s">
        <v>4523</v>
      </c>
      <c r="F4818" s="121">
        <v>1608.74</v>
      </c>
      <c r="G4818" s="121">
        <v>2058.33</v>
      </c>
      <c r="H4818" s="116">
        <v>46023</v>
      </c>
      <c r="J4818" s="197" t="str">
        <f>IFERROR(INDEX('CPU-GERAL'!$H$12:$H$2199,MATCH(B4818,'CPU-GERAL'!$B$12:$B$2199,0)),"NÃO ENCONTRADO")</f>
        <v>NÃO ENCONTRADO</v>
      </c>
      <c r="K4818" s="59" t="str">
        <f t="shared" si="75"/>
        <v/>
      </c>
    </row>
    <row r="4819" spans="1:11" x14ac:dyDescent="0.2">
      <c r="A4819" s="59" t="s">
        <v>15748</v>
      </c>
      <c r="B4819" s="134">
        <v>10504</v>
      </c>
      <c r="C4819" s="120" t="s">
        <v>8070</v>
      </c>
      <c r="D4819" s="119" t="s">
        <v>318</v>
      </c>
      <c r="E4819" s="119" t="s">
        <v>4523</v>
      </c>
      <c r="F4819" s="121">
        <v>1881</v>
      </c>
      <c r="G4819" s="121">
        <v>2406.66</v>
      </c>
      <c r="H4819" s="116">
        <v>46023</v>
      </c>
      <c r="J4819" s="197" t="str">
        <f>IFERROR(INDEX('CPU-GERAL'!$H$12:$H$2199,MATCH(B4819,'CPU-GERAL'!$B$12:$B$2199,0)),"NÃO ENCONTRADO")</f>
        <v>NÃO ENCONTRADO</v>
      </c>
      <c r="K4819" s="59" t="str">
        <f t="shared" si="75"/>
        <v/>
      </c>
    </row>
    <row r="4820" spans="1:11" x14ac:dyDescent="0.2">
      <c r="A4820" s="59" t="s">
        <v>15749</v>
      </c>
      <c r="B4820" s="134">
        <v>34390</v>
      </c>
      <c r="C4820" s="120" t="s">
        <v>8071</v>
      </c>
      <c r="D4820" s="119" t="s">
        <v>318</v>
      </c>
      <c r="E4820" s="119" t="s">
        <v>4523</v>
      </c>
      <c r="F4820" s="121">
        <v>554.39</v>
      </c>
      <c r="G4820" s="121">
        <v>709.33</v>
      </c>
      <c r="H4820" s="116">
        <v>46023</v>
      </c>
      <c r="J4820" s="197" t="str">
        <f>IFERROR(INDEX('CPU-GERAL'!$H$12:$H$2199,MATCH(B4820,'CPU-GERAL'!$B$12:$B$2199,0)),"NÃO ENCONTRADO")</f>
        <v>NÃO ENCONTRADO</v>
      </c>
      <c r="K4820" s="59" t="str">
        <f t="shared" si="75"/>
        <v/>
      </c>
    </row>
    <row r="4821" spans="1:11" x14ac:dyDescent="0.2">
      <c r="A4821" s="59" t="s">
        <v>15749</v>
      </c>
      <c r="B4821" s="134">
        <v>34389</v>
      </c>
      <c r="C4821" s="120" t="s">
        <v>8109</v>
      </c>
      <c r="D4821" s="119" t="s">
        <v>318</v>
      </c>
      <c r="E4821" s="119" t="s">
        <v>4523</v>
      </c>
      <c r="F4821" s="121">
        <v>173.25</v>
      </c>
      <c r="G4821" s="121">
        <v>221.66</v>
      </c>
      <c r="H4821" s="116">
        <v>46023</v>
      </c>
      <c r="J4821" s="197" t="str">
        <f>IFERROR(INDEX('CPU-GERAL'!$H$12:$H$2199,MATCH(B4821,'CPU-GERAL'!$B$12:$B$2199,0)),"NÃO ENCONTRADO")</f>
        <v>NÃO ENCONTRADO</v>
      </c>
      <c r="K4821" s="59" t="str">
        <f t="shared" si="75"/>
        <v/>
      </c>
    </row>
    <row r="4822" spans="1:11" x14ac:dyDescent="0.2">
      <c r="A4822" s="59" t="s">
        <v>15749</v>
      </c>
      <c r="B4822" s="134">
        <v>34388</v>
      </c>
      <c r="C4822" s="120" t="s">
        <v>8108</v>
      </c>
      <c r="D4822" s="119" t="s">
        <v>318</v>
      </c>
      <c r="E4822" s="119" t="s">
        <v>4523</v>
      </c>
      <c r="F4822" s="121">
        <v>246.23</v>
      </c>
      <c r="G4822" s="121">
        <v>315.05</v>
      </c>
      <c r="H4822" s="116">
        <v>46023</v>
      </c>
      <c r="J4822" s="197" t="str">
        <f>IFERROR(INDEX('CPU-GERAL'!$H$12:$H$2199,MATCH(B4822,'CPU-GERAL'!$B$12:$B$2199,0)),"NÃO ENCONTRADO")</f>
        <v>NÃO ENCONTRADO</v>
      </c>
    </row>
    <row r="4823" spans="1:11" x14ac:dyDescent="0.2">
      <c r="A4823" s="59" t="s">
        <v>15749</v>
      </c>
      <c r="B4823" s="134">
        <v>34387</v>
      </c>
      <c r="C4823" s="120" t="s">
        <v>8107</v>
      </c>
      <c r="D4823" s="119" t="s">
        <v>318</v>
      </c>
      <c r="E4823" s="119" t="s">
        <v>4523</v>
      </c>
      <c r="F4823" s="121">
        <v>399.71</v>
      </c>
      <c r="G4823" s="121">
        <v>511.41</v>
      </c>
      <c r="H4823" s="116">
        <v>46023</v>
      </c>
      <c r="J4823" s="197" t="str">
        <f>IFERROR(INDEX('CPU-GERAL'!$H$12:$H$2199,MATCH(B4823,'CPU-GERAL'!$B$12:$B$2199,0)),"NÃO ENCONTRADO")</f>
        <v>NÃO ENCONTRADO</v>
      </c>
    </row>
    <row r="4824" spans="1:11" x14ac:dyDescent="0.2">
      <c r="A4824" s="59" t="s">
        <v>15749</v>
      </c>
      <c r="B4824" s="134">
        <v>11188</v>
      </c>
      <c r="C4824" s="120" t="s">
        <v>8072</v>
      </c>
      <c r="D4824" s="119" t="s">
        <v>318</v>
      </c>
      <c r="E4824" s="119" t="s">
        <v>4523</v>
      </c>
      <c r="F4824" s="121">
        <v>197.99</v>
      </c>
      <c r="G4824" s="121">
        <v>253.33</v>
      </c>
      <c r="H4824" s="116">
        <v>46023</v>
      </c>
      <c r="J4824" s="197" t="str">
        <f>IFERROR(INDEX('CPU-GERAL'!$H$12:$H$2199,MATCH(B4824,'CPU-GERAL'!$B$12:$B$2199,0)),"NÃO ENCONTRADO")</f>
        <v>NÃO ENCONTRADO</v>
      </c>
    </row>
    <row r="4825" spans="1:11" x14ac:dyDescent="0.2">
      <c r="A4825" s="59" t="s">
        <v>15749</v>
      </c>
      <c r="B4825" s="134">
        <v>11189</v>
      </c>
      <c r="C4825" s="120" t="s">
        <v>8073</v>
      </c>
      <c r="D4825" s="119" t="s">
        <v>318</v>
      </c>
      <c r="E4825" s="119" t="s">
        <v>4523</v>
      </c>
      <c r="F4825" s="121">
        <v>297</v>
      </c>
      <c r="G4825" s="121">
        <v>380</v>
      </c>
      <c r="H4825" s="116">
        <v>46023</v>
      </c>
      <c r="J4825" s="197" t="str">
        <f>IFERROR(INDEX('CPU-GERAL'!$H$12:$H$2199,MATCH(B4825,'CPU-GERAL'!$B$12:$B$2199,0)),"NÃO ENCONTRADO")</f>
        <v>NÃO ENCONTRADO</v>
      </c>
    </row>
    <row r="4826" spans="1:11" x14ac:dyDescent="0.2">
      <c r="A4826" s="59" t="s">
        <v>15749</v>
      </c>
      <c r="B4826" s="134">
        <v>21107</v>
      </c>
      <c r="C4826" s="120" t="s">
        <v>8074</v>
      </c>
      <c r="D4826" s="119" t="s">
        <v>318</v>
      </c>
      <c r="E4826" s="119" t="s">
        <v>4523</v>
      </c>
      <c r="F4826" s="121">
        <v>213.74</v>
      </c>
      <c r="G4826" s="121">
        <v>273.47000000000003</v>
      </c>
      <c r="H4826" s="116">
        <v>46023</v>
      </c>
      <c r="J4826" s="197" t="str">
        <f>IFERROR(INDEX('CPU-GERAL'!$H$12:$H$2199,MATCH(B4826,'CPU-GERAL'!$B$12:$B$2199,0)),"NÃO ENCONTRADO")</f>
        <v>NÃO ENCONTRADO</v>
      </c>
    </row>
    <row r="4827" spans="1:11" x14ac:dyDescent="0.2">
      <c r="A4827" s="59" t="s">
        <v>15749</v>
      </c>
      <c r="B4827" s="134">
        <v>34386</v>
      </c>
      <c r="C4827" s="120" t="s">
        <v>8106</v>
      </c>
      <c r="D4827" s="119" t="s">
        <v>318</v>
      </c>
      <c r="E4827" s="119" t="s">
        <v>4523</v>
      </c>
      <c r="F4827" s="121">
        <v>371.25</v>
      </c>
      <c r="G4827" s="121">
        <v>475</v>
      </c>
      <c r="H4827" s="116">
        <v>46023</v>
      </c>
      <c r="J4827" s="197" t="str">
        <f>IFERROR(INDEX('CPU-GERAL'!$H$12:$H$2199,MATCH(B4827,'CPU-GERAL'!$B$12:$B$2199,0)),"NÃO ENCONTRADO")</f>
        <v>NÃO ENCONTRADO</v>
      </c>
    </row>
    <row r="4828" spans="1:11" x14ac:dyDescent="0.2">
      <c r="A4828" s="59" t="s">
        <v>15749</v>
      </c>
      <c r="B4828" s="134">
        <v>10490</v>
      </c>
      <c r="C4828" s="120" t="s">
        <v>8075</v>
      </c>
      <c r="D4828" s="119" t="s">
        <v>318</v>
      </c>
      <c r="E4828" s="119" t="s">
        <v>4523</v>
      </c>
      <c r="F4828" s="121">
        <v>129.93</v>
      </c>
      <c r="G4828" s="121">
        <v>166.25</v>
      </c>
      <c r="H4828" s="116">
        <v>46023</v>
      </c>
      <c r="J4828" s="197" t="str">
        <f>IFERROR(INDEX('CPU-GERAL'!$H$12:$H$2199,MATCH(B4828,'CPU-GERAL'!$B$12:$B$2199,0)),"NÃO ENCONTRADO")</f>
        <v>NÃO ENCONTRADO</v>
      </c>
    </row>
    <row r="4829" spans="1:11" x14ac:dyDescent="0.2">
      <c r="A4829" s="59" t="s">
        <v>15749</v>
      </c>
      <c r="B4829" s="134">
        <v>10492</v>
      </c>
      <c r="C4829" s="120" t="s">
        <v>8105</v>
      </c>
      <c r="D4829" s="119" t="s">
        <v>318</v>
      </c>
      <c r="E4829" s="119" t="s">
        <v>8119</v>
      </c>
      <c r="F4829" s="121">
        <v>148.5</v>
      </c>
      <c r="G4829" s="121">
        <v>190</v>
      </c>
      <c r="H4829" s="116">
        <v>46023</v>
      </c>
      <c r="J4829" s="197" t="str">
        <f>IFERROR(INDEX('CPU-GERAL'!$H$12:$H$2199,MATCH(B4829,'CPU-GERAL'!$B$12:$B$2199,0)),"NÃO ENCONTRADO")</f>
        <v>NÃO ENCONTRADO</v>
      </c>
    </row>
    <row r="4830" spans="1:11" x14ac:dyDescent="0.2">
      <c r="A4830" s="59" t="s">
        <v>15749</v>
      </c>
      <c r="B4830" s="134">
        <v>10493</v>
      </c>
      <c r="C4830" s="120" t="s">
        <v>8104</v>
      </c>
      <c r="D4830" s="119" t="s">
        <v>318</v>
      </c>
      <c r="E4830" s="119" t="s">
        <v>4523</v>
      </c>
      <c r="F4830" s="121">
        <v>173.25</v>
      </c>
      <c r="G4830" s="121">
        <v>221.66</v>
      </c>
      <c r="H4830" s="116">
        <v>46023</v>
      </c>
      <c r="J4830" s="197" t="str">
        <f>IFERROR(INDEX('CPU-GERAL'!$H$12:$H$2199,MATCH(B4830,'CPU-GERAL'!$B$12:$B$2199,0)),"NÃO ENCONTRADO")</f>
        <v>NÃO ENCONTRADO</v>
      </c>
    </row>
    <row r="4831" spans="1:11" x14ac:dyDescent="0.2">
      <c r="A4831" s="59" t="s">
        <v>15749</v>
      </c>
      <c r="B4831" s="134">
        <v>10491</v>
      </c>
      <c r="C4831" s="120" t="s">
        <v>8076</v>
      </c>
      <c r="D4831" s="119" t="s">
        <v>318</v>
      </c>
      <c r="E4831" s="119" t="s">
        <v>4523</v>
      </c>
      <c r="F4831" s="121">
        <v>210.37</v>
      </c>
      <c r="G4831" s="121">
        <v>269.16000000000003</v>
      </c>
      <c r="H4831" s="116">
        <v>46023</v>
      </c>
      <c r="J4831" s="197" t="str">
        <f>IFERROR(INDEX('CPU-GERAL'!$H$12:$H$2199,MATCH(B4831,'CPU-GERAL'!$B$12:$B$2199,0)),"NÃO ENCONTRADO")</f>
        <v>NÃO ENCONTRADO</v>
      </c>
    </row>
    <row r="4832" spans="1:11" x14ac:dyDescent="0.2">
      <c r="A4832" s="59" t="s">
        <v>15749</v>
      </c>
      <c r="B4832" s="134">
        <v>34385</v>
      </c>
      <c r="C4832" s="120" t="s">
        <v>10562</v>
      </c>
      <c r="D4832" s="119" t="s">
        <v>318</v>
      </c>
      <c r="E4832" s="119" t="s">
        <v>4523</v>
      </c>
      <c r="F4832" s="121">
        <v>306.89999999999998</v>
      </c>
      <c r="G4832" s="121">
        <v>392.66</v>
      </c>
      <c r="H4832" s="116">
        <v>46023</v>
      </c>
      <c r="J4832" s="197" t="str">
        <f>IFERROR(INDEX('CPU-GERAL'!$H$12:$H$2199,MATCH(B4832,'CPU-GERAL'!$B$12:$B$2199,0)),"NÃO ENCONTRADO")</f>
        <v>NÃO ENCONTRADO</v>
      </c>
    </row>
    <row r="4833" spans="1:10" x14ac:dyDescent="0.2">
      <c r="A4833" s="59" t="s">
        <v>15749</v>
      </c>
      <c r="B4833" s="134">
        <v>10499</v>
      </c>
      <c r="C4833" s="120" t="s">
        <v>6023</v>
      </c>
      <c r="D4833" s="119" t="s">
        <v>318</v>
      </c>
      <c r="E4833" s="119" t="s">
        <v>4523</v>
      </c>
      <c r="F4833" s="121">
        <v>123.74</v>
      </c>
      <c r="G4833" s="121">
        <v>158.33000000000001</v>
      </c>
      <c r="H4833" s="116">
        <v>46023</v>
      </c>
      <c r="J4833" s="197" t="str">
        <f>IFERROR(INDEX('CPU-GERAL'!$H$12:$H$2199,MATCH(B4833,'CPU-GERAL'!$B$12:$B$2199,0)),"NÃO ENCONTRADO")</f>
        <v>NÃO ENCONTRADO</v>
      </c>
    </row>
    <row r="4834" spans="1:10" x14ac:dyDescent="0.2">
      <c r="A4834" s="59" t="s">
        <v>15749</v>
      </c>
      <c r="B4834" s="134">
        <v>34384</v>
      </c>
      <c r="C4834" s="120" t="s">
        <v>8103</v>
      </c>
      <c r="D4834" s="119" t="s">
        <v>318</v>
      </c>
      <c r="E4834" s="119" t="s">
        <v>4523</v>
      </c>
      <c r="F4834" s="121">
        <v>371.25</v>
      </c>
      <c r="G4834" s="121">
        <v>475</v>
      </c>
      <c r="H4834" s="116">
        <v>46023</v>
      </c>
      <c r="J4834" s="197" t="str">
        <f>IFERROR(INDEX('CPU-GERAL'!$H$12:$H$2199,MATCH(B4834,'CPU-GERAL'!$B$12:$B$2199,0)),"NÃO ENCONTRADO")</f>
        <v>NÃO ENCONTRADO</v>
      </c>
    </row>
    <row r="4835" spans="1:10" x14ac:dyDescent="0.2">
      <c r="A4835" s="59" t="s">
        <v>15749</v>
      </c>
      <c r="B4835" s="134">
        <v>11185</v>
      </c>
      <c r="C4835" s="120" t="s">
        <v>8077</v>
      </c>
      <c r="D4835" s="119" t="s">
        <v>318</v>
      </c>
      <c r="E4835" s="119" t="s">
        <v>4523</v>
      </c>
      <c r="F4835" s="121">
        <v>383.62</v>
      </c>
      <c r="G4835" s="121">
        <v>490.83</v>
      </c>
      <c r="H4835" s="116">
        <v>46023</v>
      </c>
      <c r="J4835" s="197" t="str">
        <f>IFERROR(INDEX('CPU-GERAL'!$H$12:$H$2199,MATCH(B4835,'CPU-GERAL'!$B$12:$B$2199,0)),"NÃO ENCONTRADO")</f>
        <v>NÃO ENCONTRADO</v>
      </c>
    </row>
    <row r="4836" spans="1:10" x14ac:dyDescent="0.2">
      <c r="A4836" s="59" t="s">
        <v>15749</v>
      </c>
      <c r="B4836" s="134">
        <v>10507</v>
      </c>
      <c r="C4836" s="120" t="s">
        <v>8102</v>
      </c>
      <c r="D4836" s="119" t="s">
        <v>318</v>
      </c>
      <c r="E4836" s="119" t="s">
        <v>4523</v>
      </c>
      <c r="F4836" s="121">
        <v>305.79000000000002</v>
      </c>
      <c r="G4836" s="121">
        <v>439.16</v>
      </c>
      <c r="H4836" s="116">
        <v>46023</v>
      </c>
      <c r="J4836" s="197" t="str">
        <f>IFERROR(INDEX('CPU-GERAL'!$H$12:$H$2199,MATCH(B4836,'CPU-GERAL'!$B$12:$B$2199,0)),"NÃO ENCONTRADO")</f>
        <v>NÃO ENCONTRADO</v>
      </c>
    </row>
    <row r="4837" spans="1:10" x14ac:dyDescent="0.2">
      <c r="A4837" s="59" t="s">
        <v>15749</v>
      </c>
      <c r="B4837" s="134">
        <v>10505</v>
      </c>
      <c r="C4837" s="120" t="s">
        <v>8078</v>
      </c>
      <c r="D4837" s="119" t="s">
        <v>318</v>
      </c>
      <c r="E4837" s="119" t="s">
        <v>4523</v>
      </c>
      <c r="F4837" s="121">
        <v>180.44</v>
      </c>
      <c r="G4837" s="121">
        <v>259.13</v>
      </c>
      <c r="H4837" s="116">
        <v>46023</v>
      </c>
      <c r="J4837" s="197" t="str">
        <f>IFERROR(INDEX('CPU-GERAL'!$H$12:$H$2199,MATCH(B4837,'CPU-GERAL'!$B$12:$B$2199,0)),"NÃO ENCONTRADO")</f>
        <v>NÃO ENCONTRADO</v>
      </c>
    </row>
    <row r="4838" spans="1:10" x14ac:dyDescent="0.2">
      <c r="A4838" s="59" t="s">
        <v>15749</v>
      </c>
      <c r="B4838" s="134">
        <v>10506</v>
      </c>
      <c r="C4838" s="120" t="s">
        <v>8079</v>
      </c>
      <c r="D4838" s="119" t="s">
        <v>318</v>
      </c>
      <c r="E4838" s="119" t="s">
        <v>4523</v>
      </c>
      <c r="F4838" s="121">
        <v>235.55</v>
      </c>
      <c r="G4838" s="121">
        <v>338.28</v>
      </c>
      <c r="H4838" s="116">
        <v>46023</v>
      </c>
      <c r="J4838" s="197" t="str">
        <f>IFERROR(INDEX('CPU-GERAL'!$H$12:$H$2199,MATCH(B4838,'CPU-GERAL'!$B$12:$B$2199,0)),"NÃO ENCONTRADO")</f>
        <v>NÃO ENCONTRADO</v>
      </c>
    </row>
    <row r="4839" spans="1:10" x14ac:dyDescent="0.2">
      <c r="A4839" s="59" t="s">
        <v>15749</v>
      </c>
      <c r="B4839" s="134">
        <v>5031</v>
      </c>
      <c r="C4839" s="120" t="s">
        <v>8080</v>
      </c>
      <c r="D4839" s="119" t="s">
        <v>318</v>
      </c>
      <c r="E4839" s="119" t="s">
        <v>8119</v>
      </c>
      <c r="F4839" s="121">
        <v>330.75</v>
      </c>
      <c r="G4839" s="121">
        <v>475</v>
      </c>
      <c r="H4839" s="116">
        <v>46023</v>
      </c>
      <c r="J4839" s="197" t="str">
        <f>IFERROR(INDEX('CPU-GERAL'!$H$12:$H$2199,MATCH(B4839,'CPU-GERAL'!$B$12:$B$2199,0)),"NÃO ENCONTRADO")</f>
        <v>NÃO ENCONTRADO</v>
      </c>
    </row>
    <row r="4840" spans="1:10" x14ac:dyDescent="0.2">
      <c r="A4840" s="59" t="s">
        <v>15749</v>
      </c>
      <c r="B4840" s="134">
        <v>10502</v>
      </c>
      <c r="C4840" s="120" t="s">
        <v>8101</v>
      </c>
      <c r="D4840" s="119" t="s">
        <v>318</v>
      </c>
      <c r="E4840" s="119" t="s">
        <v>4523</v>
      </c>
      <c r="F4840" s="121">
        <v>385.4</v>
      </c>
      <c r="G4840" s="121">
        <v>553.48</v>
      </c>
      <c r="H4840" s="116">
        <v>46023</v>
      </c>
      <c r="J4840" s="197" t="str">
        <f>IFERROR(INDEX('CPU-GERAL'!$H$12:$H$2199,MATCH(B4840,'CPU-GERAL'!$B$12:$B$2199,0)),"NÃO ENCONTRADO")</f>
        <v>NÃO ENCONTRADO</v>
      </c>
    </row>
    <row r="4841" spans="1:10" x14ac:dyDescent="0.2">
      <c r="A4841" s="59" t="s">
        <v>15749</v>
      </c>
      <c r="B4841" s="134">
        <v>10501</v>
      </c>
      <c r="C4841" s="120" t="s">
        <v>8081</v>
      </c>
      <c r="D4841" s="119" t="s">
        <v>318</v>
      </c>
      <c r="E4841" s="119" t="s">
        <v>4523</v>
      </c>
      <c r="F4841" s="121">
        <v>217.74</v>
      </c>
      <c r="G4841" s="121">
        <v>312.7</v>
      </c>
      <c r="H4841" s="116">
        <v>46023</v>
      </c>
      <c r="J4841" s="197" t="str">
        <f>IFERROR(INDEX('CPU-GERAL'!$H$12:$H$2199,MATCH(B4841,'CPU-GERAL'!$B$12:$B$2199,0)),"NÃO ENCONTRADO")</f>
        <v>NÃO ENCONTRADO</v>
      </c>
    </row>
    <row r="4842" spans="1:10" x14ac:dyDescent="0.2">
      <c r="A4842" s="59" t="s">
        <v>15749</v>
      </c>
      <c r="B4842" s="134">
        <v>10503</v>
      </c>
      <c r="C4842" s="120" t="s">
        <v>8082</v>
      </c>
      <c r="D4842" s="119" t="s">
        <v>318</v>
      </c>
      <c r="E4842" s="119" t="s">
        <v>4523</v>
      </c>
      <c r="F4842" s="121">
        <v>294.16000000000003</v>
      </c>
      <c r="G4842" s="121">
        <v>422.46</v>
      </c>
      <c r="H4842" s="116">
        <v>46023</v>
      </c>
      <c r="J4842" s="197" t="str">
        <f>IFERROR(INDEX('CPU-GERAL'!$H$12:$H$2199,MATCH(B4842,'CPU-GERAL'!$B$12:$B$2199,0)),"NÃO ENCONTRADO")</f>
        <v>NÃO ENCONTRADO</v>
      </c>
    </row>
    <row r="4843" spans="1:10" x14ac:dyDescent="0.2">
      <c r="A4843" s="59" t="s">
        <v>15749</v>
      </c>
      <c r="B4843" s="134">
        <v>4500</v>
      </c>
      <c r="C4843" s="120" t="s">
        <v>8100</v>
      </c>
      <c r="D4843" s="119" t="s">
        <v>18</v>
      </c>
      <c r="E4843" s="119" t="s">
        <v>4523</v>
      </c>
      <c r="F4843" s="121">
        <v>14.65</v>
      </c>
      <c r="G4843" s="121">
        <v>15.69</v>
      </c>
      <c r="H4843" s="116">
        <v>46023</v>
      </c>
      <c r="J4843" s="197" t="str">
        <f>IFERROR(INDEX('CPU-GERAL'!$H$12:$H$2199,MATCH(B4843,'CPU-GERAL'!$B$12:$B$2199,0)),"NÃO ENCONTRADO")</f>
        <v>NÃO ENCONTRADO</v>
      </c>
    </row>
    <row r="4844" spans="1:10" x14ac:dyDescent="0.2">
      <c r="A4844" s="59" t="s">
        <v>15749</v>
      </c>
      <c r="B4844" s="134">
        <v>4448</v>
      </c>
      <c r="C4844" s="120" t="s">
        <v>8083</v>
      </c>
      <c r="D4844" s="119" t="s">
        <v>18</v>
      </c>
      <c r="E4844" s="119" t="s">
        <v>4523</v>
      </c>
      <c r="F4844" s="121">
        <v>20.12</v>
      </c>
      <c r="G4844" s="121">
        <v>21.56</v>
      </c>
      <c r="H4844" s="116">
        <v>46023</v>
      </c>
      <c r="J4844" s="197" t="str">
        <f>IFERROR(INDEX('CPU-GERAL'!$H$12:$H$2199,MATCH(B4844,'CPU-GERAL'!$B$12:$B$2199,0)),"NÃO ENCONTRADO")</f>
        <v>NÃO ENCONTRADO</v>
      </c>
    </row>
    <row r="4845" spans="1:10" x14ac:dyDescent="0.2">
      <c r="A4845" s="59" t="s">
        <v>15749</v>
      </c>
      <c r="B4845" s="134">
        <v>20213</v>
      </c>
      <c r="C4845" s="120" t="s">
        <v>8084</v>
      </c>
      <c r="D4845" s="119" t="s">
        <v>18</v>
      </c>
      <c r="E4845" s="119" t="s">
        <v>4523</v>
      </c>
      <c r="F4845" s="121">
        <v>26.4</v>
      </c>
      <c r="G4845" s="121">
        <v>32.19</v>
      </c>
      <c r="H4845" s="116">
        <v>46023</v>
      </c>
      <c r="J4845" s="197" t="str">
        <f>IFERROR(INDEX('CPU-GERAL'!$H$12:$H$2199,MATCH(B4845,'CPU-GERAL'!$B$12:$B$2199,0)),"NÃO ENCONTRADO")</f>
        <v>NÃO ENCONTRADO</v>
      </c>
    </row>
    <row r="4846" spans="1:10" x14ac:dyDescent="0.2">
      <c r="A4846" s="59" t="s">
        <v>15749</v>
      </c>
      <c r="B4846" s="134">
        <v>20211</v>
      </c>
      <c r="C4846" s="120" t="s">
        <v>8085</v>
      </c>
      <c r="D4846" s="119" t="s">
        <v>18</v>
      </c>
      <c r="E4846" s="119" t="s">
        <v>4523</v>
      </c>
      <c r="F4846" s="121">
        <v>34.950000000000003</v>
      </c>
      <c r="G4846" s="121">
        <v>42.63</v>
      </c>
      <c r="H4846" s="116">
        <v>46023</v>
      </c>
      <c r="J4846" s="197" t="str">
        <f>IFERROR(INDEX('CPU-GERAL'!$H$12:$H$2199,MATCH(B4846,'CPU-GERAL'!$B$12:$B$2199,0)),"NÃO ENCONTRADO")</f>
        <v>NÃO ENCONTRADO</v>
      </c>
    </row>
    <row r="4847" spans="1:10" x14ac:dyDescent="0.2">
      <c r="A4847" s="59" t="s">
        <v>15749</v>
      </c>
      <c r="B4847" s="134">
        <v>40270</v>
      </c>
      <c r="C4847" s="120" t="s">
        <v>8099</v>
      </c>
      <c r="D4847" s="119" t="s">
        <v>18</v>
      </c>
      <c r="E4847" s="119" t="s">
        <v>8119</v>
      </c>
      <c r="F4847" s="121"/>
      <c r="G4847" s="121">
        <v>133.03</v>
      </c>
      <c r="H4847" s="116">
        <v>46023</v>
      </c>
      <c r="J4847" s="197" t="str">
        <f>IFERROR(INDEX('CPU-GERAL'!$H$12:$H$2199,MATCH(B4847,'CPU-GERAL'!$B$12:$B$2199,0)),"NÃO ENCONTRADO")</f>
        <v>NÃO ENCONTRADO</v>
      </c>
    </row>
    <row r="4848" spans="1:10" x14ac:dyDescent="0.2">
      <c r="A4848" s="59" t="s">
        <v>15749</v>
      </c>
      <c r="B4848" s="134">
        <v>4425</v>
      </c>
      <c r="C4848" s="120" t="s">
        <v>8086</v>
      </c>
      <c r="D4848" s="119" t="s">
        <v>18</v>
      </c>
      <c r="E4848" s="119" t="s">
        <v>4523</v>
      </c>
      <c r="F4848" s="121">
        <v>28.89</v>
      </c>
      <c r="G4848" s="121">
        <v>35.24</v>
      </c>
      <c r="H4848" s="116">
        <v>46023</v>
      </c>
      <c r="J4848" s="197" t="str">
        <f>IFERROR(INDEX('CPU-GERAL'!$H$12:$H$2199,MATCH(B4848,'CPU-GERAL'!$B$12:$B$2199,0)),"NÃO ENCONTRADO")</f>
        <v>NÃO ENCONTRADO</v>
      </c>
    </row>
    <row r="4849" spans="1:12" x14ac:dyDescent="0.2">
      <c r="A4849" s="59" t="s">
        <v>15749</v>
      </c>
      <c r="B4849" s="134">
        <v>4472</v>
      </c>
      <c r="C4849" s="120" t="s">
        <v>8087</v>
      </c>
      <c r="D4849" s="119" t="s">
        <v>18</v>
      </c>
      <c r="E4849" s="119" t="s">
        <v>4523</v>
      </c>
      <c r="F4849" s="121">
        <v>36.090000000000003</v>
      </c>
      <c r="G4849" s="121">
        <v>44.02</v>
      </c>
      <c r="H4849" s="116">
        <v>46023</v>
      </c>
      <c r="J4849" s="197" t="str">
        <f>IFERROR(INDEX('CPU-GERAL'!$H$12:$H$2199,MATCH(B4849,'CPU-GERAL'!$B$12:$B$2199,0)),"NÃO ENCONTRADO")</f>
        <v>NÃO ENCONTRADO</v>
      </c>
    </row>
    <row r="4850" spans="1:12" x14ac:dyDescent="0.2">
      <c r="A4850" s="59" t="s">
        <v>15749</v>
      </c>
      <c r="B4850" s="134">
        <v>35272</v>
      </c>
      <c r="C4850" s="120" t="s">
        <v>8088</v>
      </c>
      <c r="D4850" s="119" t="s">
        <v>18</v>
      </c>
      <c r="E4850" s="119" t="s">
        <v>4523</v>
      </c>
      <c r="F4850" s="121">
        <v>52.17</v>
      </c>
      <c r="G4850" s="121">
        <v>63.63</v>
      </c>
      <c r="H4850" s="116">
        <v>46023</v>
      </c>
      <c r="J4850" s="197" t="str">
        <f>IFERROR(INDEX('CPU-GERAL'!$H$12:$H$2199,MATCH(B4850,'CPU-GERAL'!$B$12:$B$2199,0)),"NÃO ENCONTRADO")</f>
        <v>NÃO ENCONTRADO</v>
      </c>
    </row>
    <row r="4851" spans="1:12" x14ac:dyDescent="0.2">
      <c r="A4851" s="59" t="s">
        <v>15749</v>
      </c>
      <c r="B4851" s="134">
        <v>4481</v>
      </c>
      <c r="C4851" s="120" t="s">
        <v>8095</v>
      </c>
      <c r="D4851" s="119" t="s">
        <v>18</v>
      </c>
      <c r="E4851" s="119" t="s">
        <v>4523</v>
      </c>
      <c r="F4851" s="121">
        <v>55.85</v>
      </c>
      <c r="G4851" s="121">
        <v>68.11</v>
      </c>
      <c r="H4851" s="116">
        <v>46023</v>
      </c>
      <c r="J4851" s="197" t="str">
        <f>IFERROR(INDEX('CPU-GERAL'!$H$12:$H$2199,MATCH(B4851,'CPU-GERAL'!$B$12:$B$2199,0)),"NÃO ENCONTRADO")</f>
        <v>NÃO ENCONTRADO</v>
      </c>
    </row>
    <row r="4852" spans="1:12" x14ac:dyDescent="0.2">
      <c r="A4852" s="59" t="s">
        <v>15750</v>
      </c>
      <c r="B4852" s="134">
        <v>34345</v>
      </c>
      <c r="C4852" s="120" t="s">
        <v>8094</v>
      </c>
      <c r="D4852" s="119" t="s">
        <v>12</v>
      </c>
      <c r="E4852" s="119" t="s">
        <v>4523</v>
      </c>
      <c r="F4852" s="121">
        <v>16.68</v>
      </c>
      <c r="G4852" s="121">
        <v>24.05</v>
      </c>
      <c r="H4852" s="116">
        <v>46023</v>
      </c>
      <c r="J4852" s="197" t="str">
        <f>IFERROR(INDEX('CPU-GERAL'!$H$12:$H$2199,MATCH(B4852,'CPU-GERAL'!$B$12:$B$2199,0)),"NÃO ENCONTRADO")</f>
        <v>NÃO ENCONTRADO</v>
      </c>
    </row>
    <row r="4853" spans="1:12" x14ac:dyDescent="0.2">
      <c r="A4853" s="59" t="s">
        <v>15750</v>
      </c>
      <c r="B4853" s="134">
        <v>41096</v>
      </c>
      <c r="C4853" s="120" t="s">
        <v>8089</v>
      </c>
      <c r="D4853" s="119" t="s">
        <v>38</v>
      </c>
      <c r="E4853" s="119" t="s">
        <v>4523</v>
      </c>
      <c r="F4853" s="121">
        <v>2971.24</v>
      </c>
      <c r="G4853" s="121">
        <v>4215.3900000000003</v>
      </c>
      <c r="H4853" s="116">
        <v>46023</v>
      </c>
      <c r="J4853" s="197" t="str">
        <f>IFERROR(INDEX('CPU-GERAL'!$H$12:$H$2199,MATCH(B4853,'CPU-GERAL'!$B$12:$B$2199,0)),"NÃO ENCONTRADO")</f>
        <v>NÃO ENCONTRADO</v>
      </c>
    </row>
    <row r="4854" spans="1:12" x14ac:dyDescent="0.2">
      <c r="B4854" s="134"/>
      <c r="C4854" s="120"/>
      <c r="D4854" s="119"/>
      <c r="E4854" s="119"/>
      <c r="F4854" s="121"/>
      <c r="G4854" s="121"/>
      <c r="H4854" s="116"/>
      <c r="J4854" s="197"/>
    </row>
    <row r="4855" spans="1:12" x14ac:dyDescent="0.2">
      <c r="J4855" s="197"/>
      <c r="K4855" s="59" t="str">
        <f>IFERROR(IF(E4855=J4855,"",J4855-E4855),"")</f>
        <v/>
      </c>
    </row>
    <row r="4856" spans="1:12" x14ac:dyDescent="0.2">
      <c r="J4856" s="197"/>
      <c r="K4856" s="59" t="str">
        <f>IFERROR(IF(E4856=J4856,"",J4856-E4856),"")</f>
        <v/>
      </c>
    </row>
    <row r="4857" spans="1:12" x14ac:dyDescent="0.2">
      <c r="J4857" s="197"/>
      <c r="K4857" s="59" t="str">
        <f>IFERROR(IF(E4857=J4857,"",J4857-E4857),"")</f>
        <v/>
      </c>
    </row>
    <row r="4858" spans="1:12" x14ac:dyDescent="0.2">
      <c r="J4858" s="197"/>
      <c r="K4858" s="59" t="str">
        <f>IFERROR(IF(E4858=J4858,"",J4858-E4858),"")</f>
        <v/>
      </c>
    </row>
    <row r="4859" spans="1:12" x14ac:dyDescent="0.2">
      <c r="A4859" s="112" t="s">
        <v>14367</v>
      </c>
      <c r="B4859" s="112"/>
      <c r="C4859" s="114"/>
      <c r="D4859" s="111"/>
      <c r="E4859" s="111"/>
      <c r="F4859" s="118"/>
      <c r="G4859" s="111"/>
      <c r="H4859" s="111"/>
      <c r="I4859" s="111"/>
      <c r="J4859" s="197"/>
      <c r="K4859" s="59" t="str">
        <f>IFERROR(IF(E4859=J4859,"",J4859-E4859),"")</f>
        <v/>
      </c>
    </row>
    <row r="4860" spans="1:12" ht="25.5" x14ac:dyDescent="0.2">
      <c r="A4860" s="1" t="s">
        <v>15756</v>
      </c>
      <c r="B4860" s="122" t="s">
        <v>14368</v>
      </c>
      <c r="C4860" s="1" t="s">
        <v>2</v>
      </c>
      <c r="D4860" s="117" t="s">
        <v>10233</v>
      </c>
      <c r="E4860" s="117" t="s">
        <v>10234</v>
      </c>
      <c r="F4860" s="117" t="s">
        <v>14869</v>
      </c>
      <c r="G4860" s="117" t="s">
        <v>14870</v>
      </c>
      <c r="H4860" s="117" t="s">
        <v>14371</v>
      </c>
      <c r="I4860" s="117" t="s">
        <v>14370</v>
      </c>
      <c r="J4860" s="197"/>
    </row>
    <row r="4861" spans="1:12" x14ac:dyDescent="0.2">
      <c r="B4861" s="299" t="s">
        <v>14365</v>
      </c>
      <c r="C4861" s="299" t="s">
        <v>14366</v>
      </c>
      <c r="D4861" s="110" t="s">
        <v>12</v>
      </c>
      <c r="E4861" s="110" t="s">
        <v>13326</v>
      </c>
      <c r="F4861" s="113">
        <v>8.58</v>
      </c>
      <c r="G4861" s="113"/>
      <c r="H4861" s="116">
        <v>45931</v>
      </c>
      <c r="I4861" s="299" t="s">
        <v>16470</v>
      </c>
      <c r="L4861" s="59" t="str">
        <f>UPPER(C4861)</f>
        <v>ESTAÇÃO TOTAL ELETRÔNICA COM ALCANCE MÁXIMO DE 3.000 M</v>
      </c>
    </row>
    <row r="4862" spans="1:12" x14ac:dyDescent="0.2">
      <c r="B4862" s="299" t="s">
        <v>14478</v>
      </c>
      <c r="C4862" s="59" t="s">
        <v>14479</v>
      </c>
      <c r="D4862" s="110" t="s">
        <v>12</v>
      </c>
      <c r="E4862" s="110" t="s">
        <v>13326</v>
      </c>
      <c r="F4862" s="113">
        <v>26.83</v>
      </c>
      <c r="G4862" s="113"/>
      <c r="H4862" s="116">
        <v>45931</v>
      </c>
      <c r="I4862" s="59" t="s">
        <v>16471</v>
      </c>
      <c r="L4862" s="59" t="str">
        <f>UPPER(C4862)</f>
        <v>OPERADOR DE EQUIPAMENTO LEVE</v>
      </c>
    </row>
    <row r="4863" spans="1:12" x14ac:dyDescent="0.2">
      <c r="B4863" s="299" t="s">
        <v>13528</v>
      </c>
      <c r="C4863" s="299" t="s">
        <v>14489</v>
      </c>
      <c r="D4863" s="110" t="s">
        <v>12</v>
      </c>
      <c r="E4863" s="110" t="s">
        <v>13326</v>
      </c>
      <c r="F4863" s="113">
        <v>520.66</v>
      </c>
      <c r="G4863" s="113">
        <v>254.48</v>
      </c>
      <c r="H4863" s="116">
        <v>45931</v>
      </c>
      <c r="I4863" s="299" t="s">
        <v>16470</v>
      </c>
      <c r="L4863" s="59" t="str">
        <f>UPPER(C4863)</f>
        <v>CARREGADEIRA DE PNEUS COM CAPACIDADE DE 3,40 M³ - 195 KW</v>
      </c>
    </row>
    <row r="4864" spans="1:12" x14ac:dyDescent="0.2">
      <c r="B4864" s="299" t="s">
        <v>13529</v>
      </c>
      <c r="C4864" s="299" t="s">
        <v>14490</v>
      </c>
      <c r="D4864" s="110" t="s">
        <v>12</v>
      </c>
      <c r="E4864" s="110" t="s">
        <v>13326</v>
      </c>
      <c r="F4864" s="113">
        <v>1032.6400000000001</v>
      </c>
      <c r="G4864" s="113">
        <v>414.96</v>
      </c>
      <c r="H4864" s="116">
        <v>45931</v>
      </c>
      <c r="I4864" s="299" t="s">
        <v>16470</v>
      </c>
      <c r="L4864" s="59" t="str">
        <f>UPPER(C4864)</f>
        <v>TRATOR SOBRE ESTEIRAS COM LÂMINA - 259 KW</v>
      </c>
    </row>
    <row r="4865" spans="2:12" x14ac:dyDescent="0.2">
      <c r="B4865" s="299" t="s">
        <v>13527</v>
      </c>
      <c r="C4865" s="299" t="s">
        <v>14491</v>
      </c>
      <c r="D4865" s="110" t="s">
        <v>12</v>
      </c>
      <c r="E4865" s="110" t="s">
        <v>13326</v>
      </c>
      <c r="F4865" s="113">
        <v>321.87</v>
      </c>
      <c r="G4865" s="113">
        <v>96.29</v>
      </c>
      <c r="H4865" s="116">
        <v>45931</v>
      </c>
      <c r="I4865" s="299" t="s">
        <v>16470</v>
      </c>
      <c r="L4865" s="59" t="str">
        <f>UPPER(C4865)</f>
        <v>CAMINHÃO BASCULANTE COM CAPACIDADE DE 14 M³ - 210 KW</v>
      </c>
    </row>
    <row r="4866" spans="2:12" ht="14.25" x14ac:dyDescent="0.2">
      <c r="B4866" s="299" t="s">
        <v>14373</v>
      </c>
      <c r="C4866" s="59" t="s">
        <v>13301</v>
      </c>
      <c r="D4866" s="110" t="s">
        <v>13369</v>
      </c>
      <c r="E4866" s="110" t="s">
        <v>14372</v>
      </c>
      <c r="F4866" s="113">
        <v>108.39</v>
      </c>
      <c r="G4866" s="113"/>
      <c r="H4866" s="116">
        <v>46023</v>
      </c>
      <c r="I4866" s="310" t="s">
        <v>16472</v>
      </c>
      <c r="L4866" s="59" t="str">
        <f t="shared" ref="L4866:L4918" si="76">UPPER(C4866)</f>
        <v>ART DE OBRAS E SERVIÇOS - CREA/DF</v>
      </c>
    </row>
    <row r="4867" spans="2:12" ht="14.25" x14ac:dyDescent="0.2">
      <c r="B4867" s="299">
        <v>261</v>
      </c>
      <c r="C4867" s="59" t="s">
        <v>14437</v>
      </c>
      <c r="D4867" s="110" t="s">
        <v>18</v>
      </c>
      <c r="E4867" s="110" t="s">
        <v>13364</v>
      </c>
      <c r="F4867" s="113">
        <v>13.34</v>
      </c>
      <c r="G4867" s="113"/>
      <c r="H4867" s="116">
        <v>45962</v>
      </c>
      <c r="I4867" s="131" t="s">
        <v>16220</v>
      </c>
      <c r="L4867" s="59" t="str">
        <f t="shared" si="76"/>
        <v>BARRA QUADRADA DE FERRO 1/2" (1,27 KG/M)</v>
      </c>
    </row>
    <row r="4868" spans="2:12" ht="14.25" x14ac:dyDescent="0.2">
      <c r="B4868" s="299" t="s">
        <v>14436</v>
      </c>
      <c r="C4868" s="59" t="s">
        <v>8501</v>
      </c>
      <c r="D4868" s="110" t="s">
        <v>18</v>
      </c>
      <c r="E4868" s="110" t="s">
        <v>9</v>
      </c>
      <c r="F4868" s="113">
        <v>36.75</v>
      </c>
      <c r="G4868" s="113"/>
      <c r="H4868" s="116">
        <v>46023</v>
      </c>
      <c r="I4868" s="131"/>
      <c r="L4868" s="59" t="str">
        <f t="shared" si="76"/>
        <v>CANTONEIRA EM ALUMINIO, ABAS IGUAIS, LARGURA DE 50,80 MM (2"), ESPESSURA DE 3,17 MM (1/8") E PESO LINEAR DE APROXIMADAMENTE 0,842 KG/M</v>
      </c>
    </row>
    <row r="4869" spans="2:12" ht="14.25" x14ac:dyDescent="0.2">
      <c r="B4869" s="299" t="s">
        <v>14440</v>
      </c>
      <c r="C4869" s="59" t="s">
        <v>7627</v>
      </c>
      <c r="D4869" s="110" t="s">
        <v>13369</v>
      </c>
      <c r="E4869" s="110" t="s">
        <v>9</v>
      </c>
      <c r="F4869" s="113">
        <v>32.03</v>
      </c>
      <c r="G4869" s="113"/>
      <c r="H4869" s="116">
        <v>46023</v>
      </c>
      <c r="I4869" s="131"/>
      <c r="L4869" s="59" t="str">
        <f t="shared" si="76"/>
        <v>RELE FOTOELETRICO INTERNO E EXTERNO BIVOLT 1000 W, DE CONECTOR, SEM BASE</v>
      </c>
    </row>
    <row r="4870" spans="2:12" ht="14.25" x14ac:dyDescent="0.2">
      <c r="B4870" s="299" t="s">
        <v>14438</v>
      </c>
      <c r="C4870" s="59" t="s">
        <v>7392</v>
      </c>
      <c r="D4870" s="110" t="s">
        <v>13369</v>
      </c>
      <c r="E4870" s="110" t="s">
        <v>9</v>
      </c>
      <c r="F4870" s="113">
        <v>9.84</v>
      </c>
      <c r="G4870" s="113"/>
      <c r="H4870" s="116">
        <v>46023</v>
      </c>
      <c r="I4870" s="131"/>
      <c r="L4870" s="59" t="str">
        <f t="shared" si="76"/>
        <v>PARAFUSO DE FERRO POLIDO, SEXTAVADO, COM ROSCA PARCIAL, DIAMETRO 5/8", COMPRIMENTO 6", COM PORCA E ARRUELA DE PRESSAO MEDIA</v>
      </c>
    </row>
    <row r="4871" spans="2:12" ht="14.25" x14ac:dyDescent="0.2">
      <c r="B4871" s="299" t="s">
        <v>14439</v>
      </c>
      <c r="C4871" s="59" t="s">
        <v>7405</v>
      </c>
      <c r="D4871" s="110" t="s">
        <v>13369</v>
      </c>
      <c r="E4871" s="110" t="s">
        <v>9</v>
      </c>
      <c r="F4871" s="113">
        <v>16.170000000000002</v>
      </c>
      <c r="G4871" s="113"/>
      <c r="H4871" s="116">
        <v>46023</v>
      </c>
      <c r="I4871" s="131"/>
      <c r="L4871" s="59" t="str">
        <f t="shared" si="76"/>
        <v>PARAFUSO NIQUELADO 3 1/2" COM ACABAMENTO CROMADO PARA FIXAR PECA SANITARIA, INCLUI PORCA CEGA, ARRUELA E BUCHA DE NYLON TAMANHO S-8</v>
      </c>
    </row>
    <row r="4872" spans="2:12" ht="14.25" x14ac:dyDescent="0.2">
      <c r="B4872" s="299" t="s">
        <v>14441</v>
      </c>
      <c r="C4872" s="59" t="s">
        <v>7050</v>
      </c>
      <c r="D4872" s="110" t="s">
        <v>13369</v>
      </c>
      <c r="E4872" s="110" t="s">
        <v>9</v>
      </c>
      <c r="F4872" s="113">
        <v>300.01</v>
      </c>
      <c r="G4872" s="113"/>
      <c r="H4872" s="116">
        <v>46023</v>
      </c>
      <c r="I4872" s="131"/>
      <c r="L4872" s="59" t="str">
        <f t="shared" si="76"/>
        <v>JANELA MAXIM-AR, EM ALUMINIO PERFIL 25, 60 X 80 CM (A X L), ACABAMENTO BRANCO OU BRILHANTE, BATENTE DE 4 A 5 CM, COM VIDRO 4 MM, SEM GUARNICAO/ALIZAR</v>
      </c>
    </row>
    <row r="4873" spans="2:12" ht="14.25" x14ac:dyDescent="0.2">
      <c r="B4873" s="299" t="s">
        <v>14442</v>
      </c>
      <c r="C4873" s="59" t="s">
        <v>7007</v>
      </c>
      <c r="D4873" s="110" t="s">
        <v>18</v>
      </c>
      <c r="E4873" s="110" t="s">
        <v>9</v>
      </c>
      <c r="F4873" s="113">
        <v>29.87</v>
      </c>
      <c r="G4873" s="113"/>
      <c r="H4873" s="116">
        <v>46023</v>
      </c>
      <c r="I4873" s="131"/>
      <c r="L4873" s="59" t="str">
        <f t="shared" si="76"/>
        <v>GUARNICAO / MOLDURA / ARREMATE DE ACABAMENTO PARA ESQUADRIA, EM ALUMINIO PERFIL 25, ACABAMENTO ANODIZADO BRANCO OU BRILHANTE, PARA 1 FACE</v>
      </c>
    </row>
    <row r="4874" spans="2:12" ht="14.25" x14ac:dyDescent="0.2">
      <c r="B4874" s="299" t="s">
        <v>14443</v>
      </c>
      <c r="C4874" s="59" t="s">
        <v>9466</v>
      </c>
      <c r="D4874" s="110" t="s">
        <v>13342</v>
      </c>
      <c r="E4874" s="110" t="s">
        <v>9</v>
      </c>
      <c r="F4874" s="113">
        <v>0.18</v>
      </c>
      <c r="G4874" s="113"/>
      <c r="H4874" s="116">
        <v>46023</v>
      </c>
      <c r="I4874" s="131"/>
      <c r="L4874" s="59" t="str">
        <f t="shared" si="76"/>
        <v>PARAFUSO DE ACO ZINCADO COM ROSCA SOBERBA, CABECA CHATA E FENDA SIMPLES, DIAMETRO 4,2 MM, COMPRIMENTO * 32 * MM</v>
      </c>
    </row>
    <row r="4875" spans="2:12" ht="14.25" x14ac:dyDescent="0.2">
      <c r="B4875" s="299" t="s">
        <v>14444</v>
      </c>
      <c r="C4875" s="59" t="s">
        <v>8499</v>
      </c>
      <c r="D4875" s="110" t="s">
        <v>16</v>
      </c>
      <c r="E4875" s="110" t="s">
        <v>9</v>
      </c>
      <c r="F4875" s="113">
        <v>8.02</v>
      </c>
      <c r="G4875" s="113"/>
      <c r="H4875" s="116">
        <v>46023</v>
      </c>
      <c r="I4875" s="131"/>
      <c r="L4875" s="59" t="str">
        <f t="shared" si="76"/>
        <v>CANTONEIRA ACO ABAS IGUAIS (QUALQUER BITOLA), ESPESSURA ENTRE 1/8" E 1/4"</v>
      </c>
    </row>
    <row r="4876" spans="2:12" ht="14.25" x14ac:dyDescent="0.2">
      <c r="B4876" s="299" t="s">
        <v>14445</v>
      </c>
      <c r="C4876" s="59" t="s">
        <v>9695</v>
      </c>
      <c r="D4876" s="110" t="s">
        <v>16</v>
      </c>
      <c r="E4876" s="110" t="s">
        <v>9</v>
      </c>
      <c r="F4876" s="113">
        <v>70.37</v>
      </c>
      <c r="G4876" s="113"/>
      <c r="H4876" s="116">
        <v>46023</v>
      </c>
      <c r="I4876" s="131"/>
      <c r="L4876" s="59" t="str">
        <f t="shared" si="76"/>
        <v>REBITE DE REPUXO EM ALUMINIO VAZADO, DIAMETRO 3,2 X 8 MM DE COMPRIMENTO (1KG = 1025 UNIDADES)</v>
      </c>
    </row>
    <row r="4877" spans="2:12" ht="14.25" x14ac:dyDescent="0.2">
      <c r="B4877" s="299" t="s">
        <v>14446</v>
      </c>
      <c r="C4877" s="59" t="s">
        <v>7815</v>
      </c>
      <c r="D4877" s="110" t="s">
        <v>13632</v>
      </c>
      <c r="E4877" s="110" t="s">
        <v>9</v>
      </c>
      <c r="F4877" s="113">
        <v>47.39</v>
      </c>
      <c r="G4877" s="113"/>
      <c r="H4877" s="116">
        <v>46023</v>
      </c>
      <c r="I4877" s="131"/>
      <c r="L4877" s="59" t="str">
        <f t="shared" si="76"/>
        <v>TELHA TRAPEZOIDAL EM ACO ZINCADO, SEM PINTURA, ALTURA DE APROXIMADAMENTE 40 MM, ESPESSURA DE 0,50 MM E LARGURA UTIL DE 980 MM</v>
      </c>
    </row>
    <row r="4878" spans="2:12" ht="14.25" x14ac:dyDescent="0.2">
      <c r="B4878" s="299" t="s">
        <v>14488</v>
      </c>
      <c r="C4878" s="59" t="s">
        <v>87</v>
      </c>
      <c r="D4878" s="110" t="s">
        <v>18</v>
      </c>
      <c r="E4878" s="110" t="s">
        <v>9</v>
      </c>
      <c r="F4878" s="113">
        <v>122.96</v>
      </c>
      <c r="G4878" s="113"/>
      <c r="H4878" s="116">
        <v>46023</v>
      </c>
      <c r="I4878" s="131"/>
      <c r="L4878" s="59" t="str">
        <f>UPPER(C4878)</f>
        <v>TUBO ACO GALVANIZADO COM COSTURA, CLASSE MEDIA, DN 3", E = *4,05* MM, PESO *8,47* KG/M (NBR 5580)</v>
      </c>
    </row>
    <row r="4879" spans="2:12" ht="14.25" x14ac:dyDescent="0.2">
      <c r="B4879" s="299" t="s">
        <v>14487</v>
      </c>
      <c r="C4879" s="59" t="s">
        <v>10049</v>
      </c>
      <c r="D4879" s="110" t="s">
        <v>18</v>
      </c>
      <c r="E4879" s="110" t="s">
        <v>9</v>
      </c>
      <c r="F4879" s="113">
        <v>91.37</v>
      </c>
      <c r="G4879" s="113"/>
      <c r="H4879" s="116">
        <v>46023</v>
      </c>
      <c r="I4879" s="131"/>
      <c r="L4879" s="59" t="str">
        <f>UPPER(C4879)</f>
        <v>TUBO ACO GALVANIZADO COM COSTURA, CLASSE MEDIA, DN 2.1/2", E = *3,65* MM, PESO *6,51* KG/M (NBR 5580)</v>
      </c>
    </row>
    <row r="4880" spans="2:12" ht="14.25" x14ac:dyDescent="0.2">
      <c r="B4880" s="299" t="s">
        <v>14447</v>
      </c>
      <c r="C4880" s="59" t="s">
        <v>10050</v>
      </c>
      <c r="D4880" s="110" t="s">
        <v>18</v>
      </c>
      <c r="E4880" s="110" t="s">
        <v>9</v>
      </c>
      <c r="F4880" s="113">
        <v>73.63</v>
      </c>
      <c r="G4880" s="113"/>
      <c r="H4880" s="116">
        <v>46023</v>
      </c>
      <c r="I4880" s="131"/>
      <c r="L4880" s="59" t="str">
        <f t="shared" si="76"/>
        <v>TUBO ACO GALVANIZADO COM COSTURA, CLASSE MEDIA, DN 2", E = *3,65* MM, PESO *5,10* KG/M (NBR 5580)</v>
      </c>
    </row>
    <row r="4881" spans="2:12" ht="14.25" x14ac:dyDescent="0.2">
      <c r="B4881" s="299" t="s">
        <v>14448</v>
      </c>
      <c r="C4881" s="59" t="s">
        <v>80</v>
      </c>
      <c r="D4881" s="110" t="s">
        <v>18</v>
      </c>
      <c r="E4881" s="110" t="s">
        <v>9</v>
      </c>
      <c r="F4881" s="113">
        <v>43.95</v>
      </c>
      <c r="G4881" s="113"/>
      <c r="H4881" s="116">
        <v>46023</v>
      </c>
      <c r="I4881" s="131"/>
      <c r="L4881" s="59" t="str">
        <f t="shared" si="76"/>
        <v>TUBO ACO GALVANIZADO COM COSTURA, CLASSE MEDIA, DN 1.1/4", E = *3,25* MM, PESO *3,14* KG/M (NBR 5580)</v>
      </c>
    </row>
    <row r="4882" spans="2:12" ht="14.25" x14ac:dyDescent="0.2">
      <c r="B4882" s="299" t="s">
        <v>14449</v>
      </c>
      <c r="C4882" s="59" t="s">
        <v>7433</v>
      </c>
      <c r="D4882" s="110" t="s">
        <v>16</v>
      </c>
      <c r="E4882" s="110" t="s">
        <v>9</v>
      </c>
      <c r="F4882" s="113">
        <v>9.1199999999999992</v>
      </c>
      <c r="G4882" s="113"/>
      <c r="H4882" s="116">
        <v>46023</v>
      </c>
      <c r="I4882" s="131"/>
      <c r="L4882" s="59" t="str">
        <f t="shared" si="76"/>
        <v>PERFIL "U" SIMPLES, EM CHAPA DOBRADA DE ACO LAMINADO, E = 8 MM, H = 150 MM, L = 75 MM (16,97 KG/M)</v>
      </c>
    </row>
    <row r="4883" spans="2:12" ht="14.25" x14ac:dyDescent="0.2">
      <c r="B4883" s="299" t="s">
        <v>14450</v>
      </c>
      <c r="C4883" s="59" t="s">
        <v>9060</v>
      </c>
      <c r="D4883" s="110" t="s">
        <v>83</v>
      </c>
      <c r="E4883" s="110" t="s">
        <v>9</v>
      </c>
      <c r="F4883" s="113">
        <v>1.93</v>
      </c>
      <c r="G4883" s="113"/>
      <c r="H4883" s="116">
        <v>46023</v>
      </c>
      <c r="I4883" s="131"/>
      <c r="L4883" s="59" t="str">
        <f t="shared" si="76"/>
        <v>HASTE RETA PARA GANCHO DE FERRO GALVANIZADO, COM ROSCA 1/4" X 30 CM PARA FIXACAO DE TELHA METALICA, INCLUI PORCA E ARRUELAS DE VEDACAO</v>
      </c>
    </row>
    <row r="4884" spans="2:12" ht="14.25" x14ac:dyDescent="0.2">
      <c r="B4884" s="299" t="s">
        <v>14451</v>
      </c>
      <c r="C4884" s="59" t="s">
        <v>6175</v>
      </c>
      <c r="D4884" s="110" t="s">
        <v>13369</v>
      </c>
      <c r="E4884" s="110" t="s">
        <v>9</v>
      </c>
      <c r="F4884" s="113">
        <v>1.43</v>
      </c>
      <c r="G4884" s="113"/>
      <c r="H4884" s="116">
        <v>46023</v>
      </c>
      <c r="I4884" s="131"/>
      <c r="L4884" s="59" t="str">
        <f t="shared" si="76"/>
        <v>ARRUELA LISA, REDONDA, DE LATAO POLIDO, DIAMETRO NOMINAL 5/8", DIAMETRO EXTERNO = 34 MM, DIAMETRO DO FURO = 17 MM, ESPESSURA = *2,5* MM</v>
      </c>
    </row>
    <row r="4885" spans="2:12" ht="14.25" x14ac:dyDescent="0.2">
      <c r="B4885" s="299" t="s">
        <v>14452</v>
      </c>
      <c r="C4885" s="59" t="s">
        <v>7602</v>
      </c>
      <c r="D4885" s="110" t="s">
        <v>13369</v>
      </c>
      <c r="E4885" s="110" t="s">
        <v>9</v>
      </c>
      <c r="F4885" s="113">
        <v>20.37</v>
      </c>
      <c r="G4885" s="113"/>
      <c r="H4885" s="116">
        <v>46023</v>
      </c>
      <c r="I4885" s="131"/>
      <c r="L4885" s="59" t="str">
        <f t="shared" si="76"/>
        <v>RALO FOFO SEMIESFERICO, 100 MM, PARA LAJES/ CALHAS</v>
      </c>
    </row>
    <row r="4886" spans="2:12" ht="14.25" x14ac:dyDescent="0.2">
      <c r="B4886" s="299" t="s">
        <v>14453</v>
      </c>
      <c r="C4886" s="59" t="s">
        <v>6959</v>
      </c>
      <c r="D4886" s="110" t="s">
        <v>13369</v>
      </c>
      <c r="E4886" s="110" t="s">
        <v>9</v>
      </c>
      <c r="F4886" s="113">
        <v>57.68</v>
      </c>
      <c r="G4886" s="113"/>
      <c r="H4886" s="116">
        <v>46023</v>
      </c>
      <c r="I4886" s="131"/>
      <c r="L4886" s="59" t="str">
        <f t="shared" si="76"/>
        <v>FITA METALICA PERFURADA, L = *18* MM, ROLO DE 30 M, CARGA RECOMENDADA = *30* KGF</v>
      </c>
    </row>
    <row r="4887" spans="2:12" ht="14.25" x14ac:dyDescent="0.2">
      <c r="B4887" s="299" t="s">
        <v>14454</v>
      </c>
      <c r="C4887" s="59" t="s">
        <v>5989</v>
      </c>
      <c r="D4887" s="110" t="s">
        <v>6027</v>
      </c>
      <c r="E4887" s="110" t="s">
        <v>9</v>
      </c>
      <c r="F4887" s="113">
        <v>41.93</v>
      </c>
      <c r="G4887" s="113"/>
      <c r="H4887" s="116">
        <v>46023</v>
      </c>
      <c r="I4887" s="131"/>
      <c r="L4887" s="59" t="str">
        <f t="shared" si="76"/>
        <v>PINO DE ACO COM FURO, HASTE = 27 MM (ACAO DIRETA)</v>
      </c>
    </row>
    <row r="4888" spans="2:12" ht="14.25" x14ac:dyDescent="0.2">
      <c r="B4888" s="299" t="s">
        <v>14455</v>
      </c>
      <c r="C4888" s="59" t="s">
        <v>8910</v>
      </c>
      <c r="D4888" s="110" t="s">
        <v>13369</v>
      </c>
      <c r="E4888" s="110" t="s">
        <v>9</v>
      </c>
      <c r="F4888" s="113">
        <v>0.22</v>
      </c>
      <c r="G4888" s="113"/>
      <c r="H4888" s="116">
        <v>46023</v>
      </c>
      <c r="I4888" s="131"/>
      <c r="L4888" s="59" t="str">
        <f t="shared" si="76"/>
        <v>ESPACADOR / DISTANCIADOR CIRCULAR COM ENTRADA LATERAL, EM PLASTICO, PARA VERGALHAO *4,2 A 12,5* MM, COBRIMENTO 20 MM</v>
      </c>
    </row>
    <row r="4889" spans="2:12" ht="14.25" x14ac:dyDescent="0.2">
      <c r="B4889" s="299" t="s">
        <v>14456</v>
      </c>
      <c r="C4889" s="59" t="s">
        <v>7510</v>
      </c>
      <c r="D4889" s="110" t="s">
        <v>13369</v>
      </c>
      <c r="E4889" s="110" t="s">
        <v>9</v>
      </c>
      <c r="F4889" s="113">
        <v>0.28999999999999998</v>
      </c>
      <c r="G4889" s="113"/>
      <c r="H4889" s="116">
        <v>46023</v>
      </c>
      <c r="I4889" s="131"/>
      <c r="L4889" s="59" t="str">
        <f t="shared" si="76"/>
        <v>PORCA ZINCADA, SEXTAVADA, DIAMETRO 1/4"</v>
      </c>
    </row>
    <row r="4890" spans="2:12" ht="14.25" x14ac:dyDescent="0.2">
      <c r="B4890" s="299">
        <v>1569</v>
      </c>
      <c r="C4890" s="59" t="s">
        <v>14458</v>
      </c>
      <c r="D4890" s="110" t="s">
        <v>18</v>
      </c>
      <c r="E4890" s="110" t="s">
        <v>13364</v>
      </c>
      <c r="F4890" s="113">
        <v>6.69</v>
      </c>
      <c r="G4890" s="113"/>
      <c r="H4890" s="116">
        <v>45962</v>
      </c>
      <c r="I4890" s="131" t="s">
        <v>16220</v>
      </c>
      <c r="L4890" s="59" t="str">
        <f t="shared" si="76"/>
        <v>MADEIRA MISTA SERRADA (BARROTE) 6 X 6CM - 0,0036 M3/M (ANGELIM, LOURO)</v>
      </c>
    </row>
    <row r="4891" spans="2:12" ht="14.25" x14ac:dyDescent="0.2">
      <c r="B4891" s="299">
        <v>1691</v>
      </c>
      <c r="C4891" s="59" t="s">
        <v>14460</v>
      </c>
      <c r="D4891" s="110" t="s">
        <v>13369</v>
      </c>
      <c r="E4891" s="110" t="s">
        <v>13364</v>
      </c>
      <c r="F4891" s="113">
        <v>0.86</v>
      </c>
      <c r="G4891" s="113"/>
      <c r="H4891" s="116">
        <v>45962</v>
      </c>
      <c r="I4891" s="131" t="s">
        <v>16220</v>
      </c>
      <c r="L4891" s="59" t="str">
        <f t="shared" si="76"/>
        <v>PARAFUSO METAL 2 1/2" X 12 P/ BUCHA S-10</v>
      </c>
    </row>
    <row r="4892" spans="2:12" ht="14.25" x14ac:dyDescent="0.2">
      <c r="B4892" s="299">
        <v>2313</v>
      </c>
      <c r="C4892" s="59" t="s">
        <v>14459</v>
      </c>
      <c r="D4892" s="110" t="s">
        <v>18</v>
      </c>
      <c r="E4892" s="110" t="s">
        <v>13364</v>
      </c>
      <c r="F4892" s="113">
        <v>66.56</v>
      </c>
      <c r="G4892" s="113"/>
      <c r="H4892" s="116">
        <v>45962</v>
      </c>
      <c r="I4892" s="131" t="s">
        <v>16220</v>
      </c>
      <c r="L4892" s="59" t="str">
        <f t="shared" si="76"/>
        <v>TUBO DE AÇO GALVANIZADO LEVE C/ COSTURA C/ ROSCA BSP Ø = 60,30MM ( 2" ), E = 2,65MM, L = 6000MM NBR 5580</v>
      </c>
    </row>
    <row r="4893" spans="2:12" ht="14.25" x14ac:dyDescent="0.2">
      <c r="B4893" s="299">
        <v>2455</v>
      </c>
      <c r="C4893" s="59" t="s">
        <v>14461</v>
      </c>
      <c r="D4893" s="110" t="s">
        <v>12</v>
      </c>
      <c r="E4893" s="110" t="s">
        <v>13364</v>
      </c>
      <c r="F4893" s="113">
        <v>104.51</v>
      </c>
      <c r="G4893" s="113"/>
      <c r="H4893" s="116">
        <v>45962</v>
      </c>
      <c r="I4893" s="131" t="s">
        <v>16220</v>
      </c>
      <c r="L4893" s="59" t="str">
        <f t="shared" si="76"/>
        <v>ALUGUEL DE CAMINHÃO GUINDAUTO 3,0 T ( M. BENZ - 1215 C/48- 143,0 HP</v>
      </c>
    </row>
    <row r="4894" spans="2:12" ht="14.25" x14ac:dyDescent="0.2">
      <c r="B4894" s="299" t="s">
        <v>14462</v>
      </c>
      <c r="C4894" s="59" t="s">
        <v>14463</v>
      </c>
      <c r="D4894" s="110" t="s">
        <v>13632</v>
      </c>
      <c r="E4894" s="110" t="s">
        <v>13364</v>
      </c>
      <c r="F4894" s="113">
        <v>510.1</v>
      </c>
      <c r="G4894" s="113"/>
      <c r="H4894" s="116">
        <v>45962</v>
      </c>
      <c r="I4894" s="131" t="s">
        <v>16220</v>
      </c>
      <c r="L4894" s="59" t="str">
        <f t="shared" si="76"/>
        <v>TAMPO/BANCADA DE GRANITO CINZA ANDORINHA, E=2CM</v>
      </c>
    </row>
    <row r="4895" spans="2:12" ht="14.25" x14ac:dyDescent="0.2">
      <c r="B4895" s="299">
        <v>2866</v>
      </c>
      <c r="C4895" s="59" t="s">
        <v>14464</v>
      </c>
      <c r="D4895" s="110" t="s">
        <v>62</v>
      </c>
      <c r="E4895" s="110" t="s">
        <v>13364</v>
      </c>
      <c r="F4895" s="113">
        <v>159.63</v>
      </c>
      <c r="G4895" s="113"/>
      <c r="H4895" s="116">
        <v>45962</v>
      </c>
      <c r="I4895" s="131" t="s">
        <v>16220</v>
      </c>
      <c r="L4895" s="59" t="str">
        <f t="shared" si="76"/>
        <v>MASTIQUE DE POLIURETANO NP1, MBT, BASF OU SIMILAR, CARTUCHO COM 300ML</v>
      </c>
    </row>
    <row r="4896" spans="2:12" ht="14.25" x14ac:dyDescent="0.2">
      <c r="B4896" s="299">
        <v>3116</v>
      </c>
      <c r="C4896" s="59" t="s">
        <v>14465</v>
      </c>
      <c r="D4896" s="110" t="s">
        <v>18</v>
      </c>
      <c r="E4896" s="110" t="s">
        <v>13364</v>
      </c>
      <c r="F4896" s="113">
        <v>15.3</v>
      </c>
      <c r="G4896" s="113"/>
      <c r="H4896" s="116">
        <v>45962</v>
      </c>
      <c r="I4896" s="131" t="s">
        <v>16220</v>
      </c>
      <c r="L4896" s="59" t="str">
        <f t="shared" si="76"/>
        <v>CANTONEIRA ALUMÍNIO ANODIZADO NATURAL, 1" X  1/8" - VARA COM 6M - 0,408 KG/M</v>
      </c>
    </row>
    <row r="4897" spans="2:12" ht="14.25" x14ac:dyDescent="0.2">
      <c r="B4897" s="299">
        <v>3663</v>
      </c>
      <c r="C4897" s="59" t="s">
        <v>14466</v>
      </c>
      <c r="D4897" s="110" t="s">
        <v>13632</v>
      </c>
      <c r="E4897" s="110" t="s">
        <v>13364</v>
      </c>
      <c r="F4897" s="113">
        <v>485.55</v>
      </c>
      <c r="G4897" s="113"/>
      <c r="H4897" s="116">
        <v>45962</v>
      </c>
      <c r="I4897" s="131" t="s">
        <v>16220</v>
      </c>
      <c r="L4897" s="59" t="str">
        <f t="shared" si="76"/>
        <v>CHAPA AÇO FINA A QUENTE E=3,00MM, 11MSG, 24,00 KG/M2</v>
      </c>
    </row>
    <row r="4898" spans="2:12" ht="14.25" x14ac:dyDescent="0.2">
      <c r="B4898" s="299">
        <v>4125</v>
      </c>
      <c r="C4898" s="59" t="s">
        <v>14467</v>
      </c>
      <c r="D4898" s="110" t="s">
        <v>18</v>
      </c>
      <c r="E4898" s="110" t="s">
        <v>13364</v>
      </c>
      <c r="F4898" s="113">
        <v>10.38</v>
      </c>
      <c r="G4898" s="113"/>
      <c r="H4898" s="116">
        <v>45962</v>
      </c>
      <c r="I4898" s="131" t="s">
        <v>16220</v>
      </c>
      <c r="L4898" s="59" t="str">
        <f t="shared" si="76"/>
        <v>CABO DE COBRE ISOLADO EPR, FLEXIVEL, 10MM², 0,6/1KV / 90º C (EPROTENAX-G7 OU SIMILAR)</v>
      </c>
    </row>
    <row r="4899" spans="2:12" ht="14.25" x14ac:dyDescent="0.2">
      <c r="B4899" s="299" t="s">
        <v>14469</v>
      </c>
      <c r="C4899" s="59" t="s">
        <v>14468</v>
      </c>
      <c r="D4899" s="110" t="s">
        <v>13632</v>
      </c>
      <c r="E4899" s="110" t="s">
        <v>13364</v>
      </c>
      <c r="F4899" s="113">
        <v>225.26</v>
      </c>
      <c r="G4899" s="113"/>
      <c r="H4899" s="116">
        <v>45962</v>
      </c>
      <c r="I4899" s="131" t="s">
        <v>16220</v>
      </c>
      <c r="L4899" s="59" t="str">
        <f t="shared" si="76"/>
        <v>TELA ONDULADA FIO 1,65MM MALHA 3/8"</v>
      </c>
    </row>
    <row r="4900" spans="2:12" ht="14.25" x14ac:dyDescent="0.2">
      <c r="B4900" s="299">
        <v>7504</v>
      </c>
      <c r="C4900" s="59" t="s">
        <v>14470</v>
      </c>
      <c r="D4900" s="110" t="s">
        <v>16</v>
      </c>
      <c r="E4900" s="110" t="s">
        <v>13364</v>
      </c>
      <c r="F4900" s="113">
        <v>8.02</v>
      </c>
      <c r="G4900" s="113"/>
      <c r="H4900" s="116">
        <v>45962</v>
      </c>
      <c r="I4900" s="131" t="s">
        <v>16220</v>
      </c>
      <c r="L4900" s="59" t="str">
        <f t="shared" si="76"/>
        <v>PERFIL AÇO, CANTONEIRA ABAS IGUAIS - 1" X 1/4" (2,22 KG/M)</v>
      </c>
    </row>
    <row r="4901" spans="2:12" ht="14.25" x14ac:dyDescent="0.2">
      <c r="B4901" s="299">
        <v>3689</v>
      </c>
      <c r="C4901" s="59" t="s">
        <v>14471</v>
      </c>
      <c r="D4901" s="110" t="s">
        <v>13369</v>
      </c>
      <c r="E4901" s="110" t="s">
        <v>13364</v>
      </c>
      <c r="F4901" s="113">
        <v>61</v>
      </c>
      <c r="G4901" s="113"/>
      <c r="H4901" s="116">
        <v>45962</v>
      </c>
      <c r="I4901" s="131" t="s">
        <v>14404</v>
      </c>
      <c r="L4901" s="59" t="str">
        <f t="shared" si="76"/>
        <v>DISJUNTOR BIPOLAR 32 A, PADRÃO DIN (LINHA BRANCA), CURVA DE DISPARO C, CORRENTE DE INTERRUPÇÃO 5KA, REF.: SIEMENS 5SX1 OU SIMILAR.</v>
      </c>
    </row>
    <row r="4902" spans="2:12" ht="14.25" x14ac:dyDescent="0.2">
      <c r="B4902" s="299" t="s">
        <v>16473</v>
      </c>
      <c r="C4902" s="59" t="s">
        <v>16474</v>
      </c>
      <c r="D4902" s="110" t="s">
        <v>13369</v>
      </c>
      <c r="E4902" s="110" t="s">
        <v>13365</v>
      </c>
      <c r="F4902" s="113">
        <v>300</v>
      </c>
      <c r="G4902" s="113"/>
      <c r="H4902" s="116">
        <v>45992</v>
      </c>
      <c r="I4902" s="131"/>
      <c r="L4902" s="59" t="str">
        <f t="shared" si="76"/>
        <v>DISJUNTOR - DISPOSITIVO DR 2 POLOS 30MA 100 A TIPO AC STECK</v>
      </c>
    </row>
    <row r="4903" spans="2:12" ht="14.25" x14ac:dyDescent="0.2">
      <c r="B4903" s="299">
        <v>8878</v>
      </c>
      <c r="C4903" s="59" t="s">
        <v>14472</v>
      </c>
      <c r="D4903" s="110" t="s">
        <v>13369</v>
      </c>
      <c r="E4903" s="110" t="s">
        <v>13364</v>
      </c>
      <c r="F4903" s="113">
        <v>5</v>
      </c>
      <c r="G4903" s="113"/>
      <c r="H4903" s="116">
        <v>45962</v>
      </c>
      <c r="I4903" s="131" t="s">
        <v>16220</v>
      </c>
      <c r="L4903" s="59" t="str">
        <f t="shared" si="76"/>
        <v>TELHA TRANSLÚCIDA EM FIBRA DE VIDRO,0,50 X 0,19M</v>
      </c>
    </row>
    <row r="4904" spans="2:12" ht="14.25" x14ac:dyDescent="0.2">
      <c r="B4904" s="299" t="s">
        <v>14473</v>
      </c>
      <c r="C4904" s="59" t="s">
        <v>14474</v>
      </c>
      <c r="D4904" s="110" t="s">
        <v>13369</v>
      </c>
      <c r="E4904" s="110" t="s">
        <v>13364</v>
      </c>
      <c r="F4904" s="113">
        <v>428.78</v>
      </c>
      <c r="G4904" s="113"/>
      <c r="H4904" s="116">
        <v>45962</v>
      </c>
      <c r="I4904" s="131" t="s">
        <v>16220</v>
      </c>
      <c r="L4904" s="59" t="str">
        <f t="shared" si="76"/>
        <v>POSTE CONCRETO DUPLO T (DT) 7/150</v>
      </c>
    </row>
    <row r="4905" spans="2:12" ht="14.25" x14ac:dyDescent="0.2">
      <c r="B4905" s="299" t="s">
        <v>14475</v>
      </c>
      <c r="C4905" s="59" t="s">
        <v>14476</v>
      </c>
      <c r="D4905" s="110" t="s">
        <v>13450</v>
      </c>
      <c r="E4905" s="110" t="s">
        <v>13364</v>
      </c>
      <c r="F4905" s="113">
        <v>80</v>
      </c>
      <c r="G4905" s="113"/>
      <c r="H4905" s="116">
        <v>45962</v>
      </c>
      <c r="I4905" s="131" t="s">
        <v>16220</v>
      </c>
      <c r="L4905" s="59" t="str">
        <f t="shared" si="76"/>
        <v>ALUGUEL DE MÁQUINA DE CORTE EM ASFALTO/CONCRETO UTILIZANDO DISCO DIAMANTADO DIAM. 350 MM (NÃO INCLUI O DISCO)</v>
      </c>
    </row>
    <row r="4906" spans="2:12" ht="14.25" x14ac:dyDescent="0.2">
      <c r="B4906" s="299">
        <v>12750</v>
      </c>
      <c r="C4906" s="59" t="s">
        <v>14477</v>
      </c>
      <c r="D4906" s="110" t="s">
        <v>13369</v>
      </c>
      <c r="E4906" s="110" t="s">
        <v>13364</v>
      </c>
      <c r="F4906" s="113">
        <v>264.82</v>
      </c>
      <c r="G4906" s="113"/>
      <c r="H4906" s="116">
        <v>45962</v>
      </c>
      <c r="I4906" s="131" t="s">
        <v>16220</v>
      </c>
      <c r="L4906" s="59" t="str">
        <f t="shared" si="76"/>
        <v>DISCO DE CORTE DIAMANTADO PARA ASFALTO E CONCRETO DIAM. 350MM (UTILIZAÇÃO 1.000,0M)</v>
      </c>
    </row>
    <row r="4907" spans="2:12" ht="14.25" x14ac:dyDescent="0.2">
      <c r="I4907" s="131"/>
    </row>
    <row r="4908" spans="2:12" ht="14.25" x14ac:dyDescent="0.2">
      <c r="B4908" s="299">
        <v>13524</v>
      </c>
      <c r="C4908" s="59" t="s">
        <v>14480</v>
      </c>
      <c r="D4908" s="110" t="s">
        <v>13369</v>
      </c>
      <c r="E4908" s="110" t="s">
        <v>13364</v>
      </c>
      <c r="F4908" s="113">
        <v>106.58</v>
      </c>
      <c r="H4908" s="116">
        <v>45962</v>
      </c>
      <c r="I4908" s="131" t="s">
        <v>16220</v>
      </c>
      <c r="L4908" s="59" t="str">
        <f t="shared" si="76"/>
        <v xml:space="preserve">REFLETOR SLIM LED 200W DE POTÊNCIA, BRANCO FRIO, 6500K, AUTOVOLT, MARCA G-LIGHT OU SIMILAR	</v>
      </c>
    </row>
    <row r="4909" spans="2:12" ht="14.25" x14ac:dyDescent="0.2">
      <c r="B4909" s="299">
        <v>13791</v>
      </c>
      <c r="C4909" s="59" t="s">
        <v>14481</v>
      </c>
      <c r="D4909" s="110" t="s">
        <v>13369</v>
      </c>
      <c r="E4909" s="110" t="s">
        <v>13364</v>
      </c>
      <c r="F4909" s="113">
        <v>58.55</v>
      </c>
      <c r="H4909" s="116">
        <v>45962</v>
      </c>
      <c r="I4909" s="131" t="s">
        <v>16220</v>
      </c>
      <c r="L4909" s="59" t="str">
        <f t="shared" si="76"/>
        <v xml:space="preserve">REFLETOR SLIM LED 100W DE POTÊNCIA, BRANCO FRIO, 6500K, AUTOVOLT, MARCA G-LIGHT OU SIMILAR	</v>
      </c>
    </row>
    <row r="4910" spans="2:12" x14ac:dyDescent="0.2">
      <c r="B4910" s="299" t="s">
        <v>13618</v>
      </c>
      <c r="C4910" s="59" t="s">
        <v>13619</v>
      </c>
      <c r="D4910" s="110" t="s">
        <v>16</v>
      </c>
      <c r="E4910" s="110" t="s">
        <v>14387</v>
      </c>
      <c r="F4910" s="113">
        <v>7.1</v>
      </c>
      <c r="H4910" s="116">
        <v>45931</v>
      </c>
      <c r="I4910" s="59" t="s">
        <v>14388</v>
      </c>
      <c r="L4910" s="59" t="str">
        <f t="shared" si="76"/>
        <v>AÇO CA-50</v>
      </c>
    </row>
    <row r="4911" spans="2:12" x14ac:dyDescent="0.2">
      <c r="B4911" s="299" t="s">
        <v>13582</v>
      </c>
      <c r="C4911" s="59" t="s">
        <v>13583</v>
      </c>
      <c r="D4911" s="110" t="s">
        <v>16</v>
      </c>
      <c r="E4911" s="110" t="s">
        <v>14387</v>
      </c>
      <c r="F4911" s="113">
        <v>7.59</v>
      </c>
      <c r="H4911" s="116">
        <v>45931</v>
      </c>
      <c r="I4911" s="59" t="s">
        <v>14388</v>
      </c>
      <c r="L4911" s="59" t="str">
        <f t="shared" si="76"/>
        <v>AÇO CA-60</v>
      </c>
    </row>
    <row r="4912" spans="2:12" x14ac:dyDescent="0.2">
      <c r="B4912" s="299" t="s">
        <v>13584</v>
      </c>
      <c r="C4912" s="59" t="s">
        <v>13585</v>
      </c>
      <c r="D4912" s="110" t="s">
        <v>319</v>
      </c>
      <c r="E4912" s="110" t="s">
        <v>14387</v>
      </c>
      <c r="F4912" s="113">
        <v>100.5</v>
      </c>
      <c r="H4912" s="116">
        <v>45931</v>
      </c>
      <c r="I4912" s="59" t="s">
        <v>14388</v>
      </c>
      <c r="L4912" s="59" t="str">
        <f t="shared" si="76"/>
        <v>BRITA</v>
      </c>
    </row>
    <row r="4913" spans="2:12" x14ac:dyDescent="0.2">
      <c r="B4913" s="299" t="s">
        <v>13608</v>
      </c>
      <c r="C4913" s="59" t="s">
        <v>14482</v>
      </c>
      <c r="D4913" s="110" t="s">
        <v>13369</v>
      </c>
      <c r="E4913" s="110" t="s">
        <v>14387</v>
      </c>
      <c r="F4913" s="113">
        <v>20.22</v>
      </c>
      <c r="H4913" s="116">
        <v>45931</v>
      </c>
      <c r="I4913" s="59" t="s">
        <v>14388</v>
      </c>
      <c r="L4913" s="59" t="str">
        <f t="shared" si="76"/>
        <v>CAIXA PASSAG. CHAPA C/TAMPA PARAF. 150X150X800MM</v>
      </c>
    </row>
    <row r="4914" spans="2:12" x14ac:dyDescent="0.2">
      <c r="B4914" s="299" t="s">
        <v>13612</v>
      </c>
      <c r="C4914" s="59" t="s">
        <v>14483</v>
      </c>
      <c r="D4914" s="110" t="s">
        <v>13369</v>
      </c>
      <c r="E4914" s="110" t="s">
        <v>14387</v>
      </c>
      <c r="F4914" s="113">
        <v>28.84</v>
      </c>
      <c r="H4914" s="116">
        <v>45931</v>
      </c>
      <c r="I4914" s="59" t="s">
        <v>14388</v>
      </c>
      <c r="L4914" s="59" t="str">
        <f t="shared" si="76"/>
        <v>CAIXA PASSAG. CHAPA C/TAMPA PARAF. 200X200X100MM</v>
      </c>
    </row>
    <row r="4915" spans="2:12" x14ac:dyDescent="0.2">
      <c r="B4915" s="299" t="s">
        <v>13616</v>
      </c>
      <c r="C4915" s="59" t="s">
        <v>13617</v>
      </c>
      <c r="D4915" s="110" t="s">
        <v>12</v>
      </c>
      <c r="E4915" s="110" t="s">
        <v>14387</v>
      </c>
      <c r="F4915" s="113">
        <v>0.1</v>
      </c>
      <c r="H4915" s="116">
        <v>45931</v>
      </c>
      <c r="I4915" s="59" t="s">
        <v>14388</v>
      </c>
      <c r="L4915" s="59" t="str">
        <f t="shared" si="76"/>
        <v>MÁQUINA DE SOLDA (CHP)</v>
      </c>
    </row>
    <row r="4916" spans="2:12" x14ac:dyDescent="0.2">
      <c r="B4916" s="299" t="s">
        <v>13590</v>
      </c>
      <c r="C4916" s="59" t="s">
        <v>13591</v>
      </c>
      <c r="D4916" s="110" t="s">
        <v>13369</v>
      </c>
      <c r="E4916" s="110" t="s">
        <v>14387</v>
      </c>
      <c r="F4916" s="113">
        <v>51.41</v>
      </c>
      <c r="H4916" s="116">
        <v>45931</v>
      </c>
      <c r="I4916" s="59" t="s">
        <v>14388</v>
      </c>
      <c r="L4916" s="59" t="str">
        <f t="shared" si="76"/>
        <v>CHUVEIRO-DUCHA CROMADO 1/2''</v>
      </c>
    </row>
    <row r="4917" spans="2:12" x14ac:dyDescent="0.2">
      <c r="B4917" s="299" t="s">
        <v>14485</v>
      </c>
      <c r="C4917" s="59" t="s">
        <v>14486</v>
      </c>
      <c r="D4917" s="110" t="s">
        <v>318</v>
      </c>
      <c r="E4917" s="110" t="s">
        <v>14387</v>
      </c>
      <c r="F4917" s="113">
        <v>47.09</v>
      </c>
      <c r="H4917" s="116">
        <v>45931</v>
      </c>
      <c r="I4917" s="59" t="s">
        <v>14388</v>
      </c>
      <c r="L4917" s="59" t="str">
        <f t="shared" si="76"/>
        <v>TELHA DE ALUMÍNIO, TRAPEZOIDAL E = 0,7MM</v>
      </c>
    </row>
    <row r="4918" spans="2:12" x14ac:dyDescent="0.2">
      <c r="B4918" s="299" t="s">
        <v>13611</v>
      </c>
      <c r="C4918" s="59" t="s">
        <v>13610</v>
      </c>
      <c r="D4918" s="110" t="s">
        <v>13369</v>
      </c>
      <c r="E4918" s="110" t="s">
        <v>14387</v>
      </c>
      <c r="F4918" s="113">
        <v>134.19</v>
      </c>
      <c r="H4918" s="116">
        <v>45931</v>
      </c>
      <c r="I4918" s="59" t="s">
        <v>14388</v>
      </c>
      <c r="L4918" s="59" t="str">
        <f t="shared" si="76"/>
        <v>DISJUNTOR DIFERENCIAL DR-16A - 40A, 30MA</v>
      </c>
    </row>
    <row r="4919" spans="2:12" x14ac:dyDescent="0.2">
      <c r="B4919" s="299">
        <v>7379</v>
      </c>
      <c r="C4919" s="59" t="s">
        <v>14492</v>
      </c>
      <c r="D4919" s="110" t="s">
        <v>13369</v>
      </c>
      <c r="E4919" s="110" t="s">
        <v>13365</v>
      </c>
      <c r="F4919" s="113">
        <v>149</v>
      </c>
      <c r="H4919" s="116">
        <v>46054</v>
      </c>
    </row>
    <row r="4920" spans="2:12" x14ac:dyDescent="0.2">
      <c r="B4920" s="299">
        <v>13844</v>
      </c>
      <c r="C4920" s="59" t="s">
        <v>13573</v>
      </c>
      <c r="D4920" s="110" t="s">
        <v>13632</v>
      </c>
      <c r="E4920" s="110" t="s">
        <v>13365</v>
      </c>
      <c r="F4920" s="113">
        <v>278</v>
      </c>
      <c r="H4920" s="116">
        <v>46054</v>
      </c>
    </row>
    <row r="4921" spans="2:12" x14ac:dyDescent="0.2">
      <c r="B4921" s="299">
        <v>39115</v>
      </c>
      <c r="C4921" s="59" t="s">
        <v>13347</v>
      </c>
      <c r="D4921" s="110" t="s">
        <v>13369</v>
      </c>
      <c r="E4921" s="110" t="s">
        <v>13365</v>
      </c>
      <c r="F4921" s="113">
        <v>112</v>
      </c>
      <c r="H4921" s="116">
        <v>46054</v>
      </c>
    </row>
    <row r="4922" spans="2:12" ht="14.25" x14ac:dyDescent="0.2">
      <c r="B4922" s="299" t="s">
        <v>14866</v>
      </c>
      <c r="C4922" s="59" t="s">
        <v>14865</v>
      </c>
      <c r="D4922" s="110" t="s">
        <v>13369</v>
      </c>
      <c r="E4922" s="110" t="s">
        <v>9</v>
      </c>
      <c r="F4922" s="113">
        <v>2.23</v>
      </c>
      <c r="H4922" s="116">
        <v>46023</v>
      </c>
      <c r="I4922" s="131"/>
    </row>
    <row r="4923" spans="2:12" ht="14.25" x14ac:dyDescent="0.2">
      <c r="B4923" s="299" t="s">
        <v>14867</v>
      </c>
      <c r="C4923" s="59" t="s">
        <v>8985</v>
      </c>
      <c r="D4923" s="110" t="s">
        <v>13369</v>
      </c>
      <c r="E4923" s="110" t="s">
        <v>9</v>
      </c>
      <c r="F4923" s="113">
        <v>3.04</v>
      </c>
      <c r="H4923" s="116">
        <v>46023</v>
      </c>
      <c r="I4923" s="131"/>
    </row>
    <row r="4924" spans="2:12" ht="14.25" x14ac:dyDescent="0.2">
      <c r="B4924" s="299" t="s">
        <v>14868</v>
      </c>
      <c r="C4924" s="59" t="s">
        <v>8650</v>
      </c>
      <c r="D4924" s="110" t="s">
        <v>13369</v>
      </c>
      <c r="E4924" s="110" t="s">
        <v>9</v>
      </c>
      <c r="F4924" s="113">
        <v>0.26</v>
      </c>
      <c r="H4924" s="116">
        <v>46023</v>
      </c>
      <c r="I4924" s="131"/>
    </row>
    <row r="4925" spans="2:12" ht="14.25" x14ac:dyDescent="0.2">
      <c r="B4925" s="299" t="s">
        <v>15828</v>
      </c>
      <c r="C4925" s="59" t="s">
        <v>14457</v>
      </c>
      <c r="D4925" s="110" t="s">
        <v>13369</v>
      </c>
      <c r="E4925" s="110" t="s">
        <v>13364</v>
      </c>
      <c r="F4925" s="113">
        <v>203.59</v>
      </c>
      <c r="H4925" s="116">
        <v>45962</v>
      </c>
      <c r="I4925" s="131" t="s">
        <v>16220</v>
      </c>
    </row>
    <row r="4926" spans="2:12" ht="14.25" x14ac:dyDescent="0.2">
      <c r="B4926" s="299">
        <v>9227</v>
      </c>
      <c r="C4926" s="59" t="s">
        <v>15831</v>
      </c>
      <c r="D4926" s="110" t="s">
        <v>13369</v>
      </c>
      <c r="E4926" s="110" t="s">
        <v>13364</v>
      </c>
      <c r="F4926" s="113">
        <v>587.66999999999996</v>
      </c>
      <c r="H4926" s="116">
        <v>45962</v>
      </c>
      <c r="I4926" s="131" t="s">
        <v>16220</v>
      </c>
    </row>
    <row r="4927" spans="2:12" ht="14.25" x14ac:dyDescent="0.2">
      <c r="B4927" s="299">
        <v>14552</v>
      </c>
      <c r="C4927" s="59" t="s">
        <v>16219</v>
      </c>
      <c r="D4927" s="110" t="s">
        <v>18</v>
      </c>
      <c r="E4927" s="110" t="s">
        <v>13364</v>
      </c>
      <c r="F4927" s="113">
        <v>88.6</v>
      </c>
      <c r="H4927" s="116">
        <v>45962</v>
      </c>
      <c r="I4927" s="131" t="s">
        <v>16220</v>
      </c>
    </row>
    <row r="4928" spans="2:12" ht="14.25" x14ac:dyDescent="0.2">
      <c r="B4928" s="299">
        <v>13156</v>
      </c>
      <c r="C4928" s="59" t="s">
        <v>16232</v>
      </c>
      <c r="D4928" s="110" t="s">
        <v>49</v>
      </c>
      <c r="E4928" s="110" t="s">
        <v>13364</v>
      </c>
      <c r="F4928" s="113">
        <v>259.8</v>
      </c>
      <c r="H4928" s="116">
        <v>45962</v>
      </c>
      <c r="I4928" s="131" t="s">
        <v>16220</v>
      </c>
    </row>
    <row r="4929" spans="2:9" ht="14.25" x14ac:dyDescent="0.2">
      <c r="B4929" s="299">
        <v>12838</v>
      </c>
      <c r="C4929" s="59" t="s">
        <v>16233</v>
      </c>
      <c r="D4929" s="110" t="s">
        <v>49</v>
      </c>
      <c r="E4929" s="110" t="s">
        <v>13364</v>
      </c>
      <c r="F4929" s="113">
        <v>543.64</v>
      </c>
      <c r="H4929" s="116">
        <v>45962</v>
      </c>
      <c r="I4929" s="131" t="s">
        <v>16220</v>
      </c>
    </row>
    <row r="4930" spans="2:9" ht="14.25" x14ac:dyDescent="0.2">
      <c r="B4930" s="299">
        <v>12940</v>
      </c>
      <c r="C4930" s="59" t="s">
        <v>16223</v>
      </c>
      <c r="D4930" s="110" t="s">
        <v>13632</v>
      </c>
      <c r="E4930" s="110" t="s">
        <v>13364</v>
      </c>
      <c r="F4930" s="113">
        <v>291.08</v>
      </c>
      <c r="H4930" s="116">
        <v>45962</v>
      </c>
      <c r="I4930" s="131" t="s">
        <v>16220</v>
      </c>
    </row>
  </sheetData>
  <autoFilter ref="A2:L4894" xr:uid="{00000000-0001-0000-0F00-000000000000}"/>
  <conditionalFormatting sqref="B4912:B1048576 B4908:B4910 B1:B4900 B4903:B4906">
    <cfRule type="duplicateValues" dxfId="5" priority="6"/>
  </conditionalFormatting>
  <conditionalFormatting sqref="B4911">
    <cfRule type="duplicateValues" dxfId="4" priority="5"/>
  </conditionalFormatting>
  <conditionalFormatting sqref="A4859">
    <cfRule type="duplicateValues" dxfId="3" priority="4"/>
  </conditionalFormatting>
  <conditionalFormatting sqref="A1">
    <cfRule type="duplicateValues" dxfId="2" priority="3"/>
  </conditionalFormatting>
  <conditionalFormatting sqref="B4901">
    <cfRule type="duplicateValues" dxfId="1" priority="2"/>
  </conditionalFormatting>
  <conditionalFormatting sqref="B4902">
    <cfRule type="duplicateValues" dxfId="0" priority="1"/>
  </conditionalFormatting>
  <hyperlinks>
    <hyperlink ref="I4866" r:id="rId1" xr:uid="{568DCE76-E9F5-4502-84C2-197DFB0D3E46}"/>
    <hyperlink ref="I4890" r:id="rId2" xr:uid="{F257CE91-E9D7-49DC-91CB-D658C4392967}"/>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CD6071B-94CB-4939-99E5-44844AF094C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31</vt:i4>
      </vt:variant>
    </vt:vector>
  </HeadingPairs>
  <TitlesOfParts>
    <vt:vector size="47" baseType="lpstr">
      <vt:lpstr>RESUMO</vt:lpstr>
      <vt:lpstr>Orçamento Sintético_CONT001</vt:lpstr>
      <vt:lpstr>Orçamento Sintético_CONT002</vt:lpstr>
      <vt:lpstr>Orçamento Sintético_CONT003</vt:lpstr>
      <vt:lpstr>Orçamento Sintético_CONT004</vt:lpstr>
      <vt:lpstr>CFF_CONT001</vt:lpstr>
      <vt:lpstr>CFF_CONT002</vt:lpstr>
      <vt:lpstr>CFF_CONT003</vt:lpstr>
      <vt:lpstr>CFF_CONT004</vt:lpstr>
      <vt:lpstr>CPU-GERAL</vt:lpstr>
      <vt:lpstr>BDI</vt:lpstr>
      <vt:lpstr>ENCARGOS SOCIAIS</vt:lpstr>
      <vt:lpstr>ABC - SEM COBERTURA</vt:lpstr>
      <vt:lpstr>ABC - COM COBERTURA</vt:lpstr>
      <vt:lpstr>Comp-SINAPI25</vt:lpstr>
      <vt:lpstr>Insumos-SINAPI25</vt:lpstr>
      <vt:lpstr>'ABC - COM COBERTURA'!Area_de_impressao</vt:lpstr>
      <vt:lpstr>'ABC - SEM COBERTURA'!Area_de_impressao</vt:lpstr>
      <vt:lpstr>CFF_CONT001!Area_de_impressao</vt:lpstr>
      <vt:lpstr>CFF_CONT002!Area_de_impressao</vt:lpstr>
      <vt:lpstr>CFF_CONT003!Area_de_impressao</vt:lpstr>
      <vt:lpstr>CFF_CONT004!Area_de_impressao</vt:lpstr>
      <vt:lpstr>'CPU-GERAL'!Area_de_impressao</vt:lpstr>
      <vt:lpstr>'ENCARGOS SOCIAIS'!Area_de_impressao</vt:lpstr>
      <vt:lpstr>'Orçamento Sintético_CONT001'!Area_de_impressao</vt:lpstr>
      <vt:lpstr>'Orçamento Sintético_CONT002'!Area_de_impressao</vt:lpstr>
      <vt:lpstr>'Orçamento Sintético_CONT003'!Area_de_impressao</vt:lpstr>
      <vt:lpstr>'Orçamento Sintético_CONT004'!Area_de_impressao</vt:lpstr>
      <vt:lpstr>RESUMO!Area_de_impressao</vt:lpstr>
      <vt:lpstr>NAmbFuncional</vt:lpstr>
      <vt:lpstr>NArquibancada</vt:lpstr>
      <vt:lpstr>NPatiosComCobertura</vt:lpstr>
      <vt:lpstr>NPatiosSemCobertura</vt:lpstr>
      <vt:lpstr>'ABC - COM COBERTURA'!Titulos_de_impressao</vt:lpstr>
      <vt:lpstr>'ABC - SEM COBERTURA'!Titulos_de_impressao</vt:lpstr>
      <vt:lpstr>BDI!Titulos_de_impressao</vt:lpstr>
      <vt:lpstr>CFF_CONT001!Titulos_de_impressao</vt:lpstr>
      <vt:lpstr>CFF_CONT002!Titulos_de_impressao</vt:lpstr>
      <vt:lpstr>CFF_CONT003!Titulos_de_impressao</vt:lpstr>
      <vt:lpstr>CFF_CONT004!Titulos_de_impressao</vt:lpstr>
      <vt:lpstr>'CPU-GERAL'!Titulos_de_impressao</vt:lpstr>
      <vt:lpstr>'ENCARGOS SOCIAIS'!Titulos_de_impressao</vt:lpstr>
      <vt:lpstr>'Orçamento Sintético_CONT001'!Titulos_de_impressao</vt:lpstr>
      <vt:lpstr>'Orçamento Sintético_CONT002'!Titulos_de_impressao</vt:lpstr>
      <vt:lpstr>'Orçamento Sintético_CONT003'!Titulos_de_impressao</vt:lpstr>
      <vt:lpstr>'Orçamento Sintético_CONT004'!Titulos_de_impressao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Oscálmi Porto Freitas</cp:lastModifiedBy>
  <cp:revision>0</cp:revision>
  <cp:lastPrinted>2026-02-25T11:17:21Z</cp:lastPrinted>
  <dcterms:created xsi:type="dcterms:W3CDTF">2023-10-16T21:10:39Z</dcterms:created>
  <dcterms:modified xsi:type="dcterms:W3CDTF">2026-02-27T14:13:50Z</dcterms:modified>
</cp:coreProperties>
</file>